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9170" windowHeight="7605" tabRatio="809" firstSheet="2" activeTab="2"/>
  </bookViews>
  <sheets>
    <sheet name="TH" sheetId="5" state="hidden" r:id="rId1"/>
    <sheet name="PL1-NSTT" sheetId="12" state="hidden" r:id="rId2"/>
    <sheet name="PL1-NSTT kéo" sheetId="91" r:id="rId3"/>
    <sheet name="NSTT dot2" sheetId="19" state="hidden" r:id="rId4"/>
    <sheet name="PL2-XSKT" sheetId="13" state="hidden" r:id="rId5"/>
    <sheet name="XS dot 2" sheetId="20" state="hidden" r:id="rId6"/>
    <sheet name="PL2-XS keo" sheetId="92" r:id="rId7"/>
    <sheet name="6-NSTT 21" sheetId="74" state="hidden" r:id="rId8"/>
    <sheet name="7-XS 21" sheetId="79" state="hidden" r:id="rId9"/>
    <sheet name="BS1-NSTW" sheetId="3" state="hidden" r:id="rId10"/>
    <sheet name="BS2-ODA" sheetId="4" state="hidden" r:id="rId11"/>
    <sheet name="PL3sd 2020" sheetId="21" state="hidden" r:id="rId12"/>
    <sheet name="DA Tong" sheetId="16" state="hidden" r:id="rId13"/>
    <sheet name="4.TT XS" sheetId="22" state="hidden" r:id="rId14"/>
    <sheet name="5.CPHoa" sheetId="25" state="hidden" r:id="rId15"/>
    <sheet name="Huyen" sheetId="15" state="hidden" r:id="rId16"/>
    <sheet name="TH Huyen" sheetId="35" state="hidden" r:id="rId17"/>
    <sheet name="BS3-NSTW 21" sheetId="53" state="hidden" r:id="rId18"/>
    <sheet name="BS4-ODA 21" sheetId="54" state="hidden" r:id="rId19"/>
    <sheet name="1.1BC-CĐT" sheetId="32" state="hidden" r:id="rId20"/>
    <sheet name="1.TH-CĐT" sheetId="24" state="hidden" r:id="rId21"/>
    <sheet name="PL1THCĐT-in" sheetId="33" state="hidden" r:id="rId22"/>
    <sheet name="PL3-TTXS keo" sheetId="93" r:id="rId23"/>
    <sheet name="PL4- HCL" sheetId="94" r:id="rId24"/>
    <sheet name="TH KH 2022" sheetId="14" state="hidden" r:id="rId25"/>
    <sheet name="Tỉnh" sheetId="90" state="hidden" r:id="rId26"/>
    <sheet name="NTM" sheetId="81" state="hidden" r:id="rId27"/>
    <sheet name="BS5-CTMTQG" sheetId="87" state="hidden" r:id="rId28"/>
    <sheet name="TH NSTW" sheetId="89" state="hidden" r:id="rId29"/>
    <sheet name="PL1-TH" sheetId="82" state="hidden" r:id="rId30"/>
    <sheet name="PL2a-TW" sheetId="83" state="hidden" r:id="rId31"/>
    <sheet name="PL2b-ODA" sheetId="84" state="hidden" r:id="rId32"/>
    <sheet name="PL2c-ĐP" sheetId="85" state="hidden" r:id="rId33"/>
    <sheet name="PL3-kk" sheetId="86" state="hidden" r:id="rId34"/>
  </sheets>
  <externalReferences>
    <externalReference r:id="rId35"/>
    <externalReference r:id="rId36"/>
    <externalReference r:id="rId37"/>
    <externalReference r:id="rId38"/>
    <externalReference r:id="rId39"/>
    <externalReference r:id="rId40"/>
  </externalReferences>
  <definedNames>
    <definedName name="_xlnm._FilterDatabase" localSheetId="13" hidden="1">'4.TT XS'!$A$10:$AG$93</definedName>
    <definedName name="_xlnm._FilterDatabase" localSheetId="9" hidden="1">'BS1-NSTW'!$A$12:$AR$73</definedName>
    <definedName name="_xlnm._FilterDatabase" localSheetId="17" hidden="1">'BS3-NSTW 21'!$A$10:$U$41</definedName>
    <definedName name="_xlnm._FilterDatabase" localSheetId="21" hidden="1">'PL1THCĐT-in'!$A$8:$N$46</definedName>
    <definedName name="_xlnm._FilterDatabase" localSheetId="4" hidden="1">'PL2-XSKT'!$A$14:$BW$443</definedName>
    <definedName name="_xlnm._FilterDatabase" localSheetId="11" hidden="1">'PL3sd 2020'!$A$10:$AF$48</definedName>
    <definedName name="_xlnm.Print_Area" localSheetId="21">'PL1THCĐT-in'!$A$1:$N$51</definedName>
    <definedName name="_xlnm.Print_Area" localSheetId="6">'PL2-XS keo'!$A$1:$BW$449</definedName>
    <definedName name="_xlnm.Print_Area" localSheetId="22">'PL3-TTXS keo'!$A$1:$AG$93</definedName>
    <definedName name="_xlnm.Print_Area" localSheetId="23">'PL4- HCL'!$A$1:$Q$18</definedName>
    <definedName name="_xlnm.Print_Titles" localSheetId="19">'1.1BC-CĐT'!$4:$5</definedName>
    <definedName name="_xlnm.Print_Titles" localSheetId="20">'1.TH-CĐT'!$4:$6</definedName>
    <definedName name="_xlnm.Print_Titles" localSheetId="13">'4.TT XS'!$7:$10</definedName>
    <definedName name="_xlnm.Print_Titles" localSheetId="7">'6-NSTT 21'!$8:$12</definedName>
    <definedName name="_xlnm.Print_Titles" localSheetId="9">'BS1-NSTW'!$8:$12</definedName>
    <definedName name="_xlnm.Print_Titles" localSheetId="10">'BS2-ODA'!$9:$17</definedName>
    <definedName name="_xlnm.Print_Titles" localSheetId="17">'BS3-NSTW 21'!$7:$10</definedName>
    <definedName name="_xlnm.Print_Titles" localSheetId="18">'BS4-ODA 21'!$9:$18</definedName>
    <definedName name="_xlnm.Print_Titles" localSheetId="12">'DA Tong'!$5:$8</definedName>
    <definedName name="_xlnm.Print_Titles" localSheetId="1">'PL1-NSTT'!$9:$14</definedName>
    <definedName name="_xlnm.Print_Titles" localSheetId="21">'PL1THCĐT-in'!$4:$8</definedName>
    <definedName name="_xlnm.Print_Titles" localSheetId="30">'PL2a-TW'!$5:$7</definedName>
    <definedName name="_xlnm.Print_Titles" localSheetId="31">'PL2b-ODA'!$5:$11</definedName>
    <definedName name="_xlnm.Print_Titles" localSheetId="32">'PL2c-ĐP'!$6:$8</definedName>
    <definedName name="_xlnm.Print_Titles" localSheetId="4">'PL2-XSKT'!$9:$14</definedName>
    <definedName name="_xlnm.Print_Titles" localSheetId="11">'PL3sd 2020'!$7:$10</definedName>
    <definedName name="_xlnm.Print_Titles" localSheetId="24">'TH KH 2022'!$5:$8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94" l="1"/>
  <c r="A3" i="92"/>
  <c r="A3" i="93" s="1"/>
  <c r="I11" i="94"/>
  <c r="M16" i="94"/>
  <c r="N16" i="94" s="1"/>
  <c r="M15" i="94"/>
  <c r="N15" i="94" s="1"/>
  <c r="M14" i="94"/>
  <c r="K13" i="94"/>
  <c r="M13" i="94" s="1"/>
  <c r="N13" i="94" s="1"/>
  <c r="M12" i="94"/>
  <c r="N12" i="94" s="1"/>
  <c r="L11" i="94"/>
  <c r="K11" i="94" l="1"/>
  <c r="M11" i="94"/>
  <c r="N14" i="94"/>
  <c r="N11" i="94" s="1"/>
  <c r="N83" i="93" l="1"/>
  <c r="N82" i="93" s="1"/>
  <c r="N81" i="93" s="1"/>
  <c r="AL86" i="93"/>
  <c r="AB84" i="93"/>
  <c r="AB83" i="93" s="1"/>
  <c r="AB82" i="93" s="1"/>
  <c r="AB81" i="93" s="1"/>
  <c r="Z84" i="93"/>
  <c r="Z83" i="93" s="1"/>
  <c r="Z82" i="93" s="1"/>
  <c r="Z81" i="93" s="1"/>
  <c r="Y84" i="93"/>
  <c r="Y83" i="93" s="1"/>
  <c r="V84" i="93"/>
  <c r="V83" i="93" s="1"/>
  <c r="V82" i="93" s="1"/>
  <c r="V81" i="93" s="1"/>
  <c r="U84" i="93"/>
  <c r="U83" i="93" s="1"/>
  <c r="U82" i="93" s="1"/>
  <c r="U81" i="93" s="1"/>
  <c r="AD83" i="93"/>
  <c r="AD82" i="93" s="1"/>
  <c r="AD81" i="93" s="1"/>
  <c r="AA83" i="93"/>
  <c r="AA82" i="93" s="1"/>
  <c r="AA81" i="93" s="1"/>
  <c r="X83" i="93"/>
  <c r="X82" i="93" s="1"/>
  <c r="T83" i="93"/>
  <c r="S83" i="93"/>
  <c r="S82" i="93" s="1"/>
  <c r="R83" i="93"/>
  <c r="R82" i="93" s="1"/>
  <c r="R81" i="93" s="1"/>
  <c r="Q83" i="93"/>
  <c r="Q82" i="93" s="1"/>
  <c r="Q81" i="93" s="1"/>
  <c r="P83" i="93"/>
  <c r="P82" i="93" s="1"/>
  <c r="P81" i="93" s="1"/>
  <c r="O83" i="93"/>
  <c r="O82" i="93" s="1"/>
  <c r="O81" i="93" s="1"/>
  <c r="M83" i="93"/>
  <c r="M82" i="93" s="1"/>
  <c r="C83" i="93"/>
  <c r="C82" i="93" s="1"/>
  <c r="P12" i="93"/>
  <c r="T14" i="93"/>
  <c r="AC18" i="93"/>
  <c r="AD18" i="93"/>
  <c r="AD17" i="93" s="1"/>
  <c r="AD16" i="93" s="1"/>
  <c r="AB18" i="93"/>
  <c r="AB17" i="93" s="1"/>
  <c r="AB16" i="93" s="1"/>
  <c r="AA18" i="93"/>
  <c r="Z18" i="93"/>
  <c r="Z17" i="93" s="1"/>
  <c r="Z16" i="93" s="1"/>
  <c r="Y18" i="93"/>
  <c r="Y17" i="93" s="1"/>
  <c r="X18" i="93"/>
  <c r="X17" i="93" s="1"/>
  <c r="X16" i="93" s="1"/>
  <c r="W18" i="93"/>
  <c r="W17" i="93" s="1"/>
  <c r="W16" i="93" s="1"/>
  <c r="V18" i="93"/>
  <c r="V17" i="93" s="1"/>
  <c r="V16" i="93" s="1"/>
  <c r="U18" i="93"/>
  <c r="T18" i="93"/>
  <c r="T17" i="93" s="1"/>
  <c r="T16" i="93" s="1"/>
  <c r="S18" i="93"/>
  <c r="S17" i="93" s="1"/>
  <c r="S16" i="93" s="1"/>
  <c r="R18" i="93"/>
  <c r="R17" i="93" s="1"/>
  <c r="R16" i="93" s="1"/>
  <c r="Q18" i="93"/>
  <c r="Q17" i="93" s="1"/>
  <c r="Q16" i="93" s="1"/>
  <c r="P18" i="93"/>
  <c r="P17" i="93" s="1"/>
  <c r="P16" i="93" s="1"/>
  <c r="O18" i="93"/>
  <c r="O17" i="93" s="1"/>
  <c r="O16" i="93" s="1"/>
  <c r="N18" i="93"/>
  <c r="N17" i="93" s="1"/>
  <c r="N16" i="93" s="1"/>
  <c r="M18" i="93"/>
  <c r="C18" i="93"/>
  <c r="AA17" i="93"/>
  <c r="AA16" i="93" s="1"/>
  <c r="Q14" i="93"/>
  <c r="L14" i="93"/>
  <c r="K14" i="93"/>
  <c r="J14" i="93"/>
  <c r="I14" i="93"/>
  <c r="H14" i="93"/>
  <c r="G14" i="93"/>
  <c r="F14" i="93"/>
  <c r="E14" i="93"/>
  <c r="D14" i="93"/>
  <c r="C14" i="93"/>
  <c r="L13" i="93"/>
  <c r="K13" i="93"/>
  <c r="J13" i="93"/>
  <c r="I13" i="93"/>
  <c r="H13" i="93"/>
  <c r="G13" i="93"/>
  <c r="F13" i="93"/>
  <c r="E13" i="93"/>
  <c r="D13" i="93"/>
  <c r="AD12" i="93"/>
  <c r="T12" i="93"/>
  <c r="S12" i="93"/>
  <c r="R12" i="93"/>
  <c r="Q12" i="93"/>
  <c r="M12" i="93"/>
  <c r="L12" i="93"/>
  <c r="K12" i="93"/>
  <c r="J12" i="93"/>
  <c r="I12" i="93"/>
  <c r="H12" i="93"/>
  <c r="G12" i="93"/>
  <c r="F12" i="93"/>
  <c r="E12" i="93"/>
  <c r="D12" i="93"/>
  <c r="C12" i="93"/>
  <c r="AA11" i="93"/>
  <c r="Z11" i="93"/>
  <c r="Y11" i="93"/>
  <c r="T11" i="93"/>
  <c r="S11" i="93"/>
  <c r="R11" i="93"/>
  <c r="Q11" i="93"/>
  <c r="P11" i="93"/>
  <c r="O11" i="93"/>
  <c r="N11" i="93"/>
  <c r="M11" i="93"/>
  <c r="L11" i="93"/>
  <c r="K11" i="93"/>
  <c r="J11" i="93"/>
  <c r="I11" i="93"/>
  <c r="H11" i="93"/>
  <c r="G11" i="93"/>
  <c r="F11" i="93"/>
  <c r="E11" i="93"/>
  <c r="D11" i="93"/>
  <c r="C11" i="93"/>
  <c r="AP444" i="92"/>
  <c r="AN444" i="92" s="1"/>
  <c r="AH444" i="92"/>
  <c r="AC444" i="92"/>
  <c r="X444" i="92"/>
  <c r="AU444" i="92" s="1"/>
  <c r="AS444" i="92" s="1"/>
  <c r="CA443" i="92"/>
  <c r="BX443" i="92"/>
  <c r="AS443" i="92"/>
  <c r="BY428" i="92"/>
  <c r="BX428" i="92"/>
  <c r="BN428" i="92"/>
  <c r="BY426" i="92"/>
  <c r="BX426" i="92"/>
  <c r="BN426" i="92"/>
  <c r="BQ426" i="92" s="1"/>
  <c r="AS426" i="92"/>
  <c r="BP424" i="92"/>
  <c r="BT424" i="92"/>
  <c r="BT414" i="92" s="1"/>
  <c r="BT406" i="92" s="1"/>
  <c r="BT405" i="92" s="1"/>
  <c r="BT404" i="92" s="1"/>
  <c r="BT403" i="92" s="1"/>
  <c r="BT34" i="92" s="1"/>
  <c r="BS424" i="92"/>
  <c r="BS414" i="92" s="1"/>
  <c r="BS406" i="92" s="1"/>
  <c r="BS405" i="92" s="1"/>
  <c r="BS404" i="92" s="1"/>
  <c r="BS403" i="92" s="1"/>
  <c r="BS34" i="92" s="1"/>
  <c r="BR424" i="92"/>
  <c r="BR414" i="92" s="1"/>
  <c r="BM424" i="92"/>
  <c r="BL424" i="92"/>
  <c r="BL414" i="92" s="1"/>
  <c r="BL406" i="92" s="1"/>
  <c r="BL405" i="92" s="1"/>
  <c r="BL404" i="92" s="1"/>
  <c r="BL403" i="92" s="1"/>
  <c r="BL34" i="92" s="1"/>
  <c r="BK424" i="92"/>
  <c r="BK414" i="92" s="1"/>
  <c r="BJ424" i="92"/>
  <c r="BJ414" i="92" s="1"/>
  <c r="BJ406" i="92" s="1"/>
  <c r="BJ405" i="92" s="1"/>
  <c r="BJ404" i="92" s="1"/>
  <c r="BJ403" i="92" s="1"/>
  <c r="BJ34" i="92" s="1"/>
  <c r="BI424" i="92"/>
  <c r="BH424" i="92"/>
  <c r="BH414" i="92" s="1"/>
  <c r="BG424" i="92"/>
  <c r="BG414" i="92" s="1"/>
  <c r="BF424" i="92"/>
  <c r="BF414" i="92" s="1"/>
  <c r="BF406" i="92" s="1"/>
  <c r="BF405" i="92" s="1"/>
  <c r="BF404" i="92" s="1"/>
  <c r="BF403" i="92" s="1"/>
  <c r="BF34" i="92" s="1"/>
  <c r="BE424" i="92"/>
  <c r="BE414" i="92" s="1"/>
  <c r="BD424" i="92"/>
  <c r="BD414" i="92" s="1"/>
  <c r="BD406" i="92" s="1"/>
  <c r="BD405" i="92" s="1"/>
  <c r="BD404" i="92" s="1"/>
  <c r="BD403" i="92" s="1"/>
  <c r="BD34" i="92" s="1"/>
  <c r="BC424" i="92"/>
  <c r="BC414" i="92" s="1"/>
  <c r="BC406" i="92" s="1"/>
  <c r="BC405" i="92" s="1"/>
  <c r="BC404" i="92" s="1"/>
  <c r="BC403" i="92" s="1"/>
  <c r="BC34" i="92" s="1"/>
  <c r="BB424" i="92"/>
  <c r="BB414" i="92" s="1"/>
  <c r="BB406" i="92" s="1"/>
  <c r="BB405" i="92" s="1"/>
  <c r="BB404" i="92" s="1"/>
  <c r="BB403" i="92" s="1"/>
  <c r="BB34" i="92" s="1"/>
  <c r="BA424" i="92"/>
  <c r="AZ424" i="92"/>
  <c r="AY424" i="92"/>
  <c r="AY414" i="92" s="1"/>
  <c r="AX424" i="92"/>
  <c r="BX424" i="92" s="1"/>
  <c r="AU424" i="92"/>
  <c r="AU414" i="92" s="1"/>
  <c r="AT424" i="92"/>
  <c r="AR424" i="92"/>
  <c r="AQ424" i="92"/>
  <c r="AP424" i="92"/>
  <c r="AP414" i="92" s="1"/>
  <c r="AO424" i="92"/>
  <c r="AO414" i="92" s="1"/>
  <c r="AO406" i="92" s="1"/>
  <c r="AN424" i="92"/>
  <c r="AN414" i="92" s="1"/>
  <c r="AM424" i="92"/>
  <c r="AM414" i="92" s="1"/>
  <c r="AL424" i="92"/>
  <c r="AL414" i="92" s="1"/>
  <c r="AL406" i="92" s="1"/>
  <c r="AL405" i="92" s="1"/>
  <c r="AL404" i="92" s="1"/>
  <c r="AL403" i="92" s="1"/>
  <c r="AL34" i="92" s="1"/>
  <c r="AK424" i="92"/>
  <c r="AK414" i="92" s="1"/>
  <c r="AK406" i="92" s="1"/>
  <c r="AK405" i="92" s="1"/>
  <c r="AK404" i="92" s="1"/>
  <c r="AK403" i="92" s="1"/>
  <c r="AK34" i="92" s="1"/>
  <c r="AJ424" i="92"/>
  <c r="AI424" i="92"/>
  <c r="AI414" i="92" s="1"/>
  <c r="AH424" i="92"/>
  <c r="AG424" i="92"/>
  <c r="AG414" i="92" s="1"/>
  <c r="AG406" i="92" s="1"/>
  <c r="AG405" i="92" s="1"/>
  <c r="AG404" i="92" s="1"/>
  <c r="AG403" i="92" s="1"/>
  <c r="AG34" i="92" s="1"/>
  <c r="AF424" i="92"/>
  <c r="AE424" i="92"/>
  <c r="AD424" i="92"/>
  <c r="AD414" i="92" s="1"/>
  <c r="AC424" i="92"/>
  <c r="AC414" i="92" s="1"/>
  <c r="AC406" i="92" s="1"/>
  <c r="AB424" i="92"/>
  <c r="AA424" i="92"/>
  <c r="AA414" i="92" s="1"/>
  <c r="Z424" i="92"/>
  <c r="Z414" i="92" s="1"/>
  <c r="Y424" i="92"/>
  <c r="Y414" i="92" s="1"/>
  <c r="Y406" i="92" s="1"/>
  <c r="Y405" i="92" s="1"/>
  <c r="Y404" i="92" s="1"/>
  <c r="Y403" i="92" s="1"/>
  <c r="Y34" i="92" s="1"/>
  <c r="X424" i="92"/>
  <c r="X414" i="92" s="1"/>
  <c r="X406" i="92" s="1"/>
  <c r="X405" i="92" s="1"/>
  <c r="X404" i="92" s="1"/>
  <c r="X403" i="92" s="1"/>
  <c r="X34" i="92" s="1"/>
  <c r="W424" i="92"/>
  <c r="W414" i="92" s="1"/>
  <c r="V424" i="92"/>
  <c r="V414" i="92" s="1"/>
  <c r="U424" i="92"/>
  <c r="U414" i="92" s="1"/>
  <c r="U406" i="92" s="1"/>
  <c r="T424" i="92"/>
  <c r="S424" i="92"/>
  <c r="S414" i="92" s="1"/>
  <c r="R424" i="92"/>
  <c r="R414" i="92" s="1"/>
  <c r="Q424" i="92"/>
  <c r="Q414" i="92" s="1"/>
  <c r="Q406" i="92" s="1"/>
  <c r="Q405" i="92" s="1"/>
  <c r="Q404" i="92" s="1"/>
  <c r="Q403" i="92" s="1"/>
  <c r="Q34" i="92" s="1"/>
  <c r="P424" i="92"/>
  <c r="P414" i="92" s="1"/>
  <c r="O424" i="92"/>
  <c r="O414" i="92" s="1"/>
  <c r="N424" i="92"/>
  <c r="N414" i="92" s="1"/>
  <c r="N406" i="92" s="1"/>
  <c r="N405" i="92" s="1"/>
  <c r="N404" i="92" s="1"/>
  <c r="N403" i="92" s="1"/>
  <c r="N34" i="92" s="1"/>
  <c r="M424" i="92"/>
  <c r="M414" i="92" s="1"/>
  <c r="L424" i="92"/>
  <c r="C424" i="92"/>
  <c r="BY424" i="92" s="1"/>
  <c r="BY423" i="92"/>
  <c r="BX423" i="92"/>
  <c r="AF414" i="92"/>
  <c r="AF406" i="92" s="1"/>
  <c r="AE414" i="92"/>
  <c r="AW414" i="92"/>
  <c r="AV414" i="92"/>
  <c r="AV406" i="92" s="1"/>
  <c r="AV405" i="92" s="1"/>
  <c r="AV404" i="92" s="1"/>
  <c r="AV403" i="92" s="1"/>
  <c r="AV34" i="92" s="1"/>
  <c r="BY407" i="92"/>
  <c r="BX407" i="92"/>
  <c r="O405" i="92"/>
  <c r="O404" i="92" s="1"/>
  <c r="O403" i="92" s="1"/>
  <c r="O34" i="92" s="1"/>
  <c r="M405" i="92"/>
  <c r="M404" i="92" s="1"/>
  <c r="M403" i="92" s="1"/>
  <c r="M34" i="92" s="1"/>
  <c r="CA402" i="92"/>
  <c r="BY402" i="92"/>
  <c r="BX402" i="92"/>
  <c r="BY397" i="92"/>
  <c r="BX397" i="92"/>
  <c r="BY396" i="92"/>
  <c r="BN396" i="92"/>
  <c r="BN395" i="92" s="1"/>
  <c r="BN394" i="92" s="1"/>
  <c r="AX396" i="92"/>
  <c r="AX395" i="92" s="1"/>
  <c r="BT395" i="92"/>
  <c r="BT394" i="92" s="1"/>
  <c r="BS395" i="92"/>
  <c r="BS394" i="92" s="1"/>
  <c r="BR395" i="92"/>
  <c r="BR394" i="92" s="1"/>
  <c r="BP395" i="92"/>
  <c r="BP394" i="92" s="1"/>
  <c r="BM395" i="92"/>
  <c r="BM394" i="92" s="1"/>
  <c r="BL395" i="92"/>
  <c r="BL394" i="92" s="1"/>
  <c r="BK395" i="92"/>
  <c r="BK394" i="92" s="1"/>
  <c r="BJ395" i="92"/>
  <c r="BJ394" i="92" s="1"/>
  <c r="BI395" i="92"/>
  <c r="BI394" i="92" s="1"/>
  <c r="BH395" i="92"/>
  <c r="BH394" i="92" s="1"/>
  <c r="BG395" i="92"/>
  <c r="BG394" i="92" s="1"/>
  <c r="BF395" i="92"/>
  <c r="BF394" i="92" s="1"/>
  <c r="BE395" i="92"/>
  <c r="BE394" i="92" s="1"/>
  <c r="BD395" i="92"/>
  <c r="BD394" i="92" s="1"/>
  <c r="BC395" i="92"/>
  <c r="BC394" i="92" s="1"/>
  <c r="BB395" i="92"/>
  <c r="BB394" i="92" s="1"/>
  <c r="BA395" i="92"/>
  <c r="BA394" i="92" s="1"/>
  <c r="AZ395" i="92"/>
  <c r="AY395" i="92"/>
  <c r="AW395" i="92"/>
  <c r="AW394" i="92" s="1"/>
  <c r="AV395" i="92"/>
  <c r="AV394" i="92" s="1"/>
  <c r="AU395" i="92"/>
  <c r="AU394" i="92" s="1"/>
  <c r="AT395" i="92"/>
  <c r="AT394" i="92" s="1"/>
  <c r="AS395" i="92"/>
  <c r="AS394" i="92" s="1"/>
  <c r="AR395" i="92"/>
  <c r="AR394" i="92" s="1"/>
  <c r="AQ395" i="92"/>
  <c r="AQ394" i="92" s="1"/>
  <c r="AP395" i="92"/>
  <c r="AP394" i="92" s="1"/>
  <c r="AO395" i="92"/>
  <c r="AO394" i="92" s="1"/>
  <c r="AN395" i="92"/>
  <c r="AM395" i="92"/>
  <c r="AM394" i="92" s="1"/>
  <c r="AL395" i="92"/>
  <c r="AL394" i="92" s="1"/>
  <c r="AK395" i="92"/>
  <c r="AK394" i="92" s="1"/>
  <c r="AJ395" i="92"/>
  <c r="AJ394" i="92" s="1"/>
  <c r="AI395" i="92"/>
  <c r="AI394" i="92" s="1"/>
  <c r="AH395" i="92"/>
  <c r="AH394" i="92" s="1"/>
  <c r="AG395" i="92"/>
  <c r="AG394" i="92" s="1"/>
  <c r="AF395" i="92"/>
  <c r="AF394" i="92" s="1"/>
  <c r="AE395" i="92"/>
  <c r="AE394" i="92" s="1"/>
  <c r="AD395" i="92"/>
  <c r="AD394" i="92" s="1"/>
  <c r="AC395" i="92"/>
  <c r="AC394" i="92" s="1"/>
  <c r="AB395" i="92"/>
  <c r="AB394" i="92" s="1"/>
  <c r="AA395" i="92"/>
  <c r="AA394" i="92" s="1"/>
  <c r="Z395" i="92"/>
  <c r="Z394" i="92" s="1"/>
  <c r="Y395" i="92"/>
  <c r="Y394" i="92" s="1"/>
  <c r="X395" i="92"/>
  <c r="X394" i="92" s="1"/>
  <c r="W395" i="92"/>
  <c r="W394" i="92" s="1"/>
  <c r="V395" i="92"/>
  <c r="V394" i="92" s="1"/>
  <c r="U395" i="92"/>
  <c r="T395" i="92"/>
  <c r="T394" i="92" s="1"/>
  <c r="S395" i="92"/>
  <c r="S394" i="92" s="1"/>
  <c r="R395" i="92"/>
  <c r="R394" i="92" s="1"/>
  <c r="Q395" i="92"/>
  <c r="Q394" i="92" s="1"/>
  <c r="P395" i="92"/>
  <c r="P394" i="92" s="1"/>
  <c r="O395" i="92"/>
  <c r="O394" i="92" s="1"/>
  <c r="N395" i="92"/>
  <c r="N394" i="92" s="1"/>
  <c r="M395" i="92"/>
  <c r="M394" i="92" s="1"/>
  <c r="L395" i="92"/>
  <c r="L394" i="92" s="1"/>
  <c r="CA394" i="92" s="1"/>
  <c r="C395" i="92"/>
  <c r="AZ394" i="92"/>
  <c r="AY394" i="92"/>
  <c r="AN394" i="92"/>
  <c r="U394" i="92"/>
  <c r="CA390" i="92"/>
  <c r="BY390" i="92"/>
  <c r="BX390" i="92"/>
  <c r="BO390" i="92"/>
  <c r="BN390" i="92"/>
  <c r="BN389" i="92" s="1"/>
  <c r="BN388" i="92" s="1"/>
  <c r="AS390" i="92"/>
  <c r="AS389" i="92" s="1"/>
  <c r="AS388" i="92" s="1"/>
  <c r="AS387" i="92" s="1"/>
  <c r="AS32" i="92" s="1"/>
  <c r="AR390" i="92"/>
  <c r="AR389" i="92" s="1"/>
  <c r="AR22" i="92" s="1"/>
  <c r="AP390" i="92"/>
  <c r="AP389" i="92" s="1"/>
  <c r="AP388" i="92" s="1"/>
  <c r="AH390" i="92"/>
  <c r="AH389" i="92" s="1"/>
  <c r="AH388" i="92" s="1"/>
  <c r="X390" i="92"/>
  <c r="AC390" i="92" s="1"/>
  <c r="AC389" i="92" s="1"/>
  <c r="AC388" i="92" s="1"/>
  <c r="Q390" i="92"/>
  <c r="Q389" i="92" s="1"/>
  <c r="Q388" i="92" s="1"/>
  <c r="Q387" i="92" s="1"/>
  <c r="Q32" i="92" s="1"/>
  <c r="M390" i="92"/>
  <c r="M389" i="92" s="1"/>
  <c r="M388" i="92" s="1"/>
  <c r="BT389" i="92"/>
  <c r="BT388" i="92" s="1"/>
  <c r="BS389" i="92"/>
  <c r="BS388" i="92" s="1"/>
  <c r="BR389" i="92"/>
  <c r="BQ389" i="92"/>
  <c r="BQ388" i="92" s="1"/>
  <c r="BM389" i="92"/>
  <c r="BM388" i="92" s="1"/>
  <c r="BL389" i="92"/>
  <c r="BL388" i="92" s="1"/>
  <c r="BK389" i="92"/>
  <c r="BK388" i="92" s="1"/>
  <c r="BJ389" i="92"/>
  <c r="BJ388" i="92" s="1"/>
  <c r="BI389" i="92"/>
  <c r="BI388" i="92" s="1"/>
  <c r="BH389" i="92"/>
  <c r="BH388" i="92" s="1"/>
  <c r="BG389" i="92"/>
  <c r="BG388" i="92" s="1"/>
  <c r="BF389" i="92"/>
  <c r="BF388" i="92" s="1"/>
  <c r="BE389" i="92"/>
  <c r="BE388" i="92" s="1"/>
  <c r="BD389" i="92"/>
  <c r="BD388" i="92" s="1"/>
  <c r="BC389" i="92"/>
  <c r="BC388" i="92" s="1"/>
  <c r="BB389" i="92"/>
  <c r="BB388" i="92" s="1"/>
  <c r="BA389" i="92"/>
  <c r="BA22" i="92" s="1"/>
  <c r="AZ389" i="92"/>
  <c r="AZ22" i="92" s="1"/>
  <c r="AY389" i="92"/>
  <c r="AY22" i="92" s="1"/>
  <c r="AX389" i="92"/>
  <c r="AX388" i="92" s="1"/>
  <c r="AW389" i="92"/>
  <c r="AW388" i="92" s="1"/>
  <c r="AV389" i="92"/>
  <c r="AV388" i="92" s="1"/>
  <c r="AU389" i="92"/>
  <c r="AU388" i="92" s="1"/>
  <c r="AT389" i="92"/>
  <c r="AT388" i="92" s="1"/>
  <c r="AQ389" i="92"/>
  <c r="AQ22" i="92" s="1"/>
  <c r="AO389" i="92"/>
  <c r="AO388" i="92" s="1"/>
  <c r="AN389" i="92"/>
  <c r="AN388" i="92" s="1"/>
  <c r="AM389" i="92"/>
  <c r="AM388" i="92" s="1"/>
  <c r="AL389" i="92"/>
  <c r="AL388" i="92" s="1"/>
  <c r="AK389" i="92"/>
  <c r="AK388" i="92" s="1"/>
  <c r="AJ389" i="92"/>
  <c r="AJ22" i="92" s="1"/>
  <c r="AI389" i="92"/>
  <c r="AI388" i="92" s="1"/>
  <c r="AG389" i="92"/>
  <c r="AG388" i="92" s="1"/>
  <c r="AF389" i="92"/>
  <c r="AF388" i="92" s="1"/>
  <c r="AE389" i="92"/>
  <c r="AE388" i="92" s="1"/>
  <c r="AE387" i="92" s="1"/>
  <c r="AE32" i="92" s="1"/>
  <c r="AD389" i="92"/>
  <c r="AD22" i="92" s="1"/>
  <c r="AB389" i="92"/>
  <c r="AB388" i="92" s="1"/>
  <c r="AA389" i="92"/>
  <c r="AA388" i="92" s="1"/>
  <c r="Z389" i="92"/>
  <c r="Z388" i="92" s="1"/>
  <c r="Y389" i="92"/>
  <c r="Y388" i="92" s="1"/>
  <c r="X389" i="92"/>
  <c r="X388" i="92" s="1"/>
  <c r="W389" i="92"/>
  <c r="W388" i="92" s="1"/>
  <c r="V389" i="92"/>
  <c r="V388" i="92" s="1"/>
  <c r="U389" i="92"/>
  <c r="U388" i="92" s="1"/>
  <c r="T389" i="92"/>
  <c r="T388" i="92" s="1"/>
  <c r="S389" i="92"/>
  <c r="S22" i="92" s="1"/>
  <c r="R389" i="92"/>
  <c r="R388" i="92" s="1"/>
  <c r="P389" i="92"/>
  <c r="P388" i="92" s="1"/>
  <c r="O389" i="92"/>
  <c r="O22" i="92" s="1"/>
  <c r="N389" i="92"/>
  <c r="N22" i="92" s="1"/>
  <c r="L389" i="92"/>
  <c r="L22" i="92" s="1"/>
  <c r="C389" i="92"/>
  <c r="BY389" i="92" s="1"/>
  <c r="CA386" i="92"/>
  <c r="BY386" i="92"/>
  <c r="BX386" i="92"/>
  <c r="BJ31" i="92"/>
  <c r="BD31" i="92"/>
  <c r="BI31" i="92"/>
  <c r="AV294" i="92"/>
  <c r="AV30" i="92" s="1"/>
  <c r="AC323" i="92"/>
  <c r="U323" i="92"/>
  <c r="BE323" i="92"/>
  <c r="AU323" i="92"/>
  <c r="AO323" i="92"/>
  <c r="W323" i="92"/>
  <c r="BR323" i="92"/>
  <c r="BN323" i="92"/>
  <c r="BL323" i="92"/>
  <c r="BD323" i="92"/>
  <c r="AQ323" i="92"/>
  <c r="AF323" i="92"/>
  <c r="X323" i="92"/>
  <c r="S323" i="92"/>
  <c r="R323" i="92"/>
  <c r="BG323" i="92"/>
  <c r="BC323" i="92"/>
  <c r="AP323" i="92"/>
  <c r="AN323" i="92"/>
  <c r="AM323" i="92"/>
  <c r="AE323" i="92"/>
  <c r="Z323" i="92"/>
  <c r="P323" i="92"/>
  <c r="O323" i="92"/>
  <c r="CA339" i="92"/>
  <c r="BY339" i="92"/>
  <c r="BX339" i="92"/>
  <c r="BN339" i="92"/>
  <c r="BO339" i="92" s="1"/>
  <c r="BO337" i="92" s="1"/>
  <c r="AS339" i="92"/>
  <c r="AS337" i="92" s="1"/>
  <c r="AC339" i="92"/>
  <c r="AC337" i="92" s="1"/>
  <c r="BT337" i="92"/>
  <c r="BT329" i="92" s="1"/>
  <c r="BS337" i="92"/>
  <c r="BS329" i="92" s="1"/>
  <c r="BR337" i="92"/>
  <c r="BP337" i="92"/>
  <c r="BM337" i="92"/>
  <c r="BL337" i="92"/>
  <c r="BL329" i="92" s="1"/>
  <c r="BK337" i="92"/>
  <c r="BK329" i="92" s="1"/>
  <c r="BJ337" i="92"/>
  <c r="BJ329" i="92" s="1"/>
  <c r="BI337" i="92"/>
  <c r="BH337" i="92"/>
  <c r="BH329" i="92" s="1"/>
  <c r="BG337" i="92"/>
  <c r="BF337" i="92"/>
  <c r="BE337" i="92"/>
  <c r="BD337" i="92"/>
  <c r="BC337" i="92"/>
  <c r="BC329" i="92" s="1"/>
  <c r="BB337" i="92"/>
  <c r="BB329" i="92" s="1"/>
  <c r="BB322" i="92" s="1"/>
  <c r="BA337" i="92"/>
  <c r="AZ337" i="92"/>
  <c r="AZ329" i="92" s="1"/>
  <c r="AY337" i="92"/>
  <c r="AX337" i="92"/>
  <c r="AU337" i="92"/>
  <c r="AT337" i="92"/>
  <c r="AT329" i="92" s="1"/>
  <c r="AT322" i="92" s="1"/>
  <c r="AR337" i="92"/>
  <c r="AR329" i="92" s="1"/>
  <c r="AQ337" i="92"/>
  <c r="AP337" i="92"/>
  <c r="AO337" i="92"/>
  <c r="AN337" i="92"/>
  <c r="AM337" i="92"/>
  <c r="AL337" i="92"/>
  <c r="AK337" i="92"/>
  <c r="AK329" i="92" s="1"/>
  <c r="AK322" i="92" s="1"/>
  <c r="AJ337" i="92"/>
  <c r="AJ329" i="92" s="1"/>
  <c r="AI337" i="92"/>
  <c r="AI329" i="92" s="1"/>
  <c r="AH337" i="92"/>
  <c r="AG337" i="92"/>
  <c r="AF337" i="92"/>
  <c r="AE337" i="92"/>
  <c r="AD337" i="92"/>
  <c r="AB337" i="92"/>
  <c r="AA337" i="92"/>
  <c r="AA329" i="92" s="1"/>
  <c r="Z337" i="92"/>
  <c r="Z329" i="92" s="1"/>
  <c r="Y337" i="92"/>
  <c r="X337" i="92"/>
  <c r="X329" i="92" s="1"/>
  <c r="X322" i="92" s="1"/>
  <c r="W337" i="92"/>
  <c r="V337" i="92"/>
  <c r="U337" i="92"/>
  <c r="U329" i="92" s="1"/>
  <c r="T337" i="92"/>
  <c r="S337" i="92"/>
  <c r="S329" i="92" s="1"/>
  <c r="S322" i="92" s="1"/>
  <c r="R337" i="92"/>
  <c r="R329" i="92" s="1"/>
  <c r="Q337" i="92"/>
  <c r="P337" i="92"/>
  <c r="P329" i="92" s="1"/>
  <c r="P322" i="92" s="1"/>
  <c r="O337" i="92"/>
  <c r="N337" i="92"/>
  <c r="M337" i="92"/>
  <c r="M329" i="92" s="1"/>
  <c r="L337" i="92"/>
  <c r="CA337" i="92" s="1"/>
  <c r="C337" i="92"/>
  <c r="BY337" i="92" s="1"/>
  <c r="AQ329" i="92"/>
  <c r="AQ322" i="92" s="1"/>
  <c r="AF329" i="92"/>
  <c r="P325" i="92"/>
  <c r="P324" i="92" s="1"/>
  <c r="P321" i="92" s="1"/>
  <c r="CA326" i="92"/>
  <c r="BY326" i="92"/>
  <c r="BX326" i="92"/>
  <c r="BN326" i="92"/>
  <c r="BN325" i="92" s="1"/>
  <c r="BN324" i="92" s="1"/>
  <c r="BN321" i="92" s="1"/>
  <c r="AS326" i="92"/>
  <c r="AS325" i="92" s="1"/>
  <c r="AS324" i="92" s="1"/>
  <c r="AS321" i="92" s="1"/>
  <c r="AC326" i="92"/>
  <c r="AC325" i="92" s="1"/>
  <c r="AC324" i="92" s="1"/>
  <c r="AC321" i="92" s="1"/>
  <c r="BT325" i="92"/>
  <c r="BT324" i="92" s="1"/>
  <c r="BS325" i="92"/>
  <c r="BS324" i="92" s="1"/>
  <c r="BR325" i="92"/>
  <c r="BP325" i="92"/>
  <c r="BP324" i="92" s="1"/>
  <c r="BM325" i="92"/>
  <c r="BM324" i="92" s="1"/>
  <c r="BL325" i="92"/>
  <c r="BL324" i="92" s="1"/>
  <c r="BL321" i="92" s="1"/>
  <c r="BK325" i="92"/>
  <c r="BK324" i="92" s="1"/>
  <c r="BJ325" i="92"/>
  <c r="BJ324" i="92" s="1"/>
  <c r="BI325" i="92"/>
  <c r="BI324" i="92" s="1"/>
  <c r="BH325" i="92"/>
  <c r="BH324" i="92" s="1"/>
  <c r="BG325" i="92"/>
  <c r="BG324" i="92" s="1"/>
  <c r="BG321" i="92" s="1"/>
  <c r="BF325" i="92"/>
  <c r="BF324" i="92" s="1"/>
  <c r="BF321" i="92" s="1"/>
  <c r="BE325" i="92"/>
  <c r="BE324" i="92" s="1"/>
  <c r="BE321" i="92" s="1"/>
  <c r="BD325" i="92"/>
  <c r="BD324" i="92" s="1"/>
  <c r="BD321" i="92" s="1"/>
  <c r="BC325" i="92"/>
  <c r="BC324" i="92" s="1"/>
  <c r="BC321" i="92" s="1"/>
  <c r="BB325" i="92"/>
  <c r="BB324" i="92" s="1"/>
  <c r="BB321" i="92" s="1"/>
  <c r="BA325" i="92"/>
  <c r="BA324" i="92" s="1"/>
  <c r="BA321" i="92" s="1"/>
  <c r="AZ325" i="92"/>
  <c r="AZ324" i="92" s="1"/>
  <c r="AY325" i="92"/>
  <c r="AY324" i="92" s="1"/>
  <c r="AX325" i="92"/>
  <c r="AX324" i="92" s="1"/>
  <c r="AX321" i="92" s="1"/>
  <c r="AU325" i="92"/>
  <c r="AU324" i="92" s="1"/>
  <c r="AU321" i="92" s="1"/>
  <c r="AT325" i="92"/>
  <c r="AT324" i="92" s="1"/>
  <c r="AT321" i="92" s="1"/>
  <c r="AR325" i="92"/>
  <c r="AR324" i="92" s="1"/>
  <c r="AR321" i="92" s="1"/>
  <c r="AQ325" i="92"/>
  <c r="AQ324" i="92" s="1"/>
  <c r="AQ321" i="92" s="1"/>
  <c r="AP325" i="92"/>
  <c r="AP324" i="92" s="1"/>
  <c r="AP321" i="92" s="1"/>
  <c r="AO325" i="92"/>
  <c r="AO324" i="92" s="1"/>
  <c r="AO321" i="92" s="1"/>
  <c r="AN325" i="92"/>
  <c r="AN324" i="92" s="1"/>
  <c r="AM325" i="92"/>
  <c r="AM324" i="92" s="1"/>
  <c r="AM321" i="92" s="1"/>
  <c r="AL325" i="92"/>
  <c r="AL324" i="92" s="1"/>
  <c r="AL321" i="92" s="1"/>
  <c r="AK325" i="92"/>
  <c r="AK324" i="92" s="1"/>
  <c r="AK321" i="92" s="1"/>
  <c r="AJ325" i="92"/>
  <c r="AJ324" i="92" s="1"/>
  <c r="AJ321" i="92" s="1"/>
  <c r="AI325" i="92"/>
  <c r="AI324" i="92" s="1"/>
  <c r="AI321" i="92" s="1"/>
  <c r="AH325" i="92"/>
  <c r="AH324" i="92" s="1"/>
  <c r="AH321" i="92" s="1"/>
  <c r="AG325" i="92"/>
  <c r="AG324" i="92" s="1"/>
  <c r="AG321" i="92" s="1"/>
  <c r="AF325" i="92"/>
  <c r="AF324" i="92" s="1"/>
  <c r="AF321" i="92" s="1"/>
  <c r="AE325" i="92"/>
  <c r="AE324" i="92" s="1"/>
  <c r="AE321" i="92" s="1"/>
  <c r="AD325" i="92"/>
  <c r="AD324" i="92" s="1"/>
  <c r="AD321" i="92" s="1"/>
  <c r="AB325" i="92"/>
  <c r="AB324" i="92" s="1"/>
  <c r="AB321" i="92" s="1"/>
  <c r="AA325" i="92"/>
  <c r="AA324" i="92" s="1"/>
  <c r="AA321" i="92" s="1"/>
  <c r="Z325" i="92"/>
  <c r="Z324" i="92" s="1"/>
  <c r="Z321" i="92" s="1"/>
  <c r="Y325" i="92"/>
  <c r="Y324" i="92" s="1"/>
  <c r="Y321" i="92" s="1"/>
  <c r="X325" i="92"/>
  <c r="X324" i="92" s="1"/>
  <c r="X321" i="92" s="1"/>
  <c r="W325" i="92"/>
  <c r="W324" i="92" s="1"/>
  <c r="W321" i="92" s="1"/>
  <c r="V325" i="92"/>
  <c r="V324" i="92" s="1"/>
  <c r="V321" i="92" s="1"/>
  <c r="U325" i="92"/>
  <c r="U324" i="92" s="1"/>
  <c r="U321" i="92" s="1"/>
  <c r="T325" i="92"/>
  <c r="T324" i="92" s="1"/>
  <c r="T321" i="92" s="1"/>
  <c r="S325" i="92"/>
  <c r="S324" i="92" s="1"/>
  <c r="S321" i="92" s="1"/>
  <c r="R325" i="92"/>
  <c r="R324" i="92" s="1"/>
  <c r="R321" i="92" s="1"/>
  <c r="Q325" i="92"/>
  <c r="Q324" i="92" s="1"/>
  <c r="Q321" i="92" s="1"/>
  <c r="O325" i="92"/>
  <c r="O324" i="92" s="1"/>
  <c r="O321" i="92" s="1"/>
  <c r="N325" i="92"/>
  <c r="N324" i="92" s="1"/>
  <c r="N321" i="92" s="1"/>
  <c r="M325" i="92"/>
  <c r="M324" i="92" s="1"/>
  <c r="M321" i="92" s="1"/>
  <c r="L325" i="92"/>
  <c r="L324" i="92" s="1"/>
  <c r="L321" i="92" s="1"/>
  <c r="C325" i="92"/>
  <c r="BF323" i="92"/>
  <c r="BB323" i="92"/>
  <c r="AT323" i="92"/>
  <c r="AS323" i="92"/>
  <c r="AR323" i="92"/>
  <c r="AL323" i="92"/>
  <c r="AK323" i="92"/>
  <c r="AJ323" i="92"/>
  <c r="AI323" i="92"/>
  <c r="AH323" i="92"/>
  <c r="AG323" i="92"/>
  <c r="AD323" i="92"/>
  <c r="AB323" i="92"/>
  <c r="AA323" i="92"/>
  <c r="Y323" i="92"/>
  <c r="V323" i="92"/>
  <c r="T323" i="92"/>
  <c r="Q323" i="92"/>
  <c r="N323" i="92"/>
  <c r="M323" i="92"/>
  <c r="L323" i="92"/>
  <c r="K323" i="92"/>
  <c r="J323" i="92"/>
  <c r="I323" i="92"/>
  <c r="H323" i="92"/>
  <c r="G323" i="92"/>
  <c r="F323" i="92"/>
  <c r="E323" i="92"/>
  <c r="D323" i="92"/>
  <c r="K322" i="92"/>
  <c r="J322" i="92"/>
  <c r="I322" i="92"/>
  <c r="H322" i="92"/>
  <c r="G322" i="92"/>
  <c r="F322" i="92"/>
  <c r="E322" i="92"/>
  <c r="D322" i="92"/>
  <c r="K321" i="92"/>
  <c r="J321" i="92"/>
  <c r="I321" i="92"/>
  <c r="H321" i="92"/>
  <c r="G321" i="92"/>
  <c r="F321" i="92"/>
  <c r="E321" i="92"/>
  <c r="D321" i="92"/>
  <c r="CA319" i="92"/>
  <c r="AJ319" i="92"/>
  <c r="AH319" i="92"/>
  <c r="Z319" i="92"/>
  <c r="AI294" i="92"/>
  <c r="AI30" i="92" s="1"/>
  <c r="S294" i="92"/>
  <c r="S30" i="92" s="1"/>
  <c r="AE294" i="92"/>
  <c r="AE30" i="92" s="1"/>
  <c r="T294" i="92"/>
  <c r="T30" i="92" s="1"/>
  <c r="R294" i="92"/>
  <c r="R30" i="92" s="1"/>
  <c r="AQ294" i="92"/>
  <c r="AQ30" i="92" s="1"/>
  <c r="AO294" i="92"/>
  <c r="AO30" i="92" s="1"/>
  <c r="Z294" i="92"/>
  <c r="Z30" i="92" s="1"/>
  <c r="V294" i="92"/>
  <c r="V30" i="92" s="1"/>
  <c r="N294" i="92"/>
  <c r="N30" i="92" s="1"/>
  <c r="AW294" i="92"/>
  <c r="AW30" i="92" s="1"/>
  <c r="AL294" i="92"/>
  <c r="AL30" i="92" s="1"/>
  <c r="AG294" i="92"/>
  <c r="AG30" i="92" s="1"/>
  <c r="AB294" i="92"/>
  <c r="AB30" i="92" s="1"/>
  <c r="AA294" i="92"/>
  <c r="AA30" i="92" s="1"/>
  <c r="Y294" i="92"/>
  <c r="Y30" i="92" s="1"/>
  <c r="W294" i="92"/>
  <c r="W30" i="92" s="1"/>
  <c r="O294" i="92"/>
  <c r="O30" i="92" s="1"/>
  <c r="CA293" i="92"/>
  <c r="BY293" i="92"/>
  <c r="BX293" i="92"/>
  <c r="N29" i="92"/>
  <c r="P29" i="92"/>
  <c r="BU190" i="92"/>
  <c r="AW190" i="92"/>
  <c r="AV190" i="92"/>
  <c r="BY219" i="92"/>
  <c r="BX219" i="92"/>
  <c r="BN219" i="92"/>
  <c r="BN217" i="92" s="1"/>
  <c r="AS219" i="92"/>
  <c r="AP219" i="92"/>
  <c r="AN219" i="92" s="1"/>
  <c r="AH219" i="92"/>
  <c r="AH217" i="92" s="1"/>
  <c r="AC219" i="92"/>
  <c r="AC217" i="92" s="1"/>
  <c r="X219" i="92"/>
  <c r="Q219" i="92"/>
  <c r="P219" i="92" s="1"/>
  <c r="P217" i="92" s="1"/>
  <c r="AS217" i="92"/>
  <c r="BT217" i="92"/>
  <c r="BS217" i="92"/>
  <c r="BS190" i="92" s="1"/>
  <c r="BR217" i="92"/>
  <c r="BR190" i="92" s="1"/>
  <c r="BP217" i="92"/>
  <c r="BM217" i="92"/>
  <c r="BL217" i="92"/>
  <c r="BK217" i="92"/>
  <c r="BJ217" i="92"/>
  <c r="BJ190" i="92" s="1"/>
  <c r="BJ96" i="92" s="1"/>
  <c r="BI217" i="92"/>
  <c r="BI190" i="92" s="1"/>
  <c r="BI96" i="92" s="1"/>
  <c r="BH217" i="92"/>
  <c r="BG217" i="92"/>
  <c r="BF217" i="92"/>
  <c r="BE217" i="92"/>
  <c r="BD217" i="92"/>
  <c r="BD190" i="92" s="1"/>
  <c r="BC217" i="92"/>
  <c r="BB217" i="92"/>
  <c r="BB190" i="92" s="1"/>
  <c r="BA217" i="92"/>
  <c r="BA190" i="92" s="1"/>
  <c r="BA96" i="92" s="1"/>
  <c r="AZ217" i="92"/>
  <c r="AY217" i="92"/>
  <c r="AX217" i="92"/>
  <c r="AU217" i="92"/>
  <c r="AT217" i="92"/>
  <c r="AT190" i="92" s="1"/>
  <c r="AT96" i="92" s="1"/>
  <c r="AR217" i="92"/>
  <c r="AR190" i="92" s="1"/>
  <c r="AR96" i="92" s="1"/>
  <c r="AQ217" i="92"/>
  <c r="AO217" i="92"/>
  <c r="AM217" i="92"/>
  <c r="AM190" i="92" s="1"/>
  <c r="AM96" i="92" s="1"/>
  <c r="AL217" i="92"/>
  <c r="AL190" i="92" s="1"/>
  <c r="AK217" i="92"/>
  <c r="AK190" i="92" s="1"/>
  <c r="AK96" i="92" s="1"/>
  <c r="AJ217" i="92"/>
  <c r="AJ190" i="92" s="1"/>
  <c r="AJ96" i="92" s="1"/>
  <c r="AI217" i="92"/>
  <c r="AG217" i="92"/>
  <c r="AF217" i="92"/>
  <c r="AF190" i="92" s="1"/>
  <c r="AE217" i="92"/>
  <c r="AE190" i="92" s="1"/>
  <c r="AD217" i="92"/>
  <c r="AD190" i="92" s="1"/>
  <c r="AD96" i="92" s="1"/>
  <c r="AB217" i="92"/>
  <c r="AB190" i="92" s="1"/>
  <c r="AB96" i="92" s="1"/>
  <c r="AA217" i="92"/>
  <c r="Z217" i="92"/>
  <c r="Y217" i="92"/>
  <c r="X217" i="92"/>
  <c r="X190" i="92" s="1"/>
  <c r="W217" i="92"/>
  <c r="W190" i="92" s="1"/>
  <c r="W96" i="92" s="1"/>
  <c r="V217" i="92"/>
  <c r="V190" i="92" s="1"/>
  <c r="V96" i="92" s="1"/>
  <c r="U217" i="92"/>
  <c r="U190" i="92" s="1"/>
  <c r="T217" i="92"/>
  <c r="T190" i="92" s="1"/>
  <c r="T96" i="92" s="1"/>
  <c r="S217" i="92"/>
  <c r="S190" i="92" s="1"/>
  <c r="S96" i="92" s="1"/>
  <c r="R217" i="92"/>
  <c r="Q217" i="92"/>
  <c r="O217" i="92"/>
  <c r="O190" i="92" s="1"/>
  <c r="N217" i="92"/>
  <c r="M217" i="92"/>
  <c r="M190" i="92" s="1"/>
  <c r="L217" i="92"/>
  <c r="C217" i="92"/>
  <c r="BY217" i="92" s="1"/>
  <c r="BY216" i="92"/>
  <c r="BX216" i="92"/>
  <c r="BY189" i="92"/>
  <c r="BX189" i="92"/>
  <c r="BG88" i="92"/>
  <c r="AT87" i="92"/>
  <c r="CA170" i="92"/>
  <c r="BY170" i="92"/>
  <c r="BX170" i="92"/>
  <c r="AP170" i="92"/>
  <c r="AN170" i="92" s="1"/>
  <c r="AH170" i="92"/>
  <c r="AC170" i="92"/>
  <c r="X170" i="92"/>
  <c r="Q170" i="92"/>
  <c r="P170" i="92" s="1"/>
  <c r="CA169" i="92"/>
  <c r="BY169" i="92"/>
  <c r="BX169" i="92"/>
  <c r="BN169" i="92"/>
  <c r="BO169" i="92" s="1"/>
  <c r="AS169" i="92"/>
  <c r="AP169" i="92"/>
  <c r="AN169" i="92" s="1"/>
  <c r="AH169" i="92"/>
  <c r="X169" i="92"/>
  <c r="X164" i="92" s="1"/>
  <c r="Q169" i="92"/>
  <c r="CA168" i="92"/>
  <c r="BY168" i="92"/>
  <c r="BX168" i="92"/>
  <c r="BN168" i="92"/>
  <c r="AS168" i="92"/>
  <c r="AP168" i="92"/>
  <c r="AN168" i="92" s="1"/>
  <c r="AH168" i="92"/>
  <c r="AC168" i="92"/>
  <c r="Q168" i="92"/>
  <c r="AJ164" i="92"/>
  <c r="BT164" i="92"/>
  <c r="BS164" i="92"/>
  <c r="BR164" i="92"/>
  <c r="BM164" i="92"/>
  <c r="BK164" i="92"/>
  <c r="BJ164" i="92"/>
  <c r="BI164" i="92"/>
  <c r="BH164" i="92"/>
  <c r="BG164" i="92"/>
  <c r="BG86" i="92" s="1"/>
  <c r="BF164" i="92"/>
  <c r="BE164" i="92"/>
  <c r="BE86" i="92" s="1"/>
  <c r="BD164" i="92"/>
  <c r="BC164" i="92"/>
  <c r="BC86" i="92" s="1"/>
  <c r="BB164" i="92"/>
  <c r="BA164" i="92"/>
  <c r="BA86" i="92" s="1"/>
  <c r="AZ164" i="92"/>
  <c r="AY164" i="92"/>
  <c r="AX164" i="92"/>
  <c r="AX86" i="92" s="1"/>
  <c r="AU164" i="92"/>
  <c r="AU86" i="92" s="1"/>
  <c r="AT164" i="92"/>
  <c r="AT86" i="92" s="1"/>
  <c r="AR164" i="92"/>
  <c r="AQ164" i="92"/>
  <c r="AO164" i="92"/>
  <c r="AM164" i="92"/>
  <c r="AL164" i="92"/>
  <c r="AK164" i="92"/>
  <c r="AI164" i="92"/>
  <c r="AG164" i="92"/>
  <c r="AF164" i="92"/>
  <c r="AE164" i="92"/>
  <c r="AD164" i="92"/>
  <c r="AB164" i="92"/>
  <c r="AA164" i="92"/>
  <c r="Y164" i="92"/>
  <c r="W164" i="92"/>
  <c r="V164" i="92"/>
  <c r="U164" i="92"/>
  <c r="T164" i="92"/>
  <c r="S164" i="92"/>
  <c r="R164" i="92"/>
  <c r="P164" i="92"/>
  <c r="O164" i="92"/>
  <c r="N164" i="92"/>
  <c r="M164" i="92"/>
  <c r="L164" i="92"/>
  <c r="CA164" i="92" s="1"/>
  <c r="C164" i="92"/>
  <c r="BY164" i="92" s="1"/>
  <c r="CA163" i="92"/>
  <c r="BY163" i="92"/>
  <c r="BX163" i="92"/>
  <c r="AX85" i="92"/>
  <c r="BG85" i="92"/>
  <c r="BA85" i="92"/>
  <c r="CA150" i="92"/>
  <c r="BY150" i="92"/>
  <c r="BX150" i="92"/>
  <c r="BN150" i="92"/>
  <c r="AS150" i="92"/>
  <c r="AP150" i="92"/>
  <c r="AN150" i="92" s="1"/>
  <c r="AH150" i="92"/>
  <c r="X150" i="92"/>
  <c r="Q150" i="92"/>
  <c r="P150" i="92" s="1"/>
  <c r="CA149" i="92"/>
  <c r="BY149" i="92"/>
  <c r="BX149" i="92"/>
  <c r="BN149" i="92"/>
  <c r="BO149" i="92" s="1"/>
  <c r="AS149" i="92"/>
  <c r="AP149" i="92"/>
  <c r="AH149" i="92"/>
  <c r="X149" i="92"/>
  <c r="AC149" i="92" s="1"/>
  <c r="Q149" i="92"/>
  <c r="P149" i="92" s="1"/>
  <c r="BT148" i="92"/>
  <c r="BS148" i="92"/>
  <c r="BR148" i="92"/>
  <c r="BR84" i="92" s="1"/>
  <c r="BP148" i="92"/>
  <c r="BM148" i="92"/>
  <c r="BL148" i="92"/>
  <c r="BL84" i="92" s="1"/>
  <c r="BK148" i="92"/>
  <c r="BJ148" i="92"/>
  <c r="BI148" i="92"/>
  <c r="BH148" i="92"/>
  <c r="BG148" i="92"/>
  <c r="BG84" i="92" s="1"/>
  <c r="BF148" i="92"/>
  <c r="BE148" i="92"/>
  <c r="BD148" i="92"/>
  <c r="BC148" i="92"/>
  <c r="BB148" i="92"/>
  <c r="BA148" i="92"/>
  <c r="BA84" i="92" s="1"/>
  <c r="AZ148" i="92"/>
  <c r="AY148" i="92"/>
  <c r="AX148" i="92"/>
  <c r="AU148" i="92"/>
  <c r="AT148" i="92"/>
  <c r="AT84" i="92" s="1"/>
  <c r="AR148" i="92"/>
  <c r="AQ148" i="92"/>
  <c r="AO148" i="92"/>
  <c r="AM148" i="92"/>
  <c r="AL148" i="92"/>
  <c r="AK148" i="92"/>
  <c r="AJ148" i="92"/>
  <c r="AI148" i="92"/>
  <c r="AI122" i="92" s="1"/>
  <c r="AG148" i="92"/>
  <c r="AG122" i="92" s="1"/>
  <c r="AG95" i="92" s="1"/>
  <c r="AF148" i="92"/>
  <c r="AE148" i="92"/>
  <c r="AD148" i="92"/>
  <c r="AB148" i="92"/>
  <c r="AA148" i="92"/>
  <c r="Z148" i="92"/>
  <c r="Y148" i="92"/>
  <c r="W148" i="92"/>
  <c r="V148" i="92"/>
  <c r="U148" i="92"/>
  <c r="T148" i="92"/>
  <c r="S148" i="92"/>
  <c r="R148" i="92"/>
  <c r="O148" i="92"/>
  <c r="N148" i="92"/>
  <c r="M148" i="92"/>
  <c r="L148" i="92"/>
  <c r="CA148" i="92" s="1"/>
  <c r="C148" i="92"/>
  <c r="BY148" i="92" s="1"/>
  <c r="CA147" i="92"/>
  <c r="BY147" i="92"/>
  <c r="BX147" i="92"/>
  <c r="AS83" i="92"/>
  <c r="BG83" i="92"/>
  <c r="AS82" i="92"/>
  <c r="BG82" i="92"/>
  <c r="AZ122" i="92"/>
  <c r="BA80" i="92"/>
  <c r="BY121" i="92"/>
  <c r="BX121" i="92"/>
  <c r="BS94" i="92"/>
  <c r="BK94" i="92"/>
  <c r="BC94" i="92"/>
  <c r="AU94" i="92"/>
  <c r="AK94" i="92"/>
  <c r="U94" i="92"/>
  <c r="M94" i="92"/>
  <c r="AD94" i="92"/>
  <c r="N94" i="92"/>
  <c r="X94" i="92"/>
  <c r="BM94" i="92"/>
  <c r="BE94" i="92"/>
  <c r="Y94" i="92"/>
  <c r="BR94" i="92"/>
  <c r="BJ94" i="92"/>
  <c r="BH94" i="92"/>
  <c r="BB94" i="92"/>
  <c r="AR94" i="92"/>
  <c r="AJ94" i="92"/>
  <c r="AB94" i="92"/>
  <c r="T94" i="92"/>
  <c r="L94" i="92"/>
  <c r="BO94" i="92"/>
  <c r="BG94" i="92"/>
  <c r="BF94" i="92"/>
  <c r="AG94" i="92"/>
  <c r="AF94" i="92"/>
  <c r="W94" i="92"/>
  <c r="P94" i="92"/>
  <c r="O94" i="92"/>
  <c r="K96" i="92"/>
  <c r="J96" i="92"/>
  <c r="I96" i="92"/>
  <c r="H96" i="92"/>
  <c r="G96" i="92"/>
  <c r="F96" i="92"/>
  <c r="E96" i="92"/>
  <c r="D96" i="92"/>
  <c r="K95" i="92"/>
  <c r="J95" i="92"/>
  <c r="I95" i="92"/>
  <c r="H95" i="92"/>
  <c r="G95" i="92"/>
  <c r="F95" i="92"/>
  <c r="E95" i="92"/>
  <c r="D95" i="92"/>
  <c r="BQ94" i="92"/>
  <c r="BI94" i="92"/>
  <c r="BA94" i="92"/>
  <c r="AZ94" i="92"/>
  <c r="AO94" i="92"/>
  <c r="AA94" i="92"/>
  <c r="K94" i="92"/>
  <c r="J94" i="92"/>
  <c r="I94" i="92"/>
  <c r="H94" i="92"/>
  <c r="G94" i="92"/>
  <c r="F94" i="92"/>
  <c r="E94" i="92"/>
  <c r="D94" i="92"/>
  <c r="CA92" i="92"/>
  <c r="BY92" i="92"/>
  <c r="BX92" i="92"/>
  <c r="AP92" i="92"/>
  <c r="X92" i="92"/>
  <c r="CA91" i="92"/>
  <c r="BY91" i="92"/>
  <c r="BX91" i="92"/>
  <c r="AP91" i="92"/>
  <c r="X91" i="92"/>
  <c r="CA90" i="92"/>
  <c r="BR90" i="92"/>
  <c r="BN90" i="92"/>
  <c r="BL90" i="92"/>
  <c r="BG90" i="92"/>
  <c r="BE90" i="92"/>
  <c r="BC90" i="92"/>
  <c r="BA90" i="92"/>
  <c r="AX90" i="92"/>
  <c r="AU90" i="92"/>
  <c r="AT90" i="92"/>
  <c r="AS90" i="92"/>
  <c r="AP90" i="92"/>
  <c r="X90" i="92"/>
  <c r="C90" i="92"/>
  <c r="BY90" i="92" s="1"/>
  <c r="CA89" i="92"/>
  <c r="BR89" i="92"/>
  <c r="BN89" i="92"/>
  <c r="BL89" i="92"/>
  <c r="BG89" i="92"/>
  <c r="BE89" i="92"/>
  <c r="BC89" i="92"/>
  <c r="BA89" i="92"/>
  <c r="AX89" i="92"/>
  <c r="AU89" i="92"/>
  <c r="AT89" i="92"/>
  <c r="AS89" i="92"/>
  <c r="AP89" i="92"/>
  <c r="X89" i="92"/>
  <c r="C89" i="92"/>
  <c r="BY89" i="92" s="1"/>
  <c r="CA88" i="92"/>
  <c r="BR88" i="92"/>
  <c r="BE88" i="92"/>
  <c r="BC88" i="92"/>
  <c r="BA88" i="92"/>
  <c r="AX88" i="92"/>
  <c r="BX88" i="92" s="1"/>
  <c r="AU88" i="92"/>
  <c r="AT88" i="92"/>
  <c r="AS88" i="92"/>
  <c r="AP88" i="92"/>
  <c r="X88" i="92"/>
  <c r="C88" i="92"/>
  <c r="BY88" i="92" s="1"/>
  <c r="CA87" i="92"/>
  <c r="BR87" i="92"/>
  <c r="BL87" i="92"/>
  <c r="BG87" i="92"/>
  <c r="BE87" i="92"/>
  <c r="BC87" i="92"/>
  <c r="BA87" i="92"/>
  <c r="AX87" i="92"/>
  <c r="AU87" i="92"/>
  <c r="AS87" i="92"/>
  <c r="AP87" i="92"/>
  <c r="X87" i="92"/>
  <c r="C87" i="92"/>
  <c r="BY87" i="92" s="1"/>
  <c r="CA86" i="92"/>
  <c r="AP86" i="92"/>
  <c r="X86" i="92"/>
  <c r="CA85" i="92"/>
  <c r="BR85" i="92"/>
  <c r="BE85" i="92"/>
  <c r="BC85" i="92"/>
  <c r="AU85" i="92"/>
  <c r="AT85" i="92"/>
  <c r="AS85" i="92"/>
  <c r="AP85" i="92"/>
  <c r="X85" i="92"/>
  <c r="CA84" i="92"/>
  <c r="BC84" i="92"/>
  <c r="AP84" i="92"/>
  <c r="X84" i="92"/>
  <c r="CA83" i="92"/>
  <c r="BR83" i="92"/>
  <c r="BL83" i="92"/>
  <c r="BE83" i="92"/>
  <c r="BC83" i="92"/>
  <c r="BA83" i="92"/>
  <c r="AX83" i="92"/>
  <c r="AU83" i="92"/>
  <c r="AT83" i="92"/>
  <c r="AP83" i="92"/>
  <c r="X83" i="92"/>
  <c r="CA82" i="92"/>
  <c r="BR82" i="92"/>
  <c r="BN82" i="92"/>
  <c r="BL82" i="92"/>
  <c r="BE82" i="92"/>
  <c r="BC82" i="92"/>
  <c r="BA82" i="92"/>
  <c r="AX82" i="92"/>
  <c r="AU82" i="92"/>
  <c r="AT82" i="92"/>
  <c r="AP82" i="92"/>
  <c r="X82" i="92"/>
  <c r="C82" i="92"/>
  <c r="BY82" i="92" s="1"/>
  <c r="CA81" i="92"/>
  <c r="BR81" i="92"/>
  <c r="BN81" i="92"/>
  <c r="BL81" i="92"/>
  <c r="BG81" i="92"/>
  <c r="BG79" i="92" s="1"/>
  <c r="BE81" i="92"/>
  <c r="BC81" i="92"/>
  <c r="BA81" i="92"/>
  <c r="AX81" i="92"/>
  <c r="AU81" i="92"/>
  <c r="AT81" i="92"/>
  <c r="AS81" i="92"/>
  <c r="AP81" i="92"/>
  <c r="X81" i="92"/>
  <c r="C81" i="92"/>
  <c r="BY81" i="92" s="1"/>
  <c r="CA80" i="92"/>
  <c r="BG80" i="92"/>
  <c r="BE80" i="92"/>
  <c r="BE79" i="92" s="1"/>
  <c r="AX80" i="92"/>
  <c r="AU80" i="92"/>
  <c r="AT80" i="92"/>
  <c r="AP80" i="92"/>
  <c r="AP79" i="92" s="1"/>
  <c r="X80" i="92"/>
  <c r="C80" i="92"/>
  <c r="BY80" i="92" s="1"/>
  <c r="AR79" i="92"/>
  <c r="AQ79" i="92"/>
  <c r="AO79" i="92"/>
  <c r="AN79" i="92"/>
  <c r="AM79" i="92"/>
  <c r="AL79" i="92"/>
  <c r="AK79" i="92"/>
  <c r="AJ79" i="92"/>
  <c r="AI79" i="92"/>
  <c r="AH79" i="92"/>
  <c r="AG79" i="92"/>
  <c r="AF79" i="92"/>
  <c r="AE79" i="92"/>
  <c r="AD79" i="92"/>
  <c r="AC79" i="92"/>
  <c r="AB79" i="92"/>
  <c r="AA79" i="92"/>
  <c r="Z79" i="92"/>
  <c r="Y79" i="92"/>
  <c r="W79" i="92"/>
  <c r="V79" i="92"/>
  <c r="U79" i="92"/>
  <c r="T79" i="92"/>
  <c r="S79" i="92"/>
  <c r="R79" i="92"/>
  <c r="Q79" i="92"/>
  <c r="P79" i="92"/>
  <c r="O79" i="92"/>
  <c r="N79" i="92"/>
  <c r="M79" i="92"/>
  <c r="L79" i="92"/>
  <c r="CA79" i="92" s="1"/>
  <c r="CA78" i="92"/>
  <c r="AM78" i="92"/>
  <c r="BY77" i="92"/>
  <c r="BX77" i="92"/>
  <c r="CA66" i="92"/>
  <c r="BY66" i="92"/>
  <c r="BX66" i="92"/>
  <c r="BN66" i="92"/>
  <c r="BQ66" i="92" s="1"/>
  <c r="AS66" i="92"/>
  <c r="AS57" i="92" s="1"/>
  <c r="AS56" i="92" s="1"/>
  <c r="AH66" i="92"/>
  <c r="X66" i="92"/>
  <c r="AC66" i="92" s="1"/>
  <c r="Q66" i="92"/>
  <c r="BP57" i="92"/>
  <c r="BP56" i="92" s="1"/>
  <c r="BG57" i="92"/>
  <c r="BG56" i="92" s="1"/>
  <c r="AZ57" i="92"/>
  <c r="AZ56" i="92" s="1"/>
  <c r="AR57" i="92"/>
  <c r="AR56" i="92" s="1"/>
  <c r="AL57" i="92"/>
  <c r="AJ57" i="92"/>
  <c r="AJ56" i="92" s="1"/>
  <c r="AB57" i="92"/>
  <c r="AB56" i="92" s="1"/>
  <c r="AB55" i="92" s="1"/>
  <c r="T57" i="92"/>
  <c r="T56" i="92" s="1"/>
  <c r="T55" i="92" s="1"/>
  <c r="N57" i="92"/>
  <c r="BM57" i="92"/>
  <c r="BM56" i="92" s="1"/>
  <c r="BK57" i="92"/>
  <c r="BK56" i="92" s="1"/>
  <c r="BI57" i="92"/>
  <c r="BI56" i="92" s="1"/>
  <c r="BE57" i="92"/>
  <c r="BD57" i="92"/>
  <c r="BC57" i="92"/>
  <c r="BC56" i="92" s="1"/>
  <c r="BA57" i="92"/>
  <c r="BA56" i="92" s="1"/>
  <c r="AW57" i="92"/>
  <c r="AU57" i="92"/>
  <c r="AU56" i="92" s="1"/>
  <c r="AO57" i="92"/>
  <c r="AO56" i="92" s="1"/>
  <c r="AO55" i="92" s="1"/>
  <c r="AO28" i="92" s="1"/>
  <c r="AK57" i="92"/>
  <c r="AK56" i="92" s="1"/>
  <c r="AK55" i="92" s="1"/>
  <c r="AK28" i="92" s="1"/>
  <c r="AE57" i="92"/>
  <c r="AE56" i="92" s="1"/>
  <c r="AE55" i="92" s="1"/>
  <c r="X57" i="92"/>
  <c r="X56" i="92" s="1"/>
  <c r="W57" i="92"/>
  <c r="W56" i="92" s="1"/>
  <c r="W55" i="92" s="1"/>
  <c r="U57" i="92"/>
  <c r="O57" i="92"/>
  <c r="O56" i="92" s="1"/>
  <c r="M57" i="92"/>
  <c r="M56" i="92" s="1"/>
  <c r="BT57" i="92"/>
  <c r="BT56" i="92" s="1"/>
  <c r="BS57" i="92"/>
  <c r="BR57" i="92"/>
  <c r="BL57" i="92"/>
  <c r="BL56" i="92" s="1"/>
  <c r="BJ57" i="92"/>
  <c r="BJ56" i="92" s="1"/>
  <c r="BH57" i="92"/>
  <c r="BH56" i="92" s="1"/>
  <c r="BF57" i="92"/>
  <c r="BF56" i="92" s="1"/>
  <c r="BB57" i="92"/>
  <c r="BB56" i="92" s="1"/>
  <c r="AY57" i="92"/>
  <c r="AY56" i="92" s="1"/>
  <c r="AX57" i="92"/>
  <c r="AT57" i="92"/>
  <c r="AT56" i="92" s="1"/>
  <c r="AQ57" i="92"/>
  <c r="AQ56" i="92" s="1"/>
  <c r="AP57" i="92"/>
  <c r="AI57" i="92"/>
  <c r="AI56" i="92" s="1"/>
  <c r="AG57" i="92"/>
  <c r="AG56" i="92" s="1"/>
  <c r="AF57" i="92"/>
  <c r="AF56" i="92" s="1"/>
  <c r="AF55" i="92" s="1"/>
  <c r="AF28" i="92" s="1"/>
  <c r="AD57" i="92"/>
  <c r="AA57" i="92"/>
  <c r="AA56" i="92" s="1"/>
  <c r="Z57" i="92"/>
  <c r="Z56" i="92" s="1"/>
  <c r="Y57" i="92"/>
  <c r="Y56" i="92" s="1"/>
  <c r="V57" i="92"/>
  <c r="V56" i="92" s="1"/>
  <c r="V55" i="92" s="1"/>
  <c r="S57" i="92"/>
  <c r="S56" i="92" s="1"/>
  <c r="R57" i="92"/>
  <c r="C57" i="92"/>
  <c r="BY57" i="92" s="1"/>
  <c r="AW55" i="92"/>
  <c r="AW28" i="92" s="1"/>
  <c r="AV55" i="92"/>
  <c r="AV28" i="92" s="1"/>
  <c r="BJ25" i="92"/>
  <c r="BF25" i="92"/>
  <c r="BB25" i="92"/>
  <c r="AX25" i="92"/>
  <c r="BY39" i="92"/>
  <c r="BX39" i="92"/>
  <c r="BY38" i="92"/>
  <c r="BX38" i="92"/>
  <c r="BY37" i="92"/>
  <c r="BX37" i="92"/>
  <c r="BY36" i="92"/>
  <c r="O36" i="92"/>
  <c r="M36" i="92"/>
  <c r="BY35" i="92"/>
  <c r="BX35" i="92"/>
  <c r="BT33" i="92"/>
  <c r="BS33" i="92"/>
  <c r="BQ33" i="92"/>
  <c r="BP33" i="92"/>
  <c r="BO33" i="92"/>
  <c r="BN33" i="92"/>
  <c r="BM33" i="92"/>
  <c r="BL33" i="92"/>
  <c r="BK33" i="92"/>
  <c r="BJ33" i="92"/>
  <c r="BI33" i="92"/>
  <c r="BH33" i="92"/>
  <c r="BG33" i="92"/>
  <c r="BF33" i="92"/>
  <c r="BE33" i="92"/>
  <c r="BD33" i="92"/>
  <c r="BC33" i="92"/>
  <c r="BB33" i="92"/>
  <c r="BA33" i="92"/>
  <c r="AZ33" i="92"/>
  <c r="AY33" i="92"/>
  <c r="AX33" i="92"/>
  <c r="AW33" i="92"/>
  <c r="AV33" i="92"/>
  <c r="AU33" i="92"/>
  <c r="AT33" i="92"/>
  <c r="AS33" i="92"/>
  <c r="AR33" i="92"/>
  <c r="AQ33" i="92"/>
  <c r="AP33" i="92"/>
  <c r="AO33" i="92"/>
  <c r="AN33" i="92"/>
  <c r="AM33" i="92"/>
  <c r="AL33" i="92"/>
  <c r="AK33" i="92"/>
  <c r="AJ33" i="92"/>
  <c r="AI33" i="92"/>
  <c r="AH33" i="92"/>
  <c r="AG33" i="92"/>
  <c r="AF33" i="92"/>
  <c r="AE33" i="92"/>
  <c r="AD33" i="92"/>
  <c r="AC33" i="92"/>
  <c r="AB33" i="92"/>
  <c r="AA33" i="92"/>
  <c r="Z33" i="92"/>
  <c r="Y33" i="92"/>
  <c r="X33" i="92"/>
  <c r="W33" i="92"/>
  <c r="V33" i="92"/>
  <c r="U33" i="92"/>
  <c r="T33" i="92"/>
  <c r="S33" i="92"/>
  <c r="R33" i="92"/>
  <c r="Q33" i="92"/>
  <c r="P33" i="92"/>
  <c r="O33" i="92"/>
  <c r="N33" i="92"/>
  <c r="M33" i="92"/>
  <c r="L33" i="92"/>
  <c r="E33" i="92"/>
  <c r="D33" i="92"/>
  <c r="BS31" i="92"/>
  <c r="BQ31" i="92"/>
  <c r="BK31" i="92"/>
  <c r="BH31" i="92"/>
  <c r="BG31" i="92"/>
  <c r="BC31" i="92"/>
  <c r="BB31" i="92"/>
  <c r="BA31" i="92"/>
  <c r="AZ31" i="92"/>
  <c r="AW31" i="92"/>
  <c r="AV31" i="92"/>
  <c r="AT31" i="92"/>
  <c r="AR31" i="92"/>
  <c r="AQ31" i="92"/>
  <c r="AP31" i="92"/>
  <c r="AO31" i="92"/>
  <c r="AN31" i="92"/>
  <c r="AM31" i="92"/>
  <c r="AL31" i="92"/>
  <c r="AK31" i="92"/>
  <c r="AJ31" i="92"/>
  <c r="AG31" i="92"/>
  <c r="AF31" i="92"/>
  <c r="AE31" i="92"/>
  <c r="AD31" i="92"/>
  <c r="AB31" i="92"/>
  <c r="AA31" i="92"/>
  <c r="Z31" i="92"/>
  <c r="Y31" i="92"/>
  <c r="W31" i="92"/>
  <c r="V31" i="92"/>
  <c r="U31" i="92"/>
  <c r="T31" i="92"/>
  <c r="S31" i="92"/>
  <c r="R31" i="92"/>
  <c r="Q31" i="92"/>
  <c r="P31" i="92"/>
  <c r="O31" i="92"/>
  <c r="N31" i="92"/>
  <c r="M31" i="92"/>
  <c r="L31" i="92"/>
  <c r="BT29" i="92"/>
  <c r="BS29" i="92"/>
  <c r="BQ29" i="92"/>
  <c r="BP29" i="92"/>
  <c r="BO29" i="92"/>
  <c r="BN29" i="92"/>
  <c r="BM29" i="92"/>
  <c r="BL29" i="92"/>
  <c r="BK29" i="92"/>
  <c r="BI29" i="92"/>
  <c r="BH29" i="92"/>
  <c r="BG29" i="92"/>
  <c r="BF29" i="92"/>
  <c r="BE29" i="92"/>
  <c r="BD29" i="92"/>
  <c r="BA29" i="92"/>
  <c r="AZ29" i="92"/>
  <c r="AY29" i="92"/>
  <c r="AW29" i="92"/>
  <c r="AV29" i="92"/>
  <c r="AT29" i="92"/>
  <c r="AS29" i="92"/>
  <c r="AQ29" i="92"/>
  <c r="AN29" i="92"/>
  <c r="AM29" i="92"/>
  <c r="AK29" i="92"/>
  <c r="AJ29" i="92"/>
  <c r="AI29" i="92"/>
  <c r="AH29" i="92"/>
  <c r="AG29" i="92"/>
  <c r="AF29" i="92"/>
  <c r="AE29" i="92"/>
  <c r="AC29" i="92"/>
  <c r="AB29" i="92"/>
  <c r="AA29" i="92"/>
  <c r="Z29" i="92"/>
  <c r="Y29" i="92"/>
  <c r="X29" i="92"/>
  <c r="W29" i="92"/>
  <c r="V29" i="92"/>
  <c r="U29" i="92"/>
  <c r="S29" i="92"/>
  <c r="R29" i="92"/>
  <c r="Q29" i="92"/>
  <c r="O29" i="92"/>
  <c r="M29" i="92"/>
  <c r="BY27" i="92"/>
  <c r="BX27" i="92"/>
  <c r="BS25" i="92"/>
  <c r="BQ25" i="92"/>
  <c r="BO25" i="92"/>
  <c r="BM25" i="92"/>
  <c r="BK25" i="92"/>
  <c r="BI25" i="92"/>
  <c r="BE25" i="92"/>
  <c r="AY25" i="92"/>
  <c r="AW25" i="92"/>
  <c r="AV25" i="92"/>
  <c r="AU25" i="92"/>
  <c r="AT25" i="92"/>
  <c r="AS25" i="92"/>
  <c r="AR25" i="92"/>
  <c r="AQ25" i="92"/>
  <c r="AP25" i="92"/>
  <c r="AO25" i="92"/>
  <c r="AN25" i="92"/>
  <c r="AM25" i="92"/>
  <c r="AL25" i="92"/>
  <c r="AK25" i="92"/>
  <c r="AJ25" i="92"/>
  <c r="AI25" i="92"/>
  <c r="AH25" i="92"/>
  <c r="AG25" i="92"/>
  <c r="AF25" i="92"/>
  <c r="AE25" i="92"/>
  <c r="AD25" i="92"/>
  <c r="AC25" i="92"/>
  <c r="AB25" i="92"/>
  <c r="AA25" i="92"/>
  <c r="Z25" i="92"/>
  <c r="Y25" i="92"/>
  <c r="X25" i="92"/>
  <c r="W25" i="92"/>
  <c r="V25" i="92"/>
  <c r="U25" i="92"/>
  <c r="T25" i="92"/>
  <c r="S25" i="92"/>
  <c r="R25" i="92"/>
  <c r="Q25" i="92"/>
  <c r="P25" i="92"/>
  <c r="O25" i="92"/>
  <c r="N25" i="92"/>
  <c r="M25" i="92"/>
  <c r="L25" i="92"/>
  <c r="BU24" i="92"/>
  <c r="BU23" i="92"/>
  <c r="K23" i="92"/>
  <c r="J23" i="92"/>
  <c r="I23" i="92"/>
  <c r="H23" i="92"/>
  <c r="G23" i="92"/>
  <c r="F23" i="92"/>
  <c r="E23" i="92"/>
  <c r="D23" i="92"/>
  <c r="BK22" i="92"/>
  <c r="AI22" i="92"/>
  <c r="AG22" i="92"/>
  <c r="AB22" i="92"/>
  <c r="BQ21" i="92"/>
  <c r="BP21" i="92"/>
  <c r="BO21" i="92"/>
  <c r="BN21" i="92"/>
  <c r="BM21" i="92"/>
  <c r="BL21" i="92"/>
  <c r="BK21" i="92"/>
  <c r="BJ21" i="92"/>
  <c r="BI21" i="92"/>
  <c r="BH21" i="92"/>
  <c r="BG21" i="92"/>
  <c r="BF21" i="92"/>
  <c r="BE21" i="92"/>
  <c r="BD21" i="92"/>
  <c r="BC21" i="92"/>
  <c r="BB21" i="92"/>
  <c r="BA21" i="92"/>
  <c r="AZ21" i="92"/>
  <c r="AY21" i="92"/>
  <c r="AX21" i="92"/>
  <c r="AW21" i="92"/>
  <c r="AV21" i="92"/>
  <c r="AU21" i="92"/>
  <c r="AT21" i="92"/>
  <c r="AS21" i="92"/>
  <c r="AR21" i="92"/>
  <c r="AQ21" i="92"/>
  <c r="AP21" i="92"/>
  <c r="AO21" i="92"/>
  <c r="AN21" i="92"/>
  <c r="AM21" i="92"/>
  <c r="AL21" i="92"/>
  <c r="AK21" i="92"/>
  <c r="AJ21" i="92"/>
  <c r="AI21" i="92"/>
  <c r="AH21" i="92"/>
  <c r="AG21" i="92"/>
  <c r="AF21" i="92"/>
  <c r="AE21" i="92"/>
  <c r="AD21" i="92"/>
  <c r="AC21" i="92"/>
  <c r="AB21" i="92"/>
  <c r="AA21" i="92"/>
  <c r="Z21" i="92"/>
  <c r="Y21" i="92"/>
  <c r="X21" i="92"/>
  <c r="W21" i="92"/>
  <c r="V21" i="92"/>
  <c r="U21" i="92"/>
  <c r="T21" i="92"/>
  <c r="S21" i="92"/>
  <c r="R21" i="92"/>
  <c r="Q21" i="92"/>
  <c r="P21" i="92"/>
  <c r="O21" i="92"/>
  <c r="N21" i="92"/>
  <c r="M21" i="92"/>
  <c r="L21" i="92"/>
  <c r="K21" i="92"/>
  <c r="J21" i="92"/>
  <c r="I21" i="92"/>
  <c r="H21" i="92"/>
  <c r="G21" i="92"/>
  <c r="F21" i="92"/>
  <c r="E21" i="92"/>
  <c r="D21" i="92"/>
  <c r="C21" i="92"/>
  <c r="K19" i="92"/>
  <c r="J19" i="92"/>
  <c r="I19" i="92"/>
  <c r="H19" i="92"/>
  <c r="G19" i="92"/>
  <c r="F19" i="92"/>
  <c r="E19" i="92"/>
  <c r="D19" i="92"/>
  <c r="AW18" i="92"/>
  <c r="AV18" i="92"/>
  <c r="K18" i="92"/>
  <c r="J18" i="92"/>
  <c r="I18" i="92"/>
  <c r="H18" i="92"/>
  <c r="G18" i="92"/>
  <c r="F18" i="92"/>
  <c r="E18" i="92"/>
  <c r="D18" i="92"/>
  <c r="K17" i="92"/>
  <c r="J17" i="92"/>
  <c r="I17" i="92"/>
  <c r="H17" i="92"/>
  <c r="G17" i="92"/>
  <c r="F17" i="92"/>
  <c r="E17" i="92"/>
  <c r="D17" i="92"/>
  <c r="CY15" i="92"/>
  <c r="CV15" i="92"/>
  <c r="CU15" i="92"/>
  <c r="CT15" i="92"/>
  <c r="CS15" i="92"/>
  <c r="CR15" i="92"/>
  <c r="CO15" i="92"/>
  <c r="CN15" i="92"/>
  <c r="CM15" i="92"/>
  <c r="CL15" i="92"/>
  <c r="CK15" i="92"/>
  <c r="CJ15" i="92"/>
  <c r="CI15" i="92"/>
  <c r="CH15" i="92"/>
  <c r="CG15" i="92"/>
  <c r="CE15" i="92"/>
  <c r="CC15" i="92"/>
  <c r="CB15" i="92"/>
  <c r="CA15" i="92"/>
  <c r="BZ15" i="92"/>
  <c r="BT13" i="92"/>
  <c r="BS13" i="92"/>
  <c r="BR13" i="92"/>
  <c r="BQ13" i="92"/>
  <c r="BN13" i="92"/>
  <c r="BM13" i="92"/>
  <c r="BK13" i="92"/>
  <c r="BJ13" i="92"/>
  <c r="BI13" i="92"/>
  <c r="BH13" i="92"/>
  <c r="BG13" i="92"/>
  <c r="BF13" i="92"/>
  <c r="BE13" i="92"/>
  <c r="BD13" i="92"/>
  <c r="BC13" i="92"/>
  <c r="BB13" i="92"/>
  <c r="BA13" i="92"/>
  <c r="AZ13" i="92"/>
  <c r="AY13" i="92"/>
  <c r="AX13" i="92"/>
  <c r="AW13" i="92"/>
  <c r="AV13" i="92"/>
  <c r="AU13" i="92"/>
  <c r="AT13" i="92"/>
  <c r="AS13" i="92"/>
  <c r="AR13" i="92"/>
  <c r="AQ13" i="92"/>
  <c r="AP13" i="92"/>
  <c r="AO13" i="92"/>
  <c r="AN13" i="92"/>
  <c r="AM13" i="92"/>
  <c r="AL13" i="92"/>
  <c r="AK13" i="92"/>
  <c r="AJ13" i="92"/>
  <c r="AI13" i="92"/>
  <c r="AH13" i="92"/>
  <c r="AG13" i="92"/>
  <c r="AF13" i="92"/>
  <c r="AE13" i="92"/>
  <c r="AD13" i="92"/>
  <c r="AC13" i="92"/>
  <c r="AB13" i="92"/>
  <c r="AA13" i="92"/>
  <c r="Z13" i="92"/>
  <c r="Y13" i="92"/>
  <c r="X13" i="92"/>
  <c r="W13" i="92"/>
  <c r="V13" i="92"/>
  <c r="U13" i="92"/>
  <c r="T13" i="92"/>
  <c r="S13" i="92"/>
  <c r="R13" i="92"/>
  <c r="Q13" i="92"/>
  <c r="P13" i="92"/>
  <c r="O13" i="92"/>
  <c r="N13" i="92"/>
  <c r="M13" i="92"/>
  <c r="L13" i="92"/>
  <c r="K13" i="92"/>
  <c r="J13" i="92"/>
  <c r="I13" i="92"/>
  <c r="H13" i="92"/>
  <c r="G13" i="92"/>
  <c r="F13" i="92"/>
  <c r="E13" i="92"/>
  <c r="D13" i="92"/>
  <c r="C13" i="92"/>
  <c r="W387" i="92" l="1"/>
  <c r="W32" i="92" s="1"/>
  <c r="BN387" i="92"/>
  <c r="BN32" i="92" s="1"/>
  <c r="U22" i="92"/>
  <c r="AU387" i="92"/>
  <c r="AU32" i="92" s="1"/>
  <c r="X148" i="92"/>
  <c r="BQ22" i="92"/>
  <c r="Q164" i="92"/>
  <c r="CX15" i="92"/>
  <c r="V122" i="92"/>
  <c r="AZ388" i="92"/>
  <c r="AZ387" i="92" s="1"/>
  <c r="AZ32" i="92" s="1"/>
  <c r="T387" i="92"/>
  <c r="T32" i="92" s="1"/>
  <c r="AB387" i="92"/>
  <c r="AB32" i="92" s="1"/>
  <c r="AV387" i="92"/>
  <c r="AV32" i="92" s="1"/>
  <c r="AF387" i="92"/>
  <c r="AF32" i="92" s="1"/>
  <c r="CA395" i="92"/>
  <c r="AC150" i="92"/>
  <c r="U122" i="92"/>
  <c r="BI387" i="92"/>
  <c r="BI32" i="92" s="1"/>
  <c r="BC387" i="92"/>
  <c r="BC32" i="92" s="1"/>
  <c r="BG387" i="92"/>
  <c r="BG32" i="92" s="1"/>
  <c r="BS122" i="92"/>
  <c r="BS18" i="92" s="1"/>
  <c r="W22" i="92"/>
  <c r="BC22" i="92"/>
  <c r="C84" i="92"/>
  <c r="BY84" i="92" s="1"/>
  <c r="AN387" i="92"/>
  <c r="AN32" i="92" s="1"/>
  <c r="R387" i="92"/>
  <c r="R32" i="92" s="1"/>
  <c r="Z22" i="92"/>
  <c r="AH22" i="92"/>
  <c r="BQ149" i="92"/>
  <c r="AY122" i="92"/>
  <c r="AY95" i="92" s="1"/>
  <c r="AK387" i="92"/>
  <c r="AK32" i="92" s="1"/>
  <c r="AO387" i="92"/>
  <c r="AO32" i="92" s="1"/>
  <c r="BB387" i="92"/>
  <c r="BB32" i="92" s="1"/>
  <c r="BJ387" i="92"/>
  <c r="BJ32" i="92" s="1"/>
  <c r="BP390" i="92"/>
  <c r="BP389" i="92" s="1"/>
  <c r="BP388" i="92" s="1"/>
  <c r="BP387" i="92" s="1"/>
  <c r="BP32" i="92" s="1"/>
  <c r="BO426" i="92"/>
  <c r="AX79" i="92"/>
  <c r="AE122" i="92"/>
  <c r="AE95" i="92" s="1"/>
  <c r="AN164" i="92"/>
  <c r="AC169" i="92"/>
  <c r="AC164" i="92" s="1"/>
  <c r="P387" i="92"/>
  <c r="P32" i="92" s="1"/>
  <c r="X387" i="92"/>
  <c r="X32" i="92" s="1"/>
  <c r="AG387" i="92"/>
  <c r="AG32" i="92" s="1"/>
  <c r="BK387" i="92"/>
  <c r="BK32" i="92" s="1"/>
  <c r="V22" i="92"/>
  <c r="AF22" i="92"/>
  <c r="BI22" i="92"/>
  <c r="BX81" i="92"/>
  <c r="BX85" i="92"/>
  <c r="S122" i="92"/>
  <c r="S18" i="92" s="1"/>
  <c r="W122" i="92"/>
  <c r="W95" i="92" s="1"/>
  <c r="AA122" i="92"/>
  <c r="AA18" i="92" s="1"/>
  <c r="AF122" i="92"/>
  <c r="AF95" i="92" s="1"/>
  <c r="U387" i="92"/>
  <c r="U32" i="92" s="1"/>
  <c r="Y387" i="92"/>
  <c r="Y32" i="92" s="1"/>
  <c r="AM387" i="92"/>
  <c r="AM32" i="92" s="1"/>
  <c r="BD387" i="92"/>
  <c r="BD32" i="92" s="1"/>
  <c r="BP22" i="92"/>
  <c r="BO66" i="92"/>
  <c r="BO57" i="92" s="1"/>
  <c r="AX122" i="92"/>
  <c r="AX95" i="92" s="1"/>
  <c r="BF122" i="92"/>
  <c r="BF95" i="92" s="1"/>
  <c r="R122" i="92"/>
  <c r="R18" i="92" s="1"/>
  <c r="BN337" i="92"/>
  <c r="BQ339" i="92"/>
  <c r="BQ337" i="92" s="1"/>
  <c r="BQ329" i="92" s="1"/>
  <c r="BS320" i="92"/>
  <c r="BS319" i="92" s="1"/>
  <c r="BS294" i="92" s="1"/>
  <c r="BS30" i="92" s="1"/>
  <c r="AT387" i="92"/>
  <c r="AT32" i="92" s="1"/>
  <c r="BO389" i="92"/>
  <c r="BT387" i="92"/>
  <c r="BT32" i="92" s="1"/>
  <c r="AI84" i="93"/>
  <c r="AT79" i="92"/>
  <c r="BX82" i="92"/>
  <c r="BH122" i="92"/>
  <c r="BH95" i="92" s="1"/>
  <c r="N388" i="92"/>
  <c r="N387" i="92" s="1"/>
  <c r="N32" i="92" s="1"/>
  <c r="AL387" i="92"/>
  <c r="AL32" i="92" s="1"/>
  <c r="AP387" i="92"/>
  <c r="AP32" i="92" s="1"/>
  <c r="BX395" i="92"/>
  <c r="AL84" i="93"/>
  <c r="BX87" i="92"/>
  <c r="BX89" i="92"/>
  <c r="Y122" i="92"/>
  <c r="Y95" i="92" s="1"/>
  <c r="BN148" i="92"/>
  <c r="BN84" i="92" s="1"/>
  <c r="Q148" i="92"/>
  <c r="AD122" i="92"/>
  <c r="AO122" i="92"/>
  <c r="AO95" i="92" s="1"/>
  <c r="BI122" i="92"/>
  <c r="BI95" i="92" s="1"/>
  <c r="O19" i="92"/>
  <c r="BQ326" i="92"/>
  <c r="BQ325" i="92" s="1"/>
  <c r="BQ324" i="92" s="1"/>
  <c r="BL387" i="92"/>
  <c r="BL32" i="92" s="1"/>
  <c r="BX389" i="92"/>
  <c r="W84" i="93"/>
  <c r="AC84" i="93" s="1"/>
  <c r="AC83" i="93" s="1"/>
  <c r="AC82" i="93" s="1"/>
  <c r="AC81" i="93" s="1"/>
  <c r="AJ122" i="92"/>
  <c r="AJ95" i="92" s="1"/>
  <c r="V387" i="92"/>
  <c r="V32" i="92" s="1"/>
  <c r="Z387" i="92"/>
  <c r="Z32" i="92" s="1"/>
  <c r="BM387" i="92"/>
  <c r="BM32" i="92" s="1"/>
  <c r="BS387" i="92"/>
  <c r="BS32" i="92" s="1"/>
  <c r="AC387" i="92"/>
  <c r="AC32" i="92" s="1"/>
  <c r="BX396" i="92"/>
  <c r="AH84" i="93"/>
  <c r="C13" i="93"/>
  <c r="AL83" i="93"/>
  <c r="S13" i="93"/>
  <c r="R13" i="93"/>
  <c r="R15" i="93"/>
  <c r="C17" i="93"/>
  <c r="C16" i="93" s="1"/>
  <c r="AK17" i="93"/>
  <c r="AD13" i="93"/>
  <c r="N13" i="93"/>
  <c r="Q13" i="93"/>
  <c r="O13" i="93"/>
  <c r="AC17" i="93"/>
  <c r="AC16" i="93" s="1"/>
  <c r="R14" i="93"/>
  <c r="AL17" i="93"/>
  <c r="AI17" i="93"/>
  <c r="AH17" i="93"/>
  <c r="Y16" i="93"/>
  <c r="P13" i="93"/>
  <c r="M14" i="93"/>
  <c r="C81" i="93"/>
  <c r="T82" i="93"/>
  <c r="T81" i="93" s="1"/>
  <c r="T13" i="93"/>
  <c r="O15" i="93"/>
  <c r="O12" i="93"/>
  <c r="AC14" i="93"/>
  <c r="Z15" i="93"/>
  <c r="M81" i="93"/>
  <c r="AI83" i="93"/>
  <c r="AH83" i="93"/>
  <c r="Y82" i="93"/>
  <c r="U12" i="93"/>
  <c r="P15" i="93"/>
  <c r="N15" i="93"/>
  <c r="N12" i="93"/>
  <c r="AA15" i="93"/>
  <c r="O14" i="93"/>
  <c r="AB12" i="93"/>
  <c r="M17" i="93"/>
  <c r="M16" i="93" s="1"/>
  <c r="M13" i="93"/>
  <c r="U17" i="93"/>
  <c r="U16" i="93" s="1"/>
  <c r="U13" i="93"/>
  <c r="V13" i="93"/>
  <c r="V15" i="93"/>
  <c r="S14" i="93"/>
  <c r="AB14" i="93"/>
  <c r="AB15" i="93"/>
  <c r="X81" i="93"/>
  <c r="AH18" i="93"/>
  <c r="AI18" i="93"/>
  <c r="AK18" i="93"/>
  <c r="V12" i="93"/>
  <c r="N14" i="93"/>
  <c r="V14" i="93"/>
  <c r="AL18" i="93"/>
  <c r="AB13" i="93"/>
  <c r="P14" i="93"/>
  <c r="S81" i="93"/>
  <c r="AS424" i="92"/>
  <c r="AS414" i="92" s="1"/>
  <c r="AL36" i="92"/>
  <c r="AO405" i="92"/>
  <c r="AO404" i="92" s="1"/>
  <c r="AO403" i="92" s="1"/>
  <c r="AO34" i="92" s="1"/>
  <c r="AO36" i="92"/>
  <c r="AF405" i="92"/>
  <c r="AF404" i="92" s="1"/>
  <c r="AF403" i="92" s="1"/>
  <c r="AF34" i="92" s="1"/>
  <c r="AF36" i="92"/>
  <c r="N36" i="92"/>
  <c r="X19" i="92"/>
  <c r="BD19" i="92"/>
  <c r="U405" i="92"/>
  <c r="U404" i="92" s="1"/>
  <c r="U403" i="92" s="1"/>
  <c r="U34" i="92" s="1"/>
  <c r="U36" i="92"/>
  <c r="AC405" i="92"/>
  <c r="AC404" i="92" s="1"/>
  <c r="AC403" i="92" s="1"/>
  <c r="AC34" i="92" s="1"/>
  <c r="AC36" i="92"/>
  <c r="BB19" i="92"/>
  <c r="AK36" i="92"/>
  <c r="BK406" i="92"/>
  <c r="BK405" i="92" s="1"/>
  <c r="BK404" i="92" s="1"/>
  <c r="BK403" i="92" s="1"/>
  <c r="BK34" i="92" s="1"/>
  <c r="V406" i="92"/>
  <c r="AU406" i="92"/>
  <c r="AU405" i="92" s="1"/>
  <c r="AU404" i="92" s="1"/>
  <c r="AU403" i="92" s="1"/>
  <c r="AU34" i="92" s="1"/>
  <c r="AV36" i="92"/>
  <c r="AV19" i="92"/>
  <c r="AN406" i="92"/>
  <c r="AN405" i="92" s="1"/>
  <c r="AN404" i="92" s="1"/>
  <c r="AN403" i="92" s="1"/>
  <c r="AN34" i="92" s="1"/>
  <c r="W406" i="92"/>
  <c r="AE406" i="92"/>
  <c r="AM406" i="92"/>
  <c r="AM405" i="92" s="1"/>
  <c r="AM404" i="92" s="1"/>
  <c r="AM403" i="92" s="1"/>
  <c r="AM34" i="92" s="1"/>
  <c r="P406" i="92"/>
  <c r="BD22" i="92"/>
  <c r="AW22" i="92"/>
  <c r="BF22" i="92"/>
  <c r="AA22" i="92"/>
  <c r="AM22" i="92"/>
  <c r="BG22" i="92"/>
  <c r="AD388" i="92"/>
  <c r="AD387" i="92" s="1"/>
  <c r="AD32" i="92" s="1"/>
  <c r="M22" i="92"/>
  <c r="AN22" i="92"/>
  <c r="BH22" i="92"/>
  <c r="BR388" i="92"/>
  <c r="BX388" i="92" s="1"/>
  <c r="O388" i="92"/>
  <c r="O387" i="92" s="1"/>
  <c r="O32" i="92" s="1"/>
  <c r="AV22" i="92"/>
  <c r="BE22" i="92"/>
  <c r="AO22" i="92"/>
  <c r="AE22" i="92"/>
  <c r="AP22" i="92"/>
  <c r="BB22" i="92"/>
  <c r="Y22" i="92"/>
  <c r="AW387" i="92"/>
  <c r="AW32" i="92" s="1"/>
  <c r="AW17" i="92"/>
  <c r="BJ22" i="92"/>
  <c r="M387" i="92"/>
  <c r="M32" i="92" s="1"/>
  <c r="R22" i="92"/>
  <c r="AT22" i="92"/>
  <c r="AL22" i="92"/>
  <c r="AU22" i="92"/>
  <c r="AK22" i="92"/>
  <c r="T22" i="92"/>
  <c r="BJ17" i="92"/>
  <c r="AJ388" i="92"/>
  <c r="AH387" i="92"/>
  <c r="AH32" i="92" s="1"/>
  <c r="BK17" i="92"/>
  <c r="AV17" i="92"/>
  <c r="C22" i="92"/>
  <c r="AZ17" i="92"/>
  <c r="BB17" i="92"/>
  <c r="BX337" i="92"/>
  <c r="W329" i="92"/>
  <c r="W322" i="92" s="1"/>
  <c r="AN329" i="92"/>
  <c r="AN322" i="92" s="1"/>
  <c r="AE329" i="92"/>
  <c r="AM329" i="92"/>
  <c r="AM322" i="92" s="1"/>
  <c r="BA329" i="92"/>
  <c r="BA322" i="92" s="1"/>
  <c r="N329" i="92"/>
  <c r="N322" i="92" s="1"/>
  <c r="V329" i="92"/>
  <c r="V322" i="92" s="1"/>
  <c r="AL329" i="92"/>
  <c r="AL322" i="92" s="1"/>
  <c r="BH18" i="92"/>
  <c r="U18" i="92"/>
  <c r="AZ18" i="92"/>
  <c r="AK320" i="92"/>
  <c r="AT320" i="92"/>
  <c r="V18" i="92"/>
  <c r="BG17" i="92"/>
  <c r="BH17" i="92"/>
  <c r="AN321" i="92"/>
  <c r="AF320" i="92"/>
  <c r="BM17" i="92"/>
  <c r="BK320" i="92"/>
  <c r="BK319" i="92" s="1"/>
  <c r="BJ320" i="92"/>
  <c r="BJ319" i="92" s="1"/>
  <c r="AG17" i="92"/>
  <c r="AU17" i="92"/>
  <c r="S320" i="92"/>
  <c r="AA17" i="92"/>
  <c r="BT320" i="92"/>
  <c r="BT319" i="92" s="1"/>
  <c r="BT36" i="92" s="1"/>
  <c r="BX325" i="92"/>
  <c r="J16" i="92"/>
  <c r="AL19" i="92"/>
  <c r="AL96" i="92"/>
  <c r="AV26" i="92"/>
  <c r="AV24" i="92" s="1"/>
  <c r="O96" i="92"/>
  <c r="AF96" i="92"/>
  <c r="AE96" i="92"/>
  <c r="U96" i="92"/>
  <c r="M19" i="92"/>
  <c r="M96" i="92"/>
  <c r="BS96" i="92"/>
  <c r="BS19" i="92"/>
  <c r="AK19" i="92"/>
  <c r="BJ19" i="92"/>
  <c r="X96" i="92"/>
  <c r="BI93" i="92"/>
  <c r="BI78" i="92" s="1"/>
  <c r="BI55" i="92" s="1"/>
  <c r="BI28" i="92" s="1"/>
  <c r="BX217" i="92"/>
  <c r="BS23" i="92"/>
  <c r="M23" i="92"/>
  <c r="BT190" i="92"/>
  <c r="BB96" i="92"/>
  <c r="BD96" i="92"/>
  <c r="BX90" i="92"/>
  <c r="BQ169" i="92"/>
  <c r="AM122" i="92"/>
  <c r="AM95" i="92" s="1"/>
  <c r="C86" i="92"/>
  <c r="BY86" i="92" s="1"/>
  <c r="BX164" i="92"/>
  <c r="BJ122" i="92"/>
  <c r="BJ93" i="92" s="1"/>
  <c r="BJ78" i="92" s="1"/>
  <c r="BJ55" i="92" s="1"/>
  <c r="BJ28" i="92" s="1"/>
  <c r="BK122" i="92"/>
  <c r="BK18" i="92" s="1"/>
  <c r="BC122" i="92"/>
  <c r="BC18" i="92" s="1"/>
  <c r="BC23" i="92"/>
  <c r="BA122" i="92"/>
  <c r="BA93" i="92" s="1"/>
  <c r="BA78" i="92" s="1"/>
  <c r="BA55" i="92" s="1"/>
  <c r="BA28" i="92" s="1"/>
  <c r="AU122" i="92"/>
  <c r="AU95" i="92" s="1"/>
  <c r="O122" i="92"/>
  <c r="O95" i="92" s="1"/>
  <c r="AQ122" i="92"/>
  <c r="AQ18" i="92" s="1"/>
  <c r="BB122" i="92"/>
  <c r="BB93" i="92" s="1"/>
  <c r="BB78" i="92" s="1"/>
  <c r="BB55" i="92" s="1"/>
  <c r="AR122" i="92"/>
  <c r="AR93" i="92" s="1"/>
  <c r="BR86" i="92"/>
  <c r="BX86" i="92" s="1"/>
  <c r="BS95" i="92"/>
  <c r="AU84" i="92"/>
  <c r="AU79" i="92"/>
  <c r="BX83" i="92"/>
  <c r="W18" i="92"/>
  <c r="E16" i="92"/>
  <c r="F16" i="92"/>
  <c r="D16" i="92"/>
  <c r="G16" i="92"/>
  <c r="H16" i="92"/>
  <c r="I16" i="92"/>
  <c r="K16" i="92"/>
  <c r="W28" i="92"/>
  <c r="U56" i="92"/>
  <c r="U55" i="92" s="1"/>
  <c r="U28" i="92" s="1"/>
  <c r="AB17" i="92"/>
  <c r="M55" i="92"/>
  <c r="M28" i="92" s="1"/>
  <c r="M17" i="92"/>
  <c r="BS56" i="92"/>
  <c r="BS17" i="92" s="1"/>
  <c r="BI17" i="92"/>
  <c r="V28" i="92"/>
  <c r="AO17" i="92"/>
  <c r="C56" i="92"/>
  <c r="BY56" i="92" s="1"/>
  <c r="S55" i="92"/>
  <c r="S28" i="92" s="1"/>
  <c r="BF23" i="92"/>
  <c r="BT23" i="92"/>
  <c r="AK17" i="92"/>
  <c r="AA55" i="92"/>
  <c r="AA28" i="92" s="1"/>
  <c r="AQ55" i="92"/>
  <c r="AQ28" i="92" s="1"/>
  <c r="AI55" i="92"/>
  <c r="AI28" i="92" s="1"/>
  <c r="AZ25" i="92"/>
  <c r="BD56" i="92"/>
  <c r="BD23" i="92"/>
  <c r="BG25" i="92"/>
  <c r="Y17" i="92"/>
  <c r="Y55" i="92"/>
  <c r="O55" i="92"/>
  <c r="BE56" i="92"/>
  <c r="BH25" i="92"/>
  <c r="AL56" i="92"/>
  <c r="AL23" i="92"/>
  <c r="AS80" i="92"/>
  <c r="AS79" i="92" s="1"/>
  <c r="BT25" i="92"/>
  <c r="BD25" i="92"/>
  <c r="BL25" i="92"/>
  <c r="T28" i="92"/>
  <c r="BC95" i="92"/>
  <c r="BL164" i="92"/>
  <c r="BL86" i="92" s="1"/>
  <c r="T17" i="92"/>
  <c r="AI18" i="92"/>
  <c r="AG55" i="92"/>
  <c r="BR56" i="92"/>
  <c r="BX57" i="92"/>
  <c r="L57" i="92"/>
  <c r="AY94" i="92"/>
  <c r="Q94" i="92"/>
  <c r="AI95" i="92"/>
  <c r="AE17" i="92"/>
  <c r="O23" i="92"/>
  <c r="R56" i="92"/>
  <c r="AH57" i="92"/>
  <c r="V94" i="92"/>
  <c r="V17" i="92"/>
  <c r="AZ95" i="92"/>
  <c r="AD56" i="92"/>
  <c r="AV57" i="92"/>
  <c r="AV23" i="92" s="1"/>
  <c r="AB28" i="92"/>
  <c r="W17" i="92"/>
  <c r="BF17" i="92"/>
  <c r="AK23" i="92"/>
  <c r="AE28" i="92"/>
  <c r="BR25" i="92"/>
  <c r="AE94" i="92"/>
  <c r="AE93" i="92"/>
  <c r="C85" i="92"/>
  <c r="BY85" i="92" s="1"/>
  <c r="BR96" i="92"/>
  <c r="Y190" i="92"/>
  <c r="BM22" i="92"/>
  <c r="N56" i="92"/>
  <c r="AR55" i="92"/>
  <c r="BC80" i="92"/>
  <c r="BC79" i="92" s="1"/>
  <c r="BN94" i="92"/>
  <c r="AP56" i="92"/>
  <c r="AN57" i="92"/>
  <c r="AP148" i="92"/>
  <c r="AN149" i="92"/>
  <c r="AN148" i="92" s="1"/>
  <c r="AN122" i="92" s="1"/>
  <c r="BC17" i="92"/>
  <c r="AX56" i="92"/>
  <c r="AT55" i="92"/>
  <c r="AM94" i="92"/>
  <c r="AA95" i="92"/>
  <c r="AT122" i="92"/>
  <c r="AT95" i="92" s="1"/>
  <c r="BD122" i="92"/>
  <c r="BN83" i="92"/>
  <c r="BX148" i="92"/>
  <c r="AS148" i="92"/>
  <c r="AS84" i="92" s="1"/>
  <c r="BP190" i="92"/>
  <c r="BM190" i="92"/>
  <c r="AD29" i="92"/>
  <c r="P57" i="92"/>
  <c r="Q57" i="92"/>
  <c r="AF93" i="92"/>
  <c r="T122" i="92"/>
  <c r="AB122" i="92"/>
  <c r="AK122" i="92"/>
  <c r="BM122" i="92"/>
  <c r="BQ57" i="92"/>
  <c r="X79" i="92"/>
  <c r="U93" i="92"/>
  <c r="AL122" i="92"/>
  <c r="C83" i="92"/>
  <c r="BY83" i="92" s="1"/>
  <c r="BE122" i="92"/>
  <c r="BE84" i="92"/>
  <c r="P148" i="92"/>
  <c r="BE190" i="92"/>
  <c r="AH94" i="92"/>
  <c r="L122" i="92"/>
  <c r="V93" i="92"/>
  <c r="V95" i="92"/>
  <c r="AD93" i="92"/>
  <c r="AD95" i="92"/>
  <c r="BR80" i="92"/>
  <c r="BR122" i="92"/>
  <c r="X122" i="92"/>
  <c r="AL29" i="92"/>
  <c r="BB23" i="92"/>
  <c r="BJ23" i="92"/>
  <c r="AC57" i="92"/>
  <c r="AJ55" i="92"/>
  <c r="C79" i="92"/>
  <c r="BY79" i="92" s="1"/>
  <c r="AX84" i="92"/>
  <c r="BX84" i="92" s="1"/>
  <c r="U95" i="92"/>
  <c r="R94" i="92"/>
  <c r="AC94" i="92"/>
  <c r="AN94" i="92"/>
  <c r="C122" i="92"/>
  <c r="BG122" i="92"/>
  <c r="M122" i="92"/>
  <c r="BS93" i="92"/>
  <c r="BS78" i="92" s="1"/>
  <c r="AC148" i="92"/>
  <c r="AS164" i="92"/>
  <c r="AS86" i="92" s="1"/>
  <c r="AM57" i="92"/>
  <c r="W93" i="92"/>
  <c r="BD94" i="92"/>
  <c r="BL94" i="92"/>
  <c r="BA79" i="92"/>
  <c r="BT122" i="92"/>
  <c r="AH148" i="92"/>
  <c r="BQ168" i="92"/>
  <c r="BO168" i="92"/>
  <c r="BO164" i="92" s="1"/>
  <c r="AH190" i="92"/>
  <c r="AO190" i="92"/>
  <c r="BC190" i="92"/>
  <c r="AU29" i="92"/>
  <c r="AL94" i="92"/>
  <c r="R95" i="92"/>
  <c r="BQ150" i="92"/>
  <c r="BO150" i="92"/>
  <c r="BO148" i="92" s="1"/>
  <c r="BL85" i="92"/>
  <c r="BN85" i="92"/>
  <c r="AG190" i="92"/>
  <c r="AG93" i="92" s="1"/>
  <c r="N190" i="92"/>
  <c r="AH164" i="92"/>
  <c r="L190" i="92"/>
  <c r="BF190" i="92"/>
  <c r="BF93" i="92" s="1"/>
  <c r="BF78" i="92" s="1"/>
  <c r="BF55" i="92" s="1"/>
  <c r="AY190" i="92"/>
  <c r="BG190" i="92"/>
  <c r="AS190" i="92"/>
  <c r="M294" i="92"/>
  <c r="M30" i="92" s="1"/>
  <c r="AJ294" i="92"/>
  <c r="AJ30" i="92" s="1"/>
  <c r="AJ322" i="92"/>
  <c r="AJ320" i="92"/>
  <c r="AR320" i="92"/>
  <c r="AR322" i="92"/>
  <c r="AP164" i="92"/>
  <c r="AQ190" i="92"/>
  <c r="AZ190" i="92"/>
  <c r="BH190" i="92"/>
  <c r="Q190" i="92"/>
  <c r="AN217" i="92"/>
  <c r="AN190" i="92" s="1"/>
  <c r="AP217" i="92"/>
  <c r="AP190" i="92" s="1"/>
  <c r="BQ219" i="92"/>
  <c r="BQ217" i="92" s="1"/>
  <c r="BQ190" i="92" s="1"/>
  <c r="BO219" i="92"/>
  <c r="BO217" i="92" s="1"/>
  <c r="BO190" i="92" s="1"/>
  <c r="Q36" i="92"/>
  <c r="AT294" i="92"/>
  <c r="AT30" i="92" s="1"/>
  <c r="AD294" i="92"/>
  <c r="AD30" i="92" s="1"/>
  <c r="BL322" i="92"/>
  <c r="BL320" i="92"/>
  <c r="BL319" i="92" s="1"/>
  <c r="BL36" i="92" s="1"/>
  <c r="N122" i="92"/>
  <c r="BL88" i="92"/>
  <c r="BN88" i="92"/>
  <c r="Z190" i="92"/>
  <c r="AI190" i="92"/>
  <c r="BK190" i="92"/>
  <c r="AU190" i="92"/>
  <c r="BJ29" i="92"/>
  <c r="BC29" i="92"/>
  <c r="AP29" i="92"/>
  <c r="BN87" i="92"/>
  <c r="R190" i="92"/>
  <c r="AA190" i="92"/>
  <c r="P190" i="92"/>
  <c r="AC190" i="92"/>
  <c r="CW15" i="92"/>
  <c r="AI320" i="92"/>
  <c r="AI322" i="92"/>
  <c r="BB320" i="92"/>
  <c r="BB319" i="92" s="1"/>
  <c r="AD329" i="92"/>
  <c r="AU329" i="92"/>
  <c r="BE329" i="92"/>
  <c r="BM329" i="92"/>
  <c r="BM320" i="92" s="1"/>
  <c r="BM319" i="92" s="1"/>
  <c r="T29" i="92"/>
  <c r="BB29" i="92"/>
  <c r="C329" i="92"/>
  <c r="Z164" i="92"/>
  <c r="Z122" i="92" s="1"/>
  <c r="AH294" i="92"/>
  <c r="AH30" i="92" s="1"/>
  <c r="AP294" i="92"/>
  <c r="AP30" i="92" s="1"/>
  <c r="AF322" i="92"/>
  <c r="BY325" i="92"/>
  <c r="C324" i="92"/>
  <c r="CA325" i="92"/>
  <c r="M320" i="92"/>
  <c r="M322" i="92"/>
  <c r="BI329" i="92"/>
  <c r="AR29" i="92"/>
  <c r="U294" i="92"/>
  <c r="U30" i="92" s="1"/>
  <c r="AK294" i="92"/>
  <c r="AK30" i="92" s="1"/>
  <c r="AK26" i="92" s="1"/>
  <c r="AK24" i="92" s="1"/>
  <c r="U320" i="92"/>
  <c r="U322" i="92"/>
  <c r="BC320" i="92"/>
  <c r="BC319" i="92" s="1"/>
  <c r="BC36" i="92" s="1"/>
  <c r="BC322" i="92"/>
  <c r="C190" i="92"/>
  <c r="AA320" i="92"/>
  <c r="AA322" i="92"/>
  <c r="AX329" i="92"/>
  <c r="AR294" i="92"/>
  <c r="AR30" i="92" s="1"/>
  <c r="L329" i="92"/>
  <c r="T329" i="92"/>
  <c r="AB329" i="92"/>
  <c r="BD329" i="92"/>
  <c r="BF329" i="92"/>
  <c r="P320" i="92"/>
  <c r="O329" i="92"/>
  <c r="BE406" i="92"/>
  <c r="BE405" i="92" s="1"/>
  <c r="BE404" i="92" s="1"/>
  <c r="BE403" i="92" s="1"/>
  <c r="BE34" i="92" s="1"/>
  <c r="AZ320" i="92"/>
  <c r="AZ319" i="92" s="1"/>
  <c r="AZ294" i="92" s="1"/>
  <c r="AZ30" i="92" s="1"/>
  <c r="BH320" i="92"/>
  <c r="BH319" i="92" s="1"/>
  <c r="BH294" i="92" s="1"/>
  <c r="BH30" i="92" s="1"/>
  <c r="AC31" i="92"/>
  <c r="X31" i="92"/>
  <c r="AH329" i="92"/>
  <c r="AP329" i="92"/>
  <c r="X320" i="92"/>
  <c r="X319" i="92" s="1"/>
  <c r="X36" i="92" s="1"/>
  <c r="Q329" i="92"/>
  <c r="Y329" i="92"/>
  <c r="BR329" i="92"/>
  <c r="R322" i="92"/>
  <c r="R320" i="92"/>
  <c r="Z322" i="92"/>
  <c r="Z320" i="92"/>
  <c r="AQ320" i="92"/>
  <c r="AI31" i="92"/>
  <c r="AH31" i="92"/>
  <c r="CA389" i="92"/>
  <c r="L388" i="92"/>
  <c r="AC329" i="92"/>
  <c r="AU31" i="92"/>
  <c r="BE31" i="92"/>
  <c r="BM31" i="92"/>
  <c r="BP414" i="92"/>
  <c r="BP406" i="92" s="1"/>
  <c r="BP405" i="92" s="1"/>
  <c r="BP404" i="92" s="1"/>
  <c r="BP403" i="92" s="1"/>
  <c r="BP34" i="92" s="1"/>
  <c r="BR324" i="92"/>
  <c r="BO326" i="92"/>
  <c r="BO325" i="92" s="1"/>
  <c r="BO324" i="92" s="1"/>
  <c r="AY329" i="92"/>
  <c r="BG329" i="92"/>
  <c r="BO329" i="92"/>
  <c r="AS329" i="92"/>
  <c r="BQ320" i="92"/>
  <c r="BQ319" i="92" s="1"/>
  <c r="BO31" i="92"/>
  <c r="BF387" i="92"/>
  <c r="BF32" i="92" s="1"/>
  <c r="AG329" i="92"/>
  <c r="AO329" i="92"/>
  <c r="BP329" i="92"/>
  <c r="BP320" i="92" s="1"/>
  <c r="BP319" i="92" s="1"/>
  <c r="BH387" i="92"/>
  <c r="BH32" i="92" s="1"/>
  <c r="BN329" i="92"/>
  <c r="AX414" i="92"/>
  <c r="AX406" i="92" s="1"/>
  <c r="AX405" i="92" s="1"/>
  <c r="AX404" i="92" s="1"/>
  <c r="AX403" i="92" s="1"/>
  <c r="AX34" i="92" s="1"/>
  <c r="AX31" i="92"/>
  <c r="BF31" i="92"/>
  <c r="BY395" i="92"/>
  <c r="C394" i="92"/>
  <c r="BY394" i="92" s="1"/>
  <c r="BR406" i="92"/>
  <c r="BQ428" i="92"/>
  <c r="BQ424" i="92" s="1"/>
  <c r="BQ414" i="92" s="1"/>
  <c r="BQ406" i="92" s="1"/>
  <c r="BQ405" i="92" s="1"/>
  <c r="BQ404" i="92" s="1"/>
  <c r="BQ403" i="92" s="1"/>
  <c r="BQ34" i="92" s="1"/>
  <c r="BO428" i="92"/>
  <c r="BN424" i="92"/>
  <c r="AD406" i="92"/>
  <c r="BP31" i="92"/>
  <c r="AI387" i="92"/>
  <c r="AI32" i="92" s="1"/>
  <c r="AR388" i="92"/>
  <c r="AT414" i="92"/>
  <c r="AT406" i="92" s="1"/>
  <c r="BM414" i="92"/>
  <c r="BM406" i="92" s="1"/>
  <c r="BM405" i="92" s="1"/>
  <c r="BM404" i="92" s="1"/>
  <c r="BM403" i="92" s="1"/>
  <c r="BR387" i="92"/>
  <c r="S388" i="92"/>
  <c r="S387" i="92" s="1"/>
  <c r="S32" i="92" s="1"/>
  <c r="AA387" i="92"/>
  <c r="AA32" i="92" s="1"/>
  <c r="BA388" i="92"/>
  <c r="AW406" i="92"/>
  <c r="R406" i="92"/>
  <c r="Z406" i="92"/>
  <c r="AP406" i="92"/>
  <c r="AP405" i="92" s="1"/>
  <c r="AP404" i="92" s="1"/>
  <c r="AP403" i="92" s="1"/>
  <c r="AP34" i="92" s="1"/>
  <c r="AY406" i="92"/>
  <c r="AY405" i="92" s="1"/>
  <c r="AY404" i="92" s="1"/>
  <c r="AY403" i="92" s="1"/>
  <c r="BG406" i="92"/>
  <c r="BG405" i="92" s="1"/>
  <c r="BG404" i="92" s="1"/>
  <c r="BG403" i="92" s="1"/>
  <c r="AY31" i="92"/>
  <c r="BT31" i="92"/>
  <c r="AX394" i="92"/>
  <c r="AX387" i="92" s="1"/>
  <c r="AX32" i="92" s="1"/>
  <c r="S406" i="92"/>
  <c r="AA406" i="92"/>
  <c r="AI406" i="92"/>
  <c r="BH406" i="92"/>
  <c r="BH405" i="92" s="1"/>
  <c r="BH404" i="92" s="1"/>
  <c r="BH403" i="92" s="1"/>
  <c r="AZ414" i="92"/>
  <c r="AZ406" i="92" s="1"/>
  <c r="AZ405" i="92" s="1"/>
  <c r="AZ404" i="92" s="1"/>
  <c r="AZ403" i="92" s="1"/>
  <c r="BI414" i="92"/>
  <c r="BI406" i="92" s="1"/>
  <c r="BI405" i="92" s="1"/>
  <c r="BI404" i="92" s="1"/>
  <c r="BI403" i="92" s="1"/>
  <c r="C414" i="92"/>
  <c r="AQ414" i="92"/>
  <c r="AQ406" i="92" s="1"/>
  <c r="C388" i="92"/>
  <c r="BE387" i="92"/>
  <c r="BE32" i="92" s="1"/>
  <c r="BQ396" i="92"/>
  <c r="AH414" i="92"/>
  <c r="AH406" i="92" s="1"/>
  <c r="BA414" i="92"/>
  <c r="BA406" i="92" s="1"/>
  <c r="BA405" i="92" s="1"/>
  <c r="BA404" i="92" s="1"/>
  <c r="BA403" i="92" s="1"/>
  <c r="L414" i="92"/>
  <c r="L406" i="92" s="1"/>
  <c r="T414" i="92"/>
  <c r="T406" i="92" s="1"/>
  <c r="AB414" i="92"/>
  <c r="AB406" i="92" s="1"/>
  <c r="AJ414" i="92"/>
  <c r="AJ406" i="92" s="1"/>
  <c r="AR414" i="92"/>
  <c r="AR406" i="92" s="1"/>
  <c r="AQ388" i="92"/>
  <c r="AQ387" i="92" s="1"/>
  <c r="AQ32" i="92" s="1"/>
  <c r="AY388" i="92"/>
  <c r="AY387" i="92" s="1"/>
  <c r="AY32" i="92" s="1"/>
  <c r="V320" i="92" l="1"/>
  <c r="BX394" i="92"/>
  <c r="AF18" i="92"/>
  <c r="AV54" i="92"/>
  <c r="AV53" i="92" s="1"/>
  <c r="AV15" i="92" s="1"/>
  <c r="BS36" i="92"/>
  <c r="S95" i="92"/>
  <c r="O17" i="92"/>
  <c r="W320" i="92"/>
  <c r="W83" i="93"/>
  <c r="W82" i="93" s="1"/>
  <c r="W81" i="93" s="1"/>
  <c r="W15" i="93" s="1"/>
  <c r="AE18" i="92"/>
  <c r="BH93" i="92"/>
  <c r="BH78" i="92" s="1"/>
  <c r="BH55" i="92" s="1"/>
  <c r="AM93" i="92"/>
  <c r="BO424" i="92"/>
  <c r="BO414" i="92" s="1"/>
  <c r="BO406" i="92" s="1"/>
  <c r="BO405" i="92" s="1"/>
  <c r="BO404" i="92" s="1"/>
  <c r="BO403" i="92" s="1"/>
  <c r="BO34" i="92" s="1"/>
  <c r="AD18" i="92"/>
  <c r="R93" i="92"/>
  <c r="AJ93" i="92"/>
  <c r="AN320" i="92"/>
  <c r="AN319" i="92" s="1"/>
  <c r="AN294" i="92" s="1"/>
  <c r="AN30" i="92" s="1"/>
  <c r="BO388" i="92"/>
  <c r="BO22" i="92"/>
  <c r="BQ164" i="92"/>
  <c r="U17" i="92"/>
  <c r="BJ18" i="92"/>
  <c r="BJ16" i="92" s="1"/>
  <c r="M15" i="93"/>
  <c r="W14" i="93"/>
  <c r="AI82" i="93"/>
  <c r="AH82" i="93"/>
  <c r="Y81" i="93"/>
  <c r="AL82" i="93"/>
  <c r="U15" i="93"/>
  <c r="U14" i="93"/>
  <c r="U11" i="93" s="1"/>
  <c r="C15" i="93"/>
  <c r="AC12" i="93"/>
  <c r="T15" i="93"/>
  <c r="S15" i="93"/>
  <c r="AB11" i="93"/>
  <c r="W12" i="93"/>
  <c r="AH16" i="93"/>
  <c r="AL16" i="93"/>
  <c r="AI16" i="93"/>
  <c r="AK16" i="93"/>
  <c r="AC13" i="93"/>
  <c r="AC15" i="93"/>
  <c r="AD15" i="93"/>
  <c r="AD14" i="93"/>
  <c r="AD11" i="93" s="1"/>
  <c r="AO23" i="92"/>
  <c r="AF19" i="92"/>
  <c r="BX414" i="92"/>
  <c r="AF23" i="92"/>
  <c r="U19" i="92"/>
  <c r="U26" i="92"/>
  <c r="U24" i="92" s="1"/>
  <c r="U23" i="92"/>
  <c r="AM19" i="92"/>
  <c r="AV16" i="92"/>
  <c r="BK23" i="92"/>
  <c r="W405" i="92"/>
  <c r="W404" i="92" s="1"/>
  <c r="W403" i="92" s="1"/>
  <c r="W36" i="92"/>
  <c r="AE405" i="92"/>
  <c r="AE404" i="92" s="1"/>
  <c r="AE403" i="92" s="1"/>
  <c r="AE36" i="92"/>
  <c r="V405" i="92"/>
  <c r="V404" i="92" s="1"/>
  <c r="V403" i="92" s="1"/>
  <c r="V36" i="92"/>
  <c r="P405" i="92"/>
  <c r="P404" i="92" s="1"/>
  <c r="P403" i="92" s="1"/>
  <c r="P34" i="92" s="1"/>
  <c r="P36" i="92"/>
  <c r="AJ387" i="92"/>
  <c r="AJ32" i="92" s="1"/>
  <c r="AJ17" i="92"/>
  <c r="AL320" i="92"/>
  <c r="AM320" i="92"/>
  <c r="AE320" i="92"/>
  <c r="AE322" i="92"/>
  <c r="N320" i="92"/>
  <c r="BT294" i="92"/>
  <c r="BT30" i="92" s="1"/>
  <c r="BK36" i="92"/>
  <c r="BK294" i="92"/>
  <c r="BK30" i="92" s="1"/>
  <c r="BJ36" i="92"/>
  <c r="BJ294" i="92"/>
  <c r="BJ30" i="92" s="1"/>
  <c r="BJ26" i="92" s="1"/>
  <c r="BJ24" i="92" s="1"/>
  <c r="BC294" i="92"/>
  <c r="BC30" i="92" s="1"/>
  <c r="AP23" i="92"/>
  <c r="BT96" i="92"/>
  <c r="BT19" i="92"/>
  <c r="BS16" i="92"/>
  <c r="AM18" i="92"/>
  <c r="BA18" i="92"/>
  <c r="BK93" i="92"/>
  <c r="BK78" i="92" s="1"/>
  <c r="BK55" i="92" s="1"/>
  <c r="BJ95" i="92"/>
  <c r="BK95" i="92"/>
  <c r="BO122" i="92"/>
  <c r="BO95" i="92" s="1"/>
  <c r="BB95" i="92"/>
  <c r="BB18" i="92"/>
  <c r="BB16" i="92" s="1"/>
  <c r="AR95" i="92"/>
  <c r="AQ95" i="92"/>
  <c r="BA95" i="92"/>
  <c r="AH122" i="92"/>
  <c r="AH95" i="92" s="1"/>
  <c r="AS122" i="92"/>
  <c r="AS95" i="92" s="1"/>
  <c r="M26" i="92"/>
  <c r="M24" i="92" s="1"/>
  <c r="U54" i="92"/>
  <c r="U53" i="92" s="1"/>
  <c r="U15" i="92" s="1"/>
  <c r="BS55" i="92"/>
  <c r="BS54" i="92" s="1"/>
  <c r="BS53" i="92" s="1"/>
  <c r="BS15" i="92" s="1"/>
  <c r="AZ23" i="92"/>
  <c r="AZ34" i="92"/>
  <c r="BO96" i="92"/>
  <c r="T405" i="92"/>
  <c r="T404" i="92" s="1"/>
  <c r="T403" i="92" s="1"/>
  <c r="T36" i="92"/>
  <c r="AP96" i="92"/>
  <c r="AP19" i="92"/>
  <c r="P56" i="92"/>
  <c r="AQ405" i="92"/>
  <c r="AQ404" i="92" s="1"/>
  <c r="AQ403" i="92" s="1"/>
  <c r="AQ54" i="92" s="1"/>
  <c r="AQ53" i="92" s="1"/>
  <c r="AQ15" i="92" s="1"/>
  <c r="AQ36" i="92"/>
  <c r="N95" i="92"/>
  <c r="N18" i="92"/>
  <c r="N93" i="92"/>
  <c r="BF28" i="92"/>
  <c r="AB405" i="92"/>
  <c r="AB404" i="92" s="1"/>
  <c r="AB403" i="92" s="1"/>
  <c r="AB36" i="92"/>
  <c r="Z95" i="92"/>
  <c r="Z93" i="92"/>
  <c r="AN96" i="92"/>
  <c r="AN19" i="92"/>
  <c r="BQ294" i="92"/>
  <c r="BQ30" i="92" s="1"/>
  <c r="BQ36" i="92"/>
  <c r="BN80" i="92"/>
  <c r="BN79" i="92" s="1"/>
  <c r="AN23" i="92"/>
  <c r="AN56" i="92"/>
  <c r="AH405" i="92"/>
  <c r="AH404" i="92" s="1"/>
  <c r="AH403" i="92" s="1"/>
  <c r="AH34" i="92" s="1"/>
  <c r="AH36" i="92"/>
  <c r="BH54" i="92"/>
  <c r="BH53" i="92" s="1"/>
  <c r="BH15" i="92" s="1"/>
  <c r="BH28" i="92"/>
  <c r="AS96" i="92"/>
  <c r="AU96" i="92"/>
  <c r="AU19" i="92"/>
  <c r="AU93" i="92"/>
  <c r="AU78" i="92" s="1"/>
  <c r="AN95" i="92"/>
  <c r="AN93" i="92"/>
  <c r="AN18" i="92"/>
  <c r="AW405" i="92"/>
  <c r="AW404" i="92" s="1"/>
  <c r="AW403" i="92" s="1"/>
  <c r="AW36" i="92"/>
  <c r="AC96" i="92"/>
  <c r="AC19" i="92"/>
  <c r="X95" i="92"/>
  <c r="X93" i="92"/>
  <c r="AH56" i="92"/>
  <c r="BI19" i="92"/>
  <c r="AH322" i="92"/>
  <c r="AH320" i="92"/>
  <c r="AX94" i="92"/>
  <c r="BX94" i="92" s="1"/>
  <c r="CA406" i="92"/>
  <c r="L405" i="92"/>
  <c r="L36" i="92"/>
  <c r="AS406" i="92"/>
  <c r="AS405" i="92" s="1"/>
  <c r="AS404" i="92" s="1"/>
  <c r="AS403" i="92" s="1"/>
  <c r="AS34" i="92" s="1"/>
  <c r="AO322" i="92"/>
  <c r="AO320" i="92"/>
  <c r="AO18" i="92"/>
  <c r="BA323" i="92"/>
  <c r="BA19" i="92"/>
  <c r="O322" i="92"/>
  <c r="O320" i="92"/>
  <c r="O18" i="92"/>
  <c r="AF294" i="92"/>
  <c r="AF17" i="92"/>
  <c r="AF16" i="92" s="1"/>
  <c r="AA96" i="92"/>
  <c r="AI96" i="92"/>
  <c r="AQ96" i="92"/>
  <c r="AQ19" i="92"/>
  <c r="N19" i="92"/>
  <c r="N96" i="92"/>
  <c r="CQ15" i="92"/>
  <c r="S94" i="92"/>
  <c r="S17" i="92"/>
  <c r="AM23" i="92"/>
  <c r="AM56" i="92"/>
  <c r="BY122" i="92"/>
  <c r="C93" i="92"/>
  <c r="C95" i="92"/>
  <c r="BY95" i="92" s="1"/>
  <c r="C18" i="92"/>
  <c r="BY18" i="92" s="1"/>
  <c r="BN57" i="92"/>
  <c r="CP15" i="92"/>
  <c r="BM93" i="92"/>
  <c r="BM78" i="92" s="1"/>
  <c r="BM55" i="92" s="1"/>
  <c r="BM95" i="92"/>
  <c r="BM18" i="92"/>
  <c r="Q56" i="92"/>
  <c r="Q23" i="92"/>
  <c r="BP96" i="92"/>
  <c r="BP19" i="92"/>
  <c r="AT28" i="92"/>
  <c r="N23" i="92"/>
  <c r="AI93" i="92"/>
  <c r="L56" i="92"/>
  <c r="CA57" i="92"/>
  <c r="AP122" i="92"/>
  <c r="AR18" i="92"/>
  <c r="AJ18" i="92"/>
  <c r="BD17" i="92"/>
  <c r="AT405" i="92"/>
  <c r="AT404" i="92" s="1"/>
  <c r="AT403" i="92" s="1"/>
  <c r="AT54" i="92" s="1"/>
  <c r="AT53" i="92" s="1"/>
  <c r="AT15" i="92" s="1"/>
  <c r="AT36" i="92"/>
  <c r="AZ36" i="92"/>
  <c r="C29" i="92"/>
  <c r="BY29" i="92" s="1"/>
  <c r="AI94" i="92"/>
  <c r="AI17" i="92"/>
  <c r="CA388" i="92"/>
  <c r="L387" i="92"/>
  <c r="T322" i="92"/>
  <c r="T320" i="92"/>
  <c r="L29" i="92"/>
  <c r="AZ96" i="92"/>
  <c r="AZ19" i="92"/>
  <c r="AZ16" i="92" s="1"/>
  <c r="Z94" i="92"/>
  <c r="Z17" i="92"/>
  <c r="C387" i="92"/>
  <c r="BY388" i="92"/>
  <c r="BA34" i="92"/>
  <c r="BA23" i="92"/>
  <c r="BH23" i="92"/>
  <c r="BH34" i="92"/>
  <c r="Z405" i="92"/>
  <c r="Z404" i="92" s="1"/>
  <c r="Z403" i="92" s="1"/>
  <c r="Z19" i="92" s="1"/>
  <c r="Z36" i="92"/>
  <c r="AR387" i="92"/>
  <c r="AR32" i="92" s="1"/>
  <c r="AR17" i="92"/>
  <c r="AG322" i="92"/>
  <c r="AG320" i="92"/>
  <c r="AG18" i="92"/>
  <c r="BN414" i="92"/>
  <c r="BN406" i="92" s="1"/>
  <c r="BN405" i="92" s="1"/>
  <c r="BN404" i="92" s="1"/>
  <c r="BN403" i="92" s="1"/>
  <c r="BN34" i="92" s="1"/>
  <c r="BR322" i="92"/>
  <c r="BX329" i="92"/>
  <c r="BR320" i="92"/>
  <c r="CA329" i="92"/>
  <c r="L320" i="92"/>
  <c r="CA320" i="92" s="1"/>
  <c r="L322" i="92"/>
  <c r="BY190" i="92"/>
  <c r="C96" i="92"/>
  <c r="BY96" i="92" s="1"/>
  <c r="BI320" i="92"/>
  <c r="BI319" i="92" s="1"/>
  <c r="BI18" i="92"/>
  <c r="BP36" i="92"/>
  <c r="R96" i="92"/>
  <c r="Z96" i="92"/>
  <c r="X22" i="92"/>
  <c r="BQ96" i="92"/>
  <c r="AG96" i="92"/>
  <c r="AG19" i="92"/>
  <c r="Q122" i="92"/>
  <c r="Q18" i="92" s="1"/>
  <c r="BC96" i="92"/>
  <c r="BC19" i="92"/>
  <c r="BC16" i="92" s="1"/>
  <c r="BT93" i="92"/>
  <c r="BT78" i="92" s="1"/>
  <c r="BT55" i="92" s="1"/>
  <c r="BT95" i="92"/>
  <c r="BT18" i="92"/>
  <c r="C94" i="92"/>
  <c r="BY94" i="92" s="1"/>
  <c r="C17" i="92"/>
  <c r="AC56" i="92"/>
  <c r="AC23" i="92"/>
  <c r="BX80" i="92"/>
  <c r="BR79" i="92"/>
  <c r="BX79" i="92" s="1"/>
  <c r="AP94" i="92"/>
  <c r="AS94" i="92"/>
  <c r="AS17" i="92"/>
  <c r="N55" i="92"/>
  <c r="N17" i="92"/>
  <c r="BX25" i="92"/>
  <c r="R55" i="92"/>
  <c r="R17" i="92"/>
  <c r="AY17" i="92"/>
  <c r="AY34" i="92"/>
  <c r="AY23" i="92"/>
  <c r="AC322" i="92"/>
  <c r="AC320" i="92"/>
  <c r="BL31" i="92"/>
  <c r="AX29" i="92"/>
  <c r="AX22" i="92"/>
  <c r="X23" i="92"/>
  <c r="BO56" i="92"/>
  <c r="AG28" i="92"/>
  <c r="AG26" i="92" s="1"/>
  <c r="AG24" i="92" s="1"/>
  <c r="AG54" i="92"/>
  <c r="AG53" i="92" s="1"/>
  <c r="AG15" i="92" s="1"/>
  <c r="Y28" i="92"/>
  <c r="Y26" i="92" s="1"/>
  <c r="Y24" i="92" s="1"/>
  <c r="Y54" i="92"/>
  <c r="Y53" i="92" s="1"/>
  <c r="Y15" i="92" s="1"/>
  <c r="BA387" i="92"/>
  <c r="BA32" i="92" s="1"/>
  <c r="BA17" i="92"/>
  <c r="BX324" i="92"/>
  <c r="BR321" i="92"/>
  <c r="BX321" i="92" s="1"/>
  <c r="AT94" i="92"/>
  <c r="AT17" i="92"/>
  <c r="AJ28" i="92"/>
  <c r="Z55" i="92"/>
  <c r="Z18" i="92"/>
  <c r="BB28" i="92"/>
  <c r="R405" i="92"/>
  <c r="R404" i="92" s="1"/>
  <c r="R403" i="92" s="1"/>
  <c r="R19" i="92" s="1"/>
  <c r="R36" i="92"/>
  <c r="BX387" i="92"/>
  <c r="BR32" i="92"/>
  <c r="BX32" i="92" s="1"/>
  <c r="BN31" i="92"/>
  <c r="BN322" i="92"/>
  <c r="BN320" i="92"/>
  <c r="BN319" i="92" s="1"/>
  <c r="AS320" i="92"/>
  <c r="AS322" i="92"/>
  <c r="Y322" i="92"/>
  <c r="Y320" i="92"/>
  <c r="Y18" i="92"/>
  <c r="BL294" i="92"/>
  <c r="BL30" i="92" s="1"/>
  <c r="BL22" i="92"/>
  <c r="Q294" i="92"/>
  <c r="Q30" i="92" s="1"/>
  <c r="BM36" i="92"/>
  <c r="BM294" i="92"/>
  <c r="BM30" i="92" s="1"/>
  <c r="AC294" i="92"/>
  <c r="AC30" i="92" s="1"/>
  <c r="AC22" i="92"/>
  <c r="AO29" i="92"/>
  <c r="AO26" i="92" s="1"/>
  <c r="AO24" i="92" s="1"/>
  <c r="AO54" i="92"/>
  <c r="AO53" i="92" s="1"/>
  <c r="AO15" i="92" s="1"/>
  <c r="BG96" i="92"/>
  <c r="BG19" i="92"/>
  <c r="BF96" i="92"/>
  <c r="BF19" i="92"/>
  <c r="P122" i="92"/>
  <c r="AO96" i="92"/>
  <c r="AO19" i="92"/>
  <c r="BE93" i="92"/>
  <c r="BE78" i="92" s="1"/>
  <c r="BE55" i="92" s="1"/>
  <c r="BE95" i="92"/>
  <c r="BE18" i="92"/>
  <c r="AK93" i="92"/>
  <c r="AK95" i="92"/>
  <c r="AK18" i="92"/>
  <c r="AK16" i="92" s="1"/>
  <c r="AA93" i="92"/>
  <c r="AX23" i="92"/>
  <c r="Y96" i="92"/>
  <c r="Y19" i="92"/>
  <c r="Y93" i="92"/>
  <c r="M54" i="92"/>
  <c r="M53" i="92" s="1"/>
  <c r="M15" i="92" s="1"/>
  <c r="BN22" i="92"/>
  <c r="BE17" i="92"/>
  <c r="BI23" i="92"/>
  <c r="BI34" i="92"/>
  <c r="AD405" i="92"/>
  <c r="AD404" i="92" s="1"/>
  <c r="AD403" i="92" s="1"/>
  <c r="AD36" i="92"/>
  <c r="AP322" i="92"/>
  <c r="AP320" i="92"/>
  <c r="BB36" i="92"/>
  <c r="BB294" i="92"/>
  <c r="BB30" i="92" s="1"/>
  <c r="L93" i="92"/>
  <c r="CA93" i="92" s="1"/>
  <c r="L95" i="92"/>
  <c r="BD93" i="92"/>
  <c r="BD78" i="92" s="1"/>
  <c r="BD55" i="92" s="1"/>
  <c r="BD95" i="92"/>
  <c r="BD18" i="92"/>
  <c r="BG95" i="92"/>
  <c r="BG93" i="92"/>
  <c r="BG78" i="92" s="1"/>
  <c r="BG55" i="92" s="1"/>
  <c r="BG18" i="92"/>
  <c r="BX122" i="92"/>
  <c r="BR93" i="92"/>
  <c r="BR95" i="92"/>
  <c r="BX95" i="92" s="1"/>
  <c r="BR18" i="92"/>
  <c r="BM96" i="92"/>
  <c r="BM19" i="92"/>
  <c r="AT18" i="92"/>
  <c r="AR28" i="92"/>
  <c r="BR33" i="92"/>
  <c r="BX33" i="92" s="1"/>
  <c r="BO320" i="92"/>
  <c r="BO319" i="92" s="1"/>
  <c r="AX323" i="92"/>
  <c r="BX323" i="92" s="1"/>
  <c r="Q322" i="92"/>
  <c r="Q320" i="92"/>
  <c r="C323" i="92"/>
  <c r="BY323" i="92" s="1"/>
  <c r="C320" i="92"/>
  <c r="C322" i="92"/>
  <c r="BY322" i="92" s="1"/>
  <c r="BY329" i="92"/>
  <c r="BE320" i="92"/>
  <c r="BE319" i="92" s="1"/>
  <c r="BE322" i="92"/>
  <c r="BP294" i="92"/>
  <c r="BP30" i="92" s="1"/>
  <c r="AY96" i="92"/>
  <c r="AY93" i="92"/>
  <c r="AY78" i="92" s="1"/>
  <c r="AY55" i="92" s="1"/>
  <c r="AY19" i="92"/>
  <c r="L96" i="92"/>
  <c r="AH96" i="92"/>
  <c r="AO93" i="92"/>
  <c r="L18" i="92"/>
  <c r="BP94" i="92"/>
  <c r="BP17" i="92"/>
  <c r="BQ56" i="92"/>
  <c r="AB93" i="92"/>
  <c r="AB18" i="92"/>
  <c r="AB95" i="92"/>
  <c r="AX17" i="92"/>
  <c r="AK54" i="92"/>
  <c r="AK53" i="92" s="1"/>
  <c r="AK15" i="92" s="1"/>
  <c r="BN190" i="92"/>
  <c r="BE23" i="92"/>
  <c r="BO396" i="92"/>
  <c r="BO395" i="92" s="1"/>
  <c r="BO394" i="92" s="1"/>
  <c r="BQ395" i="92"/>
  <c r="BQ394" i="92" s="1"/>
  <c r="BQ387" i="92" s="1"/>
  <c r="BQ32" i="92" s="1"/>
  <c r="BR405" i="92"/>
  <c r="BX406" i="92"/>
  <c r="BH96" i="92"/>
  <c r="BH19" i="92"/>
  <c r="BH16" i="92" s="1"/>
  <c r="BE96" i="92"/>
  <c r="BE19" i="92"/>
  <c r="BK96" i="92"/>
  <c r="BK19" i="92"/>
  <c r="BK16" i="92" s="1"/>
  <c r="AL93" i="92"/>
  <c r="AL95" i="92"/>
  <c r="AR405" i="92"/>
  <c r="AR404" i="92" s="1"/>
  <c r="AR403" i="92" s="1"/>
  <c r="AR36" i="92"/>
  <c r="BY414" i="92"/>
  <c r="C406" i="92"/>
  <c r="AI405" i="92"/>
  <c r="AI404" i="92" s="1"/>
  <c r="AI403" i="92" s="1"/>
  <c r="AI36" i="92"/>
  <c r="AS31" i="92"/>
  <c r="AS22" i="92"/>
  <c r="BG320" i="92"/>
  <c r="BG319" i="92" s="1"/>
  <c r="BG322" i="92"/>
  <c r="BF322" i="92"/>
  <c r="BF320" i="92"/>
  <c r="BF319" i="92" s="1"/>
  <c r="BF18" i="92"/>
  <c r="P294" i="92"/>
  <c r="P30" i="92" s="1"/>
  <c r="P22" i="92"/>
  <c r="AX322" i="92"/>
  <c r="AX320" i="92"/>
  <c r="AX319" i="92" s="1"/>
  <c r="AX18" i="92"/>
  <c r="AU322" i="92"/>
  <c r="AU320" i="92"/>
  <c r="AU319" i="92" s="1"/>
  <c r="AU18" i="92"/>
  <c r="BA320" i="92"/>
  <c r="BA319" i="92" s="1"/>
  <c r="AG36" i="92"/>
  <c r="AG23" i="92"/>
  <c r="AX190" i="92"/>
  <c r="BT94" i="92"/>
  <c r="BT17" i="92"/>
  <c r="T93" i="92"/>
  <c r="T95" i="92"/>
  <c r="T18" i="92"/>
  <c r="L294" i="92"/>
  <c r="BL122" i="92"/>
  <c r="BL80" i="92"/>
  <c r="BL79" i="92" s="1"/>
  <c r="BL23" i="92"/>
  <c r="AQ93" i="92"/>
  <c r="BN25" i="92"/>
  <c r="S93" i="92"/>
  <c r="BL190" i="92"/>
  <c r="AD55" i="92"/>
  <c r="AD17" i="92"/>
  <c r="BR17" i="92"/>
  <c r="BX56" i="92"/>
  <c r="BC93" i="92"/>
  <c r="BC78" i="92" s="1"/>
  <c r="BC55" i="92" s="1"/>
  <c r="AC122" i="92"/>
  <c r="AC18" i="92" s="1"/>
  <c r="AL17" i="92"/>
  <c r="AL55" i="92"/>
  <c r="S405" i="92"/>
  <c r="S404" i="92" s="1"/>
  <c r="S403" i="92" s="1"/>
  <c r="S54" i="92" s="1"/>
  <c r="S53" i="92" s="1"/>
  <c r="S15" i="92" s="1"/>
  <c r="S36" i="92"/>
  <c r="AB322" i="92"/>
  <c r="AB320" i="92"/>
  <c r="M93" i="92"/>
  <c r="M95" i="92"/>
  <c r="M18" i="92"/>
  <c r="M16" i="92" s="1"/>
  <c r="P96" i="92"/>
  <c r="P19" i="92"/>
  <c r="AJ405" i="92"/>
  <c r="AJ404" i="92" s="1"/>
  <c r="AJ403" i="92" s="1"/>
  <c r="AJ36" i="92"/>
  <c r="AA405" i="92"/>
  <c r="AA404" i="92" s="1"/>
  <c r="AA403" i="92" s="1"/>
  <c r="AA36" i="92"/>
  <c r="BG34" i="92"/>
  <c r="BG23" i="92"/>
  <c r="BM34" i="92"/>
  <c r="BM23" i="92"/>
  <c r="AY320" i="92"/>
  <c r="AY319" i="92" s="1"/>
  <c r="AY18" i="92"/>
  <c r="C33" i="92"/>
  <c r="BY33" i="92" s="1"/>
  <c r="BH36" i="92"/>
  <c r="BD320" i="92"/>
  <c r="BD319" i="92" s="1"/>
  <c r="BD322" i="92"/>
  <c r="C321" i="92"/>
  <c r="BY321" i="92" s="1"/>
  <c r="BY324" i="92"/>
  <c r="AD320" i="92"/>
  <c r="AD322" i="92"/>
  <c r="AU23" i="92"/>
  <c r="Y36" i="92"/>
  <c r="Y23" i="92"/>
  <c r="Q96" i="92"/>
  <c r="Q19" i="92"/>
  <c r="AQ94" i="92"/>
  <c r="AQ17" i="92"/>
  <c r="BQ148" i="92"/>
  <c r="BQ122" i="92" s="1"/>
  <c r="AP36" i="92"/>
  <c r="Q22" i="92"/>
  <c r="AL18" i="92"/>
  <c r="AZ93" i="92"/>
  <c r="AZ78" i="92" s="1"/>
  <c r="AZ55" i="92" s="1"/>
  <c r="BP164" i="92"/>
  <c r="BP122" i="92" s="1"/>
  <c r="BN164" i="92"/>
  <c r="BN86" i="92" s="1"/>
  <c r="O54" i="92"/>
  <c r="O53" i="92" s="1"/>
  <c r="O15" i="92" s="1"/>
  <c r="O28" i="92"/>
  <c r="O26" i="92" s="1"/>
  <c r="O24" i="92" s="1"/>
  <c r="O16" i="92" l="1"/>
  <c r="AM319" i="92"/>
  <c r="AM294" i="92" s="1"/>
  <c r="AM30" i="92" s="1"/>
  <c r="W13" i="93"/>
  <c r="AR54" i="92"/>
  <c r="AR53" i="92" s="1"/>
  <c r="AR15" i="92" s="1"/>
  <c r="BO387" i="92"/>
  <c r="BO32" i="92" s="1"/>
  <c r="AN36" i="92"/>
  <c r="U16" i="92"/>
  <c r="BO23" i="92"/>
  <c r="AC11" i="93"/>
  <c r="AC10" i="93"/>
  <c r="AL81" i="93"/>
  <c r="AH81" i="93"/>
  <c r="AI81" i="93"/>
  <c r="Y15" i="93"/>
  <c r="Q15" i="93"/>
  <c r="BF16" i="92"/>
  <c r="AH19" i="92"/>
  <c r="P23" i="92"/>
  <c r="BN36" i="92"/>
  <c r="V34" i="92"/>
  <c r="V26" i="92" s="1"/>
  <c r="V24" i="92" s="1"/>
  <c r="V23" i="92"/>
  <c r="V54" i="92"/>
  <c r="V53" i="92" s="1"/>
  <c r="V15" i="92" s="1"/>
  <c r="V19" i="92"/>
  <c r="V16" i="92" s="1"/>
  <c r="AE34" i="92"/>
  <c r="AE26" i="92" s="1"/>
  <c r="AE24" i="92" s="1"/>
  <c r="AE54" i="92"/>
  <c r="AE53" i="92" s="1"/>
  <c r="AE15" i="92" s="1"/>
  <c r="AE23" i="92"/>
  <c r="AE19" i="92"/>
  <c r="AE16" i="92" s="1"/>
  <c r="BH26" i="92"/>
  <c r="BH24" i="92" s="1"/>
  <c r="W34" i="92"/>
  <c r="W26" i="92" s="1"/>
  <c r="W24" i="92" s="1"/>
  <c r="W54" i="92"/>
  <c r="W53" i="92" s="1"/>
  <c r="W15" i="92" s="1"/>
  <c r="W23" i="92"/>
  <c r="W19" i="92"/>
  <c r="W16" i="92" s="1"/>
  <c r="AJ54" i="92"/>
  <c r="AJ53" i="92" s="1"/>
  <c r="AJ15" i="92" s="1"/>
  <c r="BN294" i="92"/>
  <c r="BN30" i="92" s="1"/>
  <c r="BJ54" i="92"/>
  <c r="BJ53" i="92" s="1"/>
  <c r="BJ15" i="92" s="1"/>
  <c r="BK54" i="92"/>
  <c r="BK53" i="92" s="1"/>
  <c r="BK15" i="92" s="1"/>
  <c r="AM36" i="92"/>
  <c r="BB54" i="92"/>
  <c r="BB53" i="92" s="1"/>
  <c r="BB15" i="92" s="1"/>
  <c r="AQ16" i="92"/>
  <c r="BK28" i="92"/>
  <c r="BK26" i="92" s="1"/>
  <c r="BK24" i="92" s="1"/>
  <c r="R16" i="92"/>
  <c r="BG16" i="92"/>
  <c r="Y16" i="92"/>
  <c r="AU16" i="92"/>
  <c r="BO18" i="92"/>
  <c r="BO93" i="92"/>
  <c r="BO78" i="92" s="1"/>
  <c r="BO55" i="92" s="1"/>
  <c r="AS93" i="92"/>
  <c r="AH93" i="92"/>
  <c r="AH18" i="92"/>
  <c r="AS18" i="92"/>
  <c r="AL16" i="92"/>
  <c r="BT16" i="92"/>
  <c r="BS28" i="92"/>
  <c r="BS26" i="92" s="1"/>
  <c r="BS24" i="92" s="1"/>
  <c r="BD28" i="92"/>
  <c r="AS19" i="92"/>
  <c r="BF36" i="92"/>
  <c r="BF294" i="92"/>
  <c r="BY320" i="92"/>
  <c r="C319" i="92"/>
  <c r="BO294" i="92"/>
  <c r="BO30" i="92" s="1"/>
  <c r="BO36" i="92"/>
  <c r="R34" i="92"/>
  <c r="R23" i="92"/>
  <c r="AT19" i="92"/>
  <c r="AT16" i="92" s="1"/>
  <c r="AT34" i="92"/>
  <c r="AT26" i="92" s="1"/>
  <c r="AT24" i="92" s="1"/>
  <c r="AT23" i="92"/>
  <c r="CA405" i="92"/>
  <c r="L404" i="92"/>
  <c r="AY294" i="92"/>
  <c r="AY30" i="92" s="1"/>
  <c r="AY36" i="92"/>
  <c r="AY28" i="92"/>
  <c r="BX18" i="92"/>
  <c r="BA16" i="92"/>
  <c r="BI16" i="92"/>
  <c r="BR319" i="92"/>
  <c r="BX319" i="92" s="1"/>
  <c r="BX320" i="92"/>
  <c r="BY387" i="92"/>
  <c r="C32" i="92"/>
  <c r="BY32" i="92" s="1"/>
  <c r="BD16" i="92"/>
  <c r="L55" i="92"/>
  <c r="CA56" i="92"/>
  <c r="L17" i="92"/>
  <c r="AO16" i="92"/>
  <c r="AH23" i="92"/>
  <c r="AQ34" i="92"/>
  <c r="AQ26" i="92" s="1"/>
  <c r="AQ24" i="92" s="1"/>
  <c r="AQ23" i="92"/>
  <c r="AL54" i="92"/>
  <c r="AL53" i="92" s="1"/>
  <c r="AL15" i="92" s="1"/>
  <c r="AL28" i="92"/>
  <c r="AL26" i="92" s="1"/>
  <c r="AL24" i="92" s="1"/>
  <c r="BQ17" i="92"/>
  <c r="AA34" i="92"/>
  <c r="AA26" i="92" s="1"/>
  <c r="AA24" i="92" s="1"/>
  <c r="AA23" i="92"/>
  <c r="AA54" i="92"/>
  <c r="AA53" i="92" s="1"/>
  <c r="AA15" i="92" s="1"/>
  <c r="AI34" i="92"/>
  <c r="AI26" i="92" s="1"/>
  <c r="AI24" i="92" s="1"/>
  <c r="AI23" i="92"/>
  <c r="BG28" i="92"/>
  <c r="BP23" i="92"/>
  <c r="AA19" i="92"/>
  <c r="AA16" i="92" s="1"/>
  <c r="AS78" i="92"/>
  <c r="AS55" i="92" s="1"/>
  <c r="AU55" i="92"/>
  <c r="BN122" i="92"/>
  <c r="BY406" i="92"/>
  <c r="C405" i="92"/>
  <c r="AJ19" i="92"/>
  <c r="AJ16" i="92" s="1"/>
  <c r="AJ34" i="92"/>
  <c r="AJ26" i="92" s="1"/>
  <c r="AJ24" i="92" s="1"/>
  <c r="AJ23" i="92"/>
  <c r="AC93" i="92"/>
  <c r="AC95" i="92"/>
  <c r="AS23" i="92"/>
  <c r="AP17" i="92"/>
  <c r="BR29" i="92"/>
  <c r="BX29" i="92" s="1"/>
  <c r="BC54" i="92"/>
  <c r="BC53" i="92" s="1"/>
  <c r="BC28" i="92"/>
  <c r="BC26" i="92" s="1"/>
  <c r="BL93" i="92"/>
  <c r="BL78" i="92" s="1"/>
  <c r="BL55" i="92" s="1"/>
  <c r="BL95" i="92"/>
  <c r="BL18" i="92"/>
  <c r="AX96" i="92"/>
  <c r="BX96" i="92" s="1"/>
  <c r="AX93" i="92"/>
  <c r="AX78" i="92" s="1"/>
  <c r="AX55" i="92" s="1"/>
  <c r="AX19" i="92"/>
  <c r="AX16" i="92" s="1"/>
  <c r="BX190" i="92"/>
  <c r="AX36" i="92"/>
  <c r="AX294" i="92"/>
  <c r="AX30" i="92" s="1"/>
  <c r="BG36" i="92"/>
  <c r="BG294" i="92"/>
  <c r="BG30" i="92" s="1"/>
  <c r="C25" i="92"/>
  <c r="BE16" i="92"/>
  <c r="X18" i="92"/>
  <c r="X55" i="92"/>
  <c r="N16" i="92"/>
  <c r="BT54" i="92"/>
  <c r="BT53" i="92" s="1"/>
  <c r="BT15" i="92" s="1"/>
  <c r="BT28" i="92"/>
  <c r="BT26" i="92" s="1"/>
  <c r="BT24" i="92" s="1"/>
  <c r="BI36" i="92"/>
  <c r="BI294" i="92"/>
  <c r="Z16" i="92"/>
  <c r="Q17" i="92"/>
  <c r="Q16" i="92" s="1"/>
  <c r="Q55" i="92"/>
  <c r="C78" i="92"/>
  <c r="BY93" i="92"/>
  <c r="AH55" i="92"/>
  <c r="AH17" i="92"/>
  <c r="AW23" i="92"/>
  <c r="AW34" i="92"/>
  <c r="AW26" i="92" s="1"/>
  <c r="AW24" i="92" s="1"/>
  <c r="AW54" i="92"/>
  <c r="AW53" i="92" s="1"/>
  <c r="AW15" i="92" s="1"/>
  <c r="AW19" i="92"/>
  <c r="AW16" i="92" s="1"/>
  <c r="AB19" i="92"/>
  <c r="AB16" i="92" s="1"/>
  <c r="AB34" i="92"/>
  <c r="AB26" i="92" s="1"/>
  <c r="AB24" i="92" s="1"/>
  <c r="AB23" i="92"/>
  <c r="AB54" i="92"/>
  <c r="AB53" i="92" s="1"/>
  <c r="AB15" i="92" s="1"/>
  <c r="BO19" i="92"/>
  <c r="AD19" i="92"/>
  <c r="AD16" i="92" s="1"/>
  <c r="AD34" i="92"/>
  <c r="AD23" i="92"/>
  <c r="Z54" i="92"/>
  <c r="Z53" i="92" s="1"/>
  <c r="Z15" i="92" s="1"/>
  <c r="Z28" i="92"/>
  <c r="AP95" i="92"/>
  <c r="AP93" i="92"/>
  <c r="AP78" i="92" s="1"/>
  <c r="AP18" i="92"/>
  <c r="R28" i="92"/>
  <c r="R54" i="92"/>
  <c r="R53" i="92" s="1"/>
  <c r="R15" i="92" s="1"/>
  <c r="BN56" i="92"/>
  <c r="BN23" i="92"/>
  <c r="T34" i="92"/>
  <c r="T26" i="92" s="1"/>
  <c r="T24" i="92" s="1"/>
  <c r="T19" i="92"/>
  <c r="T16" i="92" s="1"/>
  <c r="T23" i="92"/>
  <c r="AD54" i="92"/>
  <c r="AD53" i="92" s="1"/>
  <c r="AD15" i="92" s="1"/>
  <c r="AD28" i="92"/>
  <c r="BO17" i="92"/>
  <c r="BQ19" i="92"/>
  <c r="BL96" i="92"/>
  <c r="BL19" i="92"/>
  <c r="CA294" i="92"/>
  <c r="L30" i="92"/>
  <c r="AR19" i="92"/>
  <c r="AR16" i="92" s="1"/>
  <c r="AR34" i="92"/>
  <c r="AR26" i="92" s="1"/>
  <c r="AR24" i="92" s="1"/>
  <c r="AR23" i="92"/>
  <c r="BE28" i="92"/>
  <c r="BL20" i="92"/>
  <c r="BB26" i="92"/>
  <c r="BB24" i="92" s="1"/>
  <c r="AY16" i="92"/>
  <c r="N54" i="92"/>
  <c r="N53" i="92" s="1"/>
  <c r="N15" i="92" s="1"/>
  <c r="N28" i="92"/>
  <c r="N26" i="92" s="1"/>
  <c r="N24" i="92" s="1"/>
  <c r="X294" i="92"/>
  <c r="X30" i="92" s="1"/>
  <c r="X17" i="92"/>
  <c r="BX322" i="92"/>
  <c r="Z34" i="92"/>
  <c r="Z23" i="92"/>
  <c r="BM16" i="92"/>
  <c r="AF30" i="92"/>
  <c r="AF26" i="92" s="1"/>
  <c r="AF24" i="92" s="1"/>
  <c r="AF54" i="92"/>
  <c r="AF53" i="92" s="1"/>
  <c r="AF15" i="92" s="1"/>
  <c r="P17" i="92"/>
  <c r="P55" i="92"/>
  <c r="P95" i="92"/>
  <c r="P93" i="92"/>
  <c r="P18" i="92"/>
  <c r="AZ54" i="92"/>
  <c r="AZ53" i="92" s="1"/>
  <c r="AZ15" i="92" s="1"/>
  <c r="AZ28" i="92"/>
  <c r="AZ26" i="92" s="1"/>
  <c r="AZ24" i="92" s="1"/>
  <c r="AS319" i="92"/>
  <c r="AU36" i="92"/>
  <c r="AU294" i="92"/>
  <c r="AU30" i="92" s="1"/>
  <c r="BX405" i="92"/>
  <c r="BR404" i="92"/>
  <c r="BD36" i="92"/>
  <c r="BD294" i="92"/>
  <c r="BD30" i="92" s="1"/>
  <c r="S34" i="92"/>
  <c r="S26" i="92" s="1"/>
  <c r="S24" i="92" s="1"/>
  <c r="S23" i="92"/>
  <c r="S19" i="92"/>
  <c r="S16" i="92" s="1"/>
  <c r="BP25" i="92"/>
  <c r="C31" i="92"/>
  <c r="BY31" i="92" s="1"/>
  <c r="BR78" i="92"/>
  <c r="BL17" i="92"/>
  <c r="AC55" i="92"/>
  <c r="AC17" i="92"/>
  <c r="AC16" i="92" s="1"/>
  <c r="CA387" i="92"/>
  <c r="L32" i="92"/>
  <c r="AM55" i="92"/>
  <c r="AM17" i="92"/>
  <c r="AM16" i="92" s="1"/>
  <c r="AN17" i="92"/>
  <c r="AN16" i="92" s="1"/>
  <c r="BQ93" i="92"/>
  <c r="BQ78" i="92" s="1"/>
  <c r="BQ55" i="92" s="1"/>
  <c r="BQ95" i="92"/>
  <c r="BQ18" i="92"/>
  <c r="BP95" i="92"/>
  <c r="BP93" i="92"/>
  <c r="BP78" i="92" s="1"/>
  <c r="BP55" i="92" s="1"/>
  <c r="BP18" i="92"/>
  <c r="BP16" i="92" s="1"/>
  <c r="BX17" i="92"/>
  <c r="BA36" i="92"/>
  <c r="BA294" i="92"/>
  <c r="BN96" i="92"/>
  <c r="BN19" i="92"/>
  <c r="BQ23" i="92"/>
  <c r="BE36" i="92"/>
  <c r="BE294" i="92"/>
  <c r="BE30" i="92" s="1"/>
  <c r="AI54" i="92"/>
  <c r="AI53" i="92" s="1"/>
  <c r="AI15" i="92" s="1"/>
  <c r="BY17" i="92"/>
  <c r="Q95" i="92"/>
  <c r="Q93" i="92"/>
  <c r="AG16" i="92"/>
  <c r="T54" i="92"/>
  <c r="T53" i="92" s="1"/>
  <c r="T15" i="92" s="1"/>
  <c r="BM28" i="92"/>
  <c r="BM26" i="92" s="1"/>
  <c r="BM24" i="92" s="1"/>
  <c r="BM54" i="92"/>
  <c r="BM53" i="92" s="1"/>
  <c r="BM15" i="92" s="1"/>
  <c r="AI19" i="92"/>
  <c r="AI16" i="92" s="1"/>
  <c r="AY26" i="92" l="1"/>
  <c r="AY24" i="92" s="1"/>
  <c r="AL15" i="93"/>
  <c r="AH15" i="93"/>
  <c r="AI15" i="93"/>
  <c r="Z26" i="92"/>
  <c r="Z24" i="92" s="1"/>
  <c r="R26" i="92"/>
  <c r="R24" i="92" s="1"/>
  <c r="AD26" i="92"/>
  <c r="AD24" i="92" s="1"/>
  <c r="BE54" i="92"/>
  <c r="BE53" i="92" s="1"/>
  <c r="BE15" i="92" s="1"/>
  <c r="BR36" i="92"/>
  <c r="BX36" i="92" s="1"/>
  <c r="BR294" i="92"/>
  <c r="BR30" i="92" s="1"/>
  <c r="BX30" i="92" s="1"/>
  <c r="AY54" i="92"/>
  <c r="AY53" i="92" s="1"/>
  <c r="AY15" i="92" s="1"/>
  <c r="AS16" i="92"/>
  <c r="AH16" i="92"/>
  <c r="BX93" i="92"/>
  <c r="BQ54" i="92"/>
  <c r="BQ53" i="92" s="1"/>
  <c r="BQ15" i="92" s="1"/>
  <c r="BQ28" i="92"/>
  <c r="BQ26" i="92" s="1"/>
  <c r="BQ24" i="92" s="1"/>
  <c r="BL28" i="92"/>
  <c r="BL26" i="92" s="1"/>
  <c r="BL24" i="92" s="1"/>
  <c r="BL54" i="92"/>
  <c r="BL53" i="92" s="1"/>
  <c r="BL15" i="92" s="1"/>
  <c r="BA30" i="92"/>
  <c r="BA26" i="92" s="1"/>
  <c r="BA54" i="92"/>
  <c r="BA53" i="92" s="1"/>
  <c r="BR403" i="92"/>
  <c r="BX404" i="92"/>
  <c r="AN78" i="92"/>
  <c r="AN55" i="92" s="1"/>
  <c r="AP55" i="92"/>
  <c r="BF30" i="92"/>
  <c r="BF26" i="92" s="1"/>
  <c r="BF24" i="92" s="1"/>
  <c r="BF54" i="92"/>
  <c r="BF53" i="92" s="1"/>
  <c r="BF15" i="92" s="1"/>
  <c r="AH28" i="92"/>
  <c r="AH26" i="92" s="1"/>
  <c r="AH24" i="92" s="1"/>
  <c r="AH54" i="92"/>
  <c r="AH53" i="92" s="1"/>
  <c r="AH15" i="92" s="1"/>
  <c r="BG26" i="92"/>
  <c r="BG24" i="92" s="1"/>
  <c r="AM54" i="92"/>
  <c r="AM53" i="92" s="1"/>
  <c r="AM15" i="92" s="1"/>
  <c r="AM28" i="92"/>
  <c r="AM26" i="92" s="1"/>
  <c r="AM24" i="92" s="1"/>
  <c r="AC54" i="92"/>
  <c r="AC53" i="92" s="1"/>
  <c r="AC15" i="92" s="1"/>
  <c r="AC28" i="92"/>
  <c r="AC26" i="92" s="1"/>
  <c r="AC24" i="92" s="1"/>
  <c r="BY25" i="92"/>
  <c r="AX28" i="92"/>
  <c r="AX26" i="92" s="1"/>
  <c r="AX24" i="92" s="1"/>
  <c r="AX54" i="92"/>
  <c r="AX53" i="92" s="1"/>
  <c r="AX15" i="92" s="1"/>
  <c r="BY405" i="92"/>
  <c r="C404" i="92"/>
  <c r="BG54" i="92"/>
  <c r="BG53" i="92" s="1"/>
  <c r="BG15" i="92" s="1"/>
  <c r="AS28" i="92"/>
  <c r="BI30" i="92"/>
  <c r="BI26" i="92" s="1"/>
  <c r="BI24" i="92" s="1"/>
  <c r="BI54" i="92"/>
  <c r="BI53" i="92" s="1"/>
  <c r="BI15" i="92" s="1"/>
  <c r="BO16" i="92"/>
  <c r="BL16" i="92"/>
  <c r="BO54" i="92"/>
  <c r="BO53" i="92" s="1"/>
  <c r="BO15" i="92" s="1"/>
  <c r="BO28" i="92"/>
  <c r="BO26" i="92" s="1"/>
  <c r="BO24" i="92" s="1"/>
  <c r="BN17" i="92"/>
  <c r="BY78" i="92"/>
  <c r="C55" i="92"/>
  <c r="AP16" i="92"/>
  <c r="BD26" i="92"/>
  <c r="BD24" i="92" s="1"/>
  <c r="CA55" i="92"/>
  <c r="L28" i="92"/>
  <c r="BX294" i="92"/>
  <c r="Q28" i="92"/>
  <c r="Q26" i="92" s="1"/>
  <c r="Q24" i="92" s="1"/>
  <c r="Q54" i="92"/>
  <c r="Q53" i="92" s="1"/>
  <c r="Q15" i="92" s="1"/>
  <c r="BN95" i="92"/>
  <c r="BN93" i="92"/>
  <c r="BN78" i="92" s="1"/>
  <c r="BN55" i="92" s="1"/>
  <c r="BN18" i="92"/>
  <c r="BQ16" i="92"/>
  <c r="CA404" i="92"/>
  <c r="L403" i="92"/>
  <c r="BD54" i="92"/>
  <c r="BD53" i="92" s="1"/>
  <c r="BD15" i="92" s="1"/>
  <c r="BP54" i="92"/>
  <c r="BP53" i="92" s="1"/>
  <c r="BP15" i="92" s="1"/>
  <c r="BP28" i="92"/>
  <c r="BP26" i="92" s="1"/>
  <c r="BP24" i="92" s="1"/>
  <c r="BR31" i="92"/>
  <c r="BX31" i="92" s="1"/>
  <c r="BX78" i="92"/>
  <c r="BR55" i="92"/>
  <c r="AS36" i="92"/>
  <c r="AS294" i="92"/>
  <c r="AS30" i="92" s="1"/>
  <c r="P28" i="92"/>
  <c r="P26" i="92" s="1"/>
  <c r="P24" i="92" s="1"/>
  <c r="P54" i="92"/>
  <c r="P53" i="92" s="1"/>
  <c r="P15" i="92" s="1"/>
  <c r="P16" i="92"/>
  <c r="X16" i="92"/>
  <c r="BE26" i="92"/>
  <c r="BE24" i="92" s="1"/>
  <c r="X54" i="92"/>
  <c r="X53" i="92" s="1"/>
  <c r="X15" i="92" s="1"/>
  <c r="X28" i="92"/>
  <c r="X26" i="92" s="1"/>
  <c r="X24" i="92" s="1"/>
  <c r="AU54" i="92"/>
  <c r="AU53" i="92" s="1"/>
  <c r="AU15" i="92" s="1"/>
  <c r="AU28" i="92"/>
  <c r="AU26" i="92" s="1"/>
  <c r="AU24" i="92" s="1"/>
  <c r="BY319" i="92"/>
  <c r="C294" i="92"/>
  <c r="X15" i="93" l="1"/>
  <c r="AK15" i="93" s="1"/>
  <c r="AS26" i="92"/>
  <c r="AS24" i="92" s="1"/>
  <c r="BN16" i="92"/>
  <c r="CA403" i="92"/>
  <c r="L34" i="92"/>
  <c r="L19" i="92"/>
  <c r="L16" i="92" s="1"/>
  <c r="L23" i="92"/>
  <c r="L26" i="92"/>
  <c r="L24" i="92" s="1"/>
  <c r="BN28" i="92"/>
  <c r="BN26" i="92" s="1"/>
  <c r="BN24" i="92" s="1"/>
  <c r="BN54" i="92"/>
  <c r="BN53" i="92" s="1"/>
  <c r="BN15" i="92" s="1"/>
  <c r="AS54" i="92"/>
  <c r="AS53" i="92" s="1"/>
  <c r="AS15" i="92" s="1"/>
  <c r="BY294" i="92"/>
  <c r="C30" i="92"/>
  <c r="BY30" i="92" s="1"/>
  <c r="BR54" i="92"/>
  <c r="BR28" i="92"/>
  <c r="BX55" i="92"/>
  <c r="BX403" i="92"/>
  <c r="BR34" i="92"/>
  <c r="BX34" i="92" s="1"/>
  <c r="BR19" i="92"/>
  <c r="BR23" i="92"/>
  <c r="L54" i="92"/>
  <c r="L53" i="92" s="1"/>
  <c r="L15" i="92" s="1"/>
  <c r="BY55" i="92"/>
  <c r="C28" i="92"/>
  <c r="BY404" i="92"/>
  <c r="C403" i="92"/>
  <c r="C54" i="92" s="1"/>
  <c r="AP54" i="92"/>
  <c r="AP53" i="92" s="1"/>
  <c r="AP15" i="92" s="1"/>
  <c r="AP28" i="92"/>
  <c r="AP26" i="92" s="1"/>
  <c r="AP24" i="92" s="1"/>
  <c r="AN54" i="92"/>
  <c r="AN53" i="92" s="1"/>
  <c r="AN15" i="92" s="1"/>
  <c r="AN28" i="92"/>
  <c r="AN26" i="92" s="1"/>
  <c r="AN24" i="92" s="1"/>
  <c r="BP14" i="92" l="1"/>
  <c r="BY54" i="92"/>
  <c r="C53" i="92"/>
  <c r="BY28" i="92"/>
  <c r="BR53" i="92"/>
  <c r="BX54" i="92"/>
  <c r="BX19" i="92"/>
  <c r="BR16" i="92"/>
  <c r="BX16" i="92" s="1"/>
  <c r="BY403" i="92"/>
  <c r="C34" i="92"/>
  <c r="BY34" i="92" s="1"/>
  <c r="C19" i="92"/>
  <c r="C23" i="92"/>
  <c r="C20" i="92" s="1"/>
  <c r="BR26" i="92"/>
  <c r="BX28" i="92"/>
  <c r="C26" i="92" l="1"/>
  <c r="C24" i="92" s="1"/>
  <c r="BY24" i="92" s="1"/>
  <c r="BX26" i="92"/>
  <c r="BR24" i="92"/>
  <c r="BX24" i="92" s="1"/>
  <c r="BX53" i="92"/>
  <c r="BR15" i="92"/>
  <c r="BY19" i="92"/>
  <c r="C16" i="92"/>
  <c r="BY16" i="92" s="1"/>
  <c r="BY53" i="92"/>
  <c r="C15" i="92"/>
  <c r="BY15" i="92" s="1"/>
  <c r="BY26" i="92" l="1"/>
  <c r="BX15" i="92"/>
  <c r="BX12" i="92" s="1"/>
  <c r="BU13" i="92"/>
  <c r="BA302" i="91" l="1"/>
  <c r="AZ302" i="91"/>
  <c r="BA286" i="91"/>
  <c r="AZ286" i="91"/>
  <c r="BA261" i="91"/>
  <c r="AZ261" i="91"/>
  <c r="BA256" i="91"/>
  <c r="AZ256" i="91"/>
  <c r="P65" i="91"/>
  <c r="BA214" i="91"/>
  <c r="AZ214" i="91"/>
  <c r="AP214" i="91"/>
  <c r="AS214" i="91" s="1"/>
  <c r="X214" i="91"/>
  <c r="S214" i="91"/>
  <c r="R214" i="91"/>
  <c r="R212" i="91" s="1"/>
  <c r="R211" i="91" s="1"/>
  <c r="AV212" i="91"/>
  <c r="AV211" i="91" s="1"/>
  <c r="AU212" i="91"/>
  <c r="AU211" i="91" s="1"/>
  <c r="AO212" i="91"/>
  <c r="AO211" i="91" s="1"/>
  <c r="AM212" i="91"/>
  <c r="AM211" i="91" s="1"/>
  <c r="AL212" i="91"/>
  <c r="AL211" i="91" s="1"/>
  <c r="AK212" i="91"/>
  <c r="AK211" i="91" s="1"/>
  <c r="AJ212" i="91"/>
  <c r="AJ211" i="91" s="1"/>
  <c r="AJ210" i="91" s="1"/>
  <c r="AJ34" i="91" s="1"/>
  <c r="AI212" i="91"/>
  <c r="AI211" i="91" s="1"/>
  <c r="AH212" i="91"/>
  <c r="AH211" i="91" s="1"/>
  <c r="AG212" i="91"/>
  <c r="AG211" i="91" s="1"/>
  <c r="AF212" i="91"/>
  <c r="AF211" i="91" s="1"/>
  <c r="AE212" i="91"/>
  <c r="AE211" i="91" s="1"/>
  <c r="AD212" i="91"/>
  <c r="AD211" i="91" s="1"/>
  <c r="AC212" i="91"/>
  <c r="AC211" i="91" s="1"/>
  <c r="AB212" i="91"/>
  <c r="AB211" i="91" s="1"/>
  <c r="AB210" i="91" s="1"/>
  <c r="AB34" i="91" s="1"/>
  <c r="AA212" i="91"/>
  <c r="AA211" i="91" s="1"/>
  <c r="AA210" i="91" s="1"/>
  <c r="AA34" i="91" s="1"/>
  <c r="Z212" i="91"/>
  <c r="Z211" i="91" s="1"/>
  <c r="Z210" i="91" s="1"/>
  <c r="Z34" i="91" s="1"/>
  <c r="Y212" i="91"/>
  <c r="Y211" i="91" s="1"/>
  <c r="W212" i="91"/>
  <c r="W211" i="91" s="1"/>
  <c r="W210" i="91" s="1"/>
  <c r="W34" i="91" s="1"/>
  <c r="V212" i="91"/>
  <c r="V211" i="91" s="1"/>
  <c r="V210" i="91" s="1"/>
  <c r="V34" i="91" s="1"/>
  <c r="U212" i="91"/>
  <c r="U211" i="91" s="1"/>
  <c r="U210" i="91" s="1"/>
  <c r="U34" i="91" s="1"/>
  <c r="T212" i="91"/>
  <c r="T211" i="91" s="1"/>
  <c r="T210" i="91" s="1"/>
  <c r="T34" i="91" s="1"/>
  <c r="S212" i="91"/>
  <c r="S211" i="91" s="1"/>
  <c r="Q212" i="91"/>
  <c r="Q211" i="91" s="1"/>
  <c r="Q210" i="91" s="1"/>
  <c r="Q34" i="91" s="1"/>
  <c r="P212" i="91"/>
  <c r="P211" i="91" s="1"/>
  <c r="O212" i="91"/>
  <c r="O211" i="91" s="1"/>
  <c r="O210" i="91" s="1"/>
  <c r="O34" i="91" s="1"/>
  <c r="N212" i="91"/>
  <c r="N211" i="91" s="1"/>
  <c r="N210" i="91" s="1"/>
  <c r="N34" i="91" s="1"/>
  <c r="M212" i="91"/>
  <c r="M211" i="91" s="1"/>
  <c r="M210" i="91" s="1"/>
  <c r="M34" i="91" s="1"/>
  <c r="L212" i="91"/>
  <c r="L211" i="91" s="1"/>
  <c r="L210" i="91" s="1"/>
  <c r="L34" i="91" s="1"/>
  <c r="C212" i="91"/>
  <c r="C211" i="91" s="1"/>
  <c r="C210" i="91" s="1"/>
  <c r="C34" i="91" s="1"/>
  <c r="W33" i="91"/>
  <c r="U33" i="91"/>
  <c r="P33" i="91"/>
  <c r="O33" i="91"/>
  <c r="M33" i="91"/>
  <c r="AB33" i="91"/>
  <c r="AA33" i="91"/>
  <c r="L33" i="91"/>
  <c r="AF65" i="91"/>
  <c r="AV63" i="91"/>
  <c r="AV62" i="91" s="1"/>
  <c r="AK63" i="91"/>
  <c r="AK62" i="91" s="1"/>
  <c r="C63" i="91"/>
  <c r="C62" i="91" s="1"/>
  <c r="AJ65" i="91"/>
  <c r="T65" i="91"/>
  <c r="L65" i="91"/>
  <c r="BA176" i="91"/>
  <c r="AZ176" i="91"/>
  <c r="BA151" i="91"/>
  <c r="AZ151" i="91"/>
  <c r="AP151" i="91"/>
  <c r="AS151" i="91" s="1"/>
  <c r="X151" i="91"/>
  <c r="BA149" i="91"/>
  <c r="AZ149" i="91"/>
  <c r="AP149" i="91"/>
  <c r="AS149" i="91" s="1"/>
  <c r="X149" i="91"/>
  <c r="X148" i="91" s="1"/>
  <c r="X147" i="91" s="1"/>
  <c r="AV148" i="91"/>
  <c r="AV147" i="91" s="1"/>
  <c r="AU148" i="91"/>
  <c r="AU147" i="91" s="1"/>
  <c r="AT148" i="91"/>
  <c r="AR148" i="91"/>
  <c r="AR147" i="91" s="1"/>
  <c r="AO148" i="91"/>
  <c r="AO147" i="91" s="1"/>
  <c r="AN148" i="91"/>
  <c r="AN147" i="91" s="1"/>
  <c r="AM148" i="91"/>
  <c r="AM147" i="91" s="1"/>
  <c r="AL148" i="91"/>
  <c r="AL147" i="91" s="1"/>
  <c r="AK148" i="91"/>
  <c r="AK147" i="91" s="1"/>
  <c r="AJ148" i="91"/>
  <c r="AJ147" i="91" s="1"/>
  <c r="AI148" i="91"/>
  <c r="AI147" i="91" s="1"/>
  <c r="AH148" i="91"/>
  <c r="AH147" i="91" s="1"/>
  <c r="AG148" i="91"/>
  <c r="AG147" i="91" s="1"/>
  <c r="AF148" i="91"/>
  <c r="AF147" i="91" s="1"/>
  <c r="AE148" i="91"/>
  <c r="AE147" i="91" s="1"/>
  <c r="AD148" i="91"/>
  <c r="AD147" i="91" s="1"/>
  <c r="AC148" i="91"/>
  <c r="AC147" i="91" s="1"/>
  <c r="AB148" i="91"/>
  <c r="AA148" i="91"/>
  <c r="AA147" i="91" s="1"/>
  <c r="Z148" i="91"/>
  <c r="Z147" i="91" s="1"/>
  <c r="Y148" i="91"/>
  <c r="Y147" i="91" s="1"/>
  <c r="W148" i="91"/>
  <c r="W147" i="91" s="1"/>
  <c r="V148" i="91"/>
  <c r="V147" i="91" s="1"/>
  <c r="U148" i="91"/>
  <c r="U147" i="91" s="1"/>
  <c r="T148" i="91"/>
  <c r="T147" i="91" s="1"/>
  <c r="S148" i="91"/>
  <c r="S147" i="91" s="1"/>
  <c r="R148" i="91"/>
  <c r="R147" i="91" s="1"/>
  <c r="Q148" i="91"/>
  <c r="Q147" i="91" s="1"/>
  <c r="P148" i="91"/>
  <c r="P147" i="91" s="1"/>
  <c r="O148" i="91"/>
  <c r="O147" i="91" s="1"/>
  <c r="N148" i="91"/>
  <c r="N147" i="91" s="1"/>
  <c r="M148" i="91"/>
  <c r="M147" i="91" s="1"/>
  <c r="L148" i="91"/>
  <c r="L147" i="91" s="1"/>
  <c r="C148" i="91"/>
  <c r="C147" i="91" s="1"/>
  <c r="AT147" i="91"/>
  <c r="AB147" i="91"/>
  <c r="BA132" i="91"/>
  <c r="AZ132" i="91"/>
  <c r="AB129" i="91"/>
  <c r="AA129" i="91"/>
  <c r="AA32" i="91" s="1"/>
  <c r="N129" i="91"/>
  <c r="N32" i="91" s="1"/>
  <c r="M129" i="91"/>
  <c r="M32" i="91" s="1"/>
  <c r="L129" i="91"/>
  <c r="AQ31" i="91"/>
  <c r="AH31" i="91"/>
  <c r="O31" i="91"/>
  <c r="AT31" i="91"/>
  <c r="AS31" i="91"/>
  <c r="AN31" i="91"/>
  <c r="AM31" i="91"/>
  <c r="AF31" i="91"/>
  <c r="S31" i="91"/>
  <c r="P31" i="91"/>
  <c r="BA122" i="91"/>
  <c r="AZ122" i="91"/>
  <c r="AV121" i="91"/>
  <c r="AV120" i="91" s="1"/>
  <c r="AV119" i="91" s="1"/>
  <c r="AV30" i="91" s="1"/>
  <c r="AU121" i="91"/>
  <c r="AT121" i="91"/>
  <c r="AP121" i="91"/>
  <c r="AP120" i="91" s="1"/>
  <c r="AN121" i="91"/>
  <c r="AN120" i="91" s="1"/>
  <c r="AN119" i="91" s="1"/>
  <c r="AN30" i="91" s="1"/>
  <c r="AL121" i="91"/>
  <c r="AL120" i="91" s="1"/>
  <c r="AL119" i="91" s="1"/>
  <c r="AL30" i="91" s="1"/>
  <c r="AK121" i="91"/>
  <c r="AJ121" i="91"/>
  <c r="AJ120" i="91" s="1"/>
  <c r="AJ119" i="91" s="1"/>
  <c r="AI121" i="91"/>
  <c r="AI120" i="91" s="1"/>
  <c r="AH121" i="91"/>
  <c r="AH120" i="91" s="1"/>
  <c r="AG121" i="91"/>
  <c r="AG120" i="91" s="1"/>
  <c r="AG119" i="91" s="1"/>
  <c r="AG30" i="91" s="1"/>
  <c r="AF121" i="91"/>
  <c r="AF120" i="91" s="1"/>
  <c r="AE121" i="91"/>
  <c r="AE120" i="91" s="1"/>
  <c r="AE119" i="91" s="1"/>
  <c r="AE30" i="91" s="1"/>
  <c r="AD121" i="91"/>
  <c r="AD120" i="91" s="1"/>
  <c r="AD119" i="91" s="1"/>
  <c r="AD30" i="91" s="1"/>
  <c r="AC121" i="91"/>
  <c r="AC120" i="91" s="1"/>
  <c r="AC119" i="91" s="1"/>
  <c r="AC30" i="91" s="1"/>
  <c r="AB121" i="91"/>
  <c r="AB120" i="91" s="1"/>
  <c r="AA121" i="91"/>
  <c r="AA120" i="91" s="1"/>
  <c r="Z121" i="91"/>
  <c r="Z120" i="91" s="1"/>
  <c r="Z61" i="91" s="1"/>
  <c r="Y121" i="91"/>
  <c r="Y120" i="91" s="1"/>
  <c r="Y119" i="91" s="1"/>
  <c r="Y30" i="91" s="1"/>
  <c r="X121" i="91"/>
  <c r="X120" i="91" s="1"/>
  <c r="X119" i="91" s="1"/>
  <c r="X30" i="91" s="1"/>
  <c r="W121" i="91"/>
  <c r="W120" i="91" s="1"/>
  <c r="W119" i="91" s="1"/>
  <c r="W30" i="91" s="1"/>
  <c r="V121" i="91"/>
  <c r="V120" i="91" s="1"/>
  <c r="V119" i="91" s="1"/>
  <c r="V30" i="91" s="1"/>
  <c r="U121" i="91"/>
  <c r="U120" i="91" s="1"/>
  <c r="U119" i="91" s="1"/>
  <c r="U30" i="91" s="1"/>
  <c r="T121" i="91"/>
  <c r="S121" i="91"/>
  <c r="S120" i="91" s="1"/>
  <c r="S119" i="91" s="1"/>
  <c r="S30" i="91" s="1"/>
  <c r="R121" i="91"/>
  <c r="R120" i="91" s="1"/>
  <c r="R61" i="91" s="1"/>
  <c r="Q121" i="91"/>
  <c r="Q120" i="91" s="1"/>
  <c r="Q119" i="91" s="1"/>
  <c r="Q30" i="91" s="1"/>
  <c r="P121" i="91"/>
  <c r="P120" i="91" s="1"/>
  <c r="P119" i="91" s="1"/>
  <c r="P30" i="91" s="1"/>
  <c r="O121" i="91"/>
  <c r="O120" i="91" s="1"/>
  <c r="N121" i="91"/>
  <c r="N120" i="91" s="1"/>
  <c r="N119" i="91" s="1"/>
  <c r="N30" i="91" s="1"/>
  <c r="M121" i="91"/>
  <c r="L121" i="91"/>
  <c r="L120" i="91" s="1"/>
  <c r="L119" i="91" s="1"/>
  <c r="C121" i="91"/>
  <c r="C120" i="91" s="1"/>
  <c r="AU120" i="91"/>
  <c r="AU119" i="91" s="1"/>
  <c r="AU30" i="91" s="1"/>
  <c r="AK120" i="91"/>
  <c r="AK119" i="91" s="1"/>
  <c r="AK30" i="91" s="1"/>
  <c r="T120" i="91"/>
  <c r="T119" i="91" s="1"/>
  <c r="T30" i="91" s="1"/>
  <c r="M120" i="91"/>
  <c r="M119" i="91" s="1"/>
  <c r="M30" i="91" s="1"/>
  <c r="AP119" i="91"/>
  <c r="AP30" i="91" s="1"/>
  <c r="AF119" i="91"/>
  <c r="BA118" i="91"/>
  <c r="AZ118" i="91"/>
  <c r="AO112" i="91"/>
  <c r="AO111" i="91" s="1"/>
  <c r="AN112" i="91"/>
  <c r="AN111" i="91" s="1"/>
  <c r="AC112" i="91"/>
  <c r="AC111" i="91" s="1"/>
  <c r="BA113" i="91"/>
  <c r="AZ113" i="91"/>
  <c r="AP113" i="91"/>
  <c r="AS113" i="91" s="1"/>
  <c r="X113" i="91"/>
  <c r="S113" i="91"/>
  <c r="R113" i="91"/>
  <c r="R112" i="91" s="1"/>
  <c r="R111" i="91" s="1"/>
  <c r="AV112" i="91"/>
  <c r="AV111" i="91" s="1"/>
  <c r="AU112" i="91"/>
  <c r="AU111" i="91" s="1"/>
  <c r="AT112" i="91"/>
  <c r="AT111" i="91" s="1"/>
  <c r="AR112" i="91"/>
  <c r="AR111" i="91" s="1"/>
  <c r="AM112" i="91"/>
  <c r="AM111" i="91" s="1"/>
  <c r="AL112" i="91"/>
  <c r="AL111" i="91" s="1"/>
  <c r="AK112" i="91"/>
  <c r="AK111" i="91" s="1"/>
  <c r="AJ112" i="91"/>
  <c r="AJ111" i="91" s="1"/>
  <c r="AI112" i="91"/>
  <c r="AI111" i="91" s="1"/>
  <c r="AH112" i="91"/>
  <c r="AH111" i="91" s="1"/>
  <c r="AG112" i="91"/>
  <c r="AG111" i="91" s="1"/>
  <c r="AF112" i="91"/>
  <c r="AF111" i="91" s="1"/>
  <c r="AE112" i="91"/>
  <c r="AD112" i="91"/>
  <c r="AD111" i="91" s="1"/>
  <c r="AB112" i="91"/>
  <c r="AB111" i="91" s="1"/>
  <c r="AA112" i="91"/>
  <c r="AA111" i="91" s="1"/>
  <c r="Z112" i="91"/>
  <c r="Z111" i="91" s="1"/>
  <c r="Y112" i="91"/>
  <c r="Y111" i="91" s="1"/>
  <c r="W112" i="91"/>
  <c r="W111" i="91" s="1"/>
  <c r="V112" i="91"/>
  <c r="V111" i="91" s="1"/>
  <c r="U112" i="91"/>
  <c r="U111" i="91" s="1"/>
  <c r="T112" i="91"/>
  <c r="T111" i="91" s="1"/>
  <c r="Q112" i="91"/>
  <c r="Q111" i="91" s="1"/>
  <c r="P112" i="91"/>
  <c r="P111" i="91" s="1"/>
  <c r="O112" i="91"/>
  <c r="O111" i="91" s="1"/>
  <c r="N112" i="91"/>
  <c r="N111" i="91" s="1"/>
  <c r="M112" i="91"/>
  <c r="M111" i="91" s="1"/>
  <c r="L112" i="91"/>
  <c r="L111" i="91" s="1"/>
  <c r="C112" i="91"/>
  <c r="C111" i="91" s="1"/>
  <c r="AE111" i="91"/>
  <c r="X109" i="91"/>
  <c r="X108" i="91" s="1"/>
  <c r="AV109" i="91"/>
  <c r="AV108" i="91" s="1"/>
  <c r="AU109" i="91"/>
  <c r="AU108" i="91" s="1"/>
  <c r="AT109" i="91"/>
  <c r="AT108" i="91" s="1"/>
  <c r="AS109" i="91"/>
  <c r="AS108" i="91" s="1"/>
  <c r="AR109" i="91"/>
  <c r="AR108" i="91" s="1"/>
  <c r="AQ109" i="91"/>
  <c r="AP109" i="91"/>
  <c r="AP108" i="91" s="1"/>
  <c r="AO109" i="91"/>
  <c r="AO108" i="91" s="1"/>
  <c r="AN109" i="91"/>
  <c r="AN108" i="91" s="1"/>
  <c r="AM109" i="91"/>
  <c r="AM108" i="91" s="1"/>
  <c r="AL109" i="91"/>
  <c r="AL108" i="91" s="1"/>
  <c r="AL107" i="91" s="1"/>
  <c r="AL29" i="91" s="1"/>
  <c r="AK109" i="91"/>
  <c r="AJ109" i="91"/>
  <c r="AJ108" i="91" s="1"/>
  <c r="AI109" i="91"/>
  <c r="AI108" i="91" s="1"/>
  <c r="AH109" i="91"/>
  <c r="AH108" i="91" s="1"/>
  <c r="AG109" i="91"/>
  <c r="AG108" i="91" s="1"/>
  <c r="AF109" i="91"/>
  <c r="AF108" i="91" s="1"/>
  <c r="AE109" i="91"/>
  <c r="AE108" i="91" s="1"/>
  <c r="AD109" i="91"/>
  <c r="AD108" i="91" s="1"/>
  <c r="AD107" i="91" s="1"/>
  <c r="AD29" i="91" s="1"/>
  <c r="AC109" i="91"/>
  <c r="AC108" i="91" s="1"/>
  <c r="AB109" i="91"/>
  <c r="AB108" i="91" s="1"/>
  <c r="AA109" i="91"/>
  <c r="AA108" i="91" s="1"/>
  <c r="Z109" i="91"/>
  <c r="Z108" i="91" s="1"/>
  <c r="Y109" i="91"/>
  <c r="Y108" i="91" s="1"/>
  <c r="W109" i="91"/>
  <c r="W108" i="91" s="1"/>
  <c r="V109" i="91"/>
  <c r="V108" i="91" s="1"/>
  <c r="U109" i="91"/>
  <c r="U108" i="91" s="1"/>
  <c r="U107" i="91" s="1"/>
  <c r="U29" i="91" s="1"/>
  <c r="T109" i="91"/>
  <c r="T108" i="91" s="1"/>
  <c r="S109" i="91"/>
  <c r="S108" i="91" s="1"/>
  <c r="R109" i="91"/>
  <c r="R108" i="91" s="1"/>
  <c r="Q109" i="91"/>
  <c r="Q108" i="91" s="1"/>
  <c r="P109" i="91"/>
  <c r="O109" i="91"/>
  <c r="O108" i="91" s="1"/>
  <c r="N109" i="91"/>
  <c r="N108" i="91" s="1"/>
  <c r="M109" i="91"/>
  <c r="M108" i="91" s="1"/>
  <c r="L109" i="91"/>
  <c r="L108" i="91" s="1"/>
  <c r="C109" i="91"/>
  <c r="C108" i="91" s="1"/>
  <c r="AQ108" i="91"/>
  <c r="AK108" i="91"/>
  <c r="P108" i="91"/>
  <c r="BA106" i="91"/>
  <c r="AZ106" i="91"/>
  <c r="AP104" i="91"/>
  <c r="AP103" i="91" s="1"/>
  <c r="AC104" i="91"/>
  <c r="AC103" i="91" s="1"/>
  <c r="AV104" i="91"/>
  <c r="AV103" i="91" s="1"/>
  <c r="AU104" i="91"/>
  <c r="AU103" i="91" s="1"/>
  <c r="AT104" i="91"/>
  <c r="AT103" i="91" s="1"/>
  <c r="AQ104" i="91"/>
  <c r="AQ103" i="91" s="1"/>
  <c r="AO104" i="91"/>
  <c r="AO103" i="91" s="1"/>
  <c r="AM104" i="91"/>
  <c r="AM103" i="91" s="1"/>
  <c r="AL104" i="91"/>
  <c r="AL103" i="91" s="1"/>
  <c r="AK104" i="91"/>
  <c r="AK103" i="91" s="1"/>
  <c r="AJ104" i="91"/>
  <c r="AJ103" i="91" s="1"/>
  <c r="AI104" i="91"/>
  <c r="AI103" i="91" s="1"/>
  <c r="AH104" i="91"/>
  <c r="AH103" i="91" s="1"/>
  <c r="AG104" i="91"/>
  <c r="AG103" i="91" s="1"/>
  <c r="AF104" i="91"/>
  <c r="AF103" i="91" s="1"/>
  <c r="AE104" i="91"/>
  <c r="AD104" i="91"/>
  <c r="AD103" i="91" s="1"/>
  <c r="AB104" i="91"/>
  <c r="AB103" i="91" s="1"/>
  <c r="AA104" i="91"/>
  <c r="AA103" i="91" s="1"/>
  <c r="Z104" i="91"/>
  <c r="Z103" i="91" s="1"/>
  <c r="Y104" i="91"/>
  <c r="Y103" i="91" s="1"/>
  <c r="X104" i="91"/>
  <c r="X103" i="91" s="1"/>
  <c r="W104" i="91"/>
  <c r="W103" i="91" s="1"/>
  <c r="V104" i="91"/>
  <c r="V103" i="91" s="1"/>
  <c r="U104" i="91"/>
  <c r="U103" i="91" s="1"/>
  <c r="T104" i="91"/>
  <c r="T103" i="91" s="1"/>
  <c r="S104" i="91"/>
  <c r="S103" i="91" s="1"/>
  <c r="R104" i="91"/>
  <c r="R103" i="91" s="1"/>
  <c r="Q104" i="91"/>
  <c r="Q103" i="91" s="1"/>
  <c r="P104" i="91"/>
  <c r="P103" i="91" s="1"/>
  <c r="O104" i="91"/>
  <c r="O103" i="91" s="1"/>
  <c r="N104" i="91"/>
  <c r="N103" i="91" s="1"/>
  <c r="M104" i="91"/>
  <c r="M103" i="91" s="1"/>
  <c r="L104" i="91"/>
  <c r="L103" i="91" s="1"/>
  <c r="C104" i="91"/>
  <c r="C103" i="91" s="1"/>
  <c r="AE103" i="91"/>
  <c r="AO101" i="91"/>
  <c r="AO100" i="91" s="1"/>
  <c r="X101" i="91"/>
  <c r="X100" i="91" s="1"/>
  <c r="AV101" i="91"/>
  <c r="AV100" i="91" s="1"/>
  <c r="AU101" i="91"/>
  <c r="AU100" i="91" s="1"/>
  <c r="AS101" i="91"/>
  <c r="AS100" i="91" s="1"/>
  <c r="AR101" i="91"/>
  <c r="AR100" i="91" s="1"/>
  <c r="AQ101" i="91"/>
  <c r="AQ100" i="91" s="1"/>
  <c r="AM101" i="91"/>
  <c r="AM100" i="91" s="1"/>
  <c r="AL101" i="91"/>
  <c r="AL100" i="91" s="1"/>
  <c r="AK101" i="91"/>
  <c r="AK100" i="91" s="1"/>
  <c r="AJ101" i="91"/>
  <c r="AI101" i="91"/>
  <c r="AI100" i="91" s="1"/>
  <c r="AH101" i="91"/>
  <c r="AH100" i="91" s="1"/>
  <c r="AG101" i="91"/>
  <c r="AG100" i="91" s="1"/>
  <c r="AF101" i="91"/>
  <c r="AF100" i="91" s="1"/>
  <c r="AE101" i="91"/>
  <c r="AE100" i="91" s="1"/>
  <c r="AD101" i="91"/>
  <c r="AD100" i="91" s="1"/>
  <c r="AC101" i="91"/>
  <c r="AC100" i="91" s="1"/>
  <c r="AB101" i="91"/>
  <c r="AA101" i="91"/>
  <c r="AA100" i="91" s="1"/>
  <c r="Z101" i="91"/>
  <c r="Z100" i="91" s="1"/>
  <c r="Y101" i="91"/>
  <c r="Y100" i="91" s="1"/>
  <c r="W101" i="91"/>
  <c r="W100" i="91" s="1"/>
  <c r="V101" i="91"/>
  <c r="V100" i="91" s="1"/>
  <c r="U101" i="91"/>
  <c r="U100" i="91" s="1"/>
  <c r="T101" i="91"/>
  <c r="T100" i="91" s="1"/>
  <c r="S101" i="91"/>
  <c r="S100" i="91" s="1"/>
  <c r="R101" i="91"/>
  <c r="R100" i="91" s="1"/>
  <c r="Q101" i="91"/>
  <c r="Q100" i="91" s="1"/>
  <c r="P101" i="91"/>
  <c r="P100" i="91" s="1"/>
  <c r="O101" i="91"/>
  <c r="O100" i="91" s="1"/>
  <c r="N101" i="91"/>
  <c r="N100" i="91" s="1"/>
  <c r="M101" i="91"/>
  <c r="M100" i="91" s="1"/>
  <c r="L101" i="91"/>
  <c r="L100" i="91" s="1"/>
  <c r="C101" i="91"/>
  <c r="C100" i="91" s="1"/>
  <c r="AJ100" i="91"/>
  <c r="AB100" i="91"/>
  <c r="E99" i="91"/>
  <c r="D99" i="91"/>
  <c r="AZ98" i="91"/>
  <c r="AR95" i="91"/>
  <c r="AR94" i="91" s="1"/>
  <c r="AT95" i="91"/>
  <c r="AZ95" i="91" s="1"/>
  <c r="AS95" i="91"/>
  <c r="AS94" i="91" s="1"/>
  <c r="AQ95" i="91"/>
  <c r="AQ94" i="91" s="1"/>
  <c r="AP95" i="91"/>
  <c r="AP94" i="91" s="1"/>
  <c r="AO95" i="91"/>
  <c r="AN95" i="91"/>
  <c r="P95" i="91"/>
  <c r="P94" i="91" s="1"/>
  <c r="O95" i="91"/>
  <c r="O94" i="91" s="1"/>
  <c r="N95" i="91"/>
  <c r="N94" i="91" s="1"/>
  <c r="M95" i="91"/>
  <c r="M94" i="91" s="1"/>
  <c r="L95" i="91"/>
  <c r="L94" i="91" s="1"/>
  <c r="C95" i="91"/>
  <c r="C94" i="91" s="1"/>
  <c r="AO94" i="91"/>
  <c r="AN94" i="91"/>
  <c r="AP92" i="91"/>
  <c r="AP91" i="91" s="1"/>
  <c r="X92" i="91"/>
  <c r="X91" i="91" s="1"/>
  <c r="R92" i="91"/>
  <c r="R91" i="91" s="1"/>
  <c r="AV92" i="91"/>
  <c r="AV91" i="91" s="1"/>
  <c r="AU92" i="91"/>
  <c r="AU91" i="91" s="1"/>
  <c r="AT92" i="91"/>
  <c r="AS92" i="91"/>
  <c r="AS91" i="91" s="1"/>
  <c r="AR92" i="91"/>
  <c r="AR91" i="91" s="1"/>
  <c r="AQ92" i="91"/>
  <c r="AQ91" i="91" s="1"/>
  <c r="AO92" i="91"/>
  <c r="AO91" i="91" s="1"/>
  <c r="AN92" i="91"/>
  <c r="AN91" i="91" s="1"/>
  <c r="AM92" i="91"/>
  <c r="AL92" i="91"/>
  <c r="AL91" i="91" s="1"/>
  <c r="AK92" i="91"/>
  <c r="AK91" i="91" s="1"/>
  <c r="AJ92" i="91"/>
  <c r="AJ91" i="91" s="1"/>
  <c r="AI92" i="91"/>
  <c r="AI91" i="91" s="1"/>
  <c r="AH92" i="91"/>
  <c r="AH91" i="91" s="1"/>
  <c r="AG92" i="91"/>
  <c r="AF92" i="91"/>
  <c r="AF91" i="91" s="1"/>
  <c r="AE92" i="91"/>
  <c r="AD92" i="91"/>
  <c r="AD91" i="91" s="1"/>
  <c r="AC92" i="91"/>
  <c r="AC91" i="91" s="1"/>
  <c r="AB92" i="91"/>
  <c r="AB91" i="91" s="1"/>
  <c r="AA92" i="91"/>
  <c r="AA91" i="91" s="1"/>
  <c r="Z92" i="91"/>
  <c r="Z91" i="91" s="1"/>
  <c r="Y92" i="91"/>
  <c r="Y91" i="91" s="1"/>
  <c r="W92" i="91"/>
  <c r="W91" i="91" s="1"/>
  <c r="V92" i="91"/>
  <c r="V91" i="91" s="1"/>
  <c r="U92" i="91"/>
  <c r="U91" i="91" s="1"/>
  <c r="T92" i="91"/>
  <c r="T91" i="91" s="1"/>
  <c r="S92" i="91"/>
  <c r="S91" i="91" s="1"/>
  <c r="Q92" i="91"/>
  <c r="Q91" i="91" s="1"/>
  <c r="P92" i="91"/>
  <c r="P91" i="91" s="1"/>
  <c r="O92" i="91"/>
  <c r="O91" i="91" s="1"/>
  <c r="N92" i="91"/>
  <c r="N91" i="91" s="1"/>
  <c r="M92" i="91"/>
  <c r="M91" i="91" s="1"/>
  <c r="L92" i="91"/>
  <c r="L91" i="91" s="1"/>
  <c r="C92" i="91"/>
  <c r="C91" i="91" s="1"/>
  <c r="AM91" i="91"/>
  <c r="AG91" i="91"/>
  <c r="AE91" i="91"/>
  <c r="S88" i="91"/>
  <c r="S87" i="91" s="1"/>
  <c r="R88" i="91"/>
  <c r="R87" i="91" s="1"/>
  <c r="AR88" i="91"/>
  <c r="AR87" i="91" s="1"/>
  <c r="AP88" i="91"/>
  <c r="AP87" i="91" s="1"/>
  <c r="AV88" i="91"/>
  <c r="AV87" i="91" s="1"/>
  <c r="AU88" i="91"/>
  <c r="AU87" i="91" s="1"/>
  <c r="AT88" i="91"/>
  <c r="AS88" i="91"/>
  <c r="AS87" i="91" s="1"/>
  <c r="AQ88" i="91"/>
  <c r="AQ87" i="91" s="1"/>
  <c r="AO88" i="91"/>
  <c r="AO87" i="91" s="1"/>
  <c r="AN88" i="91"/>
  <c r="AM88" i="91"/>
  <c r="AM87" i="91" s="1"/>
  <c r="AL88" i="91"/>
  <c r="AL87" i="91" s="1"/>
  <c r="AK88" i="91"/>
  <c r="AK87" i="91" s="1"/>
  <c r="AJ88" i="91"/>
  <c r="AJ87" i="91" s="1"/>
  <c r="AI88" i="91"/>
  <c r="AI87" i="91" s="1"/>
  <c r="AH88" i="91"/>
  <c r="AH87" i="91" s="1"/>
  <c r="AG88" i="91"/>
  <c r="AG87" i="91" s="1"/>
  <c r="AG86" i="91" s="1"/>
  <c r="AF88" i="91"/>
  <c r="AF87" i="91" s="1"/>
  <c r="AE88" i="91"/>
  <c r="AE87" i="91" s="1"/>
  <c r="AD88" i="91"/>
  <c r="AC88" i="91"/>
  <c r="AC87" i="91" s="1"/>
  <c r="AB88" i="91"/>
  <c r="AB87" i="91" s="1"/>
  <c r="AA88" i="91"/>
  <c r="AA87" i="91" s="1"/>
  <c r="Z88" i="91"/>
  <c r="Z87" i="91" s="1"/>
  <c r="Y88" i="91"/>
  <c r="Y87" i="91" s="1"/>
  <c r="X88" i="91"/>
  <c r="W88" i="91"/>
  <c r="W87" i="91" s="1"/>
  <c r="V88" i="91"/>
  <c r="V87" i="91" s="1"/>
  <c r="U88" i="91"/>
  <c r="U87" i="91" s="1"/>
  <c r="T88" i="91"/>
  <c r="T87" i="91" s="1"/>
  <c r="Q88" i="91"/>
  <c r="Q87" i="91" s="1"/>
  <c r="P88" i="91"/>
  <c r="P87" i="91" s="1"/>
  <c r="O88" i="91"/>
  <c r="O87" i="91" s="1"/>
  <c r="N88" i="91"/>
  <c r="M88" i="91"/>
  <c r="M87" i="91" s="1"/>
  <c r="L88" i="91"/>
  <c r="L87" i="91" s="1"/>
  <c r="C88" i="91"/>
  <c r="C87" i="91" s="1"/>
  <c r="AN87" i="91"/>
  <c r="AD87" i="91"/>
  <c r="X87" i="91"/>
  <c r="N87" i="91"/>
  <c r="BA85" i="91"/>
  <c r="AZ85" i="91"/>
  <c r="AN80" i="91"/>
  <c r="AN79" i="91" s="1"/>
  <c r="X80" i="91"/>
  <c r="X79" i="91" s="1"/>
  <c r="S80" i="91"/>
  <c r="AV80" i="91"/>
  <c r="AV79" i="91" s="1"/>
  <c r="AU80" i="91"/>
  <c r="AU79" i="91" s="1"/>
  <c r="AT80" i="91"/>
  <c r="AS80" i="91"/>
  <c r="AS79" i="91" s="1"/>
  <c r="AR80" i="91"/>
  <c r="AR79" i="91" s="1"/>
  <c r="AQ80" i="91"/>
  <c r="AQ79" i="91" s="1"/>
  <c r="AO80" i="91"/>
  <c r="AO79" i="91" s="1"/>
  <c r="AM80" i="91"/>
  <c r="AL80" i="91"/>
  <c r="AL79" i="91" s="1"/>
  <c r="AK80" i="91"/>
  <c r="AK79" i="91" s="1"/>
  <c r="AJ80" i="91"/>
  <c r="AJ79" i="91" s="1"/>
  <c r="AI80" i="91"/>
  <c r="AI79" i="91" s="1"/>
  <c r="AH80" i="91"/>
  <c r="AH79" i="91" s="1"/>
  <c r="AG80" i="91"/>
  <c r="AG79" i="91" s="1"/>
  <c r="AF80" i="91"/>
  <c r="AF79" i="91" s="1"/>
  <c r="AE80" i="91"/>
  <c r="AE18" i="91" s="1"/>
  <c r="AD80" i="91"/>
  <c r="AD79" i="91" s="1"/>
  <c r="AC80" i="91"/>
  <c r="AC79" i="91" s="1"/>
  <c r="AB80" i="91"/>
  <c r="AB79" i="91" s="1"/>
  <c r="AA80" i="91"/>
  <c r="AA79" i="91" s="1"/>
  <c r="Z80" i="91"/>
  <c r="Z79" i="91" s="1"/>
  <c r="Y80" i="91"/>
  <c r="Y79" i="91" s="1"/>
  <c r="W80" i="91"/>
  <c r="W79" i="91" s="1"/>
  <c r="V80" i="91"/>
  <c r="V79" i="91" s="1"/>
  <c r="U80" i="91"/>
  <c r="U79" i="91" s="1"/>
  <c r="T80" i="91"/>
  <c r="T79" i="91" s="1"/>
  <c r="R80" i="91"/>
  <c r="R79" i="91" s="1"/>
  <c r="Q80" i="91"/>
  <c r="Q79" i="91" s="1"/>
  <c r="P80" i="91"/>
  <c r="P79" i="91" s="1"/>
  <c r="O80" i="91"/>
  <c r="O18" i="91" s="1"/>
  <c r="N80" i="91"/>
  <c r="N79" i="91" s="1"/>
  <c r="M80" i="91"/>
  <c r="L80" i="91"/>
  <c r="L18" i="91" s="1"/>
  <c r="C80" i="91"/>
  <c r="C79" i="91" s="1"/>
  <c r="AE79" i="91"/>
  <c r="AR69" i="91"/>
  <c r="AR68" i="91" s="1"/>
  <c r="AV69" i="91"/>
  <c r="AV68" i="91" s="1"/>
  <c r="AU69" i="91"/>
  <c r="AU68" i="91" s="1"/>
  <c r="AT69" i="91"/>
  <c r="AT68" i="91" s="1"/>
  <c r="AS69" i="91"/>
  <c r="AS68" i="91" s="1"/>
  <c r="AQ69" i="91"/>
  <c r="AP69" i="91"/>
  <c r="AO69" i="91"/>
  <c r="AO68" i="91" s="1"/>
  <c r="AN69" i="91"/>
  <c r="AN68" i="91" s="1"/>
  <c r="AM69" i="91"/>
  <c r="AM68" i="91" s="1"/>
  <c r="AL69" i="91"/>
  <c r="AL68" i="91" s="1"/>
  <c r="AK69" i="91"/>
  <c r="AK68" i="91" s="1"/>
  <c r="AJ69" i="91"/>
  <c r="AJ68" i="91" s="1"/>
  <c r="AI69" i="91"/>
  <c r="AI68" i="91" s="1"/>
  <c r="AH69" i="91"/>
  <c r="AH68" i="91" s="1"/>
  <c r="AG69" i="91"/>
  <c r="AG68" i="91" s="1"/>
  <c r="AF69" i="91"/>
  <c r="AF68" i="91" s="1"/>
  <c r="AE69" i="91"/>
  <c r="AE68" i="91" s="1"/>
  <c r="AD69" i="91"/>
  <c r="AD68" i="91" s="1"/>
  <c r="AC69" i="91"/>
  <c r="AC68" i="91" s="1"/>
  <c r="AB69" i="91"/>
  <c r="AB68" i="91" s="1"/>
  <c r="AA69" i="91"/>
  <c r="AA68" i="91" s="1"/>
  <c r="Z69" i="91"/>
  <c r="Y69" i="91"/>
  <c r="Y68" i="91" s="1"/>
  <c r="W69" i="91"/>
  <c r="W68" i="91" s="1"/>
  <c r="V69" i="91"/>
  <c r="V68" i="91" s="1"/>
  <c r="U69" i="91"/>
  <c r="U68" i="91" s="1"/>
  <c r="T69" i="91"/>
  <c r="T68" i="91" s="1"/>
  <c r="S69" i="91"/>
  <c r="R69" i="91"/>
  <c r="R68" i="91" s="1"/>
  <c r="Q69" i="91"/>
  <c r="Q68" i="91" s="1"/>
  <c r="P69" i="91"/>
  <c r="P68" i="91" s="1"/>
  <c r="O69" i="91"/>
  <c r="O68" i="91" s="1"/>
  <c r="N69" i="91"/>
  <c r="M69" i="91"/>
  <c r="M68" i="91" s="1"/>
  <c r="L69" i="91"/>
  <c r="L68" i="91" s="1"/>
  <c r="C69" i="91"/>
  <c r="C68" i="91" s="1"/>
  <c r="AQ68" i="91"/>
  <c r="AP68" i="91"/>
  <c r="Z68" i="91"/>
  <c r="S68" i="91"/>
  <c r="I66" i="91"/>
  <c r="H66" i="91"/>
  <c r="AB65" i="91"/>
  <c r="O65" i="91"/>
  <c r="I65" i="91"/>
  <c r="H65" i="91"/>
  <c r="AV64" i="91"/>
  <c r="AU64" i="91"/>
  <c r="AT64" i="91"/>
  <c r="AP64" i="91"/>
  <c r="AN64" i="91"/>
  <c r="AL64" i="91"/>
  <c r="AK64" i="91"/>
  <c r="AJ64" i="91"/>
  <c r="AI64" i="91"/>
  <c r="AH64" i="91"/>
  <c r="AG64" i="91"/>
  <c r="AF64" i="91"/>
  <c r="AE64" i="91"/>
  <c r="AD64" i="91"/>
  <c r="AC64" i="91"/>
  <c r="AB64" i="91"/>
  <c r="AA64" i="91"/>
  <c r="Z64" i="91"/>
  <c r="Y64" i="91"/>
  <c r="X64" i="91"/>
  <c r="W64" i="91"/>
  <c r="V64" i="91"/>
  <c r="U64" i="91"/>
  <c r="T64" i="91"/>
  <c r="S64" i="91"/>
  <c r="R64" i="91"/>
  <c r="Q64" i="91"/>
  <c r="P64" i="91"/>
  <c r="O64" i="91"/>
  <c r="N64" i="91"/>
  <c r="M64" i="91"/>
  <c r="L64" i="91"/>
  <c r="I64" i="91"/>
  <c r="H64" i="91"/>
  <c r="C64" i="91"/>
  <c r="AG63" i="91"/>
  <c r="AG62" i="91" s="1"/>
  <c r="AB63" i="91"/>
  <c r="AB62" i="91" s="1"/>
  <c r="AA63" i="91"/>
  <c r="AA62" i="91" s="1"/>
  <c r="U63" i="91"/>
  <c r="U62" i="91" s="1"/>
  <c r="Q63" i="91"/>
  <c r="Q62" i="91" s="1"/>
  <c r="P63" i="91"/>
  <c r="P62" i="91" s="1"/>
  <c r="O63" i="91"/>
  <c r="O62" i="91" s="1"/>
  <c r="M63" i="91"/>
  <c r="M62" i="91" s="1"/>
  <c r="I63" i="91"/>
  <c r="I62" i="91" s="1"/>
  <c r="H63" i="91"/>
  <c r="H62" i="91" s="1"/>
  <c r="AJ61" i="91"/>
  <c r="AF61" i="91"/>
  <c r="X61" i="91"/>
  <c r="I61" i="91"/>
  <c r="H61" i="91"/>
  <c r="I60" i="91"/>
  <c r="H60" i="91"/>
  <c r="I59" i="91"/>
  <c r="H59" i="91"/>
  <c r="AV23" i="91"/>
  <c r="AU23" i="91"/>
  <c r="AL23" i="91"/>
  <c r="AK23" i="91"/>
  <c r="AF23" i="91"/>
  <c r="AE23" i="91"/>
  <c r="AD23" i="91"/>
  <c r="AC23" i="91"/>
  <c r="AS23" i="91"/>
  <c r="AN23" i="91"/>
  <c r="AM23" i="91"/>
  <c r="AJ23" i="91"/>
  <c r="AI23" i="91"/>
  <c r="AA23" i="91"/>
  <c r="Z23" i="91"/>
  <c r="Y23" i="91"/>
  <c r="X23" i="91"/>
  <c r="W23" i="91"/>
  <c r="U23" i="91"/>
  <c r="AQ23" i="91"/>
  <c r="AO23" i="91"/>
  <c r="V23" i="91"/>
  <c r="M23" i="91"/>
  <c r="C23" i="91"/>
  <c r="AN43" i="91"/>
  <c r="X43" i="91"/>
  <c r="X22" i="91" s="1"/>
  <c r="R43" i="91"/>
  <c r="R22" i="91" s="1"/>
  <c r="AV43" i="91"/>
  <c r="AV22" i="91" s="1"/>
  <c r="AU43" i="91"/>
  <c r="AU22" i="91" s="1"/>
  <c r="AT43" i="91"/>
  <c r="AS43" i="91"/>
  <c r="AS22" i="91" s="1"/>
  <c r="AQ43" i="91"/>
  <c r="AQ22" i="91" s="1"/>
  <c r="AO43" i="91"/>
  <c r="AO22" i="91" s="1"/>
  <c r="AM43" i="91"/>
  <c r="AL43" i="91"/>
  <c r="AL22" i="91" s="1"/>
  <c r="AK43" i="91"/>
  <c r="AK22" i="91" s="1"/>
  <c r="AJ43" i="91"/>
  <c r="AJ22" i="91" s="1"/>
  <c r="AI43" i="91"/>
  <c r="AI22" i="91" s="1"/>
  <c r="AH43" i="91"/>
  <c r="AG43" i="91"/>
  <c r="AG22" i="91" s="1"/>
  <c r="AF43" i="91"/>
  <c r="AF22" i="91" s="1"/>
  <c r="AE43" i="91"/>
  <c r="AE22" i="91" s="1"/>
  <c r="AD43" i="91"/>
  <c r="AD22" i="91" s="1"/>
  <c r="AC43" i="91"/>
  <c r="AB43" i="91"/>
  <c r="AB22" i="91" s="1"/>
  <c r="AA43" i="91"/>
  <c r="Z43" i="91"/>
  <c r="Y43" i="91"/>
  <c r="Y22" i="91" s="1"/>
  <c r="W43" i="91"/>
  <c r="W22" i="91" s="1"/>
  <c r="V43" i="91"/>
  <c r="V22" i="91" s="1"/>
  <c r="U43" i="91"/>
  <c r="U22" i="91" s="1"/>
  <c r="T43" i="91"/>
  <c r="T22" i="91" s="1"/>
  <c r="S43" i="91"/>
  <c r="S22" i="91" s="1"/>
  <c r="N43" i="91"/>
  <c r="M43" i="91"/>
  <c r="L43" i="91"/>
  <c r="L22" i="91" s="1"/>
  <c r="C43" i="91"/>
  <c r="C22" i="91" s="1"/>
  <c r="BA42" i="91"/>
  <c r="AZ42" i="91"/>
  <c r="BA41" i="91"/>
  <c r="AZ41" i="91"/>
  <c r="BA40" i="91"/>
  <c r="AZ40" i="91"/>
  <c r="AV39" i="91"/>
  <c r="AU39" i="91"/>
  <c r="AS39" i="91"/>
  <c r="AR39" i="91"/>
  <c r="AQ39" i="91"/>
  <c r="AP39" i="91"/>
  <c r="AO39" i="91"/>
  <c r="AN39" i="91"/>
  <c r="AM39" i="91"/>
  <c r="AL39" i="91"/>
  <c r="AK39" i="91"/>
  <c r="AJ39" i="91"/>
  <c r="AI39" i="91"/>
  <c r="AH39" i="91"/>
  <c r="AG39" i="91"/>
  <c r="AF39" i="91"/>
  <c r="AE39" i="91"/>
  <c r="AD39" i="91"/>
  <c r="AB39" i="91"/>
  <c r="AA39" i="91"/>
  <c r="Z39" i="91"/>
  <c r="Y39" i="91"/>
  <c r="X39" i="91"/>
  <c r="W39" i="91"/>
  <c r="V39" i="91"/>
  <c r="U39" i="91"/>
  <c r="T39" i="91"/>
  <c r="S39" i="91"/>
  <c r="R39" i="91"/>
  <c r="Q39" i="91"/>
  <c r="P39" i="91"/>
  <c r="O39" i="91"/>
  <c r="N39" i="91"/>
  <c r="M39" i="91"/>
  <c r="L39" i="91"/>
  <c r="AV38" i="91"/>
  <c r="AU38" i="91"/>
  <c r="AS38" i="91"/>
  <c r="AR38" i="91"/>
  <c r="AQ38" i="91"/>
  <c r="AP38" i="91"/>
  <c r="AO38" i="91"/>
  <c r="AN38" i="91"/>
  <c r="AM38" i="91"/>
  <c r="AL38" i="91"/>
  <c r="AK38" i="91"/>
  <c r="AJ38" i="91"/>
  <c r="AI38" i="91"/>
  <c r="AH38" i="91"/>
  <c r="AG38" i="91"/>
  <c r="AF38" i="91"/>
  <c r="AE38" i="91"/>
  <c r="AD38" i="91"/>
  <c r="AC38" i="91"/>
  <c r="AB38" i="91"/>
  <c r="AA38" i="91"/>
  <c r="Z38" i="91"/>
  <c r="Y38" i="91"/>
  <c r="X38" i="91"/>
  <c r="W38" i="91"/>
  <c r="V38" i="91"/>
  <c r="U38" i="91"/>
  <c r="T38" i="91"/>
  <c r="S38" i="91"/>
  <c r="R38" i="91"/>
  <c r="Q38" i="91"/>
  <c r="P38" i="91"/>
  <c r="O38" i="91"/>
  <c r="N38" i="91"/>
  <c r="M38" i="91"/>
  <c r="L38" i="91"/>
  <c r="C38" i="91"/>
  <c r="AV37" i="91"/>
  <c r="AU37" i="91"/>
  <c r="AT37" i="91"/>
  <c r="AS37" i="91"/>
  <c r="AR37" i="91"/>
  <c r="AQ37" i="91"/>
  <c r="AP37" i="91"/>
  <c r="AO37" i="91"/>
  <c r="AN37" i="91"/>
  <c r="AM37" i="91"/>
  <c r="AL37" i="91"/>
  <c r="AK37" i="91"/>
  <c r="AJ37" i="91"/>
  <c r="AI37" i="91"/>
  <c r="AH37" i="91"/>
  <c r="AG37" i="91"/>
  <c r="AF37" i="91"/>
  <c r="AE37" i="91"/>
  <c r="AD37" i="91"/>
  <c r="AB37" i="91"/>
  <c r="AA37" i="91"/>
  <c r="Z37" i="91"/>
  <c r="Y37" i="91"/>
  <c r="X37" i="91"/>
  <c r="W37" i="91"/>
  <c r="V37" i="91"/>
  <c r="U37" i="91"/>
  <c r="T37" i="91"/>
  <c r="S37" i="91"/>
  <c r="R37" i="91"/>
  <c r="Q37" i="91"/>
  <c r="P37" i="91"/>
  <c r="O37" i="91"/>
  <c r="N37" i="91"/>
  <c r="M37" i="91"/>
  <c r="L37" i="91"/>
  <c r="C37" i="91"/>
  <c r="AV36" i="91"/>
  <c r="AU36" i="91"/>
  <c r="AT36" i="91"/>
  <c r="AS36" i="91"/>
  <c r="AR36" i="91"/>
  <c r="AQ36" i="91"/>
  <c r="AP36" i="91"/>
  <c r="AO36" i="91"/>
  <c r="AN36" i="91"/>
  <c r="AM36" i="91"/>
  <c r="AL36" i="91"/>
  <c r="AK36" i="91"/>
  <c r="AJ36" i="91"/>
  <c r="AI36" i="91"/>
  <c r="AH36" i="91"/>
  <c r="AG36" i="91"/>
  <c r="AF36" i="91"/>
  <c r="AE36" i="91"/>
  <c r="AD36" i="91"/>
  <c r="AB36" i="91"/>
  <c r="AA36" i="91"/>
  <c r="Z36" i="91"/>
  <c r="Y36" i="91"/>
  <c r="X36" i="91"/>
  <c r="W36" i="91"/>
  <c r="V36" i="91"/>
  <c r="U36" i="91"/>
  <c r="T36" i="91"/>
  <c r="S36" i="91"/>
  <c r="R36" i="91"/>
  <c r="Q36" i="91"/>
  <c r="P36" i="91"/>
  <c r="O36" i="91"/>
  <c r="N36" i="91"/>
  <c r="M36" i="91"/>
  <c r="L36" i="91"/>
  <c r="E36" i="91"/>
  <c r="D36" i="91"/>
  <c r="C36" i="91"/>
  <c r="AV35" i="91"/>
  <c r="AU35" i="91"/>
  <c r="AT35" i="91"/>
  <c r="AS35" i="91"/>
  <c r="AR35" i="91"/>
  <c r="AQ35" i="91"/>
  <c r="AP35" i="91"/>
  <c r="AO35" i="91"/>
  <c r="AN35" i="91"/>
  <c r="AM35" i="91"/>
  <c r="AL35" i="91"/>
  <c r="AK35" i="91"/>
  <c r="AJ35" i="91"/>
  <c r="AI35" i="91"/>
  <c r="AH35" i="91"/>
  <c r="AG35" i="91"/>
  <c r="AF35" i="91"/>
  <c r="AE35" i="91"/>
  <c r="AD35" i="91"/>
  <c r="AC35" i="91"/>
  <c r="AB35" i="91"/>
  <c r="AA35" i="91"/>
  <c r="Z35" i="91"/>
  <c r="Y35" i="91"/>
  <c r="X35" i="91"/>
  <c r="W35" i="91"/>
  <c r="V35" i="91"/>
  <c r="U35" i="91"/>
  <c r="T35" i="91"/>
  <c r="S35" i="91"/>
  <c r="R35" i="91"/>
  <c r="Q35" i="91"/>
  <c r="P35" i="91"/>
  <c r="O35" i="91"/>
  <c r="N35" i="91"/>
  <c r="M35" i="91"/>
  <c r="L35" i="91"/>
  <c r="C35" i="91"/>
  <c r="Z33" i="91"/>
  <c r="V33" i="91"/>
  <c r="Q33" i="91"/>
  <c r="N33" i="91"/>
  <c r="AB32" i="91"/>
  <c r="P32" i="91"/>
  <c r="O32" i="91"/>
  <c r="L32" i="91"/>
  <c r="AR31" i="91"/>
  <c r="AO31" i="91"/>
  <c r="AJ31" i="91"/>
  <c r="AI31" i="91"/>
  <c r="AG31" i="91"/>
  <c r="AB31" i="91"/>
  <c r="AA31" i="91"/>
  <c r="Z31" i="91"/>
  <c r="X31" i="91"/>
  <c r="T31" i="91"/>
  <c r="R31" i="91"/>
  <c r="Q31" i="91"/>
  <c r="N31" i="91"/>
  <c r="C31" i="91"/>
  <c r="AS30" i="91"/>
  <c r="AR30" i="91"/>
  <c r="AQ30" i="91"/>
  <c r="AO30" i="91"/>
  <c r="AM30" i="91"/>
  <c r="AJ30" i="91"/>
  <c r="AF30" i="91"/>
  <c r="L30" i="91"/>
  <c r="BA25" i="91"/>
  <c r="AZ25" i="91"/>
  <c r="AG23" i="91"/>
  <c r="AB23" i="91"/>
  <c r="T23" i="91"/>
  <c r="R23" i="91"/>
  <c r="Q23" i="91"/>
  <c r="P23" i="91"/>
  <c r="O23" i="91"/>
  <c r="N23" i="91"/>
  <c r="L23" i="91"/>
  <c r="AN22" i="91"/>
  <c r="AM22" i="91"/>
  <c r="AH22" i="91"/>
  <c r="AA22" i="91"/>
  <c r="Z22" i="91"/>
  <c r="Q22" i="91"/>
  <c r="P22" i="91"/>
  <c r="O22" i="91"/>
  <c r="O17" i="91" s="1"/>
  <c r="M22" i="91"/>
  <c r="BR20" i="91"/>
  <c r="BQ20" i="91"/>
  <c r="BN20" i="91"/>
  <c r="BM20" i="91"/>
  <c r="BL20" i="91"/>
  <c r="BK20" i="91"/>
  <c r="BJ20" i="91"/>
  <c r="BI20" i="91"/>
  <c r="BG20" i="91"/>
  <c r="BF20" i="91"/>
  <c r="BE20" i="91"/>
  <c r="BD20" i="91"/>
  <c r="BC20" i="91"/>
  <c r="BB20" i="91"/>
  <c r="AO18" i="91"/>
  <c r="AI18" i="91"/>
  <c r="AF18" i="91"/>
  <c r="W18" i="91"/>
  <c r="V18" i="91"/>
  <c r="S18" i="91"/>
  <c r="Q18" i="91"/>
  <c r="Q17" i="91"/>
  <c r="N17" i="91"/>
  <c r="AW16" i="91"/>
  <c r="AV16" i="91"/>
  <c r="AU16" i="91"/>
  <c r="AT16" i="91"/>
  <c r="AS16" i="91"/>
  <c r="K16" i="91"/>
  <c r="J16" i="91"/>
  <c r="I16" i="91"/>
  <c r="H16" i="91"/>
  <c r="G16" i="91"/>
  <c r="F16" i="91"/>
  <c r="E16" i="91"/>
  <c r="D16" i="91"/>
  <c r="AV13" i="91"/>
  <c r="AU13" i="91"/>
  <c r="AT13" i="91"/>
  <c r="AS13" i="91"/>
  <c r="AP13" i="91"/>
  <c r="AO13" i="91"/>
  <c r="AM13" i="91"/>
  <c r="AL13" i="91"/>
  <c r="AK13" i="91"/>
  <c r="AJ13" i="91"/>
  <c r="AI13" i="91"/>
  <c r="AH13" i="91"/>
  <c r="AG13" i="91"/>
  <c r="AF13" i="91"/>
  <c r="AE13" i="91"/>
  <c r="AD13" i="91"/>
  <c r="AC13" i="91"/>
  <c r="AB13" i="91"/>
  <c r="AA13" i="91"/>
  <c r="Z13" i="91"/>
  <c r="Y13" i="91"/>
  <c r="X13" i="91"/>
  <c r="W13" i="91"/>
  <c r="V13" i="91"/>
  <c r="U13" i="91"/>
  <c r="T13" i="91"/>
  <c r="S13" i="91"/>
  <c r="R13" i="91"/>
  <c r="Q13" i="91"/>
  <c r="P13" i="91"/>
  <c r="O13" i="91"/>
  <c r="N13" i="91"/>
  <c r="M13" i="91"/>
  <c r="L13" i="91"/>
  <c r="K13" i="91"/>
  <c r="J13" i="91"/>
  <c r="I13" i="91"/>
  <c r="H13" i="91"/>
  <c r="G13" i="91"/>
  <c r="F13" i="91"/>
  <c r="E13" i="91"/>
  <c r="D13" i="91"/>
  <c r="C13" i="91"/>
  <c r="Z29" i="14"/>
  <c r="AA25" i="14"/>
  <c r="AA24" i="14"/>
  <c r="Z18" i="14"/>
  <c r="AA31" i="14"/>
  <c r="Z40" i="14"/>
  <c r="AA40" i="14" s="1"/>
  <c r="Z39" i="14"/>
  <c r="Z37" i="14"/>
  <c r="AA37" i="14" s="1"/>
  <c r="Z36" i="14"/>
  <c r="AA36" i="14" s="1"/>
  <c r="Z31" i="14"/>
  <c r="AM59" i="14"/>
  <c r="AN59" i="14"/>
  <c r="AL59" i="14"/>
  <c r="O83" i="22"/>
  <c r="P83" i="22"/>
  <c r="Q83" i="22"/>
  <c r="R83" i="22"/>
  <c r="S83" i="22"/>
  <c r="T83" i="22"/>
  <c r="X83" i="22"/>
  <c r="AA83" i="22"/>
  <c r="AD83" i="22"/>
  <c r="M83" i="22"/>
  <c r="X18" i="91" l="1"/>
  <c r="R107" i="91"/>
  <c r="R29" i="91" s="1"/>
  <c r="AA107" i="91"/>
  <c r="AA29" i="91" s="1"/>
  <c r="BA64" i="91"/>
  <c r="AZ35" i="91"/>
  <c r="AP148" i="91"/>
  <c r="AP147" i="91" s="1"/>
  <c r="L79" i="91"/>
  <c r="N18" i="91"/>
  <c r="AH18" i="91"/>
  <c r="AG61" i="91"/>
  <c r="AQ99" i="91"/>
  <c r="AQ28" i="91" s="1"/>
  <c r="T18" i="91"/>
  <c r="Q61" i="91"/>
  <c r="AK107" i="91"/>
  <c r="AK29" i="91" s="1"/>
  <c r="AA119" i="91"/>
  <c r="AA30" i="91" s="1"/>
  <c r="AA61" i="91"/>
  <c r="AI119" i="91"/>
  <c r="AI30" i="91" s="1"/>
  <c r="AI61" i="91"/>
  <c r="AH119" i="91"/>
  <c r="AH30" i="91" s="1"/>
  <c r="AH61" i="91"/>
  <c r="Z119" i="91"/>
  <c r="Z30" i="91" s="1"/>
  <c r="N61" i="91"/>
  <c r="C119" i="91"/>
  <c r="C30" i="91" s="1"/>
  <c r="C61" i="91"/>
  <c r="T61" i="91"/>
  <c r="AZ64" i="91"/>
  <c r="M18" i="91"/>
  <c r="M79" i="91"/>
  <c r="AM79" i="91"/>
  <c r="AM18" i="91"/>
  <c r="R119" i="91"/>
  <c r="R30" i="91" s="1"/>
  <c r="AZ43" i="91"/>
  <c r="Z99" i="91"/>
  <c r="Z28" i="91" s="1"/>
  <c r="V99" i="91"/>
  <c r="V28" i="91" s="1"/>
  <c r="AA99" i="91"/>
  <c r="AA28" i="91" s="1"/>
  <c r="AI99" i="91"/>
  <c r="AI28" i="91" s="1"/>
  <c r="AU99" i="91"/>
  <c r="AU28" i="91" s="1"/>
  <c r="T107" i="91"/>
  <c r="T29" i="91" s="1"/>
  <c r="AO107" i="91"/>
  <c r="AO29" i="91" s="1"/>
  <c r="AZ121" i="91"/>
  <c r="AQ214" i="91"/>
  <c r="AQ212" i="91" s="1"/>
  <c r="AQ211" i="91" s="1"/>
  <c r="AQ210" i="91" s="1"/>
  <c r="AS212" i="91"/>
  <c r="AS211" i="91" s="1"/>
  <c r="BA35" i="91"/>
  <c r="AL18" i="91"/>
  <c r="Z38" i="14"/>
  <c r="AA39" i="14"/>
  <c r="AV86" i="91"/>
  <c r="AV27" i="91" s="1"/>
  <c r="Z107" i="91"/>
  <c r="Z29" i="91" s="1"/>
  <c r="AQ151" i="91"/>
  <c r="AA35" i="14"/>
  <c r="U18" i="91"/>
  <c r="AD18" i="91"/>
  <c r="P17" i="91"/>
  <c r="AN17" i="91"/>
  <c r="AI107" i="91"/>
  <c r="AI29" i="91" s="1"/>
  <c r="I58" i="91"/>
  <c r="AG18" i="91"/>
  <c r="AT94" i="91"/>
  <c r="BA94" i="91" s="1"/>
  <c r="AE99" i="91"/>
  <c r="AE28" i="91" s="1"/>
  <c r="AL60" i="91"/>
  <c r="AE60" i="91"/>
  <c r="Y18" i="91"/>
  <c r="AJ18" i="91"/>
  <c r="M67" i="91"/>
  <c r="R18" i="91"/>
  <c r="AB18" i="91"/>
  <c r="O79" i="91"/>
  <c r="O67" i="91" s="1"/>
  <c r="O26" i="91" s="1"/>
  <c r="AU86" i="91"/>
  <c r="AU27" i="91" s="1"/>
  <c r="AZ103" i="91"/>
  <c r="R67" i="91"/>
  <c r="R26" i="91" s="1"/>
  <c r="AV60" i="91"/>
  <c r="AB60" i="91"/>
  <c r="AN18" i="91"/>
  <c r="AO67" i="91"/>
  <c r="AO26" i="91" s="1"/>
  <c r="AC22" i="91"/>
  <c r="Z17" i="91"/>
  <c r="AI17" i="91"/>
  <c r="L17" i="91"/>
  <c r="Z35" i="14"/>
  <c r="AA38" i="14"/>
  <c r="AA34" i="14" s="1"/>
  <c r="AA23" i="14"/>
  <c r="H58" i="91"/>
  <c r="H57" i="91" s="1"/>
  <c r="U59" i="91"/>
  <c r="I57" i="91"/>
  <c r="Y33" i="91"/>
  <c r="AI33" i="91"/>
  <c r="Z63" i="91"/>
  <c r="Z62" i="91" s="1"/>
  <c r="AH63" i="91"/>
  <c r="AH62" i="91" s="1"/>
  <c r="AD33" i="91"/>
  <c r="AL33" i="91"/>
  <c r="AR33" i="91"/>
  <c r="AK65" i="91"/>
  <c r="M65" i="91"/>
  <c r="U65" i="91"/>
  <c r="N65" i="91"/>
  <c r="AJ33" i="91"/>
  <c r="Y65" i="91"/>
  <c r="AG65" i="91"/>
  <c r="V65" i="91"/>
  <c r="T33" i="91"/>
  <c r="AU33" i="91"/>
  <c r="AQ33" i="91"/>
  <c r="AA131" i="91"/>
  <c r="C131" i="91"/>
  <c r="C130" i="91" s="1"/>
  <c r="C129" i="91" s="1"/>
  <c r="C32" i="91" s="1"/>
  <c r="P131" i="91"/>
  <c r="P130" i="91" s="1"/>
  <c r="AH131" i="91"/>
  <c r="AH130" i="91" s="1"/>
  <c r="AH129" i="91" s="1"/>
  <c r="AH32" i="91" s="1"/>
  <c r="AI131" i="91"/>
  <c r="AI130" i="91" s="1"/>
  <c r="AI129" i="91" s="1"/>
  <c r="AI32" i="91" s="1"/>
  <c r="AR131" i="91"/>
  <c r="AR130" i="91" s="1"/>
  <c r="AR129" i="91" s="1"/>
  <c r="AR32" i="91" s="1"/>
  <c r="Y131" i="91"/>
  <c r="Y130" i="91" s="1"/>
  <c r="Y129" i="91" s="1"/>
  <c r="Y32" i="91" s="1"/>
  <c r="AO131" i="91"/>
  <c r="AO130" i="91" s="1"/>
  <c r="AO129" i="91" s="1"/>
  <c r="AO32" i="91" s="1"/>
  <c r="M131" i="91"/>
  <c r="U131" i="91"/>
  <c r="U130" i="91" s="1"/>
  <c r="U129" i="91" s="1"/>
  <c r="U32" i="91" s="1"/>
  <c r="R131" i="91"/>
  <c r="R130" i="91" s="1"/>
  <c r="R129" i="91" s="1"/>
  <c r="R32" i="91" s="1"/>
  <c r="BA148" i="91"/>
  <c r="BA147" i="91"/>
  <c r="AZ148" i="91"/>
  <c r="AZ147" i="91"/>
  <c r="AJ131" i="91"/>
  <c r="AJ130" i="91" s="1"/>
  <c r="AJ129" i="91" s="1"/>
  <c r="AJ32" i="91" s="1"/>
  <c r="S131" i="91"/>
  <c r="S130" i="91" s="1"/>
  <c r="S129" i="91" s="1"/>
  <c r="S32" i="91" s="1"/>
  <c r="L131" i="91"/>
  <c r="T131" i="91"/>
  <c r="T130" i="91" s="1"/>
  <c r="T129" i="91" s="1"/>
  <c r="T32" i="91" s="1"/>
  <c r="O131" i="91"/>
  <c r="W131" i="91"/>
  <c r="W130" i="91" s="1"/>
  <c r="W129" i="91" s="1"/>
  <c r="W32" i="91" s="1"/>
  <c r="AK131" i="91"/>
  <c r="AK130" i="91" s="1"/>
  <c r="AK129" i="91" s="1"/>
  <c r="AK32" i="91" s="1"/>
  <c r="AU31" i="91"/>
  <c r="AU61" i="91"/>
  <c r="W31" i="91"/>
  <c r="W61" i="91"/>
  <c r="AV61" i="91"/>
  <c r="AV31" i="91"/>
  <c r="S61" i="91"/>
  <c r="AN61" i="91"/>
  <c r="P61" i="91"/>
  <c r="L31" i="91"/>
  <c r="L61" i="91"/>
  <c r="U31" i="91"/>
  <c r="U61" i="91"/>
  <c r="AK31" i="91"/>
  <c r="AK61" i="91"/>
  <c r="M31" i="91"/>
  <c r="M61" i="91"/>
  <c r="V61" i="91"/>
  <c r="V31" i="91"/>
  <c r="AD61" i="91"/>
  <c r="AD31" i="91"/>
  <c r="AL31" i="91"/>
  <c r="AL61" i="91"/>
  <c r="AE61" i="91"/>
  <c r="AE31" i="91"/>
  <c r="Y31" i="91"/>
  <c r="Y61" i="91"/>
  <c r="AC107" i="91"/>
  <c r="AC29" i="91" s="1"/>
  <c r="AG107" i="91"/>
  <c r="AG29" i="91" s="1"/>
  <c r="M107" i="91"/>
  <c r="M29" i="91" s="1"/>
  <c r="L107" i="91"/>
  <c r="L29" i="91" s="1"/>
  <c r="Y107" i="91"/>
  <c r="Y29" i="91" s="1"/>
  <c r="L60" i="91"/>
  <c r="N60" i="91"/>
  <c r="Q107" i="91"/>
  <c r="Q29" i="91" s="1"/>
  <c r="AH107" i="91"/>
  <c r="AH29" i="91" s="1"/>
  <c r="M19" i="91"/>
  <c r="AJ19" i="91"/>
  <c r="N107" i="91"/>
  <c r="N29" i="91" s="1"/>
  <c r="AE107" i="91"/>
  <c r="AE29" i="91" s="1"/>
  <c r="V107" i="91"/>
  <c r="V29" i="91" s="1"/>
  <c r="AF107" i="91"/>
  <c r="AF29" i="91" s="1"/>
  <c r="BA109" i="91"/>
  <c r="P107" i="91"/>
  <c r="P29" i="91" s="1"/>
  <c r="W107" i="91"/>
  <c r="W29" i="91" s="1"/>
  <c r="O107" i="91"/>
  <c r="O29" i="91" s="1"/>
  <c r="AV107" i="91"/>
  <c r="AV29" i="91" s="1"/>
  <c r="BA108" i="91"/>
  <c r="AZ109" i="91"/>
  <c r="AM107" i="91"/>
  <c r="AM29" i="91" s="1"/>
  <c r="C107" i="91"/>
  <c r="C29" i="91" s="1"/>
  <c r="AU107" i="91"/>
  <c r="AU29" i="91" s="1"/>
  <c r="AN107" i="91"/>
  <c r="AN29" i="91" s="1"/>
  <c r="M99" i="91"/>
  <c r="M28" i="91" s="1"/>
  <c r="M60" i="91"/>
  <c r="O60" i="91"/>
  <c r="W60" i="91"/>
  <c r="AD60" i="91"/>
  <c r="V60" i="91"/>
  <c r="AZ104" i="91"/>
  <c r="BA104" i="91"/>
  <c r="Q99" i="91"/>
  <c r="Q28" i="91" s="1"/>
  <c r="AK59" i="91"/>
  <c r="AK99" i="91"/>
  <c r="AK28" i="91" s="1"/>
  <c r="T59" i="91"/>
  <c r="X99" i="91"/>
  <c r="X28" i="91" s="1"/>
  <c r="Q59" i="91"/>
  <c r="U99" i="91"/>
  <c r="U28" i="91" s="1"/>
  <c r="O59" i="91"/>
  <c r="L59" i="91"/>
  <c r="P59" i="91"/>
  <c r="O99" i="91"/>
  <c r="O28" i="91" s="1"/>
  <c r="W99" i="91"/>
  <c r="W28" i="91" s="1"/>
  <c r="AF99" i="91"/>
  <c r="AF28" i="91" s="1"/>
  <c r="AO99" i="91"/>
  <c r="AO28" i="91" s="1"/>
  <c r="Y99" i="91"/>
  <c r="Y28" i="91" s="1"/>
  <c r="AC99" i="91"/>
  <c r="AC28" i="91" s="1"/>
  <c r="P99" i="91"/>
  <c r="P28" i="91" s="1"/>
  <c r="AV99" i="91"/>
  <c r="AV28" i="91" s="1"/>
  <c r="C99" i="91"/>
  <c r="C28" i="91" s="1"/>
  <c r="S99" i="91"/>
  <c r="S28" i="91" s="1"/>
  <c r="AJ99" i="91"/>
  <c r="AJ28" i="91" s="1"/>
  <c r="AV59" i="91"/>
  <c r="L99" i="91"/>
  <c r="L28" i="91" s="1"/>
  <c r="T99" i="91"/>
  <c r="T28" i="91" s="1"/>
  <c r="AB99" i="91"/>
  <c r="AB28" i="91" s="1"/>
  <c r="AG99" i="91"/>
  <c r="AG28" i="91" s="1"/>
  <c r="N99" i="91"/>
  <c r="N28" i="91" s="1"/>
  <c r="AH99" i="91"/>
  <c r="AH28" i="91" s="1"/>
  <c r="AF60" i="91"/>
  <c r="AB19" i="91"/>
  <c r="N19" i="91"/>
  <c r="N16" i="91" s="1"/>
  <c r="Y86" i="91"/>
  <c r="Y27" i="91" s="1"/>
  <c r="T60" i="91"/>
  <c r="AS86" i="91"/>
  <c r="AS27" i="91" s="1"/>
  <c r="S86" i="91"/>
  <c r="S27" i="91" s="1"/>
  <c r="N86" i="91"/>
  <c r="N27" i="91" s="1"/>
  <c r="AO86" i="91"/>
  <c r="O86" i="91"/>
  <c r="O27" i="91" s="1"/>
  <c r="Z86" i="91"/>
  <c r="Z27" i="91" s="1"/>
  <c r="AH86" i="91"/>
  <c r="AH27" i="91" s="1"/>
  <c r="AQ86" i="91"/>
  <c r="AQ27" i="91" s="1"/>
  <c r="AI86" i="91"/>
  <c r="AI27" i="91" s="1"/>
  <c r="Q86" i="91"/>
  <c r="Q27" i="91" s="1"/>
  <c r="AC86" i="91"/>
  <c r="AC27" i="91" s="1"/>
  <c r="AD86" i="91"/>
  <c r="AD27" i="91" s="1"/>
  <c r="V86" i="91"/>
  <c r="V27" i="91" s="1"/>
  <c r="AL86" i="91"/>
  <c r="AL27" i="91" s="1"/>
  <c r="AA86" i="91"/>
  <c r="AA27" i="91" s="1"/>
  <c r="U86" i="91"/>
  <c r="U27" i="91" s="1"/>
  <c r="AK86" i="91"/>
  <c r="AK27" i="91" s="1"/>
  <c r="P60" i="91"/>
  <c r="AE86" i="91"/>
  <c r="AE27" i="91" s="1"/>
  <c r="M86" i="91"/>
  <c r="M27" i="91" s="1"/>
  <c r="W86" i="91"/>
  <c r="W27" i="91" s="1"/>
  <c r="AM86" i="91"/>
  <c r="AM27" i="91" s="1"/>
  <c r="AA60" i="91"/>
  <c r="AF86" i="91"/>
  <c r="AF27" i="91" s="1"/>
  <c r="AJ60" i="91"/>
  <c r="AN86" i="91"/>
  <c r="AN27" i="91" s="1"/>
  <c r="Q19" i="91"/>
  <c r="Q16" i="91" s="1"/>
  <c r="AU59" i="91"/>
  <c r="AI59" i="91"/>
  <c r="T19" i="91"/>
  <c r="U19" i="91"/>
  <c r="AA59" i="91"/>
  <c r="AJ86" i="91"/>
  <c r="AJ27" i="91" s="1"/>
  <c r="AJ59" i="91"/>
  <c r="AA19" i="91"/>
  <c r="M59" i="91"/>
  <c r="C59" i="91"/>
  <c r="C86" i="91"/>
  <c r="C27" i="91" s="1"/>
  <c r="Z59" i="91"/>
  <c r="AE59" i="91"/>
  <c r="T86" i="91"/>
  <c r="T27" i="91" s="1"/>
  <c r="AB86" i="91"/>
  <c r="AB27" i="91" s="1"/>
  <c r="AH59" i="91"/>
  <c r="BA88" i="91"/>
  <c r="Z19" i="91"/>
  <c r="P86" i="91"/>
  <c r="P27" i="91" s="1"/>
  <c r="S59" i="91"/>
  <c r="AB59" i="91"/>
  <c r="Z18" i="91"/>
  <c r="AA18" i="91"/>
  <c r="AR67" i="91"/>
  <c r="P18" i="91"/>
  <c r="AS67" i="91"/>
  <c r="AS26" i="91" s="1"/>
  <c r="AG67" i="91"/>
  <c r="AG26" i="91" s="1"/>
  <c r="AG60" i="91"/>
  <c r="Q60" i="91"/>
  <c r="Q67" i="91"/>
  <c r="Q26" i="91" s="1"/>
  <c r="U67" i="91"/>
  <c r="U26" i="91" s="1"/>
  <c r="U60" i="91"/>
  <c r="Y67" i="91"/>
  <c r="Y26" i="91" s="1"/>
  <c r="Y60" i="91"/>
  <c r="M26" i="91"/>
  <c r="C18" i="91"/>
  <c r="AZ80" i="91"/>
  <c r="AC18" i="91"/>
  <c r="AK18" i="91"/>
  <c r="R60" i="91"/>
  <c r="W67" i="91"/>
  <c r="W26" i="91" s="1"/>
  <c r="W59" i="91"/>
  <c r="AF67" i="91"/>
  <c r="AF26" i="91" s="1"/>
  <c r="AF59" i="91"/>
  <c r="V67" i="91"/>
  <c r="V26" i="91" s="1"/>
  <c r="V59" i="91"/>
  <c r="V19" i="91"/>
  <c r="N68" i="91"/>
  <c r="N59" i="91" s="1"/>
  <c r="O19" i="91"/>
  <c r="O16" i="91" s="1"/>
  <c r="AV67" i="91"/>
  <c r="AV26" i="91" s="1"/>
  <c r="AB67" i="91"/>
  <c r="AB26" i="91" s="1"/>
  <c r="T67" i="91"/>
  <c r="AC67" i="91"/>
  <c r="AC26" i="91" s="1"/>
  <c r="AK67" i="91"/>
  <c r="AK26" i="91" s="1"/>
  <c r="AQ67" i="91"/>
  <c r="AQ26" i="91" s="1"/>
  <c r="AD59" i="91"/>
  <c r="AL59" i="91"/>
  <c r="BA68" i="91"/>
  <c r="L67" i="91"/>
  <c r="L26" i="91" s="1"/>
  <c r="AA67" i="91"/>
  <c r="AA66" i="91" s="1"/>
  <c r="AD67" i="91"/>
  <c r="AD26" i="91" s="1"/>
  <c r="AL67" i="91"/>
  <c r="AL26" i="91" s="1"/>
  <c r="AE67" i="91"/>
  <c r="AE26" i="91" s="1"/>
  <c r="P67" i="91"/>
  <c r="P26" i="91" s="1"/>
  <c r="AJ67" i="91"/>
  <c r="AJ26" i="91" s="1"/>
  <c r="AM67" i="91"/>
  <c r="AM26" i="91" s="1"/>
  <c r="BA69" i="91"/>
  <c r="AG17" i="91"/>
  <c r="V17" i="91"/>
  <c r="AC17" i="91"/>
  <c r="BH20" i="91"/>
  <c r="AH23" i="91"/>
  <c r="AH17" i="91" s="1"/>
  <c r="AF17" i="91"/>
  <c r="AB17" i="91"/>
  <c r="T17" i="91"/>
  <c r="U17" i="91"/>
  <c r="AL17" i="91"/>
  <c r="AD17" i="91"/>
  <c r="AE17" i="91"/>
  <c r="W17" i="91"/>
  <c r="Y17" i="91"/>
  <c r="AO17" i="91"/>
  <c r="X17" i="91"/>
  <c r="AP23" i="91"/>
  <c r="AK17" i="91"/>
  <c r="M17" i="91"/>
  <c r="AA17" i="91"/>
  <c r="R17" i="91"/>
  <c r="AH67" i="91"/>
  <c r="AH60" i="91"/>
  <c r="AP86" i="91"/>
  <c r="AP27" i="91" s="1"/>
  <c r="R99" i="91"/>
  <c r="R28" i="91" s="1"/>
  <c r="R59" i="91"/>
  <c r="AG59" i="91"/>
  <c r="AC60" i="91"/>
  <c r="AR26" i="91"/>
  <c r="AN67" i="91"/>
  <c r="Z67" i="91"/>
  <c r="Z60" i="91"/>
  <c r="AG27" i="91"/>
  <c r="AO27" i="91"/>
  <c r="AR23" i="91"/>
  <c r="Y59" i="91"/>
  <c r="C67" i="91"/>
  <c r="C60" i="91"/>
  <c r="AU67" i="91"/>
  <c r="AU60" i="91"/>
  <c r="AI60" i="91"/>
  <c r="AI67" i="91"/>
  <c r="AL99" i="91"/>
  <c r="AP31" i="91"/>
  <c r="AP61" i="91"/>
  <c r="AJ17" i="91"/>
  <c r="S23" i="91"/>
  <c r="AM17" i="91"/>
  <c r="O119" i="91"/>
  <c r="O61" i="91"/>
  <c r="BA43" i="91"/>
  <c r="AT22" i="91"/>
  <c r="AK60" i="91"/>
  <c r="R86" i="91"/>
  <c r="AM99" i="91"/>
  <c r="AJ107" i="91"/>
  <c r="AJ29" i="91" s="1"/>
  <c r="S79" i="91"/>
  <c r="X86" i="91"/>
  <c r="X27" i="91" s="1"/>
  <c r="AB119" i="91"/>
  <c r="AB30" i="91" s="1"/>
  <c r="AB61" i="91"/>
  <c r="AD99" i="91"/>
  <c r="AR86" i="91"/>
  <c r="AR27" i="91" s="1"/>
  <c r="AQ113" i="91"/>
  <c r="AQ112" i="91" s="1"/>
  <c r="AQ111" i="91" s="1"/>
  <c r="AQ107" i="91" s="1"/>
  <c r="AQ29" i="91" s="1"/>
  <c r="AS112" i="91"/>
  <c r="AS111" i="91" s="1"/>
  <c r="AS107" i="91" s="1"/>
  <c r="AS29" i="91" s="1"/>
  <c r="AT87" i="91"/>
  <c r="BA112" i="91"/>
  <c r="AZ112" i="91"/>
  <c r="W65" i="91"/>
  <c r="AE65" i="91"/>
  <c r="AV65" i="91"/>
  <c r="AM210" i="91"/>
  <c r="AM34" i="91" s="1"/>
  <c r="X69" i="91"/>
  <c r="BA103" i="91"/>
  <c r="AZ108" i="91"/>
  <c r="X131" i="91"/>
  <c r="X130" i="91" s="1"/>
  <c r="X129" i="91" s="1"/>
  <c r="X32" i="91" s="1"/>
  <c r="AZ68" i="91"/>
  <c r="AZ69" i="91"/>
  <c r="AZ88" i="91"/>
  <c r="L86" i="91"/>
  <c r="AB107" i="91"/>
  <c r="AB29" i="91" s="1"/>
  <c r="AR107" i="91"/>
  <c r="AR29" i="91" s="1"/>
  <c r="AG33" i="91"/>
  <c r="BA92" i="91"/>
  <c r="BA111" i="91"/>
  <c r="AZ111" i="91"/>
  <c r="AT131" i="91"/>
  <c r="AS33" i="91"/>
  <c r="AT79" i="91"/>
  <c r="AP80" i="91"/>
  <c r="AT91" i="91"/>
  <c r="AZ94" i="91"/>
  <c r="AR104" i="91"/>
  <c r="AR103" i="91" s="1"/>
  <c r="AR99" i="91" s="1"/>
  <c r="AR28" i="91" s="1"/>
  <c r="S112" i="91"/>
  <c r="AT120" i="91"/>
  <c r="BA121" i="91"/>
  <c r="AQ149" i="91"/>
  <c r="AS148" i="91"/>
  <c r="AS147" i="91" s="1"/>
  <c r="C19" i="91"/>
  <c r="S63" i="91"/>
  <c r="S62" i="91" s="1"/>
  <c r="S33" i="91"/>
  <c r="AT101" i="91"/>
  <c r="AP101" i="91"/>
  <c r="AP100" i="91" s="1"/>
  <c r="AP99" i="91" s="1"/>
  <c r="AP28" i="91" s="1"/>
  <c r="AN101" i="91"/>
  <c r="AT107" i="91"/>
  <c r="X112" i="91"/>
  <c r="X111" i="91" s="1"/>
  <c r="X60" i="91" s="1"/>
  <c r="AB131" i="91"/>
  <c r="AJ63" i="91"/>
  <c r="AJ62" i="91" s="1"/>
  <c r="BA80" i="91"/>
  <c r="AZ92" i="91"/>
  <c r="AN104" i="91"/>
  <c r="AN103" i="91" s="1"/>
  <c r="AS210" i="91"/>
  <c r="AS34" i="91" s="1"/>
  <c r="AK33" i="91"/>
  <c r="X63" i="91"/>
  <c r="X62" i="91" s="1"/>
  <c r="T63" i="91"/>
  <c r="T62" i="91" s="1"/>
  <c r="AC63" i="91"/>
  <c r="AC62" i="91" s="1"/>
  <c r="AP112" i="91"/>
  <c r="AP111" i="91" s="1"/>
  <c r="AP107" i="91" s="1"/>
  <c r="AP29" i="91" s="1"/>
  <c r="Q65" i="91"/>
  <c r="AG210" i="91"/>
  <c r="AG34" i="91" s="1"/>
  <c r="AG19" i="91"/>
  <c r="AH33" i="91"/>
  <c r="AN65" i="91"/>
  <c r="AI63" i="91"/>
  <c r="AI62" i="91" s="1"/>
  <c r="AD65" i="91"/>
  <c r="AL65" i="91"/>
  <c r="AU63" i="91"/>
  <c r="AU62" i="91" s="1"/>
  <c r="N63" i="91"/>
  <c r="N62" i="91" s="1"/>
  <c r="AA65" i="91"/>
  <c r="AU210" i="91"/>
  <c r="AU34" i="91" s="1"/>
  <c r="AL63" i="91"/>
  <c r="AL62" i="91" s="1"/>
  <c r="AE63" i="91"/>
  <c r="AE62" i="91" s="1"/>
  <c r="AV210" i="91"/>
  <c r="AV34" i="91" s="1"/>
  <c r="V63" i="91"/>
  <c r="V62" i="91" s="1"/>
  <c r="AC65" i="91"/>
  <c r="AO210" i="91"/>
  <c r="AO34" i="91" s="1"/>
  <c r="AD63" i="91"/>
  <c r="AD62" i="91" s="1"/>
  <c r="AF63" i="91"/>
  <c r="AF62" i="91" s="1"/>
  <c r="AE210" i="91"/>
  <c r="AE34" i="91" s="1"/>
  <c r="AC210" i="91"/>
  <c r="AC34" i="91" s="1"/>
  <c r="X212" i="91"/>
  <c r="X211" i="91" s="1"/>
  <c r="AN212" i="91"/>
  <c r="AN211" i="91" s="1"/>
  <c r="AN210" i="91" s="1"/>
  <c r="AN34" i="91" s="1"/>
  <c r="AC39" i="91"/>
  <c r="W63" i="91"/>
  <c r="W62" i="91" s="1"/>
  <c r="AT212" i="91"/>
  <c r="Y63" i="91"/>
  <c r="Y62" i="91" s="1"/>
  <c r="C39" i="91"/>
  <c r="V84" i="22"/>
  <c r="V83" i="22" s="1"/>
  <c r="AQ148" i="91" l="1"/>
  <c r="AQ147" i="91" s="1"/>
  <c r="AQ131" i="91" s="1"/>
  <c r="AQ130" i="91" s="1"/>
  <c r="AQ129" i="91" s="1"/>
  <c r="AQ32" i="91" s="1"/>
  <c r="Z34" i="14"/>
  <c r="X107" i="91"/>
  <c r="X29" i="91" s="1"/>
  <c r="N67" i="91"/>
  <c r="N66" i="91" s="1"/>
  <c r="AG16" i="91"/>
  <c r="AV58" i="91"/>
  <c r="AV57" i="91" s="1"/>
  <c r="M58" i="91"/>
  <c r="M57" i="91" s="1"/>
  <c r="U58" i="91"/>
  <c r="U57" i="91" s="1"/>
  <c r="AD58" i="91"/>
  <c r="AD57" i="91" s="1"/>
  <c r="P58" i="91"/>
  <c r="P57" i="91" s="1"/>
  <c r="T58" i="91"/>
  <c r="AH58" i="91"/>
  <c r="AH57" i="91" s="1"/>
  <c r="AK19" i="91"/>
  <c r="AK16" i="91" s="1"/>
  <c r="AH65" i="91"/>
  <c r="X33" i="91"/>
  <c r="C33" i="91"/>
  <c r="R33" i="91"/>
  <c r="Z65" i="91"/>
  <c r="AI65" i="91"/>
  <c r="R65" i="91"/>
  <c r="C65" i="91"/>
  <c r="AU65" i="91"/>
  <c r="S65" i="91"/>
  <c r="AP131" i="91"/>
  <c r="AP130" i="91" s="1"/>
  <c r="AP129" i="91" s="1"/>
  <c r="AP32" i="91" s="1"/>
  <c r="AV131" i="91"/>
  <c r="AV130" i="91" s="1"/>
  <c r="AV129" i="91" s="1"/>
  <c r="AV32" i="91" s="1"/>
  <c r="AF131" i="91"/>
  <c r="AF130" i="91" s="1"/>
  <c r="AF129" i="91" s="1"/>
  <c r="AF32" i="91" s="1"/>
  <c r="AS131" i="91"/>
  <c r="AS130" i="91" s="1"/>
  <c r="AS129" i="91" s="1"/>
  <c r="AS32" i="91" s="1"/>
  <c r="Z16" i="91"/>
  <c r="Z131" i="91"/>
  <c r="Z130" i="91" s="1"/>
  <c r="Z129" i="91" s="1"/>
  <c r="Z32" i="91" s="1"/>
  <c r="AD131" i="91"/>
  <c r="AD130" i="91" s="1"/>
  <c r="AD129" i="91" s="1"/>
  <c r="AD32" i="91" s="1"/>
  <c r="AL131" i="91"/>
  <c r="AL130" i="91" s="1"/>
  <c r="AL129" i="91" s="1"/>
  <c r="AL32" i="91" s="1"/>
  <c r="Q131" i="91"/>
  <c r="Q130" i="91" s="1"/>
  <c r="Q129" i="91" s="1"/>
  <c r="Q32" i="91" s="1"/>
  <c r="Q24" i="91" s="1"/>
  <c r="Q21" i="91" s="1"/>
  <c r="Q20" i="91" s="1"/>
  <c r="AU131" i="91"/>
  <c r="AU130" i="91" s="1"/>
  <c r="AU129" i="91" s="1"/>
  <c r="AU32" i="91" s="1"/>
  <c r="AM131" i="91"/>
  <c r="AM130" i="91" s="1"/>
  <c r="AM129" i="91" s="1"/>
  <c r="AM32" i="91" s="1"/>
  <c r="AG131" i="91"/>
  <c r="AG130" i="91" s="1"/>
  <c r="AG129" i="91" s="1"/>
  <c r="AG32" i="91" s="1"/>
  <c r="AG24" i="91" s="1"/>
  <c r="AG21" i="91" s="1"/>
  <c r="AG20" i="91" s="1"/>
  <c r="AE131" i="91"/>
  <c r="AE130" i="91" s="1"/>
  <c r="AE129" i="91" s="1"/>
  <c r="AE32" i="91" s="1"/>
  <c r="V131" i="91"/>
  <c r="V130" i="91" s="1"/>
  <c r="V129" i="91" s="1"/>
  <c r="V32" i="91" s="1"/>
  <c r="V24" i="91" s="1"/>
  <c r="V21" i="91" s="1"/>
  <c r="V20" i="91" s="1"/>
  <c r="N131" i="91"/>
  <c r="M16" i="91"/>
  <c r="AN131" i="91"/>
  <c r="AN130" i="91" s="1"/>
  <c r="AN129" i="91" s="1"/>
  <c r="AN32" i="91" s="1"/>
  <c r="AB58" i="91"/>
  <c r="AB57" i="91" s="1"/>
  <c r="AE58" i="91"/>
  <c r="AE57" i="91" s="1"/>
  <c r="AL58" i="91"/>
  <c r="AL57" i="91" s="1"/>
  <c r="AC31" i="91"/>
  <c r="N58" i="91"/>
  <c r="N57" i="91" s="1"/>
  <c r="V58" i="91"/>
  <c r="V57" i="91" s="1"/>
  <c r="L58" i="91"/>
  <c r="AF58" i="91"/>
  <c r="AF57" i="91" s="1"/>
  <c r="O58" i="91"/>
  <c r="O57" i="91" s="1"/>
  <c r="W58" i="91"/>
  <c r="W57" i="91" s="1"/>
  <c r="AJ16" i="91"/>
  <c r="AJ58" i="91"/>
  <c r="AJ57" i="91" s="1"/>
  <c r="AI58" i="91"/>
  <c r="AI57" i="91" s="1"/>
  <c r="Q58" i="91"/>
  <c r="Q57" i="91" s="1"/>
  <c r="AK58" i="91"/>
  <c r="AK57" i="91" s="1"/>
  <c r="Z58" i="91"/>
  <c r="Z57" i="91" s="1"/>
  <c r="U24" i="91"/>
  <c r="U21" i="91" s="1"/>
  <c r="U20" i="91" s="1"/>
  <c r="AG58" i="91"/>
  <c r="AG57" i="91" s="1"/>
  <c r="R58" i="91"/>
  <c r="W24" i="91"/>
  <c r="W21" i="91" s="1"/>
  <c r="W20" i="91" s="1"/>
  <c r="U56" i="91"/>
  <c r="T16" i="91"/>
  <c r="C58" i="91"/>
  <c r="C57" i="91" s="1"/>
  <c r="AB16" i="91"/>
  <c r="M66" i="91"/>
  <c r="M24" i="91"/>
  <c r="M21" i="91" s="1"/>
  <c r="M20" i="91" s="1"/>
  <c r="U16" i="91"/>
  <c r="AA58" i="91"/>
  <c r="AA57" i="91" s="1"/>
  <c r="M56" i="91"/>
  <c r="AU58" i="91"/>
  <c r="AU57" i="91" s="1"/>
  <c r="AA16" i="91"/>
  <c r="AJ66" i="91"/>
  <c r="T66" i="91"/>
  <c r="T56" i="91"/>
  <c r="AB56" i="91"/>
  <c r="T26" i="91"/>
  <c r="T24" i="91" s="1"/>
  <c r="T21" i="91" s="1"/>
  <c r="T20" i="91" s="1"/>
  <c r="Y58" i="91"/>
  <c r="Y57" i="91" s="1"/>
  <c r="C16" i="91"/>
  <c r="W66" i="91"/>
  <c r="W56" i="91"/>
  <c r="AJ56" i="91"/>
  <c r="V16" i="91"/>
  <c r="AJ24" i="91"/>
  <c r="AJ21" i="91" s="1"/>
  <c r="AJ20" i="91" s="1"/>
  <c r="O66" i="91"/>
  <c r="L66" i="91"/>
  <c r="AA56" i="91"/>
  <c r="AA26" i="91"/>
  <c r="AA24" i="91" s="1"/>
  <c r="AA21" i="91" s="1"/>
  <c r="AA20" i="91" s="1"/>
  <c r="N26" i="91"/>
  <c r="N24" i="91" s="1"/>
  <c r="N21" i="91" s="1"/>
  <c r="N20" i="91" s="1"/>
  <c r="AL210" i="91"/>
  <c r="AL34" i="91" s="1"/>
  <c r="AL19" i="91"/>
  <c r="AL16" i="91" s="1"/>
  <c r="AQ34" i="91"/>
  <c r="AQ24" i="91" s="1"/>
  <c r="AQ21" i="91" s="1"/>
  <c r="AQ20" i="91" s="1"/>
  <c r="AQ56" i="91"/>
  <c r="AC33" i="91"/>
  <c r="AI19" i="91"/>
  <c r="AI16" i="91" s="1"/>
  <c r="AI210" i="91"/>
  <c r="AI34" i="91" s="1"/>
  <c r="Y19" i="91"/>
  <c r="Y16" i="91" s="1"/>
  <c r="Y210" i="91"/>
  <c r="AT65" i="91"/>
  <c r="AD28" i="91"/>
  <c r="BA22" i="91"/>
  <c r="AZ22" i="91"/>
  <c r="C66" i="91"/>
  <c r="C26" i="91"/>
  <c r="AF33" i="91"/>
  <c r="S210" i="91"/>
  <c r="S34" i="91" s="1"/>
  <c r="AT38" i="91"/>
  <c r="AS104" i="91"/>
  <c r="AS103" i="91" s="1"/>
  <c r="AS99" i="91" s="1"/>
  <c r="BP20" i="91"/>
  <c r="BA120" i="91"/>
  <c r="AZ120" i="91"/>
  <c r="AT119" i="91"/>
  <c r="AT61" i="91"/>
  <c r="X68" i="91"/>
  <c r="W19" i="91"/>
  <c r="W16" i="91" s="1"/>
  <c r="AQ66" i="91"/>
  <c r="Z26" i="91"/>
  <c r="AF210" i="91"/>
  <c r="AF34" i="91" s="1"/>
  <c r="AF19" i="91"/>
  <c r="AF16" i="91" s="1"/>
  <c r="R63" i="91"/>
  <c r="R62" i="91" s="1"/>
  <c r="X19" i="91"/>
  <c r="X16" i="91" s="1"/>
  <c r="R27" i="91"/>
  <c r="AB24" i="91"/>
  <c r="AB21" i="91" s="1"/>
  <c r="AB20" i="91" s="1"/>
  <c r="S17" i="91"/>
  <c r="L19" i="91"/>
  <c r="L16" i="91" s="1"/>
  <c r="AC61" i="91"/>
  <c r="S111" i="91"/>
  <c r="S107" i="91" s="1"/>
  <c r="S29" i="91" s="1"/>
  <c r="AI56" i="91"/>
  <c r="AI26" i="91"/>
  <c r="AI24" i="91" s="1"/>
  <c r="AI21" i="91" s="1"/>
  <c r="AI20" i="91" s="1"/>
  <c r="X65" i="91"/>
  <c r="BA101" i="91"/>
  <c r="AZ101" i="91"/>
  <c r="AT100" i="91"/>
  <c r="AT130" i="91"/>
  <c r="U66" i="91"/>
  <c r="T57" i="91"/>
  <c r="X210" i="91"/>
  <c r="X34" i="91" s="1"/>
  <c r="AN100" i="91"/>
  <c r="AN59" i="91" s="1"/>
  <c r="AP212" i="91"/>
  <c r="AP211" i="91" s="1"/>
  <c r="AR212" i="91"/>
  <c r="AR211" i="91" s="1"/>
  <c r="P210" i="91"/>
  <c r="P19" i="91"/>
  <c r="P16" i="91" s="1"/>
  <c r="AN33" i="91"/>
  <c r="AN63" i="91"/>
  <c r="AN62" i="91" s="1"/>
  <c r="AP65" i="91"/>
  <c r="BA91" i="91"/>
  <c r="AZ91" i="91"/>
  <c r="AM33" i="91"/>
  <c r="AM19" i="91"/>
  <c r="AM16" i="91" s="1"/>
  <c r="O30" i="91"/>
  <c r="O24" i="91" s="1"/>
  <c r="O21" i="91" s="1"/>
  <c r="O20" i="91" s="1"/>
  <c r="O56" i="91"/>
  <c r="AL28" i="91"/>
  <c r="AU26" i="91"/>
  <c r="AH26" i="91"/>
  <c r="AZ107" i="91"/>
  <c r="BA107" i="91"/>
  <c r="AT29" i="91"/>
  <c r="AP33" i="91"/>
  <c r="AP63" i="91"/>
  <c r="AP62" i="91" s="1"/>
  <c r="AC59" i="91"/>
  <c r="AP79" i="91"/>
  <c r="AP18" i="91"/>
  <c r="BA87" i="91"/>
  <c r="AZ87" i="91"/>
  <c r="AT86" i="91"/>
  <c r="S67" i="91"/>
  <c r="AN60" i="91"/>
  <c r="L56" i="91"/>
  <c r="L27" i="91"/>
  <c r="L24" i="91" s="1"/>
  <c r="L21" i="91" s="1"/>
  <c r="L20" i="91" s="1"/>
  <c r="AM28" i="91"/>
  <c r="AT39" i="91"/>
  <c r="AT211" i="91"/>
  <c r="BA212" i="91"/>
  <c r="AZ212" i="91"/>
  <c r="AD210" i="91"/>
  <c r="AD34" i="91" s="1"/>
  <c r="AD19" i="91"/>
  <c r="AD16" i="91" s="1"/>
  <c r="AV33" i="91"/>
  <c r="AO19" i="91"/>
  <c r="AO16" i="91" s="1"/>
  <c r="L63" i="91"/>
  <c r="L62" i="91" s="1"/>
  <c r="AZ79" i="91"/>
  <c r="BA79" i="91"/>
  <c r="AT67" i="91"/>
  <c r="AT60" i="91"/>
  <c r="AK210" i="91"/>
  <c r="AK56" i="91" s="1"/>
  <c r="AE19" i="91"/>
  <c r="AE16" i="91" s="1"/>
  <c r="AB66" i="91"/>
  <c r="AP43" i="91"/>
  <c r="AP22" i="91" s="1"/>
  <c r="AR43" i="91"/>
  <c r="AR22" i="91" s="1"/>
  <c r="BO20" i="91"/>
  <c r="AN26" i="91"/>
  <c r="AE14" i="90"/>
  <c r="AE13" i="90" s="1"/>
  <c r="AE12" i="90" s="1"/>
  <c r="AE11" i="90" s="1"/>
  <c r="AF14" i="90"/>
  <c r="AF13" i="90" s="1"/>
  <c r="AF12" i="90" s="1"/>
  <c r="AF11" i="90" s="1"/>
  <c r="W14" i="90"/>
  <c r="W13" i="90" s="1"/>
  <c r="W12" i="90" s="1"/>
  <c r="W11" i="90" s="1"/>
  <c r="X14" i="90"/>
  <c r="X13" i="90" s="1"/>
  <c r="X12" i="90" s="1"/>
  <c r="X11" i="90" s="1"/>
  <c r="G14" i="90"/>
  <c r="G13" i="90" s="1"/>
  <c r="G12" i="90" s="1"/>
  <c r="G11" i="90" s="1"/>
  <c r="H14" i="90"/>
  <c r="H13" i="90" s="1"/>
  <c r="H12" i="90" s="1"/>
  <c r="H11" i="90" s="1"/>
  <c r="I14" i="90"/>
  <c r="I13" i="90" s="1"/>
  <c r="I12" i="90" s="1"/>
  <c r="I11" i="90" s="1"/>
  <c r="E32" i="90"/>
  <c r="E31" i="90"/>
  <c r="E30" i="90"/>
  <c r="AV19" i="90"/>
  <c r="V19" i="90"/>
  <c r="L20" i="90"/>
  <c r="AV18" i="90"/>
  <c r="AO18" i="90"/>
  <c r="AP18" i="90" s="1"/>
  <c r="AQ18" i="90" s="1"/>
  <c r="R18" i="90"/>
  <c r="N18" i="90"/>
  <c r="U16" i="90"/>
  <c r="Q16" i="90"/>
  <c r="N15" i="90"/>
  <c r="AM15" i="90" s="1"/>
  <c r="E14" i="90"/>
  <c r="E13" i="90" s="1"/>
  <c r="E12" i="90" s="1"/>
  <c r="E11" i="90" s="1"/>
  <c r="D14" i="90"/>
  <c r="D13" i="90" s="1"/>
  <c r="P10" i="90"/>
  <c r="N10" i="90"/>
  <c r="AF25" i="14"/>
  <c r="X38" i="14"/>
  <c r="X35" i="14"/>
  <c r="X23" i="14"/>
  <c r="X18" i="14"/>
  <c r="X15" i="14"/>
  <c r="Y38" i="14"/>
  <c r="Y35" i="14"/>
  <c r="W31" i="14"/>
  <c r="W28" i="14" s="1"/>
  <c r="W23" i="14"/>
  <c r="W18" i="14"/>
  <c r="W15" i="14"/>
  <c r="C22" i="33"/>
  <c r="F31" i="14"/>
  <c r="AB31" i="14"/>
  <c r="AC31" i="14"/>
  <c r="AD31" i="14"/>
  <c r="AE31" i="14"/>
  <c r="AF31" i="14"/>
  <c r="AH31" i="14"/>
  <c r="AG23" i="14"/>
  <c r="AG18" i="14"/>
  <c r="AG15" i="14"/>
  <c r="BO390" i="13"/>
  <c r="AD23" i="14"/>
  <c r="AE18" i="14"/>
  <c r="AC18" i="14"/>
  <c r="C24" i="91" l="1"/>
  <c r="C21" i="91" s="1"/>
  <c r="C20" i="91" s="1"/>
  <c r="E29" i="90"/>
  <c r="N56" i="91"/>
  <c r="X14" i="14"/>
  <c r="X13" i="14" s="1"/>
  <c r="AC58" i="91"/>
  <c r="AC57" i="91" s="1"/>
  <c r="L57" i="91"/>
  <c r="AI66" i="91"/>
  <c r="AG56" i="91"/>
  <c r="C56" i="91"/>
  <c r="AN19" i="91"/>
  <c r="AN16" i="91" s="1"/>
  <c r="R57" i="91"/>
  <c r="AF56" i="91"/>
  <c r="AD66" i="91"/>
  <c r="AV56" i="91"/>
  <c r="AL66" i="91"/>
  <c r="Q56" i="91"/>
  <c r="Q66" i="91"/>
  <c r="Z66" i="91"/>
  <c r="AL24" i="91"/>
  <c r="AL21" i="91" s="1"/>
  <c r="AL20" i="91" s="1"/>
  <c r="AV24" i="91"/>
  <c r="AV21" i="91" s="1"/>
  <c r="AV20" i="91" s="1"/>
  <c r="AU24" i="91"/>
  <c r="AU21" i="91" s="1"/>
  <c r="AU20" i="91" s="1"/>
  <c r="V66" i="91"/>
  <c r="AV66" i="91"/>
  <c r="AG66" i="91"/>
  <c r="V56" i="91"/>
  <c r="AU56" i="91"/>
  <c r="AU66" i="91"/>
  <c r="Z24" i="91"/>
  <c r="Z21" i="91" s="1"/>
  <c r="Z20" i="91" s="1"/>
  <c r="AE66" i="91"/>
  <c r="AL56" i="91"/>
  <c r="Z56" i="91"/>
  <c r="AZ31" i="91"/>
  <c r="BA31" i="91"/>
  <c r="S60" i="91"/>
  <c r="S58" i="91" s="1"/>
  <c r="S57" i="91" s="1"/>
  <c r="AT59" i="91"/>
  <c r="AZ59" i="91" s="1"/>
  <c r="BA67" i="91"/>
  <c r="AZ67" i="91"/>
  <c r="AT26" i="91"/>
  <c r="AZ61" i="91"/>
  <c r="BA61" i="91"/>
  <c r="AC36" i="91"/>
  <c r="AN58" i="91"/>
  <c r="AN57" i="91" s="1"/>
  <c r="AZ119" i="91"/>
  <c r="BA119" i="91"/>
  <c r="AT30" i="91"/>
  <c r="AT23" i="91"/>
  <c r="BA39" i="91"/>
  <c r="AZ39" i="91"/>
  <c r="AZ29" i="91"/>
  <c r="BA29" i="91"/>
  <c r="AC19" i="91"/>
  <c r="AC16" i="91" s="1"/>
  <c r="BA100" i="91"/>
  <c r="AZ100" i="91"/>
  <c r="AT99" i="91"/>
  <c r="S19" i="91"/>
  <c r="S16" i="91" s="1"/>
  <c r="AF24" i="91"/>
  <c r="AF21" i="91" s="1"/>
  <c r="AF20" i="91" s="1"/>
  <c r="BA65" i="91"/>
  <c r="AZ65" i="91"/>
  <c r="BA86" i="91"/>
  <c r="AZ86" i="91"/>
  <c r="AT27" i="91"/>
  <c r="AH19" i="91"/>
  <c r="AH16" i="91" s="1"/>
  <c r="AH210" i="91"/>
  <c r="R19" i="91"/>
  <c r="R16" i="91" s="1"/>
  <c r="R210" i="91"/>
  <c r="P34" i="91"/>
  <c r="P24" i="91" s="1"/>
  <c r="P21" i="91" s="1"/>
  <c r="P20" i="91" s="1"/>
  <c r="P56" i="91"/>
  <c r="P66" i="91"/>
  <c r="Y34" i="91"/>
  <c r="Y24" i="91" s="1"/>
  <c r="Y21" i="91" s="1"/>
  <c r="Y20" i="91" s="1"/>
  <c r="Y66" i="91"/>
  <c r="Y56" i="91"/>
  <c r="AE33" i="91"/>
  <c r="AE24" i="91" s="1"/>
  <c r="AE21" i="91" s="1"/>
  <c r="AE20" i="91" s="1"/>
  <c r="AE56" i="91"/>
  <c r="AO33" i="91"/>
  <c r="AO24" i="91" s="1"/>
  <c r="AO21" i="91" s="1"/>
  <c r="AO20" i="91" s="1"/>
  <c r="AO56" i="91"/>
  <c r="AO66" i="91"/>
  <c r="AM24" i="91"/>
  <c r="AM21" i="91" s="1"/>
  <c r="AM20" i="91" s="1"/>
  <c r="AN99" i="91"/>
  <c r="AC37" i="91"/>
  <c r="AP19" i="91"/>
  <c r="AS28" i="91"/>
  <c r="AS24" i="91" s="1"/>
  <c r="AS21" i="91" s="1"/>
  <c r="AS20" i="91" s="1"/>
  <c r="AS14" i="91" s="1"/>
  <c r="AS66" i="91"/>
  <c r="AS56" i="91"/>
  <c r="AM66" i="91"/>
  <c r="AP17" i="91"/>
  <c r="S66" i="91"/>
  <c r="S56" i="91"/>
  <c r="S26" i="91"/>
  <c r="S24" i="91" s="1"/>
  <c r="S21" i="91" s="1"/>
  <c r="S20" i="91" s="1"/>
  <c r="BA211" i="91"/>
  <c r="AZ211" i="91"/>
  <c r="AC131" i="91"/>
  <c r="AK34" i="91"/>
  <c r="AK24" i="91" s="1"/>
  <c r="AK21" i="91" s="1"/>
  <c r="AK20" i="91" s="1"/>
  <c r="AK66" i="91"/>
  <c r="AM56" i="91"/>
  <c r="AF66" i="91"/>
  <c r="AT63" i="91"/>
  <c r="AR210" i="91"/>
  <c r="BA38" i="91"/>
  <c r="AZ38" i="91"/>
  <c r="AD56" i="91"/>
  <c r="AZ60" i="91"/>
  <c r="BA60" i="91"/>
  <c r="AP67" i="91"/>
  <c r="AP60" i="91"/>
  <c r="AP210" i="91"/>
  <c r="AP34" i="91" s="1"/>
  <c r="AP59" i="91"/>
  <c r="AT129" i="91"/>
  <c r="X59" i="91"/>
  <c r="X58" i="91" s="1"/>
  <c r="X57" i="91" s="1"/>
  <c r="X67" i="91"/>
  <c r="AD24" i="91"/>
  <c r="AD21" i="91" s="1"/>
  <c r="AD20" i="91" s="1"/>
  <c r="W14" i="14"/>
  <c r="W13" i="14" s="1"/>
  <c r="W12" i="14" s="1"/>
  <c r="X34" i="14"/>
  <c r="N14" i="90"/>
  <c r="O15" i="90"/>
  <c r="D12" i="90"/>
  <c r="D11" i="90" s="1"/>
  <c r="P14" i="90"/>
  <c r="P13" i="90" s="1"/>
  <c r="F24" i="90"/>
  <c r="F22" i="90"/>
  <c r="C13" i="90"/>
  <c r="C12" i="90" s="1"/>
  <c r="C11" i="90" s="1"/>
  <c r="F20" i="90"/>
  <c r="M20" i="90" s="1"/>
  <c r="Y34" i="14"/>
  <c r="AG14" i="14"/>
  <c r="AG13" i="14" s="1"/>
  <c r="AM14" i="90" l="1"/>
  <c r="N13" i="90"/>
  <c r="AM13" i="90" s="1"/>
  <c r="AT58" i="91"/>
  <c r="BA58" i="91" s="1"/>
  <c r="BA59" i="91"/>
  <c r="AP58" i="91"/>
  <c r="AP57" i="91" s="1"/>
  <c r="AP16" i="91"/>
  <c r="AZ37" i="91"/>
  <c r="BA37" i="91"/>
  <c r="BA23" i="91"/>
  <c r="AZ23" i="91"/>
  <c r="AZ36" i="91"/>
  <c r="BA36" i="91"/>
  <c r="X66" i="91"/>
  <c r="X56" i="91"/>
  <c r="X26" i="91"/>
  <c r="X24" i="91" s="1"/>
  <c r="X21" i="91" s="1"/>
  <c r="X20" i="91" s="1"/>
  <c r="AP66" i="91"/>
  <c r="AP26" i="91"/>
  <c r="AP24" i="91" s="1"/>
  <c r="AP21" i="91" s="1"/>
  <c r="AP20" i="91" s="1"/>
  <c r="AP56" i="91"/>
  <c r="AR34" i="91"/>
  <c r="AR24" i="91" s="1"/>
  <c r="AR21" i="91" s="1"/>
  <c r="AR20" i="91" s="1"/>
  <c r="AR56" i="91"/>
  <c r="AR66" i="91"/>
  <c r="AH34" i="91"/>
  <c r="AH24" i="91" s="1"/>
  <c r="AH21" i="91" s="1"/>
  <c r="AH20" i="91" s="1"/>
  <c r="AH56" i="91"/>
  <c r="AH66" i="91"/>
  <c r="AN28" i="91"/>
  <c r="AN24" i="91" s="1"/>
  <c r="AN21" i="91" s="1"/>
  <c r="AN20" i="91" s="1"/>
  <c r="AN56" i="91"/>
  <c r="AN66" i="91"/>
  <c r="BA99" i="91"/>
  <c r="AZ99" i="91"/>
  <c r="AT28" i="91"/>
  <c r="AZ30" i="91"/>
  <c r="BA30" i="91"/>
  <c r="AZ63" i="91"/>
  <c r="AT62" i="91"/>
  <c r="BA63" i="91"/>
  <c r="BA27" i="91"/>
  <c r="AZ27" i="91"/>
  <c r="AT32" i="91"/>
  <c r="AC130" i="91"/>
  <c r="BA131" i="91"/>
  <c r="AZ131" i="91"/>
  <c r="BA26" i="91"/>
  <c r="AZ26" i="91"/>
  <c r="R34" i="91"/>
  <c r="R24" i="91" s="1"/>
  <c r="R21" i="91" s="1"/>
  <c r="R20" i="91" s="1"/>
  <c r="R56" i="91"/>
  <c r="R66" i="91"/>
  <c r="AV14" i="90"/>
  <c r="L22" i="90"/>
  <c r="M22" i="90" s="1"/>
  <c r="L24" i="90"/>
  <c r="M24" i="90" s="1"/>
  <c r="AV16" i="90"/>
  <c r="AT57" i="91" l="1"/>
  <c r="BA57" i="91" s="1"/>
  <c r="AZ58" i="91"/>
  <c r="BA62" i="91"/>
  <c r="AZ62" i="91"/>
  <c r="AR14" i="91"/>
  <c r="BA28" i="91"/>
  <c r="AZ28" i="91"/>
  <c r="AC129" i="91"/>
  <c r="AZ130" i="91"/>
  <c r="BA130" i="91"/>
  <c r="AT210" i="91"/>
  <c r="N12" i="90"/>
  <c r="AH11" i="15"/>
  <c r="AH12" i="15"/>
  <c r="AH13" i="15"/>
  <c r="AH14" i="15"/>
  <c r="AH15" i="15"/>
  <c r="AH16" i="15"/>
  <c r="AH17" i="15"/>
  <c r="AH18" i="15"/>
  <c r="AH19" i="15"/>
  <c r="AH20" i="15"/>
  <c r="AH9" i="15"/>
  <c r="H10" i="15"/>
  <c r="H11" i="15"/>
  <c r="H12" i="15"/>
  <c r="H13" i="15"/>
  <c r="H14" i="15"/>
  <c r="H15" i="15"/>
  <c r="H16" i="15"/>
  <c r="H17" i="15"/>
  <c r="H18" i="15"/>
  <c r="H19" i="15"/>
  <c r="H20" i="15"/>
  <c r="H9" i="15"/>
  <c r="EO389" i="16"/>
  <c r="AZ57" i="91" l="1"/>
  <c r="AT33" i="91"/>
  <c r="AT66" i="91"/>
  <c r="AT56" i="91"/>
  <c r="AC32" i="91"/>
  <c r="AC66" i="91"/>
  <c r="AC56" i="91"/>
  <c r="BA129" i="91"/>
  <c r="AZ129" i="91"/>
  <c r="BA210" i="91"/>
  <c r="AZ210" i="91"/>
  <c r="AT34" i="91"/>
  <c r="P12" i="90"/>
  <c r="AM12" i="90"/>
  <c r="N11" i="90"/>
  <c r="AV12" i="90"/>
  <c r="AB84" i="22"/>
  <c r="AB83" i="22" s="1"/>
  <c r="AC24" i="91" l="1"/>
  <c r="AC21" i="91" s="1"/>
  <c r="AC20" i="91" s="1"/>
  <c r="BA32" i="91"/>
  <c r="AZ32" i="91"/>
  <c r="BA34" i="91"/>
  <c r="AZ34" i="91"/>
  <c r="AZ56" i="91"/>
  <c r="BA56" i="91"/>
  <c r="BA66" i="91"/>
  <c r="AZ66" i="91"/>
  <c r="AZ33" i="91"/>
  <c r="BA33" i="91"/>
  <c r="AT24" i="91"/>
  <c r="T12" i="90"/>
  <c r="R12" i="90"/>
  <c r="P11" i="90"/>
  <c r="AM11" i="90"/>
  <c r="N9" i="90"/>
  <c r="AD90" i="22"/>
  <c r="AD89" i="22" s="1"/>
  <c r="AD88" i="22" s="1"/>
  <c r="AD82" i="22"/>
  <c r="AD79" i="22"/>
  <c r="AD78" i="22" s="1"/>
  <c r="AD77" i="22" s="1"/>
  <c r="AD72" i="22"/>
  <c r="AD71" i="22" s="1"/>
  <c r="AD68" i="22"/>
  <c r="AD67" i="22" s="1"/>
  <c r="AD60" i="22"/>
  <c r="AD59" i="22" s="1"/>
  <c r="AD53" i="22"/>
  <c r="AD52" i="22" s="1"/>
  <c r="AD50" i="22"/>
  <c r="AD49" i="22"/>
  <c r="AD47" i="22"/>
  <c r="AD46" i="22" s="1"/>
  <c r="AD45" i="22" s="1"/>
  <c r="AD42" i="22"/>
  <c r="AD41" i="22" s="1"/>
  <c r="AD40" i="22" s="1"/>
  <c r="AD36" i="22"/>
  <c r="AD31" i="22"/>
  <c r="AD30" i="22" s="1"/>
  <c r="AD23" i="22"/>
  <c r="AD22" i="22" s="1"/>
  <c r="AD21" i="22" s="1"/>
  <c r="AD20" i="22" s="1"/>
  <c r="AD18" i="22"/>
  <c r="AC72" i="22"/>
  <c r="AC71" i="22" s="1"/>
  <c r="AC68" i="22"/>
  <c r="AC67" i="22" s="1"/>
  <c r="AC60" i="22"/>
  <c r="AC59" i="22" s="1"/>
  <c r="AC53" i="22"/>
  <c r="AC52" i="22" s="1"/>
  <c r="AC50" i="22"/>
  <c r="AC49" i="22" s="1"/>
  <c r="AC47" i="22"/>
  <c r="AC46" i="22" s="1"/>
  <c r="AC45" i="22" s="1"/>
  <c r="AC42" i="22"/>
  <c r="AC41" i="22" s="1"/>
  <c r="AC40" i="22" s="1"/>
  <c r="AC36" i="22"/>
  <c r="AB90" i="22"/>
  <c r="AB89" i="22" s="1"/>
  <c r="AB88" i="22" s="1"/>
  <c r="AB82" i="22"/>
  <c r="AB79" i="22"/>
  <c r="AB78" i="22" s="1"/>
  <c r="AB77" i="22" s="1"/>
  <c r="AB72" i="22"/>
  <c r="AB71" i="22" s="1"/>
  <c r="AB68" i="22"/>
  <c r="AB67" i="22" s="1"/>
  <c r="AB60" i="22"/>
  <c r="AB59" i="22" s="1"/>
  <c r="AB53" i="22"/>
  <c r="AB52" i="22" s="1"/>
  <c r="AB50" i="22"/>
  <c r="AB49" i="22" s="1"/>
  <c r="AB47" i="22"/>
  <c r="AB46" i="22" s="1"/>
  <c r="AB45" i="22" s="1"/>
  <c r="AB42" i="22"/>
  <c r="AB41" i="22" s="1"/>
  <c r="AB40" i="22" s="1"/>
  <c r="AB36" i="22"/>
  <c r="AB31" i="22"/>
  <c r="AB23" i="22"/>
  <c r="AB22" i="22" s="1"/>
  <c r="AB21" i="22" s="1"/>
  <c r="AB20" i="22" s="1"/>
  <c r="AB18" i="22"/>
  <c r="AB17" i="22" s="1"/>
  <c r="AB16" i="22" s="1"/>
  <c r="AC36" i="21"/>
  <c r="AC35" i="21" s="1"/>
  <c r="AC34" i="21" s="1"/>
  <c r="AC33" i="21" s="1"/>
  <c r="AC31" i="21"/>
  <c r="AC30" i="21" s="1"/>
  <c r="AC29" i="21"/>
  <c r="AC24" i="21"/>
  <c r="AC23" i="21" s="1"/>
  <c r="AC22" i="21" s="1"/>
  <c r="AC19" i="21"/>
  <c r="AC18" i="21" s="1"/>
  <c r="AC14" i="21"/>
  <c r="AB24" i="21"/>
  <c r="AB23" i="21" s="1"/>
  <c r="AB19" i="21"/>
  <c r="AB18" i="21" s="1"/>
  <c r="AB17" i="21" s="1"/>
  <c r="AA36" i="21"/>
  <c r="AA35" i="21" s="1"/>
  <c r="AA34" i="21" s="1"/>
  <c r="AA33" i="21" s="1"/>
  <c r="AA31" i="21"/>
  <c r="AA30" i="21" s="1"/>
  <c r="AA29" i="21"/>
  <c r="AA24" i="21"/>
  <c r="AA23" i="21" s="1"/>
  <c r="AA22" i="21" s="1"/>
  <c r="AA19" i="21"/>
  <c r="AA18" i="21" s="1"/>
  <c r="AA14" i="21"/>
  <c r="AS282" i="12"/>
  <c r="AS281" i="12" s="1"/>
  <c r="AS279" i="12"/>
  <c r="AS278" i="12" s="1"/>
  <c r="AS274" i="12"/>
  <c r="AS273" i="12" s="1"/>
  <c r="AS272" i="12" s="1"/>
  <c r="AS38" i="12" s="1"/>
  <c r="AS269" i="12"/>
  <c r="AS268" i="12" s="1"/>
  <c r="AS267" i="12" s="1"/>
  <c r="AS37" i="12" s="1"/>
  <c r="AS264" i="12"/>
  <c r="AS263" i="12" s="1"/>
  <c r="AS262" i="12" s="1"/>
  <c r="AS36" i="12" s="1"/>
  <c r="AS253" i="12"/>
  <c r="AS252" i="12" s="1"/>
  <c r="AS250" i="12"/>
  <c r="AS249" i="12" s="1"/>
  <c r="AS246" i="12"/>
  <c r="AS245" i="12" s="1"/>
  <c r="AS242" i="12"/>
  <c r="AS241" i="12" s="1"/>
  <c r="AS236" i="12"/>
  <c r="AS235" i="12" s="1"/>
  <c r="AS233" i="12"/>
  <c r="AS232" i="12" s="1"/>
  <c r="AS229" i="12"/>
  <c r="AS228" i="12" s="1"/>
  <c r="AS225" i="12"/>
  <c r="AS223" i="12"/>
  <c r="AS206" i="12"/>
  <c r="AS205" i="12" s="1"/>
  <c r="AS202" i="12"/>
  <c r="AS200" i="12"/>
  <c r="AS197" i="12"/>
  <c r="AS196" i="12" s="1"/>
  <c r="AS194" i="12"/>
  <c r="AS193" i="12" s="1"/>
  <c r="AS189" i="12"/>
  <c r="AS188" i="12" s="1"/>
  <c r="AS184" i="12"/>
  <c r="AS182" i="12"/>
  <c r="AS174" i="12"/>
  <c r="AS173" i="12" s="1"/>
  <c r="AS164" i="12"/>
  <c r="AS163" i="12" s="1"/>
  <c r="AS161" i="12"/>
  <c r="AS160" i="12" s="1"/>
  <c r="AS158" i="12"/>
  <c r="AS156" i="12"/>
  <c r="AS154" i="12"/>
  <c r="AS144" i="12"/>
  <c r="AS143" i="12" s="1"/>
  <c r="AS140" i="12"/>
  <c r="AS139" i="12" s="1"/>
  <c r="AS136" i="12"/>
  <c r="AS134" i="12"/>
  <c r="AS126" i="12"/>
  <c r="AS125" i="12" s="1"/>
  <c r="AS124" i="12" s="1"/>
  <c r="AS31" i="12" s="1"/>
  <c r="AS109" i="12"/>
  <c r="AS108" i="12" s="1"/>
  <c r="AS101" i="12"/>
  <c r="AS100" i="12" s="1"/>
  <c r="AS95" i="12"/>
  <c r="AS94" i="12" s="1"/>
  <c r="AS92" i="12"/>
  <c r="AS91" i="12" s="1"/>
  <c r="AS88" i="12"/>
  <c r="AS87" i="12" s="1"/>
  <c r="AS82" i="12"/>
  <c r="AS80" i="12"/>
  <c r="AS70" i="12"/>
  <c r="AS69" i="12"/>
  <c r="AS68" i="12" s="1"/>
  <c r="AS47" i="12"/>
  <c r="AS46" i="12" s="1"/>
  <c r="AS45" i="12" s="1"/>
  <c r="AS23" i="12" s="1"/>
  <c r="AS43" i="12"/>
  <c r="AS22" i="12" s="1"/>
  <c r="AS35" i="12"/>
  <c r="AS30" i="12"/>
  <c r="BQ441" i="13"/>
  <c r="BQ437" i="13"/>
  <c r="BQ434" i="13"/>
  <c r="BQ432" i="13"/>
  <c r="BQ430" i="13"/>
  <c r="BQ420" i="13"/>
  <c r="BQ418" i="13"/>
  <c r="BQ415" i="13"/>
  <c r="BQ408" i="13"/>
  <c r="BQ400" i="13"/>
  <c r="BQ399" i="13" s="1"/>
  <c r="BQ398" i="13" s="1"/>
  <c r="BQ33" i="13" s="1"/>
  <c r="BQ389" i="13"/>
  <c r="BQ388" i="13" s="1"/>
  <c r="BQ384" i="13"/>
  <c r="BQ383" i="13" s="1"/>
  <c r="BQ379" i="13"/>
  <c r="BQ378" i="13" s="1"/>
  <c r="BQ376" i="13"/>
  <c r="BQ368" i="13"/>
  <c r="BQ366" i="13"/>
  <c r="BQ365" i="13" s="1"/>
  <c r="BQ363" i="13"/>
  <c r="BQ361" i="13"/>
  <c r="BQ359" i="13"/>
  <c r="BQ357" i="13"/>
  <c r="BQ353" i="13"/>
  <c r="BQ346" i="13"/>
  <c r="BQ344" i="13"/>
  <c r="BQ340" i="13"/>
  <c r="BQ334" i="13"/>
  <c r="BQ330" i="13"/>
  <c r="BQ317" i="13"/>
  <c r="BQ314" i="13"/>
  <c r="BQ313" i="13" s="1"/>
  <c r="BQ309" i="13"/>
  <c r="BQ305" i="13"/>
  <c r="BQ301" i="13"/>
  <c r="BQ297" i="13"/>
  <c r="BQ296" i="13" s="1"/>
  <c r="BQ290" i="13"/>
  <c r="BQ289" i="13" s="1"/>
  <c r="BQ286" i="13"/>
  <c r="BQ285" i="13" s="1"/>
  <c r="BQ282" i="13"/>
  <c r="BQ280" i="13"/>
  <c r="BQ279" i="13" s="1"/>
  <c r="BQ278" i="13" s="1"/>
  <c r="BQ274" i="13"/>
  <c r="BQ272" i="13"/>
  <c r="BQ269" i="13"/>
  <c r="BQ262" i="13"/>
  <c r="BQ257" i="13"/>
  <c r="BQ252" i="13"/>
  <c r="BQ244" i="13"/>
  <c r="BQ237" i="13"/>
  <c r="BQ230" i="13"/>
  <c r="BQ222" i="13"/>
  <c r="BQ204" i="13"/>
  <c r="BQ196" i="13"/>
  <c r="BQ191" i="13"/>
  <c r="BQ187" i="13"/>
  <c r="BQ178" i="13"/>
  <c r="BQ171" i="13"/>
  <c r="BQ154" i="13"/>
  <c r="BQ142" i="13"/>
  <c r="BQ139" i="13"/>
  <c r="BQ123" i="13"/>
  <c r="BQ117" i="13"/>
  <c r="BQ115" i="13"/>
  <c r="BQ113" i="13"/>
  <c r="BQ111" i="13"/>
  <c r="BQ109" i="13"/>
  <c r="BQ102" i="13"/>
  <c r="BQ98" i="13"/>
  <c r="BQ74" i="13"/>
  <c r="BQ69" i="13"/>
  <c r="BQ61" i="13"/>
  <c r="BQ58" i="13"/>
  <c r="BQ42" i="13"/>
  <c r="BQ41" i="13" s="1"/>
  <c r="BO309" i="13"/>
  <c r="BP309" i="13"/>
  <c r="BR309" i="13"/>
  <c r="BP441" i="13"/>
  <c r="BP434" i="13"/>
  <c r="BP432" i="13"/>
  <c r="BP430" i="13"/>
  <c r="BP420" i="13"/>
  <c r="BP408" i="13"/>
  <c r="BP400" i="13"/>
  <c r="BP399" i="13" s="1"/>
  <c r="BP398" i="13" s="1"/>
  <c r="BP33" i="13" s="1"/>
  <c r="BP395" i="13"/>
  <c r="BP394" i="13" s="1"/>
  <c r="BP384" i="13"/>
  <c r="BP383" i="13" s="1"/>
  <c r="BP379" i="13"/>
  <c r="BP376" i="13"/>
  <c r="BP368" i="13"/>
  <c r="BP366" i="13"/>
  <c r="BP363" i="13"/>
  <c r="BP361" i="13"/>
  <c r="BP359" i="13"/>
  <c r="BP357" i="13"/>
  <c r="BP353" i="13"/>
  <c r="BP344" i="13"/>
  <c r="BP337" i="13"/>
  <c r="BP334" i="13"/>
  <c r="BP330" i="13"/>
  <c r="BP325" i="13"/>
  <c r="BP324" i="13" s="1"/>
  <c r="BP317" i="13"/>
  <c r="BP314" i="13"/>
  <c r="BP313" i="13" s="1"/>
  <c r="BP301" i="13"/>
  <c r="BP290" i="13"/>
  <c r="BP289" i="13" s="1"/>
  <c r="BP286" i="13"/>
  <c r="BP285" i="13" s="1"/>
  <c r="BP282" i="13"/>
  <c r="BP280" i="13"/>
  <c r="BP279" i="13" s="1"/>
  <c r="BP274" i="13"/>
  <c r="BP272" i="13"/>
  <c r="BP262" i="13"/>
  <c r="BP257" i="13"/>
  <c r="BP252" i="13"/>
  <c r="BP244" i="13"/>
  <c r="BP237" i="13"/>
  <c r="BP230" i="13"/>
  <c r="BP222" i="13"/>
  <c r="BP217" i="13"/>
  <c r="BP204" i="13"/>
  <c r="BP196" i="13"/>
  <c r="BP178" i="13"/>
  <c r="BP154" i="13"/>
  <c r="BP148" i="13"/>
  <c r="BP139" i="13"/>
  <c r="BP123" i="13"/>
  <c r="BP115" i="13"/>
  <c r="BP113" i="13"/>
  <c r="BP111" i="13"/>
  <c r="BP109" i="13"/>
  <c r="BP102" i="13"/>
  <c r="BP98" i="13"/>
  <c r="BP74" i="13"/>
  <c r="BP58" i="13"/>
  <c r="BO441" i="13"/>
  <c r="BO437" i="13"/>
  <c r="BO434" i="13"/>
  <c r="BO432" i="13"/>
  <c r="BO430" i="13"/>
  <c r="BO420" i="13"/>
  <c r="BO418" i="13"/>
  <c r="BO415" i="13"/>
  <c r="BO408" i="13"/>
  <c r="BO400" i="13"/>
  <c r="BO399" i="13" s="1"/>
  <c r="BO398" i="13" s="1"/>
  <c r="BO33" i="13" s="1"/>
  <c r="BO389" i="13"/>
  <c r="BO388" i="13" s="1"/>
  <c r="BO384" i="13"/>
  <c r="BO383" i="13" s="1"/>
  <c r="BO379" i="13"/>
  <c r="BO378" i="13" s="1"/>
  <c r="BO376" i="13"/>
  <c r="BO368" i="13"/>
  <c r="BO366" i="13"/>
  <c r="BO363" i="13"/>
  <c r="BO361" i="13"/>
  <c r="BO359" i="13"/>
  <c r="BO357" i="13"/>
  <c r="BO353" i="13"/>
  <c r="BO346" i="13"/>
  <c r="BO344" i="13"/>
  <c r="BO340" i="13"/>
  <c r="BO334" i="13"/>
  <c r="BO330" i="13"/>
  <c r="BO317" i="13"/>
  <c r="BO314" i="13"/>
  <c r="BO313" i="13" s="1"/>
  <c r="BO305" i="13"/>
  <c r="BO301" i="13"/>
  <c r="BO297" i="13"/>
  <c r="BO290" i="13"/>
  <c r="BO286" i="13"/>
  <c r="BO285" i="13" s="1"/>
  <c r="BO282" i="13"/>
  <c r="BO280" i="13"/>
  <c r="BO279" i="13" s="1"/>
  <c r="BO274" i="13"/>
  <c r="BO272" i="13"/>
  <c r="BO269" i="13"/>
  <c r="BO262" i="13"/>
  <c r="BO257" i="13"/>
  <c r="BO252" i="13"/>
  <c r="BO244" i="13"/>
  <c r="BO237" i="13"/>
  <c r="BO230" i="13"/>
  <c r="BO222" i="13"/>
  <c r="BO209" i="13"/>
  <c r="BO204" i="13"/>
  <c r="BO196" i="13"/>
  <c r="BO191" i="13"/>
  <c r="BO187" i="13"/>
  <c r="BO178" i="13"/>
  <c r="BO171" i="13"/>
  <c r="BO154" i="13"/>
  <c r="BO142" i="13"/>
  <c r="BO139" i="13"/>
  <c r="BO123" i="13"/>
  <c r="BO117" i="13"/>
  <c r="BO115" i="13"/>
  <c r="BO113" i="13"/>
  <c r="BO111" i="13"/>
  <c r="BO109" i="13"/>
  <c r="BO102" i="13"/>
  <c r="BO98" i="13"/>
  <c r="BO74" i="13"/>
  <c r="BO69" i="13"/>
  <c r="BO61" i="13"/>
  <c r="BO58" i="13"/>
  <c r="BO42" i="13"/>
  <c r="BO41" i="13" s="1"/>
  <c r="BO25" i="13" s="1"/>
  <c r="AR282" i="12"/>
  <c r="AR281" i="12" s="1"/>
  <c r="AR279" i="12"/>
  <c r="AR278" i="12" s="1"/>
  <c r="AR274" i="12"/>
  <c r="AR273" i="12" s="1"/>
  <c r="AR272" i="12" s="1"/>
  <c r="AR38" i="12" s="1"/>
  <c r="AR269" i="12"/>
  <c r="AR268" i="12" s="1"/>
  <c r="AR267" i="12" s="1"/>
  <c r="AR37" i="12" s="1"/>
  <c r="AR264" i="12"/>
  <c r="AR263" i="12" s="1"/>
  <c r="AR262" i="12" s="1"/>
  <c r="AR36" i="12" s="1"/>
  <c r="AR35" i="12"/>
  <c r="AR253" i="12"/>
  <c r="AR252" i="12" s="1"/>
  <c r="AR250" i="12"/>
  <c r="AR249" i="12" s="1"/>
  <c r="AR246" i="12"/>
  <c r="AR245" i="12" s="1"/>
  <c r="AR242" i="12"/>
  <c r="AR241" i="12" s="1"/>
  <c r="AR236" i="12"/>
  <c r="AR235" i="12" s="1"/>
  <c r="AR229" i="12"/>
  <c r="AR228" i="12" s="1"/>
  <c r="AR225" i="12"/>
  <c r="AR223" i="12"/>
  <c r="AR202" i="12"/>
  <c r="AR200" i="12"/>
  <c r="AR197" i="12"/>
  <c r="AR196" i="12" s="1"/>
  <c r="AR194" i="12"/>
  <c r="AR193" i="12" s="1"/>
  <c r="AR189" i="12"/>
  <c r="AR188" i="12" s="1"/>
  <c r="AR174" i="12"/>
  <c r="AR173" i="12" s="1"/>
  <c r="AR164" i="12"/>
  <c r="AR163" i="12" s="1"/>
  <c r="AR161" i="12"/>
  <c r="AR160" i="12" s="1"/>
  <c r="AR158" i="12"/>
  <c r="AR156" i="12"/>
  <c r="AR154" i="12"/>
  <c r="AR148" i="12"/>
  <c r="AR147" i="12" s="1"/>
  <c r="AR144" i="12"/>
  <c r="AR143" i="12" s="1"/>
  <c r="AR140" i="12"/>
  <c r="AR139" i="12" s="1"/>
  <c r="AR136" i="12"/>
  <c r="AR134" i="12"/>
  <c r="AR126" i="12"/>
  <c r="AR125" i="12" s="1"/>
  <c r="AR124" i="12" s="1"/>
  <c r="AR31" i="12" s="1"/>
  <c r="AR112" i="12"/>
  <c r="AR111" i="12" s="1"/>
  <c r="AR101" i="12"/>
  <c r="AR100" i="12" s="1"/>
  <c r="AR92" i="12"/>
  <c r="AR91" i="12" s="1"/>
  <c r="AR82" i="12"/>
  <c r="AR80" i="12"/>
  <c r="AR30" i="12"/>
  <c r="AQ282" i="12"/>
  <c r="AQ281" i="12" s="1"/>
  <c r="AQ279" i="12"/>
  <c r="AQ278" i="12" s="1"/>
  <c r="AQ274" i="12"/>
  <c r="AQ273" i="12" s="1"/>
  <c r="AQ272" i="12" s="1"/>
  <c r="AQ38" i="12" s="1"/>
  <c r="AQ269" i="12"/>
  <c r="AQ268" i="12" s="1"/>
  <c r="AQ267" i="12" s="1"/>
  <c r="AQ37" i="12" s="1"/>
  <c r="AQ264" i="12"/>
  <c r="AQ263" i="12" s="1"/>
  <c r="AQ262" i="12" s="1"/>
  <c r="AQ36" i="12" s="1"/>
  <c r="AQ35" i="12"/>
  <c r="AQ253" i="12"/>
  <c r="AQ252" i="12" s="1"/>
  <c r="AQ250" i="12"/>
  <c r="AQ249" i="12" s="1"/>
  <c r="AQ246" i="12"/>
  <c r="AQ245" i="12" s="1"/>
  <c r="AQ242" i="12"/>
  <c r="AQ241" i="12" s="1"/>
  <c r="AQ236" i="12"/>
  <c r="AQ235" i="12" s="1"/>
  <c r="AQ233" i="12"/>
  <c r="AQ229" i="12"/>
  <c r="AQ228" i="12" s="1"/>
  <c r="AQ225" i="12"/>
  <c r="AQ223" i="12"/>
  <c r="AQ206" i="12"/>
  <c r="AQ205" i="12" s="1"/>
  <c r="AQ202" i="12"/>
  <c r="AQ200" i="12"/>
  <c r="AQ197" i="12"/>
  <c r="AQ196" i="12" s="1"/>
  <c r="AQ194" i="12"/>
  <c r="AQ193" i="12" s="1"/>
  <c r="AQ189" i="12"/>
  <c r="AQ188" i="12" s="1"/>
  <c r="AQ184" i="12"/>
  <c r="AQ182" i="12"/>
  <c r="AQ174" i="12"/>
  <c r="AQ173" i="12" s="1"/>
  <c r="AQ164" i="12"/>
  <c r="AQ163" i="12" s="1"/>
  <c r="AQ161" i="12"/>
  <c r="AQ160" i="12" s="1"/>
  <c r="AQ158" i="12"/>
  <c r="AQ156" i="12"/>
  <c r="AQ154" i="12"/>
  <c r="AQ144" i="12"/>
  <c r="AQ143" i="12" s="1"/>
  <c r="AQ140" i="12"/>
  <c r="AQ139" i="12" s="1"/>
  <c r="AQ136" i="12"/>
  <c r="AQ134" i="12"/>
  <c r="AQ126" i="12"/>
  <c r="AQ125" i="12" s="1"/>
  <c r="AQ124" i="12" s="1"/>
  <c r="AQ31" i="12" s="1"/>
  <c r="AQ109" i="12"/>
  <c r="AQ108" i="12" s="1"/>
  <c r="AQ104" i="12"/>
  <c r="AQ103" i="12" s="1"/>
  <c r="AQ101" i="12"/>
  <c r="AQ100" i="12" s="1"/>
  <c r="AQ95" i="12"/>
  <c r="AQ94" i="12" s="1"/>
  <c r="AQ92" i="12"/>
  <c r="AQ91" i="12" s="1"/>
  <c r="AQ88" i="12"/>
  <c r="AQ87" i="12" s="1"/>
  <c r="AQ82" i="12"/>
  <c r="AQ80" i="12"/>
  <c r="AQ70" i="12"/>
  <c r="AQ69" i="12"/>
  <c r="AQ68" i="12" s="1"/>
  <c r="AQ47" i="12"/>
  <c r="AQ46" i="12" s="1"/>
  <c r="AQ45" i="12" s="1"/>
  <c r="AQ23" i="12" s="1"/>
  <c r="AQ43" i="12"/>
  <c r="AQ22" i="12" s="1"/>
  <c r="AQ30" i="12"/>
  <c r="AB38" i="14"/>
  <c r="AB35" i="14"/>
  <c r="AH18" i="14"/>
  <c r="AH15" i="14"/>
  <c r="AS220" i="12" l="1"/>
  <c r="BO268" i="13"/>
  <c r="BO267" i="13" s="1"/>
  <c r="AS181" i="12"/>
  <c r="AS199" i="12"/>
  <c r="AS221" i="12"/>
  <c r="BQ68" i="13"/>
  <c r="BQ268" i="13"/>
  <c r="BQ267" i="13" s="1"/>
  <c r="AS133" i="12"/>
  <c r="BQ356" i="13"/>
  <c r="AS180" i="12"/>
  <c r="BO365" i="13"/>
  <c r="BQ304" i="13"/>
  <c r="AS79" i="12"/>
  <c r="AS183" i="12"/>
  <c r="AS153" i="12"/>
  <c r="BO296" i="13"/>
  <c r="BO22" i="13" s="1"/>
  <c r="BQ284" i="13"/>
  <c r="BQ29" i="13" s="1"/>
  <c r="BQ97" i="13"/>
  <c r="BQ94" i="13" s="1"/>
  <c r="BQ374" i="13"/>
  <c r="BQ373" i="13" s="1"/>
  <c r="BQ372" i="13" s="1"/>
  <c r="BQ371" i="13" s="1"/>
  <c r="BQ31" i="13" s="1"/>
  <c r="BP278" i="13"/>
  <c r="AS67" i="12"/>
  <c r="AS26" i="12" s="1"/>
  <c r="AB30" i="22"/>
  <c r="AZ24" i="91"/>
  <c r="BA24" i="91"/>
  <c r="AT21" i="91"/>
  <c r="AD12" i="22"/>
  <c r="AD66" i="22"/>
  <c r="AD58" i="22" s="1"/>
  <c r="AD13" i="22"/>
  <c r="AD81" i="22"/>
  <c r="S12" i="90"/>
  <c r="R11" i="90"/>
  <c r="S11" i="90" s="1"/>
  <c r="T11" i="90"/>
  <c r="U11" i="90" s="1"/>
  <c r="U12" i="90"/>
  <c r="P9" i="90"/>
  <c r="AD14" i="22"/>
  <c r="AD17" i="22"/>
  <c r="AD16" i="22" s="1"/>
  <c r="AD29" i="22"/>
  <c r="AD27" i="22" s="1"/>
  <c r="AD26" i="22" s="1"/>
  <c r="AC66" i="22"/>
  <c r="AC58" i="22" s="1"/>
  <c r="AB29" i="22"/>
  <c r="AB27" i="22" s="1"/>
  <c r="AB26" i="22" s="1"/>
  <c r="AB14" i="22"/>
  <c r="AB12" i="22"/>
  <c r="AB66" i="22"/>
  <c r="AB58" i="22" s="1"/>
  <c r="AB81" i="22"/>
  <c r="AB13" i="22"/>
  <c r="AC17" i="21"/>
  <c r="AC16" i="21" s="1"/>
  <c r="AC15" i="21"/>
  <c r="AC12" i="21" s="1"/>
  <c r="AB22" i="21"/>
  <c r="AA15" i="21"/>
  <c r="AA12" i="21" s="1"/>
  <c r="AA17" i="21"/>
  <c r="AA16" i="21" s="1"/>
  <c r="AS277" i="12"/>
  <c r="AS39" i="12" s="1"/>
  <c r="AS179" i="12"/>
  <c r="AS178" i="12" s="1"/>
  <c r="AS177" i="12" s="1"/>
  <c r="AS33" i="12" s="1"/>
  <c r="AS86" i="12"/>
  <c r="AS27" i="12" s="1"/>
  <c r="AS222" i="12"/>
  <c r="AS219" i="12" s="1"/>
  <c r="AS218" i="12" s="1"/>
  <c r="BQ25" i="13"/>
  <c r="BQ22" i="13"/>
  <c r="BQ295" i="13"/>
  <c r="BQ21" i="13"/>
  <c r="BQ312" i="13"/>
  <c r="BP356" i="13"/>
  <c r="BP284" i="13"/>
  <c r="BP29" i="13" s="1"/>
  <c r="BO68" i="13"/>
  <c r="AQ181" i="12"/>
  <c r="AR133" i="12"/>
  <c r="BP312" i="13"/>
  <c r="BP21" i="13"/>
  <c r="BO374" i="13"/>
  <c r="BO373" i="13" s="1"/>
  <c r="BO372" i="13" s="1"/>
  <c r="BO371" i="13" s="1"/>
  <c r="BO31" i="13" s="1"/>
  <c r="BO356" i="13"/>
  <c r="BO97" i="13"/>
  <c r="BO94" i="13" s="1"/>
  <c r="BP365" i="13"/>
  <c r="BO278" i="13"/>
  <c r="BO304" i="13"/>
  <c r="BP378" i="13"/>
  <c r="BP374" i="13"/>
  <c r="BP373" i="13" s="1"/>
  <c r="BP372" i="13" s="1"/>
  <c r="BP371" i="13" s="1"/>
  <c r="BP31" i="13" s="1"/>
  <c r="BO289" i="13"/>
  <c r="BO284" i="13" s="1"/>
  <c r="BO29" i="13" s="1"/>
  <c r="BO21" i="13"/>
  <c r="BO312" i="13"/>
  <c r="AQ153" i="12"/>
  <c r="AR220" i="12"/>
  <c r="AQ222" i="12"/>
  <c r="AQ277" i="12"/>
  <c r="AQ39" i="12" s="1"/>
  <c r="AQ183" i="12"/>
  <c r="AQ221" i="12"/>
  <c r="AR79" i="12"/>
  <c r="AR222" i="12"/>
  <c r="AQ86" i="12"/>
  <c r="AQ27" i="12" s="1"/>
  <c r="AQ133" i="12"/>
  <c r="AR153" i="12"/>
  <c r="AQ79" i="12"/>
  <c r="AQ67" i="12" s="1"/>
  <c r="AR277" i="12"/>
  <c r="AR39" i="12" s="1"/>
  <c r="AR180" i="12"/>
  <c r="AR199" i="12"/>
  <c r="AQ99" i="12"/>
  <c r="AQ28" i="12" s="1"/>
  <c r="AQ180" i="12"/>
  <c r="AQ199" i="12"/>
  <c r="AQ232" i="12"/>
  <c r="AQ220" i="12"/>
  <c r="AB34" i="14"/>
  <c r="AH14" i="14"/>
  <c r="C60" i="22"/>
  <c r="C83" i="22"/>
  <c r="C82" i="22" s="1"/>
  <c r="C366" i="13"/>
  <c r="C330" i="13"/>
  <c r="C325" i="13"/>
  <c r="C324" i="13" s="1"/>
  <c r="C296" i="13"/>
  <c r="C269" i="13"/>
  <c r="C191" i="13"/>
  <c r="C123" i="13"/>
  <c r="C102" i="13"/>
  <c r="C98" i="13"/>
  <c r="C89" i="13"/>
  <c r="C81" i="13"/>
  <c r="C69" i="13"/>
  <c r="C184" i="12"/>
  <c r="C183" i="12" s="1"/>
  <c r="C182" i="12"/>
  <c r="C174" i="12"/>
  <c r="C173" i="12" s="1"/>
  <c r="C69" i="12"/>
  <c r="C68" i="12" s="1"/>
  <c r="C88" i="12"/>
  <c r="C87" i="12" s="1"/>
  <c r="D15" i="21"/>
  <c r="E15" i="21"/>
  <c r="F15" i="21"/>
  <c r="G15" i="21"/>
  <c r="H15" i="21"/>
  <c r="I15" i="21"/>
  <c r="J15" i="21"/>
  <c r="K15" i="21"/>
  <c r="L15" i="21"/>
  <c r="D14" i="22"/>
  <c r="E14" i="22"/>
  <c r="F14" i="22"/>
  <c r="G14" i="22"/>
  <c r="H14" i="22"/>
  <c r="I14" i="22"/>
  <c r="J14" i="22"/>
  <c r="K14" i="22"/>
  <c r="L14" i="22"/>
  <c r="D12" i="22"/>
  <c r="E12" i="22"/>
  <c r="F12" i="22"/>
  <c r="G12" i="22"/>
  <c r="H12" i="22"/>
  <c r="I12" i="22"/>
  <c r="J12" i="22"/>
  <c r="K12" i="22"/>
  <c r="L12" i="22"/>
  <c r="C89" i="22"/>
  <c r="C88" i="22" s="1"/>
  <c r="D13" i="22"/>
  <c r="E13" i="22"/>
  <c r="F13" i="22"/>
  <c r="G13" i="22"/>
  <c r="H13" i="22"/>
  <c r="I13" i="22"/>
  <c r="J13" i="22"/>
  <c r="K13" i="22"/>
  <c r="L13" i="22"/>
  <c r="D14" i="21"/>
  <c r="E14" i="21"/>
  <c r="F14" i="21"/>
  <c r="G14" i="21"/>
  <c r="H14" i="21"/>
  <c r="I14" i="21"/>
  <c r="J14" i="21"/>
  <c r="K14" i="21"/>
  <c r="L14" i="21"/>
  <c r="D23" i="13"/>
  <c r="E23" i="13"/>
  <c r="F23" i="13"/>
  <c r="G23" i="13"/>
  <c r="H23" i="13"/>
  <c r="I23" i="13"/>
  <c r="J23" i="13"/>
  <c r="K23" i="13"/>
  <c r="D21" i="13"/>
  <c r="E21" i="13"/>
  <c r="F21" i="13"/>
  <c r="G21" i="13"/>
  <c r="H21" i="13"/>
  <c r="I21" i="13"/>
  <c r="J21" i="13"/>
  <c r="K21" i="13"/>
  <c r="AV21" i="13"/>
  <c r="AW21" i="13"/>
  <c r="C290" i="13"/>
  <c r="C289" i="13" s="1"/>
  <c r="C286" i="13"/>
  <c r="C285" i="13" s="1"/>
  <c r="C282" i="13"/>
  <c r="C274" i="13"/>
  <c r="C262" i="13"/>
  <c r="C257" i="13"/>
  <c r="C252" i="13"/>
  <c r="C244" i="13"/>
  <c r="C237" i="13"/>
  <c r="C230" i="13"/>
  <c r="C222" i="13"/>
  <c r="C217" i="13"/>
  <c r="C196" i="13"/>
  <c r="C61" i="13"/>
  <c r="C58" i="13"/>
  <c r="D16" i="12"/>
  <c r="E16" i="12"/>
  <c r="F16" i="12"/>
  <c r="G16" i="12"/>
  <c r="H16" i="12"/>
  <c r="I16" i="12"/>
  <c r="J16" i="12"/>
  <c r="K16" i="12"/>
  <c r="AS16" i="12"/>
  <c r="AT16" i="12"/>
  <c r="AU16" i="12"/>
  <c r="AV16" i="12"/>
  <c r="AW16" i="12"/>
  <c r="C134" i="12"/>
  <c r="C95" i="12"/>
  <c r="C94" i="12" s="1"/>
  <c r="C18" i="22"/>
  <c r="C17" i="22" s="1"/>
  <c r="C16" i="22" s="1"/>
  <c r="C35" i="21"/>
  <c r="C34" i="21" s="1"/>
  <c r="C33" i="21" s="1"/>
  <c r="C31" i="21"/>
  <c r="C30" i="21" s="1"/>
  <c r="C29" i="21"/>
  <c r="C24" i="21"/>
  <c r="C23" i="21" s="1"/>
  <c r="C22" i="21" s="1"/>
  <c r="C19" i="21"/>
  <c r="C18" i="21" s="1"/>
  <c r="C17" i="21" s="1"/>
  <c r="BO295" i="13" l="1"/>
  <c r="AD11" i="22"/>
  <c r="C57" i="13"/>
  <c r="C56" i="13" s="1"/>
  <c r="BA21" i="91"/>
  <c r="AZ21" i="91"/>
  <c r="AT20" i="91"/>
  <c r="AD15" i="22"/>
  <c r="AB15" i="22"/>
  <c r="AB11" i="22"/>
  <c r="C81" i="22"/>
  <c r="C14" i="21"/>
  <c r="AR131" i="12"/>
  <c r="AR130" i="12" s="1"/>
  <c r="AR129" i="12" s="1"/>
  <c r="AR32" i="12" s="1"/>
  <c r="C15" i="21"/>
  <c r="AQ219" i="12"/>
  <c r="AQ218" i="12" s="1"/>
  <c r="AQ179" i="12"/>
  <c r="AQ178" i="12" s="1"/>
  <c r="AQ177" i="12" s="1"/>
  <c r="AQ33" i="12" s="1"/>
  <c r="C80" i="13"/>
  <c r="C79" i="13" s="1"/>
  <c r="AQ26" i="12"/>
  <c r="C321" i="13"/>
  <c r="C284" i="13"/>
  <c r="C16" i="21"/>
  <c r="J19" i="87"/>
  <c r="I20" i="87"/>
  <c r="H20" i="87"/>
  <c r="CN41" i="33"/>
  <c r="J20" i="87" l="1"/>
  <c r="AZ20" i="91"/>
  <c r="BA20" i="91"/>
  <c r="AY20" i="91"/>
  <c r="AA18" i="90"/>
  <c r="AC30" i="14"/>
  <c r="Z30" i="14" s="1"/>
  <c r="Z28" i="14" s="1"/>
  <c r="AE30" i="14"/>
  <c r="AE28" i="14" s="1"/>
  <c r="AC18" i="90"/>
  <c r="AH307" i="79"/>
  <c r="AH306" i="79"/>
  <c r="AH291" i="79"/>
  <c r="AH290" i="79"/>
  <c r="AH270" i="79"/>
  <c r="AH259" i="79"/>
  <c r="AH221" i="79"/>
  <c r="AH220" i="79" s="1"/>
  <c r="AH202" i="79"/>
  <c r="AH201" i="79"/>
  <c r="AH156" i="79"/>
  <c r="AH154" i="79"/>
  <c r="AH127" i="79"/>
  <c r="AE321" i="79"/>
  <c r="AF321" i="79"/>
  <c r="AG321" i="79"/>
  <c r="AE316" i="79"/>
  <c r="AF316" i="79"/>
  <c r="AG316" i="79"/>
  <c r="AE303" i="79"/>
  <c r="AF303" i="79"/>
  <c r="AF301" i="79" s="1"/>
  <c r="AF300" i="79" s="1"/>
  <c r="AG303" i="79"/>
  <c r="AF289" i="79"/>
  <c r="AF288" i="79" s="1"/>
  <c r="AG289" i="79"/>
  <c r="AG288" i="79" s="1"/>
  <c r="AE277" i="79"/>
  <c r="AF277" i="79"/>
  <c r="AG277" i="79"/>
  <c r="AE273" i="79"/>
  <c r="AF273" i="79"/>
  <c r="AG273" i="79"/>
  <c r="AE268" i="79"/>
  <c r="AF268" i="79"/>
  <c r="AG268" i="79"/>
  <c r="AE257" i="79"/>
  <c r="AE253" i="79" s="1"/>
  <c r="AF257" i="79"/>
  <c r="AF253" i="79" s="1"/>
  <c r="AG257" i="79"/>
  <c r="AG253" i="79" s="1"/>
  <c r="AE245" i="79"/>
  <c r="AE244" i="79" s="1"/>
  <c r="AE243" i="79" s="1"/>
  <c r="AE47" i="79" s="1"/>
  <c r="AF245" i="79"/>
  <c r="AF244" i="79" s="1"/>
  <c r="AF243" i="79" s="1"/>
  <c r="AF47" i="79" s="1"/>
  <c r="AG245" i="79"/>
  <c r="AG244" i="79" s="1"/>
  <c r="AG243" i="79" s="1"/>
  <c r="AG47" i="79" s="1"/>
  <c r="AE240" i="79"/>
  <c r="AE239" i="79" s="1"/>
  <c r="AE238" i="79" s="1"/>
  <c r="AE46" i="79" s="1"/>
  <c r="AF240" i="79"/>
  <c r="AF239" i="79" s="1"/>
  <c r="AF238" i="79" s="1"/>
  <c r="AF46" i="79" s="1"/>
  <c r="AG240" i="79"/>
  <c r="AG239" i="79" s="1"/>
  <c r="AG238" i="79" s="1"/>
  <c r="AG46" i="79" s="1"/>
  <c r="AF220" i="79"/>
  <c r="AG220" i="79"/>
  <c r="AE198" i="79"/>
  <c r="AF198" i="79"/>
  <c r="AG198" i="79"/>
  <c r="AE168" i="79"/>
  <c r="AF168" i="79"/>
  <c r="AG168" i="79"/>
  <c r="AE149" i="79"/>
  <c r="AF149" i="79"/>
  <c r="AG149" i="79"/>
  <c r="AE142" i="79"/>
  <c r="AF142" i="79"/>
  <c r="AG142" i="79"/>
  <c r="AE137" i="79"/>
  <c r="AF137" i="79"/>
  <c r="AG137" i="79"/>
  <c r="AE134" i="79"/>
  <c r="AF134" i="79"/>
  <c r="AG134" i="79"/>
  <c r="AE124" i="79"/>
  <c r="AF124" i="79"/>
  <c r="AG124" i="79"/>
  <c r="AE120" i="79"/>
  <c r="AF120" i="79"/>
  <c r="AG120" i="79"/>
  <c r="AE95" i="79"/>
  <c r="AF95" i="79"/>
  <c r="AG95" i="79"/>
  <c r="AH95" i="79"/>
  <c r="AE104" i="79"/>
  <c r="AF104" i="79"/>
  <c r="AG104" i="79"/>
  <c r="AH104" i="79"/>
  <c r="AE106" i="79"/>
  <c r="AF106" i="79"/>
  <c r="AG106" i="79"/>
  <c r="AE83" i="79"/>
  <c r="AF83" i="79"/>
  <c r="AG83" i="79"/>
  <c r="AE66" i="79"/>
  <c r="AF66" i="79"/>
  <c r="AG66" i="79"/>
  <c r="AH66" i="79"/>
  <c r="AE68" i="79"/>
  <c r="AF68" i="79"/>
  <c r="AG68" i="79"/>
  <c r="AH68" i="79"/>
  <c r="AE74" i="79"/>
  <c r="AF74" i="79"/>
  <c r="AG74" i="79"/>
  <c r="AF45" i="79"/>
  <c r="AG45" i="79"/>
  <c r="AE49" i="79"/>
  <c r="AF49" i="79"/>
  <c r="AG49" i="79"/>
  <c r="AE35" i="79"/>
  <c r="AF35" i="79"/>
  <c r="AG35" i="79"/>
  <c r="AE15" i="79"/>
  <c r="AF15" i="79"/>
  <c r="AG15" i="79"/>
  <c r="AH253" i="74"/>
  <c r="X15" i="74"/>
  <c r="Y15" i="74"/>
  <c r="AA15" i="74"/>
  <c r="AB15" i="74"/>
  <c r="AC15" i="74"/>
  <c r="AD15" i="74"/>
  <c r="AE15" i="74"/>
  <c r="AF15" i="74"/>
  <c r="AG15" i="74"/>
  <c r="X260" i="74"/>
  <c r="X259" i="74" s="1"/>
  <c r="X258" i="74" s="1"/>
  <c r="X47" i="74" s="1"/>
  <c r="Y260" i="74"/>
  <c r="Y259" i="74" s="1"/>
  <c r="Y258" i="74" s="1"/>
  <c r="Y47" i="74" s="1"/>
  <c r="Z260" i="74"/>
  <c r="Z259" i="74" s="1"/>
  <c r="Z258" i="74" s="1"/>
  <c r="Z47" i="74" s="1"/>
  <c r="AA260" i="74"/>
  <c r="AA259" i="74" s="1"/>
  <c r="AA258" i="74" s="1"/>
  <c r="AA47" i="74" s="1"/>
  <c r="AB260" i="74"/>
  <c r="AB259" i="74" s="1"/>
  <c r="AB258" i="74" s="1"/>
  <c r="AB47" i="74" s="1"/>
  <c r="AC260" i="74"/>
  <c r="AC259" i="74" s="1"/>
  <c r="AC258" i="74" s="1"/>
  <c r="AC47" i="74" s="1"/>
  <c r="AD260" i="74"/>
  <c r="AD259" i="74" s="1"/>
  <c r="AD258" i="74" s="1"/>
  <c r="AD47" i="74" s="1"/>
  <c r="AE260" i="74"/>
  <c r="AE259" i="74" s="1"/>
  <c r="AE258" i="74" s="1"/>
  <c r="AE47" i="74" s="1"/>
  <c r="AF260" i="74"/>
  <c r="AF259" i="74" s="1"/>
  <c r="AF258" i="74" s="1"/>
  <c r="AF47" i="74" s="1"/>
  <c r="AG260" i="74"/>
  <c r="AG259" i="74" s="1"/>
  <c r="AG258" i="74" s="1"/>
  <c r="AG47" i="74" s="1"/>
  <c r="X255" i="74"/>
  <c r="Y255" i="74"/>
  <c r="Z255" i="74"/>
  <c r="AA255" i="74"/>
  <c r="AB255" i="74"/>
  <c r="AC255" i="74"/>
  <c r="AD255" i="74"/>
  <c r="AE255" i="74"/>
  <c r="AF255" i="74"/>
  <c r="AG255" i="74"/>
  <c r="X249" i="74"/>
  <c r="Y249" i="74"/>
  <c r="Z249" i="74"/>
  <c r="AA249" i="74"/>
  <c r="AB249" i="74"/>
  <c r="AC249" i="74"/>
  <c r="AD249" i="74"/>
  <c r="AE249" i="74"/>
  <c r="AF249" i="74"/>
  <c r="AG249" i="74"/>
  <c r="X246" i="74"/>
  <c r="Y246" i="74"/>
  <c r="Z246" i="74"/>
  <c r="AA246" i="74"/>
  <c r="AB246" i="74"/>
  <c r="AC246" i="74"/>
  <c r="AD246" i="74"/>
  <c r="AE246" i="74"/>
  <c r="AF246" i="74"/>
  <c r="AG246" i="74"/>
  <c r="X235" i="74"/>
  <c r="Y235" i="74"/>
  <c r="Z235" i="74"/>
  <c r="AA235" i="74"/>
  <c r="AB235" i="74"/>
  <c r="AC235" i="74"/>
  <c r="AD235" i="74"/>
  <c r="AE235" i="74"/>
  <c r="AF235" i="74"/>
  <c r="AG235" i="74"/>
  <c r="X217" i="74"/>
  <c r="Y217" i="74"/>
  <c r="Z217" i="74"/>
  <c r="AA217" i="74"/>
  <c r="AB217" i="74"/>
  <c r="AC217" i="74"/>
  <c r="AD217" i="74"/>
  <c r="AE217" i="74"/>
  <c r="AF217" i="74"/>
  <c r="AG217" i="74"/>
  <c r="X210" i="74"/>
  <c r="Y210" i="74"/>
  <c r="Z210" i="74"/>
  <c r="AA210" i="74"/>
  <c r="AB210" i="74"/>
  <c r="AC210" i="74"/>
  <c r="AD210" i="74"/>
  <c r="AE210" i="74"/>
  <c r="AF210" i="74"/>
  <c r="AG210" i="74"/>
  <c r="X199" i="74"/>
  <c r="Y199" i="74"/>
  <c r="Z199" i="74"/>
  <c r="AA199" i="74"/>
  <c r="AB199" i="74"/>
  <c r="AC199" i="74"/>
  <c r="AD199" i="74"/>
  <c r="AE199" i="74"/>
  <c r="AF199" i="74"/>
  <c r="AG199" i="74"/>
  <c r="X187" i="74"/>
  <c r="X186" i="74" s="1"/>
  <c r="Y187" i="74"/>
  <c r="Y186" i="74" s="1"/>
  <c r="Z187" i="74"/>
  <c r="Z186" i="74" s="1"/>
  <c r="AA187" i="74"/>
  <c r="AA186" i="74" s="1"/>
  <c r="AB187" i="74"/>
  <c r="AB186" i="74" s="1"/>
  <c r="AC187" i="74"/>
  <c r="AC186" i="74" s="1"/>
  <c r="AD187" i="74"/>
  <c r="AD186" i="74" s="1"/>
  <c r="AE187" i="74"/>
  <c r="AE186" i="74" s="1"/>
  <c r="AF187" i="74"/>
  <c r="AF186" i="74" s="1"/>
  <c r="AG187" i="74"/>
  <c r="AG186" i="74" s="1"/>
  <c r="AH187" i="74"/>
  <c r="AH186" i="74" s="1"/>
  <c r="X196" i="74"/>
  <c r="Y196" i="74"/>
  <c r="Z196" i="74"/>
  <c r="AA196" i="74"/>
  <c r="AB196" i="74"/>
  <c r="AC196" i="74"/>
  <c r="AD196" i="74"/>
  <c r="AE196" i="74"/>
  <c r="AF196" i="74"/>
  <c r="AG196" i="74"/>
  <c r="X154" i="74"/>
  <c r="X153" i="74" s="1"/>
  <c r="X152" i="74" s="1"/>
  <c r="Y154" i="74"/>
  <c r="Y153" i="74" s="1"/>
  <c r="Y152" i="74" s="1"/>
  <c r="Z154" i="74"/>
  <c r="Z153" i="74" s="1"/>
  <c r="Z152" i="74" s="1"/>
  <c r="AA154" i="74"/>
  <c r="AA153" i="74" s="1"/>
  <c r="AA152" i="74" s="1"/>
  <c r="AB154" i="74"/>
  <c r="AB153" i="74" s="1"/>
  <c r="AB152" i="74" s="1"/>
  <c r="AC154" i="74"/>
  <c r="AC153" i="74" s="1"/>
  <c r="AC152" i="74" s="1"/>
  <c r="AD154" i="74"/>
  <c r="AD153" i="74" s="1"/>
  <c r="AD152" i="74" s="1"/>
  <c r="AE154" i="74"/>
  <c r="AE153" i="74" s="1"/>
  <c r="AE152" i="74" s="1"/>
  <c r="AF154" i="74"/>
  <c r="AF153" i="74" s="1"/>
  <c r="AF152" i="74" s="1"/>
  <c r="AG154" i="74"/>
  <c r="AG153" i="74" s="1"/>
  <c r="AG152" i="74" s="1"/>
  <c r="AH154" i="74"/>
  <c r="AH153" i="74" s="1"/>
  <c r="AH152" i="74" s="1"/>
  <c r="X160" i="74"/>
  <c r="X156" i="74" s="1"/>
  <c r="Y160" i="74"/>
  <c r="Y156" i="74" s="1"/>
  <c r="Z160" i="74"/>
  <c r="Z156" i="74" s="1"/>
  <c r="AA160" i="74"/>
  <c r="AA156" i="74" s="1"/>
  <c r="AB160" i="74"/>
  <c r="AB156" i="74" s="1"/>
  <c r="AC160" i="74"/>
  <c r="AC156" i="74" s="1"/>
  <c r="AD160" i="74"/>
  <c r="AD156" i="74" s="1"/>
  <c r="AE160" i="74"/>
  <c r="AE156" i="74" s="1"/>
  <c r="AF160" i="74"/>
  <c r="AF156" i="74" s="1"/>
  <c r="AG160" i="74"/>
  <c r="AG156" i="74" s="1"/>
  <c r="X145" i="74"/>
  <c r="Y145" i="74"/>
  <c r="Z145" i="74"/>
  <c r="AA145" i="74"/>
  <c r="AB145" i="74"/>
  <c r="AC145" i="74"/>
  <c r="AD145" i="74"/>
  <c r="AE145" i="74"/>
  <c r="AF145" i="74"/>
  <c r="AG145" i="74"/>
  <c r="X138" i="74"/>
  <c r="Y138" i="74"/>
  <c r="Z138" i="74"/>
  <c r="AA138" i="74"/>
  <c r="AB138" i="74"/>
  <c r="AC138" i="74"/>
  <c r="AD138" i="74"/>
  <c r="AE138" i="74"/>
  <c r="AF138" i="74"/>
  <c r="AG138" i="74"/>
  <c r="X131" i="74"/>
  <c r="Y131" i="74"/>
  <c r="Z131" i="74"/>
  <c r="AA131" i="74"/>
  <c r="AB131" i="74"/>
  <c r="AC131" i="74"/>
  <c r="AD131" i="74"/>
  <c r="AE131" i="74"/>
  <c r="AF131" i="74"/>
  <c r="AG131" i="74"/>
  <c r="X127" i="74"/>
  <c r="Y127" i="74"/>
  <c r="Z127" i="74"/>
  <c r="AA127" i="74"/>
  <c r="AB127" i="74"/>
  <c r="AC127" i="74"/>
  <c r="AD127" i="74"/>
  <c r="AE127" i="74"/>
  <c r="AF127" i="74"/>
  <c r="AG127" i="74"/>
  <c r="AH127" i="74"/>
  <c r="X124" i="74"/>
  <c r="X123" i="74" s="1"/>
  <c r="Y124" i="74"/>
  <c r="Y123" i="74" s="1"/>
  <c r="Z124" i="74"/>
  <c r="Z123" i="74" s="1"/>
  <c r="AA124" i="74"/>
  <c r="AA123" i="74" s="1"/>
  <c r="AB124" i="74"/>
  <c r="AB123" i="74" s="1"/>
  <c r="AC124" i="74"/>
  <c r="AC123" i="74" s="1"/>
  <c r="AD124" i="74"/>
  <c r="AD123" i="74" s="1"/>
  <c r="AF124" i="74"/>
  <c r="AF123" i="74" s="1"/>
  <c r="AG124" i="74"/>
  <c r="AG123" i="74" s="1"/>
  <c r="X114" i="74"/>
  <c r="X113" i="74" s="1"/>
  <c r="Y114" i="74"/>
  <c r="Y113" i="74" s="1"/>
  <c r="Z114" i="74"/>
  <c r="Z113" i="74" s="1"/>
  <c r="AA114" i="74"/>
  <c r="AA113" i="74" s="1"/>
  <c r="AB114" i="74"/>
  <c r="AB113" i="74" s="1"/>
  <c r="AC114" i="74"/>
  <c r="AC113" i="74" s="1"/>
  <c r="AD114" i="74"/>
  <c r="AD113" i="74" s="1"/>
  <c r="AF114" i="74"/>
  <c r="AF113" i="74" s="1"/>
  <c r="AG114" i="74"/>
  <c r="AG113" i="74" s="1"/>
  <c r="X110" i="74"/>
  <c r="X109" i="74" s="1"/>
  <c r="Y110" i="74"/>
  <c r="Y109" i="74" s="1"/>
  <c r="Z110" i="74"/>
  <c r="Z109" i="74" s="1"/>
  <c r="AA110" i="74"/>
  <c r="AA109" i="74" s="1"/>
  <c r="AB110" i="74"/>
  <c r="AB109" i="74" s="1"/>
  <c r="AC110" i="74"/>
  <c r="AC109" i="74" s="1"/>
  <c r="AD110" i="74"/>
  <c r="AD109" i="74" s="1"/>
  <c r="AE110" i="74"/>
  <c r="AE109" i="74" s="1"/>
  <c r="AF110" i="74"/>
  <c r="AF109" i="74" s="1"/>
  <c r="AG110" i="74"/>
  <c r="AG109" i="74" s="1"/>
  <c r="X77" i="74"/>
  <c r="X76" i="74" s="1"/>
  <c r="Y77" i="74"/>
  <c r="Y76" i="74" s="1"/>
  <c r="Z77" i="74"/>
  <c r="Z76" i="74" s="1"/>
  <c r="AA77" i="74"/>
  <c r="AA76" i="74" s="1"/>
  <c r="AB77" i="74"/>
  <c r="AB76" i="74" s="1"/>
  <c r="AC77" i="74"/>
  <c r="AC76" i="74" s="1"/>
  <c r="AD77" i="74"/>
  <c r="AD76" i="74" s="1"/>
  <c r="AE77" i="74"/>
  <c r="AE76" i="74" s="1"/>
  <c r="AF77" i="74"/>
  <c r="AF76" i="74" s="1"/>
  <c r="AG77" i="74"/>
  <c r="AG76" i="74" s="1"/>
  <c r="AH77" i="74"/>
  <c r="AH76" i="74" s="1"/>
  <c r="X80" i="74"/>
  <c r="X79" i="74" s="1"/>
  <c r="Y80" i="74"/>
  <c r="Y79" i="74" s="1"/>
  <c r="Z80" i="74"/>
  <c r="AA80" i="74"/>
  <c r="AB80" i="74"/>
  <c r="AC80" i="74"/>
  <c r="AC79" i="74" s="1"/>
  <c r="AD80" i="74"/>
  <c r="AD79" i="74" s="1"/>
  <c r="AF80" i="74"/>
  <c r="AF79" i="74" s="1"/>
  <c r="AG80" i="74"/>
  <c r="AG79" i="74" s="1"/>
  <c r="Y37" i="74"/>
  <c r="AF37" i="74"/>
  <c r="AG37" i="74"/>
  <c r="Y39" i="74"/>
  <c r="AF39" i="74"/>
  <c r="AG39" i="74"/>
  <c r="AF40" i="74"/>
  <c r="AG40" i="74"/>
  <c r="Y44" i="74"/>
  <c r="AC44" i="74"/>
  <c r="AD44" i="74"/>
  <c r="AF44" i="74"/>
  <c r="AG44" i="74"/>
  <c r="X48" i="74"/>
  <c r="Y48" i="74"/>
  <c r="AF48" i="74"/>
  <c r="AG48" i="74"/>
  <c r="AH48" i="74"/>
  <c r="X49" i="74"/>
  <c r="Y49" i="74"/>
  <c r="Z49" i="74"/>
  <c r="AA49" i="74"/>
  <c r="AB49" i="74"/>
  <c r="AC49" i="74"/>
  <c r="AD49" i="74"/>
  <c r="AE49" i="74"/>
  <c r="AF49" i="74"/>
  <c r="AG49" i="74"/>
  <c r="X33" i="74"/>
  <c r="Y33" i="74"/>
  <c r="Z33" i="74"/>
  <c r="AA33" i="74"/>
  <c r="AB33" i="74"/>
  <c r="AC33" i="74"/>
  <c r="AD33" i="74"/>
  <c r="AE33" i="74"/>
  <c r="AF33" i="74"/>
  <c r="AG33" i="74"/>
  <c r="X31" i="74"/>
  <c r="Y31" i="74"/>
  <c r="Z31" i="74"/>
  <c r="AA31" i="74"/>
  <c r="AB31" i="74"/>
  <c r="AC31" i="74"/>
  <c r="AD31" i="74"/>
  <c r="AE31" i="74"/>
  <c r="AF31" i="74"/>
  <c r="AG31" i="74"/>
  <c r="X28" i="74"/>
  <c r="Y28" i="74"/>
  <c r="Z28" i="74"/>
  <c r="AA28" i="74"/>
  <c r="AB28" i="74"/>
  <c r="AC28" i="74"/>
  <c r="AD28" i="74"/>
  <c r="AE28" i="74"/>
  <c r="AF28" i="74"/>
  <c r="AG28" i="74"/>
  <c r="AG22" i="74"/>
  <c r="W23" i="25"/>
  <c r="W91" i="22"/>
  <c r="W87" i="22"/>
  <c r="AC87" i="22" s="1"/>
  <c r="W76" i="22"/>
  <c r="W75" i="22"/>
  <c r="W74" i="22"/>
  <c r="W70" i="22"/>
  <c r="W69" i="22"/>
  <c r="W65" i="22"/>
  <c r="W64" i="22"/>
  <c r="W63" i="22"/>
  <c r="W62" i="22"/>
  <c r="W55" i="22"/>
  <c r="W54" i="22"/>
  <c r="W51" i="22"/>
  <c r="W48" i="22"/>
  <c r="W44" i="22"/>
  <c r="W43" i="22"/>
  <c r="W39" i="22"/>
  <c r="W38" i="22"/>
  <c r="W37" i="22"/>
  <c r="W35" i="22"/>
  <c r="W34" i="22"/>
  <c r="W33" i="22"/>
  <c r="AC33" i="22" s="1"/>
  <c r="AC31" i="22" s="1"/>
  <c r="AC30" i="22" s="1"/>
  <c r="W32" i="22"/>
  <c r="W25" i="22"/>
  <c r="AC25" i="22" s="1"/>
  <c r="W24" i="22"/>
  <c r="W19" i="22"/>
  <c r="AC19" i="22" s="1"/>
  <c r="AC18" i="22" s="1"/>
  <c r="AC17" i="22" s="1"/>
  <c r="AC16" i="22" s="1"/>
  <c r="U89" i="22"/>
  <c r="U88" i="22" s="1"/>
  <c r="U84" i="22"/>
  <c r="U80" i="22"/>
  <c r="W80" i="22" s="1"/>
  <c r="AC80" i="22" s="1"/>
  <c r="AC79" i="22" s="1"/>
  <c r="U73" i="22"/>
  <c r="U72" i="22" s="1"/>
  <c r="U71" i="22" s="1"/>
  <c r="U68" i="22"/>
  <c r="U67" i="22" s="1"/>
  <c r="U61" i="22"/>
  <c r="U56" i="22"/>
  <c r="U53" i="22" s="1"/>
  <c r="U52" i="22" s="1"/>
  <c r="U50" i="22"/>
  <c r="U49" i="22" s="1"/>
  <c r="U47" i="22"/>
  <c r="U46" i="22" s="1"/>
  <c r="U45" i="22" s="1"/>
  <c r="U42" i="22"/>
  <c r="U41" i="22" s="1"/>
  <c r="U40" i="22" s="1"/>
  <c r="U36" i="22"/>
  <c r="U31" i="22"/>
  <c r="U23" i="22"/>
  <c r="U22" i="22" s="1"/>
  <c r="U21" i="22" s="1"/>
  <c r="U20" i="22" s="1"/>
  <c r="U18" i="22"/>
  <c r="W37" i="21"/>
  <c r="W32" i="21"/>
  <c r="AB32" i="21" s="1"/>
  <c r="W28" i="21"/>
  <c r="W27" i="21"/>
  <c r="W26" i="21"/>
  <c r="W25" i="21"/>
  <c r="W21" i="21"/>
  <c r="W20" i="21"/>
  <c r="U40" i="21"/>
  <c r="U36" i="21"/>
  <c r="U35" i="21" s="1"/>
  <c r="U34" i="21" s="1"/>
  <c r="U33" i="21" s="1"/>
  <c r="U31" i="21"/>
  <c r="U14" i="21" s="1"/>
  <c r="U29" i="21"/>
  <c r="U24" i="21"/>
  <c r="U23" i="21" s="1"/>
  <c r="U22" i="21" s="1"/>
  <c r="U19" i="21"/>
  <c r="U18" i="21" s="1"/>
  <c r="BN442" i="13"/>
  <c r="BN440" i="13"/>
  <c r="BN439" i="13"/>
  <c r="BN438" i="13"/>
  <c r="BP438" i="13" s="1"/>
  <c r="BP437" i="13" s="1"/>
  <c r="BN436" i="13"/>
  <c r="BN435" i="13"/>
  <c r="BN433" i="13"/>
  <c r="BN431" i="13"/>
  <c r="BN429" i="13"/>
  <c r="BN428" i="13"/>
  <c r="BN427" i="13"/>
  <c r="BN426" i="13"/>
  <c r="BN425" i="13"/>
  <c r="BP425" i="13" s="1"/>
  <c r="BP424" i="13" s="1"/>
  <c r="BN422" i="13"/>
  <c r="BN421" i="13"/>
  <c r="BN419" i="13"/>
  <c r="BP419" i="13" s="1"/>
  <c r="BP418" i="13" s="1"/>
  <c r="BN417" i="13"/>
  <c r="BP417" i="13" s="1"/>
  <c r="BP415" i="13" s="1"/>
  <c r="BN416" i="13"/>
  <c r="BN413" i="13"/>
  <c r="BN412" i="13"/>
  <c r="BN411" i="13"/>
  <c r="BN410" i="13"/>
  <c r="BN409" i="13"/>
  <c r="BN401" i="13"/>
  <c r="BN396" i="13"/>
  <c r="BQ396" i="13" s="1"/>
  <c r="BN393" i="13"/>
  <c r="BN391" i="13"/>
  <c r="BN390" i="13"/>
  <c r="BP390" i="13" s="1"/>
  <c r="BP389" i="13" s="1"/>
  <c r="BP388" i="13" s="1"/>
  <c r="BP387" i="13" s="1"/>
  <c r="BP32" i="13" s="1"/>
  <c r="BN385" i="13"/>
  <c r="BN382" i="13"/>
  <c r="BN380" i="13"/>
  <c r="BN369" i="13"/>
  <c r="BN367" i="13"/>
  <c r="BN364" i="13"/>
  <c r="BN362" i="13"/>
  <c r="BN360" i="13"/>
  <c r="BN354" i="13"/>
  <c r="BN352" i="13"/>
  <c r="BN351" i="13"/>
  <c r="BP351" i="13" s="1"/>
  <c r="BP346" i="13" s="1"/>
  <c r="BN350" i="13"/>
  <c r="BN349" i="13"/>
  <c r="BN348" i="13"/>
  <c r="BN347" i="13"/>
  <c r="BN345" i="13"/>
  <c r="BN343" i="13"/>
  <c r="BP343" i="13" s="1"/>
  <c r="BN342" i="13"/>
  <c r="BN341" i="13"/>
  <c r="BP341" i="13" s="1"/>
  <c r="BN339" i="13"/>
  <c r="BN338" i="13"/>
  <c r="BN336" i="13"/>
  <c r="BN335" i="13"/>
  <c r="BN332" i="13"/>
  <c r="BN331" i="13"/>
  <c r="BN328" i="13"/>
  <c r="BN327" i="13"/>
  <c r="BN326" i="13"/>
  <c r="BN318" i="13"/>
  <c r="BN316" i="13"/>
  <c r="BN315" i="13"/>
  <c r="BN311" i="13"/>
  <c r="BN310" i="13"/>
  <c r="BN307" i="13"/>
  <c r="BP307" i="13" s="1"/>
  <c r="BP305" i="13" s="1"/>
  <c r="BP304" i="13" s="1"/>
  <c r="BN306" i="13"/>
  <c r="BN303" i="13"/>
  <c r="BN300" i="13"/>
  <c r="BN299" i="13"/>
  <c r="BP299" i="13" s="1"/>
  <c r="BP297" i="13" s="1"/>
  <c r="BP296" i="13" s="1"/>
  <c r="BN298" i="13"/>
  <c r="BN292" i="13"/>
  <c r="BN288" i="13"/>
  <c r="BN287" i="13"/>
  <c r="BN283" i="13"/>
  <c r="BN281" i="13"/>
  <c r="BN277" i="13"/>
  <c r="BN276" i="13"/>
  <c r="BN275" i="13"/>
  <c r="BN273" i="13"/>
  <c r="BN271" i="13"/>
  <c r="BN270" i="13"/>
  <c r="BP270" i="13" s="1"/>
  <c r="BP269" i="13" s="1"/>
  <c r="BP268" i="13" s="1"/>
  <c r="BP267" i="13" s="1"/>
  <c r="BN266" i="13"/>
  <c r="BN265" i="13"/>
  <c r="BN264" i="13"/>
  <c r="BN263" i="13"/>
  <c r="BN261" i="13"/>
  <c r="BN260" i="13"/>
  <c r="BN259" i="13"/>
  <c r="BN258" i="13"/>
  <c r="BN256" i="13"/>
  <c r="BN255" i="13"/>
  <c r="BN254" i="13"/>
  <c r="BN253" i="13"/>
  <c r="BN250" i="13"/>
  <c r="BN249" i="13"/>
  <c r="BN248" i="13"/>
  <c r="BN247" i="13"/>
  <c r="BN246" i="13"/>
  <c r="BN245" i="13"/>
  <c r="BN242" i="13"/>
  <c r="BN239" i="13"/>
  <c r="BN238" i="13"/>
  <c r="BN234" i="13"/>
  <c r="BN233" i="13"/>
  <c r="BN232" i="13"/>
  <c r="BN231" i="13"/>
  <c r="BN228" i="13"/>
  <c r="BN227" i="13"/>
  <c r="BN226" i="13"/>
  <c r="BN225" i="13"/>
  <c r="BN224" i="13"/>
  <c r="BN223" i="13"/>
  <c r="BN220" i="13"/>
  <c r="BN219" i="13"/>
  <c r="BN218" i="13"/>
  <c r="BN215" i="13"/>
  <c r="BN213" i="13"/>
  <c r="BN212" i="13"/>
  <c r="BN211" i="13"/>
  <c r="BN207" i="13"/>
  <c r="BN206" i="13"/>
  <c r="BN202" i="13"/>
  <c r="BN201" i="13"/>
  <c r="BN200" i="13"/>
  <c r="BN199" i="13"/>
  <c r="BN197" i="13"/>
  <c r="BN195" i="13"/>
  <c r="BP195" i="13" s="1"/>
  <c r="BN194" i="13"/>
  <c r="BP194" i="13" s="1"/>
  <c r="BN193" i="13"/>
  <c r="BN188" i="13"/>
  <c r="BP188" i="13" s="1"/>
  <c r="BP187" i="13" s="1"/>
  <c r="BN183" i="13"/>
  <c r="BN182" i="13"/>
  <c r="BN181" i="13"/>
  <c r="BN180" i="13"/>
  <c r="BN179" i="13"/>
  <c r="BN176" i="13"/>
  <c r="BN175" i="13"/>
  <c r="BN169" i="13"/>
  <c r="BN168" i="13"/>
  <c r="BN161" i="13"/>
  <c r="BN160" i="13"/>
  <c r="BN159" i="13"/>
  <c r="BN157" i="13"/>
  <c r="BN156" i="13"/>
  <c r="BN155" i="13"/>
  <c r="BN152" i="13"/>
  <c r="BN151" i="13"/>
  <c r="BN150" i="13"/>
  <c r="BN149" i="13"/>
  <c r="BN146" i="13"/>
  <c r="BP146" i="13" s="1"/>
  <c r="BN145" i="13"/>
  <c r="BP145" i="13" s="1"/>
  <c r="BN144" i="13"/>
  <c r="BN143" i="13"/>
  <c r="BP143" i="13" s="1"/>
  <c r="BN140" i="13"/>
  <c r="BN136" i="13"/>
  <c r="BN134" i="13"/>
  <c r="BN133" i="13"/>
  <c r="BN132" i="13"/>
  <c r="BN130" i="13"/>
  <c r="BN129" i="13"/>
  <c r="BN128" i="13"/>
  <c r="BN127" i="13"/>
  <c r="BN126" i="13"/>
  <c r="BN125" i="13"/>
  <c r="BN124" i="13"/>
  <c r="BN120" i="13"/>
  <c r="BP120" i="13" s="1"/>
  <c r="BN119" i="13"/>
  <c r="BP119" i="13" s="1"/>
  <c r="BN118" i="13"/>
  <c r="BN116" i="13"/>
  <c r="BN114" i="13"/>
  <c r="BN112" i="13"/>
  <c r="BN110" i="13"/>
  <c r="BN108" i="13"/>
  <c r="BN107" i="13"/>
  <c r="BN106" i="13"/>
  <c r="BN105" i="13"/>
  <c r="BN104" i="13"/>
  <c r="BN103" i="13"/>
  <c r="BN101" i="13"/>
  <c r="BN100" i="13"/>
  <c r="BN99" i="13"/>
  <c r="BN76" i="13"/>
  <c r="BN75" i="13"/>
  <c r="BN73" i="13"/>
  <c r="BN72" i="13"/>
  <c r="BP72" i="13" s="1"/>
  <c r="BP69" i="13" s="1"/>
  <c r="BP68" i="13" s="1"/>
  <c r="BN70" i="13"/>
  <c r="BN67" i="13"/>
  <c r="BN66" i="13"/>
  <c r="BN64" i="13"/>
  <c r="BN63" i="13"/>
  <c r="BP63" i="13" s="1"/>
  <c r="BN62" i="13"/>
  <c r="BP62" i="13" s="1"/>
  <c r="BN49" i="13"/>
  <c r="BN48" i="13"/>
  <c r="BP48" i="13" s="1"/>
  <c r="BN47" i="13"/>
  <c r="BP47" i="13" s="1"/>
  <c r="BN46" i="13"/>
  <c r="BN45" i="13"/>
  <c r="BP45" i="13" s="1"/>
  <c r="BN44" i="13"/>
  <c r="BP44" i="13" s="1"/>
  <c r="BN43" i="13"/>
  <c r="AP285" i="12"/>
  <c r="AP284" i="12"/>
  <c r="AP280" i="12"/>
  <c r="AP275" i="12"/>
  <c r="AP270" i="12"/>
  <c r="AP265" i="12"/>
  <c r="AP255" i="12"/>
  <c r="AP254" i="12"/>
  <c r="AP251" i="12"/>
  <c r="AP248" i="12"/>
  <c r="AP247" i="12"/>
  <c r="AP244" i="12"/>
  <c r="AP243" i="12"/>
  <c r="AP238" i="12"/>
  <c r="AP237" i="12"/>
  <c r="AP231" i="12"/>
  <c r="AP230" i="12"/>
  <c r="AP227" i="12"/>
  <c r="AP226" i="12"/>
  <c r="AP224" i="12"/>
  <c r="AP217" i="12"/>
  <c r="AR217" i="12" s="1"/>
  <c r="AP216" i="12"/>
  <c r="AP214" i="12"/>
  <c r="AS214" i="12" s="1"/>
  <c r="AP207" i="12"/>
  <c r="AR207" i="12" s="1"/>
  <c r="AR206" i="12" s="1"/>
  <c r="AR205" i="12" s="1"/>
  <c r="AP204" i="12"/>
  <c r="AP203" i="12"/>
  <c r="AP198" i="12"/>
  <c r="AP195" i="12"/>
  <c r="AP192" i="12"/>
  <c r="AP191" i="12"/>
  <c r="AP190" i="12"/>
  <c r="AP187" i="12"/>
  <c r="AP186" i="12"/>
  <c r="AP185" i="12"/>
  <c r="AR185" i="12" s="1"/>
  <c r="AP175" i="12"/>
  <c r="AP159" i="12"/>
  <c r="AP157" i="12"/>
  <c r="AP155" i="12"/>
  <c r="AP152" i="12"/>
  <c r="AP151" i="12"/>
  <c r="AP150" i="12"/>
  <c r="AP149" i="12"/>
  <c r="AS149" i="12" s="1"/>
  <c r="AP146" i="12"/>
  <c r="AP145" i="12"/>
  <c r="AP142" i="12"/>
  <c r="AP141" i="12"/>
  <c r="AP138" i="12"/>
  <c r="AP135" i="12"/>
  <c r="AP127" i="12"/>
  <c r="AP117" i="12"/>
  <c r="AP116" i="12"/>
  <c r="AP115" i="12"/>
  <c r="AP113" i="12"/>
  <c r="AS113" i="12" s="1"/>
  <c r="AP110" i="12"/>
  <c r="AR110" i="12" s="1"/>
  <c r="AR109" i="12" s="1"/>
  <c r="AR108" i="12" s="1"/>
  <c r="AR107" i="12" s="1"/>
  <c r="AR29" i="12" s="1"/>
  <c r="AP97" i="12"/>
  <c r="AR97" i="12" s="1"/>
  <c r="AP96" i="12"/>
  <c r="AR96" i="12" s="1"/>
  <c r="AP90" i="12"/>
  <c r="AR90" i="12" s="1"/>
  <c r="AP89" i="12"/>
  <c r="AR89" i="12" s="1"/>
  <c r="AP84" i="12"/>
  <c r="AP83" i="12"/>
  <c r="AP78" i="12"/>
  <c r="AR78" i="12" s="1"/>
  <c r="AP77" i="12"/>
  <c r="AR77" i="12" s="1"/>
  <c r="AP76" i="12"/>
  <c r="AR76" i="12" s="1"/>
  <c r="AP75" i="12"/>
  <c r="AR75" i="12" s="1"/>
  <c r="AP74" i="12"/>
  <c r="AR74" i="12" s="1"/>
  <c r="AP73" i="12"/>
  <c r="AP72" i="12"/>
  <c r="AP71" i="12"/>
  <c r="AR71" i="12" s="1"/>
  <c r="AR70" i="12" s="1"/>
  <c r="AP51" i="12"/>
  <c r="AR51" i="12" s="1"/>
  <c r="AP50" i="12"/>
  <c r="AP49" i="12"/>
  <c r="AR49" i="12" s="1"/>
  <c r="AP48" i="12"/>
  <c r="BL441" i="13"/>
  <c r="BL437" i="13"/>
  <c r="BL434" i="13"/>
  <c r="BL432" i="13"/>
  <c r="BL430" i="13"/>
  <c r="BL424" i="13"/>
  <c r="BL420" i="13"/>
  <c r="BL418" i="13"/>
  <c r="BL415" i="13"/>
  <c r="BL408" i="13"/>
  <c r="BL400" i="13"/>
  <c r="BL399" i="13" s="1"/>
  <c r="BL398" i="13" s="1"/>
  <c r="BL33" i="13" s="1"/>
  <c r="BL395" i="13"/>
  <c r="BL394" i="13" s="1"/>
  <c r="BL392" i="13"/>
  <c r="BL389" i="13"/>
  <c r="BL384" i="13"/>
  <c r="BL383" i="13" s="1"/>
  <c r="BL381" i="13"/>
  <c r="BL376" i="13"/>
  <c r="BL368" i="13"/>
  <c r="BL366" i="13"/>
  <c r="BL363" i="13"/>
  <c r="BL361" i="13"/>
  <c r="BL359" i="13"/>
  <c r="BL358" i="13"/>
  <c r="BL357" i="13" s="1"/>
  <c r="BL353" i="13"/>
  <c r="BL346" i="13"/>
  <c r="BL344" i="13"/>
  <c r="BL340" i="13"/>
  <c r="BL337" i="13"/>
  <c r="BL334" i="13"/>
  <c r="BL333" i="13"/>
  <c r="BL330" i="13" s="1"/>
  <c r="BL325" i="13"/>
  <c r="BL324" i="13" s="1"/>
  <c r="BL321" i="13" s="1"/>
  <c r="BL317" i="13"/>
  <c r="BL314" i="13"/>
  <c r="BL313" i="13" s="1"/>
  <c r="BL21" i="13" s="1"/>
  <c r="BL309" i="13"/>
  <c r="BL308" i="13"/>
  <c r="BL305" i="13"/>
  <c r="BL302" i="13"/>
  <c r="BL301" i="13" s="1"/>
  <c r="BL297" i="13"/>
  <c r="BL291" i="13"/>
  <c r="BL290" i="13" s="1"/>
  <c r="BL289" i="13" s="1"/>
  <c r="BL286" i="13"/>
  <c r="BL285" i="13" s="1"/>
  <c r="BL282" i="13"/>
  <c r="BL280" i="13"/>
  <c r="BL279" i="13" s="1"/>
  <c r="BL274" i="13"/>
  <c r="BL272" i="13"/>
  <c r="BL269" i="13"/>
  <c r="BL262" i="13"/>
  <c r="BL257" i="13"/>
  <c r="BL252" i="13"/>
  <c r="BL244" i="13"/>
  <c r="BL241" i="13"/>
  <c r="BN241" i="13" s="1"/>
  <c r="BL240" i="13"/>
  <c r="BN240" i="13" s="1"/>
  <c r="BL235" i="13"/>
  <c r="BL230" i="13" s="1"/>
  <c r="BL222" i="13"/>
  <c r="BL217" i="13"/>
  <c r="BL214" i="13"/>
  <c r="BN214" i="13" s="1"/>
  <c r="BL210" i="13"/>
  <c r="BL205" i="13"/>
  <c r="BL204" i="13" s="1"/>
  <c r="BL198" i="13"/>
  <c r="BL196" i="13" s="1"/>
  <c r="BL192" i="13"/>
  <c r="BL191" i="13" s="1"/>
  <c r="BL187" i="13"/>
  <c r="BL90" i="13" s="1"/>
  <c r="BL185" i="13"/>
  <c r="BN185" i="13" s="1"/>
  <c r="BL184" i="13"/>
  <c r="BL174" i="13"/>
  <c r="BL173" i="13"/>
  <c r="BN173" i="13" s="1"/>
  <c r="BP173" i="13" s="1"/>
  <c r="BP171" i="13" s="1"/>
  <c r="BL172" i="13"/>
  <c r="BL167" i="13"/>
  <c r="BL166" i="13"/>
  <c r="BN166" i="13" s="1"/>
  <c r="BP166" i="13" s="1"/>
  <c r="BP164" i="13" s="1"/>
  <c r="BL165" i="13"/>
  <c r="BL162" i="13"/>
  <c r="BN162" i="13" s="1"/>
  <c r="BL158" i="13"/>
  <c r="BL148" i="13"/>
  <c r="BL84" i="13" s="1"/>
  <c r="BL142" i="13"/>
  <c r="BL83" i="13" s="1"/>
  <c r="BL139" i="13"/>
  <c r="BL82" i="13" s="1"/>
  <c r="BL137" i="13"/>
  <c r="BN137" i="13" s="1"/>
  <c r="BL135" i="13"/>
  <c r="BL131" i="13"/>
  <c r="BL117" i="13"/>
  <c r="BL115" i="13"/>
  <c r="BL113" i="13"/>
  <c r="BL111" i="13"/>
  <c r="BL109" i="13"/>
  <c r="BL102" i="13"/>
  <c r="BL98" i="13"/>
  <c r="BL89" i="13"/>
  <c r="BL81" i="13"/>
  <c r="BL74" i="13"/>
  <c r="BL71" i="13"/>
  <c r="BL65" i="13"/>
  <c r="BL61" i="13" s="1"/>
  <c r="BL60" i="13"/>
  <c r="BL59" i="13"/>
  <c r="BL52" i="13"/>
  <c r="BN52" i="13" s="1"/>
  <c r="BP52" i="13" s="1"/>
  <c r="BL42" i="13"/>
  <c r="BL41" i="13" s="1"/>
  <c r="AN283" i="12"/>
  <c r="AN282" i="12" s="1"/>
  <c r="AN281" i="12" s="1"/>
  <c r="AN279" i="12"/>
  <c r="AN278" i="12" s="1"/>
  <c r="AN274" i="12"/>
  <c r="AN273" i="12" s="1"/>
  <c r="AN272" i="12" s="1"/>
  <c r="AN38" i="12" s="1"/>
  <c r="AN269" i="12"/>
  <c r="AN268" i="12" s="1"/>
  <c r="AN267" i="12" s="1"/>
  <c r="AN37" i="12" s="1"/>
  <c r="AN264" i="12"/>
  <c r="AN263" i="12" s="1"/>
  <c r="AN262" i="12" s="1"/>
  <c r="AN36" i="12" s="1"/>
  <c r="AN35" i="12"/>
  <c r="AN253" i="12"/>
  <c r="AN252" i="12" s="1"/>
  <c r="AN250" i="12"/>
  <c r="AN249" i="12" s="1"/>
  <c r="AN246" i="12"/>
  <c r="AN245" i="12" s="1"/>
  <c r="AN242" i="12"/>
  <c r="AN241" i="12" s="1"/>
  <c r="AN239" i="12"/>
  <c r="AN236" i="12"/>
  <c r="AN234" i="12"/>
  <c r="AN233" i="12" s="1"/>
  <c r="AN229" i="12"/>
  <c r="AN228" i="12" s="1"/>
  <c r="AN225" i="12"/>
  <c r="AN223" i="12"/>
  <c r="AN215" i="12"/>
  <c r="AP215" i="12" s="1"/>
  <c r="AR215" i="12" s="1"/>
  <c r="AN213" i="12"/>
  <c r="AN206" i="12"/>
  <c r="AN205" i="12" s="1"/>
  <c r="AN202" i="12"/>
  <c r="AN201" i="12"/>
  <c r="AN200" i="12" s="1"/>
  <c r="AN197" i="12"/>
  <c r="AN196" i="12" s="1"/>
  <c r="AN194" i="12"/>
  <c r="AN193" i="12" s="1"/>
  <c r="AN189" i="12"/>
  <c r="AN188" i="12" s="1"/>
  <c r="AN184" i="12"/>
  <c r="AN182" i="12"/>
  <c r="AN174" i="12"/>
  <c r="AN173" i="12" s="1"/>
  <c r="AN169" i="12"/>
  <c r="AN168" i="12" s="1"/>
  <c r="AN165" i="12"/>
  <c r="AN164" i="12" s="1"/>
  <c r="AN163" i="12" s="1"/>
  <c r="AN162" i="12"/>
  <c r="AN161" i="12" s="1"/>
  <c r="AN160" i="12" s="1"/>
  <c r="AN158" i="12"/>
  <c r="AN156" i="12"/>
  <c r="AN154" i="12"/>
  <c r="AN148" i="12"/>
  <c r="AN147" i="12" s="1"/>
  <c r="AN144" i="12"/>
  <c r="AN143" i="12" s="1"/>
  <c r="AN140" i="12"/>
  <c r="AN139" i="12" s="1"/>
  <c r="AN136" i="12"/>
  <c r="AN134" i="12"/>
  <c r="AN126" i="12"/>
  <c r="AN125" i="12" s="1"/>
  <c r="AN124" i="12" s="1"/>
  <c r="AN31" i="12" s="1"/>
  <c r="AN121" i="12"/>
  <c r="AN120" i="12" s="1"/>
  <c r="AN114" i="12"/>
  <c r="AN112" i="12" s="1"/>
  <c r="AN111" i="12" s="1"/>
  <c r="AN109" i="12"/>
  <c r="AN108" i="12" s="1"/>
  <c r="AN105" i="12"/>
  <c r="AN104" i="12" s="1"/>
  <c r="AN103" i="12" s="1"/>
  <c r="AN102" i="12"/>
  <c r="AN101" i="12" s="1"/>
  <c r="AN100" i="12" s="1"/>
  <c r="AN95" i="12"/>
  <c r="AN94" i="12" s="1"/>
  <c r="AN93" i="12"/>
  <c r="AP93" i="12" s="1"/>
  <c r="AN88" i="12"/>
  <c r="AN87" i="12" s="1"/>
  <c r="AN82" i="12"/>
  <c r="AN81" i="12"/>
  <c r="AN80" i="12" s="1"/>
  <c r="AN70" i="12"/>
  <c r="AN69" i="12"/>
  <c r="AN64" i="12"/>
  <c r="AN55" i="12"/>
  <c r="AP55" i="12" s="1"/>
  <c r="AR55" i="12" s="1"/>
  <c r="AN47" i="12"/>
  <c r="AN46" i="12" s="1"/>
  <c r="AN44" i="12"/>
  <c r="AP44" i="12" s="1"/>
  <c r="AR44" i="12" s="1"/>
  <c r="AR43" i="12" s="1"/>
  <c r="AR22" i="12" s="1"/>
  <c r="AG14" i="79" l="1"/>
  <c r="AF191" i="74"/>
  <c r="AF190" i="74" s="1"/>
  <c r="AF189" i="74" s="1"/>
  <c r="AF14" i="79"/>
  <c r="AE261" i="79"/>
  <c r="AE301" i="79"/>
  <c r="AE300" i="79" s="1"/>
  <c r="AF129" i="74"/>
  <c r="AF126" i="74" s="1"/>
  <c r="X129" i="74"/>
  <c r="X126" i="74" s="1"/>
  <c r="X122" i="74" s="1"/>
  <c r="X42" i="74" s="1"/>
  <c r="AG147" i="79"/>
  <c r="AG146" i="79" s="1"/>
  <c r="AH289" i="79"/>
  <c r="AH288" i="79" s="1"/>
  <c r="AR47" i="12"/>
  <c r="AR46" i="12" s="1"/>
  <c r="AR88" i="12"/>
  <c r="AR87" i="12" s="1"/>
  <c r="BP191" i="13"/>
  <c r="BP414" i="13"/>
  <c r="BP406" i="13" s="1"/>
  <c r="BP405" i="13" s="1"/>
  <c r="BP404" i="13" s="1"/>
  <c r="BP403" i="13" s="1"/>
  <c r="BP34" i="13" s="1"/>
  <c r="AD108" i="74"/>
  <c r="AD41" i="74" s="1"/>
  <c r="AG151" i="74"/>
  <c r="AG43" i="74" s="1"/>
  <c r="AD151" i="74"/>
  <c r="AD43" i="74" s="1"/>
  <c r="Y233" i="74"/>
  <c r="Y232" i="74" s="1"/>
  <c r="AG261" i="79"/>
  <c r="AG252" i="79" s="1"/>
  <c r="AG301" i="79"/>
  <c r="AG300" i="79" s="1"/>
  <c r="BL209" i="13"/>
  <c r="AR95" i="12"/>
  <c r="AR94" i="12" s="1"/>
  <c r="AR86" i="12" s="1"/>
  <c r="AR27" i="12" s="1"/>
  <c r="BP61" i="13"/>
  <c r="BP57" i="13" s="1"/>
  <c r="BP56" i="13" s="1"/>
  <c r="BP340" i="13"/>
  <c r="BP329" i="13" s="1"/>
  <c r="BP320" i="13" s="1"/>
  <c r="BP319" i="13" s="1"/>
  <c r="BP36" i="13" s="1"/>
  <c r="AG17" i="74"/>
  <c r="Y129" i="74"/>
  <c r="Y126" i="74" s="1"/>
  <c r="AF147" i="79"/>
  <c r="AF146" i="79" s="1"/>
  <c r="AF261" i="79"/>
  <c r="AA151" i="74"/>
  <c r="AA43" i="74" s="1"/>
  <c r="AG64" i="79"/>
  <c r="AG63" i="79" s="1"/>
  <c r="AF93" i="79"/>
  <c r="AE132" i="79"/>
  <c r="AE131" i="79" s="1"/>
  <c r="AQ151" i="12"/>
  <c r="AS151" i="12"/>
  <c r="BO219" i="13"/>
  <c r="BO217" i="13" s="1"/>
  <c r="BO190" i="13" s="1"/>
  <c r="BQ219" i="13"/>
  <c r="BQ217" i="13" s="1"/>
  <c r="BP42" i="13"/>
  <c r="BP41" i="13" s="1"/>
  <c r="BP142" i="13"/>
  <c r="BQ149" i="13"/>
  <c r="BO149" i="13"/>
  <c r="BQ213" i="13"/>
  <c r="BQ209" i="13" s="1"/>
  <c r="BP213" i="13"/>
  <c r="BP209" i="13" s="1"/>
  <c r="BP190" i="13" s="1"/>
  <c r="BP295" i="13"/>
  <c r="BP22" i="13"/>
  <c r="BO428" i="13"/>
  <c r="BQ428" i="13"/>
  <c r="AD75" i="74"/>
  <c r="AD38" i="74" s="1"/>
  <c r="Z151" i="74"/>
  <c r="Z43" i="74" s="1"/>
  <c r="AF233" i="74"/>
  <c r="AF231" i="74" s="1"/>
  <c r="AF230" i="74" s="1"/>
  <c r="AF46" i="74" s="1"/>
  <c r="X233" i="74"/>
  <c r="X232" i="74" s="1"/>
  <c r="AF64" i="79"/>
  <c r="AF63" i="79" s="1"/>
  <c r="AF62" i="79" s="1"/>
  <c r="AF61" i="79" s="1"/>
  <c r="AE93" i="79"/>
  <c r="AR69" i="12"/>
  <c r="AR68" i="12" s="1"/>
  <c r="AR67" i="12" s="1"/>
  <c r="AQ214" i="12"/>
  <c r="AQ212" i="12" s="1"/>
  <c r="AQ211" i="12" s="1"/>
  <c r="AQ210" i="12" s="1"/>
  <c r="AQ34" i="12" s="1"/>
  <c r="AS212" i="12"/>
  <c r="AS211" i="12" s="1"/>
  <c r="AS210" i="12" s="1"/>
  <c r="AS34" i="12" s="1"/>
  <c r="AQ149" i="12"/>
  <c r="AS148" i="12"/>
  <c r="AS147" i="12" s="1"/>
  <c r="AS131" i="12" s="1"/>
  <c r="AS130" i="12" s="1"/>
  <c r="AS129" i="12" s="1"/>
  <c r="AS32" i="12" s="1"/>
  <c r="AR184" i="12"/>
  <c r="AR182" i="12"/>
  <c r="BO66" i="13"/>
  <c r="BO57" i="13" s="1"/>
  <c r="BO56" i="13" s="1"/>
  <c r="BQ66" i="13"/>
  <c r="BQ57" i="13" s="1"/>
  <c r="BQ56" i="13" s="1"/>
  <c r="BO150" i="13"/>
  <c r="BQ150" i="13"/>
  <c r="BO396" i="13"/>
  <c r="BO395" i="13" s="1"/>
  <c r="BO394" i="13" s="1"/>
  <c r="BO387" i="13" s="1"/>
  <c r="BO32" i="13" s="1"/>
  <c r="BQ395" i="13"/>
  <c r="BQ394" i="13" s="1"/>
  <c r="BQ387" i="13" s="1"/>
  <c r="BQ32" i="13" s="1"/>
  <c r="U83" i="22"/>
  <c r="U82" i="22" s="1"/>
  <c r="U81" i="22" s="1"/>
  <c r="AG75" i="74"/>
  <c r="AG38" i="74" s="1"/>
  <c r="AC75" i="74"/>
  <c r="AC38" i="74" s="1"/>
  <c r="Y75" i="74"/>
  <c r="Y38" i="74" s="1"/>
  <c r="AC151" i="74"/>
  <c r="AC43" i="74" s="1"/>
  <c r="X191" i="74"/>
  <c r="X190" i="74" s="1"/>
  <c r="X189" i="74" s="1"/>
  <c r="AG132" i="79"/>
  <c r="AG131" i="79" s="1"/>
  <c r="AR45" i="12"/>
  <c r="AR23" i="12" s="1"/>
  <c r="AQ113" i="12"/>
  <c r="AQ112" i="12" s="1"/>
  <c r="AQ111" i="12" s="1"/>
  <c r="AQ107" i="12" s="1"/>
  <c r="AS112" i="12"/>
  <c r="AS111" i="12" s="1"/>
  <c r="AS107" i="12" s="1"/>
  <c r="AS29" i="12" s="1"/>
  <c r="BP117" i="13"/>
  <c r="BP97" i="13" s="1"/>
  <c r="BP94" i="13" s="1"/>
  <c r="BQ168" i="13"/>
  <c r="BO168" i="13"/>
  <c r="BO326" i="13"/>
  <c r="BO325" i="13" s="1"/>
  <c r="BO324" i="13" s="1"/>
  <c r="BQ326" i="13"/>
  <c r="BQ325" i="13" s="1"/>
  <c r="BQ324" i="13" s="1"/>
  <c r="BO339" i="13"/>
  <c r="BO337" i="13" s="1"/>
  <c r="BO329" i="13" s="1"/>
  <c r="BQ339" i="13"/>
  <c r="BQ337" i="13" s="1"/>
  <c r="BQ329" i="13" s="1"/>
  <c r="BQ426" i="13"/>
  <c r="BQ424" i="13" s="1"/>
  <c r="BQ414" i="13" s="1"/>
  <c r="BQ406" i="13" s="1"/>
  <c r="BQ405" i="13" s="1"/>
  <c r="BQ404" i="13" s="1"/>
  <c r="BQ403" i="13" s="1"/>
  <c r="BQ34" i="13" s="1"/>
  <c r="BO426" i="13"/>
  <c r="BO424" i="13" s="1"/>
  <c r="BO414" i="13" s="1"/>
  <c r="BO406" i="13" s="1"/>
  <c r="BO405" i="13" s="1"/>
  <c r="BO404" i="13" s="1"/>
  <c r="BO403" i="13" s="1"/>
  <c r="BO34" i="13" s="1"/>
  <c r="AB31" i="21"/>
  <c r="AB29" i="21"/>
  <c r="AF75" i="74"/>
  <c r="AF38" i="74" s="1"/>
  <c r="AF35" i="74" s="1"/>
  <c r="X75" i="74"/>
  <c r="X38" i="74" s="1"/>
  <c r="AG129" i="74"/>
  <c r="AG126" i="74" s="1"/>
  <c r="AG122" i="74" s="1"/>
  <c r="AG42" i="74" s="1"/>
  <c r="Y151" i="74"/>
  <c r="Y43" i="74" s="1"/>
  <c r="AF185" i="74"/>
  <c r="AF45" i="74" s="1"/>
  <c r="AG93" i="79"/>
  <c r="AF132" i="79"/>
  <c r="AF131" i="79" s="1"/>
  <c r="AC24" i="22"/>
  <c r="AC23" i="22" s="1"/>
  <c r="AC22" i="22" s="1"/>
  <c r="AC21" i="22" s="1"/>
  <c r="AC20" i="22" s="1"/>
  <c r="W23" i="22"/>
  <c r="AC29" i="22"/>
  <c r="AC27" i="22" s="1"/>
  <c r="AC26" i="22" s="1"/>
  <c r="AC14" i="22"/>
  <c r="AC78" i="22"/>
  <c r="AC77" i="22" s="1"/>
  <c r="AC12" i="22"/>
  <c r="BO169" i="13"/>
  <c r="BO164" i="13" s="1"/>
  <c r="BQ169" i="13"/>
  <c r="BQ164" i="13" s="1"/>
  <c r="AR26" i="12"/>
  <c r="BP122" i="13"/>
  <c r="BP23" i="13"/>
  <c r="U79" i="22"/>
  <c r="U78" i="22" s="1"/>
  <c r="U77" i="22" s="1"/>
  <c r="U17" i="22"/>
  <c r="U16" i="22" s="1"/>
  <c r="U13" i="22"/>
  <c r="U66" i="22"/>
  <c r="U15" i="21"/>
  <c r="U12" i="21" s="1"/>
  <c r="U17" i="21"/>
  <c r="U16" i="21" s="1"/>
  <c r="U30" i="21"/>
  <c r="BL278" i="13"/>
  <c r="BL388" i="13"/>
  <c r="BL387" i="13" s="1"/>
  <c r="BL32" i="13" s="1"/>
  <c r="AN212" i="12"/>
  <c r="AN211" i="12" s="1"/>
  <c r="AN235" i="12"/>
  <c r="BL237" i="13"/>
  <c r="BL365" i="13"/>
  <c r="BN305" i="13"/>
  <c r="AN45" i="12"/>
  <c r="AN23" i="12" s="1"/>
  <c r="U60" i="22"/>
  <c r="U59" i="22" s="1"/>
  <c r="U58" i="22" s="1"/>
  <c r="W84" i="22"/>
  <c r="U30" i="22"/>
  <c r="BL268" i="13"/>
  <c r="BL267" i="13" s="1"/>
  <c r="BL178" i="13"/>
  <c r="BL88" i="13" s="1"/>
  <c r="BL296" i="13"/>
  <c r="BL171" i="13"/>
  <c r="BL87" i="13" s="1"/>
  <c r="BL356" i="13"/>
  <c r="BL323" i="13" s="1"/>
  <c r="BN65" i="13"/>
  <c r="BL123" i="13"/>
  <c r="BL80" i="13" s="1"/>
  <c r="BL79" i="13" s="1"/>
  <c r="BN309" i="13"/>
  <c r="AN43" i="12"/>
  <c r="AN22" i="12" s="1"/>
  <c r="AN79" i="12"/>
  <c r="AN18" i="12"/>
  <c r="AP213" i="12"/>
  <c r="AR213" i="12" s="1"/>
  <c r="AR212" i="12" s="1"/>
  <c r="AR211" i="12" s="1"/>
  <c r="AN181" i="12"/>
  <c r="AN68" i="12"/>
  <c r="AN133" i="12"/>
  <c r="AN99" i="12"/>
  <c r="AN28" i="12" s="1"/>
  <c r="AP95" i="12"/>
  <c r="AP94" i="12" s="1"/>
  <c r="AN183" i="12"/>
  <c r="BL154" i="13"/>
  <c r="BL85" i="13" s="1"/>
  <c r="BL69" i="13"/>
  <c r="BL68" i="13" s="1"/>
  <c r="BL329" i="13"/>
  <c r="BN235" i="13"/>
  <c r="BL190" i="13"/>
  <c r="BL96" i="13" s="1"/>
  <c r="BL164" i="13"/>
  <c r="BL86" i="13" s="1"/>
  <c r="BL304" i="13"/>
  <c r="BL379" i="13"/>
  <c r="BL40" i="13"/>
  <c r="BL58" i="13"/>
  <c r="BL57" i="13" s="1"/>
  <c r="BL97" i="13"/>
  <c r="BL94" i="13" s="1"/>
  <c r="BL312" i="13"/>
  <c r="BL414" i="13"/>
  <c r="BL406" i="13" s="1"/>
  <c r="BL405" i="13" s="1"/>
  <c r="BL404" i="13" s="1"/>
  <c r="BL403" i="13" s="1"/>
  <c r="BL34" i="13" s="1"/>
  <c r="AN180" i="12"/>
  <c r="AN199" i="12"/>
  <c r="AP81" i="12"/>
  <c r="AN92" i="12"/>
  <c r="AN91" i="12" s="1"/>
  <c r="AN153" i="12"/>
  <c r="AP234" i="12"/>
  <c r="AR234" i="12" s="1"/>
  <c r="AR233" i="12" s="1"/>
  <c r="AP105" i="12"/>
  <c r="AN222" i="12"/>
  <c r="AG287" i="79"/>
  <c r="AF287" i="79"/>
  <c r="AE252" i="79"/>
  <c r="AF252" i="79"/>
  <c r="AF251" i="79" s="1"/>
  <c r="AF119" i="79"/>
  <c r="AG233" i="74"/>
  <c r="AG231" i="74" s="1"/>
  <c r="AG230" i="74" s="1"/>
  <c r="AG46" i="74" s="1"/>
  <c r="Y231" i="74"/>
  <c r="Y230" i="74" s="1"/>
  <c r="Y46" i="74" s="1"/>
  <c r="AF232" i="74"/>
  <c r="X231" i="74"/>
  <c r="X230" i="74" s="1"/>
  <c r="X46" i="74" s="1"/>
  <c r="AG191" i="74"/>
  <c r="AG190" i="74" s="1"/>
  <c r="AG189" i="74" s="1"/>
  <c r="AG185" i="74" s="1"/>
  <c r="AG45" i="74" s="1"/>
  <c r="Y191" i="74"/>
  <c r="Y190" i="74" s="1"/>
  <c r="Y189" i="74" s="1"/>
  <c r="Y185" i="74" s="1"/>
  <c r="Y45" i="74" s="1"/>
  <c r="X185" i="74"/>
  <c r="X45" i="74" s="1"/>
  <c r="AF151" i="74"/>
  <c r="AF43" i="74" s="1"/>
  <c r="AE151" i="74"/>
  <c r="AE43" i="74" s="1"/>
  <c r="AB151" i="74"/>
  <c r="AB43" i="74" s="1"/>
  <c r="X151" i="74"/>
  <c r="X43" i="74" s="1"/>
  <c r="AF122" i="74"/>
  <c r="AF42" i="74" s="1"/>
  <c r="Y122" i="74"/>
  <c r="Y42" i="74" s="1"/>
  <c r="AA108" i="74"/>
  <c r="AA41" i="74" s="1"/>
  <c r="X108" i="74"/>
  <c r="X41" i="74" s="1"/>
  <c r="Z108" i="74"/>
  <c r="Z41" i="74" s="1"/>
  <c r="AG108" i="74"/>
  <c r="AG41" i="74" s="1"/>
  <c r="Y108" i="74"/>
  <c r="Y41" i="74" s="1"/>
  <c r="AF108" i="74"/>
  <c r="AF41" i="74" s="1"/>
  <c r="AC108" i="74"/>
  <c r="AC41" i="74" s="1"/>
  <c r="AB108" i="74"/>
  <c r="AB41" i="74" s="1"/>
  <c r="AF17" i="74"/>
  <c r="BL284" i="13"/>
  <c r="BL29" i="13" s="1"/>
  <c r="AN107" i="12"/>
  <c r="AN29" i="12" s="1"/>
  <c r="AN119" i="12"/>
  <c r="AN30" i="12" s="1"/>
  <c r="AN61" i="12"/>
  <c r="AN221" i="12"/>
  <c r="AN232" i="12"/>
  <c r="AN277" i="12"/>
  <c r="AN39" i="12" s="1"/>
  <c r="AN220" i="12"/>
  <c r="E9" i="87"/>
  <c r="E10" i="87"/>
  <c r="E11" i="87"/>
  <c r="E12" i="87"/>
  <c r="E13" i="87"/>
  <c r="E14" i="87"/>
  <c r="E15" i="87"/>
  <c r="E16" i="87"/>
  <c r="E17" i="87"/>
  <c r="E19" i="87"/>
  <c r="E8" i="87"/>
  <c r="N74" i="81"/>
  <c r="F62" i="81"/>
  <c r="N62" i="81"/>
  <c r="F54" i="81"/>
  <c r="N54" i="81"/>
  <c r="N49" i="81"/>
  <c r="N43" i="81"/>
  <c r="N37" i="81"/>
  <c r="N34" i="81"/>
  <c r="N24" i="81"/>
  <c r="N15" i="81"/>
  <c r="F226" i="16"/>
  <c r="G226" i="16"/>
  <c r="I226" i="16"/>
  <c r="U226" i="16"/>
  <c r="O226" i="16" s="1"/>
  <c r="AA226" i="16"/>
  <c r="AB226" i="16"/>
  <c r="AH226" i="16"/>
  <c r="AI226" i="16"/>
  <c r="AP226" i="16"/>
  <c r="AQ226" i="16"/>
  <c r="AW226" i="16"/>
  <c r="AX226" i="16"/>
  <c r="BA226" i="16"/>
  <c r="BL226" i="16"/>
  <c r="BM226" i="16"/>
  <c r="BP226" i="16"/>
  <c r="CA226" i="16"/>
  <c r="CB226" i="16"/>
  <c r="CE226" i="16"/>
  <c r="CQ226" i="16"/>
  <c r="DL226" i="16"/>
  <c r="U34" i="16"/>
  <c r="U32" i="16" s="1"/>
  <c r="U35" i="16"/>
  <c r="N32" i="16"/>
  <c r="AQ33" i="16"/>
  <c r="AQ34" i="16"/>
  <c r="AX33" i="16"/>
  <c r="AX34" i="16"/>
  <c r="CO11" i="33"/>
  <c r="AG119" i="79" l="1"/>
  <c r="AQ148" i="12"/>
  <c r="AQ147" i="12" s="1"/>
  <c r="AQ131" i="12" s="1"/>
  <c r="AQ130" i="12" s="1"/>
  <c r="AQ129" i="12" s="1"/>
  <c r="AQ32" i="12" s="1"/>
  <c r="BG226" i="16"/>
  <c r="BP294" i="13"/>
  <c r="BP30" i="13" s="1"/>
  <c r="AG62" i="79"/>
  <c r="AG61" i="79" s="1"/>
  <c r="AG250" i="79"/>
  <c r="AG48" i="79" s="1"/>
  <c r="AG251" i="79"/>
  <c r="U31" i="16"/>
  <c r="AF14" i="74"/>
  <c r="AF13" i="74" s="1"/>
  <c r="BQ320" i="13"/>
  <c r="BQ319" i="13" s="1"/>
  <c r="BV226" i="16"/>
  <c r="BO226" i="16" s="1"/>
  <c r="BL295" i="13"/>
  <c r="AQ32" i="16"/>
  <c r="AR226" i="16"/>
  <c r="AC226" i="16"/>
  <c r="AR183" i="12"/>
  <c r="AR179" i="12" s="1"/>
  <c r="AR178" i="12" s="1"/>
  <c r="AR177" i="12" s="1"/>
  <c r="AR33" i="12" s="1"/>
  <c r="AR181" i="12"/>
  <c r="BQ148" i="13"/>
  <c r="BO96" i="13"/>
  <c r="BO19" i="13"/>
  <c r="BQ36" i="13"/>
  <c r="BQ294" i="13"/>
  <c r="BQ30" i="13" s="1"/>
  <c r="AQ29" i="12"/>
  <c r="AQ24" i="12" s="1"/>
  <c r="AQ21" i="12" s="1"/>
  <c r="AQ20" i="12" s="1"/>
  <c r="AQ66" i="12"/>
  <c r="AQ56" i="12"/>
  <c r="BQ17" i="13"/>
  <c r="H226" i="16"/>
  <c r="CC226" i="16" s="1"/>
  <c r="AX32" i="16"/>
  <c r="AZ226" i="16"/>
  <c r="BN226" i="16" s="1"/>
  <c r="AL226" i="16"/>
  <c r="W226" i="16"/>
  <c r="AR105" i="12"/>
  <c r="AR104" i="12" s="1"/>
  <c r="AR103" i="12" s="1"/>
  <c r="AR99" i="12" s="1"/>
  <c r="AS105" i="12"/>
  <c r="AS104" i="12" s="1"/>
  <c r="AS103" i="12" s="1"/>
  <c r="AS99" i="12" s="1"/>
  <c r="AN59" i="12"/>
  <c r="AC84" i="22"/>
  <c r="AC83" i="22" s="1"/>
  <c r="AC82" i="22" s="1"/>
  <c r="W83" i="22"/>
  <c r="AB30" i="21"/>
  <c r="AB14" i="21"/>
  <c r="BO320" i="13"/>
  <c r="BO319" i="13" s="1"/>
  <c r="BP96" i="13"/>
  <c r="BP19" i="13"/>
  <c r="BO17" i="13"/>
  <c r="BQ190" i="13"/>
  <c r="AR232" i="12"/>
  <c r="AR219" i="12" s="1"/>
  <c r="AR218" i="12" s="1"/>
  <c r="AR210" i="12" s="1"/>
  <c r="AR34" i="12" s="1"/>
  <c r="AR221" i="12"/>
  <c r="BP17" i="13"/>
  <c r="BO148" i="13"/>
  <c r="BO122" i="13" s="1"/>
  <c r="U12" i="22"/>
  <c r="BQ23" i="13"/>
  <c r="BQ122" i="13"/>
  <c r="BP95" i="13"/>
  <c r="BP93" i="13"/>
  <c r="BP78" i="13" s="1"/>
  <c r="BP55" i="13" s="1"/>
  <c r="BP18" i="13"/>
  <c r="U29" i="22"/>
  <c r="U27" i="22" s="1"/>
  <c r="U26" i="22" s="1"/>
  <c r="U15" i="22" s="1"/>
  <c r="U14" i="22"/>
  <c r="AN17" i="12"/>
  <c r="BL22" i="13"/>
  <c r="AN67" i="12"/>
  <c r="AN26" i="12" s="1"/>
  <c r="BL56" i="13"/>
  <c r="BL23" i="13"/>
  <c r="BL320" i="13"/>
  <c r="BL319" i="13" s="1"/>
  <c r="BL36" i="13" s="1"/>
  <c r="BL322" i="13"/>
  <c r="BL25" i="13"/>
  <c r="BL122" i="13"/>
  <c r="BL93" i="13" s="1"/>
  <c r="BL78" i="13" s="1"/>
  <c r="BL55" i="13" s="1"/>
  <c r="AN65" i="12"/>
  <c r="AN60" i="12"/>
  <c r="AN58" i="12" s="1"/>
  <c r="AN131" i="12"/>
  <c r="AN130" i="12" s="1"/>
  <c r="AN129" i="12" s="1"/>
  <c r="AN32" i="12" s="1"/>
  <c r="AN86" i="12"/>
  <c r="AN27" i="12" s="1"/>
  <c r="AN179" i="12"/>
  <c r="AN178" i="12" s="1"/>
  <c r="AN177" i="12" s="1"/>
  <c r="AN33" i="12" s="1"/>
  <c r="AN219" i="12"/>
  <c r="AN218" i="12" s="1"/>
  <c r="AN210" i="12" s="1"/>
  <c r="AN34" i="12" s="1"/>
  <c r="AN63" i="12"/>
  <c r="AN62" i="12" s="1"/>
  <c r="BL378" i="13"/>
  <c r="BL374" i="13"/>
  <c r="BL373" i="13" s="1"/>
  <c r="BL372" i="13" s="1"/>
  <c r="BL371" i="13" s="1"/>
  <c r="BL31" i="13" s="1"/>
  <c r="AF250" i="79"/>
  <c r="AF48" i="79" s="1"/>
  <c r="AF60" i="79"/>
  <c r="AG60" i="79"/>
  <c r="AG44" i="79" s="1"/>
  <c r="AG43" i="79" s="1"/>
  <c r="AG232" i="74"/>
  <c r="AG35" i="74"/>
  <c r="AG14" i="74" s="1"/>
  <c r="AG13" i="74" s="1"/>
  <c r="BL19" i="13"/>
  <c r="BL17" i="13"/>
  <c r="DR226" i="16"/>
  <c r="AK226" i="16"/>
  <c r="V226" i="16"/>
  <c r="AJ226" i="16" s="1"/>
  <c r="V40" i="21"/>
  <c r="W40" i="21" s="1"/>
  <c r="BM174" i="13"/>
  <c r="BN174" i="13" s="1"/>
  <c r="BI23" i="4"/>
  <c r="BJ23" i="4" s="1"/>
  <c r="U11" i="22" l="1"/>
  <c r="BP16" i="13"/>
  <c r="BQ96" i="13"/>
  <c r="BQ19" i="13"/>
  <c r="AR28" i="12"/>
  <c r="AR24" i="12" s="1"/>
  <c r="AR21" i="12" s="1"/>
  <c r="AR20" i="12" s="1"/>
  <c r="AR56" i="12"/>
  <c r="AS28" i="12"/>
  <c r="AS24" i="12" s="1"/>
  <c r="AS21" i="12" s="1"/>
  <c r="AS20" i="12" s="1"/>
  <c r="AE16" i="14" s="1"/>
  <c r="AS56" i="12"/>
  <c r="AS66" i="12"/>
  <c r="BO23" i="13"/>
  <c r="AR66" i="12"/>
  <c r="BO36" i="13"/>
  <c r="BO294" i="13"/>
  <c r="BO30" i="13" s="1"/>
  <c r="AC16" i="14"/>
  <c r="AS14" i="12"/>
  <c r="BO93" i="13"/>
  <c r="BO78" i="13" s="1"/>
  <c r="BO55" i="13" s="1"/>
  <c r="BO95" i="13"/>
  <c r="BO18" i="13"/>
  <c r="BO16" i="13" s="1"/>
  <c r="BQ93" i="13"/>
  <c r="BQ78" i="13" s="1"/>
  <c r="BQ55" i="13" s="1"/>
  <c r="BQ95" i="13"/>
  <c r="BQ18" i="13"/>
  <c r="BQ16" i="13" s="1"/>
  <c r="BP54" i="13"/>
  <c r="BP53" i="13" s="1"/>
  <c r="BP28" i="13"/>
  <c r="BP26" i="13" s="1"/>
  <c r="BL294" i="13"/>
  <c r="BL30" i="13" s="1"/>
  <c r="BL20" i="13"/>
  <c r="AN19" i="12"/>
  <c r="AN16" i="12" s="1"/>
  <c r="BL18" i="13"/>
  <c r="BL16" i="13" s="1"/>
  <c r="BL95" i="13"/>
  <c r="AN24" i="12"/>
  <c r="AN21" i="12" s="1"/>
  <c r="AN20" i="12" s="1"/>
  <c r="AN56" i="12"/>
  <c r="AN57" i="12"/>
  <c r="AN66" i="12"/>
  <c r="AF41" i="79"/>
  <c r="AF13" i="79" s="1"/>
  <c r="AF44" i="79"/>
  <c r="AF43" i="79" s="1"/>
  <c r="AG41" i="79"/>
  <c r="AG13" i="79" s="1"/>
  <c r="BL28" i="13"/>
  <c r="DW226" i="16"/>
  <c r="AY226" i="16"/>
  <c r="EN226" i="16"/>
  <c r="AM34" i="3"/>
  <c r="AT23" i="4"/>
  <c r="AT22" i="4" s="1"/>
  <c r="AT21" i="4" s="1"/>
  <c r="F16" i="89"/>
  <c r="G11" i="89"/>
  <c r="AN53" i="3"/>
  <c r="AO53" i="3"/>
  <c r="AO64" i="3"/>
  <c r="AO63" i="3" s="1"/>
  <c r="AN49" i="3"/>
  <c r="AN45" i="3" s="1"/>
  <c r="AH45" i="3"/>
  <c r="AI45" i="3"/>
  <c r="AK45" i="3"/>
  <c r="AL45" i="3"/>
  <c r="AG43" i="3"/>
  <c r="AH43" i="3"/>
  <c r="AI43" i="3"/>
  <c r="AJ43" i="3"/>
  <c r="AK43" i="3"/>
  <c r="AL43" i="3"/>
  <c r="AL42" i="3" s="1"/>
  <c r="AN43" i="3"/>
  <c r="AO43" i="3"/>
  <c r="AG39" i="3"/>
  <c r="AG38" i="3" s="1"/>
  <c r="AH39" i="3"/>
  <c r="AH38" i="3" s="1"/>
  <c r="AI39" i="3"/>
  <c r="AI38" i="3" s="1"/>
  <c r="AJ39" i="3"/>
  <c r="AJ38" i="3" s="1"/>
  <c r="AK39" i="3"/>
  <c r="AK38" i="3" s="1"/>
  <c r="AL39" i="3"/>
  <c r="AL38" i="3" s="1"/>
  <c r="AN39" i="3"/>
  <c r="AN38" i="3" s="1"/>
  <c r="AO39" i="3"/>
  <c r="AO38" i="3" s="1"/>
  <c r="AN36" i="3"/>
  <c r="AN35" i="3" s="1"/>
  <c r="AO36" i="3"/>
  <c r="AO35" i="3" s="1"/>
  <c r="AO33" i="3"/>
  <c r="AO32" i="3" s="1"/>
  <c r="AO31" i="3" s="1"/>
  <c r="AO23" i="3"/>
  <c r="AN28" i="3"/>
  <c r="AN27" i="3" s="1"/>
  <c r="AN26" i="3" s="1"/>
  <c r="AO28" i="3"/>
  <c r="AO27" i="3" s="1"/>
  <c r="AO26" i="3" s="1"/>
  <c r="F19" i="87"/>
  <c r="F18" i="87" s="1"/>
  <c r="I13" i="89" s="1"/>
  <c r="F9" i="87"/>
  <c r="F10" i="87"/>
  <c r="F11" i="87"/>
  <c r="F12" i="87"/>
  <c r="F13" i="87"/>
  <c r="F14" i="87"/>
  <c r="F15" i="87"/>
  <c r="F16" i="87"/>
  <c r="F17" i="87"/>
  <c r="F8" i="87"/>
  <c r="D7" i="87"/>
  <c r="C7" i="87"/>
  <c r="C12" i="89" s="1"/>
  <c r="D18" i="87"/>
  <c r="C18" i="87"/>
  <c r="C13" i="89" s="1"/>
  <c r="AE65" i="3"/>
  <c r="AE64" i="3" s="1"/>
  <c r="AE63" i="3" s="1"/>
  <c r="AE57" i="3"/>
  <c r="AE53" i="3" s="1"/>
  <c r="AE52" i="3" s="1"/>
  <c r="AE49" i="3"/>
  <c r="AE45" i="3" s="1"/>
  <c r="AE42" i="3" s="1"/>
  <c r="AE43" i="3"/>
  <c r="AE39" i="3"/>
  <c r="AE38" i="3" s="1"/>
  <c r="AE36" i="3"/>
  <c r="AE35" i="3" s="1"/>
  <c r="AE33" i="3"/>
  <c r="AE32" i="3" s="1"/>
  <c r="AE28" i="3"/>
  <c r="AE27" i="3" s="1"/>
  <c r="AE26" i="3" s="1"/>
  <c r="AE23" i="3"/>
  <c r="EN30" i="16"/>
  <c r="EN37" i="16"/>
  <c r="EN46" i="16"/>
  <c r="EN50" i="16"/>
  <c r="EN59" i="16"/>
  <c r="EN66" i="16"/>
  <c r="EN73" i="16"/>
  <c r="EN81" i="16"/>
  <c r="EN86" i="16"/>
  <c r="EN98" i="16"/>
  <c r="EN115" i="16"/>
  <c r="EN123" i="16"/>
  <c r="EN129" i="16"/>
  <c r="EN134" i="16"/>
  <c r="EN152" i="16"/>
  <c r="EN154" i="16"/>
  <c r="EN155" i="16"/>
  <c r="EN171" i="16"/>
  <c r="EN180" i="16"/>
  <c r="EN181" i="16"/>
  <c r="EN189" i="16"/>
  <c r="EN193" i="16"/>
  <c r="EN202" i="16"/>
  <c r="EN206" i="16"/>
  <c r="EN219" i="16"/>
  <c r="EN238" i="16"/>
  <c r="EN255" i="16"/>
  <c r="EN256" i="16"/>
  <c r="EN257" i="16"/>
  <c r="EN274" i="16"/>
  <c r="EN278" i="16"/>
  <c r="EN294" i="16"/>
  <c r="EN295" i="16"/>
  <c r="EN296" i="16"/>
  <c r="EN310" i="16"/>
  <c r="EN311" i="16"/>
  <c r="EN312" i="16"/>
  <c r="EN319" i="16"/>
  <c r="EN325" i="16"/>
  <c r="EN326" i="16"/>
  <c r="EN327" i="16"/>
  <c r="EN328" i="16"/>
  <c r="EN348" i="16"/>
  <c r="EN365" i="16"/>
  <c r="EN366" i="16"/>
  <c r="EN367" i="16"/>
  <c r="EN389" i="16"/>
  <c r="EP389" i="16" s="1"/>
  <c r="EN402" i="16"/>
  <c r="EN413" i="16"/>
  <c r="EN426" i="16"/>
  <c r="EN440" i="16"/>
  <c r="EN441" i="16"/>
  <c r="EN442" i="16"/>
  <c r="EN443" i="16"/>
  <c r="EN444" i="16"/>
  <c r="EN453" i="16"/>
  <c r="EN460" i="16"/>
  <c r="EN471" i="16"/>
  <c r="EN477" i="16"/>
  <c r="EN478" i="16"/>
  <c r="EN491" i="16"/>
  <c r="EN524" i="16"/>
  <c r="EN534" i="16"/>
  <c r="EN554" i="16"/>
  <c r="EN570" i="16"/>
  <c r="EN583" i="16"/>
  <c r="EN593" i="16"/>
  <c r="EN610" i="16"/>
  <c r="EN621" i="16"/>
  <c r="EN622" i="16"/>
  <c r="F24" i="14"/>
  <c r="F25" i="14"/>
  <c r="V26" i="14"/>
  <c r="V33" i="14"/>
  <c r="X33" i="14" s="1"/>
  <c r="V41" i="14"/>
  <c r="AV153" i="16"/>
  <c r="AU153" i="16"/>
  <c r="AT153" i="16"/>
  <c r="C25" i="14"/>
  <c r="BM308" i="13"/>
  <c r="BN308" i="13" s="1"/>
  <c r="BN304" i="13" s="1"/>
  <c r="H50" i="33"/>
  <c r="AF51" i="3"/>
  <c r="AM51" i="3" s="1"/>
  <c r="AO51" i="3" s="1"/>
  <c r="AO49" i="3" s="1"/>
  <c r="AO45" i="3" s="1"/>
  <c r="AO42" i="3" s="1"/>
  <c r="E92" i="81"/>
  <c r="BM60" i="13"/>
  <c r="BN60" i="13" s="1"/>
  <c r="BM59" i="13"/>
  <c r="BN59" i="13" s="1"/>
  <c r="AF10" i="15"/>
  <c r="AH10" i="15" s="1"/>
  <c r="BM135" i="13"/>
  <c r="BN135" i="13" s="1"/>
  <c r="BM131" i="13"/>
  <c r="BN131" i="13" s="1"/>
  <c r="V73" i="22"/>
  <c r="W73" i="22" s="1"/>
  <c r="BM165" i="13"/>
  <c r="BN165" i="13" s="1"/>
  <c r="BM333" i="13"/>
  <c r="BN333" i="13" s="1"/>
  <c r="BN330" i="13" s="1"/>
  <c r="V92" i="22"/>
  <c r="AV490" i="16" s="1"/>
  <c r="AR490" i="16" s="1"/>
  <c r="BM302" i="13"/>
  <c r="BN302" i="13" s="1"/>
  <c r="AO114" i="12"/>
  <c r="AP114" i="12" s="1"/>
  <c r="AO102" i="12"/>
  <c r="AP102" i="12" s="1"/>
  <c r="AM29" i="3"/>
  <c r="AM28" i="3" s="1"/>
  <c r="AM27" i="3" s="1"/>
  <c r="AM26" i="3" s="1"/>
  <c r="AM17" i="3" s="1"/>
  <c r="AM37" i="3"/>
  <c r="AM36" i="3" s="1"/>
  <c r="AM35" i="3" s="1"/>
  <c r="AM40" i="3"/>
  <c r="AM39" i="3" s="1"/>
  <c r="AM38" i="3" s="1"/>
  <c r="AM44" i="3"/>
  <c r="AM43" i="3" s="1"/>
  <c r="AM46" i="3"/>
  <c r="AM48" i="3"/>
  <c r="AM47" i="3"/>
  <c r="AM54" i="3"/>
  <c r="AM61" i="3"/>
  <c r="AM60" i="3"/>
  <c r="AM59" i="3"/>
  <c r="AM58" i="3"/>
  <c r="AK21" i="3"/>
  <c r="AL21" i="3"/>
  <c r="AJ23" i="3"/>
  <c r="AK23" i="3"/>
  <c r="AL23" i="3"/>
  <c r="AK25" i="3"/>
  <c r="AL25" i="3"/>
  <c r="AG28" i="3"/>
  <c r="AG27" i="3" s="1"/>
  <c r="AG26" i="3" s="1"/>
  <c r="AG17" i="3" s="1"/>
  <c r="AH28" i="3"/>
  <c r="AH27" i="3"/>
  <c r="AH26" i="3" s="1"/>
  <c r="AH17" i="3" s="1"/>
  <c r="AI28" i="3"/>
  <c r="AI27" i="3" s="1"/>
  <c r="AI26" i="3" s="1"/>
  <c r="AI17" i="3" s="1"/>
  <c r="AJ28" i="3"/>
  <c r="AJ27" i="3" s="1"/>
  <c r="AJ26" i="3" s="1"/>
  <c r="AJ17" i="3" s="1"/>
  <c r="AK28" i="3"/>
  <c r="AK27" i="3" s="1"/>
  <c r="AK26" i="3" s="1"/>
  <c r="AK17" i="3" s="1"/>
  <c r="AL28" i="3"/>
  <c r="AL27" i="3" s="1"/>
  <c r="AL26" i="3" s="1"/>
  <c r="AL17" i="3" s="1"/>
  <c r="T36" i="53"/>
  <c r="T32" i="53" s="1"/>
  <c r="T30" i="53"/>
  <c r="T21" i="53"/>
  <c r="T19" i="53"/>
  <c r="T16" i="53"/>
  <c r="T15" i="53" s="1"/>
  <c r="T13" i="53"/>
  <c r="T12" i="53" s="1"/>
  <c r="S39" i="53"/>
  <c r="S38" i="53"/>
  <c r="S37" i="53"/>
  <c r="S22" i="53"/>
  <c r="AM50" i="3"/>
  <c r="CF11" i="33"/>
  <c r="E11" i="33"/>
  <c r="F11" i="33"/>
  <c r="BZ153" i="16"/>
  <c r="P20" i="14"/>
  <c r="Q20" i="14" s="1"/>
  <c r="P17" i="14"/>
  <c r="V56" i="22"/>
  <c r="W56" i="22" s="1"/>
  <c r="V38" i="21"/>
  <c r="W38" i="21" s="1"/>
  <c r="AB38" i="21" s="1"/>
  <c r="BM381" i="13"/>
  <c r="BN381" i="13" s="1"/>
  <c r="BM309" i="13"/>
  <c r="BM205" i="13"/>
  <c r="BN205" i="13" s="1"/>
  <c r="BN204" i="13" s="1"/>
  <c r="BM167" i="13"/>
  <c r="BN167" i="13" s="1"/>
  <c r="BN164" i="13" s="1"/>
  <c r="BN86" i="13" s="1"/>
  <c r="BM184" i="13"/>
  <c r="BN184" i="13" s="1"/>
  <c r="V53" i="20"/>
  <c r="BM192" i="13"/>
  <c r="BN192" i="13" s="1"/>
  <c r="AO165" i="12"/>
  <c r="AP165" i="12" s="1"/>
  <c r="AP164" i="12" s="1"/>
  <c r="AP163" i="12" s="1"/>
  <c r="AU502" i="16"/>
  <c r="AR502" i="16" s="1"/>
  <c r="BV502" i="16"/>
  <c r="BP502" i="16"/>
  <c r="BO502" i="16" s="1"/>
  <c r="BG502" i="16"/>
  <c r="BA502" i="16"/>
  <c r="AL502" i="16"/>
  <c r="AC502" i="16"/>
  <c r="W502" i="16"/>
  <c r="O502" i="16"/>
  <c r="I502" i="16"/>
  <c r="AU106" i="16"/>
  <c r="R39" i="53"/>
  <c r="CC37" i="16"/>
  <c r="CC46" i="16"/>
  <c r="CC50" i="16"/>
  <c r="CC59" i="16"/>
  <c r="CC66" i="16"/>
  <c r="CC73" i="16"/>
  <c r="CC81" i="16"/>
  <c r="CC86" i="16"/>
  <c r="CC98" i="16"/>
  <c r="CC115" i="16"/>
  <c r="CC123" i="16"/>
  <c r="CC129" i="16"/>
  <c r="CC134" i="16"/>
  <c r="CC152" i="16"/>
  <c r="CC154" i="16"/>
  <c r="CC155" i="16"/>
  <c r="CC171" i="16"/>
  <c r="CC180" i="16"/>
  <c r="CC181" i="16"/>
  <c r="CC189" i="16"/>
  <c r="CC193" i="16"/>
  <c r="CC202" i="16"/>
  <c r="CC206" i="16"/>
  <c r="CC219" i="16"/>
  <c r="CC238" i="16"/>
  <c r="CC255" i="16"/>
  <c r="CC256" i="16"/>
  <c r="CC257" i="16"/>
  <c r="CC274" i="16"/>
  <c r="CC278" i="16"/>
  <c r="CC294" i="16"/>
  <c r="CC295" i="16"/>
  <c r="CC296" i="16"/>
  <c r="CC310" i="16"/>
  <c r="CC311" i="16"/>
  <c r="CC312" i="16"/>
  <c r="CC319" i="16"/>
  <c r="CC325" i="16"/>
  <c r="CC326" i="16"/>
  <c r="CC327" i="16"/>
  <c r="CC328" i="16"/>
  <c r="CC348" i="16"/>
  <c r="CC365" i="16"/>
  <c r="CC366" i="16"/>
  <c r="CC367" i="16"/>
  <c r="CC389" i="16"/>
  <c r="CC402" i="16"/>
  <c r="CC413" i="16"/>
  <c r="CC426" i="16"/>
  <c r="CC440" i="16"/>
  <c r="CC441" i="16"/>
  <c r="CC442" i="16"/>
  <c r="CC443" i="16"/>
  <c r="CC444" i="16"/>
  <c r="CC453" i="16"/>
  <c r="CC460" i="16"/>
  <c r="CC471" i="16"/>
  <c r="CC477" i="16"/>
  <c r="CC478" i="16"/>
  <c r="CC491" i="16"/>
  <c r="CC534" i="16"/>
  <c r="CC554" i="16"/>
  <c r="CC570" i="16"/>
  <c r="CC583" i="16"/>
  <c r="CC593" i="16"/>
  <c r="CC610" i="16"/>
  <c r="BR11" i="33"/>
  <c r="V68" i="22"/>
  <c r="V67" i="22" s="1"/>
  <c r="K37" i="81"/>
  <c r="K43" i="81"/>
  <c r="J16" i="81"/>
  <c r="K16" i="81"/>
  <c r="J17" i="81"/>
  <c r="K17" i="81"/>
  <c r="J18" i="81"/>
  <c r="K18" i="81"/>
  <c r="J19" i="81"/>
  <c r="K19" i="81"/>
  <c r="J20" i="81"/>
  <c r="K20" i="81"/>
  <c r="J21" i="81"/>
  <c r="K21" i="81"/>
  <c r="J22" i="81"/>
  <c r="K22" i="81"/>
  <c r="J23" i="81"/>
  <c r="L23" i="81" s="1"/>
  <c r="K23" i="81"/>
  <c r="K24" i="81"/>
  <c r="J25" i="81"/>
  <c r="K25" i="81"/>
  <c r="J26" i="81"/>
  <c r="K26" i="81"/>
  <c r="J27" i="81"/>
  <c r="K27" i="81"/>
  <c r="J28" i="81"/>
  <c r="K28" i="81"/>
  <c r="J29" i="81"/>
  <c r="K29" i="81"/>
  <c r="J30" i="81"/>
  <c r="K30" i="81"/>
  <c r="J31" i="81"/>
  <c r="K31" i="81"/>
  <c r="J32" i="81"/>
  <c r="K32" i="81"/>
  <c r="J33" i="81"/>
  <c r="K33" i="81"/>
  <c r="K34" i="81"/>
  <c r="J35" i="81"/>
  <c r="K35" i="81"/>
  <c r="J36" i="81"/>
  <c r="L36" i="81" s="1"/>
  <c r="K36" i="81"/>
  <c r="J38" i="81"/>
  <c r="K38" i="81"/>
  <c r="J39" i="81"/>
  <c r="K39" i="81"/>
  <c r="J40" i="81"/>
  <c r="K40" i="81"/>
  <c r="J41" i="81"/>
  <c r="K41" i="81"/>
  <c r="J42" i="81"/>
  <c r="K42" i="81"/>
  <c r="L42" i="81" s="1"/>
  <c r="K44" i="81"/>
  <c r="K45" i="81"/>
  <c r="K46" i="81"/>
  <c r="K47" i="81"/>
  <c r="K48" i="81"/>
  <c r="K49" i="81"/>
  <c r="J50" i="81"/>
  <c r="K50" i="81"/>
  <c r="L50" i="81" s="1"/>
  <c r="J51" i="81"/>
  <c r="K51" i="81"/>
  <c r="J52" i="81"/>
  <c r="K52" i="81"/>
  <c r="L52" i="81" s="1"/>
  <c r="J53" i="81"/>
  <c r="K53" i="81"/>
  <c r="K54" i="81"/>
  <c r="J55" i="81"/>
  <c r="K55" i="81"/>
  <c r="J56" i="81"/>
  <c r="K56" i="81"/>
  <c r="L56" i="81" s="1"/>
  <c r="J57" i="81"/>
  <c r="K57" i="81"/>
  <c r="J58" i="81"/>
  <c r="K58" i="81"/>
  <c r="L58" i="81" s="1"/>
  <c r="J59" i="81"/>
  <c r="K59" i="81"/>
  <c r="J60" i="81"/>
  <c r="K60" i="81"/>
  <c r="L60" i="81" s="1"/>
  <c r="J61" i="81"/>
  <c r="K61" i="81"/>
  <c r="L61" i="81" s="1"/>
  <c r="K62" i="81"/>
  <c r="J63" i="81"/>
  <c r="L63" i="81" s="1"/>
  <c r="K63" i="81"/>
  <c r="J64" i="81"/>
  <c r="K64" i="81"/>
  <c r="L64" i="81" s="1"/>
  <c r="J65" i="81"/>
  <c r="K65" i="81"/>
  <c r="J66" i="81"/>
  <c r="K66" i="81"/>
  <c r="J67" i="81"/>
  <c r="L67" i="81" s="1"/>
  <c r="K67" i="81"/>
  <c r="J68" i="81"/>
  <c r="K68" i="81"/>
  <c r="J69" i="81"/>
  <c r="L69" i="81" s="1"/>
  <c r="K69" i="81"/>
  <c r="J70" i="81"/>
  <c r="K70" i="81"/>
  <c r="J71" i="81"/>
  <c r="L71" i="81" s="1"/>
  <c r="K71" i="81"/>
  <c r="J72" i="81"/>
  <c r="K72" i="81"/>
  <c r="J73" i="81"/>
  <c r="K73" i="81"/>
  <c r="K74" i="81"/>
  <c r="J75" i="81"/>
  <c r="K75" i="81"/>
  <c r="J76" i="81"/>
  <c r="K76" i="81"/>
  <c r="J77" i="81"/>
  <c r="K77" i="81"/>
  <c r="J78" i="81"/>
  <c r="K78" i="81"/>
  <c r="J79" i="81"/>
  <c r="K79" i="81"/>
  <c r="J80" i="81"/>
  <c r="K80" i="81"/>
  <c r="J81" i="81"/>
  <c r="K81" i="81"/>
  <c r="J82" i="81"/>
  <c r="K82" i="81"/>
  <c r="J83" i="81"/>
  <c r="K83" i="81"/>
  <c r="L83" i="81" s="1"/>
  <c r="J84" i="81"/>
  <c r="K84" i="81"/>
  <c r="J85" i="81"/>
  <c r="K85" i="81"/>
  <c r="L85" i="81" s="1"/>
  <c r="J86" i="81"/>
  <c r="K86" i="81"/>
  <c r="K87" i="81"/>
  <c r="K15" i="81"/>
  <c r="G12" i="81"/>
  <c r="G13" i="81"/>
  <c r="G16" i="81"/>
  <c r="G17" i="81"/>
  <c r="G18" i="81"/>
  <c r="G19" i="81"/>
  <c r="G20" i="81"/>
  <c r="G21" i="81"/>
  <c r="G22" i="81"/>
  <c r="G23" i="81"/>
  <c r="G25" i="81"/>
  <c r="G26" i="81"/>
  <c r="G27" i="81"/>
  <c r="G28" i="81"/>
  <c r="G29" i="81"/>
  <c r="G30" i="81"/>
  <c r="G31" i="81"/>
  <c r="G32" i="81"/>
  <c r="G33" i="81"/>
  <c r="G35" i="81"/>
  <c r="G36" i="81"/>
  <c r="G38" i="81"/>
  <c r="G39" i="81"/>
  <c r="G40" i="81"/>
  <c r="G41" i="81"/>
  <c r="G42" i="81"/>
  <c r="G50" i="81"/>
  <c r="G51" i="81"/>
  <c r="G52" i="81"/>
  <c r="G53" i="81"/>
  <c r="G55" i="81"/>
  <c r="G56" i="81"/>
  <c r="G57" i="81"/>
  <c r="G58" i="81"/>
  <c r="G59" i="81"/>
  <c r="G60" i="81"/>
  <c r="G61" i="81"/>
  <c r="G63" i="81"/>
  <c r="G64" i="81"/>
  <c r="G65" i="81"/>
  <c r="G66" i="81"/>
  <c r="G67" i="81"/>
  <c r="G68" i="81"/>
  <c r="G69" i="81"/>
  <c r="G70" i="81"/>
  <c r="G71" i="81"/>
  <c r="G72" i="81"/>
  <c r="G73" i="81"/>
  <c r="G75" i="81"/>
  <c r="G76" i="81"/>
  <c r="G77" i="81"/>
  <c r="G78" i="81"/>
  <c r="G79" i="81"/>
  <c r="G80" i="81"/>
  <c r="G81" i="81"/>
  <c r="G82" i="81"/>
  <c r="G83" i="81"/>
  <c r="G84" i="81"/>
  <c r="G85" i="81"/>
  <c r="G86" i="81"/>
  <c r="G88" i="81"/>
  <c r="L84" i="81"/>
  <c r="L16" i="81"/>
  <c r="L22" i="81"/>
  <c r="L76" i="81"/>
  <c r="L68" i="81"/>
  <c r="AT163" i="16"/>
  <c r="AT109" i="16"/>
  <c r="AO283" i="12"/>
  <c r="AN24" i="22"/>
  <c r="BZ272" i="16"/>
  <c r="J15" i="15"/>
  <c r="AJ13" i="15"/>
  <c r="J13" i="15"/>
  <c r="J10" i="15"/>
  <c r="AJ10" i="15"/>
  <c r="AK10" i="15" s="1"/>
  <c r="AJ11" i="15"/>
  <c r="AK11" i="15" s="1"/>
  <c r="J11" i="15"/>
  <c r="AK12" i="15"/>
  <c r="AK13" i="15"/>
  <c r="AK14" i="15"/>
  <c r="AK15" i="15"/>
  <c r="AK16" i="15"/>
  <c r="AK17" i="15"/>
  <c r="AK18" i="15"/>
  <c r="AK19" i="15"/>
  <c r="AK20" i="15"/>
  <c r="AK9" i="15"/>
  <c r="BM158" i="13"/>
  <c r="BN158" i="13" s="1"/>
  <c r="BM71" i="13"/>
  <c r="BN71" i="13" s="1"/>
  <c r="BM305" i="13"/>
  <c r="BM304" i="13" s="1"/>
  <c r="G59" i="85"/>
  <c r="G58" i="85" s="1"/>
  <c r="G57" i="85" s="1"/>
  <c r="D59" i="85"/>
  <c r="D58" i="85" s="1"/>
  <c r="D57" i="85" s="1"/>
  <c r="G52" i="85"/>
  <c r="G51" i="85" s="1"/>
  <c r="F52" i="85"/>
  <c r="F51" i="85" s="1"/>
  <c r="D52" i="85"/>
  <c r="D51" i="85"/>
  <c r="E55" i="85"/>
  <c r="E54" i="85" s="1"/>
  <c r="F55" i="85"/>
  <c r="F54" i="85"/>
  <c r="G55" i="85"/>
  <c r="G54" i="85" s="1"/>
  <c r="D55" i="85"/>
  <c r="D54" i="85"/>
  <c r="F48" i="85"/>
  <c r="F47" i="85" s="1"/>
  <c r="F46" i="85" s="1"/>
  <c r="G48" i="85"/>
  <c r="G47" i="85"/>
  <c r="G46" i="85" s="1"/>
  <c r="D48" i="85"/>
  <c r="D47" i="85" s="1"/>
  <c r="D46" i="85" s="1"/>
  <c r="E40" i="85"/>
  <c r="E39" i="85"/>
  <c r="F40" i="85"/>
  <c r="F39" i="85" s="1"/>
  <c r="I40" i="85"/>
  <c r="I39" i="85" s="1"/>
  <c r="J40" i="85"/>
  <c r="J39" i="85" s="1"/>
  <c r="D40" i="85"/>
  <c r="D39" i="85" s="1"/>
  <c r="E36" i="85"/>
  <c r="E35" i="85" s="1"/>
  <c r="F36" i="85"/>
  <c r="F35" i="85" s="1"/>
  <c r="D36" i="85"/>
  <c r="D35" i="85" s="1"/>
  <c r="E31" i="85"/>
  <c r="E30" i="85" s="1"/>
  <c r="F31" i="85"/>
  <c r="F30" i="85" s="1"/>
  <c r="G31" i="85"/>
  <c r="G30" i="85" s="1"/>
  <c r="D31" i="85"/>
  <c r="D30" i="85" s="1"/>
  <c r="E20" i="85"/>
  <c r="E19" i="85" s="1"/>
  <c r="D20" i="85"/>
  <c r="D19" i="85" s="1"/>
  <c r="I56" i="85"/>
  <c r="H21" i="85"/>
  <c r="H20" i="85" s="1"/>
  <c r="H19" i="85" s="1"/>
  <c r="G21" i="85"/>
  <c r="G20" i="85" s="1"/>
  <c r="G19" i="85" s="1"/>
  <c r="F21" i="85"/>
  <c r="F20" i="85" s="1"/>
  <c r="F19" i="85" s="1"/>
  <c r="I60" i="85"/>
  <c r="J60" i="85" s="1"/>
  <c r="J59" i="85" s="1"/>
  <c r="J58" i="85" s="1"/>
  <c r="J57" i="85" s="1"/>
  <c r="F60" i="85"/>
  <c r="F59" i="85" s="1"/>
  <c r="F58" i="85" s="1"/>
  <c r="F57" i="85" s="1"/>
  <c r="E60" i="85"/>
  <c r="E59" i="85" s="1"/>
  <c r="E58" i="85" s="1"/>
  <c r="E57" i="85" s="1"/>
  <c r="I53" i="85"/>
  <c r="H53" i="85"/>
  <c r="H52" i="85" s="1"/>
  <c r="H51" i="85" s="1"/>
  <c r="H44" i="85"/>
  <c r="H42" i="85"/>
  <c r="G43" i="85"/>
  <c r="G40" i="85" s="1"/>
  <c r="G39" i="85" s="1"/>
  <c r="I33" i="85"/>
  <c r="H33" i="85"/>
  <c r="H31" i="85" s="1"/>
  <c r="H30" i="85" s="1"/>
  <c r="I32" i="85"/>
  <c r="J32" i="85" s="1"/>
  <c r="I49" i="85"/>
  <c r="I48" i="85" s="1"/>
  <c r="I47" i="85" s="1"/>
  <c r="I46" i="85" s="1"/>
  <c r="J49" i="85"/>
  <c r="J48" i="85" s="1"/>
  <c r="J47" i="85" s="1"/>
  <c r="J46" i="85" s="1"/>
  <c r="H49" i="85"/>
  <c r="H48" i="85" s="1"/>
  <c r="H47" i="85" s="1"/>
  <c r="H46" i="85" s="1"/>
  <c r="E49" i="85"/>
  <c r="E48" i="85" s="1"/>
  <c r="E47" i="85" s="1"/>
  <c r="E46" i="85" s="1"/>
  <c r="J38" i="85"/>
  <c r="I38" i="85"/>
  <c r="H38" i="85"/>
  <c r="H36" i="85" s="1"/>
  <c r="H35" i="85" s="1"/>
  <c r="G38" i="85"/>
  <c r="G36" i="85" s="1"/>
  <c r="G35" i="85" s="1"/>
  <c r="I37" i="85"/>
  <c r="F12" i="85"/>
  <c r="F11" i="85" s="1"/>
  <c r="F10" i="85" s="1"/>
  <c r="D12" i="85"/>
  <c r="D11" i="85" s="1"/>
  <c r="D10" i="85" s="1"/>
  <c r="G16" i="85"/>
  <c r="G15" i="85" s="1"/>
  <c r="G14" i="85" s="1"/>
  <c r="E16" i="85"/>
  <c r="E15" i="85" s="1"/>
  <c r="E14" i="85" s="1"/>
  <c r="D16" i="85"/>
  <c r="D15" i="85" s="1"/>
  <c r="D14" i="85" s="1"/>
  <c r="E23" i="85"/>
  <c r="E22" i="85" s="1"/>
  <c r="F23" i="85"/>
  <c r="F22" i="85" s="1"/>
  <c r="G23" i="85"/>
  <c r="G22" i="85" s="1"/>
  <c r="G18" i="85" s="1"/>
  <c r="D23" i="85"/>
  <c r="D22" i="85" s="1"/>
  <c r="D18" i="85" s="1"/>
  <c r="E27" i="85"/>
  <c r="E26" i="85" s="1"/>
  <c r="F27" i="85"/>
  <c r="F26" i="85" s="1"/>
  <c r="G27" i="85"/>
  <c r="G26" i="85" s="1"/>
  <c r="G25" i="85" s="1"/>
  <c r="D27" i="85"/>
  <c r="D26" i="85" s="1"/>
  <c r="I29" i="85"/>
  <c r="J29" i="85" s="1"/>
  <c r="I28" i="85"/>
  <c r="J28" i="85" s="1"/>
  <c r="I24" i="85"/>
  <c r="H24" i="85"/>
  <c r="H23" i="85" s="1"/>
  <c r="H22" i="85" s="1"/>
  <c r="I17" i="85"/>
  <c r="H17" i="85"/>
  <c r="H16" i="85" s="1"/>
  <c r="H15" i="85" s="1"/>
  <c r="H14" i="85" s="1"/>
  <c r="F17" i="85"/>
  <c r="F16" i="85" s="1"/>
  <c r="F15" i="85" s="1"/>
  <c r="F14" i="85" s="1"/>
  <c r="H13" i="85"/>
  <c r="H12" i="85" s="1"/>
  <c r="H11" i="85" s="1"/>
  <c r="H10" i="85" s="1"/>
  <c r="G13" i="85"/>
  <c r="I13" i="85" s="1"/>
  <c r="G12" i="85"/>
  <c r="G11" i="85" s="1"/>
  <c r="G10" i="85" s="1"/>
  <c r="E13" i="85"/>
  <c r="E12" i="85" s="1"/>
  <c r="E11" i="85" s="1"/>
  <c r="E10" i="85" s="1"/>
  <c r="T17" i="84"/>
  <c r="Z17" i="84" s="1"/>
  <c r="Q17" i="84"/>
  <c r="Q16" i="84" s="1"/>
  <c r="Q15" i="84" s="1"/>
  <c r="Q14" i="84" s="1"/>
  <c r="L13" i="84"/>
  <c r="L12" i="84" s="1"/>
  <c r="K18" i="84"/>
  <c r="J20" i="84"/>
  <c r="J19" i="84" s="1"/>
  <c r="J18" i="84" s="1"/>
  <c r="K20" i="84"/>
  <c r="K19" i="84" s="1"/>
  <c r="M20" i="84"/>
  <c r="M19" i="84" s="1"/>
  <c r="M18" i="84" s="1"/>
  <c r="N20" i="84"/>
  <c r="N19" i="84" s="1"/>
  <c r="N18" i="84" s="1"/>
  <c r="I20" i="84"/>
  <c r="I19" i="84" s="1"/>
  <c r="I18" i="84" s="1"/>
  <c r="O20" i="84"/>
  <c r="O19" i="84" s="1"/>
  <c r="O18" i="84" s="1"/>
  <c r="J16" i="84"/>
  <c r="J15" i="84" s="1"/>
  <c r="J14" i="84" s="1"/>
  <c r="K16" i="84"/>
  <c r="K15" i="84" s="1"/>
  <c r="K14" i="84" s="1"/>
  <c r="M16" i="84"/>
  <c r="M15" i="84" s="1"/>
  <c r="M14" i="84" s="1"/>
  <c r="N16" i="84"/>
  <c r="N15" i="84" s="1"/>
  <c r="N14" i="84" s="1"/>
  <c r="O16" i="84"/>
  <c r="O15" i="84" s="1"/>
  <c r="O14" i="84" s="1"/>
  <c r="I16" i="84"/>
  <c r="I15" i="84" s="1"/>
  <c r="I14" i="84" s="1"/>
  <c r="Z22" i="84"/>
  <c r="AC22" i="84" s="1"/>
  <c r="X22" i="84"/>
  <c r="X21" i="84"/>
  <c r="T21" i="84"/>
  <c r="U22" i="84"/>
  <c r="S22" i="84" s="1"/>
  <c r="U21" i="84"/>
  <c r="U17" i="84"/>
  <c r="U16" i="84" s="1"/>
  <c r="U15" i="84" s="1"/>
  <c r="U14" i="84" s="1"/>
  <c r="Q22" i="84"/>
  <c r="Q21" i="84"/>
  <c r="R22" i="84"/>
  <c r="R21" i="84"/>
  <c r="R20" i="84" s="1"/>
  <c r="R19" i="84" s="1"/>
  <c r="R18" i="84" s="1"/>
  <c r="R17" i="84"/>
  <c r="R16" i="84" s="1"/>
  <c r="R15" i="84" s="1"/>
  <c r="R14" i="84" s="1"/>
  <c r="J48" i="83"/>
  <c r="J47" i="83"/>
  <c r="J46" i="83" s="1"/>
  <c r="J45" i="83" s="1"/>
  <c r="J41" i="83"/>
  <c r="J40" i="83"/>
  <c r="J36" i="83" s="1"/>
  <c r="J35" i="83"/>
  <c r="J32" i="83"/>
  <c r="J28" i="83" s="1"/>
  <c r="J26" i="83"/>
  <c r="J22" i="83"/>
  <c r="J21" i="83" s="1"/>
  <c r="J19" i="83"/>
  <c r="J18" i="83" s="1"/>
  <c r="J17" i="83"/>
  <c r="J16" i="83" s="1"/>
  <c r="J15" i="83" s="1"/>
  <c r="J11" i="83"/>
  <c r="J10" i="83" s="1"/>
  <c r="J9" i="83"/>
  <c r="I17" i="83"/>
  <c r="I16" i="83" s="1"/>
  <c r="I15" i="83" s="1"/>
  <c r="I48" i="83"/>
  <c r="I47" i="83" s="1"/>
  <c r="I46" i="83" s="1"/>
  <c r="I45" i="83" s="1"/>
  <c r="I41" i="83"/>
  <c r="I40" i="83" s="1"/>
  <c r="I36" i="83" s="1"/>
  <c r="I35" i="83" s="1"/>
  <c r="I32" i="83"/>
  <c r="I28" i="83" s="1"/>
  <c r="I26" i="83"/>
  <c r="I22" i="83"/>
  <c r="I21" i="83" s="1"/>
  <c r="I19" i="83"/>
  <c r="I18" i="83" s="1"/>
  <c r="I11" i="83"/>
  <c r="I10" i="83" s="1"/>
  <c r="I9" i="83" s="1"/>
  <c r="H47" i="83"/>
  <c r="H46" i="83"/>
  <c r="H45" i="83" s="1"/>
  <c r="H42" i="83"/>
  <c r="H40" i="83" s="1"/>
  <c r="H36" i="83" s="1"/>
  <c r="H35" i="83" s="1"/>
  <c r="H41" i="83"/>
  <c r="H33" i="83"/>
  <c r="H32" i="83" s="1"/>
  <c r="H28" i="83" s="1"/>
  <c r="H26" i="83"/>
  <c r="H22" i="83"/>
  <c r="H21" i="83" s="1"/>
  <c r="H19" i="83"/>
  <c r="H18" i="83" s="1"/>
  <c r="H16" i="83"/>
  <c r="H15" i="83" s="1"/>
  <c r="H11" i="83"/>
  <c r="H10" i="83" s="1"/>
  <c r="H9" i="83" s="1"/>
  <c r="G48" i="83"/>
  <c r="G47" i="83" s="1"/>
  <c r="G46" i="83" s="1"/>
  <c r="G45" i="83" s="1"/>
  <c r="G41" i="83"/>
  <c r="G40" i="83" s="1"/>
  <c r="G36" i="83" s="1"/>
  <c r="G35" i="83" s="1"/>
  <c r="G32" i="83"/>
  <c r="G28" i="83" s="1"/>
  <c r="G26" i="83"/>
  <c r="G22" i="83"/>
  <c r="G21" i="83" s="1"/>
  <c r="G19" i="83"/>
  <c r="G18" i="83" s="1"/>
  <c r="G16" i="83"/>
  <c r="G15" i="83" s="1"/>
  <c r="G11" i="83"/>
  <c r="G10" i="83" s="1"/>
  <c r="G9" i="83" s="1"/>
  <c r="F47" i="83"/>
  <c r="F46" i="83" s="1"/>
  <c r="F45" i="83" s="1"/>
  <c r="F36" i="83"/>
  <c r="F35" i="83" s="1"/>
  <c r="F28" i="83"/>
  <c r="F26" i="83"/>
  <c r="F22" i="83"/>
  <c r="F21" i="83" s="1"/>
  <c r="F19" i="83"/>
  <c r="F18" i="83" s="1"/>
  <c r="F16" i="83"/>
  <c r="F15" i="83" s="1"/>
  <c r="F11" i="83"/>
  <c r="F10" i="83" s="1"/>
  <c r="F9" i="83" s="1"/>
  <c r="E47" i="83"/>
  <c r="E46" i="83" s="1"/>
  <c r="E45" i="83" s="1"/>
  <c r="D47" i="83"/>
  <c r="D46" i="83" s="1"/>
  <c r="D45" i="83" s="1"/>
  <c r="E36" i="83"/>
  <c r="E35" i="83" s="1"/>
  <c r="D36" i="83"/>
  <c r="D35" i="83"/>
  <c r="E28" i="83"/>
  <c r="D28" i="83"/>
  <c r="E26" i="83"/>
  <c r="D26" i="83"/>
  <c r="E22" i="83"/>
  <c r="E21" i="83" s="1"/>
  <c r="D22" i="83"/>
  <c r="D21" i="83" s="1"/>
  <c r="E19" i="83"/>
  <c r="E18" i="83" s="1"/>
  <c r="D19" i="83"/>
  <c r="D18" i="83" s="1"/>
  <c r="E16" i="83"/>
  <c r="E15" i="83" s="1"/>
  <c r="D16" i="83"/>
  <c r="D15" i="83" s="1"/>
  <c r="E11" i="83"/>
  <c r="E10" i="83" s="1"/>
  <c r="E9" i="83" s="1"/>
  <c r="D11" i="83"/>
  <c r="D10" i="83" s="1"/>
  <c r="D9" i="83" s="1"/>
  <c r="R16" i="82"/>
  <c r="R17" i="82"/>
  <c r="N17" i="82" s="1"/>
  <c r="R18" i="82"/>
  <c r="N18" i="82" s="1"/>
  <c r="R15" i="82"/>
  <c r="D14" i="82"/>
  <c r="E14" i="82"/>
  <c r="F14" i="82"/>
  <c r="G14" i="82"/>
  <c r="G13" i="82" s="1"/>
  <c r="I14" i="82"/>
  <c r="J14" i="82"/>
  <c r="K14" i="82"/>
  <c r="O14" i="82"/>
  <c r="P14" i="82"/>
  <c r="Q14" i="82"/>
  <c r="T14" i="82"/>
  <c r="U14" i="82"/>
  <c r="V14" i="82"/>
  <c r="C16" i="82"/>
  <c r="C17" i="82"/>
  <c r="C18" i="82"/>
  <c r="C15" i="82"/>
  <c r="J24" i="82"/>
  <c r="I24" i="82" s="1"/>
  <c r="H24" i="82" s="1"/>
  <c r="T24" i="82"/>
  <c r="S24" i="82" s="1"/>
  <c r="O24" i="82"/>
  <c r="N24" i="82" s="1"/>
  <c r="E22" i="82"/>
  <c r="F22" i="82"/>
  <c r="G22" i="82"/>
  <c r="G19" i="82" s="1"/>
  <c r="K22" i="82"/>
  <c r="L22" i="82"/>
  <c r="L19" i="82" s="1"/>
  <c r="Q22" i="82"/>
  <c r="R22" i="82"/>
  <c r="R19" i="82"/>
  <c r="V22" i="82"/>
  <c r="W22" i="82"/>
  <c r="W19" i="82" s="1"/>
  <c r="D23" i="82"/>
  <c r="D24" i="82"/>
  <c r="C24" i="82" s="1"/>
  <c r="N27" i="82"/>
  <c r="R28" i="82"/>
  <c r="N28" i="82" s="1"/>
  <c r="R27" i="82"/>
  <c r="W27" i="82" s="1"/>
  <c r="S27" i="82" s="1"/>
  <c r="H27" i="82"/>
  <c r="D26" i="82"/>
  <c r="E26" i="82"/>
  <c r="F26" i="82"/>
  <c r="G26" i="82"/>
  <c r="I26" i="82"/>
  <c r="J26" i="82"/>
  <c r="K26" i="82"/>
  <c r="O26" i="82"/>
  <c r="P26" i="82"/>
  <c r="Q26" i="82"/>
  <c r="T26" i="82"/>
  <c r="U26" i="82"/>
  <c r="V26" i="82"/>
  <c r="C28" i="82"/>
  <c r="C29" i="82"/>
  <c r="C30" i="82"/>
  <c r="C31" i="82"/>
  <c r="C27" i="82"/>
  <c r="E32" i="82"/>
  <c r="F32" i="82"/>
  <c r="G32" i="82"/>
  <c r="L32" i="82"/>
  <c r="R32" i="82"/>
  <c r="W32" i="82"/>
  <c r="D34" i="82"/>
  <c r="C34" i="82" s="1"/>
  <c r="D33" i="82"/>
  <c r="F21" i="82"/>
  <c r="D21" i="82" s="1"/>
  <c r="C21" i="82" s="1"/>
  <c r="E20" i="82"/>
  <c r="BB57" i="3"/>
  <c r="V61" i="22"/>
  <c r="W61" i="22" s="1"/>
  <c r="AV34" i="16"/>
  <c r="AV32" i="16" s="1"/>
  <c r="AV31" i="16" s="1"/>
  <c r="C24" i="14"/>
  <c r="U22" i="14"/>
  <c r="U26" i="14"/>
  <c r="T32" i="14"/>
  <c r="S26" i="14"/>
  <c r="R20" i="14"/>
  <c r="S20" i="14" s="1"/>
  <c r="R17" i="14"/>
  <c r="T28" i="14"/>
  <c r="T27" i="14" s="1"/>
  <c r="W17" i="82"/>
  <c r="S17" i="82" s="1"/>
  <c r="X17" i="82" s="1"/>
  <c r="W18" i="82"/>
  <c r="S18" i="82" s="1"/>
  <c r="X18" i="82" s="1"/>
  <c r="I25" i="83"/>
  <c r="I24" i="83" s="1"/>
  <c r="R27" i="14"/>
  <c r="AH292" i="79"/>
  <c r="AH282" i="79"/>
  <c r="AH281" i="79"/>
  <c r="AH232" i="79"/>
  <c r="AH231" i="79" s="1"/>
  <c r="AH230" i="79" s="1"/>
  <c r="AH45" i="79" s="1"/>
  <c r="AH224" i="79"/>
  <c r="AH212" i="79"/>
  <c r="AH205" i="79"/>
  <c r="AH185" i="79"/>
  <c r="AH180" i="79"/>
  <c r="AH117" i="79"/>
  <c r="AH86" i="79"/>
  <c r="AH76" i="79"/>
  <c r="AH37" i="79"/>
  <c r="AH23" i="79"/>
  <c r="AH21" i="79"/>
  <c r="AH20" i="79"/>
  <c r="AH203" i="74"/>
  <c r="AH202" i="74"/>
  <c r="AH171" i="74"/>
  <c r="AH170" i="74" s="1"/>
  <c r="AH169" i="74" s="1"/>
  <c r="AH168" i="74" s="1"/>
  <c r="AH44" i="74" s="1"/>
  <c r="AH104" i="74"/>
  <c r="AH103" i="74" s="1"/>
  <c r="AH102" i="74" s="1"/>
  <c r="AH40" i="74" s="1"/>
  <c r="AH97" i="74"/>
  <c r="AH96" i="74" s="1"/>
  <c r="AH95" i="74" s="1"/>
  <c r="AH39" i="74" s="1"/>
  <c r="AH70" i="74"/>
  <c r="AH63" i="74"/>
  <c r="AH62" i="74" s="1"/>
  <c r="AH37" i="74" s="1"/>
  <c r="AH25" i="74"/>
  <c r="AH20" i="74"/>
  <c r="AR29" i="4"/>
  <c r="AA22" i="84" s="1"/>
  <c r="DL490" i="16"/>
  <c r="CO490" i="16"/>
  <c r="CK490" i="16" s="1"/>
  <c r="CE490" i="16"/>
  <c r="BV490" i="16"/>
  <c r="BP490" i="16"/>
  <c r="BG490" i="16"/>
  <c r="BA490" i="16"/>
  <c r="AL490" i="16"/>
  <c r="DR490" i="16" s="1"/>
  <c r="W490" i="16"/>
  <c r="O490" i="16"/>
  <c r="H490" i="16" s="1"/>
  <c r="I490" i="16"/>
  <c r="AV151" i="16"/>
  <c r="BM358" i="13"/>
  <c r="BN358" i="13" s="1"/>
  <c r="AO201" i="12"/>
  <c r="AP201" i="12" s="1"/>
  <c r="AW137" i="16"/>
  <c r="O368" i="13"/>
  <c r="P368" i="13"/>
  <c r="Q368" i="13"/>
  <c r="R368" i="13"/>
  <c r="S368" i="13"/>
  <c r="T368" i="13"/>
  <c r="U368" i="13"/>
  <c r="V368" i="13"/>
  <c r="W368" i="13"/>
  <c r="X368" i="13"/>
  <c r="Y368" i="13"/>
  <c r="Z368" i="13"/>
  <c r="AA368" i="13"/>
  <c r="AB368" i="13"/>
  <c r="AC368" i="13"/>
  <c r="AD368" i="13"/>
  <c r="AE368" i="13"/>
  <c r="AF368" i="13"/>
  <c r="AG368" i="13"/>
  <c r="AH368" i="13"/>
  <c r="AI368" i="13"/>
  <c r="AJ368" i="13"/>
  <c r="AK368" i="13"/>
  <c r="AL368" i="13"/>
  <c r="AM368" i="13"/>
  <c r="AN368" i="13"/>
  <c r="AO368" i="13"/>
  <c r="AP368" i="13"/>
  <c r="AQ368" i="13"/>
  <c r="AR368" i="13"/>
  <c r="AS368" i="13"/>
  <c r="AT368" i="13"/>
  <c r="AU368" i="13"/>
  <c r="AV368" i="13"/>
  <c r="AW368" i="13"/>
  <c r="AX368" i="13"/>
  <c r="AY368" i="13"/>
  <c r="AZ368" i="13"/>
  <c r="BA368" i="13"/>
  <c r="BB368" i="13"/>
  <c r="BC368" i="13"/>
  <c r="BD368" i="13"/>
  <c r="BE368" i="13"/>
  <c r="BF368" i="13"/>
  <c r="BG368" i="13"/>
  <c r="BH368" i="13"/>
  <c r="BI368" i="13"/>
  <c r="BJ368" i="13"/>
  <c r="BK368" i="13"/>
  <c r="BM368" i="13"/>
  <c r="BN368" i="13"/>
  <c r="BR368" i="13"/>
  <c r="BS368" i="13"/>
  <c r="BS365" i="13" s="1"/>
  <c r="O366" i="13"/>
  <c r="P366" i="13"/>
  <c r="Q366" i="13"/>
  <c r="R366" i="13"/>
  <c r="S366" i="13"/>
  <c r="T366" i="13"/>
  <c r="U366" i="13"/>
  <c r="V366" i="13"/>
  <c r="W366" i="13"/>
  <c r="X366" i="13"/>
  <c r="Y366" i="13"/>
  <c r="Z366" i="13"/>
  <c r="AA366" i="13"/>
  <c r="AB366" i="13"/>
  <c r="AC366" i="13"/>
  <c r="AD366" i="13"/>
  <c r="AE366" i="13"/>
  <c r="AE365" i="13" s="1"/>
  <c r="AF366" i="13"/>
  <c r="AG366" i="13"/>
  <c r="AH366" i="13"/>
  <c r="AI366" i="13"/>
  <c r="AJ366" i="13"/>
  <c r="AK366" i="13"/>
  <c r="AL366" i="13"/>
  <c r="AM366" i="13"/>
  <c r="AM365" i="13" s="1"/>
  <c r="AN366" i="13"/>
  <c r="AO366" i="13"/>
  <c r="AP366" i="13"/>
  <c r="AQ366" i="13"/>
  <c r="AR366" i="13"/>
  <c r="AS366" i="13"/>
  <c r="AT366" i="13"/>
  <c r="AU366" i="13"/>
  <c r="AU365" i="13" s="1"/>
  <c r="AV366" i="13"/>
  <c r="AW366" i="13"/>
  <c r="AX366" i="13"/>
  <c r="AY366" i="13"/>
  <c r="AZ366" i="13"/>
  <c r="BA366" i="13"/>
  <c r="BB366" i="13"/>
  <c r="BC366" i="13"/>
  <c r="BC365" i="13" s="1"/>
  <c r="BD366" i="13"/>
  <c r="BE366" i="13"/>
  <c r="BF366" i="13"/>
  <c r="BG366" i="13"/>
  <c r="BH366" i="13"/>
  <c r="BI366" i="13"/>
  <c r="BJ366" i="13"/>
  <c r="BK366" i="13"/>
  <c r="BK365" i="13" s="1"/>
  <c r="BM366" i="13"/>
  <c r="BN366" i="13"/>
  <c r="BR366" i="13"/>
  <c r="BM172" i="13"/>
  <c r="BN172" i="13" s="1"/>
  <c r="O11" i="33"/>
  <c r="K50" i="33"/>
  <c r="BK620" i="16"/>
  <c r="BK611" i="16" s="1"/>
  <c r="BG620" i="16"/>
  <c r="BA620" i="16"/>
  <c r="BG619" i="16"/>
  <c r="BA619" i="16"/>
  <c r="BJ618" i="16"/>
  <c r="BJ611" i="16" s="1"/>
  <c r="BA618" i="16"/>
  <c r="BG617" i="16"/>
  <c r="BA617" i="16"/>
  <c r="BG616" i="16"/>
  <c r="BA616" i="16"/>
  <c r="BG615" i="16"/>
  <c r="BA615" i="16"/>
  <c r="BG614" i="16"/>
  <c r="BA614" i="16"/>
  <c r="BG613" i="16"/>
  <c r="BA613" i="16"/>
  <c r="BG612" i="16"/>
  <c r="BA612" i="16"/>
  <c r="BM611" i="16"/>
  <c r="BL611" i="16"/>
  <c r="BI611" i="16"/>
  <c r="BH611" i="16"/>
  <c r="BF611" i="16"/>
  <c r="BE611" i="16"/>
  <c r="BD611" i="16"/>
  <c r="BC611" i="16"/>
  <c r="BB611" i="16"/>
  <c r="BG609" i="16"/>
  <c r="BA609" i="16"/>
  <c r="BM608" i="16"/>
  <c r="BL608" i="16"/>
  <c r="BK608" i="16"/>
  <c r="BJ608" i="16"/>
  <c r="BI608" i="16"/>
  <c r="BH608" i="16"/>
  <c r="BF608" i="16"/>
  <c r="BE608" i="16"/>
  <c r="BD608" i="16"/>
  <c r="BC608" i="16"/>
  <c r="BB608" i="16"/>
  <c r="BG607" i="16"/>
  <c r="BA607" i="16"/>
  <c r="BG606" i="16"/>
  <c r="BA606" i="16"/>
  <c r="BG605" i="16"/>
  <c r="AZ605" i="16" s="1"/>
  <c r="BN605" i="16" s="1"/>
  <c r="BA605" i="16"/>
  <c r="BG604" i="16"/>
  <c r="BA604" i="16"/>
  <c r="BG603" i="16"/>
  <c r="BA603" i="16"/>
  <c r="BK602" i="16"/>
  <c r="BK598" i="16"/>
  <c r="BA602" i="16"/>
  <c r="BG601" i="16"/>
  <c r="BA601" i="16"/>
  <c r="BG600" i="16"/>
  <c r="BA600" i="16"/>
  <c r="BG599" i="16"/>
  <c r="BA599" i="16"/>
  <c r="BM598" i="16"/>
  <c r="BM597" i="16"/>
  <c r="BM594" i="16" s="1"/>
  <c r="BL598" i="16"/>
  <c r="BJ598" i="16"/>
  <c r="BI598" i="16"/>
  <c r="BH598" i="16"/>
  <c r="BF598" i="16"/>
  <c r="BE598" i="16"/>
  <c r="BE597" i="16"/>
  <c r="BE594" i="16" s="1"/>
  <c r="BD598" i="16"/>
  <c r="BD597" i="16" s="1"/>
  <c r="BD594" i="16" s="1"/>
  <c r="BC598" i="16"/>
  <c r="BB598" i="16"/>
  <c r="BG596" i="16"/>
  <c r="AZ596" i="16" s="1"/>
  <c r="BN596" i="16" s="1"/>
  <c r="BG595" i="16"/>
  <c r="BA595" i="16"/>
  <c r="BG592" i="16"/>
  <c r="BA592" i="16"/>
  <c r="BG591" i="16"/>
  <c r="BA591" i="16"/>
  <c r="AZ591" i="16" s="1"/>
  <c r="BN591" i="16" s="1"/>
  <c r="BJ590" i="16"/>
  <c r="BG590" i="16" s="1"/>
  <c r="BA590" i="16"/>
  <c r="BG589" i="16"/>
  <c r="BA589" i="16"/>
  <c r="BG588" i="16"/>
  <c r="BA588" i="16"/>
  <c r="BG587" i="16"/>
  <c r="BA587" i="16"/>
  <c r="BG586" i="16"/>
  <c r="BA586" i="16"/>
  <c r="BG585" i="16"/>
  <c r="BA585" i="16"/>
  <c r="BM584" i="16"/>
  <c r="BL584" i="16"/>
  <c r="BK584" i="16"/>
  <c r="BJ584" i="16"/>
  <c r="BI584" i="16"/>
  <c r="BH584" i="16"/>
  <c r="BF584" i="16"/>
  <c r="BE584" i="16"/>
  <c r="BD584" i="16"/>
  <c r="BC584" i="16"/>
  <c r="BB584" i="16"/>
  <c r="BG582" i="16"/>
  <c r="AZ582" i="16" s="1"/>
  <c r="BN582" i="16" s="1"/>
  <c r="BA582" i="16"/>
  <c r="BG581" i="16"/>
  <c r="BA581" i="16"/>
  <c r="BJ580" i="16"/>
  <c r="BG580" i="16" s="1"/>
  <c r="BA580" i="16"/>
  <c r="BJ579" i="16"/>
  <c r="BG579" i="16" s="1"/>
  <c r="BA579" i="16"/>
  <c r="BJ578" i="16"/>
  <c r="BG578" i="16" s="1"/>
  <c r="BA578" i="16"/>
  <c r="BM577" i="16"/>
  <c r="BL577" i="16"/>
  <c r="BK577" i="16"/>
  <c r="BI577" i="16"/>
  <c r="BH577" i="16"/>
  <c r="BF577" i="16"/>
  <c r="BE577" i="16"/>
  <c r="BD577" i="16"/>
  <c r="BC577" i="16"/>
  <c r="BB577" i="16"/>
  <c r="BG576" i="16"/>
  <c r="AZ576" i="16" s="1"/>
  <c r="BA576" i="16"/>
  <c r="BM575" i="16"/>
  <c r="BL575" i="16"/>
  <c r="BK575" i="16"/>
  <c r="BJ575" i="16"/>
  <c r="BI575" i="16"/>
  <c r="BH575" i="16"/>
  <c r="BG575" i="16"/>
  <c r="BF575" i="16"/>
  <c r="BF574" i="16" s="1"/>
  <c r="BF571" i="16" s="1"/>
  <c r="BE575" i="16"/>
  <c r="BD575" i="16"/>
  <c r="BC575" i="16"/>
  <c r="BB575" i="16"/>
  <c r="BG573" i="16"/>
  <c r="AZ573" i="16" s="1"/>
  <c r="BN573" i="16" s="1"/>
  <c r="BG572" i="16"/>
  <c r="BA572" i="16"/>
  <c r="BG569" i="16"/>
  <c r="BA569" i="16"/>
  <c r="BG568" i="16"/>
  <c r="BA568" i="16"/>
  <c r="AZ568" i="16" s="1"/>
  <c r="BG567" i="16"/>
  <c r="BA567" i="16"/>
  <c r="BG566" i="16"/>
  <c r="BA566" i="16"/>
  <c r="AZ566" i="16" s="1"/>
  <c r="BN566" i="16" s="1"/>
  <c r="BG565" i="16"/>
  <c r="BA565" i="16"/>
  <c r="BG564" i="16"/>
  <c r="BA564" i="16"/>
  <c r="AZ564" i="16" s="1"/>
  <c r="BN564" i="16" s="1"/>
  <c r="BG563" i="16"/>
  <c r="BA563" i="16"/>
  <c r="AZ563" i="16" s="1"/>
  <c r="BN563" i="16" s="1"/>
  <c r="BG562" i="16"/>
  <c r="BA562" i="16"/>
  <c r="BG561" i="16"/>
  <c r="BA561" i="16"/>
  <c r="BG560" i="16"/>
  <c r="BA560" i="16"/>
  <c r="AZ560" i="16" s="1"/>
  <c r="BN560" i="16" s="1"/>
  <c r="BG559" i="16"/>
  <c r="BA559" i="16"/>
  <c r="BG558" i="16"/>
  <c r="BA558" i="16"/>
  <c r="AZ558" i="16" s="1"/>
  <c r="BN558" i="16" s="1"/>
  <c r="BG557" i="16"/>
  <c r="BA557" i="16"/>
  <c r="BG556" i="16"/>
  <c r="BA556" i="16"/>
  <c r="BA555" i="16" s="1"/>
  <c r="BM555" i="16"/>
  <c r="BL555" i="16"/>
  <c r="BK555" i="16"/>
  <c r="BJ555" i="16"/>
  <c r="BI555" i="16"/>
  <c r="BH555" i="16"/>
  <c r="BF555" i="16"/>
  <c r="BE555" i="16"/>
  <c r="BD555" i="16"/>
  <c r="BC555" i="16"/>
  <c r="BB555" i="16"/>
  <c r="BG553" i="16"/>
  <c r="BA553" i="16"/>
  <c r="BG552" i="16"/>
  <c r="BA552" i="16"/>
  <c r="BJ551" i="16"/>
  <c r="BG551" i="16" s="1"/>
  <c r="BA551" i="16"/>
  <c r="BJ550" i="16"/>
  <c r="BG550" i="16" s="1"/>
  <c r="BA550" i="16"/>
  <c r="BG549" i="16"/>
  <c r="BA549" i="16"/>
  <c r="BG548" i="16"/>
  <c r="BA548" i="16"/>
  <c r="BG547" i="16"/>
  <c r="AZ547" i="16" s="1"/>
  <c r="BN547" i="16" s="1"/>
  <c r="BA547" i="16"/>
  <c r="BG546" i="16"/>
  <c r="BA546" i="16"/>
  <c r="BG545" i="16"/>
  <c r="BA545" i="16"/>
  <c r="BM544" i="16"/>
  <c r="BL544" i="16"/>
  <c r="BK544" i="16"/>
  <c r="BI544" i="16"/>
  <c r="BH544" i="16"/>
  <c r="BF544" i="16"/>
  <c r="BE544" i="16"/>
  <c r="BD544" i="16"/>
  <c r="BC544" i="16"/>
  <c r="BB544" i="16"/>
  <c r="BG543" i="16"/>
  <c r="BA543" i="16"/>
  <c r="BG542" i="16"/>
  <c r="BA542" i="16"/>
  <c r="BG541" i="16"/>
  <c r="BA541" i="16"/>
  <c r="BG540" i="16"/>
  <c r="BA540" i="16"/>
  <c r="BM539" i="16"/>
  <c r="BM538" i="16" s="1"/>
  <c r="BM535" i="16" s="1"/>
  <c r="BL539" i="16"/>
  <c r="BL538" i="16" s="1"/>
  <c r="BL535" i="16" s="1"/>
  <c r="BK539" i="16"/>
  <c r="BJ539" i="16"/>
  <c r="BI539" i="16"/>
  <c r="BH539" i="16"/>
  <c r="BH538" i="16" s="1"/>
  <c r="BH535" i="16" s="1"/>
  <c r="BF539" i="16"/>
  <c r="BE539" i="16"/>
  <c r="BD539" i="16"/>
  <c r="BC539" i="16"/>
  <c r="BB539" i="16"/>
  <c r="BG537" i="16"/>
  <c r="AZ537" i="16" s="1"/>
  <c r="BN537" i="16" s="1"/>
  <c r="BG536" i="16"/>
  <c r="BA536" i="16"/>
  <c r="BG533" i="16"/>
  <c r="BA533" i="16"/>
  <c r="BG532" i="16"/>
  <c r="BA532" i="16"/>
  <c r="BG531" i="16"/>
  <c r="BA531" i="16"/>
  <c r="BG530" i="16"/>
  <c r="BA530" i="16"/>
  <c r="BG529" i="16"/>
  <c r="BA529" i="16"/>
  <c r="BG528" i="16"/>
  <c r="AZ528" i="16" s="1"/>
  <c r="BN528" i="16" s="1"/>
  <c r="BA528" i="16"/>
  <c r="BG527" i="16"/>
  <c r="BA527" i="16"/>
  <c r="BG526" i="16"/>
  <c r="BA526" i="16"/>
  <c r="BM525" i="16"/>
  <c r="BL525" i="16"/>
  <c r="BK525" i="16"/>
  <c r="BJ525" i="16"/>
  <c r="BI525" i="16"/>
  <c r="BH525" i="16"/>
  <c r="BF525" i="16"/>
  <c r="BE525" i="16"/>
  <c r="BD525" i="16"/>
  <c r="BC525" i="16"/>
  <c r="BB525" i="16"/>
  <c r="BG523" i="16"/>
  <c r="BA523" i="16"/>
  <c r="BG522" i="16"/>
  <c r="BA522" i="16"/>
  <c r="BG521" i="16"/>
  <c r="BA521" i="16"/>
  <c r="BG520" i="16"/>
  <c r="BA520" i="16"/>
  <c r="BG519" i="16"/>
  <c r="BA519" i="16"/>
  <c r="BG518" i="16"/>
  <c r="BA518" i="16"/>
  <c r="BJ517" i="16"/>
  <c r="BG517" i="16" s="1"/>
  <c r="AZ517" i="16" s="1"/>
  <c r="BN517" i="16" s="1"/>
  <c r="BA517" i="16"/>
  <c r="BG516" i="16"/>
  <c r="BA516" i="16"/>
  <c r="BJ515" i="16"/>
  <c r="BG515" i="16" s="1"/>
  <c r="AZ515" i="16" s="1"/>
  <c r="BN515" i="16" s="1"/>
  <c r="BA515" i="16"/>
  <c r="BG514" i="16"/>
  <c r="BA514" i="16"/>
  <c r="BG513" i="16"/>
  <c r="BA513" i="16"/>
  <c r="BG512" i="16"/>
  <c r="BA512" i="16"/>
  <c r="BJ511" i="16"/>
  <c r="BA511" i="16"/>
  <c r="BG510" i="16"/>
  <c r="BA510" i="16"/>
  <c r="BG509" i="16"/>
  <c r="BA509" i="16"/>
  <c r="BG508" i="16"/>
  <c r="BA508" i="16"/>
  <c r="BG507" i="16"/>
  <c r="AZ507" i="16" s="1"/>
  <c r="BN507" i="16" s="1"/>
  <c r="BA507" i="16"/>
  <c r="BG506" i="16"/>
  <c r="BA506" i="16"/>
  <c r="BG505" i="16"/>
  <c r="BA505" i="16"/>
  <c r="BG504" i="16"/>
  <c r="BA504" i="16"/>
  <c r="BM503" i="16"/>
  <c r="BL503" i="16"/>
  <c r="BK503" i="16"/>
  <c r="BI503" i="16"/>
  <c r="BH503" i="16"/>
  <c r="BF503" i="16"/>
  <c r="BE503" i="16"/>
  <c r="BD503" i="16"/>
  <c r="BC503" i="16"/>
  <c r="BB503" i="16"/>
  <c r="BG501" i="16"/>
  <c r="BA501" i="16"/>
  <c r="BG500" i="16"/>
  <c r="BA500" i="16"/>
  <c r="BG499" i="16"/>
  <c r="BA499" i="16"/>
  <c r="BI498" i="16"/>
  <c r="BA498" i="16"/>
  <c r="BG497" i="16"/>
  <c r="BA497" i="16"/>
  <c r="BM496" i="16"/>
  <c r="BL496" i="16"/>
  <c r="BK496" i="16"/>
  <c r="BJ496" i="16"/>
  <c r="BH496" i="16"/>
  <c r="BF496" i="16"/>
  <c r="BE496" i="16"/>
  <c r="BD496" i="16"/>
  <c r="BC496" i="16"/>
  <c r="BB496" i="16"/>
  <c r="BG494" i="16"/>
  <c r="AZ494" i="16" s="1"/>
  <c r="BN494" i="16" s="1"/>
  <c r="BG493" i="16"/>
  <c r="BA493" i="16"/>
  <c r="BG489" i="16"/>
  <c r="BA489" i="16"/>
  <c r="BG488" i="16"/>
  <c r="BA488" i="16"/>
  <c r="BG487" i="16"/>
  <c r="BA487" i="16"/>
  <c r="AZ487" i="16" s="1"/>
  <c r="BN487" i="16" s="1"/>
  <c r="BG486" i="16"/>
  <c r="BA486" i="16"/>
  <c r="BG485" i="16"/>
  <c r="BA485" i="16"/>
  <c r="BG484" i="16"/>
  <c r="BA484" i="16"/>
  <c r="BG483" i="16"/>
  <c r="BA483" i="16"/>
  <c r="BG482" i="16"/>
  <c r="BA482" i="16"/>
  <c r="BG481" i="16"/>
  <c r="BA481" i="16"/>
  <c r="BI480" i="16"/>
  <c r="BG480" i="16" s="1"/>
  <c r="BA480" i="16"/>
  <c r="BM479" i="16"/>
  <c r="BL479" i="16"/>
  <c r="BK479" i="16"/>
  <c r="BJ479" i="16"/>
  <c r="BI479" i="16"/>
  <c r="BH479" i="16"/>
  <c r="BF479" i="16"/>
  <c r="BE479" i="16"/>
  <c r="BD479" i="16"/>
  <c r="BC479" i="16"/>
  <c r="BB479" i="16"/>
  <c r="BG476" i="16"/>
  <c r="BA476" i="16"/>
  <c r="BJ475" i="16"/>
  <c r="BA475" i="16"/>
  <c r="BG474" i="16"/>
  <c r="BA474" i="16"/>
  <c r="BG473" i="16"/>
  <c r="BA473" i="16"/>
  <c r="BM472" i="16"/>
  <c r="BL472" i="16"/>
  <c r="BK472" i="16"/>
  <c r="BI472" i="16"/>
  <c r="BH472" i="16"/>
  <c r="BF472" i="16"/>
  <c r="BE472" i="16"/>
  <c r="BD472" i="16"/>
  <c r="BC472" i="16"/>
  <c r="BB472" i="16"/>
  <c r="BG470" i="16"/>
  <c r="BA470" i="16"/>
  <c r="AZ470" i="16"/>
  <c r="BN470" i="16" s="1"/>
  <c r="BG469" i="16"/>
  <c r="AZ469" i="16" s="1"/>
  <c r="BN469" i="16" s="1"/>
  <c r="BA469" i="16"/>
  <c r="BG468" i="16"/>
  <c r="BA468" i="16"/>
  <c r="BG467" i="16"/>
  <c r="BA467" i="16"/>
  <c r="BG466" i="16"/>
  <c r="BA466" i="16"/>
  <c r="BM465" i="16"/>
  <c r="BL465" i="16"/>
  <c r="BL464" i="16" s="1"/>
  <c r="BL461" i="16" s="1"/>
  <c r="BK465" i="16"/>
  <c r="BK464" i="16" s="1"/>
  <c r="BK461" i="16" s="1"/>
  <c r="BJ465" i="16"/>
  <c r="BI465" i="16"/>
  <c r="BI464" i="16" s="1"/>
  <c r="BI461" i="16" s="1"/>
  <c r="BH465" i="16"/>
  <c r="BF465" i="16"/>
  <c r="BE465" i="16"/>
  <c r="BD465" i="16"/>
  <c r="BC465" i="16"/>
  <c r="BB465" i="16"/>
  <c r="BG463" i="16"/>
  <c r="AZ463" i="16"/>
  <c r="BN463" i="16" s="1"/>
  <c r="BG462" i="16"/>
  <c r="BA462" i="16"/>
  <c r="BG459" i="16"/>
  <c r="BA459" i="16"/>
  <c r="BG458" i="16"/>
  <c r="BA458" i="16"/>
  <c r="AZ458" i="16" s="1"/>
  <c r="BN458" i="16" s="1"/>
  <c r="BG457" i="16"/>
  <c r="BA457" i="16"/>
  <c r="AZ457" i="16" s="1"/>
  <c r="BN457" i="16" s="1"/>
  <c r="BG456" i="16"/>
  <c r="BA456" i="16"/>
  <c r="BG455" i="16"/>
  <c r="BA455" i="16"/>
  <c r="BM454" i="16"/>
  <c r="BL454" i="16"/>
  <c r="BK454" i="16"/>
  <c r="BJ454" i="16"/>
  <c r="BI454" i="16"/>
  <c r="BH454" i="16"/>
  <c r="BF454" i="16"/>
  <c r="BE454" i="16"/>
  <c r="BD454" i="16"/>
  <c r="BC454" i="16"/>
  <c r="BB454" i="16"/>
  <c r="BG452" i="16"/>
  <c r="BA452" i="16"/>
  <c r="BG451" i="16"/>
  <c r="BA451" i="16"/>
  <c r="BI450" i="16"/>
  <c r="BG450" i="16" s="1"/>
  <c r="BA450" i="16"/>
  <c r="BM449" i="16"/>
  <c r="BL449" i="16"/>
  <c r="BK449" i="16"/>
  <c r="BK448" i="16" s="1"/>
  <c r="BK445" i="16" s="1"/>
  <c r="BJ449" i="16"/>
  <c r="BH449" i="16"/>
  <c r="BH448" i="16" s="1"/>
  <c r="BH445" i="16" s="1"/>
  <c r="BF449" i="16"/>
  <c r="BE449" i="16"/>
  <c r="BD449" i="16"/>
  <c r="BC449" i="16"/>
  <c r="BC448" i="16" s="1"/>
  <c r="BC445" i="16" s="1"/>
  <c r="BB449" i="16"/>
  <c r="BG447" i="16"/>
  <c r="AZ447" i="16" s="1"/>
  <c r="BN447" i="16" s="1"/>
  <c r="BG446" i="16"/>
  <c r="BA446" i="16"/>
  <c r="BG439" i="16"/>
  <c r="BA439" i="16"/>
  <c r="BG438" i="16"/>
  <c r="BA438" i="16"/>
  <c r="BG437" i="16"/>
  <c r="BA437" i="16"/>
  <c r="BG436" i="16"/>
  <c r="BA436" i="16"/>
  <c r="BG435" i="16"/>
  <c r="BA435" i="16"/>
  <c r="BG434" i="16"/>
  <c r="BA434" i="16"/>
  <c r="BG433" i="16"/>
  <c r="BA433" i="16"/>
  <c r="AZ433" i="16" s="1"/>
  <c r="BN433" i="16" s="1"/>
  <c r="BG432" i="16"/>
  <c r="BA432" i="16"/>
  <c r="BG431" i="16"/>
  <c r="BA431" i="16"/>
  <c r="BG430" i="16"/>
  <c r="BA430" i="16"/>
  <c r="BG429" i="16"/>
  <c r="BA429" i="16"/>
  <c r="BG428" i="16"/>
  <c r="BA428" i="16"/>
  <c r="BM427" i="16"/>
  <c r="BL427" i="16"/>
  <c r="BK427" i="16"/>
  <c r="BJ427" i="16"/>
  <c r="BI427" i="16"/>
  <c r="BH427" i="16"/>
  <c r="BF427" i="16"/>
  <c r="BE427" i="16"/>
  <c r="BD427" i="16"/>
  <c r="BC427" i="16"/>
  <c r="BB427" i="16"/>
  <c r="BG425" i="16"/>
  <c r="BA425" i="16"/>
  <c r="BG424" i="16"/>
  <c r="BA424" i="16"/>
  <c r="BJ423" i="16"/>
  <c r="BG423" i="16" s="1"/>
  <c r="BA423" i="16"/>
  <c r="BG422" i="16"/>
  <c r="BA422" i="16"/>
  <c r="BG421" i="16"/>
  <c r="BA421" i="16"/>
  <c r="BG420" i="16"/>
  <c r="BA420" i="16"/>
  <c r="BJ419" i="16"/>
  <c r="BA419" i="16"/>
  <c r="BG418" i="16"/>
  <c r="BA418" i="16"/>
  <c r="BG417" i="16"/>
  <c r="BA417" i="16"/>
  <c r="BG416" i="16"/>
  <c r="BA416" i="16"/>
  <c r="BG415" i="16"/>
  <c r="BA415" i="16"/>
  <c r="BM414" i="16"/>
  <c r="BL414" i="16"/>
  <c r="BK414" i="16"/>
  <c r="BI414" i="16"/>
  <c r="BH414" i="16"/>
  <c r="BF414" i="16"/>
  <c r="BE414" i="16"/>
  <c r="BD414" i="16"/>
  <c r="BC414" i="16"/>
  <c r="BB414" i="16"/>
  <c r="BG412" i="16"/>
  <c r="BA412" i="16"/>
  <c r="BG411" i="16"/>
  <c r="BA411" i="16"/>
  <c r="AZ411" i="16" s="1"/>
  <c r="BN411" i="16" s="1"/>
  <c r="BG410" i="16"/>
  <c r="BA410" i="16"/>
  <c r="BG409" i="16"/>
  <c r="BA409" i="16"/>
  <c r="AZ409" i="16" s="1"/>
  <c r="BN409" i="16" s="1"/>
  <c r="BG408" i="16"/>
  <c r="BA408" i="16"/>
  <c r="BM407" i="16"/>
  <c r="BM406" i="16"/>
  <c r="BM403" i="16" s="1"/>
  <c r="BL407" i="16"/>
  <c r="BK407" i="16"/>
  <c r="BJ407" i="16"/>
  <c r="BI407" i="16"/>
  <c r="BI406" i="16" s="1"/>
  <c r="BI403" i="16" s="1"/>
  <c r="BH407" i="16"/>
  <c r="BH406" i="16" s="1"/>
  <c r="BH403" i="16" s="1"/>
  <c r="BF407" i="16"/>
  <c r="BE407" i="16"/>
  <c r="BD407" i="16"/>
  <c r="BC407" i="16"/>
  <c r="BB407" i="16"/>
  <c r="BG405" i="16"/>
  <c r="AZ405" i="16" s="1"/>
  <c r="BN405" i="16" s="1"/>
  <c r="BG404" i="16"/>
  <c r="BA404" i="16"/>
  <c r="BG401" i="16"/>
  <c r="BA401" i="16"/>
  <c r="BG400" i="16"/>
  <c r="BA400" i="16"/>
  <c r="AZ400" i="16" s="1"/>
  <c r="BN400" i="16" s="1"/>
  <c r="BG399" i="16"/>
  <c r="BA399" i="16"/>
  <c r="BG398" i="16"/>
  <c r="BA398" i="16"/>
  <c r="BG397" i="16"/>
  <c r="BA397" i="16"/>
  <c r="BG396" i="16"/>
  <c r="BA396" i="16"/>
  <c r="BG395" i="16"/>
  <c r="BA395" i="16"/>
  <c r="BG394" i="16"/>
  <c r="BA394" i="16"/>
  <c r="BG393" i="16"/>
  <c r="BA393" i="16"/>
  <c r="BG392" i="16"/>
  <c r="BA392" i="16"/>
  <c r="BG391" i="16"/>
  <c r="BA391" i="16"/>
  <c r="BM390" i="16"/>
  <c r="BL390" i="16"/>
  <c r="BK390" i="16"/>
  <c r="BJ390" i="16"/>
  <c r="BI390" i="16"/>
  <c r="BH390" i="16"/>
  <c r="BF390" i="16"/>
  <c r="BE390" i="16"/>
  <c r="BD390" i="16"/>
  <c r="BC390" i="16"/>
  <c r="BB390" i="16"/>
  <c r="BG388" i="16"/>
  <c r="BA388" i="16"/>
  <c r="BG387" i="16"/>
  <c r="BA387" i="16"/>
  <c r="BG386" i="16"/>
  <c r="BA386" i="16"/>
  <c r="BJ385" i="16"/>
  <c r="BG385" i="16" s="1"/>
  <c r="BA385" i="16"/>
  <c r="BJ384" i="16"/>
  <c r="BG384" i="16" s="1"/>
  <c r="BA384" i="16"/>
  <c r="BJ383" i="16"/>
  <c r="BA383" i="16"/>
  <c r="BM382" i="16"/>
  <c r="BL382" i="16"/>
  <c r="BK382" i="16"/>
  <c r="BI382" i="16"/>
  <c r="BH382" i="16"/>
  <c r="BF382" i="16"/>
  <c r="BE382" i="16"/>
  <c r="BD382" i="16"/>
  <c r="BC382" i="16"/>
  <c r="BB382" i="16"/>
  <c r="BG381" i="16"/>
  <c r="AZ381" i="16" s="1"/>
  <c r="BN381" i="16" s="1"/>
  <c r="BA381" i="16"/>
  <c r="BG380" i="16"/>
  <c r="BA380" i="16"/>
  <c r="BG379" i="16"/>
  <c r="BA379" i="16"/>
  <c r="BG378" i="16"/>
  <c r="BA378" i="16"/>
  <c r="AZ378" i="16" s="1"/>
  <c r="BN378" i="16" s="1"/>
  <c r="BG377" i="16"/>
  <c r="AZ377" i="16" s="1"/>
  <c r="BN377" i="16" s="1"/>
  <c r="BA377" i="16"/>
  <c r="BG376" i="16"/>
  <c r="BA376" i="16"/>
  <c r="AZ376" i="16" s="1"/>
  <c r="BN376" i="16" s="1"/>
  <c r="BG375" i="16"/>
  <c r="BA375" i="16"/>
  <c r="BG374" i="16"/>
  <c r="BA374" i="16"/>
  <c r="AZ374" i="16" s="1"/>
  <c r="BN374" i="16" s="1"/>
  <c r="BG373" i="16"/>
  <c r="BA373" i="16"/>
  <c r="BM372" i="16"/>
  <c r="BL372" i="16"/>
  <c r="BK372" i="16"/>
  <c r="BJ372" i="16"/>
  <c r="BI372" i="16"/>
  <c r="BI371" i="16" s="1"/>
  <c r="BI368" i="16" s="1"/>
  <c r="BH372" i="16"/>
  <c r="BH371" i="16" s="1"/>
  <c r="BH368" i="16" s="1"/>
  <c r="BF372" i="16"/>
  <c r="BE372" i="16"/>
  <c r="BD372" i="16"/>
  <c r="BC372" i="16"/>
  <c r="BB372" i="16"/>
  <c r="BG370" i="16"/>
  <c r="AZ370" i="16"/>
  <c r="BN370" i="16" s="1"/>
  <c r="BG369" i="16"/>
  <c r="BA369" i="16"/>
  <c r="BG364" i="16"/>
  <c r="BA364" i="16"/>
  <c r="AZ364" i="16" s="1"/>
  <c r="BN364" i="16" s="1"/>
  <c r="BG363" i="16"/>
  <c r="BA363" i="16"/>
  <c r="BJ362" i="16"/>
  <c r="BG362" i="16" s="1"/>
  <c r="BA362" i="16"/>
  <c r="BG361" i="16"/>
  <c r="BA361" i="16"/>
  <c r="BG360" i="16"/>
  <c r="BA360" i="16"/>
  <c r="AZ360" i="16" s="1"/>
  <c r="BN360" i="16" s="1"/>
  <c r="BG359" i="16"/>
  <c r="BA359" i="16"/>
  <c r="BG358" i="16"/>
  <c r="BA358" i="16"/>
  <c r="AZ358" i="16" s="1"/>
  <c r="BN358" i="16" s="1"/>
  <c r="BG357" i="16"/>
  <c r="BA357" i="16"/>
  <c r="BG356" i="16"/>
  <c r="BA356" i="16"/>
  <c r="AZ356" i="16" s="1"/>
  <c r="BN356" i="16" s="1"/>
  <c r="BI355" i="16"/>
  <c r="BG355" i="16" s="1"/>
  <c r="BA355" i="16"/>
  <c r="BG354" i="16"/>
  <c r="BA354" i="16"/>
  <c r="BG353" i="16"/>
  <c r="BA353" i="16"/>
  <c r="BG352" i="16"/>
  <c r="BA352" i="16"/>
  <c r="BG351" i="16"/>
  <c r="BA351" i="16"/>
  <c r="BG350" i="16"/>
  <c r="BA350" i="16"/>
  <c r="BM349" i="16"/>
  <c r="BL349" i="16"/>
  <c r="BK349" i="16"/>
  <c r="BH349" i="16"/>
  <c r="BF349" i="16"/>
  <c r="BE349" i="16"/>
  <c r="BD349" i="16"/>
  <c r="BC349" i="16"/>
  <c r="BB349" i="16"/>
  <c r="BG347" i="16"/>
  <c r="BA347" i="16"/>
  <c r="AZ347" i="16" s="1"/>
  <c r="BN347" i="16" s="1"/>
  <c r="BG346" i="16"/>
  <c r="BA346" i="16"/>
  <c r="BG345" i="16"/>
  <c r="BA345" i="16"/>
  <c r="AZ345" i="16" s="1"/>
  <c r="BN345" i="16" s="1"/>
  <c r="BG344" i="16"/>
  <c r="BA344" i="16"/>
  <c r="BG343" i="16"/>
  <c r="BA343" i="16"/>
  <c r="AZ343" i="16" s="1"/>
  <c r="BN343" i="16" s="1"/>
  <c r="BG342" i="16"/>
  <c r="BA342" i="16"/>
  <c r="BG341" i="16"/>
  <c r="BA341" i="16"/>
  <c r="AZ341" i="16" s="1"/>
  <c r="BN341" i="16" s="1"/>
  <c r="BG340" i="16"/>
  <c r="BA340" i="16"/>
  <c r="BG339" i="16"/>
  <c r="BA339" i="16"/>
  <c r="BM338" i="16"/>
  <c r="BL338" i="16"/>
  <c r="BK338" i="16"/>
  <c r="BJ338" i="16"/>
  <c r="BI338" i="16"/>
  <c r="BH338" i="16"/>
  <c r="BF338" i="16"/>
  <c r="BE338" i="16"/>
  <c r="BD338" i="16"/>
  <c r="BC338" i="16"/>
  <c r="BB338" i="16"/>
  <c r="BG337" i="16"/>
  <c r="AZ337" i="16" s="1"/>
  <c r="BN337" i="16" s="1"/>
  <c r="BA337" i="16"/>
  <c r="BG336" i="16"/>
  <c r="BA336" i="16"/>
  <c r="BG335" i="16"/>
  <c r="AZ335" i="16" s="1"/>
  <c r="BN335" i="16" s="1"/>
  <c r="BA335" i="16"/>
  <c r="BG334" i="16"/>
  <c r="BE334" i="16"/>
  <c r="BM333" i="16"/>
  <c r="BL333" i="16"/>
  <c r="BK333" i="16"/>
  <c r="BJ333" i="16"/>
  <c r="BI333" i="16"/>
  <c r="BH333" i="16"/>
  <c r="BF333" i="16"/>
  <c r="BF332" i="16" s="1"/>
  <c r="BF329" i="16" s="1"/>
  <c r="BD333" i="16"/>
  <c r="BC333" i="16"/>
  <c r="BB333" i="16"/>
  <c r="BG331" i="16"/>
  <c r="AZ331" i="16" s="1"/>
  <c r="BN331" i="16" s="1"/>
  <c r="BG330" i="16"/>
  <c r="BA330" i="16"/>
  <c r="BG324" i="16"/>
  <c r="BA324" i="16"/>
  <c r="AZ324" i="16" s="1"/>
  <c r="BN324" i="16" s="1"/>
  <c r="BG323" i="16"/>
  <c r="BA323" i="16"/>
  <c r="BG322" i="16"/>
  <c r="BA322" i="16"/>
  <c r="BJ321" i="16"/>
  <c r="BA321" i="16"/>
  <c r="BM320" i="16"/>
  <c r="BL320" i="16"/>
  <c r="BK320" i="16"/>
  <c r="BI320" i="16"/>
  <c r="BH320" i="16"/>
  <c r="BF320" i="16"/>
  <c r="BE320" i="16"/>
  <c r="BD320" i="16"/>
  <c r="BC320" i="16"/>
  <c r="BB320" i="16"/>
  <c r="BG318" i="16"/>
  <c r="BA318" i="16"/>
  <c r="BG317" i="16"/>
  <c r="BA317" i="16"/>
  <c r="BG316" i="16"/>
  <c r="BA316" i="16"/>
  <c r="BG315" i="16"/>
  <c r="BA315" i="16"/>
  <c r="AZ315" i="16" s="1"/>
  <c r="BN315" i="16" s="1"/>
  <c r="BG314" i="16"/>
  <c r="BG313" i="16" s="1"/>
  <c r="BA314" i="16"/>
  <c r="BM313" i="16"/>
  <c r="BL313" i="16"/>
  <c r="BK313" i="16"/>
  <c r="BJ313" i="16"/>
  <c r="BI313" i="16"/>
  <c r="BH313" i="16"/>
  <c r="BF313" i="16"/>
  <c r="BE313" i="16"/>
  <c r="BD313" i="16"/>
  <c r="BC313" i="16"/>
  <c r="BB313" i="16"/>
  <c r="BG309" i="16"/>
  <c r="BA309" i="16"/>
  <c r="BG308" i="16"/>
  <c r="BA308" i="16"/>
  <c r="AZ308" i="16" s="1"/>
  <c r="BN308" i="16" s="1"/>
  <c r="BG307" i="16"/>
  <c r="BA307" i="16"/>
  <c r="BG306" i="16"/>
  <c r="BA306" i="16"/>
  <c r="BG305" i="16"/>
  <c r="BA305" i="16"/>
  <c r="BJ304" i="16"/>
  <c r="BG304" i="16" s="1"/>
  <c r="BA304" i="16"/>
  <c r="BJ303" i="16"/>
  <c r="BG303" i="16" s="1"/>
  <c r="BA303" i="16"/>
  <c r="BG302" i="16"/>
  <c r="BA302" i="16"/>
  <c r="BM301" i="16"/>
  <c r="BM300" i="16" s="1"/>
  <c r="BM297" i="16" s="1"/>
  <c r="BL301" i="16"/>
  <c r="BK301" i="16"/>
  <c r="BI301" i="16"/>
  <c r="BH301" i="16"/>
  <c r="BF301" i="16"/>
  <c r="BE301" i="16"/>
  <c r="BE300" i="16" s="1"/>
  <c r="BE297" i="16" s="1"/>
  <c r="BD301" i="16"/>
  <c r="BD300" i="16" s="1"/>
  <c r="BD297" i="16" s="1"/>
  <c r="BC301" i="16"/>
  <c r="BB301" i="16"/>
  <c r="BB300" i="16" s="1"/>
  <c r="BB297" i="16" s="1"/>
  <c r="BG299" i="16"/>
  <c r="AZ299" i="16" s="1"/>
  <c r="BN299" i="16" s="1"/>
  <c r="BG298" i="16"/>
  <c r="BA298" i="16"/>
  <c r="BG293" i="16"/>
  <c r="BA293" i="16"/>
  <c r="BG292" i="16"/>
  <c r="BA292" i="16"/>
  <c r="BG291" i="16"/>
  <c r="BA291" i="16"/>
  <c r="BG290" i="16"/>
  <c r="BA290" i="16"/>
  <c r="BG289" i="16"/>
  <c r="BA289" i="16"/>
  <c r="BG288" i="16"/>
  <c r="BA288" i="16"/>
  <c r="BG287" i="16"/>
  <c r="BA287" i="16"/>
  <c r="BG286" i="16"/>
  <c r="BA286" i="16"/>
  <c r="BG285" i="16"/>
  <c r="BA285" i="16"/>
  <c r="BJ284" i="16"/>
  <c r="BG284" i="16" s="1"/>
  <c r="BA284" i="16"/>
  <c r="BJ283" i="16"/>
  <c r="BA283" i="16"/>
  <c r="BG282" i="16"/>
  <c r="BA282" i="16"/>
  <c r="AZ282" i="16" s="1"/>
  <c r="BN282" i="16" s="1"/>
  <c r="BG281" i="16"/>
  <c r="AZ281" i="16" s="1"/>
  <c r="BN281" i="16" s="1"/>
  <c r="BA281" i="16"/>
  <c r="BG280" i="16"/>
  <c r="BA280" i="16"/>
  <c r="BM279" i="16"/>
  <c r="BL279" i="16"/>
  <c r="BK279" i="16"/>
  <c r="BI279" i="16"/>
  <c r="BI261" i="16" s="1"/>
  <c r="BI258" i="16" s="1"/>
  <c r="BH279" i="16"/>
  <c r="BF279" i="16"/>
  <c r="BE279" i="16"/>
  <c r="BD279" i="16"/>
  <c r="BC279" i="16"/>
  <c r="BB279" i="16"/>
  <c r="BG277" i="16"/>
  <c r="BG275" i="16" s="1"/>
  <c r="BA277" i="16"/>
  <c r="AZ277" i="16" s="1"/>
  <c r="BN277" i="16" s="1"/>
  <c r="BG276" i="16"/>
  <c r="BA276" i="16"/>
  <c r="BM275" i="16"/>
  <c r="BL275" i="16"/>
  <c r="BK275" i="16"/>
  <c r="BJ275" i="16"/>
  <c r="BI275" i="16"/>
  <c r="BH275" i="16"/>
  <c r="BF275" i="16"/>
  <c r="BE275" i="16"/>
  <c r="BD275" i="16"/>
  <c r="BC275" i="16"/>
  <c r="BB275" i="16"/>
  <c r="BG273" i="16"/>
  <c r="BA273" i="16"/>
  <c r="BG272" i="16"/>
  <c r="BA272" i="16"/>
  <c r="BG271" i="16"/>
  <c r="BA271" i="16"/>
  <c r="AZ271" i="16" s="1"/>
  <c r="BN271" i="16" s="1"/>
  <c r="BG270" i="16"/>
  <c r="BA270" i="16"/>
  <c r="BG269" i="16"/>
  <c r="BA269" i="16"/>
  <c r="BJ268" i="16"/>
  <c r="BA268" i="16"/>
  <c r="BG267" i="16"/>
  <c r="BA267" i="16"/>
  <c r="BG266" i="16"/>
  <c r="BA266" i="16"/>
  <c r="AZ266" i="16" s="1"/>
  <c r="BN266" i="16" s="1"/>
  <c r="BG265" i="16"/>
  <c r="BA265" i="16"/>
  <c r="BG264" i="16"/>
  <c r="BA264" i="16"/>
  <c r="BG263" i="16"/>
  <c r="BA263" i="16"/>
  <c r="BM262" i="16"/>
  <c r="BL262" i="16"/>
  <c r="BK262" i="16"/>
  <c r="BI262" i="16"/>
  <c r="BH262" i="16"/>
  <c r="BF262" i="16"/>
  <c r="BE262" i="16"/>
  <c r="BE261" i="16"/>
  <c r="BE258" i="16" s="1"/>
  <c r="BD262" i="16"/>
  <c r="BD261" i="16" s="1"/>
  <c r="BD258" i="16" s="1"/>
  <c r="BC262" i="16"/>
  <c r="BB262" i="16"/>
  <c r="BG260" i="16"/>
  <c r="AZ260" i="16" s="1"/>
  <c r="BN260" i="16" s="1"/>
  <c r="BG259" i="16"/>
  <c r="BA259" i="16"/>
  <c r="AZ259" i="16"/>
  <c r="BG254" i="16"/>
  <c r="BA254" i="16"/>
  <c r="BG253" i="16"/>
  <c r="BA253" i="16"/>
  <c r="AZ253" i="16" s="1"/>
  <c r="BN253" i="16" s="1"/>
  <c r="BG252" i="16"/>
  <c r="BA252" i="16"/>
  <c r="BG251" i="16"/>
  <c r="BA251" i="16"/>
  <c r="AZ251" i="16" s="1"/>
  <c r="BN251" i="16" s="1"/>
  <c r="BG250" i="16"/>
  <c r="BA250" i="16"/>
  <c r="BG249" i="16"/>
  <c r="BA249" i="16"/>
  <c r="AZ249" i="16" s="1"/>
  <c r="BN249" i="16" s="1"/>
  <c r="BG248" i="16"/>
  <c r="BA248" i="16"/>
  <c r="BG247" i="16"/>
  <c r="BA247" i="16"/>
  <c r="AZ247" i="16" s="1"/>
  <c r="BN247" i="16" s="1"/>
  <c r="BG246" i="16"/>
  <c r="BA246" i="16"/>
  <c r="BG245" i="16"/>
  <c r="BA245" i="16"/>
  <c r="BJ244" i="16"/>
  <c r="BG244" i="16" s="1"/>
  <c r="BA244" i="16"/>
  <c r="BG243" i="16"/>
  <c r="BA243" i="16"/>
  <c r="BG242" i="16"/>
  <c r="BA242" i="16"/>
  <c r="BG241" i="16"/>
  <c r="BA241" i="16"/>
  <c r="BG240" i="16"/>
  <c r="BA240" i="16"/>
  <c r="BM239" i="16"/>
  <c r="BL239" i="16"/>
  <c r="BK239" i="16"/>
  <c r="BI239" i="16"/>
  <c r="BH239" i="16"/>
  <c r="BF239" i="16"/>
  <c r="BE239" i="16"/>
  <c r="BD239" i="16"/>
  <c r="BC239" i="16"/>
  <c r="BB239" i="16"/>
  <c r="BG237" i="16"/>
  <c r="BA237" i="16"/>
  <c r="BG236" i="16"/>
  <c r="BA236" i="16"/>
  <c r="BG235" i="16"/>
  <c r="BA235" i="16"/>
  <c r="BG234" i="16"/>
  <c r="BA234" i="16"/>
  <c r="BG233" i="16"/>
  <c r="BA233" i="16"/>
  <c r="BG232" i="16"/>
  <c r="BA232" i="16"/>
  <c r="BM231" i="16"/>
  <c r="BL231" i="16"/>
  <c r="BK231" i="16"/>
  <c r="BJ231" i="16"/>
  <c r="BI231" i="16"/>
  <c r="BH231" i="16"/>
  <c r="BF231" i="16"/>
  <c r="BE231" i="16"/>
  <c r="BD231" i="16"/>
  <c r="BC231" i="16"/>
  <c r="BB231" i="16"/>
  <c r="BG230" i="16"/>
  <c r="BA230" i="16"/>
  <c r="BG229" i="16"/>
  <c r="BA229" i="16"/>
  <c r="BG228" i="16"/>
  <c r="BA228" i="16"/>
  <c r="AZ228" i="16" s="1"/>
  <c r="BN228" i="16" s="1"/>
  <c r="BG227" i="16"/>
  <c r="BA227" i="16"/>
  <c r="BM225" i="16"/>
  <c r="BL225" i="16"/>
  <c r="BK225" i="16"/>
  <c r="BK224" i="16" s="1"/>
  <c r="BK221" i="16" s="1"/>
  <c r="BJ225" i="16"/>
  <c r="BI225" i="16"/>
  <c r="BH225" i="16"/>
  <c r="BF225" i="16"/>
  <c r="BF224" i="16" s="1"/>
  <c r="BF221" i="16" s="1"/>
  <c r="BE225" i="16"/>
  <c r="BD225" i="16"/>
  <c r="BC225" i="16"/>
  <c r="BB225" i="16"/>
  <c r="BB224" i="16" s="1"/>
  <c r="BB221" i="16" s="1"/>
  <c r="BG223" i="16"/>
  <c r="AZ223" i="16" s="1"/>
  <c r="BN223" i="16" s="1"/>
  <c r="BG222" i="16"/>
  <c r="BA222" i="16"/>
  <c r="BG218" i="16"/>
  <c r="BG216" i="16" s="1"/>
  <c r="BA218" i="16"/>
  <c r="BG217" i="16"/>
  <c r="BA217" i="16"/>
  <c r="BM216" i="16"/>
  <c r="BL216" i="16"/>
  <c r="BK216" i="16"/>
  <c r="BJ216" i="16"/>
  <c r="BI216" i="16"/>
  <c r="BH216" i="16"/>
  <c r="BF216" i="16"/>
  <c r="BE216" i="16"/>
  <c r="BD216" i="16"/>
  <c r="BC216" i="16"/>
  <c r="BB216" i="16"/>
  <c r="BG215" i="16"/>
  <c r="BG214" i="16" s="1"/>
  <c r="BE215" i="16"/>
  <c r="BA215" i="16" s="1"/>
  <c r="BM214" i="16"/>
  <c r="BL214" i="16"/>
  <c r="BK214" i="16"/>
  <c r="BJ214" i="16"/>
  <c r="BI214" i="16"/>
  <c r="BH214" i="16"/>
  <c r="BF214" i="16"/>
  <c r="BE214" i="16"/>
  <c r="BD214" i="16"/>
  <c r="BC214" i="16"/>
  <c r="BB214" i="16"/>
  <c r="BG213" i="16"/>
  <c r="BA213" i="16"/>
  <c r="BG212" i="16"/>
  <c r="BA212" i="16"/>
  <c r="BM211" i="16"/>
  <c r="BL211" i="16"/>
  <c r="BL210" i="16" s="1"/>
  <c r="BK211" i="16"/>
  <c r="BK210" i="16" s="1"/>
  <c r="BJ211" i="16"/>
  <c r="BI211" i="16"/>
  <c r="BH211" i="16"/>
  <c r="BF211" i="16"/>
  <c r="BE211" i="16"/>
  <c r="BE210" i="16" s="1"/>
  <c r="BD211" i="16"/>
  <c r="BD210" i="16" s="1"/>
  <c r="BC211" i="16"/>
  <c r="BB211" i="16"/>
  <c r="BG209" i="16"/>
  <c r="BA209" i="16"/>
  <c r="AZ209" i="16" s="1"/>
  <c r="BM208" i="16"/>
  <c r="BM207" i="16" s="1"/>
  <c r="BL208" i="16"/>
  <c r="BL207" i="16" s="1"/>
  <c r="BK208" i="16"/>
  <c r="BK207" i="16" s="1"/>
  <c r="BJ208" i="16"/>
  <c r="BJ207" i="16" s="1"/>
  <c r="BI208" i="16"/>
  <c r="BH208" i="16"/>
  <c r="BG208" i="16"/>
  <c r="BG207" i="16" s="1"/>
  <c r="BF208" i="16"/>
  <c r="BF207" i="16" s="1"/>
  <c r="BE208" i="16"/>
  <c r="BE207" i="16" s="1"/>
  <c r="BD208" i="16"/>
  <c r="BD207" i="16" s="1"/>
  <c r="BC208" i="16"/>
  <c r="BC207" i="16" s="1"/>
  <c r="BB208" i="16"/>
  <c r="BB207" i="16" s="1"/>
  <c r="BI207" i="16"/>
  <c r="BH207" i="16"/>
  <c r="BN206" i="16"/>
  <c r="BI205" i="16"/>
  <c r="BI204" i="16" s="1"/>
  <c r="BI203" i="16" s="1"/>
  <c r="BA205" i="16"/>
  <c r="BA204" i="16" s="1"/>
  <c r="BA203" i="16" s="1"/>
  <c r="BM204" i="16"/>
  <c r="BM203" i="16"/>
  <c r="BL204" i="16"/>
  <c r="BL203" i="16" s="1"/>
  <c r="BK204" i="16"/>
  <c r="BJ204" i="16"/>
  <c r="BH204" i="16"/>
  <c r="BH203" i="16" s="1"/>
  <c r="BF204" i="16"/>
  <c r="BF203" i="16" s="1"/>
  <c r="BE204" i="16"/>
  <c r="BE203" i="16" s="1"/>
  <c r="BD204" i="16"/>
  <c r="BD203" i="16" s="1"/>
  <c r="BC204" i="16"/>
  <c r="BC203" i="16"/>
  <c r="BB204" i="16"/>
  <c r="BB203" i="16" s="1"/>
  <c r="BK203" i="16"/>
  <c r="BJ203" i="16"/>
  <c r="BG201" i="16"/>
  <c r="BA201" i="16"/>
  <c r="BA199" i="16" s="1"/>
  <c r="BG200" i="16"/>
  <c r="BA200" i="16"/>
  <c r="BM199" i="16"/>
  <c r="BL199" i="16"/>
  <c r="BK199" i="16"/>
  <c r="BJ199" i="16"/>
  <c r="BI199" i="16"/>
  <c r="BH199" i="16"/>
  <c r="BF199" i="16"/>
  <c r="BE199" i="16"/>
  <c r="BD199" i="16"/>
  <c r="BC199" i="16"/>
  <c r="BB199" i="16"/>
  <c r="BG198" i="16"/>
  <c r="BA198" i="16"/>
  <c r="BG197" i="16"/>
  <c r="BA197" i="16"/>
  <c r="BG196" i="16"/>
  <c r="BA196" i="16"/>
  <c r="BM195" i="16"/>
  <c r="BL195" i="16"/>
  <c r="BK195" i="16"/>
  <c r="BK194" i="16" s="1"/>
  <c r="BJ195" i="16"/>
  <c r="BI195" i="16"/>
  <c r="BH195" i="16"/>
  <c r="BF195" i="16"/>
  <c r="BE195" i="16"/>
  <c r="BD195" i="16"/>
  <c r="BC195" i="16"/>
  <c r="BC194" i="16" s="1"/>
  <c r="BB195" i="16"/>
  <c r="BB194" i="16" s="1"/>
  <c r="BI192" i="16"/>
  <c r="BI191" i="16" s="1"/>
  <c r="BI190" i="16" s="1"/>
  <c r="BA192" i="16"/>
  <c r="BM191" i="16"/>
  <c r="BM190" i="16" s="1"/>
  <c r="BL191" i="16"/>
  <c r="BK191" i="16"/>
  <c r="BK190" i="16" s="1"/>
  <c r="BJ191" i="16"/>
  <c r="BH191" i="16"/>
  <c r="BH190" i="16" s="1"/>
  <c r="BF191" i="16"/>
  <c r="BE191" i="16"/>
  <c r="BE190" i="16" s="1"/>
  <c r="BD191" i="16"/>
  <c r="BD190" i="16" s="1"/>
  <c r="BC191" i="16"/>
  <c r="BC190" i="16" s="1"/>
  <c r="BB191" i="16"/>
  <c r="BB190" i="16" s="1"/>
  <c r="BA191" i="16"/>
  <c r="BL190" i="16"/>
  <c r="BJ190" i="16"/>
  <c r="BF190" i="16"/>
  <c r="BA190" i="16"/>
  <c r="BG188" i="16"/>
  <c r="AZ188" i="16" s="1"/>
  <c r="BN188" i="16" s="1"/>
  <c r="BA188" i="16"/>
  <c r="BG187" i="16"/>
  <c r="BA187" i="16"/>
  <c r="BG186" i="16"/>
  <c r="BA186" i="16"/>
  <c r="BA183" i="16" s="1"/>
  <c r="BA182" i="16" s="1"/>
  <c r="BG185" i="16"/>
  <c r="BA185" i="16"/>
  <c r="BG184" i="16"/>
  <c r="BA184" i="16"/>
  <c r="BM183" i="16"/>
  <c r="BM182" i="16" s="1"/>
  <c r="BL183" i="16"/>
  <c r="BL182" i="16" s="1"/>
  <c r="BK183" i="16"/>
  <c r="BJ183" i="16"/>
  <c r="BJ182" i="16" s="1"/>
  <c r="BI183" i="16"/>
  <c r="BI182" i="16" s="1"/>
  <c r="BH183" i="16"/>
  <c r="BF183" i="16"/>
  <c r="BF182" i="16" s="1"/>
  <c r="BE183" i="16"/>
  <c r="BE182" i="16" s="1"/>
  <c r="BD183" i="16"/>
  <c r="BD182" i="16" s="1"/>
  <c r="BC183" i="16"/>
  <c r="BB183" i="16"/>
  <c r="BB182" i="16" s="1"/>
  <c r="BK182" i="16"/>
  <c r="BH182" i="16"/>
  <c r="BC182" i="16"/>
  <c r="BG179" i="16"/>
  <c r="BA179" i="16"/>
  <c r="BG178" i="16"/>
  <c r="BA178" i="16"/>
  <c r="AZ178" i="16" s="1"/>
  <c r="BN178" i="16" s="1"/>
  <c r="BM177" i="16"/>
  <c r="BL177" i="16"/>
  <c r="BK177" i="16"/>
  <c r="BJ177" i="16"/>
  <c r="BI177" i="16"/>
  <c r="BH177" i="16"/>
  <c r="BF177" i="16"/>
  <c r="BE177" i="16"/>
  <c r="BD177" i="16"/>
  <c r="BC177" i="16"/>
  <c r="BB177" i="16"/>
  <c r="BG176" i="16"/>
  <c r="BA176" i="16"/>
  <c r="AZ176" i="16" s="1"/>
  <c r="BN176" i="16" s="1"/>
  <c r="BG175" i="16"/>
  <c r="BA175" i="16"/>
  <c r="BG174" i="16"/>
  <c r="BA174" i="16"/>
  <c r="BM173" i="16"/>
  <c r="BL173" i="16"/>
  <c r="BK173" i="16"/>
  <c r="BK172" i="16" s="1"/>
  <c r="BJ173" i="16"/>
  <c r="BJ172" i="16" s="1"/>
  <c r="BI173" i="16"/>
  <c r="BH173" i="16"/>
  <c r="BF173" i="16"/>
  <c r="BF172" i="16" s="1"/>
  <c r="BE173" i="16"/>
  <c r="BD173" i="16"/>
  <c r="BC173" i="16"/>
  <c r="BB173" i="16"/>
  <c r="BA173" i="16"/>
  <c r="BN171" i="16"/>
  <c r="BG170" i="16"/>
  <c r="BG169" i="16" s="1"/>
  <c r="BA170" i="16"/>
  <c r="BA169" i="16" s="1"/>
  <c r="BM169" i="16"/>
  <c r="BL169" i="16"/>
  <c r="BK169" i="16"/>
  <c r="BJ169" i="16"/>
  <c r="BI169" i="16"/>
  <c r="BI166" i="16" s="1"/>
  <c r="BH169" i="16"/>
  <c r="BF169" i="16"/>
  <c r="BE169" i="16"/>
  <c r="BD169" i="16"/>
  <c r="BC169" i="16"/>
  <c r="BB169" i="16"/>
  <c r="BG168" i="16"/>
  <c r="BG167" i="16" s="1"/>
  <c r="BG166" i="16" s="1"/>
  <c r="BA168" i="16"/>
  <c r="BM167" i="16"/>
  <c r="BL167" i="16"/>
  <c r="BK167" i="16"/>
  <c r="BK166" i="16" s="1"/>
  <c r="BJ167" i="16"/>
  <c r="BI167" i="16"/>
  <c r="BH167" i="16"/>
  <c r="BH166" i="16" s="1"/>
  <c r="BF167" i="16"/>
  <c r="BF166" i="16" s="1"/>
  <c r="BE167" i="16"/>
  <c r="BD167" i="16"/>
  <c r="BC167" i="16"/>
  <c r="BB167" i="16"/>
  <c r="BG165" i="16"/>
  <c r="BG164" i="16" s="1"/>
  <c r="BA165" i="16"/>
  <c r="BM164" i="16"/>
  <c r="BL164" i="16"/>
  <c r="BK164" i="16"/>
  <c r="BJ164" i="16"/>
  <c r="BI164" i="16"/>
  <c r="BH164" i="16"/>
  <c r="BF164" i="16"/>
  <c r="BE164" i="16"/>
  <c r="BD164" i="16"/>
  <c r="BC164" i="16"/>
  <c r="BB164" i="16"/>
  <c r="BA164" i="16"/>
  <c r="BG163" i="16"/>
  <c r="BA163" i="16"/>
  <c r="BG162" i="16"/>
  <c r="BA162" i="16"/>
  <c r="BA161" i="16" s="1"/>
  <c r="BM161" i="16"/>
  <c r="BL161" i="16"/>
  <c r="BK161" i="16"/>
  <c r="BJ161" i="16"/>
  <c r="BI161" i="16"/>
  <c r="BH161" i="16"/>
  <c r="BF161" i="16"/>
  <c r="BE161" i="16"/>
  <c r="BD161" i="16"/>
  <c r="BC161" i="16"/>
  <c r="BB161" i="16"/>
  <c r="BG160" i="16"/>
  <c r="BA160" i="16"/>
  <c r="BG159" i="16"/>
  <c r="BA159" i="16"/>
  <c r="AZ159" i="16" s="1"/>
  <c r="BN159" i="16" s="1"/>
  <c r="BG158" i="16"/>
  <c r="BA158" i="16"/>
  <c r="BM157" i="16"/>
  <c r="BL157" i="16"/>
  <c r="BK157" i="16"/>
  <c r="BK156" i="16" s="1"/>
  <c r="BJ157" i="16"/>
  <c r="BI157" i="16"/>
  <c r="BH157" i="16"/>
  <c r="BH156" i="16" s="1"/>
  <c r="BF157" i="16"/>
  <c r="BE157" i="16"/>
  <c r="BD157" i="16"/>
  <c r="BD156" i="16" s="1"/>
  <c r="BC157" i="16"/>
  <c r="BC156" i="16" s="1"/>
  <c r="BB157" i="16"/>
  <c r="BB156" i="16" s="1"/>
  <c r="BJ156" i="16"/>
  <c r="BK153" i="16"/>
  <c r="BJ153" i="16"/>
  <c r="BI153" i="16"/>
  <c r="BA153" i="16"/>
  <c r="BN152" i="16"/>
  <c r="BG151" i="16"/>
  <c r="BA151" i="16"/>
  <c r="BG150" i="16"/>
  <c r="BA150" i="16"/>
  <c r="BM149" i="16"/>
  <c r="BL149" i="16"/>
  <c r="BK149" i="16"/>
  <c r="BJ149" i="16"/>
  <c r="BI149" i="16"/>
  <c r="BH149" i="16"/>
  <c r="BF149" i="16"/>
  <c r="BE149" i="16"/>
  <c r="BD149" i="16"/>
  <c r="BC149" i="16"/>
  <c r="BB149" i="16"/>
  <c r="BG148" i="16"/>
  <c r="BA148" i="16"/>
  <c r="AZ148" i="16" s="1"/>
  <c r="BN148" i="16" s="1"/>
  <c r="BG147" i="16"/>
  <c r="BG146" i="16" s="1"/>
  <c r="BA147" i="16"/>
  <c r="BM146" i="16"/>
  <c r="BL146" i="16"/>
  <c r="BJ146" i="16"/>
  <c r="BI146" i="16"/>
  <c r="BH146" i="16"/>
  <c r="BF146" i="16"/>
  <c r="BE146" i="16"/>
  <c r="BD146" i="16"/>
  <c r="BC146" i="16"/>
  <c r="BB146" i="16"/>
  <c r="BG145" i="16"/>
  <c r="BA145" i="16"/>
  <c r="AZ145" i="16" s="1"/>
  <c r="BN145" i="16" s="1"/>
  <c r="BG144" i="16"/>
  <c r="BA144" i="16"/>
  <c r="AZ144" i="16" s="1"/>
  <c r="BN144" i="16" s="1"/>
  <c r="BG143" i="16"/>
  <c r="BA143" i="16"/>
  <c r="BG142" i="16"/>
  <c r="BA142" i="16"/>
  <c r="BG141" i="16"/>
  <c r="BA141" i="16"/>
  <c r="BM140" i="16"/>
  <c r="BL140" i="16"/>
  <c r="BK140" i="16"/>
  <c r="BJ140" i="16"/>
  <c r="BI140" i="16"/>
  <c r="BH140" i="16"/>
  <c r="BF140" i="16"/>
  <c r="BE140" i="16"/>
  <c r="BD140" i="16"/>
  <c r="BC140" i="16"/>
  <c r="BB140" i="16"/>
  <c r="BG139" i="16"/>
  <c r="BA139" i="16"/>
  <c r="BG138" i="16"/>
  <c r="BG136" i="16" s="1"/>
  <c r="BA138" i="16"/>
  <c r="BG137" i="16"/>
  <c r="BA137" i="16"/>
  <c r="AZ137" i="16" s="1"/>
  <c r="BN137" i="16" s="1"/>
  <c r="BM136" i="16"/>
  <c r="BM135" i="16" s="1"/>
  <c r="BL136" i="16"/>
  <c r="BK136" i="16"/>
  <c r="BK135" i="16" s="1"/>
  <c r="BJ136" i="16"/>
  <c r="BI136" i="16"/>
  <c r="BH136" i="16"/>
  <c r="BH135" i="16" s="1"/>
  <c r="BF136" i="16"/>
  <c r="BE136" i="16"/>
  <c r="BD136" i="16"/>
  <c r="BC136" i="16"/>
  <c r="BC135" i="16" s="1"/>
  <c r="BB136" i="16"/>
  <c r="BJ135" i="16"/>
  <c r="BG133" i="16"/>
  <c r="BA133" i="16"/>
  <c r="BJ132" i="16"/>
  <c r="BG132" i="16" s="1"/>
  <c r="BA132" i="16"/>
  <c r="BJ131" i="16"/>
  <c r="BG131" i="16" s="1"/>
  <c r="BG130" i="16" s="1"/>
  <c r="BA131" i="16"/>
  <c r="BM130" i="16"/>
  <c r="BL130" i="16"/>
  <c r="BK130" i="16"/>
  <c r="BK116" i="16" s="1"/>
  <c r="BI130" i="16"/>
  <c r="BH130" i="16"/>
  <c r="BF130" i="16"/>
  <c r="BE130" i="16"/>
  <c r="BD130" i="16"/>
  <c r="BC130" i="16"/>
  <c r="BB130" i="16"/>
  <c r="BG128" i="16"/>
  <c r="BA128" i="16"/>
  <c r="BG127" i="16"/>
  <c r="BA127" i="16"/>
  <c r="AZ127" i="16" s="1"/>
  <c r="BN127" i="16" s="1"/>
  <c r="BJ126" i="16"/>
  <c r="BG126" i="16" s="1"/>
  <c r="BG124" i="16" s="1"/>
  <c r="BA126" i="16"/>
  <c r="BG125" i="16"/>
  <c r="BA125" i="16"/>
  <c r="BM124" i="16"/>
  <c r="BL124" i="16"/>
  <c r="BJ124" i="16"/>
  <c r="BI124" i="16"/>
  <c r="BH124" i="16"/>
  <c r="BF124" i="16"/>
  <c r="BE124" i="16"/>
  <c r="BD124" i="16"/>
  <c r="BC124" i="16"/>
  <c r="BB124" i="16"/>
  <c r="BG122" i="16"/>
  <c r="BA122" i="16"/>
  <c r="BG121" i="16"/>
  <c r="AZ121" i="16" s="1"/>
  <c r="BN121" i="16" s="1"/>
  <c r="BA121" i="16"/>
  <c r="BG120" i="16"/>
  <c r="BA120" i="16"/>
  <c r="BG119" i="16"/>
  <c r="BA119" i="16"/>
  <c r="BG118" i="16"/>
  <c r="BA118" i="16"/>
  <c r="BA117" i="16" s="1"/>
  <c r="BM117" i="16"/>
  <c r="BM116" i="16" s="1"/>
  <c r="BL117" i="16"/>
  <c r="BJ117" i="16"/>
  <c r="BI117" i="16"/>
  <c r="BI116" i="16" s="1"/>
  <c r="BH117" i="16"/>
  <c r="BF117" i="16"/>
  <c r="BF116" i="16" s="1"/>
  <c r="BE117" i="16"/>
  <c r="BE116" i="16" s="1"/>
  <c r="BD117" i="16"/>
  <c r="BC117" i="16"/>
  <c r="BB117" i="16"/>
  <c r="BB116" i="16" s="1"/>
  <c r="BN115" i="16"/>
  <c r="BG114" i="16"/>
  <c r="BA114" i="16"/>
  <c r="BG113" i="16"/>
  <c r="BA113" i="16"/>
  <c r="AZ113" i="16" s="1"/>
  <c r="BN113" i="16" s="1"/>
  <c r="BG112" i="16"/>
  <c r="BA112" i="16"/>
  <c r="BG111" i="16"/>
  <c r="BA111" i="16"/>
  <c r="BM110" i="16"/>
  <c r="BL110" i="16"/>
  <c r="BK110" i="16"/>
  <c r="BJ110" i="16"/>
  <c r="BI110" i="16"/>
  <c r="BH110" i="16"/>
  <c r="BF110" i="16"/>
  <c r="BE110" i="16"/>
  <c r="BD110" i="16"/>
  <c r="BC110" i="16"/>
  <c r="BB110" i="16"/>
  <c r="BG109" i="16"/>
  <c r="BA109" i="16"/>
  <c r="BG108" i="16"/>
  <c r="BG107" i="16" s="1"/>
  <c r="BA108" i="16"/>
  <c r="BM107" i="16"/>
  <c r="BL107" i="16"/>
  <c r="BK107" i="16"/>
  <c r="BJ107" i="16"/>
  <c r="BI107" i="16"/>
  <c r="BH107" i="16"/>
  <c r="BF107" i="16"/>
  <c r="BE107" i="16"/>
  <c r="BD107" i="16"/>
  <c r="BD100" i="16" s="1"/>
  <c r="BC107" i="16"/>
  <c r="BB107" i="16"/>
  <c r="BJ106" i="16"/>
  <c r="BG106" i="16" s="1"/>
  <c r="BA106" i="16"/>
  <c r="AZ106" i="16" s="1"/>
  <c r="BN106" i="16" s="1"/>
  <c r="BJ105" i="16"/>
  <c r="BG105" i="16" s="1"/>
  <c r="BA105" i="16"/>
  <c r="BG104" i="16"/>
  <c r="BA104" i="16"/>
  <c r="AZ104" i="16" s="1"/>
  <c r="BN104" i="16" s="1"/>
  <c r="BJ103" i="16"/>
  <c r="BG103" i="16" s="1"/>
  <c r="BA103" i="16"/>
  <c r="BG102" i="16"/>
  <c r="BA102" i="16"/>
  <c r="BM101" i="16"/>
  <c r="BL101" i="16"/>
  <c r="BI101" i="16"/>
  <c r="BI100" i="16" s="1"/>
  <c r="BH101" i="16"/>
  <c r="BF101" i="16"/>
  <c r="BF100" i="16" s="1"/>
  <c r="BE101" i="16"/>
  <c r="BD101" i="16"/>
  <c r="BC101" i="16"/>
  <c r="BB101" i="16"/>
  <c r="BB100" i="16" s="1"/>
  <c r="BL100" i="16"/>
  <c r="BK97" i="16"/>
  <c r="BK96" i="16" s="1"/>
  <c r="BK95" i="16" s="1"/>
  <c r="BA97" i="16"/>
  <c r="BA96" i="16" s="1"/>
  <c r="BA95" i="16" s="1"/>
  <c r="BM96" i="16"/>
  <c r="BL96" i="16"/>
  <c r="BL95" i="16"/>
  <c r="BJ96" i="16"/>
  <c r="BI96" i="16"/>
  <c r="BI95" i="16" s="1"/>
  <c r="BH96" i="16"/>
  <c r="BH95" i="16" s="1"/>
  <c r="BF96" i="16"/>
  <c r="BE96" i="16"/>
  <c r="BE95" i="16" s="1"/>
  <c r="BD96" i="16"/>
  <c r="BD95" i="16" s="1"/>
  <c r="BC96" i="16"/>
  <c r="BC95" i="16" s="1"/>
  <c r="BB96" i="16"/>
  <c r="BB95" i="16" s="1"/>
  <c r="BM95" i="16"/>
  <c r="BJ95" i="16"/>
  <c r="BF95" i="16"/>
  <c r="BK94" i="16"/>
  <c r="BA94" i="16"/>
  <c r="BG93" i="16"/>
  <c r="BA93" i="16"/>
  <c r="BG92" i="16"/>
  <c r="BA92" i="16"/>
  <c r="AZ92" i="16" s="1"/>
  <c r="BN92" i="16" s="1"/>
  <c r="BG91" i="16"/>
  <c r="BA91" i="16"/>
  <c r="BG90" i="16"/>
  <c r="BA90" i="16"/>
  <c r="BG89" i="16"/>
  <c r="BA89" i="16"/>
  <c r="AZ89" i="16" s="1"/>
  <c r="BN89" i="16" s="1"/>
  <c r="BG88" i="16"/>
  <c r="BA88" i="16"/>
  <c r="BM87" i="16"/>
  <c r="BL87" i="16"/>
  <c r="BJ87" i="16"/>
  <c r="BI87" i="16"/>
  <c r="BH87" i="16"/>
  <c r="BF87" i="16"/>
  <c r="BE87" i="16"/>
  <c r="BD87" i="16"/>
  <c r="BC87" i="16"/>
  <c r="BB87" i="16"/>
  <c r="BG85" i="16"/>
  <c r="BA85" i="16"/>
  <c r="BG84" i="16"/>
  <c r="BA84" i="16"/>
  <c r="BG83" i="16"/>
  <c r="BA83" i="16"/>
  <c r="BM82" i="16"/>
  <c r="BL82" i="16"/>
  <c r="BK82" i="16"/>
  <c r="BJ82" i="16"/>
  <c r="BI82" i="16"/>
  <c r="BH82" i="16"/>
  <c r="BF82" i="16"/>
  <c r="BE82" i="16"/>
  <c r="BD82" i="16"/>
  <c r="BD78" i="16" s="1"/>
  <c r="BC82" i="16"/>
  <c r="BB82" i="16"/>
  <c r="BG80" i="16"/>
  <c r="BA80" i="16"/>
  <c r="BM79" i="16"/>
  <c r="BL79" i="16"/>
  <c r="BK79" i="16"/>
  <c r="BJ79" i="16"/>
  <c r="BJ78" i="16" s="1"/>
  <c r="BI79" i="16"/>
  <c r="BH79" i="16"/>
  <c r="BG79" i="16"/>
  <c r="BF79" i="16"/>
  <c r="BE79" i="16"/>
  <c r="BD79" i="16"/>
  <c r="BC79" i="16"/>
  <c r="BB79" i="16"/>
  <c r="BA79" i="16"/>
  <c r="BG77" i="16"/>
  <c r="BA77" i="16"/>
  <c r="BA75" i="16" s="1"/>
  <c r="BA74" i="16" s="1"/>
  <c r="BG76" i="16"/>
  <c r="BA76" i="16"/>
  <c r="BM75" i="16"/>
  <c r="BL75" i="16"/>
  <c r="BK75" i="16"/>
  <c r="BJ75" i="16"/>
  <c r="BJ74" i="16" s="1"/>
  <c r="BI75" i="16"/>
  <c r="BI74" i="16"/>
  <c r="BH75" i="16"/>
  <c r="BF75" i="16"/>
  <c r="BF74" i="16" s="1"/>
  <c r="BE75" i="16"/>
  <c r="BE74" i="16" s="1"/>
  <c r="BD75" i="16"/>
  <c r="BD74" i="16" s="1"/>
  <c r="BC75" i="16"/>
  <c r="BC74" i="16" s="1"/>
  <c r="BB75" i="16"/>
  <c r="BB74" i="16" s="1"/>
  <c r="BM74" i="16"/>
  <c r="BK74" i="16"/>
  <c r="BH74" i="16"/>
  <c r="BG72" i="16"/>
  <c r="BA72" i="16"/>
  <c r="AZ72" i="16" s="1"/>
  <c r="BN72" i="16" s="1"/>
  <c r="BG71" i="16"/>
  <c r="BG68" i="16" s="1"/>
  <c r="BG67" i="16" s="1"/>
  <c r="BA71" i="16"/>
  <c r="BG70" i="16"/>
  <c r="BA70" i="16"/>
  <c r="BG69" i="16"/>
  <c r="BA69" i="16"/>
  <c r="BM68" i="16"/>
  <c r="BM67" i="16" s="1"/>
  <c r="BL68" i="16"/>
  <c r="BK68" i="16"/>
  <c r="BK67" i="16" s="1"/>
  <c r="BJ68" i="16"/>
  <c r="BJ67" i="16" s="1"/>
  <c r="BI68" i="16"/>
  <c r="BI67" i="16" s="1"/>
  <c r="BH68" i="16"/>
  <c r="BF68" i="16"/>
  <c r="BE68" i="16"/>
  <c r="BE67" i="16" s="1"/>
  <c r="BD68" i="16"/>
  <c r="BD67" i="16" s="1"/>
  <c r="BC68" i="16"/>
  <c r="BC67" i="16" s="1"/>
  <c r="BB68" i="16"/>
  <c r="BB67" i="16" s="1"/>
  <c r="BL67" i="16"/>
  <c r="BH67" i="16"/>
  <c r="BF67" i="16"/>
  <c r="BI65" i="16"/>
  <c r="BA65" i="16"/>
  <c r="BA64" i="16" s="1"/>
  <c r="BM64" i="16"/>
  <c r="BL64" i="16"/>
  <c r="BL60" i="16" s="1"/>
  <c r="BK64" i="16"/>
  <c r="BJ64" i="16"/>
  <c r="BH64" i="16"/>
  <c r="BF64" i="16"/>
  <c r="BE64" i="16"/>
  <c r="BD64" i="16"/>
  <c r="BC64" i="16"/>
  <c r="BB64" i="16"/>
  <c r="BI63" i="16"/>
  <c r="BG63" i="16" s="1"/>
  <c r="BA63" i="16"/>
  <c r="BI62" i="16"/>
  <c r="BA62" i="16"/>
  <c r="BM61" i="16"/>
  <c r="BL61" i="16"/>
  <c r="BK61" i="16"/>
  <c r="BJ61" i="16"/>
  <c r="BH61" i="16"/>
  <c r="BF61" i="16"/>
  <c r="BF60" i="16" s="1"/>
  <c r="BE61" i="16"/>
  <c r="BD61" i="16"/>
  <c r="BC61" i="16"/>
  <c r="BB61" i="16"/>
  <c r="BG58" i="16"/>
  <c r="AZ58" i="16" s="1"/>
  <c r="BA58" i="16"/>
  <c r="BA57" i="16" s="1"/>
  <c r="BM57" i="16"/>
  <c r="BL57" i="16"/>
  <c r="BK57" i="16"/>
  <c r="BJ57" i="16"/>
  <c r="BI57" i="16"/>
  <c r="BH57" i="16"/>
  <c r="BG57" i="16"/>
  <c r="BF57" i="16"/>
  <c r="BE57" i="16"/>
  <c r="BD57" i="16"/>
  <c r="BC57" i="16"/>
  <c r="BB57" i="16"/>
  <c r="BG56" i="16"/>
  <c r="BA56" i="16"/>
  <c r="AZ56" i="16" s="1"/>
  <c r="BN56" i="16" s="1"/>
  <c r="BG55" i="16"/>
  <c r="BA55" i="16"/>
  <c r="BG54" i="16"/>
  <c r="BA54" i="16"/>
  <c r="BG53" i="16"/>
  <c r="BA53" i="16"/>
  <c r="AZ53" i="16" s="1"/>
  <c r="BM52" i="16"/>
  <c r="BM51" i="16" s="1"/>
  <c r="BL52" i="16"/>
  <c r="BK52" i="16"/>
  <c r="BK51" i="16" s="1"/>
  <c r="BJ52" i="16"/>
  <c r="BJ51" i="16" s="1"/>
  <c r="BI52" i="16"/>
  <c r="BH52" i="16"/>
  <c r="BH51" i="16" s="1"/>
  <c r="BF52" i="16"/>
  <c r="BF51" i="16" s="1"/>
  <c r="BE52" i="16"/>
  <c r="BD52" i="16"/>
  <c r="BD51" i="16" s="1"/>
  <c r="BC52" i="16"/>
  <c r="BB52" i="16"/>
  <c r="BB51" i="16" s="1"/>
  <c r="BI49" i="16"/>
  <c r="BA49" i="16"/>
  <c r="BA48" i="16" s="1"/>
  <c r="BM48" i="16"/>
  <c r="BL48" i="16"/>
  <c r="BK48" i="16"/>
  <c r="BK47" i="16" s="1"/>
  <c r="BJ48" i="16"/>
  <c r="BJ10" i="16" s="1"/>
  <c r="BH48" i="16"/>
  <c r="BF48" i="16"/>
  <c r="BF47" i="16" s="1"/>
  <c r="BE48" i="16"/>
  <c r="BE47" i="16" s="1"/>
  <c r="BD48" i="16"/>
  <c r="BD47" i="16"/>
  <c r="BC48" i="16"/>
  <c r="BB48" i="16"/>
  <c r="BJ47" i="16"/>
  <c r="BC47" i="16"/>
  <c r="BL45" i="16"/>
  <c r="BA45" i="16"/>
  <c r="BM44" i="16"/>
  <c r="BK44" i="16"/>
  <c r="BJ44" i="16"/>
  <c r="BI44" i="16"/>
  <c r="BH44" i="16"/>
  <c r="BF44" i="16"/>
  <c r="BE44" i="16"/>
  <c r="BD44" i="16"/>
  <c r="BC44" i="16"/>
  <c r="BB44" i="16"/>
  <c r="BA44" i="16"/>
  <c r="BI43" i="16"/>
  <c r="BG43" i="16" s="1"/>
  <c r="BA43" i="16"/>
  <c r="AZ43" i="16" s="1"/>
  <c r="BN43" i="16" s="1"/>
  <c r="BG42" i="16"/>
  <c r="BG41" i="16" s="1"/>
  <c r="BA42" i="16"/>
  <c r="BA41" i="16" s="1"/>
  <c r="BM41" i="16"/>
  <c r="BL41" i="16"/>
  <c r="BK41" i="16"/>
  <c r="BJ41" i="16"/>
  <c r="BH41" i="16"/>
  <c r="BF41" i="16"/>
  <c r="BE41" i="16"/>
  <c r="BD41" i="16"/>
  <c r="BD12" i="16" s="1"/>
  <c r="BC41" i="16"/>
  <c r="BB41" i="16"/>
  <c r="BG40" i="16"/>
  <c r="BG39" i="16" s="1"/>
  <c r="BA40" i="16"/>
  <c r="BM39" i="16"/>
  <c r="BL39" i="16"/>
  <c r="BK39" i="16"/>
  <c r="BJ39" i="16"/>
  <c r="BI39" i="16"/>
  <c r="BH39" i="16"/>
  <c r="BH38" i="16" s="1"/>
  <c r="BF39" i="16"/>
  <c r="BE39" i="16"/>
  <c r="BD39" i="16"/>
  <c r="BC39" i="16"/>
  <c r="BB39" i="16"/>
  <c r="BA39" i="16"/>
  <c r="BJ36" i="16"/>
  <c r="BJ35" i="16" s="1"/>
  <c r="BA36" i="16"/>
  <c r="BA35" i="16" s="1"/>
  <c r="BM35" i="16"/>
  <c r="BL35" i="16"/>
  <c r="BI35" i="16"/>
  <c r="BH35" i="16"/>
  <c r="BF35" i="16"/>
  <c r="BE35" i="16"/>
  <c r="BD35" i="16"/>
  <c r="BC35" i="16"/>
  <c r="BB35" i="16"/>
  <c r="BM34" i="16"/>
  <c r="BK34" i="16"/>
  <c r="BA34" i="16"/>
  <c r="BM33" i="16"/>
  <c r="BG33" i="16" s="1"/>
  <c r="BA33" i="16"/>
  <c r="BL32" i="16"/>
  <c r="BL31" i="16" s="1"/>
  <c r="BJ32" i="16"/>
  <c r="BI32" i="16"/>
  <c r="BI31" i="16"/>
  <c r="BH32" i="16"/>
  <c r="BF32" i="16"/>
  <c r="BF31" i="16" s="1"/>
  <c r="BE32" i="16"/>
  <c r="BE31" i="16" s="1"/>
  <c r="BD32" i="16"/>
  <c r="BC32" i="16"/>
  <c r="BB32" i="16"/>
  <c r="BG29" i="16"/>
  <c r="BA29" i="16"/>
  <c r="BM28" i="16"/>
  <c r="BL28" i="16"/>
  <c r="BK28" i="16"/>
  <c r="BJ28" i="16"/>
  <c r="BI28" i="16"/>
  <c r="BH28" i="16"/>
  <c r="BF28" i="16"/>
  <c r="BE28" i="16"/>
  <c r="BD28" i="16"/>
  <c r="BC28" i="16"/>
  <c r="BB28" i="16"/>
  <c r="BG27" i="16"/>
  <c r="BA27" i="16"/>
  <c r="BG26" i="16"/>
  <c r="BG25" i="16" s="1"/>
  <c r="BA26" i="16"/>
  <c r="BM25" i="16"/>
  <c r="BL25" i="16"/>
  <c r="BK25" i="16"/>
  <c r="BJ25" i="16"/>
  <c r="BI25" i="16"/>
  <c r="BH25" i="16"/>
  <c r="BF25" i="16"/>
  <c r="BE25" i="16"/>
  <c r="BD25" i="16"/>
  <c r="BC25" i="16"/>
  <c r="BB25" i="16"/>
  <c r="BG24" i="16"/>
  <c r="BA24" i="16"/>
  <c r="BM23" i="16"/>
  <c r="BL23" i="16"/>
  <c r="BK23" i="16"/>
  <c r="BJ23" i="16"/>
  <c r="BI23" i="16"/>
  <c r="BI22" i="16" s="1"/>
  <c r="BH23" i="16"/>
  <c r="BG23" i="16"/>
  <c r="BF23" i="16"/>
  <c r="BE23" i="16"/>
  <c r="BE13" i="16" s="1"/>
  <c r="BD23" i="16"/>
  <c r="BC23" i="16"/>
  <c r="BB23" i="16"/>
  <c r="BM18" i="16"/>
  <c r="BK18" i="16"/>
  <c r="BF18" i="16"/>
  <c r="BE18" i="16"/>
  <c r="BN16" i="16"/>
  <c r="BM15" i="16"/>
  <c r="BL15" i="16"/>
  <c r="BK15" i="16"/>
  <c r="BJ15" i="16"/>
  <c r="BI15" i="16"/>
  <c r="BH15" i="16"/>
  <c r="BF15" i="16"/>
  <c r="BE15" i="16"/>
  <c r="BD15" i="16"/>
  <c r="BC15" i="16"/>
  <c r="BB15" i="16"/>
  <c r="BA15" i="16"/>
  <c r="BJ13" i="16"/>
  <c r="BK10" i="16"/>
  <c r="BE10" i="16"/>
  <c r="BC10" i="16"/>
  <c r="BJ130" i="16"/>
  <c r="BC172" i="16"/>
  <c r="BH210" i="16"/>
  <c r="AZ267" i="16"/>
  <c r="BN267" i="16" s="1"/>
  <c r="BI300" i="16"/>
  <c r="BI297" i="16" s="1"/>
  <c r="BC332" i="16"/>
  <c r="BC329" i="16" s="1"/>
  <c r="AZ473" i="16"/>
  <c r="AZ518" i="16"/>
  <c r="BN518" i="16" s="1"/>
  <c r="BM495" i="16"/>
  <c r="BM492" i="16" s="1"/>
  <c r="AZ80" i="16"/>
  <c r="AZ138" i="16"/>
  <c r="BN138" i="16" s="1"/>
  <c r="BF135" i="16"/>
  <c r="BE156" i="16"/>
  <c r="BE194" i="16"/>
  <c r="BD332" i="16"/>
  <c r="BD329" i="16" s="1"/>
  <c r="AZ401" i="16"/>
  <c r="BN401" i="16" s="1"/>
  <c r="AZ417" i="16"/>
  <c r="BN417" i="16" s="1"/>
  <c r="BI449" i="16"/>
  <c r="BI448" i="16" s="1"/>
  <c r="BI445" i="16" s="1"/>
  <c r="AZ522" i="16"/>
  <c r="BN522" i="16" s="1"/>
  <c r="AZ526" i="16"/>
  <c r="BG555" i="16"/>
  <c r="BB574" i="16"/>
  <c r="BB571" i="16" s="1"/>
  <c r="BJ101" i="16"/>
  <c r="BJ100" i="16" s="1"/>
  <c r="BG140" i="16"/>
  <c r="BA208" i="16"/>
  <c r="BA207" i="16" s="1"/>
  <c r="AZ452" i="16"/>
  <c r="BN452" i="16" s="1"/>
  <c r="BE464" i="16"/>
  <c r="BE461" i="16" s="1"/>
  <c r="BD10" i="16"/>
  <c r="BD116" i="16"/>
  <c r="AZ122" i="16"/>
  <c r="BN122" i="16" s="1"/>
  <c r="BG157" i="16"/>
  <c r="AZ217" i="16"/>
  <c r="BN217" i="16" s="1"/>
  <c r="BI224" i="16"/>
  <c r="BI221" i="16" s="1"/>
  <c r="BG479" i="16"/>
  <c r="BI13" i="16"/>
  <c r="BK261" i="16"/>
  <c r="BK258" i="16" s="1"/>
  <c r="BH261" i="16"/>
  <c r="BH258" i="16" s="1"/>
  <c r="BG372" i="16"/>
  <c r="BK406" i="16"/>
  <c r="BK403" i="16" s="1"/>
  <c r="BF495" i="16"/>
  <c r="BF492" i="16" s="1"/>
  <c r="AZ512" i="16"/>
  <c r="BN512" i="16" s="1"/>
  <c r="BL135" i="16"/>
  <c r="AZ340" i="16"/>
  <c r="BN340" i="16" s="1"/>
  <c r="BC495" i="16"/>
  <c r="BC492" i="16"/>
  <c r="BE78" i="16"/>
  <c r="AZ143" i="16"/>
  <c r="BN143" i="16" s="1"/>
  <c r="BL156" i="16"/>
  <c r="AZ241" i="16"/>
  <c r="AZ245" i="16"/>
  <c r="BN245" i="16" s="1"/>
  <c r="AZ291" i="16"/>
  <c r="BN291" i="16" s="1"/>
  <c r="AZ380" i="16"/>
  <c r="BN380" i="16" s="1"/>
  <c r="AZ432" i="16"/>
  <c r="BN432" i="16" s="1"/>
  <c r="BE448" i="16"/>
  <c r="BE445" i="16" s="1"/>
  <c r="AZ486" i="16"/>
  <c r="BN486" i="16" s="1"/>
  <c r="AZ497" i="16"/>
  <c r="BN497" i="16" s="1"/>
  <c r="AZ501" i="16"/>
  <c r="AZ506" i="16"/>
  <c r="BN506" i="16"/>
  <c r="AZ510" i="16"/>
  <c r="BN510" i="16" s="1"/>
  <c r="AZ521" i="16"/>
  <c r="BN521" i="16"/>
  <c r="BG525" i="16"/>
  <c r="AZ548" i="16"/>
  <c r="BN548" i="16" s="1"/>
  <c r="AZ603" i="16"/>
  <c r="BN603" i="16" s="1"/>
  <c r="AZ200" i="16"/>
  <c r="BN200" i="16" s="1"/>
  <c r="BN199" i="16" s="1"/>
  <c r="BK13" i="16"/>
  <c r="BA28" i="16"/>
  <c r="AZ179" i="16"/>
  <c r="BN179" i="16" s="1"/>
  <c r="BG205" i="16"/>
  <c r="BA216" i="16"/>
  <c r="BE135" i="16"/>
  <c r="BA146" i="16"/>
  <c r="BC166" i="16"/>
  <c r="BG192" i="16"/>
  <c r="BG191" i="16" s="1"/>
  <c r="BG190" i="16" s="1"/>
  <c r="AZ40" i="16"/>
  <c r="AZ118" i="16"/>
  <c r="BF13" i="16"/>
  <c r="BA52" i="16"/>
  <c r="BA51" i="16" s="1"/>
  <c r="AZ63" i="16"/>
  <c r="BN63" i="16" s="1"/>
  <c r="AZ93" i="16"/>
  <c r="BN93" i="16" s="1"/>
  <c r="AZ109" i="16"/>
  <c r="BN109" i="16" s="1"/>
  <c r="AZ141" i="16"/>
  <c r="BN141" i="16" s="1"/>
  <c r="BN140" i="16" s="1"/>
  <c r="AZ162" i="16"/>
  <c r="AZ174" i="16"/>
  <c r="BG231" i="16"/>
  <c r="AZ27" i="16"/>
  <c r="AZ76" i="16"/>
  <c r="AZ234" i="16"/>
  <c r="BN234" i="16" s="1"/>
  <c r="AZ242" i="16"/>
  <c r="BN242" i="16" s="1"/>
  <c r="AZ246" i="16"/>
  <c r="BN246" i="16" s="1"/>
  <c r="AZ85" i="16"/>
  <c r="BN85" i="16"/>
  <c r="AZ125" i="16"/>
  <c r="BM156" i="16"/>
  <c r="BB166" i="16"/>
  <c r="AZ265" i="16"/>
  <c r="BN265" i="16" s="1"/>
  <c r="AZ276" i="16"/>
  <c r="AZ280" i="16"/>
  <c r="AZ302" i="16"/>
  <c r="BN302" i="16" s="1"/>
  <c r="AZ305" i="16"/>
  <c r="BN305" i="16" s="1"/>
  <c r="AZ309" i="16"/>
  <c r="BN309" i="16" s="1"/>
  <c r="BJ349" i="16"/>
  <c r="AZ352" i="16"/>
  <c r="BN352" i="16" s="1"/>
  <c r="AZ410" i="16"/>
  <c r="BN410" i="16" s="1"/>
  <c r="AZ420" i="16"/>
  <c r="BN420" i="16" s="1"/>
  <c r="AZ446" i="16"/>
  <c r="BN446" i="16" s="1"/>
  <c r="BG449" i="16"/>
  <c r="BL495" i="16"/>
  <c r="BL492" i="16" s="1"/>
  <c r="BI538" i="16"/>
  <c r="BI535" i="16" s="1"/>
  <c r="AZ250" i="16"/>
  <c r="BN250" i="16" s="1"/>
  <c r="AZ254" i="16"/>
  <c r="BN254" i="16" s="1"/>
  <c r="AZ269" i="16"/>
  <c r="BN269" i="16" s="1"/>
  <c r="AZ273" i="16"/>
  <c r="BN273" i="16" s="1"/>
  <c r="AZ438" i="16"/>
  <c r="BN438" i="16" s="1"/>
  <c r="AZ462" i="16"/>
  <c r="BN462" i="16" s="1"/>
  <c r="AZ468" i="16"/>
  <c r="BN468" i="16" s="1"/>
  <c r="BA472" i="16"/>
  <c r="AZ482" i="16"/>
  <c r="BN482" i="16" s="1"/>
  <c r="BD495" i="16"/>
  <c r="BD492" i="16" s="1"/>
  <c r="AZ519" i="16"/>
  <c r="BN519" i="16" s="1"/>
  <c r="AZ541" i="16"/>
  <c r="BN541" i="16" s="1"/>
  <c r="BA544" i="16"/>
  <c r="BJ544" i="16"/>
  <c r="BJ538" i="16" s="1"/>
  <c r="BJ535" i="16" s="1"/>
  <c r="AZ550" i="16"/>
  <c r="BN550" i="16" s="1"/>
  <c r="AZ561" i="16"/>
  <c r="BN561" i="16" s="1"/>
  <c r="BN568" i="16"/>
  <c r="AZ607" i="16"/>
  <c r="BN607" i="16" s="1"/>
  <c r="BC597" i="16"/>
  <c r="BC594" i="16" s="1"/>
  <c r="AZ604" i="16"/>
  <c r="BN604" i="16" s="1"/>
  <c r="AZ77" i="16"/>
  <c r="AZ112" i="16"/>
  <c r="BN112" i="16" s="1"/>
  <c r="BL166" i="16"/>
  <c r="BB172" i="16"/>
  <c r="BD172" i="16"/>
  <c r="BL172" i="16"/>
  <c r="BA225" i="16"/>
  <c r="AZ235" i="16"/>
  <c r="BN235" i="16" s="1"/>
  <c r="BA275" i="16"/>
  <c r="AZ408" i="16"/>
  <c r="BD464" i="16"/>
  <c r="BD461" i="16" s="1"/>
  <c r="BH495" i="16"/>
  <c r="BH492" i="16" s="1"/>
  <c r="BB538" i="16"/>
  <c r="BB535" i="16" s="1"/>
  <c r="BH574" i="16"/>
  <c r="BH571" i="16" s="1"/>
  <c r="BI156" i="16"/>
  <c r="AZ175" i="16"/>
  <c r="BN175" i="16" s="1"/>
  <c r="BI210" i="16"/>
  <c r="AZ263" i="16"/>
  <c r="BN263" i="16" s="1"/>
  <c r="BA279" i="16"/>
  <c r="BJ301" i="16"/>
  <c r="AZ307" i="16"/>
  <c r="BN307" i="16" s="1"/>
  <c r="AZ357" i="16"/>
  <c r="BN357" i="16" s="1"/>
  <c r="AZ387" i="16"/>
  <c r="BN387" i="16" s="1"/>
  <c r="BB448" i="16"/>
  <c r="BB445" i="16" s="1"/>
  <c r="BJ448" i="16"/>
  <c r="BJ445" i="16" s="1"/>
  <c r="BA611" i="16"/>
  <c r="BG82" i="16"/>
  <c r="AZ236" i="16"/>
  <c r="BN236" i="16" s="1"/>
  <c r="AZ304" i="16"/>
  <c r="BN304" i="16" s="1"/>
  <c r="BA372" i="16"/>
  <c r="BF448" i="16"/>
  <c r="BF445" i="16" s="1"/>
  <c r="AZ476" i="16"/>
  <c r="BN476" i="16" s="1"/>
  <c r="AZ484" i="16"/>
  <c r="BN484" i="16" s="1"/>
  <c r="AZ533" i="16"/>
  <c r="BN533" i="16" s="1"/>
  <c r="BD538" i="16"/>
  <c r="BD535" i="16" s="1"/>
  <c r="AZ559" i="16"/>
  <c r="BN559" i="16" s="1"/>
  <c r="AZ595" i="16"/>
  <c r="BN595" i="16" s="1"/>
  <c r="BB597" i="16"/>
  <c r="BB594" i="16" s="1"/>
  <c r="AZ264" i="16"/>
  <c r="BN264" i="16" s="1"/>
  <c r="AZ351" i="16"/>
  <c r="BN351" i="16" s="1"/>
  <c r="AZ361" i="16"/>
  <c r="BN361" i="16" s="1"/>
  <c r="AZ388" i="16"/>
  <c r="BN388" i="16" s="1"/>
  <c r="AZ392" i="16"/>
  <c r="BD448" i="16"/>
  <c r="BD445" i="16" s="1"/>
  <c r="BL448" i="16"/>
  <c r="BL445" i="16" s="1"/>
  <c r="BK597" i="16"/>
  <c r="BK594" i="16" s="1"/>
  <c r="BA157" i="16"/>
  <c r="BA156" i="16" s="1"/>
  <c r="BJ166" i="16"/>
  <c r="BG183" i="16"/>
  <c r="BG182" i="16" s="1"/>
  <c r="BF210" i="16"/>
  <c r="BM224" i="16"/>
  <c r="BM221" i="16" s="1"/>
  <c r="AZ233" i="16"/>
  <c r="BN233" i="16" s="1"/>
  <c r="AZ237" i="16"/>
  <c r="BN237" i="16" s="1"/>
  <c r="BA262" i="16"/>
  <c r="BA261" i="16" s="1"/>
  <c r="BA258" i="16" s="1"/>
  <c r="AZ287" i="16"/>
  <c r="BN287" i="16" s="1"/>
  <c r="AZ314" i="16"/>
  <c r="AZ318" i="16"/>
  <c r="BN318" i="16" s="1"/>
  <c r="BI349" i="16"/>
  <c r="BC371" i="16"/>
  <c r="BC368" i="16" s="1"/>
  <c r="AZ375" i="16"/>
  <c r="BN375" i="16"/>
  <c r="AZ434" i="16"/>
  <c r="BN434" i="16" s="1"/>
  <c r="AZ451" i="16"/>
  <c r="BN451" i="16" s="1"/>
  <c r="AZ481" i="16"/>
  <c r="BN481" i="16" s="1"/>
  <c r="BB495" i="16"/>
  <c r="BB492" i="16" s="1"/>
  <c r="AZ499" i="16"/>
  <c r="BN499" i="16" s="1"/>
  <c r="BF538" i="16"/>
  <c r="BF535" i="16" s="1"/>
  <c r="AZ546" i="16"/>
  <c r="BN546" i="16" s="1"/>
  <c r="AZ556" i="16"/>
  <c r="BN556" i="16" s="1"/>
  <c r="AZ567" i="16"/>
  <c r="BN567" i="16" s="1"/>
  <c r="AZ581" i="16"/>
  <c r="BN581" i="16" s="1"/>
  <c r="AZ222" i="16"/>
  <c r="BN222" i="16" s="1"/>
  <c r="AZ103" i="16"/>
  <c r="BN103" i="16" s="1"/>
  <c r="BG101" i="16"/>
  <c r="AZ132" i="16"/>
  <c r="BN132" i="16" s="1"/>
  <c r="BN53" i="16"/>
  <c r="BN125" i="16"/>
  <c r="BN76" i="16"/>
  <c r="BA167" i="16"/>
  <c r="BN209" i="16"/>
  <c r="AZ208" i="16"/>
  <c r="BN208" i="16" s="1"/>
  <c r="AZ185" i="16"/>
  <c r="BN185" i="16" s="1"/>
  <c r="AZ158" i="16"/>
  <c r="AZ244" i="16"/>
  <c r="BN244" i="16" s="1"/>
  <c r="AZ384" i="16"/>
  <c r="BN384" i="16" s="1"/>
  <c r="BG36" i="16"/>
  <c r="BG35" i="16" s="1"/>
  <c r="BN473" i="16"/>
  <c r="BN314" i="16"/>
  <c r="AZ187" i="16"/>
  <c r="BN187" i="16" s="1"/>
  <c r="BG239" i="16"/>
  <c r="BN280" i="16"/>
  <c r="AZ212" i="16"/>
  <c r="BN212" i="16" s="1"/>
  <c r="AZ339" i="16"/>
  <c r="AZ369" i="16"/>
  <c r="BN369" i="16" s="1"/>
  <c r="AZ467" i="16"/>
  <c r="BN467" i="16" s="1"/>
  <c r="BA465" i="16"/>
  <c r="BA539" i="16"/>
  <c r="AZ540" i="16"/>
  <c r="BA407" i="16"/>
  <c r="BA496" i="16"/>
  <c r="BN526" i="16"/>
  <c r="AZ552" i="16"/>
  <c r="BN552" i="16" s="1"/>
  <c r="BA575" i="16"/>
  <c r="AZ579" i="16"/>
  <c r="BN579" i="16" s="1"/>
  <c r="AZ350" i="16"/>
  <c r="AZ424" i="16"/>
  <c r="BN424" i="16" s="1"/>
  <c r="AZ527" i="16"/>
  <c r="BN527" i="16" s="1"/>
  <c r="BA525" i="16"/>
  <c r="AZ599" i="16"/>
  <c r="BN599" i="16" s="1"/>
  <c r="BD406" i="16"/>
  <c r="BD403" i="16" s="1"/>
  <c r="AZ456" i="16"/>
  <c r="BN456" i="16" s="1"/>
  <c r="BA454" i="16"/>
  <c r="AZ429" i="16"/>
  <c r="BN429" i="16" s="1"/>
  <c r="BA449" i="16"/>
  <c r="AZ450" i="16"/>
  <c r="AZ557" i="16"/>
  <c r="BN557" i="16" s="1"/>
  <c r="BA503" i="16"/>
  <c r="AZ504" i="16"/>
  <c r="AZ523" i="16"/>
  <c r="BN523" i="16" s="1"/>
  <c r="BG602" i="16"/>
  <c r="BG608" i="16"/>
  <c r="BI332" i="16"/>
  <c r="BI329" i="16" s="1"/>
  <c r="BN40" i="16"/>
  <c r="AZ39" i="16"/>
  <c r="BN39" i="16" s="1"/>
  <c r="BN162" i="16"/>
  <c r="AZ207" i="16"/>
  <c r="BN207" i="16" s="1"/>
  <c r="BN504" i="16"/>
  <c r="BN503" i="16" s="1"/>
  <c r="BG225" i="16"/>
  <c r="BN540" i="16"/>
  <c r="BA538" i="16"/>
  <c r="BA535" i="16" s="1"/>
  <c r="BN261" i="16"/>
  <c r="BN597" i="16"/>
  <c r="D36" i="33"/>
  <c r="E36" i="33"/>
  <c r="F36" i="33"/>
  <c r="E23" i="33"/>
  <c r="F23" i="33"/>
  <c r="CB33" i="16"/>
  <c r="BV33" i="16" s="1"/>
  <c r="BO33" i="16" s="1"/>
  <c r="BO32" i="16" s="1"/>
  <c r="CB34" i="16"/>
  <c r="BZ620" i="16"/>
  <c r="BV620" i="16" s="1"/>
  <c r="BP620" i="16"/>
  <c r="BV619" i="16"/>
  <c r="BP619" i="16"/>
  <c r="BY618" i="16"/>
  <c r="BP618" i="16"/>
  <c r="BV617" i="16"/>
  <c r="BP617" i="16"/>
  <c r="BV616" i="16"/>
  <c r="BP616" i="16"/>
  <c r="BV615" i="16"/>
  <c r="BP615" i="16"/>
  <c r="BV614" i="16"/>
  <c r="BP614" i="16"/>
  <c r="BV613" i="16"/>
  <c r="BP613" i="16"/>
  <c r="BV612" i="16"/>
  <c r="BP612" i="16"/>
  <c r="CB611" i="16"/>
  <c r="CA611" i="16"/>
  <c r="BX611" i="16"/>
  <c r="BW611" i="16"/>
  <c r="BU611" i="16"/>
  <c r="BT611" i="16"/>
  <c r="BS611" i="16"/>
  <c r="BR611" i="16"/>
  <c r="BQ611" i="16"/>
  <c r="BV609" i="16"/>
  <c r="BV608" i="16" s="1"/>
  <c r="BP609" i="16"/>
  <c r="BP608" i="16" s="1"/>
  <c r="CB608" i="16"/>
  <c r="CA608" i="16"/>
  <c r="BZ608" i="16"/>
  <c r="BY608" i="16"/>
  <c r="BX608" i="16"/>
  <c r="BW608" i="16"/>
  <c r="BU608" i="16"/>
  <c r="BT608" i="16"/>
  <c r="BS608" i="16"/>
  <c r="BR608" i="16"/>
  <c r="BQ608" i="16"/>
  <c r="BV607" i="16"/>
  <c r="BP607" i="16"/>
  <c r="BO607" i="16" s="1"/>
  <c r="BV606" i="16"/>
  <c r="BP606" i="16"/>
  <c r="BV605" i="16"/>
  <c r="BP605" i="16"/>
  <c r="BV604" i="16"/>
  <c r="BP604" i="16"/>
  <c r="BO604" i="16" s="1"/>
  <c r="BV603" i="16"/>
  <c r="BO603" i="16" s="1"/>
  <c r="BP603" i="16"/>
  <c r="BZ602" i="16"/>
  <c r="BV602" i="16" s="1"/>
  <c r="BP602" i="16"/>
  <c r="BV601" i="16"/>
  <c r="BP601" i="16"/>
  <c r="BV600" i="16"/>
  <c r="BP600" i="16"/>
  <c r="BV599" i="16"/>
  <c r="BP599" i="16"/>
  <c r="CB598" i="16"/>
  <c r="CB597" i="16"/>
  <c r="CB594" i="16" s="1"/>
  <c r="CA598" i="16"/>
  <c r="BY598" i="16"/>
  <c r="BX598" i="16"/>
  <c r="BW598" i="16"/>
  <c r="BW597" i="16" s="1"/>
  <c r="BW594" i="16" s="1"/>
  <c r="BU598" i="16"/>
  <c r="BT598" i="16"/>
  <c r="BS598" i="16"/>
  <c r="BR598" i="16"/>
  <c r="BQ598" i="16"/>
  <c r="BV596" i="16"/>
  <c r="BO596" i="16" s="1"/>
  <c r="BV595" i="16"/>
  <c r="BP595" i="16"/>
  <c r="BO595" i="16" s="1"/>
  <c r="BV592" i="16"/>
  <c r="BP592" i="16"/>
  <c r="BV591" i="16"/>
  <c r="BP591" i="16"/>
  <c r="BY590" i="16"/>
  <c r="BV590" i="16" s="1"/>
  <c r="BP590" i="16"/>
  <c r="BV589" i="16"/>
  <c r="BP589" i="16"/>
  <c r="BV588" i="16"/>
  <c r="BP588" i="16"/>
  <c r="BV587" i="16"/>
  <c r="BP587" i="16"/>
  <c r="BV586" i="16"/>
  <c r="BP586" i="16"/>
  <c r="BV585" i="16"/>
  <c r="BP585" i="16"/>
  <c r="CB584" i="16"/>
  <c r="CA584" i="16"/>
  <c r="BZ584" i="16"/>
  <c r="BX584" i="16"/>
  <c r="BW584" i="16"/>
  <c r="BU584" i="16"/>
  <c r="BT584" i="16"/>
  <c r="BS584" i="16"/>
  <c r="BR584" i="16"/>
  <c r="BQ584" i="16"/>
  <c r="BV582" i="16"/>
  <c r="BP582" i="16"/>
  <c r="BV581" i="16"/>
  <c r="BP581" i="16"/>
  <c r="BO581" i="16" s="1"/>
  <c r="BY580" i="16"/>
  <c r="BV580" i="16" s="1"/>
  <c r="BP580" i="16"/>
  <c r="BY579" i="16"/>
  <c r="BV579" i="16" s="1"/>
  <c r="BP579" i="16"/>
  <c r="BY578" i="16"/>
  <c r="BP578" i="16"/>
  <c r="CB577" i="16"/>
  <c r="CA577" i="16"/>
  <c r="BZ577" i="16"/>
  <c r="BX577" i="16"/>
  <c r="BW577" i="16"/>
  <c r="BU577" i="16"/>
  <c r="BT577" i="16"/>
  <c r="BS577" i="16"/>
  <c r="BR577" i="16"/>
  <c r="BQ577" i="16"/>
  <c r="BV576" i="16"/>
  <c r="BV575" i="16" s="1"/>
  <c r="BP576" i="16"/>
  <c r="CB575" i="16"/>
  <c r="CB574" i="16" s="1"/>
  <c r="CB571" i="16" s="1"/>
  <c r="CA575" i="16"/>
  <c r="BZ575" i="16"/>
  <c r="BY575" i="16"/>
  <c r="BX575" i="16"/>
  <c r="BW575" i="16"/>
  <c r="BW574" i="16" s="1"/>
  <c r="BW571" i="16" s="1"/>
  <c r="BU575" i="16"/>
  <c r="BT575" i="16"/>
  <c r="BS575" i="16"/>
  <c r="BR575" i="16"/>
  <c r="BQ575" i="16"/>
  <c r="BV573" i="16"/>
  <c r="BO573" i="16" s="1"/>
  <c r="BV572" i="16"/>
  <c r="BP572" i="16"/>
  <c r="BV569" i="16"/>
  <c r="BP569" i="16"/>
  <c r="BV568" i="16"/>
  <c r="BP568" i="16"/>
  <c r="BV567" i="16"/>
  <c r="BP567" i="16"/>
  <c r="BV566" i="16"/>
  <c r="BP566" i="16"/>
  <c r="BV565" i="16"/>
  <c r="BP565" i="16"/>
  <c r="BV564" i="16"/>
  <c r="BP564" i="16"/>
  <c r="BV563" i="16"/>
  <c r="BP563" i="16"/>
  <c r="BV562" i="16"/>
  <c r="BP562" i="16"/>
  <c r="BV561" i="16"/>
  <c r="BP561" i="16"/>
  <c r="BV560" i="16"/>
  <c r="BP560" i="16"/>
  <c r="BV559" i="16"/>
  <c r="BP559" i="16"/>
  <c r="BV558" i="16"/>
  <c r="BP558" i="16"/>
  <c r="BV557" i="16"/>
  <c r="BO557" i="16" s="1"/>
  <c r="BP557" i="16"/>
  <c r="BV556" i="16"/>
  <c r="BP556" i="16"/>
  <c r="CB555" i="16"/>
  <c r="CA555" i="16"/>
  <c r="BZ555" i="16"/>
  <c r="BY555" i="16"/>
  <c r="BX555" i="16"/>
  <c r="BW555" i="16"/>
  <c r="BU555" i="16"/>
  <c r="BT555" i="16"/>
  <c r="BS555" i="16"/>
  <c r="BR555" i="16"/>
  <c r="BQ555" i="16"/>
  <c r="BV553" i="16"/>
  <c r="BP553" i="16"/>
  <c r="BV552" i="16"/>
  <c r="BP552" i="16"/>
  <c r="BY551" i="16"/>
  <c r="BV551" i="16" s="1"/>
  <c r="BO551" i="16" s="1"/>
  <c r="BP551" i="16"/>
  <c r="BY550" i="16"/>
  <c r="BP550" i="16"/>
  <c r="BV549" i="16"/>
  <c r="BP549" i="16"/>
  <c r="BV548" i="16"/>
  <c r="BP548" i="16"/>
  <c r="BV547" i="16"/>
  <c r="BO547" i="16" s="1"/>
  <c r="BP547" i="16"/>
  <c r="BV546" i="16"/>
  <c r="BP546" i="16"/>
  <c r="BV545" i="16"/>
  <c r="BP545" i="16"/>
  <c r="CB544" i="16"/>
  <c r="CA544" i="16"/>
  <c r="BZ544" i="16"/>
  <c r="BX544" i="16"/>
  <c r="BW544" i="16"/>
  <c r="BU544" i="16"/>
  <c r="BT544" i="16"/>
  <c r="BS544" i="16"/>
  <c r="BR544" i="16"/>
  <c r="BQ544" i="16"/>
  <c r="BV543" i="16"/>
  <c r="BO543" i="16" s="1"/>
  <c r="BP543" i="16"/>
  <c r="BV542" i="16"/>
  <c r="BP542" i="16"/>
  <c r="BV541" i="16"/>
  <c r="BO541" i="16" s="1"/>
  <c r="BP541" i="16"/>
  <c r="BV540" i="16"/>
  <c r="BP540" i="16"/>
  <c r="CB539" i="16"/>
  <c r="CA539" i="16"/>
  <c r="BZ539" i="16"/>
  <c r="BY539" i="16"/>
  <c r="BX539" i="16"/>
  <c r="BX538" i="16" s="1"/>
  <c r="BX535" i="16" s="1"/>
  <c r="BW539" i="16"/>
  <c r="BU539" i="16"/>
  <c r="BT539" i="16"/>
  <c r="BS539" i="16"/>
  <c r="BR539" i="16"/>
  <c r="BQ539" i="16"/>
  <c r="BV537" i="16"/>
  <c r="BO537" i="16"/>
  <c r="BV536" i="16"/>
  <c r="BP536" i="16"/>
  <c r="BV533" i="16"/>
  <c r="BP533" i="16"/>
  <c r="BV532" i="16"/>
  <c r="BP532" i="16"/>
  <c r="BV531" i="16"/>
  <c r="BP531" i="16"/>
  <c r="BV530" i="16"/>
  <c r="BP530" i="16"/>
  <c r="BV529" i="16"/>
  <c r="BP529" i="16"/>
  <c r="BV528" i="16"/>
  <c r="BP528" i="16"/>
  <c r="BV527" i="16"/>
  <c r="BP527" i="16"/>
  <c r="BV526" i="16"/>
  <c r="BP526" i="16"/>
  <c r="BO526" i="16" s="1"/>
  <c r="CB525" i="16"/>
  <c r="CA525" i="16"/>
  <c r="BZ525" i="16"/>
  <c r="BY525" i="16"/>
  <c r="BX525" i="16"/>
  <c r="BW525" i="16"/>
  <c r="BU525" i="16"/>
  <c r="BT525" i="16"/>
  <c r="BS525" i="16"/>
  <c r="BR525" i="16"/>
  <c r="BQ525" i="16"/>
  <c r="BV523" i="16"/>
  <c r="BP523" i="16"/>
  <c r="BV522" i="16"/>
  <c r="BP522" i="16"/>
  <c r="BV521" i="16"/>
  <c r="BP521" i="16"/>
  <c r="BV520" i="16"/>
  <c r="BP520" i="16"/>
  <c r="BV519" i="16"/>
  <c r="BP519" i="16"/>
  <c r="BV518" i="16"/>
  <c r="BO518" i="16" s="1"/>
  <c r="BP518" i="16"/>
  <c r="BY517" i="16"/>
  <c r="BV517" i="16" s="1"/>
  <c r="BP517" i="16"/>
  <c r="BV516" i="16"/>
  <c r="BO516" i="16" s="1"/>
  <c r="BP516" i="16"/>
  <c r="BY515" i="16"/>
  <c r="BV515" i="16" s="1"/>
  <c r="BP515" i="16"/>
  <c r="BV514" i="16"/>
  <c r="BO514" i="16" s="1"/>
  <c r="BP514" i="16"/>
  <c r="BV513" i="16"/>
  <c r="BP513" i="16"/>
  <c r="BV512" i="16"/>
  <c r="BP512" i="16"/>
  <c r="BY511" i="16"/>
  <c r="BV511" i="16" s="1"/>
  <c r="BP511" i="16"/>
  <c r="BV510" i="16"/>
  <c r="BP510" i="16"/>
  <c r="BV509" i="16"/>
  <c r="BP509" i="16"/>
  <c r="BV508" i="16"/>
  <c r="BO508" i="16" s="1"/>
  <c r="BP508" i="16"/>
  <c r="BV507" i="16"/>
  <c r="BP507" i="16"/>
  <c r="BV506" i="16"/>
  <c r="BP506" i="16"/>
  <c r="BV505" i="16"/>
  <c r="BP505" i="16"/>
  <c r="BV504" i="16"/>
  <c r="BP504" i="16"/>
  <c r="CB503" i="16"/>
  <c r="CA503" i="16"/>
  <c r="BZ503" i="16"/>
  <c r="BX503" i="16"/>
  <c r="BW503" i="16"/>
  <c r="BU503" i="16"/>
  <c r="BT503" i="16"/>
  <c r="BS503" i="16"/>
  <c r="BR503" i="16"/>
  <c r="BQ503" i="16"/>
  <c r="BV501" i="16"/>
  <c r="BP501" i="16"/>
  <c r="BV500" i="16"/>
  <c r="BP500" i="16"/>
  <c r="BV499" i="16"/>
  <c r="BP499" i="16"/>
  <c r="BX498" i="16"/>
  <c r="BV498" i="16" s="1"/>
  <c r="BP498" i="16"/>
  <c r="BV497" i="16"/>
  <c r="BP497" i="16"/>
  <c r="CB496" i="16"/>
  <c r="CA496" i="16"/>
  <c r="CA495" i="16" s="1"/>
  <c r="CA492" i="16" s="1"/>
  <c r="BZ496" i="16"/>
  <c r="BY496" i="16"/>
  <c r="BX496" i="16"/>
  <c r="BW496" i="16"/>
  <c r="BU496" i="16"/>
  <c r="BT496" i="16"/>
  <c r="BS496" i="16"/>
  <c r="BR496" i="16"/>
  <c r="BR495" i="16" s="1"/>
  <c r="BR492" i="16" s="1"/>
  <c r="BQ496" i="16"/>
  <c r="BV494" i="16"/>
  <c r="BO494" i="16" s="1"/>
  <c r="BV493" i="16"/>
  <c r="BP493" i="16"/>
  <c r="BV489" i="16"/>
  <c r="BP489" i="16"/>
  <c r="BV488" i="16"/>
  <c r="BP488" i="16"/>
  <c r="BO488" i="16" s="1"/>
  <c r="BV487" i="16"/>
  <c r="BP487" i="16"/>
  <c r="BV486" i="16"/>
  <c r="BP486" i="16"/>
  <c r="BV485" i="16"/>
  <c r="BP485" i="16"/>
  <c r="BV484" i="16"/>
  <c r="BP484" i="16"/>
  <c r="BV483" i="16"/>
  <c r="BP483" i="16"/>
  <c r="BV482" i="16"/>
  <c r="BP482" i="16"/>
  <c r="BV481" i="16"/>
  <c r="BP481" i="16"/>
  <c r="BX480" i="16"/>
  <c r="BX479" i="16"/>
  <c r="BP480" i="16"/>
  <c r="CB479" i="16"/>
  <c r="CA479" i="16"/>
  <c r="BZ479" i="16"/>
  <c r="BY479" i="16"/>
  <c r="BW479" i="16"/>
  <c r="BU479" i="16"/>
  <c r="BT479" i="16"/>
  <c r="BS479" i="16"/>
  <c r="BR479" i="16"/>
  <c r="BQ479" i="16"/>
  <c r="BV476" i="16"/>
  <c r="BP476" i="16"/>
  <c r="BY475" i="16"/>
  <c r="BV475" i="16"/>
  <c r="BP475" i="16"/>
  <c r="BV474" i="16"/>
  <c r="BP474" i="16"/>
  <c r="BV473" i="16"/>
  <c r="BP473" i="16"/>
  <c r="CB472" i="16"/>
  <c r="CA472" i="16"/>
  <c r="BZ472" i="16"/>
  <c r="BX472" i="16"/>
  <c r="BW472" i="16"/>
  <c r="BU472" i="16"/>
  <c r="BT472" i="16"/>
  <c r="BS472" i="16"/>
  <c r="BR472" i="16"/>
  <c r="BQ472" i="16"/>
  <c r="BV470" i="16"/>
  <c r="BP470" i="16"/>
  <c r="BV469" i="16"/>
  <c r="BP469" i="16"/>
  <c r="BV468" i="16"/>
  <c r="BP468" i="16"/>
  <c r="BO468" i="16" s="1"/>
  <c r="BV467" i="16"/>
  <c r="BP467" i="16"/>
  <c r="BV466" i="16"/>
  <c r="BP466" i="16"/>
  <c r="CB465" i="16"/>
  <c r="CA465" i="16"/>
  <c r="BZ465" i="16"/>
  <c r="BY465" i="16"/>
  <c r="BX465" i="16"/>
  <c r="BW465" i="16"/>
  <c r="BU465" i="16"/>
  <c r="BT465" i="16"/>
  <c r="BS465" i="16"/>
  <c r="BR465" i="16"/>
  <c r="BQ465" i="16"/>
  <c r="BV463" i="16"/>
  <c r="BO463" i="16" s="1"/>
  <c r="BV462" i="16"/>
  <c r="BP462" i="16"/>
  <c r="BV459" i="16"/>
  <c r="BP459" i="16"/>
  <c r="BV458" i="16"/>
  <c r="BP458" i="16"/>
  <c r="BV457" i="16"/>
  <c r="BP457" i="16"/>
  <c r="BV456" i="16"/>
  <c r="BP456" i="16"/>
  <c r="BV455" i="16"/>
  <c r="BP455" i="16"/>
  <c r="CB454" i="16"/>
  <c r="CA454" i="16"/>
  <c r="BZ454" i="16"/>
  <c r="BY454" i="16"/>
  <c r="BX454" i="16"/>
  <c r="BW454" i="16"/>
  <c r="BU454" i="16"/>
  <c r="BT454" i="16"/>
  <c r="BS454" i="16"/>
  <c r="BR454" i="16"/>
  <c r="BQ454" i="16"/>
  <c r="BV452" i="16"/>
  <c r="BP452" i="16"/>
  <c r="BV451" i="16"/>
  <c r="BP451" i="16"/>
  <c r="BX450" i="16"/>
  <c r="BX449" i="16" s="1"/>
  <c r="BX448" i="16" s="1"/>
  <c r="BX445" i="16" s="1"/>
  <c r="BP450" i="16"/>
  <c r="CB449" i="16"/>
  <c r="CA449" i="16"/>
  <c r="BZ449" i="16"/>
  <c r="BY449" i="16"/>
  <c r="BY448" i="16" s="1"/>
  <c r="BY445" i="16" s="1"/>
  <c r="BW449" i="16"/>
  <c r="BU449" i="16"/>
  <c r="BT449" i="16"/>
  <c r="BS449" i="16"/>
  <c r="BR449" i="16"/>
  <c r="BQ449" i="16"/>
  <c r="BV447" i="16"/>
  <c r="BO447" i="16" s="1"/>
  <c r="BV446" i="16"/>
  <c r="BP446" i="16"/>
  <c r="BV439" i="16"/>
  <c r="BP439" i="16"/>
  <c r="BV438" i="16"/>
  <c r="BP438" i="16"/>
  <c r="BV437" i="16"/>
  <c r="BP437" i="16"/>
  <c r="BV436" i="16"/>
  <c r="BP436" i="16"/>
  <c r="BV435" i="16"/>
  <c r="BP435" i="16"/>
  <c r="BV434" i="16"/>
  <c r="BP434" i="16"/>
  <c r="BV433" i="16"/>
  <c r="BP433" i="16"/>
  <c r="BV432" i="16"/>
  <c r="BP432" i="16"/>
  <c r="BV431" i="16"/>
  <c r="BP431" i="16"/>
  <c r="BV430" i="16"/>
  <c r="BP430" i="16"/>
  <c r="BV429" i="16"/>
  <c r="BP429" i="16"/>
  <c r="BV428" i="16"/>
  <c r="BP428" i="16"/>
  <c r="CB427" i="16"/>
  <c r="CA427" i="16"/>
  <c r="BZ427" i="16"/>
  <c r="BY427" i="16"/>
  <c r="BX427" i="16"/>
  <c r="BW427" i="16"/>
  <c r="BU427" i="16"/>
  <c r="BT427" i="16"/>
  <c r="BS427" i="16"/>
  <c r="BR427" i="16"/>
  <c r="BQ427" i="16"/>
  <c r="BV425" i="16"/>
  <c r="BP425" i="16"/>
  <c r="BV424" i="16"/>
  <c r="BP424" i="16"/>
  <c r="BY423" i="16"/>
  <c r="BV423" i="16" s="1"/>
  <c r="BP423" i="16"/>
  <c r="BV422" i="16"/>
  <c r="BP422" i="16"/>
  <c r="BV421" i="16"/>
  <c r="BP421" i="16"/>
  <c r="BV420" i="16"/>
  <c r="BP420" i="16"/>
  <c r="BY419" i="16"/>
  <c r="BV419" i="16" s="1"/>
  <c r="BP419" i="16"/>
  <c r="BV418" i="16"/>
  <c r="BP418" i="16"/>
  <c r="BV417" i="16"/>
  <c r="BP417" i="16"/>
  <c r="BV416" i="16"/>
  <c r="BP416" i="16"/>
  <c r="BV415" i="16"/>
  <c r="BP415" i="16"/>
  <c r="CB414" i="16"/>
  <c r="CA414" i="16"/>
  <c r="BZ414" i="16"/>
  <c r="BX414" i="16"/>
  <c r="BW414" i="16"/>
  <c r="BU414" i="16"/>
  <c r="BT414" i="16"/>
  <c r="BS414" i="16"/>
  <c r="BR414" i="16"/>
  <c r="BQ414" i="16"/>
  <c r="BV412" i="16"/>
  <c r="BP412" i="16"/>
  <c r="BV411" i="16"/>
  <c r="BP411" i="16"/>
  <c r="BV410" i="16"/>
  <c r="BO410" i="16" s="1"/>
  <c r="BP410" i="16"/>
  <c r="BV409" i="16"/>
  <c r="BP409" i="16"/>
  <c r="BV408" i="16"/>
  <c r="BP408" i="16"/>
  <c r="CB407" i="16"/>
  <c r="CA407" i="16"/>
  <c r="BZ407" i="16"/>
  <c r="BY407" i="16"/>
  <c r="BX407" i="16"/>
  <c r="BW407" i="16"/>
  <c r="BU407" i="16"/>
  <c r="BT407" i="16"/>
  <c r="BS407" i="16"/>
  <c r="BS406" i="16" s="1"/>
  <c r="BS403" i="16" s="1"/>
  <c r="BR407" i="16"/>
  <c r="BQ407" i="16"/>
  <c r="BV405" i="16"/>
  <c r="BO405" i="16" s="1"/>
  <c r="BV404" i="16"/>
  <c r="BP404" i="16"/>
  <c r="BV401" i="16"/>
  <c r="BP401" i="16"/>
  <c r="BV400" i="16"/>
  <c r="BP400" i="16"/>
  <c r="BV399" i="16"/>
  <c r="BP399" i="16"/>
  <c r="BO399" i="16" s="1"/>
  <c r="BV398" i="16"/>
  <c r="BP398" i="16"/>
  <c r="BV397" i="16"/>
  <c r="BP397" i="16"/>
  <c r="BO397" i="16" s="1"/>
  <c r="BV396" i="16"/>
  <c r="BP396" i="16"/>
  <c r="BV395" i="16"/>
  <c r="BP395" i="16"/>
  <c r="BO395" i="16" s="1"/>
  <c r="BV394" i="16"/>
  <c r="BP394" i="16"/>
  <c r="BO394" i="16" s="1"/>
  <c r="BV393" i="16"/>
  <c r="BP393" i="16"/>
  <c r="BO393" i="16" s="1"/>
  <c r="BV392" i="16"/>
  <c r="BP392" i="16"/>
  <c r="BV391" i="16"/>
  <c r="BP391" i="16"/>
  <c r="CB390" i="16"/>
  <c r="CA390" i="16"/>
  <c r="BZ390" i="16"/>
  <c r="BY390" i="16"/>
  <c r="BX390" i="16"/>
  <c r="BW390" i="16"/>
  <c r="BU390" i="16"/>
  <c r="BT390" i="16"/>
  <c r="BS390" i="16"/>
  <c r="BR390" i="16"/>
  <c r="BQ390" i="16"/>
  <c r="BV388" i="16"/>
  <c r="BP388" i="16"/>
  <c r="BV387" i="16"/>
  <c r="BP387" i="16"/>
  <c r="BV386" i="16"/>
  <c r="BO386" i="16" s="1"/>
  <c r="BP386" i="16"/>
  <c r="BY385" i="16"/>
  <c r="BV385" i="16" s="1"/>
  <c r="BP385" i="16"/>
  <c r="BY384" i="16"/>
  <c r="BV384" i="16" s="1"/>
  <c r="BO384" i="16" s="1"/>
  <c r="BP384" i="16"/>
  <c r="BY383" i="16"/>
  <c r="BP383" i="16"/>
  <c r="CB382" i="16"/>
  <c r="CA382" i="16"/>
  <c r="BZ382" i="16"/>
  <c r="BX382" i="16"/>
  <c r="BW382" i="16"/>
  <c r="BU382" i="16"/>
  <c r="BT382" i="16"/>
  <c r="BS382" i="16"/>
  <c r="BR382" i="16"/>
  <c r="BQ382" i="16"/>
  <c r="BV381" i="16"/>
  <c r="BP381" i="16"/>
  <c r="BV380" i="16"/>
  <c r="BP380" i="16"/>
  <c r="BO380" i="16" s="1"/>
  <c r="BV379" i="16"/>
  <c r="BO379" i="16" s="1"/>
  <c r="BP379" i="16"/>
  <c r="BV378" i="16"/>
  <c r="BP378" i="16"/>
  <c r="BV377" i="16"/>
  <c r="BP377" i="16"/>
  <c r="BV376" i="16"/>
  <c r="BP376" i="16"/>
  <c r="BO376" i="16" s="1"/>
  <c r="BV375" i="16"/>
  <c r="BP375" i="16"/>
  <c r="BV374" i="16"/>
  <c r="BP374" i="16"/>
  <c r="BV373" i="16"/>
  <c r="BP373" i="16"/>
  <c r="CB372" i="16"/>
  <c r="CA372" i="16"/>
  <c r="BZ372" i="16"/>
  <c r="BY372" i="16"/>
  <c r="BX372" i="16"/>
  <c r="BW372" i="16"/>
  <c r="BW371" i="16" s="1"/>
  <c r="BW368" i="16" s="1"/>
  <c r="BU372" i="16"/>
  <c r="BT372" i="16"/>
  <c r="BS372" i="16"/>
  <c r="BR372" i="16"/>
  <c r="BQ372" i="16"/>
  <c r="BV370" i="16"/>
  <c r="BO370" i="16" s="1"/>
  <c r="BV369" i="16"/>
  <c r="BO369" i="16" s="1"/>
  <c r="BP369" i="16"/>
  <c r="BV364" i="16"/>
  <c r="BP364" i="16"/>
  <c r="BV363" i="16"/>
  <c r="BP363" i="16"/>
  <c r="BY362" i="16"/>
  <c r="BP362" i="16"/>
  <c r="BV361" i="16"/>
  <c r="BO361" i="16" s="1"/>
  <c r="BP361" i="16"/>
  <c r="BV360" i="16"/>
  <c r="BP360" i="16"/>
  <c r="BV359" i="16"/>
  <c r="BO359" i="16" s="1"/>
  <c r="BP359" i="16"/>
  <c r="BV358" i="16"/>
  <c r="BP358" i="16"/>
  <c r="BV357" i="16"/>
  <c r="BO357" i="16" s="1"/>
  <c r="BP357" i="16"/>
  <c r="BV356" i="16"/>
  <c r="BP356" i="16"/>
  <c r="BX355" i="16"/>
  <c r="BV355" i="16" s="1"/>
  <c r="BP355" i="16"/>
  <c r="BV354" i="16"/>
  <c r="BP354" i="16"/>
  <c r="BV353" i="16"/>
  <c r="BP353" i="16"/>
  <c r="BV352" i="16"/>
  <c r="BP352" i="16"/>
  <c r="BV351" i="16"/>
  <c r="BP351" i="16"/>
  <c r="BV350" i="16"/>
  <c r="BP350" i="16"/>
  <c r="CB349" i="16"/>
  <c r="CA349" i="16"/>
  <c r="BZ349" i="16"/>
  <c r="BX349" i="16"/>
  <c r="BW349" i="16"/>
  <c r="BU349" i="16"/>
  <c r="BT349" i="16"/>
  <c r="BS349" i="16"/>
  <c r="BR349" i="16"/>
  <c r="BQ349" i="16"/>
  <c r="BV347" i="16"/>
  <c r="BP347" i="16"/>
  <c r="BV346" i="16"/>
  <c r="BP346" i="16"/>
  <c r="BV345" i="16"/>
  <c r="BP345" i="16"/>
  <c r="BV344" i="16"/>
  <c r="BP344" i="16"/>
  <c r="BV343" i="16"/>
  <c r="BP343" i="16"/>
  <c r="BV342" i="16"/>
  <c r="BP342" i="16"/>
  <c r="BV341" i="16"/>
  <c r="BP341" i="16"/>
  <c r="BV340" i="16"/>
  <c r="BP340" i="16"/>
  <c r="BV339" i="16"/>
  <c r="BP339" i="16"/>
  <c r="CB338" i="16"/>
  <c r="CA338" i="16"/>
  <c r="BZ338" i="16"/>
  <c r="BY338" i="16"/>
  <c r="BX338" i="16"/>
  <c r="BW338" i="16"/>
  <c r="BU338" i="16"/>
  <c r="BT338" i="16"/>
  <c r="BS338" i="16"/>
  <c r="BR338" i="16"/>
  <c r="BQ338" i="16"/>
  <c r="BV337" i="16"/>
  <c r="BP337" i="16"/>
  <c r="BV336" i="16"/>
  <c r="BP336" i="16"/>
  <c r="BV335" i="16"/>
  <c r="BP335" i="16"/>
  <c r="BV334" i="16"/>
  <c r="BP334" i="16"/>
  <c r="CB333" i="16"/>
  <c r="CA333" i="16"/>
  <c r="BZ333" i="16"/>
  <c r="BZ332" i="16" s="1"/>
  <c r="BZ329" i="16" s="1"/>
  <c r="BY333" i="16"/>
  <c r="BX333" i="16"/>
  <c r="BW333" i="16"/>
  <c r="BU333" i="16"/>
  <c r="BU332" i="16" s="1"/>
  <c r="BU329" i="16" s="1"/>
  <c r="BT333" i="16"/>
  <c r="BS333" i="16"/>
  <c r="BR333" i="16"/>
  <c r="BQ333" i="16"/>
  <c r="BQ332" i="16" s="1"/>
  <c r="BQ329" i="16" s="1"/>
  <c r="BV331" i="16"/>
  <c r="BO331" i="16" s="1"/>
  <c r="BV330" i="16"/>
  <c r="BP330" i="16"/>
  <c r="BV324" i="16"/>
  <c r="BO324" i="16" s="1"/>
  <c r="BP324" i="16"/>
  <c r="BV323" i="16"/>
  <c r="BP323" i="16"/>
  <c r="BO323" i="16" s="1"/>
  <c r="BV322" i="16"/>
  <c r="BP322" i="16"/>
  <c r="BY321" i="16"/>
  <c r="BP321" i="16"/>
  <c r="CB320" i="16"/>
  <c r="CA320" i="16"/>
  <c r="BZ320" i="16"/>
  <c r="BX320" i="16"/>
  <c r="BW320" i="16"/>
  <c r="BU320" i="16"/>
  <c r="BT320" i="16"/>
  <c r="BS320" i="16"/>
  <c r="BR320" i="16"/>
  <c r="BQ320" i="16"/>
  <c r="BV318" i="16"/>
  <c r="BP318" i="16"/>
  <c r="BO318" i="16" s="1"/>
  <c r="BV317" i="16"/>
  <c r="BP317" i="16"/>
  <c r="BV316" i="16"/>
  <c r="BP316" i="16"/>
  <c r="BV315" i="16"/>
  <c r="BP315" i="16"/>
  <c r="BV314" i="16"/>
  <c r="BP314" i="16"/>
  <c r="CB313" i="16"/>
  <c r="CA313" i="16"/>
  <c r="BZ313" i="16"/>
  <c r="BY313" i="16"/>
  <c r="BX313" i="16"/>
  <c r="BW313" i="16"/>
  <c r="BU313" i="16"/>
  <c r="BT313" i="16"/>
  <c r="BS313" i="16"/>
  <c r="BR313" i="16"/>
  <c r="BQ313" i="16"/>
  <c r="BV309" i="16"/>
  <c r="BP309" i="16"/>
  <c r="BV308" i="16"/>
  <c r="BP308" i="16"/>
  <c r="BV307" i="16"/>
  <c r="BP307" i="16"/>
  <c r="BV306" i="16"/>
  <c r="BP306" i="16"/>
  <c r="BO306" i="16" s="1"/>
  <c r="BV305" i="16"/>
  <c r="BP305" i="16"/>
  <c r="BY304" i="16"/>
  <c r="BV304" i="16" s="1"/>
  <c r="BP304" i="16"/>
  <c r="BV303" i="16"/>
  <c r="BP303" i="16"/>
  <c r="BV302" i="16"/>
  <c r="BP302" i="16"/>
  <c r="CB301" i="16"/>
  <c r="CA301" i="16"/>
  <c r="BZ301" i="16"/>
  <c r="BX301" i="16"/>
  <c r="BW301" i="16"/>
  <c r="BU301" i="16"/>
  <c r="BT301" i="16"/>
  <c r="BS301" i="16"/>
  <c r="BR301" i="16"/>
  <c r="BQ301" i="16"/>
  <c r="BV299" i="16"/>
  <c r="BO299" i="16" s="1"/>
  <c r="BV298" i="16"/>
  <c r="BP298" i="16"/>
  <c r="BV293" i="16"/>
  <c r="BP293" i="16"/>
  <c r="BV292" i="16"/>
  <c r="BP292" i="16"/>
  <c r="BV291" i="16"/>
  <c r="BP291" i="16"/>
  <c r="BO291" i="16" s="1"/>
  <c r="BV290" i="16"/>
  <c r="BP290" i="16"/>
  <c r="BV289" i="16"/>
  <c r="BP289" i="16"/>
  <c r="BV288" i="16"/>
  <c r="BP288" i="16"/>
  <c r="BV287" i="16"/>
  <c r="BP287" i="16"/>
  <c r="BO287" i="16" s="1"/>
  <c r="BV286" i="16"/>
  <c r="BP286" i="16"/>
  <c r="BV285" i="16"/>
  <c r="BP285" i="16"/>
  <c r="BY284" i="16"/>
  <c r="BP284" i="16"/>
  <c r="BY283" i="16"/>
  <c r="BV283" i="16"/>
  <c r="BP283" i="16"/>
  <c r="BV282" i="16"/>
  <c r="BP282" i="16"/>
  <c r="BV281" i="16"/>
  <c r="BP281" i="16"/>
  <c r="BV280" i="16"/>
  <c r="BP280" i="16"/>
  <c r="CB279" i="16"/>
  <c r="CA279" i="16"/>
  <c r="BZ279" i="16"/>
  <c r="BX279" i="16"/>
  <c r="BW279" i="16"/>
  <c r="BU279" i="16"/>
  <c r="BT279" i="16"/>
  <c r="BS279" i="16"/>
  <c r="BR279" i="16"/>
  <c r="BQ279" i="16"/>
  <c r="BV277" i="16"/>
  <c r="BP277" i="16"/>
  <c r="BV276" i="16"/>
  <c r="BP276" i="16"/>
  <c r="CB275" i="16"/>
  <c r="CA275" i="16"/>
  <c r="BZ275" i="16"/>
  <c r="BY275" i="16"/>
  <c r="BX275" i="16"/>
  <c r="BW275" i="16"/>
  <c r="BU275" i="16"/>
  <c r="BT275" i="16"/>
  <c r="BS275" i="16"/>
  <c r="BR275" i="16"/>
  <c r="BQ275" i="16"/>
  <c r="BV273" i="16"/>
  <c r="BP273" i="16"/>
  <c r="BV272" i="16"/>
  <c r="BP272" i="16"/>
  <c r="BV271" i="16"/>
  <c r="BP271" i="16"/>
  <c r="BV270" i="16"/>
  <c r="BP270" i="16"/>
  <c r="BV269" i="16"/>
  <c r="BP269" i="16"/>
  <c r="BO269" i="16" s="1"/>
  <c r="BY268" i="16"/>
  <c r="BV268" i="16" s="1"/>
  <c r="BP268" i="16"/>
  <c r="BV267" i="16"/>
  <c r="BP267" i="16"/>
  <c r="BV266" i="16"/>
  <c r="BP266" i="16"/>
  <c r="BV265" i="16"/>
  <c r="BP265" i="16"/>
  <c r="BV264" i="16"/>
  <c r="BP264" i="16"/>
  <c r="BV263" i="16"/>
  <c r="BP263" i="16"/>
  <c r="CB262" i="16"/>
  <c r="CA262" i="16"/>
  <c r="BZ262" i="16"/>
  <c r="BZ261" i="16" s="1"/>
  <c r="BZ258" i="16" s="1"/>
  <c r="BY262" i="16"/>
  <c r="BX262" i="16"/>
  <c r="BW262" i="16"/>
  <c r="BU262" i="16"/>
  <c r="BU261" i="16" s="1"/>
  <c r="BU258" i="16" s="1"/>
  <c r="BT262" i="16"/>
  <c r="BT261" i="16" s="1"/>
  <c r="BT258" i="16" s="1"/>
  <c r="BS262" i="16"/>
  <c r="BR262" i="16"/>
  <c r="BQ262" i="16"/>
  <c r="BV260" i="16"/>
  <c r="BO260" i="16" s="1"/>
  <c r="BV259" i="16"/>
  <c r="BP259" i="16"/>
  <c r="BO259" i="16" s="1"/>
  <c r="BV254" i="16"/>
  <c r="BP254" i="16"/>
  <c r="BV253" i="16"/>
  <c r="BP253" i="16"/>
  <c r="BV252" i="16"/>
  <c r="BP252" i="16"/>
  <c r="BO252" i="16" s="1"/>
  <c r="BV251" i="16"/>
  <c r="BO251" i="16" s="1"/>
  <c r="BP251" i="16"/>
  <c r="BV250" i="16"/>
  <c r="BP250" i="16"/>
  <c r="BV249" i="16"/>
  <c r="BP249" i="16"/>
  <c r="BV248" i="16"/>
  <c r="BP248" i="16"/>
  <c r="BO248" i="16" s="1"/>
  <c r="BV247" i="16"/>
  <c r="BO247" i="16" s="1"/>
  <c r="BP247" i="16"/>
  <c r="BV246" i="16"/>
  <c r="BP246" i="16"/>
  <c r="BV245" i="16"/>
  <c r="BP245" i="16"/>
  <c r="BY244" i="16"/>
  <c r="BV244" i="16" s="1"/>
  <c r="BP244" i="16"/>
  <c r="BV243" i="16"/>
  <c r="BP243" i="16"/>
  <c r="BV242" i="16"/>
  <c r="BP242" i="16"/>
  <c r="BV241" i="16"/>
  <c r="BP241" i="16"/>
  <c r="BV240" i="16"/>
  <c r="BP240" i="16"/>
  <c r="CB239" i="16"/>
  <c r="CA239" i="16"/>
  <c r="BZ239" i="16"/>
  <c r="BX239" i="16"/>
  <c r="BW239" i="16"/>
  <c r="BU239" i="16"/>
  <c r="BT239" i="16"/>
  <c r="BS239" i="16"/>
  <c r="BR239" i="16"/>
  <c r="BQ239" i="16"/>
  <c r="BV237" i="16"/>
  <c r="BP237" i="16"/>
  <c r="BV236" i="16"/>
  <c r="BP236" i="16"/>
  <c r="BV235" i="16"/>
  <c r="BP235" i="16"/>
  <c r="BO235" i="16" s="1"/>
  <c r="BV234" i="16"/>
  <c r="BP234" i="16"/>
  <c r="BV233" i="16"/>
  <c r="BP233" i="16"/>
  <c r="BV232" i="16"/>
  <c r="BP232" i="16"/>
  <c r="CB231" i="16"/>
  <c r="CA231" i="16"/>
  <c r="BZ231" i="16"/>
  <c r="BY231" i="16"/>
  <c r="BX231" i="16"/>
  <c r="BW231" i="16"/>
  <c r="BU231" i="16"/>
  <c r="BT231" i="16"/>
  <c r="BS231" i="16"/>
  <c r="BR231" i="16"/>
  <c r="BQ231" i="16"/>
  <c r="BV230" i="16"/>
  <c r="BP230" i="16"/>
  <c r="BO230" i="16" s="1"/>
  <c r="BV229" i="16"/>
  <c r="BP229" i="16"/>
  <c r="BV228" i="16"/>
  <c r="BP228" i="16"/>
  <c r="BV227" i="16"/>
  <c r="BP227" i="16"/>
  <c r="CB225" i="16"/>
  <c r="CA225" i="16"/>
  <c r="BZ225" i="16"/>
  <c r="BY225" i="16"/>
  <c r="BX225" i="16"/>
  <c r="BW225" i="16"/>
  <c r="BU225" i="16"/>
  <c r="BT225" i="16"/>
  <c r="BS225" i="16"/>
  <c r="BR225" i="16"/>
  <c r="BQ225" i="16"/>
  <c r="BV223" i="16"/>
  <c r="BO223" i="16" s="1"/>
  <c r="BV222" i="16"/>
  <c r="BP222" i="16"/>
  <c r="BV218" i="16"/>
  <c r="BP218" i="16"/>
  <c r="BV217" i="16"/>
  <c r="BP217" i="16"/>
  <c r="BP216" i="16" s="1"/>
  <c r="CB216" i="16"/>
  <c r="CA216" i="16"/>
  <c r="BZ216" i="16"/>
  <c r="BY216" i="16"/>
  <c r="BX216" i="16"/>
  <c r="BW216" i="16"/>
  <c r="BU216" i="16"/>
  <c r="BT216" i="16"/>
  <c r="BS216" i="16"/>
  <c r="BR216" i="16"/>
  <c r="BQ216" i="16"/>
  <c r="BV215" i="16"/>
  <c r="BP215" i="16"/>
  <c r="CB214" i="16"/>
  <c r="CA214" i="16"/>
  <c r="BZ214" i="16"/>
  <c r="BY214" i="16"/>
  <c r="BX214" i="16"/>
  <c r="BW214" i="16"/>
  <c r="BV214" i="16"/>
  <c r="BU214" i="16"/>
  <c r="BT214" i="16"/>
  <c r="BS214" i="16"/>
  <c r="BR214" i="16"/>
  <c r="BQ214" i="16"/>
  <c r="BV213" i="16"/>
  <c r="BP213" i="16"/>
  <c r="BV212" i="16"/>
  <c r="BP212" i="16"/>
  <c r="CB211" i="16"/>
  <c r="CB210" i="16"/>
  <c r="CA211" i="16"/>
  <c r="BZ211" i="16"/>
  <c r="BY211" i="16"/>
  <c r="BX211" i="16"/>
  <c r="BW211" i="16"/>
  <c r="BU211" i="16"/>
  <c r="BT211" i="16"/>
  <c r="BS211" i="16"/>
  <c r="BR211" i="16"/>
  <c r="BQ211" i="16"/>
  <c r="BV209" i="16"/>
  <c r="BV208" i="16" s="1"/>
  <c r="BV207" i="16" s="1"/>
  <c r="BP209" i="16"/>
  <c r="CB208" i="16"/>
  <c r="CB207" i="16" s="1"/>
  <c r="CA208" i="16"/>
  <c r="CA207" i="16" s="1"/>
  <c r="BZ208" i="16"/>
  <c r="BZ207" i="16" s="1"/>
  <c r="BY208" i="16"/>
  <c r="BY207" i="16" s="1"/>
  <c r="BX208" i="16"/>
  <c r="BX207" i="16" s="1"/>
  <c r="BW208" i="16"/>
  <c r="BW207" i="16" s="1"/>
  <c r="BU208" i="16"/>
  <c r="BU207" i="16" s="1"/>
  <c r="BT208" i="16"/>
  <c r="BT207" i="16" s="1"/>
  <c r="BS208" i="16"/>
  <c r="BS207" i="16" s="1"/>
  <c r="BR208" i="16"/>
  <c r="BR207" i="16" s="1"/>
  <c r="BQ208" i="16"/>
  <c r="BQ207" i="16" s="1"/>
  <c r="BP208" i="16"/>
  <c r="BP207" i="16" s="1"/>
  <c r="BX205" i="16"/>
  <c r="BV205" i="16" s="1"/>
  <c r="BP205" i="16"/>
  <c r="BP204" i="16" s="1"/>
  <c r="BP203" i="16" s="1"/>
  <c r="CB204" i="16"/>
  <c r="CB203" i="16" s="1"/>
  <c r="CA204" i="16"/>
  <c r="CA203" i="16" s="1"/>
  <c r="BZ204" i="16"/>
  <c r="BZ203" i="16" s="1"/>
  <c r="BY204" i="16"/>
  <c r="BY203" i="16" s="1"/>
  <c r="BW204" i="16"/>
  <c r="BW203" i="16" s="1"/>
  <c r="BU204" i="16"/>
  <c r="BU203" i="16" s="1"/>
  <c r="BT204" i="16"/>
  <c r="BT203" i="16" s="1"/>
  <c r="BS204" i="16"/>
  <c r="BS203" i="16" s="1"/>
  <c r="BR204" i="16"/>
  <c r="BQ204" i="16"/>
  <c r="BQ203" i="16" s="1"/>
  <c r="BR203" i="16"/>
  <c r="BV201" i="16"/>
  <c r="BP201" i="16"/>
  <c r="BV200" i="16"/>
  <c r="BP200" i="16"/>
  <c r="CB199" i="16"/>
  <c r="CA199" i="16"/>
  <c r="BZ199" i="16"/>
  <c r="BY199" i="16"/>
  <c r="BX199" i="16"/>
  <c r="BW199" i="16"/>
  <c r="BU199" i="16"/>
  <c r="BT199" i="16"/>
  <c r="BS199" i="16"/>
  <c r="BR199" i="16"/>
  <c r="BQ199" i="16"/>
  <c r="BV198" i="16"/>
  <c r="BP198" i="16"/>
  <c r="BV197" i="16"/>
  <c r="BP197" i="16"/>
  <c r="BV196" i="16"/>
  <c r="BP196" i="16"/>
  <c r="CB195" i="16"/>
  <c r="CA195" i="16"/>
  <c r="BZ195" i="16"/>
  <c r="BY195" i="16"/>
  <c r="BX195" i="16"/>
  <c r="BW195" i="16"/>
  <c r="BU195" i="16"/>
  <c r="BT195" i="16"/>
  <c r="BT194" i="16" s="1"/>
  <c r="BS195" i="16"/>
  <c r="BR195" i="16"/>
  <c r="BR194" i="16"/>
  <c r="BQ195" i="16"/>
  <c r="BQ194" i="16" s="1"/>
  <c r="BX192" i="16"/>
  <c r="BV192" i="16"/>
  <c r="BV191" i="16" s="1"/>
  <c r="BV190" i="16" s="1"/>
  <c r="BP192" i="16"/>
  <c r="CB191" i="16"/>
  <c r="CA191" i="16"/>
  <c r="BZ191" i="16"/>
  <c r="BZ190" i="16" s="1"/>
  <c r="BY191" i="16"/>
  <c r="BY190" i="16" s="1"/>
  <c r="BW191" i="16"/>
  <c r="BU191" i="16"/>
  <c r="BU190" i="16" s="1"/>
  <c r="BT191" i="16"/>
  <c r="BT190" i="16" s="1"/>
  <c r="BS191" i="16"/>
  <c r="BR191" i="16"/>
  <c r="BR190" i="16" s="1"/>
  <c r="BQ191" i="16"/>
  <c r="BQ190" i="16" s="1"/>
  <c r="CB190" i="16"/>
  <c r="CA190" i="16"/>
  <c r="BW190" i="16"/>
  <c r="BS190" i="16"/>
  <c r="BV188" i="16"/>
  <c r="BP188" i="16"/>
  <c r="BO188" i="16" s="1"/>
  <c r="BV187" i="16"/>
  <c r="BP187" i="16"/>
  <c r="BV186" i="16"/>
  <c r="BP186" i="16"/>
  <c r="BV185" i="16"/>
  <c r="BP185" i="16"/>
  <c r="BV184" i="16"/>
  <c r="BP184" i="16"/>
  <c r="CB183" i="16"/>
  <c r="CB182" i="16" s="1"/>
  <c r="CA183" i="16"/>
  <c r="CA182" i="16" s="1"/>
  <c r="BZ183" i="16"/>
  <c r="BZ182" i="16" s="1"/>
  <c r="BY183" i="16"/>
  <c r="BY182" i="16" s="1"/>
  <c r="BX183" i="16"/>
  <c r="BX182" i="16" s="1"/>
  <c r="BW183" i="16"/>
  <c r="BW182" i="16" s="1"/>
  <c r="BU183" i="16"/>
  <c r="BU182" i="16" s="1"/>
  <c r="BT183" i="16"/>
  <c r="BT182" i="16" s="1"/>
  <c r="BS183" i="16"/>
  <c r="BS182" i="16" s="1"/>
  <c r="BR183" i="16"/>
  <c r="BR182" i="16" s="1"/>
  <c r="BQ183" i="16"/>
  <c r="BQ182" i="16" s="1"/>
  <c r="BV179" i="16"/>
  <c r="BP179" i="16"/>
  <c r="BV178" i="16"/>
  <c r="BV177" i="16" s="1"/>
  <c r="BP178" i="16"/>
  <c r="CB177" i="16"/>
  <c r="CA177" i="16"/>
  <c r="BZ177" i="16"/>
  <c r="BY177" i="16"/>
  <c r="BX177" i="16"/>
  <c r="BW177" i="16"/>
  <c r="BU177" i="16"/>
  <c r="BT177" i="16"/>
  <c r="BS177" i="16"/>
  <c r="BR177" i="16"/>
  <c r="BQ177" i="16"/>
  <c r="BV176" i="16"/>
  <c r="BP176" i="16"/>
  <c r="BV175" i="16"/>
  <c r="BP175" i="16"/>
  <c r="BP173" i="16" s="1"/>
  <c r="BV174" i="16"/>
  <c r="BP174" i="16"/>
  <c r="CB173" i="16"/>
  <c r="CB172" i="16" s="1"/>
  <c r="CA173" i="16"/>
  <c r="CA172" i="16" s="1"/>
  <c r="BZ173" i="16"/>
  <c r="BY173" i="16"/>
  <c r="BX173" i="16"/>
  <c r="BW173" i="16"/>
  <c r="BW172" i="16" s="1"/>
  <c r="BU173" i="16"/>
  <c r="BT173" i="16"/>
  <c r="BT172" i="16"/>
  <c r="BS173" i="16"/>
  <c r="BS172" i="16" s="1"/>
  <c r="BR173" i="16"/>
  <c r="BQ173" i="16"/>
  <c r="BV170" i="16"/>
  <c r="BV169" i="16" s="1"/>
  <c r="BP170" i="16"/>
  <c r="CB169" i="16"/>
  <c r="CA169" i="16"/>
  <c r="BZ169" i="16"/>
  <c r="BY169" i="16"/>
  <c r="BX169" i="16"/>
  <c r="BW169" i="16"/>
  <c r="BU169" i="16"/>
  <c r="BT169" i="16"/>
  <c r="BT166" i="16" s="1"/>
  <c r="BS169" i="16"/>
  <c r="BR169" i="16"/>
  <c r="BQ169" i="16"/>
  <c r="BV168" i="16"/>
  <c r="BV167" i="16" s="1"/>
  <c r="BP168" i="16"/>
  <c r="CB167" i="16"/>
  <c r="CB166" i="16" s="1"/>
  <c r="CA167" i="16"/>
  <c r="CA166" i="16" s="1"/>
  <c r="BZ167" i="16"/>
  <c r="BY167" i="16"/>
  <c r="BX167" i="16"/>
  <c r="BW167" i="16"/>
  <c r="BU167" i="16"/>
  <c r="BT167" i="16"/>
  <c r="BS167" i="16"/>
  <c r="BR167" i="16"/>
  <c r="BQ167" i="16"/>
  <c r="BV165" i="16"/>
  <c r="BP165" i="16"/>
  <c r="CB164" i="16"/>
  <c r="CA164" i="16"/>
  <c r="BZ164" i="16"/>
  <c r="BY164" i="16"/>
  <c r="BX164" i="16"/>
  <c r="BW164" i="16"/>
  <c r="BV164" i="16"/>
  <c r="BU164" i="16"/>
  <c r="BT164" i="16"/>
  <c r="BS164" i="16"/>
  <c r="BR164" i="16"/>
  <c r="BQ164" i="16"/>
  <c r="BV163" i="16"/>
  <c r="BP163" i="16"/>
  <c r="BV162" i="16"/>
  <c r="BP162" i="16"/>
  <c r="CB161" i="16"/>
  <c r="CA161" i="16"/>
  <c r="BZ161" i="16"/>
  <c r="BY161" i="16"/>
  <c r="BX161" i="16"/>
  <c r="BW161" i="16"/>
  <c r="BU161" i="16"/>
  <c r="BT161" i="16"/>
  <c r="BS161" i="16"/>
  <c r="BR161" i="16"/>
  <c r="BQ161" i="16"/>
  <c r="BV160" i="16"/>
  <c r="BO160" i="16" s="1"/>
  <c r="BP160" i="16"/>
  <c r="BV159" i="16"/>
  <c r="BP159" i="16"/>
  <c r="BV158" i="16"/>
  <c r="BP158" i="16"/>
  <c r="CB157" i="16"/>
  <c r="CA157" i="16"/>
  <c r="CA156" i="16" s="1"/>
  <c r="BZ157" i="16"/>
  <c r="BY157" i="16"/>
  <c r="BX157" i="16"/>
  <c r="BW157" i="16"/>
  <c r="BU157" i="16"/>
  <c r="BT157" i="16"/>
  <c r="BS157" i="16"/>
  <c r="BR157" i="16"/>
  <c r="BQ157" i="16"/>
  <c r="BP153" i="16"/>
  <c r="BP15" i="16" s="1"/>
  <c r="BV151" i="16"/>
  <c r="BP151" i="16"/>
  <c r="BV150" i="16"/>
  <c r="BP150" i="16"/>
  <c r="CB149" i="16"/>
  <c r="CA149" i="16"/>
  <c r="BZ149" i="16"/>
  <c r="BY149" i="16"/>
  <c r="BX149" i="16"/>
  <c r="BW149" i="16"/>
  <c r="BU149" i="16"/>
  <c r="BT149" i="16"/>
  <c r="BS149" i="16"/>
  <c r="BR149" i="16"/>
  <c r="BQ149" i="16"/>
  <c r="BV148" i="16"/>
  <c r="BP148" i="16"/>
  <c r="BO148" i="16" s="1"/>
  <c r="BV147" i="16"/>
  <c r="BV146" i="16" s="1"/>
  <c r="BP147" i="16"/>
  <c r="CB146" i="16"/>
  <c r="CA146" i="16"/>
  <c r="BY146" i="16"/>
  <c r="BX146" i="16"/>
  <c r="BW146" i="16"/>
  <c r="BU146" i="16"/>
  <c r="BT146" i="16"/>
  <c r="BS146" i="16"/>
  <c r="BR146" i="16"/>
  <c r="BQ146" i="16"/>
  <c r="BV145" i="16"/>
  <c r="BO145" i="16" s="1"/>
  <c r="BP145" i="16"/>
  <c r="BV144" i="16"/>
  <c r="BP144" i="16"/>
  <c r="BO144" i="16" s="1"/>
  <c r="BV143" i="16"/>
  <c r="BP143" i="16"/>
  <c r="BV142" i="16"/>
  <c r="BP142" i="16"/>
  <c r="BV141" i="16"/>
  <c r="BO141" i="16" s="1"/>
  <c r="BP141" i="16"/>
  <c r="CB140" i="16"/>
  <c r="CA140" i="16"/>
  <c r="BZ140" i="16"/>
  <c r="BY140" i="16"/>
  <c r="BX140" i="16"/>
  <c r="BW140" i="16"/>
  <c r="BU140" i="16"/>
  <c r="BT140" i="16"/>
  <c r="BS140" i="16"/>
  <c r="BR140" i="16"/>
  <c r="BQ140" i="16"/>
  <c r="BQ135" i="16" s="1"/>
  <c r="BV139" i="16"/>
  <c r="BP139" i="16"/>
  <c r="BV138" i="16"/>
  <c r="BP138" i="16"/>
  <c r="BV137" i="16"/>
  <c r="BP137" i="16"/>
  <c r="CB136" i="16"/>
  <c r="CA136" i="16"/>
  <c r="BZ136" i="16"/>
  <c r="BY136" i="16"/>
  <c r="BX136" i="16"/>
  <c r="BW136" i="16"/>
  <c r="BW135" i="16" s="1"/>
  <c r="BU136" i="16"/>
  <c r="BT136" i="16"/>
  <c r="BS136" i="16"/>
  <c r="BS135" i="16" s="1"/>
  <c r="BR136" i="16"/>
  <c r="BQ136" i="16"/>
  <c r="BV133" i="16"/>
  <c r="BP133" i="16"/>
  <c r="BO133" i="16" s="1"/>
  <c r="BY132" i="16"/>
  <c r="BP132" i="16"/>
  <c r="BY131" i="16"/>
  <c r="BV131" i="16"/>
  <c r="BP131" i="16"/>
  <c r="CB130" i="16"/>
  <c r="CA130" i="16"/>
  <c r="BZ130" i="16"/>
  <c r="BZ116" i="16" s="1"/>
  <c r="BX130" i="16"/>
  <c r="BW130" i="16"/>
  <c r="BU130" i="16"/>
  <c r="BT130" i="16"/>
  <c r="BS130" i="16"/>
  <c r="BR130" i="16"/>
  <c r="BQ130" i="16"/>
  <c r="BV128" i="16"/>
  <c r="BP128" i="16"/>
  <c r="BV127" i="16"/>
  <c r="BP127" i="16"/>
  <c r="BY126" i="16"/>
  <c r="BV126" i="16" s="1"/>
  <c r="BP126" i="16"/>
  <c r="BV125" i="16"/>
  <c r="BP125" i="16"/>
  <c r="BO125" i="16" s="1"/>
  <c r="CB124" i="16"/>
  <c r="CA124" i="16"/>
  <c r="BX124" i="16"/>
  <c r="BW124" i="16"/>
  <c r="BU124" i="16"/>
  <c r="BT124" i="16"/>
  <c r="BS124" i="16"/>
  <c r="BR124" i="16"/>
  <c r="BQ124" i="16"/>
  <c r="BV122" i="16"/>
  <c r="BP122" i="16"/>
  <c r="BV121" i="16"/>
  <c r="BP121" i="16"/>
  <c r="BV120" i="16"/>
  <c r="BP120" i="16"/>
  <c r="BV119" i="16"/>
  <c r="BP119" i="16"/>
  <c r="BV118" i="16"/>
  <c r="BP118" i="16"/>
  <c r="CB117" i="16"/>
  <c r="CA117" i="16"/>
  <c r="BY117" i="16"/>
  <c r="BX117" i="16"/>
  <c r="BW117" i="16"/>
  <c r="BU117" i="16"/>
  <c r="BT117" i="16"/>
  <c r="BS117" i="16"/>
  <c r="BR117" i="16"/>
  <c r="BQ117" i="16"/>
  <c r="BV114" i="16"/>
  <c r="BP114" i="16"/>
  <c r="BV113" i="16"/>
  <c r="BP113" i="16"/>
  <c r="BV112" i="16"/>
  <c r="BP112" i="16"/>
  <c r="BV111" i="16"/>
  <c r="BP111" i="16"/>
  <c r="CB110" i="16"/>
  <c r="CA110" i="16"/>
  <c r="BZ110" i="16"/>
  <c r="BY110" i="16"/>
  <c r="BX110" i="16"/>
  <c r="BW110" i="16"/>
  <c r="BU110" i="16"/>
  <c r="BT110" i="16"/>
  <c r="BS110" i="16"/>
  <c r="BR110" i="16"/>
  <c r="BQ110" i="16"/>
  <c r="BV109" i="16"/>
  <c r="BP109" i="16"/>
  <c r="BV108" i="16"/>
  <c r="BP108" i="16"/>
  <c r="CB107" i="16"/>
  <c r="CA107" i="16"/>
  <c r="BZ107" i="16"/>
  <c r="BY107" i="16"/>
  <c r="BX107" i="16"/>
  <c r="BW107" i="16"/>
  <c r="BU107" i="16"/>
  <c r="BT107" i="16"/>
  <c r="BS107" i="16"/>
  <c r="BR107" i="16"/>
  <c r="BQ107" i="16"/>
  <c r="BV106" i="16"/>
  <c r="BP106" i="16"/>
  <c r="BY105" i="16"/>
  <c r="BP105" i="16"/>
  <c r="BV104" i="16"/>
  <c r="BP104" i="16"/>
  <c r="BY103" i="16"/>
  <c r="BV103" i="16" s="1"/>
  <c r="BP103" i="16"/>
  <c r="BV102" i="16"/>
  <c r="BP102" i="16"/>
  <c r="CB101" i="16"/>
  <c r="CA101" i="16"/>
  <c r="BX101" i="16"/>
  <c r="BW101" i="16"/>
  <c r="BU101" i="16"/>
  <c r="BT101" i="16"/>
  <c r="BS101" i="16"/>
  <c r="BR101" i="16"/>
  <c r="BQ101" i="16"/>
  <c r="BQ100" i="16" s="1"/>
  <c r="BZ97" i="16"/>
  <c r="BV97" i="16" s="1"/>
  <c r="BP97" i="16"/>
  <c r="CB96" i="16"/>
  <c r="CB95" i="16"/>
  <c r="CA96" i="16"/>
  <c r="BY96" i="16"/>
  <c r="BY95" i="16" s="1"/>
  <c r="BX96" i="16"/>
  <c r="BX95" i="16" s="1"/>
  <c r="BW96" i="16"/>
  <c r="BW95" i="16" s="1"/>
  <c r="BU96" i="16"/>
  <c r="BU95" i="16" s="1"/>
  <c r="BT96" i="16"/>
  <c r="BT95" i="16" s="1"/>
  <c r="BS96" i="16"/>
  <c r="BS95" i="16" s="1"/>
  <c r="BR96" i="16"/>
  <c r="BR95" i="16" s="1"/>
  <c r="BQ96" i="16"/>
  <c r="BQ95" i="16"/>
  <c r="CA95" i="16"/>
  <c r="BZ94" i="16"/>
  <c r="BV94" i="16" s="1"/>
  <c r="BP94" i="16"/>
  <c r="BV93" i="16"/>
  <c r="BP93" i="16"/>
  <c r="BV92" i="16"/>
  <c r="BP92" i="16"/>
  <c r="BV91" i="16"/>
  <c r="BP91" i="16"/>
  <c r="BV90" i="16"/>
  <c r="BP90" i="16"/>
  <c r="BV89" i="16"/>
  <c r="BP89" i="16"/>
  <c r="BV88" i="16"/>
  <c r="BP88" i="16"/>
  <c r="CB87" i="16"/>
  <c r="CA87" i="16"/>
  <c r="BY87" i="16"/>
  <c r="BX87" i="16"/>
  <c r="BW87" i="16"/>
  <c r="BU87" i="16"/>
  <c r="BT87" i="16"/>
  <c r="BS87" i="16"/>
  <c r="BR87" i="16"/>
  <c r="BQ87" i="16"/>
  <c r="BV85" i="16"/>
  <c r="BP85" i="16"/>
  <c r="BO85" i="16" s="1"/>
  <c r="BV84" i="16"/>
  <c r="BP84" i="16"/>
  <c r="BV83" i="16"/>
  <c r="BP83" i="16"/>
  <c r="CB82" i="16"/>
  <c r="CA82" i="16"/>
  <c r="BZ82" i="16"/>
  <c r="BY82" i="16"/>
  <c r="BX82" i="16"/>
  <c r="BW82" i="16"/>
  <c r="BU82" i="16"/>
  <c r="BT82" i="16"/>
  <c r="BS82" i="16"/>
  <c r="BR82" i="16"/>
  <c r="BQ82" i="16"/>
  <c r="BV80" i="16"/>
  <c r="BP80" i="16"/>
  <c r="CB79" i="16"/>
  <c r="CA79" i="16"/>
  <c r="BZ79" i="16"/>
  <c r="BY79" i="16"/>
  <c r="BX79" i="16"/>
  <c r="BW79" i="16"/>
  <c r="BV79" i="16"/>
  <c r="BU79" i="16"/>
  <c r="BT79" i="16"/>
  <c r="BS79" i="16"/>
  <c r="BR79" i="16"/>
  <c r="BQ79" i="16"/>
  <c r="BV77" i="16"/>
  <c r="BP77" i="16"/>
  <c r="BV76" i="16"/>
  <c r="BP76" i="16"/>
  <c r="CB75" i="16"/>
  <c r="CB74" i="16" s="1"/>
  <c r="CA75" i="16"/>
  <c r="CA74" i="16" s="1"/>
  <c r="BZ75" i="16"/>
  <c r="BZ74" i="16" s="1"/>
  <c r="BY75" i="16"/>
  <c r="BX75" i="16"/>
  <c r="BX74" i="16" s="1"/>
  <c r="BW75" i="16"/>
  <c r="BW74" i="16" s="1"/>
  <c r="BU75" i="16"/>
  <c r="BU74" i="16" s="1"/>
  <c r="BT75" i="16"/>
  <c r="BT74" i="16" s="1"/>
  <c r="BS75" i="16"/>
  <c r="BS74" i="16" s="1"/>
  <c r="BR75" i="16"/>
  <c r="BR74" i="16" s="1"/>
  <c r="BQ75" i="16"/>
  <c r="BQ74" i="16"/>
  <c r="BV72" i="16"/>
  <c r="BP72" i="16"/>
  <c r="BV71" i="16"/>
  <c r="BP71" i="16"/>
  <c r="BV70" i="16"/>
  <c r="BP70" i="16"/>
  <c r="BO70" i="16"/>
  <c r="BV69" i="16"/>
  <c r="BP69" i="16"/>
  <c r="CB68" i="16"/>
  <c r="CB67" i="16" s="1"/>
  <c r="CA68" i="16"/>
  <c r="BZ68" i="16"/>
  <c r="BY68" i="16"/>
  <c r="BY67" i="16" s="1"/>
  <c r="BX68" i="16"/>
  <c r="BX67" i="16" s="1"/>
  <c r="BW68" i="16"/>
  <c r="BU68" i="16"/>
  <c r="BU67" i="16" s="1"/>
  <c r="BT68" i="16"/>
  <c r="BT67" i="16" s="1"/>
  <c r="BS68" i="16"/>
  <c r="BS67" i="16" s="1"/>
  <c r="BR68" i="16"/>
  <c r="BR67" i="16" s="1"/>
  <c r="BQ68" i="16"/>
  <c r="BQ67" i="16" s="1"/>
  <c r="BX65" i="16"/>
  <c r="BV65" i="16" s="1"/>
  <c r="BV64" i="16" s="1"/>
  <c r="BP65" i="16"/>
  <c r="BO65" i="16" s="1"/>
  <c r="CB64" i="16"/>
  <c r="CA64" i="16"/>
  <c r="BZ64" i="16"/>
  <c r="BY64" i="16"/>
  <c r="BW64" i="16"/>
  <c r="BU64" i="16"/>
  <c r="BT64" i="16"/>
  <c r="BT60" i="16" s="1"/>
  <c r="BS64" i="16"/>
  <c r="BR64" i="16"/>
  <c r="BQ64" i="16"/>
  <c r="BX63" i="16"/>
  <c r="BP63" i="16"/>
  <c r="BX62" i="16"/>
  <c r="BV62" i="16" s="1"/>
  <c r="BP62" i="16"/>
  <c r="CB61" i="16"/>
  <c r="CB60" i="16" s="1"/>
  <c r="CA61" i="16"/>
  <c r="BZ61" i="16"/>
  <c r="BY61" i="16"/>
  <c r="BW61" i="16"/>
  <c r="BW60" i="16" s="1"/>
  <c r="BU61" i="16"/>
  <c r="BU60" i="16" s="1"/>
  <c r="BT61" i="16"/>
  <c r="BS61" i="16"/>
  <c r="BR61" i="16"/>
  <c r="BR60" i="16" s="1"/>
  <c r="BQ61" i="16"/>
  <c r="BV58" i="16"/>
  <c r="BV57" i="16" s="1"/>
  <c r="BP58" i="16"/>
  <c r="BP57" i="16" s="1"/>
  <c r="CB57" i="16"/>
  <c r="CA57" i="16"/>
  <c r="BZ57" i="16"/>
  <c r="BY57" i="16"/>
  <c r="BX57" i="16"/>
  <c r="BW57" i="16"/>
  <c r="BU57" i="16"/>
  <c r="BT57" i="16"/>
  <c r="BT51" i="16" s="1"/>
  <c r="BS57" i="16"/>
  <c r="BR57" i="16"/>
  <c r="BQ57" i="16"/>
  <c r="BV56" i="16"/>
  <c r="BP56" i="16"/>
  <c r="BV55" i="16"/>
  <c r="BP55" i="16"/>
  <c r="BV54" i="16"/>
  <c r="BP54" i="16"/>
  <c r="BV53" i="16"/>
  <c r="BP53" i="16"/>
  <c r="CB52" i="16"/>
  <c r="CA52" i="16"/>
  <c r="CA51" i="16" s="1"/>
  <c r="BZ52" i="16"/>
  <c r="BY52" i="16"/>
  <c r="BY51" i="16"/>
  <c r="BX52" i="16"/>
  <c r="BW52" i="16"/>
  <c r="BU52" i="16"/>
  <c r="BT52" i="16"/>
  <c r="BS52" i="16"/>
  <c r="BS51" i="16" s="1"/>
  <c r="BR52" i="16"/>
  <c r="BQ52" i="16"/>
  <c r="BQ51" i="16"/>
  <c r="BV49" i="16"/>
  <c r="BV48" i="16" s="1"/>
  <c r="BP49" i="16"/>
  <c r="CB48" i="16"/>
  <c r="CB47" i="16" s="1"/>
  <c r="CA48" i="16"/>
  <c r="CA47" i="16" s="1"/>
  <c r="BZ48" i="16"/>
  <c r="BZ10" i="16" s="1"/>
  <c r="BY48" i="16"/>
  <c r="BX48" i="16"/>
  <c r="BX10" i="16" s="1"/>
  <c r="BW48" i="16"/>
  <c r="BU48" i="16"/>
  <c r="BU47" i="16" s="1"/>
  <c r="BT48" i="16"/>
  <c r="BT47" i="16" s="1"/>
  <c r="BS48" i="16"/>
  <c r="BS47" i="16" s="1"/>
  <c r="BR48" i="16"/>
  <c r="BR47" i="16" s="1"/>
  <c r="BQ48" i="16"/>
  <c r="BQ47" i="16"/>
  <c r="BY47" i="16"/>
  <c r="CA45" i="16"/>
  <c r="BV45" i="16"/>
  <c r="BP45" i="16"/>
  <c r="BP44" i="16" s="1"/>
  <c r="CB44" i="16"/>
  <c r="CB38" i="16" s="1"/>
  <c r="BZ44" i="16"/>
  <c r="BY44" i="16"/>
  <c r="BX44" i="16"/>
  <c r="BW44" i="16"/>
  <c r="BU44" i="16"/>
  <c r="BT44" i="16"/>
  <c r="BS44" i="16"/>
  <c r="BR44" i="16"/>
  <c r="BQ44" i="16"/>
  <c r="BX43" i="16"/>
  <c r="BV43" i="16" s="1"/>
  <c r="BP43" i="16"/>
  <c r="BV42" i="16"/>
  <c r="BP42" i="16"/>
  <c r="CB41" i="16"/>
  <c r="CA41" i="16"/>
  <c r="BZ41" i="16"/>
  <c r="BY41" i="16"/>
  <c r="BW41" i="16"/>
  <c r="BU41" i="16"/>
  <c r="BT41" i="16"/>
  <c r="BS41" i="16"/>
  <c r="BR41" i="16"/>
  <c r="BQ41" i="16"/>
  <c r="BV40" i="16"/>
  <c r="BP40" i="16"/>
  <c r="CB39" i="16"/>
  <c r="CA39" i="16"/>
  <c r="BZ39" i="16"/>
  <c r="BY39" i="16"/>
  <c r="BX39" i="16"/>
  <c r="BW39" i="16"/>
  <c r="BV39" i="16"/>
  <c r="BU39" i="16"/>
  <c r="BT39" i="16"/>
  <c r="BS39" i="16"/>
  <c r="BR39" i="16"/>
  <c r="BQ39" i="16"/>
  <c r="BV36" i="16"/>
  <c r="BV35" i="16" s="1"/>
  <c r="BP36" i="16"/>
  <c r="BP35" i="16" s="1"/>
  <c r="CB35" i="16"/>
  <c r="CA35" i="16"/>
  <c r="BY35" i="16"/>
  <c r="BX35" i="16"/>
  <c r="BW35" i="16"/>
  <c r="BU35" i="16"/>
  <c r="BT35" i="16"/>
  <c r="BS35" i="16"/>
  <c r="BR35" i="16"/>
  <c r="BQ35" i="16"/>
  <c r="BZ34" i="16"/>
  <c r="BV34" i="16" s="1"/>
  <c r="BP34" i="16"/>
  <c r="BO34" i="16" s="1"/>
  <c r="BP33" i="16"/>
  <c r="CA32" i="16"/>
  <c r="BY32" i="16"/>
  <c r="BX32" i="16"/>
  <c r="BW32" i="16"/>
  <c r="BU32" i="16"/>
  <c r="BT32" i="16"/>
  <c r="BS32" i="16"/>
  <c r="BR32" i="16"/>
  <c r="BQ32" i="16"/>
  <c r="BQ31" i="16" s="1"/>
  <c r="BV29" i="16"/>
  <c r="BP29" i="16"/>
  <c r="CB28" i="16"/>
  <c r="CA28" i="16"/>
  <c r="BZ28" i="16"/>
  <c r="BY28" i="16"/>
  <c r="BX28" i="16"/>
  <c r="BW28" i="16"/>
  <c r="BU28" i="16"/>
  <c r="BT28" i="16"/>
  <c r="BS28" i="16"/>
  <c r="BR28" i="16"/>
  <c r="BR22" i="16" s="1"/>
  <c r="BQ28" i="16"/>
  <c r="BV27" i="16"/>
  <c r="BP27" i="16"/>
  <c r="BV26" i="16"/>
  <c r="BP26" i="16"/>
  <c r="BO26" i="16" s="1"/>
  <c r="CB25" i="16"/>
  <c r="CA25" i="16"/>
  <c r="BZ25" i="16"/>
  <c r="BY25" i="16"/>
  <c r="BX25" i="16"/>
  <c r="BW25" i="16"/>
  <c r="BU25" i="16"/>
  <c r="BT25" i="16"/>
  <c r="BS25" i="16"/>
  <c r="BR25" i="16"/>
  <c r="BQ25" i="16"/>
  <c r="BV24" i="16"/>
  <c r="BV23" i="16" s="1"/>
  <c r="BP24" i="16"/>
  <c r="CB23" i="16"/>
  <c r="CA23" i="16"/>
  <c r="BZ23" i="16"/>
  <c r="BY23" i="16"/>
  <c r="BX23" i="16"/>
  <c r="BW23" i="16"/>
  <c r="BU23" i="16"/>
  <c r="BT23" i="16"/>
  <c r="BS23" i="16"/>
  <c r="BR23" i="16"/>
  <c r="BQ23" i="16"/>
  <c r="CB18" i="16"/>
  <c r="BZ18" i="16"/>
  <c r="BU18" i="16"/>
  <c r="BT18" i="16"/>
  <c r="CB15" i="16"/>
  <c r="CA15" i="16"/>
  <c r="BZ15" i="16"/>
  <c r="BY15" i="16"/>
  <c r="BX15" i="16"/>
  <c r="BW15" i="16"/>
  <c r="BU15" i="16"/>
  <c r="BT15" i="16"/>
  <c r="BS15" i="16"/>
  <c r="BR15" i="16"/>
  <c r="BQ15" i="16"/>
  <c r="BY10" i="16"/>
  <c r="BU10" i="16"/>
  <c r="BR10" i="16"/>
  <c r="AN204" i="16"/>
  <c r="F16" i="14"/>
  <c r="E149" i="16"/>
  <c r="F149" i="16"/>
  <c r="G149" i="16"/>
  <c r="J149" i="16"/>
  <c r="K149" i="16"/>
  <c r="L149" i="16"/>
  <c r="M149" i="16"/>
  <c r="N149" i="16"/>
  <c r="P149" i="16"/>
  <c r="Q149" i="16"/>
  <c r="R149" i="16"/>
  <c r="S149" i="16"/>
  <c r="T149" i="16"/>
  <c r="U149" i="16"/>
  <c r="X149" i="16"/>
  <c r="Y149" i="16"/>
  <c r="Z149" i="16"/>
  <c r="AA149" i="16"/>
  <c r="AB149" i="16"/>
  <c r="AD149" i="16"/>
  <c r="AE149" i="16"/>
  <c r="AF149" i="16"/>
  <c r="AG149" i="16"/>
  <c r="AH149" i="16"/>
  <c r="AI149" i="16"/>
  <c r="AM149" i="16"/>
  <c r="AN149" i="16"/>
  <c r="AO149" i="16"/>
  <c r="AP149" i="16"/>
  <c r="AQ149" i="16"/>
  <c r="AS149" i="16"/>
  <c r="AU149" i="16"/>
  <c r="AW149" i="16"/>
  <c r="AX149" i="16"/>
  <c r="D149" i="16"/>
  <c r="DL151" i="16"/>
  <c r="CO151" i="16"/>
  <c r="CK151" i="16" s="1"/>
  <c r="CE151" i="16"/>
  <c r="AT151" i="16"/>
  <c r="AL151" i="16"/>
  <c r="AC151" i="16"/>
  <c r="W151" i="16"/>
  <c r="O151" i="16"/>
  <c r="I151" i="16"/>
  <c r="T32" i="16"/>
  <c r="S34" i="16"/>
  <c r="S32" i="16" s="1"/>
  <c r="S31" i="16" s="1"/>
  <c r="AV272" i="16"/>
  <c r="AR272" i="16" s="1"/>
  <c r="DL272" i="16"/>
  <c r="CN272" i="16"/>
  <c r="CK272" i="16" s="1"/>
  <c r="CE272" i="16"/>
  <c r="AL272" i="16"/>
  <c r="DR272" i="16" s="1"/>
  <c r="AC272" i="16"/>
  <c r="W272" i="16"/>
  <c r="O272" i="16"/>
  <c r="I272" i="16"/>
  <c r="S97" i="16"/>
  <c r="S620" i="16"/>
  <c r="AV162" i="16"/>
  <c r="AV161" i="16" s="1"/>
  <c r="DL603" i="16"/>
  <c r="CO603" i="16"/>
  <c r="CK603" i="16" s="1"/>
  <c r="CE603" i="16"/>
  <c r="AV603" i="16"/>
  <c r="AR603" i="16" s="1"/>
  <c r="AL603" i="16"/>
  <c r="DR603" i="16" s="1"/>
  <c r="AG603" i="16"/>
  <c r="AC603" i="16" s="1"/>
  <c r="W603" i="16"/>
  <c r="O603" i="16"/>
  <c r="I603" i="16"/>
  <c r="H603" i="16" s="1"/>
  <c r="S602" i="16"/>
  <c r="S94" i="16"/>
  <c r="AL19" i="22"/>
  <c r="AL24" i="22"/>
  <c r="AL25" i="22"/>
  <c r="AL28" i="22"/>
  <c r="AL32" i="22"/>
  <c r="AL33" i="22"/>
  <c r="AL34" i="22"/>
  <c r="AL35" i="22"/>
  <c r="AL37" i="22"/>
  <c r="AL38" i="22"/>
  <c r="AL39" i="22"/>
  <c r="AL43" i="22"/>
  <c r="AL44" i="22"/>
  <c r="AL48" i="22"/>
  <c r="AL51" i="22"/>
  <c r="AL54" i="22"/>
  <c r="AL55" i="22"/>
  <c r="AL57" i="22"/>
  <c r="AL62" i="22"/>
  <c r="AL63" i="22"/>
  <c r="AL64" i="22"/>
  <c r="AL65" i="22"/>
  <c r="AL69" i="22"/>
  <c r="AL70" i="22"/>
  <c r="AL74" i="22"/>
  <c r="AL75" i="22"/>
  <c r="AL76" i="22"/>
  <c r="AL86" i="22"/>
  <c r="AL87" i="22"/>
  <c r="AL91" i="22"/>
  <c r="V23" i="22"/>
  <c r="V22" i="22" s="1"/>
  <c r="V21" i="22" s="1"/>
  <c r="V20" i="22" s="1"/>
  <c r="AV158" i="16"/>
  <c r="AV144" i="16"/>
  <c r="AR144" i="16" s="1"/>
  <c r="DL144" i="16"/>
  <c r="CO144" i="16"/>
  <c r="CK144" i="16" s="1"/>
  <c r="CE144" i="16"/>
  <c r="AL144" i="16"/>
  <c r="W144" i="16"/>
  <c r="O144" i="16"/>
  <c r="I144" i="16"/>
  <c r="S153" i="16"/>
  <c r="T45" i="16"/>
  <c r="T44" i="16" s="1"/>
  <c r="AW388" i="16"/>
  <c r="AR388" i="16" s="1"/>
  <c r="DL388" i="16"/>
  <c r="CN388" i="16"/>
  <c r="CK388" i="16" s="1"/>
  <c r="CE388" i="16"/>
  <c r="AL388" i="16"/>
  <c r="DR388" i="16" s="1"/>
  <c r="AF388" i="16"/>
  <c r="AC388" i="16" s="1"/>
  <c r="W388" i="16"/>
  <c r="O388" i="16"/>
  <c r="I388" i="16"/>
  <c r="AW424" i="16"/>
  <c r="AR424" i="16" s="1"/>
  <c r="DL424" i="16"/>
  <c r="CN424" i="16"/>
  <c r="CK424" i="16" s="1"/>
  <c r="CE424" i="16"/>
  <c r="AL424" i="16"/>
  <c r="DR424" i="16"/>
  <c r="W424" i="16"/>
  <c r="O424" i="16"/>
  <c r="I424" i="16"/>
  <c r="DL346" i="16"/>
  <c r="CN346" i="16"/>
  <c r="CK346" i="16" s="1"/>
  <c r="CE346" i="16"/>
  <c r="AP346" i="16"/>
  <c r="AL346" i="16"/>
  <c r="DR346" i="16" s="1"/>
  <c r="AC346" i="16"/>
  <c r="AA346" i="16"/>
  <c r="W346" i="16" s="1"/>
  <c r="O346" i="16"/>
  <c r="I346" i="16"/>
  <c r="H346" i="16" s="1"/>
  <c r="AW163" i="16"/>
  <c r="AW109" i="16"/>
  <c r="AF49" i="3"/>
  <c r="BC18" i="3"/>
  <c r="BC29" i="3"/>
  <c r="BC34" i="3"/>
  <c r="BC40" i="3"/>
  <c r="BC44" i="3"/>
  <c r="BC46" i="3"/>
  <c r="BC48" i="3"/>
  <c r="BC50" i="3"/>
  <c r="BC51" i="3"/>
  <c r="BC54" i="3"/>
  <c r="BC55" i="3"/>
  <c r="BC56" i="3"/>
  <c r="BC58" i="3"/>
  <c r="BC60" i="3"/>
  <c r="BC61" i="3"/>
  <c r="BC66" i="3"/>
  <c r="BC67" i="3"/>
  <c r="BC68" i="3"/>
  <c r="BC69" i="3"/>
  <c r="BC70" i="3"/>
  <c r="BC71" i="3"/>
  <c r="BC72" i="3"/>
  <c r="BC73" i="3"/>
  <c r="R551" i="16"/>
  <c r="R550" i="16"/>
  <c r="R36" i="16"/>
  <c r="R590" i="16"/>
  <c r="E110" i="16"/>
  <c r="F110" i="16"/>
  <c r="G110" i="16"/>
  <c r="J110" i="16"/>
  <c r="K110" i="16"/>
  <c r="L110" i="16"/>
  <c r="M110" i="16"/>
  <c r="N110" i="16"/>
  <c r="P110" i="16"/>
  <c r="Q110" i="16"/>
  <c r="R110" i="16"/>
  <c r="S110" i="16"/>
  <c r="T110" i="16"/>
  <c r="U110" i="16"/>
  <c r="X110" i="16"/>
  <c r="Y110" i="16"/>
  <c r="Z110" i="16"/>
  <c r="AA110" i="16"/>
  <c r="AB110" i="16"/>
  <c r="AD110" i="16"/>
  <c r="AE110" i="16"/>
  <c r="AF110" i="16"/>
  <c r="AG110" i="16"/>
  <c r="AI110" i="16"/>
  <c r="AM110" i="16"/>
  <c r="AN110" i="16"/>
  <c r="AO110" i="16"/>
  <c r="AP110" i="16"/>
  <c r="AQ110" i="16"/>
  <c r="AS110" i="16"/>
  <c r="AT110" i="16"/>
  <c r="AV110" i="16"/>
  <c r="AX110" i="16"/>
  <c r="D110" i="16"/>
  <c r="AU114" i="16"/>
  <c r="AR114" i="16" s="1"/>
  <c r="AU113" i="16"/>
  <c r="DL114" i="16"/>
  <c r="CP114" i="16"/>
  <c r="CK114" i="16" s="1"/>
  <c r="CE114" i="16"/>
  <c r="AL114" i="16"/>
  <c r="AH114" i="16"/>
  <c r="AC114" i="16" s="1"/>
  <c r="W114" i="16"/>
  <c r="O114" i="16"/>
  <c r="I114" i="16"/>
  <c r="DL113" i="16"/>
  <c r="CP113" i="16"/>
  <c r="CK113" i="16" s="1"/>
  <c r="CD113" i="16" s="1"/>
  <c r="CE113" i="16"/>
  <c r="AL113" i="16"/>
  <c r="AH113" i="16"/>
  <c r="AC113" i="16" s="1"/>
  <c r="W113" i="16"/>
  <c r="O113" i="16"/>
  <c r="I113" i="16"/>
  <c r="R362" i="16"/>
  <c r="AU29" i="16"/>
  <c r="R105" i="16"/>
  <c r="E157" i="16"/>
  <c r="F157" i="16"/>
  <c r="G157" i="16"/>
  <c r="J157" i="16"/>
  <c r="K157" i="16"/>
  <c r="L157" i="16"/>
  <c r="M157" i="16"/>
  <c r="N157" i="16"/>
  <c r="P157" i="16"/>
  <c r="Q157" i="16"/>
  <c r="R157" i="16"/>
  <c r="S157" i="16"/>
  <c r="T157" i="16"/>
  <c r="U157" i="16"/>
  <c r="X157" i="16"/>
  <c r="Y157" i="16"/>
  <c r="Z157" i="16"/>
  <c r="AA157" i="16"/>
  <c r="AB157" i="16"/>
  <c r="AD157" i="16"/>
  <c r="AE157" i="16"/>
  <c r="AF157" i="16"/>
  <c r="AH157" i="16"/>
  <c r="AI157" i="16"/>
  <c r="AM157" i="16"/>
  <c r="AN157" i="16"/>
  <c r="AO157" i="16"/>
  <c r="AP157" i="16"/>
  <c r="AQ157" i="16"/>
  <c r="AS157" i="16"/>
  <c r="AW157" i="16"/>
  <c r="AX157" i="16"/>
  <c r="D157" i="16"/>
  <c r="AU160" i="16"/>
  <c r="DL160" i="16"/>
  <c r="CO160" i="16"/>
  <c r="CK160" i="16" s="1"/>
  <c r="CE160" i="16"/>
  <c r="AL160" i="16"/>
  <c r="AC160" i="16"/>
  <c r="W160" i="16"/>
  <c r="O160" i="16"/>
  <c r="I160" i="16"/>
  <c r="H160" i="16" s="1"/>
  <c r="AU104" i="16"/>
  <c r="BR305" i="13"/>
  <c r="AU476" i="16"/>
  <c r="AU103" i="16"/>
  <c r="R103" i="16"/>
  <c r="BM301" i="13"/>
  <c r="H29" i="85" s="1"/>
  <c r="AU317" i="16"/>
  <c r="AR317" i="16" s="1"/>
  <c r="DL317" i="16"/>
  <c r="CN317" i="16"/>
  <c r="CK317" i="16" s="1"/>
  <c r="CE317" i="16"/>
  <c r="AL317" i="16"/>
  <c r="DR317" i="16" s="1"/>
  <c r="W317" i="16"/>
  <c r="O317" i="16"/>
  <c r="I317" i="16"/>
  <c r="E275" i="16"/>
  <c r="F275" i="16"/>
  <c r="G275" i="16"/>
  <c r="J275" i="16"/>
  <c r="K275" i="16"/>
  <c r="L275" i="16"/>
  <c r="M275" i="16"/>
  <c r="N275" i="16"/>
  <c r="P275" i="16"/>
  <c r="Q275" i="16"/>
  <c r="S275" i="16"/>
  <c r="T275" i="16"/>
  <c r="U275" i="16"/>
  <c r="X275" i="16"/>
  <c r="Y275" i="16"/>
  <c r="Z275" i="16"/>
  <c r="AA275" i="16"/>
  <c r="AB275" i="16"/>
  <c r="AD275" i="16"/>
  <c r="AE275" i="16"/>
  <c r="AH275" i="16"/>
  <c r="AI275" i="16"/>
  <c r="AM275" i="16"/>
  <c r="AN275" i="16"/>
  <c r="AO275" i="16"/>
  <c r="AP275" i="16"/>
  <c r="AQ275" i="16"/>
  <c r="AS275" i="16"/>
  <c r="AT275" i="16"/>
  <c r="AW275" i="16"/>
  <c r="AX275" i="16"/>
  <c r="D275" i="16"/>
  <c r="AU276" i="16"/>
  <c r="AR276" i="16" s="1"/>
  <c r="DL276" i="16"/>
  <c r="CO276" i="16"/>
  <c r="CN276" i="16"/>
  <c r="CE276" i="16"/>
  <c r="AL276" i="16"/>
  <c r="DR276" i="16" s="1"/>
  <c r="W276" i="16"/>
  <c r="O276" i="16"/>
  <c r="I276" i="16"/>
  <c r="H276" i="16" s="1"/>
  <c r="E130" i="16"/>
  <c r="F130" i="16"/>
  <c r="J130" i="16"/>
  <c r="K130" i="16"/>
  <c r="L130" i="16"/>
  <c r="M130" i="16"/>
  <c r="N130" i="16"/>
  <c r="P130" i="16"/>
  <c r="Q130" i="16"/>
  <c r="S130" i="16"/>
  <c r="T130" i="16"/>
  <c r="U130" i="16"/>
  <c r="X130" i="16"/>
  <c r="Y130" i="16"/>
  <c r="Z130" i="16"/>
  <c r="AA130" i="16"/>
  <c r="AB130" i="16"/>
  <c r="AD130" i="16"/>
  <c r="AE130" i="16"/>
  <c r="AG130" i="16"/>
  <c r="AH130" i="16"/>
  <c r="AI130" i="16"/>
  <c r="AM130" i="16"/>
  <c r="AN130" i="16"/>
  <c r="AO130" i="16"/>
  <c r="AP130" i="16"/>
  <c r="AQ130" i="16"/>
  <c r="AS130" i="16"/>
  <c r="AT130" i="16"/>
  <c r="AV130" i="16"/>
  <c r="AW130" i="16"/>
  <c r="AX130" i="16"/>
  <c r="D130" i="16"/>
  <c r="AU102" i="16"/>
  <c r="BM297" i="13"/>
  <c r="H28" i="85" s="1"/>
  <c r="AU133" i="16"/>
  <c r="AR133" i="16" s="1"/>
  <c r="DL133" i="16"/>
  <c r="CN133" i="16"/>
  <c r="CK133" i="16" s="1"/>
  <c r="CE133" i="16"/>
  <c r="AL133" i="16"/>
  <c r="AF133" i="16"/>
  <c r="AC133" i="16" s="1"/>
  <c r="V133" i="16" s="1"/>
  <c r="W133" i="16"/>
  <c r="O133" i="16"/>
  <c r="I133" i="16"/>
  <c r="R284" i="16"/>
  <c r="R283" i="16"/>
  <c r="R618" i="16"/>
  <c r="R244" i="16"/>
  <c r="R580" i="16"/>
  <c r="R579" i="16"/>
  <c r="R578" i="16"/>
  <c r="R385" i="16"/>
  <c r="R384" i="16"/>
  <c r="R383" i="16"/>
  <c r="R517" i="16"/>
  <c r="R515" i="16"/>
  <c r="R511" i="16"/>
  <c r="AU309" i="16"/>
  <c r="AR309" i="16" s="1"/>
  <c r="BX103" i="13"/>
  <c r="R126" i="16"/>
  <c r="R268" i="16"/>
  <c r="R304" i="16"/>
  <c r="O304" i="16" s="1"/>
  <c r="DL304" i="16"/>
  <c r="CN304" i="16"/>
  <c r="CK304" i="16" s="1"/>
  <c r="CE304" i="16"/>
  <c r="AU304" i="16"/>
  <c r="AR304" i="16" s="1"/>
  <c r="AL304" i="16"/>
  <c r="DR304" i="16" s="1"/>
  <c r="AF304" i="16"/>
  <c r="AC304" i="16" s="1"/>
  <c r="W304" i="16"/>
  <c r="I304" i="16"/>
  <c r="R303" i="16"/>
  <c r="R153" i="16"/>
  <c r="E216" i="16"/>
  <c r="F216" i="16"/>
  <c r="G216" i="16"/>
  <c r="J216" i="16"/>
  <c r="K216" i="16"/>
  <c r="L216" i="16"/>
  <c r="M216" i="16"/>
  <c r="N216" i="16"/>
  <c r="P216" i="16"/>
  <c r="Q216" i="16"/>
  <c r="R216" i="16"/>
  <c r="S216" i="16"/>
  <c r="T216" i="16"/>
  <c r="U216" i="16"/>
  <c r="X216" i="16"/>
  <c r="Y216" i="16"/>
  <c r="Z216" i="16"/>
  <c r="AA216" i="16"/>
  <c r="AB216" i="16"/>
  <c r="AD216" i="16"/>
  <c r="AE216" i="16"/>
  <c r="AF216" i="16"/>
  <c r="AH216" i="16"/>
  <c r="AI216" i="16"/>
  <c r="AM216" i="16"/>
  <c r="AN216" i="16"/>
  <c r="AP216" i="16"/>
  <c r="AQ216" i="16"/>
  <c r="AS216" i="16"/>
  <c r="AT216" i="16"/>
  <c r="AW216" i="16"/>
  <c r="AX216" i="16"/>
  <c r="D216" i="16"/>
  <c r="AU218" i="16"/>
  <c r="AU216" i="16" s="1"/>
  <c r="DL218" i="16"/>
  <c r="CM218" i="16"/>
  <c r="CK218" i="16" s="1"/>
  <c r="CD218" i="16" s="1"/>
  <c r="CR218" i="16" s="1"/>
  <c r="CE218" i="16"/>
  <c r="AV218" i="16"/>
  <c r="AV216" i="16" s="1"/>
  <c r="AL218" i="16"/>
  <c r="AG218" i="16"/>
  <c r="AC218" i="16" s="1"/>
  <c r="W218" i="16"/>
  <c r="O218" i="16"/>
  <c r="I218" i="16"/>
  <c r="AT213" i="16"/>
  <c r="AR213" i="16" s="1"/>
  <c r="Q153" i="16"/>
  <c r="AT159" i="16"/>
  <c r="AT157" i="16" s="1"/>
  <c r="DL159" i="16"/>
  <c r="CO159" i="16"/>
  <c r="CK159" i="16" s="1"/>
  <c r="CD159" i="16" s="1"/>
  <c r="CE159" i="16"/>
  <c r="AL159" i="16"/>
  <c r="AC159" i="16"/>
  <c r="W159" i="16"/>
  <c r="V159" i="16" s="1"/>
  <c r="O159" i="16"/>
  <c r="I159" i="16"/>
  <c r="Q205" i="16"/>
  <c r="DL149" i="16"/>
  <c r="CY149" i="16"/>
  <c r="CX149" i="16"/>
  <c r="CW149" i="16"/>
  <c r="CV149" i="16"/>
  <c r="CU149" i="16"/>
  <c r="CT149" i="16"/>
  <c r="CS149" i="16"/>
  <c r="CQ149" i="16"/>
  <c r="CP149" i="16"/>
  <c r="CN149" i="16"/>
  <c r="CM149" i="16"/>
  <c r="CL149" i="16"/>
  <c r="CJ149" i="16"/>
  <c r="CI149" i="16"/>
  <c r="CH149" i="16"/>
  <c r="CG149" i="16"/>
  <c r="CF149" i="16"/>
  <c r="D146" i="16"/>
  <c r="E146" i="16"/>
  <c r="F146" i="16"/>
  <c r="G146" i="16"/>
  <c r="J146" i="16"/>
  <c r="K146" i="16"/>
  <c r="L146" i="16"/>
  <c r="M146" i="16"/>
  <c r="N146" i="16"/>
  <c r="P146" i="16"/>
  <c r="Q146" i="16"/>
  <c r="R146" i="16"/>
  <c r="U146" i="16"/>
  <c r="X146" i="16"/>
  <c r="Y146" i="16"/>
  <c r="Z146" i="16"/>
  <c r="AB146" i="16"/>
  <c r="AD146" i="16"/>
  <c r="AE146" i="16"/>
  <c r="AF146" i="16"/>
  <c r="AI146" i="16"/>
  <c r="AM146" i="16"/>
  <c r="AN146" i="16"/>
  <c r="AO146" i="16"/>
  <c r="AQ146" i="16"/>
  <c r="AS146" i="16"/>
  <c r="AT146" i="16"/>
  <c r="AU146" i="16"/>
  <c r="AX146" i="16"/>
  <c r="AT150" i="16"/>
  <c r="DL150" i="16"/>
  <c r="CO150" i="16"/>
  <c r="CK150" i="16" s="1"/>
  <c r="CK149" i="16" s="1"/>
  <c r="CE150" i="16"/>
  <c r="CE149" i="16" s="1"/>
  <c r="AL150" i="16"/>
  <c r="AC150" i="16"/>
  <c r="W150" i="16"/>
  <c r="O150" i="16"/>
  <c r="I150" i="16"/>
  <c r="Q498" i="16"/>
  <c r="AT273" i="16"/>
  <c r="Q62" i="16"/>
  <c r="E195" i="16"/>
  <c r="F195" i="16"/>
  <c r="G195" i="16"/>
  <c r="J195" i="16"/>
  <c r="K195" i="16"/>
  <c r="L195" i="16"/>
  <c r="M195" i="16"/>
  <c r="M194" i="16" s="1"/>
  <c r="N195" i="16"/>
  <c r="P195" i="16"/>
  <c r="Q195" i="16"/>
  <c r="R195" i="16"/>
  <c r="S195" i="16"/>
  <c r="T195" i="16"/>
  <c r="U195" i="16"/>
  <c r="X195" i="16"/>
  <c r="X194" i="16" s="1"/>
  <c r="Y195" i="16"/>
  <c r="Z195" i="16"/>
  <c r="AA195" i="16"/>
  <c r="AB195" i="16"/>
  <c r="AD195" i="16"/>
  <c r="AF195" i="16"/>
  <c r="AG195" i="16"/>
  <c r="AH195" i="16"/>
  <c r="AH194" i="16" s="1"/>
  <c r="AI195" i="16"/>
  <c r="AM195" i="16"/>
  <c r="AN195" i="16"/>
  <c r="AO195" i="16"/>
  <c r="AP195" i="16"/>
  <c r="AQ195" i="16"/>
  <c r="AS195" i="16"/>
  <c r="AU195" i="16"/>
  <c r="AV195" i="16"/>
  <c r="AW195" i="16"/>
  <c r="AX195" i="16"/>
  <c r="CF195" i="16"/>
  <c r="CG195" i="16"/>
  <c r="CH195" i="16"/>
  <c r="CI195" i="16"/>
  <c r="CJ195" i="16"/>
  <c r="CL195" i="16"/>
  <c r="CN195" i="16"/>
  <c r="CO195" i="16"/>
  <c r="CP195" i="16"/>
  <c r="CQ195" i="16"/>
  <c r="CS195" i="16"/>
  <c r="CT195" i="16"/>
  <c r="CU195" i="16"/>
  <c r="CU194" i="16" s="1"/>
  <c r="CV195" i="16"/>
  <c r="CW195" i="16"/>
  <c r="CX195" i="16"/>
  <c r="CY195" i="16"/>
  <c r="CZ195" i="16"/>
  <c r="CZ194" i="16" s="1"/>
  <c r="DA195" i="16"/>
  <c r="DA194" i="16" s="1"/>
  <c r="DB195" i="16"/>
  <c r="DB194" i="16" s="1"/>
  <c r="DC195" i="16"/>
  <c r="DC194" i="16" s="1"/>
  <c r="DD195" i="16"/>
  <c r="DD194" i="16" s="1"/>
  <c r="DE195" i="16"/>
  <c r="DE194" i="16" s="1"/>
  <c r="DF195" i="16"/>
  <c r="DF194" i="16" s="1"/>
  <c r="DG195" i="16"/>
  <c r="DG194" i="16" s="1"/>
  <c r="DH195" i="16"/>
  <c r="DH194" i="16" s="1"/>
  <c r="DI195" i="16"/>
  <c r="DI194" i="16" s="1"/>
  <c r="DJ195" i="16"/>
  <c r="DK195" i="16"/>
  <c r="DK194" i="16" s="1"/>
  <c r="DM195" i="16"/>
  <c r="DM194" i="16" s="1"/>
  <c r="DN195" i="16"/>
  <c r="DN194" i="16" s="1"/>
  <c r="DO195" i="16"/>
  <c r="DO194" i="16" s="1"/>
  <c r="DP195" i="16"/>
  <c r="DP194" i="16" s="1"/>
  <c r="DQ195" i="16"/>
  <c r="DQ194" i="16" s="1"/>
  <c r="DR195" i="16"/>
  <c r="DR194" i="16" s="1"/>
  <c r="DS195" i="16"/>
  <c r="DS194" i="16" s="1"/>
  <c r="DT195" i="16"/>
  <c r="DT194" i="16" s="1"/>
  <c r="DU195" i="16"/>
  <c r="DU194" i="16" s="1"/>
  <c r="DV195" i="16"/>
  <c r="DV194" i="16" s="1"/>
  <c r="DX195" i="16"/>
  <c r="DX194" i="16" s="1"/>
  <c r="DY195" i="16"/>
  <c r="DY194" i="16" s="1"/>
  <c r="DZ195" i="16"/>
  <c r="DZ194" i="16" s="1"/>
  <c r="EA195" i="16"/>
  <c r="EA194" i="16" s="1"/>
  <c r="EB195" i="16"/>
  <c r="EB194" i="16" s="1"/>
  <c r="EC195" i="16"/>
  <c r="EC194" i="16" s="1"/>
  <c r="ED195" i="16"/>
  <c r="ED194" i="16" s="1"/>
  <c r="EE195" i="16"/>
  <c r="EE194" i="16" s="1"/>
  <c r="EF195" i="16"/>
  <c r="EF194" i="16" s="1"/>
  <c r="EG195" i="16"/>
  <c r="EG194" i="16" s="1"/>
  <c r="EH195" i="16"/>
  <c r="EH194" i="16" s="1"/>
  <c r="EI195" i="16"/>
  <c r="EI194" i="16" s="1"/>
  <c r="EJ195" i="16"/>
  <c r="EJ194" i="16" s="1"/>
  <c r="EK195" i="16"/>
  <c r="EK194" i="16" s="1"/>
  <c r="EL195" i="16"/>
  <c r="EL194" i="16" s="1"/>
  <c r="EM195" i="16"/>
  <c r="EM194" i="16" s="1"/>
  <c r="D195" i="16"/>
  <c r="E199" i="16"/>
  <c r="E194" i="16" s="1"/>
  <c r="F199" i="16"/>
  <c r="F194" i="16" s="1"/>
  <c r="G199" i="16"/>
  <c r="G194" i="16" s="1"/>
  <c r="J199" i="16"/>
  <c r="K199" i="16"/>
  <c r="L199" i="16"/>
  <c r="M199" i="16"/>
  <c r="N199" i="16"/>
  <c r="P199" i="16"/>
  <c r="Q199" i="16"/>
  <c r="R199" i="16"/>
  <c r="R194" i="16" s="1"/>
  <c r="S199" i="16"/>
  <c r="T199" i="16"/>
  <c r="T194" i="16" s="1"/>
  <c r="U199" i="16"/>
  <c r="U194" i="16" s="1"/>
  <c r="X199" i="16"/>
  <c r="Y199" i="16"/>
  <c r="Z199" i="16"/>
  <c r="Z194" i="16" s="1"/>
  <c r="AA199" i="16"/>
  <c r="AB199" i="16"/>
  <c r="AB194" i="16" s="1"/>
  <c r="AD199" i="16"/>
  <c r="AE199" i="16"/>
  <c r="AF199" i="16"/>
  <c r="AG199" i="16"/>
  <c r="AH199" i="16"/>
  <c r="AI199" i="16"/>
  <c r="AM199" i="16"/>
  <c r="AN199" i="16"/>
  <c r="AN194" i="16" s="1"/>
  <c r="AO199" i="16"/>
  <c r="AP199" i="16"/>
  <c r="AQ199" i="16"/>
  <c r="AS199" i="16"/>
  <c r="AU199" i="16"/>
  <c r="AV199" i="16"/>
  <c r="AV194" i="16" s="1"/>
  <c r="AW199" i="16"/>
  <c r="AX199" i="16"/>
  <c r="AX194" i="16" s="1"/>
  <c r="CF199" i="16"/>
  <c r="CG199" i="16"/>
  <c r="CH199" i="16"/>
  <c r="CI199" i="16"/>
  <c r="CJ199" i="16"/>
  <c r="CL199" i="16"/>
  <c r="CN199" i="16"/>
  <c r="CO199" i="16"/>
  <c r="CO194" i="16" s="1"/>
  <c r="CP199" i="16"/>
  <c r="CQ199" i="16"/>
  <c r="CS199" i="16"/>
  <c r="CT199" i="16"/>
  <c r="CU199" i="16"/>
  <c r="CV199" i="16"/>
  <c r="CW199" i="16"/>
  <c r="CX199" i="16"/>
  <c r="CX194" i="16" s="1"/>
  <c r="CY199" i="16"/>
  <c r="D199" i="16"/>
  <c r="AT201" i="16"/>
  <c r="AR201" i="16" s="1"/>
  <c r="AT200" i="16"/>
  <c r="AR200" i="16" s="1"/>
  <c r="DL201" i="16"/>
  <c r="CM201" i="16"/>
  <c r="CK201" i="16" s="1"/>
  <c r="CE201" i="16"/>
  <c r="AL201" i="16"/>
  <c r="AC201" i="16"/>
  <c r="W201" i="16"/>
  <c r="V201" i="16" s="1"/>
  <c r="O201" i="16"/>
  <c r="I201" i="16"/>
  <c r="DL200" i="16"/>
  <c r="CM200" i="16"/>
  <c r="CK200" i="16" s="1"/>
  <c r="CE200" i="16"/>
  <c r="AL200" i="16"/>
  <c r="AL199" i="16" s="1"/>
  <c r="AC200" i="16"/>
  <c r="W200" i="16"/>
  <c r="O200" i="16"/>
  <c r="H200" i="16" s="1"/>
  <c r="I200" i="16"/>
  <c r="DL199" i="16"/>
  <c r="Q49" i="16"/>
  <c r="AZ25" i="12"/>
  <c r="AZ40" i="12"/>
  <c r="AZ41" i="12"/>
  <c r="AZ42" i="12"/>
  <c r="AZ48" i="12"/>
  <c r="AZ49" i="12"/>
  <c r="AZ50" i="12"/>
  <c r="AZ51" i="12"/>
  <c r="AZ52" i="12"/>
  <c r="AZ53" i="12"/>
  <c r="AZ54" i="12"/>
  <c r="AZ71" i="12"/>
  <c r="AZ72" i="12"/>
  <c r="AZ73" i="12"/>
  <c r="AZ74" i="12"/>
  <c r="AZ75" i="12"/>
  <c r="AZ76" i="12"/>
  <c r="AZ77" i="12"/>
  <c r="AZ78" i="12"/>
  <c r="AZ83" i="12"/>
  <c r="AZ84" i="12"/>
  <c r="AZ85" i="12"/>
  <c r="AZ89" i="12"/>
  <c r="AZ90" i="12"/>
  <c r="AZ96" i="12"/>
  <c r="AZ97" i="12"/>
  <c r="AZ98" i="12"/>
  <c r="AZ106" i="12"/>
  <c r="AZ110" i="12"/>
  <c r="AZ113" i="12"/>
  <c r="AZ115" i="12"/>
  <c r="AZ116" i="12"/>
  <c r="AZ117" i="12"/>
  <c r="AZ118" i="12"/>
  <c r="AZ122" i="12"/>
  <c r="AZ123" i="12"/>
  <c r="AZ127" i="12"/>
  <c r="AZ128" i="12"/>
  <c r="AZ132" i="12"/>
  <c r="AZ135" i="12"/>
  <c r="AZ137" i="12"/>
  <c r="AZ138" i="12"/>
  <c r="AZ141" i="12"/>
  <c r="AZ142" i="12"/>
  <c r="AZ145" i="12"/>
  <c r="AZ146" i="12"/>
  <c r="AZ149" i="12"/>
  <c r="AZ150" i="12"/>
  <c r="AZ151" i="12"/>
  <c r="AZ152" i="12"/>
  <c r="AZ155" i="12"/>
  <c r="AZ157" i="12"/>
  <c r="AZ159" i="12"/>
  <c r="AZ166" i="12"/>
  <c r="AZ167" i="12"/>
  <c r="AZ170" i="12"/>
  <c r="AZ171" i="12"/>
  <c r="AZ172" i="12"/>
  <c r="AZ175" i="12"/>
  <c r="AZ176" i="12"/>
  <c r="AZ185" i="12"/>
  <c r="AZ186" i="12"/>
  <c r="AZ187" i="12"/>
  <c r="AZ190" i="12"/>
  <c r="AZ191" i="12"/>
  <c r="AZ192" i="12"/>
  <c r="AZ195" i="12"/>
  <c r="AZ198" i="12"/>
  <c r="AZ203" i="12"/>
  <c r="AZ204" i="12"/>
  <c r="AZ207" i="12"/>
  <c r="AZ208" i="12"/>
  <c r="AZ209" i="12"/>
  <c r="AZ214" i="12"/>
  <c r="AZ216" i="12"/>
  <c r="AZ217" i="12"/>
  <c r="AZ224" i="12"/>
  <c r="AZ226" i="12"/>
  <c r="AZ227" i="12"/>
  <c r="AZ230" i="12"/>
  <c r="AZ231" i="12"/>
  <c r="AZ237" i="12"/>
  <c r="AZ238" i="12"/>
  <c r="AZ240" i="12"/>
  <c r="AZ243" i="12"/>
  <c r="AZ244" i="12"/>
  <c r="AZ247" i="12"/>
  <c r="AZ248" i="12"/>
  <c r="AZ251" i="12"/>
  <c r="AZ254" i="12"/>
  <c r="AZ255" i="12"/>
  <c r="AZ256" i="12"/>
  <c r="AZ261" i="12"/>
  <c r="AZ265" i="12"/>
  <c r="AZ266" i="12"/>
  <c r="AZ270" i="12"/>
  <c r="AZ271" i="12"/>
  <c r="AZ275" i="12"/>
  <c r="AZ276" i="12"/>
  <c r="AZ280" i="12"/>
  <c r="AZ284" i="12"/>
  <c r="AZ285" i="12"/>
  <c r="Y89" i="22"/>
  <c r="Y88" i="22" s="1"/>
  <c r="P89" i="22"/>
  <c r="P88" i="22" s="1"/>
  <c r="O89" i="22"/>
  <c r="O88" i="22" s="1"/>
  <c r="N89" i="22"/>
  <c r="N88" i="22" s="1"/>
  <c r="M89" i="22"/>
  <c r="M88" i="22" s="1"/>
  <c r="Z84" i="22"/>
  <c r="Z83" i="22" s="1"/>
  <c r="Y84" i="22"/>
  <c r="Y83" i="22" s="1"/>
  <c r="Y80" i="22"/>
  <c r="Z67" i="22"/>
  <c r="Z66" i="22" s="1"/>
  <c r="Y68" i="22"/>
  <c r="P67" i="22"/>
  <c r="O67" i="22"/>
  <c r="N67" i="22"/>
  <c r="M67" i="22"/>
  <c r="C67" i="22"/>
  <c r="Y73" i="22"/>
  <c r="AL73" i="22" s="1"/>
  <c r="N60" i="22"/>
  <c r="N59" i="22" s="1"/>
  <c r="P60" i="22"/>
  <c r="Q60" i="22"/>
  <c r="R60" i="22"/>
  <c r="S60" i="22"/>
  <c r="S59" i="22" s="1"/>
  <c r="T60" i="22"/>
  <c r="T59" i="22" s="1"/>
  <c r="W60" i="22"/>
  <c r="X60" i="22"/>
  <c r="X59" i="22" s="1"/>
  <c r="Z60" i="22"/>
  <c r="Z59" i="22" s="1"/>
  <c r="AA60" i="22"/>
  <c r="M60" i="22"/>
  <c r="O62" i="22"/>
  <c r="O60" i="22" s="1"/>
  <c r="Y61" i="22"/>
  <c r="Y60" i="22" s="1"/>
  <c r="Y56" i="22"/>
  <c r="Y53" i="22" s="1"/>
  <c r="Y50" i="22"/>
  <c r="Y47" i="22"/>
  <c r="Y46" i="22" s="1"/>
  <c r="Y42" i="22"/>
  <c r="Y41" i="22" s="1"/>
  <c r="Y36" i="22"/>
  <c r="Z23" i="22"/>
  <c r="Y23" i="22"/>
  <c r="AK23" i="22" s="1"/>
  <c r="S23" i="22"/>
  <c r="R23" i="22"/>
  <c r="Q23" i="22"/>
  <c r="P23" i="22"/>
  <c r="P22" i="22" s="1"/>
  <c r="P21" i="22" s="1"/>
  <c r="P20" i="22" s="1"/>
  <c r="AH24" i="22"/>
  <c r="AI24" i="22"/>
  <c r="AK24" i="22"/>
  <c r="X40" i="21"/>
  <c r="X36" i="21"/>
  <c r="AJ65" i="3"/>
  <c r="AJ57" i="3"/>
  <c r="O262" i="13"/>
  <c r="Q262" i="13"/>
  <c r="R262" i="13"/>
  <c r="S262" i="13"/>
  <c r="T262" i="13"/>
  <c r="U262" i="13"/>
  <c r="V262" i="13"/>
  <c r="W262" i="13"/>
  <c r="X262" i="13"/>
  <c r="Y262" i="13"/>
  <c r="Z262" i="13"/>
  <c r="AA262" i="13"/>
  <c r="AB262" i="13"/>
  <c r="AC262" i="13"/>
  <c r="AD262" i="13"/>
  <c r="AE262" i="13"/>
  <c r="AF262" i="13"/>
  <c r="AG262" i="13"/>
  <c r="AH262" i="13"/>
  <c r="AI262" i="13"/>
  <c r="AJ262" i="13"/>
  <c r="AK262" i="13"/>
  <c r="AL262" i="13"/>
  <c r="AM262" i="13"/>
  <c r="AN262" i="13"/>
  <c r="AO262" i="13"/>
  <c r="AP262" i="13"/>
  <c r="AQ262" i="13"/>
  <c r="AR262" i="13"/>
  <c r="AS262" i="13"/>
  <c r="AT262" i="13"/>
  <c r="AU262" i="13"/>
  <c r="AV262" i="13"/>
  <c r="AW262" i="13"/>
  <c r="AX262" i="13"/>
  <c r="AY262" i="13"/>
  <c r="AZ262" i="13"/>
  <c r="BA262" i="13"/>
  <c r="BB262" i="13"/>
  <c r="BC262" i="13"/>
  <c r="BD262" i="13"/>
  <c r="BE262" i="13"/>
  <c r="BF262" i="13"/>
  <c r="BG262" i="13"/>
  <c r="BH262" i="13"/>
  <c r="BI262" i="13"/>
  <c r="BJ262" i="13"/>
  <c r="BK262" i="13"/>
  <c r="BM262" i="13"/>
  <c r="BN262" i="13"/>
  <c r="BR262" i="13"/>
  <c r="BS262" i="13"/>
  <c r="BT262" i="13"/>
  <c r="BX381" i="13"/>
  <c r="Q365" i="13"/>
  <c r="Y365" i="13"/>
  <c r="AG365" i="13"/>
  <c r="AO365" i="13"/>
  <c r="AW365" i="13"/>
  <c r="AW294" i="13" s="1"/>
  <c r="BE365" i="13"/>
  <c r="BN365" i="13"/>
  <c r="BT365" i="13"/>
  <c r="BR365" i="13"/>
  <c r="N368" i="13"/>
  <c r="M368" i="13"/>
  <c r="L368" i="13"/>
  <c r="C368" i="13"/>
  <c r="C365" i="13" s="1"/>
  <c r="N366" i="13"/>
  <c r="M366" i="13"/>
  <c r="L366" i="13"/>
  <c r="BR353" i="13"/>
  <c r="BR346" i="13"/>
  <c r="BR344" i="13"/>
  <c r="BR340" i="13"/>
  <c r="BR337" i="13"/>
  <c r="BR334" i="13"/>
  <c r="BR333" i="13"/>
  <c r="BR330" i="13" s="1"/>
  <c r="BR325" i="13"/>
  <c r="BS314" i="13"/>
  <c r="CS15" i="13" s="1"/>
  <c r="BR314" i="13"/>
  <c r="BX308" i="13"/>
  <c r="BR302" i="13"/>
  <c r="BR301" i="13" s="1"/>
  <c r="BR297" i="13"/>
  <c r="BX297" i="13" s="1"/>
  <c r="M290" i="13"/>
  <c r="N290" i="13"/>
  <c r="O290" i="13"/>
  <c r="P290" i="13"/>
  <c r="Q290" i="13"/>
  <c r="R290" i="13"/>
  <c r="S290" i="13"/>
  <c r="T290" i="13"/>
  <c r="U290" i="13"/>
  <c r="V290" i="13"/>
  <c r="W290" i="13"/>
  <c r="X290" i="13"/>
  <c r="Y290" i="13"/>
  <c r="Z290" i="13"/>
  <c r="AA290" i="13"/>
  <c r="AB290" i="13"/>
  <c r="AC290" i="13"/>
  <c r="AD290" i="13"/>
  <c r="AE290" i="13"/>
  <c r="AF290" i="13"/>
  <c r="AG290" i="13"/>
  <c r="AH290" i="13"/>
  <c r="AI290" i="13"/>
  <c r="AJ290" i="13"/>
  <c r="AK290" i="13"/>
  <c r="AL290" i="13"/>
  <c r="AM290" i="13"/>
  <c r="AN290" i="13"/>
  <c r="AO290" i="13"/>
  <c r="AP290" i="13"/>
  <c r="AQ290" i="13"/>
  <c r="AR290" i="13"/>
  <c r="AS290" i="13"/>
  <c r="AT290" i="13"/>
  <c r="AU290" i="13"/>
  <c r="AV290" i="13"/>
  <c r="AW290" i="13"/>
  <c r="AY290" i="13"/>
  <c r="AY289" i="13" s="1"/>
  <c r="AZ290" i="13"/>
  <c r="AZ289" i="13" s="1"/>
  <c r="BA290" i="13"/>
  <c r="BA289" i="13" s="1"/>
  <c r="BB290" i="13"/>
  <c r="BC290" i="13"/>
  <c r="BD290" i="13"/>
  <c r="BE290" i="13"/>
  <c r="BE289" i="13" s="1"/>
  <c r="BF290" i="13"/>
  <c r="BG290" i="13"/>
  <c r="BG289" i="13" s="1"/>
  <c r="BH290" i="13"/>
  <c r="BH289" i="13" s="1"/>
  <c r="BI290" i="13"/>
  <c r="BI289" i="13" s="1"/>
  <c r="BJ290" i="13"/>
  <c r="BJ289" i="13" s="1"/>
  <c r="BK290" i="13"/>
  <c r="BK289" i="13" s="1"/>
  <c r="L290" i="13"/>
  <c r="BR290" i="13"/>
  <c r="BR274" i="13"/>
  <c r="BR272" i="13"/>
  <c r="BR244" i="13"/>
  <c r="BX240" i="13"/>
  <c r="BX235" i="13"/>
  <c r="BR230" i="13"/>
  <c r="BR222" i="13"/>
  <c r="BR217" i="13"/>
  <c r="BX214" i="13"/>
  <c r="BR204" i="13"/>
  <c r="BR196" i="13"/>
  <c r="BR187" i="13"/>
  <c r="BR90" i="13" s="1"/>
  <c r="BX185" i="13"/>
  <c r="BX184" i="13"/>
  <c r="BX174" i="13"/>
  <c r="BX167" i="13"/>
  <c r="BR148" i="13"/>
  <c r="BR142" i="13"/>
  <c r="BR83" i="13" s="1"/>
  <c r="BR139" i="13"/>
  <c r="BX137" i="13"/>
  <c r="BX135" i="13"/>
  <c r="BR117" i="13"/>
  <c r="BR115" i="13"/>
  <c r="BR113" i="13"/>
  <c r="BR111" i="13"/>
  <c r="M102" i="13"/>
  <c r="N102" i="13"/>
  <c r="O102" i="13"/>
  <c r="R102" i="13"/>
  <c r="S102" i="13"/>
  <c r="T102" i="13"/>
  <c r="U102" i="13"/>
  <c r="V102" i="13"/>
  <c r="W102" i="13"/>
  <c r="Y102" i="13"/>
  <c r="Z102" i="13"/>
  <c r="AA102" i="13"/>
  <c r="AD102" i="13"/>
  <c r="AE102" i="13"/>
  <c r="AF102" i="13"/>
  <c r="AG102" i="13"/>
  <c r="AI102" i="13"/>
  <c r="AJ102" i="13"/>
  <c r="AK102" i="13"/>
  <c r="AL102" i="13"/>
  <c r="AM102" i="13"/>
  <c r="AO102" i="13"/>
  <c r="AP102" i="13"/>
  <c r="AQ102" i="13"/>
  <c r="AR102" i="13"/>
  <c r="AT102" i="13"/>
  <c r="AU102" i="13"/>
  <c r="AV102" i="13"/>
  <c r="AW102" i="13"/>
  <c r="AX102" i="13"/>
  <c r="AY102" i="13"/>
  <c r="AZ102" i="13"/>
  <c r="BA102" i="13"/>
  <c r="BB102" i="13"/>
  <c r="BC102" i="13"/>
  <c r="BD102" i="13"/>
  <c r="BE102" i="13"/>
  <c r="BF102" i="13"/>
  <c r="BG102" i="13"/>
  <c r="BH102" i="13"/>
  <c r="BI102" i="13"/>
  <c r="BJ102" i="13"/>
  <c r="BK102" i="13"/>
  <c r="BN102" i="13"/>
  <c r="BR102" i="13"/>
  <c r="BS102" i="13"/>
  <c r="BT102" i="13"/>
  <c r="L102" i="13"/>
  <c r="AB103" i="13"/>
  <c r="AB102" i="13" s="1"/>
  <c r="BR74" i="13"/>
  <c r="BX71" i="13"/>
  <c r="BX65" i="13"/>
  <c r="O58" i="13"/>
  <c r="R58" i="13"/>
  <c r="S58" i="13"/>
  <c r="T58" i="13"/>
  <c r="U58" i="13"/>
  <c r="V58" i="13"/>
  <c r="W58" i="13"/>
  <c r="X58" i="13"/>
  <c r="Y58" i="13"/>
  <c r="Z58" i="13"/>
  <c r="AA58" i="13"/>
  <c r="AB58" i="13"/>
  <c r="AD58" i="13"/>
  <c r="AE58" i="13"/>
  <c r="AF58" i="13"/>
  <c r="AG58" i="13"/>
  <c r="AI58" i="13"/>
  <c r="AJ58" i="13"/>
  <c r="AK58" i="13"/>
  <c r="AL58" i="13"/>
  <c r="AM58" i="13"/>
  <c r="AN58" i="13"/>
  <c r="AO58" i="13"/>
  <c r="AQ58" i="13"/>
  <c r="AR58" i="13"/>
  <c r="AT58" i="13"/>
  <c r="AU58" i="13"/>
  <c r="AV58" i="13"/>
  <c r="AW58" i="13"/>
  <c r="AX58" i="13"/>
  <c r="AY58" i="13"/>
  <c r="AZ58" i="13"/>
  <c r="BA58" i="13"/>
  <c r="BB58" i="13"/>
  <c r="BC58" i="13"/>
  <c r="BD58" i="13"/>
  <c r="BE58" i="13"/>
  <c r="BF58" i="13"/>
  <c r="BG58" i="13"/>
  <c r="BH58" i="13"/>
  <c r="BH57" i="13" s="1"/>
  <c r="BI58" i="13"/>
  <c r="BI57" i="13" s="1"/>
  <c r="BJ58" i="13"/>
  <c r="BJ57" i="13" s="1"/>
  <c r="BK58" i="13"/>
  <c r="BM58" i="13"/>
  <c r="BN58" i="13"/>
  <c r="L58" i="13"/>
  <c r="P60" i="13"/>
  <c r="N60" i="13"/>
  <c r="N58" i="13" s="1"/>
  <c r="M60" i="13"/>
  <c r="M58" i="13" s="1"/>
  <c r="BR52" i="13"/>
  <c r="BX52" i="13" s="1"/>
  <c r="M212" i="12"/>
  <c r="N212" i="12"/>
  <c r="N211" i="12" s="1"/>
  <c r="N210" i="12" s="1"/>
  <c r="N34" i="12" s="1"/>
  <c r="O212" i="12"/>
  <c r="O211" i="12" s="1"/>
  <c r="O210" i="12" s="1"/>
  <c r="O34" i="12" s="1"/>
  <c r="P212" i="12"/>
  <c r="Q212" i="12"/>
  <c r="Q211" i="12" s="1"/>
  <c r="Q210" i="12" s="1"/>
  <c r="Q34" i="12" s="1"/>
  <c r="V212" i="12"/>
  <c r="W212" i="12"/>
  <c r="Y212" i="12"/>
  <c r="Z212" i="12"/>
  <c r="Z211" i="12" s="1"/>
  <c r="Z210" i="12" s="1"/>
  <c r="Z34" i="12" s="1"/>
  <c r="AA212" i="12"/>
  <c r="AA211" i="12" s="1"/>
  <c r="AA210" i="12" s="1"/>
  <c r="AA34" i="12" s="1"/>
  <c r="AB212" i="12"/>
  <c r="AB211" i="12" s="1"/>
  <c r="AB210" i="12" s="1"/>
  <c r="AB34" i="12" s="1"/>
  <c r="AD212" i="12"/>
  <c r="AE212" i="12"/>
  <c r="AE211" i="12" s="1"/>
  <c r="AF212" i="12"/>
  <c r="AG212" i="12"/>
  <c r="AG211" i="12" s="1"/>
  <c r="AH212" i="12"/>
  <c r="AI212" i="12"/>
  <c r="AI211" i="12" s="1"/>
  <c r="AJ212" i="12"/>
  <c r="AJ211" i="12" s="1"/>
  <c r="AK212" i="12"/>
  <c r="AK211" i="12" s="1"/>
  <c r="AL212" i="12"/>
  <c r="AM212" i="12"/>
  <c r="AM211" i="12" s="1"/>
  <c r="AO212" i="12"/>
  <c r="AU212" i="12"/>
  <c r="AU211" i="12" s="1"/>
  <c r="AV212" i="12"/>
  <c r="L212" i="12"/>
  <c r="L211" i="12" s="1"/>
  <c r="L210" i="12" s="1"/>
  <c r="L34" i="12" s="1"/>
  <c r="AT215" i="12"/>
  <c r="BA215" i="12" s="1"/>
  <c r="AT213" i="12"/>
  <c r="Q206" i="12"/>
  <c r="Q205" i="12" s="1"/>
  <c r="Q177" i="12" s="1"/>
  <c r="R206" i="12"/>
  <c r="R205" i="12" s="1"/>
  <c r="S206" i="12"/>
  <c r="S205" i="12" s="1"/>
  <c r="T206" i="12"/>
  <c r="T205" i="12" s="1"/>
  <c r="U206" i="12"/>
  <c r="U205" i="12" s="1"/>
  <c r="V206" i="12"/>
  <c r="V205" i="12" s="1"/>
  <c r="V177" i="12" s="1"/>
  <c r="W206" i="12"/>
  <c r="W205" i="12" s="1"/>
  <c r="W177" i="12" s="1"/>
  <c r="W33" i="12" s="1"/>
  <c r="X206" i="12"/>
  <c r="X205" i="12" s="1"/>
  <c r="Y206" i="12"/>
  <c r="Y205" i="12" s="1"/>
  <c r="Z206" i="12"/>
  <c r="Z205" i="12" s="1"/>
  <c r="Z177" i="12" s="1"/>
  <c r="AA206" i="12"/>
  <c r="AA205" i="12" s="1"/>
  <c r="AA177" i="12" s="1"/>
  <c r="AB206" i="12"/>
  <c r="AB205" i="12" s="1"/>
  <c r="AB177" i="12" s="1"/>
  <c r="AC206" i="12"/>
  <c r="AC205" i="12" s="1"/>
  <c r="AD206" i="12"/>
  <c r="AD205" i="12" s="1"/>
  <c r="AE206" i="12"/>
  <c r="AE205" i="12" s="1"/>
  <c r="AF206" i="12"/>
  <c r="AF205" i="12" s="1"/>
  <c r="AG206" i="12"/>
  <c r="AG205" i="12" s="1"/>
  <c r="AH206" i="12"/>
  <c r="AH205" i="12" s="1"/>
  <c r="AI206" i="12"/>
  <c r="AI205" i="12" s="1"/>
  <c r="AJ206" i="12"/>
  <c r="AJ205" i="12" s="1"/>
  <c r="AK206" i="12"/>
  <c r="AK205" i="12" s="1"/>
  <c r="AL206" i="12"/>
  <c r="AL205" i="12" s="1"/>
  <c r="AM206" i="12"/>
  <c r="AM205" i="12" s="1"/>
  <c r="AO206" i="12"/>
  <c r="AO205" i="12" s="1"/>
  <c r="AP206" i="12"/>
  <c r="AP205" i="12" s="1"/>
  <c r="AT206" i="12"/>
  <c r="AT205" i="12" s="1"/>
  <c r="AU206" i="12"/>
  <c r="AU205" i="12" s="1"/>
  <c r="AV206" i="12"/>
  <c r="AV205" i="12" s="1"/>
  <c r="P206" i="12"/>
  <c r="P205" i="12" s="1"/>
  <c r="P177" i="12" s="1"/>
  <c r="P33" i="12" s="1"/>
  <c r="O206" i="12"/>
  <c r="O205" i="12" s="1"/>
  <c r="O177" i="12" s="1"/>
  <c r="O33" i="12" s="1"/>
  <c r="N206" i="12"/>
  <c r="N205" i="12" s="1"/>
  <c r="N177" i="12" s="1"/>
  <c r="N33" i="12" s="1"/>
  <c r="M206" i="12"/>
  <c r="M205" i="12" s="1"/>
  <c r="M177" i="12" s="1"/>
  <c r="M33" i="12" s="1"/>
  <c r="L206" i="12"/>
  <c r="L205" i="12" s="1"/>
  <c r="L177" i="12" s="1"/>
  <c r="I206" i="12"/>
  <c r="I205" i="12" s="1"/>
  <c r="H206" i="12"/>
  <c r="H205" i="12" s="1"/>
  <c r="C206" i="12"/>
  <c r="C205" i="12" s="1"/>
  <c r="AT202" i="12"/>
  <c r="AT201" i="12"/>
  <c r="AZ201" i="12" s="1"/>
  <c r="AT197" i="12"/>
  <c r="AT196" i="12" s="1"/>
  <c r="AT194" i="12"/>
  <c r="AT189" i="12"/>
  <c r="AT184" i="12"/>
  <c r="AT183" i="12" s="1"/>
  <c r="AT165" i="12"/>
  <c r="AT164" i="12" s="1"/>
  <c r="AT163" i="12" s="1"/>
  <c r="AT162" i="12"/>
  <c r="AT161" i="12" s="1"/>
  <c r="AT160" i="12" s="1"/>
  <c r="AT158" i="12"/>
  <c r="AT156" i="12"/>
  <c r="AT154" i="12"/>
  <c r="AT148" i="12"/>
  <c r="AT147" i="12" s="1"/>
  <c r="AT144" i="12"/>
  <c r="AT143" i="12" s="1"/>
  <c r="M134" i="12"/>
  <c r="N134" i="12"/>
  <c r="O134" i="12"/>
  <c r="P134" i="12"/>
  <c r="Q134" i="12"/>
  <c r="R134" i="12"/>
  <c r="S134" i="12"/>
  <c r="T134" i="12"/>
  <c r="U134" i="12"/>
  <c r="V134" i="12"/>
  <c r="W134" i="12"/>
  <c r="X134" i="12"/>
  <c r="Y134" i="12"/>
  <c r="Z134" i="12"/>
  <c r="AA134" i="12"/>
  <c r="AB134" i="12"/>
  <c r="AC134" i="12"/>
  <c r="AD134" i="12"/>
  <c r="AE134" i="12"/>
  <c r="AF134" i="12"/>
  <c r="AG134" i="12"/>
  <c r="AH134" i="12"/>
  <c r="AI134" i="12"/>
  <c r="AJ134" i="12"/>
  <c r="AK134" i="12"/>
  <c r="AL134" i="12"/>
  <c r="AM134" i="12"/>
  <c r="AO134" i="12"/>
  <c r="AP134" i="12"/>
  <c r="AT134" i="12"/>
  <c r="AU134" i="12"/>
  <c r="AV134" i="12"/>
  <c r="L134" i="12"/>
  <c r="BA118" i="12"/>
  <c r="C121" i="12"/>
  <c r="C120" i="12" s="1"/>
  <c r="C119" i="12" s="1"/>
  <c r="C30" i="12" s="1"/>
  <c r="L121" i="12"/>
  <c r="L120" i="12" s="1"/>
  <c r="L119" i="12" s="1"/>
  <c r="L30" i="12" s="1"/>
  <c r="M121" i="12"/>
  <c r="M120" i="12" s="1"/>
  <c r="M119" i="12" s="1"/>
  <c r="N121" i="12"/>
  <c r="N120" i="12" s="1"/>
  <c r="N119" i="12" s="1"/>
  <c r="O121" i="12"/>
  <c r="O120" i="12" s="1"/>
  <c r="O119" i="12" s="1"/>
  <c r="P121" i="12"/>
  <c r="P120" i="12" s="1"/>
  <c r="P119" i="12" s="1"/>
  <c r="P30" i="12" s="1"/>
  <c r="Q121" i="12"/>
  <c r="Q120" i="12" s="1"/>
  <c r="Q119" i="12" s="1"/>
  <c r="R121" i="12"/>
  <c r="R120" i="12" s="1"/>
  <c r="R119" i="12" s="1"/>
  <c r="S121" i="12"/>
  <c r="S120" i="12" s="1"/>
  <c r="S119" i="12" s="1"/>
  <c r="S30" i="12" s="1"/>
  <c r="T121" i="12"/>
  <c r="T120" i="12" s="1"/>
  <c r="T119" i="12" s="1"/>
  <c r="T30" i="12" s="1"/>
  <c r="U121" i="12"/>
  <c r="U120" i="12" s="1"/>
  <c r="U119" i="12" s="1"/>
  <c r="V121" i="12"/>
  <c r="V120" i="12" s="1"/>
  <c r="V119" i="12" s="1"/>
  <c r="W121" i="12"/>
  <c r="W120" i="12" s="1"/>
  <c r="W119" i="12" s="1"/>
  <c r="X121" i="12"/>
  <c r="X120" i="12" s="1"/>
  <c r="X119" i="12" s="1"/>
  <c r="Y121" i="12"/>
  <c r="Y120" i="12" s="1"/>
  <c r="Y119" i="12" s="1"/>
  <c r="Z121" i="12"/>
  <c r="Z120" i="12" s="1"/>
  <c r="Z119" i="12" s="1"/>
  <c r="Z30" i="12" s="1"/>
  <c r="AA121" i="12"/>
  <c r="AA120" i="12" s="1"/>
  <c r="AA119" i="12" s="1"/>
  <c r="AA30" i="12" s="1"/>
  <c r="AB121" i="12"/>
  <c r="AB120" i="12" s="1"/>
  <c r="AB119" i="12" s="1"/>
  <c r="AB30" i="12" s="1"/>
  <c r="AC121" i="12"/>
  <c r="AC120" i="12" s="1"/>
  <c r="AC119" i="12" s="1"/>
  <c r="AD121" i="12"/>
  <c r="AD120" i="12" s="1"/>
  <c r="AD119" i="12" s="1"/>
  <c r="AE121" i="12"/>
  <c r="AE120" i="12" s="1"/>
  <c r="AE119" i="12" s="1"/>
  <c r="AF121" i="12"/>
  <c r="AF120" i="12" s="1"/>
  <c r="AF119" i="12" s="1"/>
  <c r="AG121" i="12"/>
  <c r="AG120" i="12" s="1"/>
  <c r="AG119" i="12" s="1"/>
  <c r="AH121" i="12"/>
  <c r="AH120" i="12" s="1"/>
  <c r="AI121" i="12"/>
  <c r="AI120" i="12" s="1"/>
  <c r="AI119" i="12" s="1"/>
  <c r="AI30" i="12" s="1"/>
  <c r="AJ121" i="12"/>
  <c r="AJ120" i="12" s="1"/>
  <c r="AJ119" i="12" s="1"/>
  <c r="AK121" i="12"/>
  <c r="AK120" i="12" s="1"/>
  <c r="AK119" i="12" s="1"/>
  <c r="AL121" i="12"/>
  <c r="AL120" i="12" s="1"/>
  <c r="AL119" i="12" s="1"/>
  <c r="AP121" i="12"/>
  <c r="AP120" i="12" s="1"/>
  <c r="AP119" i="12" s="1"/>
  <c r="AT121" i="12"/>
  <c r="AT120" i="12" s="1"/>
  <c r="AU121" i="12"/>
  <c r="AU120" i="12" s="1"/>
  <c r="AV121" i="12"/>
  <c r="AV120" i="12" s="1"/>
  <c r="AV119" i="12" s="1"/>
  <c r="AV30" i="12" s="1"/>
  <c r="BA122" i="12"/>
  <c r="O126" i="12"/>
  <c r="O125" i="12" s="1"/>
  <c r="P126" i="12"/>
  <c r="P125" i="12" s="1"/>
  <c r="P124" i="12" s="1"/>
  <c r="Q126" i="12"/>
  <c r="Q125" i="12" s="1"/>
  <c r="Q124" i="12" s="1"/>
  <c r="R126" i="12"/>
  <c r="R125" i="12" s="1"/>
  <c r="R124" i="12" s="1"/>
  <c r="S126" i="12"/>
  <c r="S125" i="12" s="1"/>
  <c r="S124" i="12" s="1"/>
  <c r="S31" i="12" s="1"/>
  <c r="T126" i="12"/>
  <c r="T125" i="12" s="1"/>
  <c r="T124" i="12" s="1"/>
  <c r="T31" i="12" s="1"/>
  <c r="U126" i="12"/>
  <c r="U125" i="12" s="1"/>
  <c r="U124" i="12" s="1"/>
  <c r="U31" i="12" s="1"/>
  <c r="V126" i="12"/>
  <c r="V125" i="12" s="1"/>
  <c r="V124" i="12" s="1"/>
  <c r="W126" i="12"/>
  <c r="W125" i="12" s="1"/>
  <c r="W124" i="12" s="1"/>
  <c r="X126" i="12"/>
  <c r="X125" i="12" s="1"/>
  <c r="X124" i="12" s="1"/>
  <c r="Y126" i="12"/>
  <c r="Y125" i="12" s="1"/>
  <c r="Y124" i="12" s="1"/>
  <c r="Y31" i="12" s="1"/>
  <c r="Z126" i="12"/>
  <c r="Z125" i="12" s="1"/>
  <c r="Z124" i="12" s="1"/>
  <c r="AA126" i="12"/>
  <c r="AA125" i="12" s="1"/>
  <c r="AA124" i="12" s="1"/>
  <c r="AA31" i="12" s="1"/>
  <c r="AB126" i="12"/>
  <c r="AB125" i="12" s="1"/>
  <c r="AB124" i="12" s="1"/>
  <c r="AB31" i="12" s="1"/>
  <c r="AC126" i="12"/>
  <c r="AD126" i="12"/>
  <c r="AD125" i="12" s="1"/>
  <c r="AD124" i="12" s="1"/>
  <c r="AD31" i="12" s="1"/>
  <c r="AE126" i="12"/>
  <c r="AE125" i="12" s="1"/>
  <c r="AE124" i="12" s="1"/>
  <c r="AF126" i="12"/>
  <c r="AF125" i="12" s="1"/>
  <c r="AF124" i="12" s="1"/>
  <c r="AG126" i="12"/>
  <c r="AG125" i="12" s="1"/>
  <c r="AG124" i="12" s="1"/>
  <c r="AH126" i="12"/>
  <c r="AH125" i="12" s="1"/>
  <c r="AH124" i="12" s="1"/>
  <c r="AH31" i="12" s="1"/>
  <c r="AI126" i="12"/>
  <c r="AI125" i="12" s="1"/>
  <c r="AI124" i="12" s="1"/>
  <c r="AI31" i="12" s="1"/>
  <c r="AJ126" i="12"/>
  <c r="AJ125" i="12" s="1"/>
  <c r="AJ124" i="12" s="1"/>
  <c r="AK126" i="12"/>
  <c r="AK125" i="12" s="1"/>
  <c r="AL126" i="12"/>
  <c r="AL125" i="12" s="1"/>
  <c r="AL124" i="12" s="1"/>
  <c r="AL31" i="12" s="1"/>
  <c r="AM126" i="12"/>
  <c r="AM125" i="12" s="1"/>
  <c r="AM124" i="12" s="1"/>
  <c r="AM31" i="12" s="1"/>
  <c r="AO126" i="12"/>
  <c r="AO125" i="12" s="1"/>
  <c r="AO124" i="12" s="1"/>
  <c r="AP126" i="12"/>
  <c r="AP125" i="12" s="1"/>
  <c r="AT126" i="12"/>
  <c r="AT125" i="12" s="1"/>
  <c r="AU126" i="12"/>
  <c r="AU125" i="12" s="1"/>
  <c r="AU124" i="12" s="1"/>
  <c r="AU31" i="12" s="1"/>
  <c r="AV126" i="12"/>
  <c r="AV125" i="12" s="1"/>
  <c r="AV124" i="12" s="1"/>
  <c r="AV31" i="12" s="1"/>
  <c r="N127" i="12"/>
  <c r="N126" i="12" s="1"/>
  <c r="N125" i="12" s="1"/>
  <c r="N124" i="12" s="1"/>
  <c r="N31" i="12" s="1"/>
  <c r="M126" i="12"/>
  <c r="M125" i="12" s="1"/>
  <c r="M124" i="12" s="1"/>
  <c r="L126" i="12"/>
  <c r="L125" i="12" s="1"/>
  <c r="C126" i="12"/>
  <c r="C125" i="12" s="1"/>
  <c r="AT114" i="12"/>
  <c r="AT112" i="12" s="1"/>
  <c r="AT111" i="12" s="1"/>
  <c r="AT109" i="12"/>
  <c r="AT108" i="12" s="1"/>
  <c r="AT105" i="12"/>
  <c r="AT104" i="12" s="1"/>
  <c r="AT103" i="12" s="1"/>
  <c r="AT102" i="12"/>
  <c r="AT101" i="12" s="1"/>
  <c r="AO95" i="12"/>
  <c r="AO94" i="12" s="1"/>
  <c r="AT95" i="12"/>
  <c r="AZ95" i="12" s="1"/>
  <c r="P95" i="12"/>
  <c r="P94" i="12" s="1"/>
  <c r="O95" i="12"/>
  <c r="O94" i="12" s="1"/>
  <c r="N95" i="12"/>
  <c r="N94" i="12" s="1"/>
  <c r="M95" i="12"/>
  <c r="M94" i="12" s="1"/>
  <c r="L95" i="12"/>
  <c r="L94" i="12" s="1"/>
  <c r="AT93" i="12"/>
  <c r="AT92" i="12" s="1"/>
  <c r="AT91" i="12" s="1"/>
  <c r="AT82" i="12"/>
  <c r="AT81" i="12"/>
  <c r="AT80" i="12" s="1"/>
  <c r="AT70" i="12"/>
  <c r="AT88" i="12"/>
  <c r="AT87" i="12" s="1"/>
  <c r="AT55" i="12"/>
  <c r="AZ55" i="12" s="1"/>
  <c r="AT44" i="12"/>
  <c r="AZ44" i="12" s="1"/>
  <c r="BC65" i="3"/>
  <c r="BO197" i="16"/>
  <c r="BV110" i="16"/>
  <c r="CA371" i="16"/>
  <c r="CA368" i="16" s="1"/>
  <c r="BO229" i="16"/>
  <c r="BO142" i="16"/>
  <c r="CB495" i="16"/>
  <c r="CB492" i="16" s="1"/>
  <c r="BS210" i="16"/>
  <c r="BO150" i="16"/>
  <c r="BO298" i="16"/>
  <c r="BO347" i="16"/>
  <c r="BT332" i="16"/>
  <c r="BT329" i="16" s="1"/>
  <c r="BO377" i="16"/>
  <c r="BO335" i="16"/>
  <c r="BP32" i="16"/>
  <c r="BP31" i="16" s="1"/>
  <c r="AT193" i="12"/>
  <c r="CB13" i="16"/>
  <c r="BO69" i="16"/>
  <c r="BV149" i="16"/>
  <c r="BW166" i="16"/>
  <c r="BO186" i="16"/>
  <c r="BO201" i="16"/>
  <c r="BX224" i="16"/>
  <c r="BX221" i="16" s="1"/>
  <c r="BO315" i="16"/>
  <c r="BZ32" i="16"/>
  <c r="BZ31" i="16" s="1"/>
  <c r="BU135" i="16"/>
  <c r="BR464" i="16"/>
  <c r="BR461" i="16" s="1"/>
  <c r="BO486" i="16"/>
  <c r="BO521" i="16"/>
  <c r="BO532" i="16"/>
  <c r="BO553" i="16"/>
  <c r="BY584" i="16"/>
  <c r="BO601" i="16"/>
  <c r="I149" i="16"/>
  <c r="BS10" i="16"/>
  <c r="BX191" i="16"/>
  <c r="BX190" i="16" s="1"/>
  <c r="BO240" i="16"/>
  <c r="BO418" i="16"/>
  <c r="BO591" i="16"/>
  <c r="BT210" i="16"/>
  <c r="BW210" i="16"/>
  <c r="BO563" i="16"/>
  <c r="BO588" i="16"/>
  <c r="BY78" i="16"/>
  <c r="CB78" i="16"/>
  <c r="BO184" i="16"/>
  <c r="BR300" i="16"/>
  <c r="BR297" i="16" s="1"/>
  <c r="BO317" i="16"/>
  <c r="BO339" i="16"/>
  <c r="BO351" i="16"/>
  <c r="BO419" i="16"/>
  <c r="BX574" i="16"/>
  <c r="BX571" i="16" s="1"/>
  <c r="BQ38" i="16"/>
  <c r="BY38" i="16"/>
  <c r="BY301" i="16"/>
  <c r="BO304" i="16"/>
  <c r="BO392" i="16"/>
  <c r="BV480" i="16"/>
  <c r="BV479" i="16" s="1"/>
  <c r="BT538" i="16"/>
  <c r="BT535" i="16" s="1"/>
  <c r="BT597" i="16"/>
  <c r="BT594" i="16"/>
  <c r="AL149" i="16"/>
  <c r="BO83" i="16"/>
  <c r="CA135" i="16"/>
  <c r="BR156" i="16"/>
  <c r="BO233" i="16"/>
  <c r="BV275" i="16"/>
  <c r="BO340" i="16"/>
  <c r="BO356" i="16"/>
  <c r="BO360" i="16"/>
  <c r="BO420" i="16"/>
  <c r="BW448" i="16"/>
  <c r="BW445" i="16" s="1"/>
  <c r="BO451" i="16"/>
  <c r="BO500" i="16"/>
  <c r="BO527" i="16"/>
  <c r="BX41" i="16"/>
  <c r="BX38" i="16" s="1"/>
  <c r="CB135" i="16"/>
  <c r="BX172" i="16"/>
  <c r="BU224" i="16"/>
  <c r="BU221" i="16" s="1"/>
  <c r="BO264" i="16"/>
  <c r="BZ495" i="16"/>
  <c r="BZ492" i="16" s="1"/>
  <c r="BO531" i="16"/>
  <c r="BO580" i="16"/>
  <c r="BO617" i="16"/>
  <c r="BX47" i="16"/>
  <c r="BS60" i="16"/>
  <c r="BS78" i="16"/>
  <c r="BP146" i="16"/>
  <c r="BW156" i="16"/>
  <c r="BW224" i="16"/>
  <c r="BW221" i="16" s="1"/>
  <c r="BO246" i="16"/>
  <c r="BV333" i="16"/>
  <c r="BR371" i="16"/>
  <c r="BR368" i="16" s="1"/>
  <c r="BO433" i="16"/>
  <c r="BU448" i="16"/>
  <c r="BU445" i="16"/>
  <c r="BO483" i="16"/>
  <c r="BO487" i="16"/>
  <c r="BP25" i="16"/>
  <c r="BW31" i="16"/>
  <c r="BZ12" i="16"/>
  <c r="BO84" i="16"/>
  <c r="BS100" i="16"/>
  <c r="BO137" i="16"/>
  <c r="BO147" i="16"/>
  <c r="BO146" i="16" s="1"/>
  <c r="BP157" i="16"/>
  <c r="BS194" i="16"/>
  <c r="BV225" i="16"/>
  <c r="BO234" i="16"/>
  <c r="BO254" i="16"/>
  <c r="BO265" i="16"/>
  <c r="BO273" i="16"/>
  <c r="BV284" i="16"/>
  <c r="BO284" i="16" s="1"/>
  <c r="BU300" i="16"/>
  <c r="BU297" i="16" s="1"/>
  <c r="BO322" i="16"/>
  <c r="BO364" i="16"/>
  <c r="CB371" i="16"/>
  <c r="CB368" i="16" s="1"/>
  <c r="BU371" i="16"/>
  <c r="BU368" i="16" s="1"/>
  <c r="BO415" i="16"/>
  <c r="BO422" i="16"/>
  <c r="BT448" i="16"/>
  <c r="BT445" i="16" s="1"/>
  <c r="CB464" i="16"/>
  <c r="CB461" i="16" s="1"/>
  <c r="BU464" i="16"/>
  <c r="BU461" i="16" s="1"/>
  <c r="BO474" i="16"/>
  <c r="BO558" i="16"/>
  <c r="BO562" i="16"/>
  <c r="BO566" i="16"/>
  <c r="BO589" i="16"/>
  <c r="BZ611" i="16"/>
  <c r="CA44" i="16"/>
  <c r="BO54" i="16"/>
  <c r="BR51" i="16"/>
  <c r="BO72" i="16"/>
  <c r="BQ116" i="16"/>
  <c r="BO121" i="16"/>
  <c r="BQ156" i="16"/>
  <c r="BS166" i="16"/>
  <c r="BQ224" i="16"/>
  <c r="BQ221" i="16" s="1"/>
  <c r="BO292" i="16"/>
  <c r="BQ300" i="16"/>
  <c r="BQ297" i="16" s="1"/>
  <c r="BX371" i="16"/>
  <c r="BX368" i="16" s="1"/>
  <c r="BO416" i="16"/>
  <c r="BO459" i="16"/>
  <c r="BO484" i="16"/>
  <c r="BO499" i="16"/>
  <c r="BR538" i="16"/>
  <c r="BR535" i="16"/>
  <c r="CA538" i="16"/>
  <c r="CA535" i="16" s="1"/>
  <c r="BT14" i="16"/>
  <c r="BR166" i="16"/>
  <c r="BV195" i="16"/>
  <c r="BR224" i="16"/>
  <c r="BR221" i="16" s="1"/>
  <c r="BQ261" i="16"/>
  <c r="BQ258" i="16" s="1"/>
  <c r="BO289" i="16"/>
  <c r="BO293" i="16"/>
  <c r="BO303" i="16"/>
  <c r="BT406" i="16"/>
  <c r="BT403" i="16" s="1"/>
  <c r="BO431" i="16"/>
  <c r="BW464" i="16"/>
  <c r="BW461" i="16" s="1"/>
  <c r="BW495" i="16"/>
  <c r="BW492" i="16" s="1"/>
  <c r="CB538" i="16"/>
  <c r="CB535" i="16" s="1"/>
  <c r="BO586" i="16"/>
  <c r="BP611" i="16"/>
  <c r="BY60" i="16"/>
  <c r="BZ87" i="16"/>
  <c r="BO139" i="16"/>
  <c r="BT156" i="16"/>
  <c r="BS156" i="16"/>
  <c r="BO175" i="16"/>
  <c r="BY194" i="16"/>
  <c r="BO236" i="16"/>
  <c r="BO241" i="16"/>
  <c r="BO267" i="16"/>
  <c r="BO286" i="16"/>
  <c r="BO398" i="16"/>
  <c r="BO417" i="16"/>
  <c r="BO424" i="16"/>
  <c r="BO462" i="16"/>
  <c r="BO485" i="16"/>
  <c r="BO505" i="16"/>
  <c r="BO509" i="16"/>
  <c r="BO520" i="16"/>
  <c r="BO536" i="16"/>
  <c r="BO540" i="16"/>
  <c r="BV362" i="16"/>
  <c r="BY349" i="16"/>
  <c r="BY332" i="16" s="1"/>
  <c r="BY329" i="16" s="1"/>
  <c r="BT38" i="16"/>
  <c r="BU100" i="16"/>
  <c r="BY124" i="16"/>
  <c r="BV25" i="16"/>
  <c r="BU51" i="16"/>
  <c r="BV52" i="16"/>
  <c r="BO109" i="16"/>
  <c r="BO308" i="16"/>
  <c r="BR12" i="16"/>
  <c r="BW22" i="16"/>
  <c r="BW51" i="16"/>
  <c r="BY74" i="16"/>
  <c r="BX100" i="16"/>
  <c r="BY130" i="16"/>
  <c r="BV132" i="16"/>
  <c r="V151" i="16"/>
  <c r="BQ10" i="16"/>
  <c r="BW38" i="16"/>
  <c r="BZ67" i="16"/>
  <c r="BQ78" i="16"/>
  <c r="BV578" i="16"/>
  <c r="BO578" i="16" s="1"/>
  <c r="BY577" i="16"/>
  <c r="BY574" i="16" s="1"/>
  <c r="BY571" i="16" s="1"/>
  <c r="BU12" i="16"/>
  <c r="BX22" i="16"/>
  <c r="BO55" i="16"/>
  <c r="BX64" i="16"/>
  <c r="BO90" i="16"/>
  <c r="BT135" i="16"/>
  <c r="BU13" i="16"/>
  <c r="BO270" i="16"/>
  <c r="BV390" i="16"/>
  <c r="BT31" i="16"/>
  <c r="BO58" i="16"/>
  <c r="BO57" i="16" s="1"/>
  <c r="BP96" i="16"/>
  <c r="BP95" i="16" s="1"/>
  <c r="BP140" i="16"/>
  <c r="BV140" i="16"/>
  <c r="BP164" i="16"/>
  <c r="BO165" i="16"/>
  <c r="BO164" i="16" s="1"/>
  <c r="V272" i="16"/>
  <c r="BS22" i="16"/>
  <c r="BR38" i="16"/>
  <c r="BO111" i="16"/>
  <c r="BO138" i="16"/>
  <c r="BO136" i="16" s="1"/>
  <c r="BP136" i="16"/>
  <c r="BV313" i="16"/>
  <c r="BO401" i="16"/>
  <c r="BV472" i="16"/>
  <c r="BX156" i="16"/>
  <c r="BW194" i="16"/>
  <c r="BV338" i="16"/>
  <c r="BW538" i="16"/>
  <c r="BW535" i="16" s="1"/>
  <c r="BO616" i="16"/>
  <c r="BO620" i="16"/>
  <c r="BO89" i="16"/>
  <c r="CB100" i="16"/>
  <c r="BV117" i="16"/>
  <c r="BV153" i="16"/>
  <c r="BO162" i="16"/>
  <c r="BQ210" i="16"/>
  <c r="BO217" i="16"/>
  <c r="BW300" i="16"/>
  <c r="BW297" i="16" s="1"/>
  <c r="BS371" i="16"/>
  <c r="BS368" i="16" s="1"/>
  <c r="BR406" i="16"/>
  <c r="BR403" i="16" s="1"/>
  <c r="BZ406" i="16"/>
  <c r="BZ403" i="16" s="1"/>
  <c r="BP496" i="16"/>
  <c r="BO501" i="16"/>
  <c r="BX495" i="16"/>
  <c r="BX492" i="16" s="1"/>
  <c r="BO519" i="16"/>
  <c r="BO542" i="16"/>
  <c r="BO546" i="16"/>
  <c r="BO568" i="16"/>
  <c r="BR574" i="16"/>
  <c r="BR571" i="16" s="1"/>
  <c r="BO582" i="16"/>
  <c r="BO143" i="16"/>
  <c r="BZ194" i="16"/>
  <c r="BR210" i="16"/>
  <c r="CA224" i="16"/>
  <c r="CA221" i="16" s="1"/>
  <c r="BO344" i="16"/>
  <c r="BX332" i="16"/>
  <c r="BX329" i="16" s="1"/>
  <c r="BO421" i="16"/>
  <c r="BO435" i="16"/>
  <c r="BQ448" i="16"/>
  <c r="BQ445" i="16" s="1"/>
  <c r="BZ448" i="16"/>
  <c r="BZ445" i="16" s="1"/>
  <c r="BO452" i="16"/>
  <c r="BY472" i="16"/>
  <c r="BY464" i="16" s="1"/>
  <c r="BY461" i="16" s="1"/>
  <c r="BO475" i="16"/>
  <c r="BV82" i="16"/>
  <c r="BR116" i="16"/>
  <c r="BU156" i="16"/>
  <c r="BQ166" i="16"/>
  <c r="BO232" i="16"/>
  <c r="BO243" i="16"/>
  <c r="BO316" i="16"/>
  <c r="BO358" i="16"/>
  <c r="BO400" i="16"/>
  <c r="BV454" i="16"/>
  <c r="BZ464" i="16"/>
  <c r="BZ461" i="16" s="1"/>
  <c r="BO529" i="16"/>
  <c r="BU597" i="16"/>
  <c r="BU594" i="16" s="1"/>
  <c r="BO606" i="16"/>
  <c r="BO614" i="16"/>
  <c r="BO179" i="16"/>
  <c r="BV183" i="16"/>
  <c r="BV182" i="16" s="1"/>
  <c r="CA194" i="16"/>
  <c r="BS574" i="16"/>
  <c r="BS571" i="16" s="1"/>
  <c r="BO266" i="16"/>
  <c r="CA332" i="16"/>
  <c r="CA329" i="16" s="1"/>
  <c r="BO345" i="16"/>
  <c r="BO352" i="16"/>
  <c r="BV372" i="16"/>
  <c r="BO387" i="16"/>
  <c r="BO439" i="16"/>
  <c r="BO457" i="16"/>
  <c r="BS495" i="16"/>
  <c r="BS492" i="16" s="1"/>
  <c r="BO517" i="16"/>
  <c r="BP544" i="16"/>
  <c r="BQ597" i="16"/>
  <c r="BQ594" i="16" s="1"/>
  <c r="BU78" i="16"/>
  <c r="BO104" i="16"/>
  <c r="BO119" i="16"/>
  <c r="BR172" i="16"/>
  <c r="BZ172" i="16"/>
  <c r="BP199" i="16"/>
  <c r="BX204" i="16"/>
  <c r="BX203" i="16" s="1"/>
  <c r="BO227" i="16"/>
  <c r="BV279" i="16"/>
  <c r="BO290" i="16"/>
  <c r="BO305" i="16"/>
  <c r="BS332" i="16"/>
  <c r="BS329" i="16" s="1"/>
  <c r="CB332" i="16"/>
  <c r="CB329" i="16" s="1"/>
  <c r="BO346" i="16"/>
  <c r="BO378" i="16"/>
  <c r="BW406" i="16"/>
  <c r="BW403" i="16" s="1"/>
  <c r="BO409" i="16"/>
  <c r="BO412" i="16"/>
  <c r="CA464" i="16"/>
  <c r="CA461" i="16" s="1"/>
  <c r="BO469" i="16"/>
  <c r="BO481" i="16"/>
  <c r="BQ495" i="16"/>
  <c r="BQ492" i="16" s="1"/>
  <c r="BT495" i="16"/>
  <c r="BT492" i="16" s="1"/>
  <c r="BV539" i="16"/>
  <c r="BO552" i="16"/>
  <c r="BO560" i="16"/>
  <c r="BO592" i="16"/>
  <c r="BO619" i="16"/>
  <c r="BX597" i="16"/>
  <c r="BX594" i="16" s="1"/>
  <c r="BP333" i="16"/>
  <c r="BO24" i="16"/>
  <c r="BO23" i="16" s="1"/>
  <c r="BP23" i="16"/>
  <c r="BO88" i="16"/>
  <c r="BP87" i="16"/>
  <c r="BO168" i="16"/>
  <c r="BO167" i="16"/>
  <c r="BP167" i="16"/>
  <c r="CB12" i="16"/>
  <c r="BV28" i="16"/>
  <c r="BO128" i="16"/>
  <c r="BO174" i="16"/>
  <c r="BO408" i="16"/>
  <c r="BV63" i="16"/>
  <c r="BO63" i="16"/>
  <c r="BP214" i="16"/>
  <c r="BX13" i="16"/>
  <c r="BO53" i="16"/>
  <c r="BO113" i="16"/>
  <c r="BO178" i="16"/>
  <c r="BO177" i="16" s="1"/>
  <c r="BP79" i="16"/>
  <c r="BP52" i="16"/>
  <c r="BP51" i="16" s="1"/>
  <c r="BP101" i="16"/>
  <c r="BO163" i="16"/>
  <c r="BR31" i="16"/>
  <c r="BP68" i="16"/>
  <c r="BP67" i="16" s="1"/>
  <c r="BO93" i="16"/>
  <c r="BO62" i="16"/>
  <c r="BP61" i="16"/>
  <c r="BO106" i="16"/>
  <c r="BO131" i="16"/>
  <c r="BP130" i="16"/>
  <c r="BS261" i="16"/>
  <c r="BS258" i="16" s="1"/>
  <c r="BO363" i="16"/>
  <c r="BV465" i="16"/>
  <c r="BO466" i="16"/>
  <c r="BO511" i="16"/>
  <c r="BP503" i="16"/>
  <c r="BO200" i="16"/>
  <c r="BO222" i="16"/>
  <c r="BO283" i="16"/>
  <c r="CB300" i="16"/>
  <c r="CB297" i="16" s="1"/>
  <c r="BV618" i="16"/>
  <c r="BO618" i="16" s="1"/>
  <c r="BY611" i="16"/>
  <c r="BY597" i="16" s="1"/>
  <c r="BY594" i="16" s="1"/>
  <c r="BP183" i="16"/>
  <c r="BP182" i="16" s="1"/>
  <c r="BO212" i="16"/>
  <c r="BO280" i="16"/>
  <c r="BY414" i="16"/>
  <c r="BY406" i="16" s="1"/>
  <c r="BY403" i="16" s="1"/>
  <c r="BO556" i="16"/>
  <c r="BV555" i="16"/>
  <c r="BO576" i="16"/>
  <c r="BP575" i="16"/>
  <c r="BP372" i="16"/>
  <c r="BV427" i="16"/>
  <c r="BO533" i="16"/>
  <c r="BP525" i="16"/>
  <c r="BV611" i="16"/>
  <c r="BP338" i="16"/>
  <c r="BO404" i="16"/>
  <c r="BP449" i="16"/>
  <c r="BO498" i="16"/>
  <c r="BO513" i="16"/>
  <c r="BO523" i="16"/>
  <c r="BO613" i="16"/>
  <c r="BV231" i="16"/>
  <c r="BO272" i="16"/>
  <c r="BO530" i="16"/>
  <c r="BO572" i="16"/>
  <c r="BO590" i="16"/>
  <c r="BY239" i="16"/>
  <c r="BY224" i="16" s="1"/>
  <c r="BY221" i="16" s="1"/>
  <c r="BO330" i="16"/>
  <c r="BP465" i="16"/>
  <c r="BP555" i="16"/>
  <c r="BO609" i="16"/>
  <c r="BO608" i="16" s="1"/>
  <c r="BO373" i="16"/>
  <c r="BP454" i="16"/>
  <c r="BO473" i="16"/>
  <c r="BO493" i="16"/>
  <c r="BV525" i="16"/>
  <c r="BO545" i="16"/>
  <c r="BP577" i="16"/>
  <c r="BP574" i="16" s="1"/>
  <c r="BP571" i="16" s="1"/>
  <c r="BP584" i="16"/>
  <c r="BO612" i="16"/>
  <c r="BO497" i="16"/>
  <c r="BP539" i="16"/>
  <c r="BO548" i="16"/>
  <c r="BV550" i="16"/>
  <c r="BO550" i="16" s="1"/>
  <c r="AV149" i="16"/>
  <c r="H388" i="16"/>
  <c r="EN388" i="16" s="1"/>
  <c r="H144" i="16"/>
  <c r="AK388" i="16"/>
  <c r="DW388" i="16" s="1"/>
  <c r="V346" i="16"/>
  <c r="H424" i="16"/>
  <c r="CD114" i="16"/>
  <c r="CR114" i="16" s="1"/>
  <c r="H114" i="16"/>
  <c r="V160" i="16"/>
  <c r="AJ160" i="16" s="1"/>
  <c r="H133" i="16"/>
  <c r="I199" i="16"/>
  <c r="H159" i="16"/>
  <c r="AJ159" i="16" s="1"/>
  <c r="AR159" i="16"/>
  <c r="CO149" i="16"/>
  <c r="CE199" i="16"/>
  <c r="AC199" i="16"/>
  <c r="H201" i="16"/>
  <c r="H199" i="16" s="1"/>
  <c r="AS194" i="16"/>
  <c r="L194" i="16"/>
  <c r="V150" i="16"/>
  <c r="CI194" i="16"/>
  <c r="CY194" i="16"/>
  <c r="CP194" i="16"/>
  <c r="H150" i="16"/>
  <c r="O199" i="16"/>
  <c r="AA194" i="16"/>
  <c r="S194" i="16"/>
  <c r="CN194" i="16"/>
  <c r="CF194" i="16"/>
  <c r="AW194" i="16"/>
  <c r="AO194" i="16"/>
  <c r="AG194" i="16"/>
  <c r="Y194" i="16"/>
  <c r="Q194" i="16"/>
  <c r="L31" i="24" s="1"/>
  <c r="CT194" i="16"/>
  <c r="P194" i="16"/>
  <c r="CS194" i="16"/>
  <c r="AU194" i="16"/>
  <c r="CJ194" i="16"/>
  <c r="BR154" i="13"/>
  <c r="BO480" i="16"/>
  <c r="BV577" i="16"/>
  <c r="BO132" i="16"/>
  <c r="BV61" i="16"/>
  <c r="BV60" i="16" s="1"/>
  <c r="D15" i="81"/>
  <c r="E15" i="81"/>
  <c r="D11" i="81"/>
  <c r="E11" i="81"/>
  <c r="F11" i="81"/>
  <c r="G11" i="81" s="1"/>
  <c r="D87" i="81"/>
  <c r="C87" i="81"/>
  <c r="G87" i="81" s="1"/>
  <c r="D74" i="81"/>
  <c r="C74" i="81"/>
  <c r="G74" i="81" s="1"/>
  <c r="E62" i="81"/>
  <c r="D62" i="81"/>
  <c r="C62" i="81"/>
  <c r="J62" i="81" s="1"/>
  <c r="L62" i="81" s="1"/>
  <c r="D54" i="81"/>
  <c r="C54" i="81"/>
  <c r="D49" i="81"/>
  <c r="C49" i="81"/>
  <c r="J49" i="81" s="1"/>
  <c r="L49" i="81" s="1"/>
  <c r="C48" i="81"/>
  <c r="J48" i="81" s="1"/>
  <c r="L48" i="81" s="1"/>
  <c r="C47" i="81"/>
  <c r="J47" i="81" s="1"/>
  <c r="C46" i="81"/>
  <c r="C45" i="81"/>
  <c r="J45" i="81" s="1"/>
  <c r="L45" i="81" s="1"/>
  <c r="C44" i="81"/>
  <c r="E43" i="81"/>
  <c r="D43" i="81"/>
  <c r="D37" i="81"/>
  <c r="C37" i="81"/>
  <c r="G37" i="81" s="1"/>
  <c r="D34" i="81"/>
  <c r="C34" i="81"/>
  <c r="G34" i="81" s="1"/>
  <c r="E24" i="81"/>
  <c r="D24" i="81"/>
  <c r="C24" i="81"/>
  <c r="G24" i="81" s="1"/>
  <c r="C15" i="81"/>
  <c r="J15" i="81" s="1"/>
  <c r="L15" i="81" s="1"/>
  <c r="C11" i="81"/>
  <c r="G47" i="81"/>
  <c r="G49" i="81"/>
  <c r="G15" i="81"/>
  <c r="F14" i="81"/>
  <c r="F10" i="81" s="1"/>
  <c r="M33" i="14"/>
  <c r="V58" i="20"/>
  <c r="BM291" i="13"/>
  <c r="BP10" i="33"/>
  <c r="AU21" i="15"/>
  <c r="AV21" i="15" s="1"/>
  <c r="AT21" i="15"/>
  <c r="BM198" i="13"/>
  <c r="BN198" i="13" s="1"/>
  <c r="BM210" i="13"/>
  <c r="BN210" i="13" s="1"/>
  <c r="BM102" i="13"/>
  <c r="BG29" i="4"/>
  <c r="AI36" i="3"/>
  <c r="AI35" i="3"/>
  <c r="AI53" i="3"/>
  <c r="AI52" i="3" s="1"/>
  <c r="AI64" i="3"/>
  <c r="AI63" i="3"/>
  <c r="AI25" i="3" s="1"/>
  <c r="AH64" i="3"/>
  <c r="AH63" i="3" s="1"/>
  <c r="AH53" i="3"/>
  <c r="AH52" i="3" s="1"/>
  <c r="AH36" i="3"/>
  <c r="AH35" i="3" s="1"/>
  <c r="AE22" i="53"/>
  <c r="BK23" i="33"/>
  <c r="BK11" i="33"/>
  <c r="AG34" i="3"/>
  <c r="Q30" i="53"/>
  <c r="R36" i="53"/>
  <c r="R33" i="53"/>
  <c r="Q27" i="53"/>
  <c r="Q26" i="53" s="1"/>
  <c r="Q21" i="53"/>
  <c r="Q19" i="53"/>
  <c r="Q16" i="53"/>
  <c r="Q15" i="53" s="1"/>
  <c r="AR24" i="4"/>
  <c r="AA17" i="84" s="1"/>
  <c r="AR28" i="4"/>
  <c r="AA21" i="84" s="1"/>
  <c r="AS27" i="54"/>
  <c r="AS26" i="54" s="1"/>
  <c r="AS25" i="54" s="1"/>
  <c r="AS23" i="54"/>
  <c r="AS22" i="54" s="1"/>
  <c r="AS21" i="54" s="1"/>
  <c r="Q34" i="53"/>
  <c r="Q33" i="53" s="1"/>
  <c r="X17" i="84"/>
  <c r="X16" i="84" s="1"/>
  <c r="X15" i="84" s="1"/>
  <c r="X14" i="84" s="1"/>
  <c r="AN501" i="16"/>
  <c r="AL501" i="16" s="1"/>
  <c r="P47" i="3"/>
  <c r="BC47" i="3" s="1"/>
  <c r="P59" i="3"/>
  <c r="P57" i="3" s="1"/>
  <c r="BC57" i="3" s="1"/>
  <c r="Q13" i="53"/>
  <c r="Q12" i="53" s="1"/>
  <c r="AO153" i="16"/>
  <c r="AO378" i="16"/>
  <c r="AO377" i="16"/>
  <c r="AO237" i="16"/>
  <c r="AO236" i="16"/>
  <c r="AO522" i="16"/>
  <c r="AO519" i="16"/>
  <c r="AO476" i="16"/>
  <c r="AL476" i="16" s="1"/>
  <c r="DR476" i="16" s="1"/>
  <c r="DL476" i="16"/>
  <c r="CN476" i="16"/>
  <c r="CK476" i="16" s="1"/>
  <c r="CE476" i="16"/>
  <c r="AR476" i="16"/>
  <c r="AC476" i="16"/>
  <c r="W476" i="16"/>
  <c r="O476" i="16"/>
  <c r="I476" i="16"/>
  <c r="AO604" i="16"/>
  <c r="AO380" i="16"/>
  <c r="AL380" i="16" s="1"/>
  <c r="DR380" i="16" s="1"/>
  <c r="DL380" i="16"/>
  <c r="CN380" i="16"/>
  <c r="CK380" i="16" s="1"/>
  <c r="CE380" i="16"/>
  <c r="AR380" i="16"/>
  <c r="AC380" i="16"/>
  <c r="W380" i="16"/>
  <c r="O380" i="16"/>
  <c r="I380" i="16"/>
  <c r="AO379" i="16"/>
  <c r="AO381" i="16"/>
  <c r="AL381" i="16" s="1"/>
  <c r="DL381" i="16"/>
  <c r="CN381" i="16"/>
  <c r="CK381" i="16" s="1"/>
  <c r="CE381" i="16"/>
  <c r="AR381" i="16"/>
  <c r="AC381" i="16"/>
  <c r="W381" i="16"/>
  <c r="O381" i="16"/>
  <c r="I381" i="16"/>
  <c r="AO607" i="16"/>
  <c r="DL607" i="16"/>
  <c r="CO607" i="16"/>
  <c r="CK607" i="16" s="1"/>
  <c r="CE607" i="16"/>
  <c r="AR607" i="16"/>
  <c r="AN607" i="16"/>
  <c r="AC607" i="16"/>
  <c r="W607" i="16"/>
  <c r="O607" i="16"/>
  <c r="I607" i="16"/>
  <c r="AO105" i="16"/>
  <c r="AX25" i="16"/>
  <c r="AW25" i="16"/>
  <c r="AV25" i="16"/>
  <c r="AU25" i="16"/>
  <c r="AS25" i="16"/>
  <c r="AQ25" i="16"/>
  <c r="AP25" i="16"/>
  <c r="AN25" i="16"/>
  <c r="AM25" i="16"/>
  <c r="AI25" i="16"/>
  <c r="AH25" i="16"/>
  <c r="AG25" i="16"/>
  <c r="AF25" i="16"/>
  <c r="AD25" i="16"/>
  <c r="AB25" i="16"/>
  <c r="AA25" i="16"/>
  <c r="Z25" i="16"/>
  <c r="Y25" i="16"/>
  <c r="X25" i="16"/>
  <c r="U25" i="16"/>
  <c r="T25" i="16"/>
  <c r="S25" i="16"/>
  <c r="R25" i="16"/>
  <c r="Q25" i="16"/>
  <c r="P25" i="16"/>
  <c r="N25" i="16"/>
  <c r="M25" i="16"/>
  <c r="L25" i="16"/>
  <c r="K25" i="16"/>
  <c r="J25" i="16"/>
  <c r="G25" i="16"/>
  <c r="F25" i="16"/>
  <c r="E25" i="16"/>
  <c r="D25" i="16"/>
  <c r="AR27" i="16"/>
  <c r="AO27" i="16"/>
  <c r="AC27" i="16"/>
  <c r="W27" i="16"/>
  <c r="O27" i="16"/>
  <c r="I27" i="16"/>
  <c r="AO141" i="16"/>
  <c r="AO140" i="16" s="1"/>
  <c r="AO33" i="16"/>
  <c r="AO34" i="16"/>
  <c r="AO469" i="16"/>
  <c r="AL469" i="16" s="1"/>
  <c r="DR469" i="16" s="1"/>
  <c r="DL469" i="16"/>
  <c r="CN469" i="16"/>
  <c r="CK469" i="16" s="1"/>
  <c r="CE469" i="16"/>
  <c r="AR469" i="16"/>
  <c r="AC469" i="16"/>
  <c r="W469" i="16"/>
  <c r="V469" i="16" s="1"/>
  <c r="O469" i="16"/>
  <c r="I469" i="16"/>
  <c r="AO375" i="16"/>
  <c r="AO384" i="16"/>
  <c r="AO383" i="16"/>
  <c r="AO309" i="16"/>
  <c r="AL309" i="16" s="1"/>
  <c r="DR309" i="16" s="1"/>
  <c r="DL309" i="16"/>
  <c r="CN309" i="16"/>
  <c r="CK309" i="16" s="1"/>
  <c r="CE309" i="16"/>
  <c r="AC309" i="16"/>
  <c r="W309" i="16"/>
  <c r="O309" i="16"/>
  <c r="I309" i="16"/>
  <c r="AO512" i="16"/>
  <c r="AO511" i="16"/>
  <c r="AO509" i="16"/>
  <c r="AO507" i="16"/>
  <c r="AO503" i="16" s="1"/>
  <c r="AO376" i="16"/>
  <c r="AL376" i="16" s="1"/>
  <c r="DL376" i="16"/>
  <c r="CN376" i="16"/>
  <c r="CK376" i="16" s="1"/>
  <c r="CE376" i="16"/>
  <c r="AR376" i="16"/>
  <c r="AC376" i="16"/>
  <c r="W376" i="16"/>
  <c r="V376" i="16" s="1"/>
  <c r="O376" i="16"/>
  <c r="H376" i="16" s="1"/>
  <c r="I376" i="16"/>
  <c r="E333" i="16"/>
  <c r="F333" i="16"/>
  <c r="G333" i="16"/>
  <c r="J333" i="16"/>
  <c r="K333" i="16"/>
  <c r="L333" i="16"/>
  <c r="M333" i="16"/>
  <c r="N333" i="16"/>
  <c r="P333" i="16"/>
  <c r="Q333" i="16"/>
  <c r="R333" i="16"/>
  <c r="S333" i="16"/>
  <c r="T333" i="16"/>
  <c r="U333" i="16"/>
  <c r="X333" i="16"/>
  <c r="Y333" i="16"/>
  <c r="Z333" i="16"/>
  <c r="AB333" i="16"/>
  <c r="AD333" i="16"/>
  <c r="AE333" i="16"/>
  <c r="AF333" i="16"/>
  <c r="AG333" i="16"/>
  <c r="AH333" i="16"/>
  <c r="AI333" i="16"/>
  <c r="AM333" i="16"/>
  <c r="AQ333" i="16"/>
  <c r="AS333" i="16"/>
  <c r="AT333" i="16"/>
  <c r="AU333" i="16"/>
  <c r="AV333" i="16"/>
  <c r="AW333" i="16"/>
  <c r="AX333" i="16"/>
  <c r="D333" i="16"/>
  <c r="AO336" i="16"/>
  <c r="AO333" i="16" s="1"/>
  <c r="DL336" i="16"/>
  <c r="CN336" i="16"/>
  <c r="CK336" i="16" s="1"/>
  <c r="CE336" i="16"/>
  <c r="AR336" i="16"/>
  <c r="AC336" i="16"/>
  <c r="W336" i="16"/>
  <c r="O336" i="16"/>
  <c r="I336" i="16"/>
  <c r="H336" i="16" s="1"/>
  <c r="AO500" i="16"/>
  <c r="AL500" i="16" s="1"/>
  <c r="AK500" i="16" s="1"/>
  <c r="AR500" i="16"/>
  <c r="AC500" i="16"/>
  <c r="W500" i="16"/>
  <c r="O500" i="16"/>
  <c r="I500" i="16"/>
  <c r="AO83" i="16"/>
  <c r="AO84" i="16"/>
  <c r="AO85" i="16"/>
  <c r="AO128" i="16"/>
  <c r="AO541" i="16"/>
  <c r="AL541" i="16" s="1"/>
  <c r="DL541" i="16"/>
  <c r="CN541" i="16"/>
  <c r="CK541" i="16" s="1"/>
  <c r="CE541" i="16"/>
  <c r="AR541" i="16"/>
  <c r="AC541" i="16"/>
  <c r="W541" i="16"/>
  <c r="O541" i="16"/>
  <c r="I541" i="16"/>
  <c r="E539" i="16"/>
  <c r="F539" i="16"/>
  <c r="G539" i="16"/>
  <c r="J539" i="16"/>
  <c r="K539" i="16"/>
  <c r="L539" i="16"/>
  <c r="M539" i="16"/>
  <c r="N539" i="16"/>
  <c r="P539" i="16"/>
  <c r="Q539" i="16"/>
  <c r="R539" i="16"/>
  <c r="S539" i="16"/>
  <c r="T539" i="16"/>
  <c r="U539" i="16"/>
  <c r="X539" i="16"/>
  <c r="Y539" i="16"/>
  <c r="Z539" i="16"/>
  <c r="AA539" i="16"/>
  <c r="AB539" i="16"/>
  <c r="AD539" i="16"/>
  <c r="AF539" i="16"/>
  <c r="AG539" i="16"/>
  <c r="AH539" i="16"/>
  <c r="AI539" i="16"/>
  <c r="AM539" i="16"/>
  <c r="AN539" i="16"/>
  <c r="AP539" i="16"/>
  <c r="AQ539" i="16"/>
  <c r="AS539" i="16"/>
  <c r="AU539" i="16"/>
  <c r="AV539" i="16"/>
  <c r="AW539" i="16"/>
  <c r="AX539" i="16"/>
  <c r="D539" i="16"/>
  <c r="AO543" i="16"/>
  <c r="AL543" i="16" s="1"/>
  <c r="DR543" i="16" s="1"/>
  <c r="AO542" i="16"/>
  <c r="AL542" i="16" s="1"/>
  <c r="DL543" i="16"/>
  <c r="CN543" i="16"/>
  <c r="CK543" i="16" s="1"/>
  <c r="CE543" i="16"/>
  <c r="AR543" i="16"/>
  <c r="AC543" i="16"/>
  <c r="W543" i="16"/>
  <c r="O543" i="16"/>
  <c r="I543" i="16"/>
  <c r="DL542" i="16"/>
  <c r="CN542" i="16"/>
  <c r="CK542" i="16" s="1"/>
  <c r="CE542" i="16"/>
  <c r="AR542" i="16"/>
  <c r="AC542" i="16"/>
  <c r="W542" i="16"/>
  <c r="O542" i="16"/>
  <c r="I542" i="16"/>
  <c r="E225" i="16"/>
  <c r="J225" i="16"/>
  <c r="K225" i="16"/>
  <c r="L225" i="16"/>
  <c r="M225" i="16"/>
  <c r="N225" i="16"/>
  <c r="P225" i="16"/>
  <c r="Q225" i="16"/>
  <c r="R225" i="16"/>
  <c r="S225" i="16"/>
  <c r="T225" i="16"/>
  <c r="X225" i="16"/>
  <c r="Y225" i="16"/>
  <c r="Z225" i="16"/>
  <c r="AD225" i="16"/>
  <c r="AE225" i="16"/>
  <c r="AF225" i="16"/>
  <c r="AG225" i="16"/>
  <c r="AM225" i="16"/>
  <c r="AS225" i="16"/>
  <c r="AT225" i="16"/>
  <c r="AU225" i="16"/>
  <c r="AV225" i="16"/>
  <c r="D225" i="16"/>
  <c r="AO230" i="16"/>
  <c r="DL230" i="16"/>
  <c r="CN230" i="16"/>
  <c r="CK230" i="16" s="1"/>
  <c r="CD230" i="16" s="1"/>
  <c r="CE230" i="16"/>
  <c r="AR230" i="16"/>
  <c r="AC230" i="16"/>
  <c r="W230" i="16"/>
  <c r="O230" i="16"/>
  <c r="I230" i="16"/>
  <c r="AO217" i="16"/>
  <c r="AO216" i="16" s="1"/>
  <c r="DL217" i="16"/>
  <c r="CM217" i="16"/>
  <c r="CM216" i="16" s="1"/>
  <c r="CE217" i="16"/>
  <c r="AR217" i="16"/>
  <c r="AC217" i="16"/>
  <c r="W217" i="16"/>
  <c r="W216" i="16" s="1"/>
  <c r="O217" i="16"/>
  <c r="O216" i="16" s="1"/>
  <c r="I217" i="16"/>
  <c r="I216" i="16" s="1"/>
  <c r="DL216" i="16"/>
  <c r="DJ216" i="16"/>
  <c r="CY216" i="16"/>
  <c r="CX216" i="16"/>
  <c r="CW216" i="16"/>
  <c r="CV216" i="16"/>
  <c r="CU216" i="16"/>
  <c r="CT216" i="16"/>
  <c r="CS216" i="16"/>
  <c r="CQ216" i="16"/>
  <c r="CP216" i="16"/>
  <c r="CO216" i="16"/>
  <c r="CN216" i="16"/>
  <c r="CL216" i="16"/>
  <c r="CJ216" i="16"/>
  <c r="CI216" i="16"/>
  <c r="CH216" i="16"/>
  <c r="CG216" i="16"/>
  <c r="CF216" i="16"/>
  <c r="AO29" i="16"/>
  <c r="AV85" i="16"/>
  <c r="AN153" i="16"/>
  <c r="AN42" i="16"/>
  <c r="AN229" i="16"/>
  <c r="DL229" i="16"/>
  <c r="CN229" i="16"/>
  <c r="CK229" i="16" s="1"/>
  <c r="CE229" i="16"/>
  <c r="AR229" i="16"/>
  <c r="AC229" i="16"/>
  <c r="W229" i="16"/>
  <c r="V229" i="16" s="1"/>
  <c r="O229" i="16"/>
  <c r="I229" i="16"/>
  <c r="AN316" i="16"/>
  <c r="AL316" i="16" s="1"/>
  <c r="DL316" i="16"/>
  <c r="CM316" i="16"/>
  <c r="CK316" i="16" s="1"/>
  <c r="CE316" i="16"/>
  <c r="AR316" i="16"/>
  <c r="AC316" i="16"/>
  <c r="W316" i="16"/>
  <c r="O316" i="16"/>
  <c r="I316" i="16"/>
  <c r="H316" i="16" s="1"/>
  <c r="AN315" i="16"/>
  <c r="AN273" i="16"/>
  <c r="AL273" i="16" s="1"/>
  <c r="DL273" i="16"/>
  <c r="CN273" i="16"/>
  <c r="CK273" i="16" s="1"/>
  <c r="CE273" i="16"/>
  <c r="AR273" i="16"/>
  <c r="AC273" i="16"/>
  <c r="W273" i="16"/>
  <c r="O273" i="16"/>
  <c r="I273" i="16"/>
  <c r="AN337" i="16"/>
  <c r="AL337" i="16" s="1"/>
  <c r="DL337" i="16"/>
  <c r="CN337" i="16"/>
  <c r="CK337" i="16" s="1"/>
  <c r="CE337" i="16"/>
  <c r="AR337" i="16"/>
  <c r="AC337" i="16"/>
  <c r="V337" i="16" s="1"/>
  <c r="W337" i="16"/>
  <c r="O337" i="16"/>
  <c r="I337" i="16"/>
  <c r="AR501" i="16"/>
  <c r="AC501" i="16"/>
  <c r="W501" i="16"/>
  <c r="O501" i="16"/>
  <c r="I501" i="16"/>
  <c r="AN228" i="16"/>
  <c r="AL228" i="16" s="1"/>
  <c r="DR228" i="16" s="1"/>
  <c r="AN227" i="16"/>
  <c r="AL227" i="16" s="1"/>
  <c r="DL228" i="16"/>
  <c r="CN228" i="16"/>
  <c r="CK228" i="16" s="1"/>
  <c r="CE228" i="16"/>
  <c r="AR228" i="16"/>
  <c r="AC228" i="16"/>
  <c r="W228" i="16"/>
  <c r="V228" i="16" s="1"/>
  <c r="O228" i="16"/>
  <c r="I228" i="16"/>
  <c r="DL227" i="16"/>
  <c r="CN227" i="16"/>
  <c r="CK227" i="16" s="1"/>
  <c r="CE227" i="16"/>
  <c r="AR227" i="16"/>
  <c r="AC227" i="16"/>
  <c r="W227" i="16"/>
  <c r="V227" i="16" s="1"/>
  <c r="O227" i="16"/>
  <c r="I227" i="16"/>
  <c r="AN335" i="16"/>
  <c r="AL335" i="16"/>
  <c r="DR335" i="16" s="1"/>
  <c r="DL335" i="16"/>
  <c r="CN335" i="16"/>
  <c r="CK335" i="16" s="1"/>
  <c r="CD335" i="16" s="1"/>
  <c r="CE335" i="16"/>
  <c r="AR335" i="16"/>
  <c r="AC335" i="16"/>
  <c r="W335" i="16"/>
  <c r="O335" i="16"/>
  <c r="I335" i="16"/>
  <c r="H335" i="16" s="1"/>
  <c r="CC335" i="16" s="1"/>
  <c r="AN606" i="16"/>
  <c r="AN470" i="16"/>
  <c r="DL470" i="16"/>
  <c r="CN470" i="16"/>
  <c r="CK470" i="16" s="1"/>
  <c r="CD470" i="16" s="1"/>
  <c r="CE470" i="16"/>
  <c r="AR470" i="16"/>
  <c r="AC470" i="16"/>
  <c r="W470" i="16"/>
  <c r="V470" i="16" s="1"/>
  <c r="O470" i="16"/>
  <c r="I470" i="16"/>
  <c r="AN412" i="16"/>
  <c r="AL412" i="16"/>
  <c r="DR412" i="16" s="1"/>
  <c r="DL412" i="16"/>
  <c r="CN412" i="16"/>
  <c r="CK412" i="16" s="1"/>
  <c r="CE412" i="16"/>
  <c r="AR412" i="16"/>
  <c r="AC412" i="16"/>
  <c r="W412" i="16"/>
  <c r="O412" i="16"/>
  <c r="I412" i="16"/>
  <c r="AN498" i="16"/>
  <c r="H607" i="16"/>
  <c r="H476" i="16"/>
  <c r="AK380" i="16"/>
  <c r="CE216" i="16"/>
  <c r="V273" i="16"/>
  <c r="E140" i="16"/>
  <c r="G140" i="16"/>
  <c r="J140" i="16"/>
  <c r="K140" i="16"/>
  <c r="L140" i="16"/>
  <c r="M140" i="16"/>
  <c r="N140" i="16"/>
  <c r="P140" i="16"/>
  <c r="Q140" i="16"/>
  <c r="R140" i="16"/>
  <c r="S140" i="16"/>
  <c r="T140" i="16"/>
  <c r="U140" i="16"/>
  <c r="X140" i="16"/>
  <c r="Y140" i="16"/>
  <c r="Z140" i="16"/>
  <c r="AB140" i="16"/>
  <c r="AD140" i="16"/>
  <c r="AE140" i="16"/>
  <c r="AH140" i="16"/>
  <c r="AI140" i="16"/>
  <c r="AM140" i="16"/>
  <c r="AQ140" i="16"/>
  <c r="AS140" i="16"/>
  <c r="AT140" i="16"/>
  <c r="AW140" i="16"/>
  <c r="AX140" i="16"/>
  <c r="CF140" i="16"/>
  <c r="CG140" i="16"/>
  <c r="CH140" i="16"/>
  <c r="CI140" i="16"/>
  <c r="CJ140" i="16"/>
  <c r="CL140" i="16"/>
  <c r="CM140" i="16"/>
  <c r="CP140" i="16"/>
  <c r="CQ140" i="16"/>
  <c r="CS140" i="16"/>
  <c r="CT140" i="16"/>
  <c r="CU140" i="16"/>
  <c r="CV140" i="16"/>
  <c r="CW140" i="16"/>
  <c r="CW135" i="16" s="1"/>
  <c r="D140" i="16"/>
  <c r="AN145" i="16"/>
  <c r="AL145" i="16" s="1"/>
  <c r="F145" i="16"/>
  <c r="F140" i="16" s="1"/>
  <c r="DL145" i="16"/>
  <c r="CN145" i="16"/>
  <c r="CK145" i="16" s="1"/>
  <c r="CE145" i="16"/>
  <c r="AR145" i="16"/>
  <c r="AC145" i="16"/>
  <c r="W145" i="16"/>
  <c r="O145" i="16"/>
  <c r="I145" i="16"/>
  <c r="H145" i="16" s="1"/>
  <c r="AN118" i="16"/>
  <c r="AN58" i="16"/>
  <c r="BM111" i="74"/>
  <c r="DL58" i="16"/>
  <c r="CM58" i="16"/>
  <c r="CM57" i="16" s="1"/>
  <c r="CE58" i="16"/>
  <c r="CE57" i="16" s="1"/>
  <c r="AT57" i="16"/>
  <c r="AC58" i="16"/>
  <c r="AC57" i="16" s="1"/>
  <c r="W58" i="16"/>
  <c r="O58" i="16"/>
  <c r="O57" i="16" s="1"/>
  <c r="I58" i="16"/>
  <c r="I57" i="16" s="1"/>
  <c r="DL57" i="16"/>
  <c r="DJ57" i="16"/>
  <c r="CY57" i="16"/>
  <c r="CX57" i="16"/>
  <c r="CV57" i="16"/>
  <c r="CU57" i="16"/>
  <c r="CT57" i="16"/>
  <c r="CS57" i="16"/>
  <c r="CQ57" i="16"/>
  <c r="CP57" i="16"/>
  <c r="CO57" i="16"/>
  <c r="CN57" i="16"/>
  <c r="CL57" i="16"/>
  <c r="CJ57" i="16"/>
  <c r="CI57" i="16"/>
  <c r="CH57" i="16"/>
  <c r="CG57" i="16"/>
  <c r="CF57" i="16"/>
  <c r="AX57" i="16"/>
  <c r="AW57" i="16"/>
  <c r="AV57" i="16"/>
  <c r="AU57" i="16"/>
  <c r="AS57" i="16"/>
  <c r="AQ57" i="16"/>
  <c r="AP57" i="16"/>
  <c r="AO57" i="16"/>
  <c r="AM57" i="16"/>
  <c r="AI57" i="16"/>
  <c r="AH57" i="16"/>
  <c r="AG57" i="16"/>
  <c r="AF57" i="16"/>
  <c r="AE57" i="16"/>
  <c r="AD57" i="16"/>
  <c r="AB57" i="16"/>
  <c r="AA57" i="16"/>
  <c r="Z57" i="16"/>
  <c r="Y57" i="16"/>
  <c r="X57" i="16"/>
  <c r="U57" i="16"/>
  <c r="T57" i="16"/>
  <c r="S57" i="16"/>
  <c r="R57" i="16"/>
  <c r="P57" i="16"/>
  <c r="N57" i="16"/>
  <c r="M57" i="16"/>
  <c r="L57" i="16"/>
  <c r="K57" i="16"/>
  <c r="J57" i="16"/>
  <c r="G57" i="16"/>
  <c r="F57" i="16"/>
  <c r="E57" i="16"/>
  <c r="D57" i="16"/>
  <c r="AN179" i="16"/>
  <c r="E75" i="16"/>
  <c r="F75" i="16"/>
  <c r="G75" i="16"/>
  <c r="J75" i="16"/>
  <c r="K75" i="16"/>
  <c r="L75" i="16"/>
  <c r="M75" i="16"/>
  <c r="N75" i="16"/>
  <c r="P75" i="16"/>
  <c r="Q75" i="16"/>
  <c r="R75" i="16"/>
  <c r="S75" i="16"/>
  <c r="T75" i="16"/>
  <c r="U75" i="16"/>
  <c r="X75" i="16"/>
  <c r="Y75" i="16"/>
  <c r="Z75" i="16"/>
  <c r="AA75" i="16"/>
  <c r="AB75" i="16"/>
  <c r="AD75" i="16"/>
  <c r="AF75" i="16"/>
  <c r="AG75" i="16"/>
  <c r="AH75" i="16"/>
  <c r="AI75" i="16"/>
  <c r="AM75" i="16"/>
  <c r="AO75" i="16"/>
  <c r="AP75" i="16"/>
  <c r="AQ75" i="16"/>
  <c r="AS75" i="16"/>
  <c r="AU75" i="16"/>
  <c r="AV75" i="16"/>
  <c r="AW75" i="16"/>
  <c r="AX75" i="16"/>
  <c r="D75" i="16"/>
  <c r="AN77" i="16"/>
  <c r="AN75" i="16" s="1"/>
  <c r="DL77" i="16"/>
  <c r="CM77" i="16"/>
  <c r="CK77" i="16" s="1"/>
  <c r="CE77" i="16"/>
  <c r="AR77" i="16"/>
  <c r="AC77" i="16"/>
  <c r="W77" i="16"/>
  <c r="O77" i="16"/>
  <c r="I77" i="16"/>
  <c r="E211" i="16"/>
  <c r="F211" i="16"/>
  <c r="G211" i="16"/>
  <c r="J211" i="16"/>
  <c r="K211" i="16"/>
  <c r="L211" i="16"/>
  <c r="M211" i="16"/>
  <c r="N211" i="16"/>
  <c r="P211" i="16"/>
  <c r="Q211" i="16"/>
  <c r="R211" i="16"/>
  <c r="S211" i="16"/>
  <c r="T211" i="16"/>
  <c r="U211" i="16"/>
  <c r="X211" i="16"/>
  <c r="Y211" i="16"/>
  <c r="Z211" i="16"/>
  <c r="AA211" i="16"/>
  <c r="AB211" i="16"/>
  <c r="AD211" i="16"/>
  <c r="AE211" i="16"/>
  <c r="AF211" i="16"/>
  <c r="AH211" i="16"/>
  <c r="AI211" i="16"/>
  <c r="AM211" i="16"/>
  <c r="AO211" i="16"/>
  <c r="AP211" i="16"/>
  <c r="AQ211" i="16"/>
  <c r="AS211" i="16"/>
  <c r="AU211" i="16"/>
  <c r="AW211" i="16"/>
  <c r="AX211" i="16"/>
  <c r="D211" i="16"/>
  <c r="AN213" i="16"/>
  <c r="AL213" i="16" s="1"/>
  <c r="DL213" i="16"/>
  <c r="CM213" i="16"/>
  <c r="CK213" i="16" s="1"/>
  <c r="CE213" i="16"/>
  <c r="AC213" i="16"/>
  <c r="W213" i="16"/>
  <c r="O213" i="16"/>
  <c r="I213" i="16"/>
  <c r="H213" i="16" s="1"/>
  <c r="AN108" i="16"/>
  <c r="AN53" i="16"/>
  <c r="AN49" i="16"/>
  <c r="CZ17" i="16"/>
  <c r="AR58" i="16"/>
  <c r="AR57" i="16" s="1"/>
  <c r="Q57" i="16"/>
  <c r="G38" i="14"/>
  <c r="H38" i="14"/>
  <c r="I38" i="14"/>
  <c r="J38" i="14"/>
  <c r="K38" i="14"/>
  <c r="N38" i="14"/>
  <c r="O38" i="14"/>
  <c r="AO162" i="12"/>
  <c r="AP162" i="12" s="1"/>
  <c r="AP161" i="12" s="1"/>
  <c r="AP160" i="12" s="1"/>
  <c r="AQ27" i="54"/>
  <c r="AQ26" i="54" s="1"/>
  <c r="AP27" i="54"/>
  <c r="AP26" i="54" s="1"/>
  <c r="AP25" i="54" s="1"/>
  <c r="AQ23" i="54"/>
  <c r="AQ22" i="54" s="1"/>
  <c r="AQ21" i="54" s="1"/>
  <c r="AP23" i="54"/>
  <c r="AP22" i="54" s="1"/>
  <c r="AP21" i="54" s="1"/>
  <c r="AW346" i="16"/>
  <c r="AR346" i="16" s="1"/>
  <c r="V47" i="22"/>
  <c r="V46" i="22" s="1"/>
  <c r="V45" i="22" s="1"/>
  <c r="V50" i="22"/>
  <c r="V49" i="22" s="1"/>
  <c r="AW112" i="16"/>
  <c r="AF57" i="3"/>
  <c r="L40" i="14"/>
  <c r="V334" i="79"/>
  <c r="AD334" i="79" s="1"/>
  <c r="AH334" i="79" s="1"/>
  <c r="AH49" i="79" s="1"/>
  <c r="P334" i="79"/>
  <c r="O334" i="79"/>
  <c r="V333" i="79"/>
  <c r="AC330" i="79"/>
  <c r="AB330" i="79"/>
  <c r="AA330" i="79"/>
  <c r="Z330" i="79"/>
  <c r="Y330" i="79"/>
  <c r="X330" i="79"/>
  <c r="W330" i="79"/>
  <c r="V330" i="79"/>
  <c r="U330" i="79"/>
  <c r="T330" i="79"/>
  <c r="S330" i="79"/>
  <c r="R330" i="79"/>
  <c r="Q330" i="79"/>
  <c r="P330" i="79"/>
  <c r="M330" i="79"/>
  <c r="L330" i="79"/>
  <c r="K330" i="79"/>
  <c r="AC326" i="79"/>
  <c r="AB326" i="79"/>
  <c r="AA326" i="79"/>
  <c r="Z326" i="79"/>
  <c r="Y326" i="79"/>
  <c r="X326" i="79"/>
  <c r="W326" i="79"/>
  <c r="V326" i="79"/>
  <c r="U326" i="79"/>
  <c r="T326" i="79"/>
  <c r="S326" i="79"/>
  <c r="R326" i="79"/>
  <c r="Q326" i="79"/>
  <c r="P326" i="79"/>
  <c r="M326" i="79"/>
  <c r="L326" i="79"/>
  <c r="K326" i="79"/>
  <c r="AC324" i="79"/>
  <c r="AB324" i="79"/>
  <c r="AA324" i="79"/>
  <c r="Z324" i="79"/>
  <c r="Y324" i="79"/>
  <c r="X324" i="79"/>
  <c r="W324" i="79"/>
  <c r="V324" i="79"/>
  <c r="U324" i="79"/>
  <c r="T324" i="79"/>
  <c r="S324" i="79"/>
  <c r="R324" i="79"/>
  <c r="Q324" i="79"/>
  <c r="P324" i="79"/>
  <c r="O324" i="79"/>
  <c r="N324" i="79"/>
  <c r="M324" i="79"/>
  <c r="L324" i="79"/>
  <c r="K324" i="79"/>
  <c r="V323" i="79"/>
  <c r="AD323" i="79" s="1"/>
  <c r="AH323" i="79" s="1"/>
  <c r="V322" i="79"/>
  <c r="AC321" i="79"/>
  <c r="AB321" i="79"/>
  <c r="AA321" i="79"/>
  <c r="Z321" i="79"/>
  <c r="Y321" i="79"/>
  <c r="X321" i="79"/>
  <c r="W321" i="79"/>
  <c r="U321" i="79"/>
  <c r="T321" i="79"/>
  <c r="S321" i="79"/>
  <c r="R321" i="79"/>
  <c r="Q321" i="79"/>
  <c r="P321" i="79"/>
  <c r="O321" i="79"/>
  <c r="N321" i="79"/>
  <c r="M321" i="79"/>
  <c r="L321" i="79"/>
  <c r="K321" i="79"/>
  <c r="AC319" i="79"/>
  <c r="AB319" i="79"/>
  <c r="AA319" i="79"/>
  <c r="Z319" i="79"/>
  <c r="Y319" i="79"/>
  <c r="X319" i="79"/>
  <c r="W319" i="79"/>
  <c r="V319" i="79"/>
  <c r="U319" i="79"/>
  <c r="T319" i="79"/>
  <c r="S319" i="79"/>
  <c r="R319" i="79"/>
  <c r="Q319" i="79"/>
  <c r="P319" i="79"/>
  <c r="O319" i="79"/>
  <c r="N319" i="79"/>
  <c r="M319" i="79"/>
  <c r="L319" i="79"/>
  <c r="K319" i="79"/>
  <c r="V318" i="79"/>
  <c r="V317" i="79"/>
  <c r="AD317" i="79" s="1"/>
  <c r="AH317" i="79" s="1"/>
  <c r="AC316" i="79"/>
  <c r="AB316" i="79"/>
  <c r="AA316" i="79"/>
  <c r="Z316" i="79"/>
  <c r="Y316" i="79"/>
  <c r="X316" i="79"/>
  <c r="W316" i="79"/>
  <c r="U316" i="79"/>
  <c r="T316" i="79"/>
  <c r="S316" i="79"/>
  <c r="R316" i="79"/>
  <c r="Q316" i="79"/>
  <c r="P316" i="79"/>
  <c r="O316" i="79"/>
  <c r="N316" i="79"/>
  <c r="M316" i="79"/>
  <c r="L316" i="79"/>
  <c r="K316" i="79"/>
  <c r="AC312" i="79"/>
  <c r="AB312" i="79"/>
  <c r="AA312" i="79"/>
  <c r="Z312" i="79"/>
  <c r="Y312" i="79"/>
  <c r="X312" i="79"/>
  <c r="W312" i="79"/>
  <c r="V312" i="79"/>
  <c r="U312" i="79"/>
  <c r="T312" i="79"/>
  <c r="S312" i="79"/>
  <c r="R312" i="79"/>
  <c r="Q312" i="79"/>
  <c r="P312" i="79"/>
  <c r="O312" i="79"/>
  <c r="N312" i="79"/>
  <c r="M312" i="79"/>
  <c r="L312" i="79"/>
  <c r="K312" i="79"/>
  <c r="AC310" i="79"/>
  <c r="AB310" i="79"/>
  <c r="AA310" i="79"/>
  <c r="Z310" i="79"/>
  <c r="Y310" i="79"/>
  <c r="X310" i="79"/>
  <c r="W310" i="79"/>
  <c r="V310" i="79"/>
  <c r="U310" i="79"/>
  <c r="T310" i="79"/>
  <c r="S310" i="79"/>
  <c r="R310" i="79"/>
  <c r="Q310" i="79"/>
  <c r="P310" i="79"/>
  <c r="O310" i="79"/>
  <c r="N310" i="79"/>
  <c r="M310" i="79"/>
  <c r="L310" i="79"/>
  <c r="K310" i="79"/>
  <c r="V308" i="79"/>
  <c r="AD308" i="79" s="1"/>
  <c r="AH308" i="79" s="1"/>
  <c r="V305" i="79"/>
  <c r="AC303" i="79"/>
  <c r="AB303" i="79"/>
  <c r="AA303" i="79"/>
  <c r="Z303" i="79"/>
  <c r="Y303" i="79"/>
  <c r="X303" i="79"/>
  <c r="W303" i="79"/>
  <c r="U303" i="79"/>
  <c r="T303" i="79"/>
  <c r="S303" i="79"/>
  <c r="R303" i="79"/>
  <c r="Q303" i="79"/>
  <c r="P303" i="79"/>
  <c r="O303" i="79"/>
  <c r="N303" i="79"/>
  <c r="M303" i="79"/>
  <c r="L303" i="79"/>
  <c r="K303" i="79"/>
  <c r="V302" i="79"/>
  <c r="N300" i="79"/>
  <c r="M300" i="79"/>
  <c r="L300" i="79"/>
  <c r="K300" i="79"/>
  <c r="AE292" i="79"/>
  <c r="AD292" i="79"/>
  <c r="AC292" i="79"/>
  <c r="AB292" i="79"/>
  <c r="AA292" i="79"/>
  <c r="Z292" i="79"/>
  <c r="Y292" i="79"/>
  <c r="X292" i="79"/>
  <c r="W292" i="79"/>
  <c r="V292" i="79"/>
  <c r="U292" i="79"/>
  <c r="T292" i="79"/>
  <c r="S292" i="79"/>
  <c r="R292" i="79"/>
  <c r="Q292" i="79"/>
  <c r="P292" i="79"/>
  <c r="O292" i="79"/>
  <c r="N292" i="79"/>
  <c r="M292" i="79"/>
  <c r="L292" i="79"/>
  <c r="K292" i="79"/>
  <c r="V291" i="79"/>
  <c r="AE291" i="79" s="1"/>
  <c r="AE289" i="79" s="1"/>
  <c r="AE288" i="79" s="1"/>
  <c r="T291" i="79"/>
  <c r="V290" i="79"/>
  <c r="T290" i="79"/>
  <c r="AD289" i="79"/>
  <c r="AD288" i="79" s="1"/>
  <c r="AC289" i="79"/>
  <c r="AC288" i="79" s="1"/>
  <c r="AB289" i="79"/>
  <c r="AB288" i="79" s="1"/>
  <c r="AA289" i="79"/>
  <c r="AA288" i="79" s="1"/>
  <c r="Z289" i="79"/>
  <c r="Z288" i="79" s="1"/>
  <c r="Y289" i="79"/>
  <c r="Y288" i="79"/>
  <c r="X289" i="79"/>
  <c r="X288" i="79" s="1"/>
  <c r="W289" i="79"/>
  <c r="W288" i="79" s="1"/>
  <c r="U289" i="79"/>
  <c r="U288" i="79" s="1"/>
  <c r="S289" i="79"/>
  <c r="S288" i="79" s="1"/>
  <c r="R289" i="79"/>
  <c r="R288" i="79" s="1"/>
  <c r="Q289" i="79"/>
  <c r="Q288" i="79" s="1"/>
  <c r="P289" i="79"/>
  <c r="P288" i="79" s="1"/>
  <c r="O289" i="79"/>
  <c r="O288" i="79" s="1"/>
  <c r="N288" i="79"/>
  <c r="M288" i="79"/>
  <c r="L288" i="79"/>
  <c r="L287" i="79" s="1"/>
  <c r="K288" i="79"/>
  <c r="AE282" i="79"/>
  <c r="AD282" i="79"/>
  <c r="AC282" i="79"/>
  <c r="AB282" i="79"/>
  <c r="AA282" i="79"/>
  <c r="Z282" i="79"/>
  <c r="Y282" i="79"/>
  <c r="X282" i="79"/>
  <c r="W282" i="79"/>
  <c r="V282" i="79"/>
  <c r="U282" i="79"/>
  <c r="T282" i="79"/>
  <c r="S282" i="79"/>
  <c r="R282" i="79"/>
  <c r="Q282" i="79"/>
  <c r="P282" i="79"/>
  <c r="O282" i="79"/>
  <c r="N282" i="79"/>
  <c r="M282" i="79"/>
  <c r="L282" i="79"/>
  <c r="K282" i="79"/>
  <c r="AE281" i="79"/>
  <c r="AD281" i="79"/>
  <c r="AC281" i="79"/>
  <c r="AB281" i="79"/>
  <c r="AA281" i="79"/>
  <c r="Z281" i="79"/>
  <c r="Y281" i="79"/>
  <c r="X281" i="79"/>
  <c r="W281" i="79"/>
  <c r="V281" i="79"/>
  <c r="U281" i="79"/>
  <c r="T281" i="79"/>
  <c r="S281" i="79"/>
  <c r="R281" i="79"/>
  <c r="Q281" i="79"/>
  <c r="P281" i="79"/>
  <c r="O281" i="79"/>
  <c r="N281" i="79"/>
  <c r="M281" i="79"/>
  <c r="L281" i="79"/>
  <c r="K281" i="79"/>
  <c r="V278" i="79"/>
  <c r="AC277" i="79"/>
  <c r="AB277" i="79"/>
  <c r="AA277" i="79"/>
  <c r="Z277" i="79"/>
  <c r="Y277" i="79"/>
  <c r="X277" i="79"/>
  <c r="W277" i="79"/>
  <c r="U277" i="79"/>
  <c r="T277" i="79"/>
  <c r="S277" i="79"/>
  <c r="R277" i="79"/>
  <c r="Q277" i="79"/>
  <c r="P277" i="79"/>
  <c r="O277" i="79"/>
  <c r="N277" i="79"/>
  <c r="M277" i="79"/>
  <c r="L277" i="79"/>
  <c r="K277" i="79"/>
  <c r="V276" i="79"/>
  <c r="AD276" i="79" s="1"/>
  <c r="AH276" i="79" s="1"/>
  <c r="V275" i="79"/>
  <c r="V274" i="79"/>
  <c r="AC273" i="79"/>
  <c r="AB273" i="79"/>
  <c r="AA273" i="79"/>
  <c r="Z273" i="79"/>
  <c r="Y273" i="79"/>
  <c r="X273" i="79"/>
  <c r="W273" i="79"/>
  <c r="U273" i="79"/>
  <c r="T273" i="79"/>
  <c r="S273" i="79"/>
  <c r="R273" i="79"/>
  <c r="Q273" i="79"/>
  <c r="P273" i="79"/>
  <c r="O273" i="79"/>
  <c r="N273" i="79"/>
  <c r="M273" i="79"/>
  <c r="L273" i="79"/>
  <c r="K273" i="79"/>
  <c r="V272" i="79"/>
  <c r="AD272" i="79" s="1"/>
  <c r="AH272" i="79" s="1"/>
  <c r="V270" i="79"/>
  <c r="AC269" i="79"/>
  <c r="AC268" i="79" s="1"/>
  <c r="Z269" i="79"/>
  <c r="Z268" i="79" s="1"/>
  <c r="S269" i="79"/>
  <c r="S268" i="79" s="1"/>
  <c r="AB268" i="79"/>
  <c r="AA268" i="79"/>
  <c r="Y268" i="79"/>
  <c r="X268" i="79"/>
  <c r="W268" i="79"/>
  <c r="U268" i="79"/>
  <c r="T268" i="79"/>
  <c r="R268" i="79"/>
  <c r="Q268" i="79"/>
  <c r="P268" i="79"/>
  <c r="O268" i="79"/>
  <c r="A268" i="79"/>
  <c r="V259" i="79"/>
  <c r="S258" i="79"/>
  <c r="V258" i="79" s="1"/>
  <c r="U257" i="79"/>
  <c r="U253" i="79" s="1"/>
  <c r="T257" i="79"/>
  <c r="T253" i="79" s="1"/>
  <c r="AC253" i="79"/>
  <c r="AB253" i="79"/>
  <c r="AA253" i="79"/>
  <c r="Z253" i="79"/>
  <c r="Y253" i="79"/>
  <c r="X253" i="79"/>
  <c r="W253" i="79"/>
  <c r="S253" i="79"/>
  <c r="R253" i="79"/>
  <c r="Q253" i="79"/>
  <c r="P253" i="79"/>
  <c r="O253" i="79"/>
  <c r="N253" i="79"/>
  <c r="M253" i="79"/>
  <c r="L253" i="79"/>
  <c r="K253" i="79"/>
  <c r="V249" i="79"/>
  <c r="V248" i="79"/>
  <c r="AD248" i="79" s="1"/>
  <c r="AH248" i="79" s="1"/>
  <c r="L248" i="79"/>
  <c r="L245" i="79" s="1"/>
  <c r="L244" i="79" s="1"/>
  <c r="L243" i="79" s="1"/>
  <c r="L47" i="79" s="1"/>
  <c r="AC247" i="79"/>
  <c r="AC245" i="79" s="1"/>
  <c r="AC244" i="79" s="1"/>
  <c r="AC243" i="79" s="1"/>
  <c r="Z247" i="79"/>
  <c r="Z245" i="79" s="1"/>
  <c r="Z244" i="79" s="1"/>
  <c r="Z243" i="79" s="1"/>
  <c r="Z47" i="79" s="1"/>
  <c r="X247" i="79"/>
  <c r="X245" i="79" s="1"/>
  <c r="X244" i="79" s="1"/>
  <c r="X243" i="79" s="1"/>
  <c r="X47" i="79" s="1"/>
  <c r="W247" i="79"/>
  <c r="S247" i="79"/>
  <c r="AB245" i="79"/>
  <c r="AB244" i="79" s="1"/>
  <c r="AA245" i="79"/>
  <c r="AA244" i="79" s="1"/>
  <c r="AA243" i="79" s="1"/>
  <c r="AA47" i="79" s="1"/>
  <c r="Y245" i="79"/>
  <c r="Y244" i="79" s="1"/>
  <c r="W245" i="79"/>
  <c r="W244" i="79" s="1"/>
  <c r="W243" i="79" s="1"/>
  <c r="W47" i="79" s="1"/>
  <c r="U245" i="79"/>
  <c r="U244" i="79" s="1"/>
  <c r="U243" i="79" s="1"/>
  <c r="U47" i="79" s="1"/>
  <c r="T245" i="79"/>
  <c r="T244" i="79" s="1"/>
  <c r="T243" i="79" s="1"/>
  <c r="T47" i="79" s="1"/>
  <c r="R245" i="79"/>
  <c r="R244" i="79" s="1"/>
  <c r="R243" i="79" s="1"/>
  <c r="R47" i="79" s="1"/>
  <c r="Q245" i="79"/>
  <c r="Q244" i="79"/>
  <c r="P245" i="79"/>
  <c r="P244" i="79" s="1"/>
  <c r="P243" i="79" s="1"/>
  <c r="P47" i="79" s="1"/>
  <c r="O245" i="79"/>
  <c r="O244" i="79" s="1"/>
  <c r="O243" i="79" s="1"/>
  <c r="O47" i="79" s="1"/>
  <c r="N245" i="79"/>
  <c r="N244" i="79" s="1"/>
  <c r="M245" i="79"/>
  <c r="M244" i="79" s="1"/>
  <c r="M243" i="79" s="1"/>
  <c r="M47" i="79" s="1"/>
  <c r="K245" i="79"/>
  <c r="K244" i="79" s="1"/>
  <c r="K243" i="79" s="1"/>
  <c r="K47" i="79" s="1"/>
  <c r="V241" i="79"/>
  <c r="V240" i="79" s="1"/>
  <c r="V239" i="79" s="1"/>
  <c r="V238" i="79" s="1"/>
  <c r="V46" i="79" s="1"/>
  <c r="AC240" i="79"/>
  <c r="AC239" i="79" s="1"/>
  <c r="AC238" i="79" s="1"/>
  <c r="AC46" i="79" s="1"/>
  <c r="AB240" i="79"/>
  <c r="AB239" i="79" s="1"/>
  <c r="AB238" i="79" s="1"/>
  <c r="AB46" i="79" s="1"/>
  <c r="AA240" i="79"/>
  <c r="AA239" i="79" s="1"/>
  <c r="AA238" i="79" s="1"/>
  <c r="AA46" i="79" s="1"/>
  <c r="Z240" i="79"/>
  <c r="Z239" i="79" s="1"/>
  <c r="Y240" i="79"/>
  <c r="Y239" i="79" s="1"/>
  <c r="Y238" i="79" s="1"/>
  <c r="Y46" i="79" s="1"/>
  <c r="X240" i="79"/>
  <c r="X239" i="79"/>
  <c r="X57" i="79" s="1"/>
  <c r="W240" i="79"/>
  <c r="W239" i="79" s="1"/>
  <c r="U240" i="79"/>
  <c r="U239" i="79" s="1"/>
  <c r="U238" i="79" s="1"/>
  <c r="U46" i="79" s="1"/>
  <c r="T240" i="79"/>
  <c r="T239" i="79" s="1"/>
  <c r="T238" i="79" s="1"/>
  <c r="T46" i="79" s="1"/>
  <c r="S240" i="79"/>
  <c r="S239" i="79" s="1"/>
  <c r="S238" i="79" s="1"/>
  <c r="S46" i="79" s="1"/>
  <c r="R240" i="79"/>
  <c r="R239" i="79" s="1"/>
  <c r="R238" i="79" s="1"/>
  <c r="R46" i="79" s="1"/>
  <c r="Q240" i="79"/>
  <c r="Q239" i="79" s="1"/>
  <c r="P240" i="79"/>
  <c r="P239" i="79" s="1"/>
  <c r="O240" i="79"/>
  <c r="O239" i="79" s="1"/>
  <c r="N240" i="79"/>
  <c r="N239" i="79" s="1"/>
  <c r="N238" i="79" s="1"/>
  <c r="N46" i="79" s="1"/>
  <c r="M240" i="79"/>
  <c r="M239" i="79" s="1"/>
  <c r="L240" i="79"/>
  <c r="L239" i="79" s="1"/>
  <c r="L238" i="79" s="1"/>
  <c r="L46" i="79" s="1"/>
  <c r="K240" i="79"/>
  <c r="K239" i="79" s="1"/>
  <c r="K238" i="79" s="1"/>
  <c r="K46" i="79" s="1"/>
  <c r="V237" i="79"/>
  <c r="AE232" i="79"/>
  <c r="AE231" i="79" s="1"/>
  <c r="AE230" i="79" s="1"/>
  <c r="AE45" i="79" s="1"/>
  <c r="AD232" i="79"/>
  <c r="AD231" i="79" s="1"/>
  <c r="AD230" i="79" s="1"/>
  <c r="AD45" i="79" s="1"/>
  <c r="AC232" i="79"/>
  <c r="AC231" i="79" s="1"/>
  <c r="AC230" i="79" s="1"/>
  <c r="AC45" i="79" s="1"/>
  <c r="AB232" i="79"/>
  <c r="AB231" i="79"/>
  <c r="AB230" i="79" s="1"/>
  <c r="AB45" i="79" s="1"/>
  <c r="AA232" i="79"/>
  <c r="AA231" i="79" s="1"/>
  <c r="AA230" i="79" s="1"/>
  <c r="AA45" i="79" s="1"/>
  <c r="Z232" i="79"/>
  <c r="Z231" i="79"/>
  <c r="Z230" i="79" s="1"/>
  <c r="Z45" i="79" s="1"/>
  <c r="Y232" i="79"/>
  <c r="Y231" i="79" s="1"/>
  <c r="Y230" i="79" s="1"/>
  <c r="Y45" i="79" s="1"/>
  <c r="X232" i="79"/>
  <c r="X231" i="79" s="1"/>
  <c r="X230" i="79" s="1"/>
  <c r="X45" i="79" s="1"/>
  <c r="W232" i="79"/>
  <c r="W231" i="79" s="1"/>
  <c r="W230" i="79" s="1"/>
  <c r="W45" i="79" s="1"/>
  <c r="V232" i="79"/>
  <c r="V231" i="79" s="1"/>
  <c r="V230" i="79" s="1"/>
  <c r="V45" i="79" s="1"/>
  <c r="U232" i="79"/>
  <c r="U231" i="79" s="1"/>
  <c r="U230" i="79" s="1"/>
  <c r="U45" i="79" s="1"/>
  <c r="T232" i="79"/>
  <c r="T231" i="79" s="1"/>
  <c r="T230" i="79" s="1"/>
  <c r="T45" i="79" s="1"/>
  <c r="S232" i="79"/>
  <c r="S231" i="79" s="1"/>
  <c r="S230" i="79" s="1"/>
  <c r="S45" i="79" s="1"/>
  <c r="R232" i="79"/>
  <c r="R231" i="79" s="1"/>
  <c r="R230" i="79" s="1"/>
  <c r="R45" i="79" s="1"/>
  <c r="Q232" i="79"/>
  <c r="Q231" i="79" s="1"/>
  <c r="Q230" i="79" s="1"/>
  <c r="Q45" i="79" s="1"/>
  <c r="P232" i="79"/>
  <c r="O232" i="79"/>
  <c r="O231" i="79" s="1"/>
  <c r="O230" i="79" s="1"/>
  <c r="O45" i="79" s="1"/>
  <c r="N232" i="79"/>
  <c r="N231" i="79" s="1"/>
  <c r="N230" i="79" s="1"/>
  <c r="N45" i="79" s="1"/>
  <c r="M232" i="79"/>
  <c r="M231" i="79" s="1"/>
  <c r="M230" i="79" s="1"/>
  <c r="M45" i="79" s="1"/>
  <c r="L232" i="79"/>
  <c r="L231" i="79" s="1"/>
  <c r="L230" i="79" s="1"/>
  <c r="L45" i="79" s="1"/>
  <c r="K232" i="79"/>
  <c r="K231" i="79" s="1"/>
  <c r="K230" i="79" s="1"/>
  <c r="K45" i="79" s="1"/>
  <c r="P231" i="79"/>
  <c r="P230" i="79" s="1"/>
  <c r="P45" i="79" s="1"/>
  <c r="V229" i="79"/>
  <c r="AE224" i="79"/>
  <c r="AD224" i="79"/>
  <c r="AC224" i="79"/>
  <c r="AB224" i="79"/>
  <c r="AA224" i="79"/>
  <c r="Z224" i="79"/>
  <c r="Y224" i="79"/>
  <c r="X224" i="79"/>
  <c r="W224" i="79"/>
  <c r="V224" i="79"/>
  <c r="U224" i="79"/>
  <c r="T224" i="79"/>
  <c r="S224" i="79"/>
  <c r="R224" i="79"/>
  <c r="Q224" i="79"/>
  <c r="P224" i="79"/>
  <c r="O224" i="79"/>
  <c r="N224" i="79"/>
  <c r="M224" i="79"/>
  <c r="L224" i="79"/>
  <c r="K224" i="79"/>
  <c r="V221" i="79"/>
  <c r="V220" i="79" s="1"/>
  <c r="AD220" i="79"/>
  <c r="AC220" i="79"/>
  <c r="AB220" i="79"/>
  <c r="AA220" i="79"/>
  <c r="Z220" i="79"/>
  <c r="Y220" i="79"/>
  <c r="X220" i="79"/>
  <c r="W220" i="79"/>
  <c r="U220" i="79"/>
  <c r="T220" i="79"/>
  <c r="S220" i="79"/>
  <c r="R220" i="79"/>
  <c r="Q220" i="79"/>
  <c r="P220" i="79"/>
  <c r="O220" i="79"/>
  <c r="N220" i="79"/>
  <c r="M220" i="79"/>
  <c r="L220" i="79"/>
  <c r="K220" i="79"/>
  <c r="AE212" i="79"/>
  <c r="AD212" i="79"/>
  <c r="AC212" i="79"/>
  <c r="AB212" i="79"/>
  <c r="AA212" i="79"/>
  <c r="Z212" i="79"/>
  <c r="Y212" i="79"/>
  <c r="X212" i="79"/>
  <c r="W212" i="79"/>
  <c r="V212" i="79"/>
  <c r="U212" i="79"/>
  <c r="T212" i="79"/>
  <c r="S212" i="79"/>
  <c r="R212" i="79"/>
  <c r="Q212" i="79"/>
  <c r="P212" i="79"/>
  <c r="O212" i="79"/>
  <c r="N212" i="79"/>
  <c r="M212" i="79"/>
  <c r="L212" i="79"/>
  <c r="K212" i="79"/>
  <c r="AE205" i="79"/>
  <c r="AD205" i="79"/>
  <c r="AC205" i="79"/>
  <c r="AB205" i="79"/>
  <c r="AA205" i="79"/>
  <c r="Z205" i="79"/>
  <c r="Y205" i="79"/>
  <c r="X205" i="79"/>
  <c r="W205" i="79"/>
  <c r="V205" i="79"/>
  <c r="U205" i="79"/>
  <c r="T205" i="79"/>
  <c r="S205" i="79"/>
  <c r="R205" i="79"/>
  <c r="Q205" i="79"/>
  <c r="P205" i="79"/>
  <c r="O205" i="79"/>
  <c r="N205" i="79"/>
  <c r="M205" i="79"/>
  <c r="L205" i="79"/>
  <c r="K205" i="79"/>
  <c r="V203" i="79"/>
  <c r="AD203" i="79" s="1"/>
  <c r="AH203" i="79" s="1"/>
  <c r="V200" i="79"/>
  <c r="V199" i="79"/>
  <c r="AD199" i="79" s="1"/>
  <c r="AH199" i="79" s="1"/>
  <c r="AC198" i="79"/>
  <c r="AB198" i="79"/>
  <c r="AA198" i="79"/>
  <c r="Z198" i="79"/>
  <c r="Y198" i="79"/>
  <c r="X198" i="79"/>
  <c r="W198" i="79"/>
  <c r="U198" i="79"/>
  <c r="T198" i="79"/>
  <c r="S198" i="79"/>
  <c r="R198" i="79"/>
  <c r="Q198" i="79"/>
  <c r="P198" i="79"/>
  <c r="O198" i="79"/>
  <c r="M198" i="79"/>
  <c r="L198" i="79"/>
  <c r="K198" i="79"/>
  <c r="AE185" i="79"/>
  <c r="AD185" i="79"/>
  <c r="AC185" i="79"/>
  <c r="AB185" i="79"/>
  <c r="AA185" i="79"/>
  <c r="Z185" i="79"/>
  <c r="Y185" i="79"/>
  <c r="X185" i="79"/>
  <c r="W185" i="79"/>
  <c r="V185" i="79"/>
  <c r="U185" i="79"/>
  <c r="T185" i="79"/>
  <c r="S185" i="79"/>
  <c r="R185" i="79"/>
  <c r="Q185" i="79"/>
  <c r="P185" i="79"/>
  <c r="O185" i="79"/>
  <c r="N185" i="79"/>
  <c r="M185" i="79"/>
  <c r="L185" i="79"/>
  <c r="K185" i="79"/>
  <c r="AE180" i="79"/>
  <c r="AD180" i="79"/>
  <c r="AC180" i="79"/>
  <c r="AB180" i="79"/>
  <c r="AA180" i="79"/>
  <c r="Z180" i="79"/>
  <c r="Y180" i="79"/>
  <c r="X180" i="79"/>
  <c r="W180" i="79"/>
  <c r="V180" i="79"/>
  <c r="U180" i="79"/>
  <c r="T180" i="79"/>
  <c r="S180" i="79"/>
  <c r="R180" i="79"/>
  <c r="Q180" i="79"/>
  <c r="P180" i="79"/>
  <c r="O180" i="79"/>
  <c r="N180" i="79"/>
  <c r="M180" i="79"/>
  <c r="L180" i="79"/>
  <c r="K180" i="79"/>
  <c r="AC175" i="79"/>
  <c r="AB175" i="79"/>
  <c r="AA175" i="79"/>
  <c r="Z175" i="79"/>
  <c r="Y175" i="79"/>
  <c r="X175" i="79"/>
  <c r="W175" i="79"/>
  <c r="V175" i="79"/>
  <c r="U175" i="79"/>
  <c r="T175" i="79"/>
  <c r="S175" i="79"/>
  <c r="R175" i="79"/>
  <c r="Q175" i="79"/>
  <c r="P175" i="79"/>
  <c r="O175" i="79"/>
  <c r="N175" i="79"/>
  <c r="M175" i="79"/>
  <c r="L175" i="79"/>
  <c r="K175" i="79"/>
  <c r="V172" i="79"/>
  <c r="L172" i="79"/>
  <c r="L168" i="79"/>
  <c r="AC168" i="79"/>
  <c r="AB168" i="79"/>
  <c r="AA168" i="79"/>
  <c r="Z168" i="79"/>
  <c r="Y168" i="79"/>
  <c r="X168" i="79"/>
  <c r="W168" i="79"/>
  <c r="U168" i="79"/>
  <c r="T168" i="79"/>
  <c r="S168" i="79"/>
  <c r="R168" i="79"/>
  <c r="Q168" i="79"/>
  <c r="P168" i="79"/>
  <c r="O168" i="79"/>
  <c r="N168" i="79"/>
  <c r="M168" i="79"/>
  <c r="K168" i="79"/>
  <c r="AC164" i="79"/>
  <c r="AB164" i="79"/>
  <c r="AA164" i="79"/>
  <c r="Z164" i="79"/>
  <c r="Y164" i="79"/>
  <c r="X164" i="79"/>
  <c r="W164" i="79"/>
  <c r="V164" i="79"/>
  <c r="U164" i="79"/>
  <c r="T164" i="79"/>
  <c r="S164" i="79"/>
  <c r="R164" i="79"/>
  <c r="Q164" i="79"/>
  <c r="P164" i="79"/>
  <c r="O164" i="79"/>
  <c r="N164" i="79"/>
  <c r="M164" i="79"/>
  <c r="L164" i="79"/>
  <c r="K164" i="79"/>
  <c r="AC158" i="79"/>
  <c r="V158" i="79"/>
  <c r="AD158" i="79" s="1"/>
  <c r="AH158" i="79" s="1"/>
  <c r="L158" i="79"/>
  <c r="V157" i="79"/>
  <c r="AD157" i="79"/>
  <c r="AH157" i="79" s="1"/>
  <c r="L157" i="79"/>
  <c r="V155" i="79"/>
  <c r="AD155" i="79" s="1"/>
  <c r="AH155" i="79" s="1"/>
  <c r="L155" i="79"/>
  <c r="AC153" i="79"/>
  <c r="AC149" i="79" s="1"/>
  <c r="V153" i="79"/>
  <c r="L153" i="79"/>
  <c r="AB149" i="79"/>
  <c r="AA149" i="79"/>
  <c r="Z149" i="79"/>
  <c r="Y149" i="79"/>
  <c r="X149" i="79"/>
  <c r="W149" i="79"/>
  <c r="U149" i="79"/>
  <c r="T149" i="79"/>
  <c r="S149" i="79"/>
  <c r="R149" i="79"/>
  <c r="Q149" i="79"/>
  <c r="P149" i="79"/>
  <c r="O149" i="79"/>
  <c r="N149" i="79"/>
  <c r="M149" i="79"/>
  <c r="K149" i="79"/>
  <c r="M147" i="79"/>
  <c r="M146" i="79" s="1"/>
  <c r="L147" i="79"/>
  <c r="L146" i="79" s="1"/>
  <c r="N146" i="79"/>
  <c r="K146" i="79"/>
  <c r="AC144" i="79"/>
  <c r="AB144" i="79"/>
  <c r="AA144" i="79"/>
  <c r="Z144" i="79"/>
  <c r="Y144" i="79"/>
  <c r="X144" i="79"/>
  <c r="W144" i="79"/>
  <c r="V144" i="79"/>
  <c r="U144" i="79"/>
  <c r="T144" i="79"/>
  <c r="S144" i="79"/>
  <c r="R144" i="79"/>
  <c r="Q144" i="79"/>
  <c r="P144" i="79"/>
  <c r="O144" i="79"/>
  <c r="N144" i="79"/>
  <c r="M144" i="79"/>
  <c r="L144" i="79"/>
  <c r="K144" i="79"/>
  <c r="V143" i="79"/>
  <c r="AD143" i="79" s="1"/>
  <c r="AC142" i="79"/>
  <c r="AB142" i="79"/>
  <c r="AA142" i="79"/>
  <c r="Z142" i="79"/>
  <c r="Y142" i="79"/>
  <c r="X142" i="79"/>
  <c r="W142" i="79"/>
  <c r="U142" i="79"/>
  <c r="T142" i="79"/>
  <c r="S142" i="79"/>
  <c r="R142" i="79"/>
  <c r="Q142" i="79"/>
  <c r="P142" i="79"/>
  <c r="O142" i="79"/>
  <c r="N142" i="79"/>
  <c r="M142" i="79"/>
  <c r="L142" i="79"/>
  <c r="K142" i="79"/>
  <c r="AC139" i="79"/>
  <c r="AB139" i="79"/>
  <c r="AA139" i="79"/>
  <c r="Z139" i="79"/>
  <c r="Y139" i="79"/>
  <c r="X139" i="79"/>
  <c r="W139" i="79"/>
  <c r="V139" i="79"/>
  <c r="U139" i="79"/>
  <c r="T139" i="79"/>
  <c r="S139" i="79"/>
  <c r="R139" i="79"/>
  <c r="Q139" i="79"/>
  <c r="P139" i="79"/>
  <c r="O139" i="79"/>
  <c r="N139" i="79"/>
  <c r="M139" i="79"/>
  <c r="L139" i="79"/>
  <c r="K139" i="79"/>
  <c r="V138" i="79"/>
  <c r="AD138" i="79" s="1"/>
  <c r="AC137" i="79"/>
  <c r="AB137" i="79"/>
  <c r="AA137" i="79"/>
  <c r="Z137" i="79"/>
  <c r="Y137" i="79"/>
  <c r="X137" i="79"/>
  <c r="W137" i="79"/>
  <c r="U137" i="79"/>
  <c r="T137" i="79"/>
  <c r="S137" i="79"/>
  <c r="R137" i="79"/>
  <c r="Q137" i="79"/>
  <c r="P137" i="79"/>
  <c r="O137" i="79"/>
  <c r="N137" i="79"/>
  <c r="M137" i="79"/>
  <c r="L137" i="79"/>
  <c r="K137" i="79"/>
  <c r="V135" i="79"/>
  <c r="AC134" i="79"/>
  <c r="AB134" i="79"/>
  <c r="AA134" i="79"/>
  <c r="Z134" i="79"/>
  <c r="Y134" i="79"/>
  <c r="X134" i="79"/>
  <c r="W134" i="79"/>
  <c r="U134" i="79"/>
  <c r="T134" i="79"/>
  <c r="S134" i="79"/>
  <c r="R134" i="79"/>
  <c r="Q134" i="79"/>
  <c r="P134" i="79"/>
  <c r="P132" i="79" s="1"/>
  <c r="P131" i="79" s="1"/>
  <c r="O134" i="79"/>
  <c r="N134" i="79"/>
  <c r="M134" i="79"/>
  <c r="L134" i="79"/>
  <c r="K134" i="79"/>
  <c r="M131" i="79"/>
  <c r="L131" i="79"/>
  <c r="K131" i="79"/>
  <c r="V129" i="79"/>
  <c r="V128" i="79"/>
  <c r="AD128" i="79" s="1"/>
  <c r="AH128" i="79" s="1"/>
  <c r="V126" i="79"/>
  <c r="AD126" i="79" s="1"/>
  <c r="AH126" i="79" s="1"/>
  <c r="A126" i="79"/>
  <c r="AC124" i="79"/>
  <c r="AB124" i="79"/>
  <c r="AA124" i="79"/>
  <c r="Z124" i="79"/>
  <c r="Y124" i="79"/>
  <c r="X124" i="79"/>
  <c r="W124" i="79"/>
  <c r="U124" i="79"/>
  <c r="T124" i="79"/>
  <c r="S124" i="79"/>
  <c r="R124" i="79"/>
  <c r="Q124" i="79"/>
  <c r="P124" i="79"/>
  <c r="O124" i="79"/>
  <c r="N124" i="79"/>
  <c r="M124" i="79"/>
  <c r="L124" i="79"/>
  <c r="K124" i="79"/>
  <c r="AC122" i="79"/>
  <c r="AC120" i="79"/>
  <c r="Z122" i="79"/>
  <c r="Z120" i="79" s="1"/>
  <c r="S122" i="79"/>
  <c r="V122" i="79" s="1"/>
  <c r="AB120" i="79"/>
  <c r="AA120" i="79"/>
  <c r="Y120" i="79"/>
  <c r="X120" i="79"/>
  <c r="W120" i="79"/>
  <c r="U120" i="79"/>
  <c r="T120" i="79"/>
  <c r="R120" i="79"/>
  <c r="Q120" i="79"/>
  <c r="P120" i="79"/>
  <c r="O120" i="79"/>
  <c r="N120" i="79"/>
  <c r="M120" i="79"/>
  <c r="M119" i="79" s="1"/>
  <c r="L120" i="79"/>
  <c r="K120" i="79"/>
  <c r="AE117" i="79"/>
  <c r="AD117" i="79"/>
  <c r="AC117" i="79"/>
  <c r="AB117" i="79"/>
  <c r="AA117" i="79"/>
  <c r="Z117" i="79"/>
  <c r="Y117" i="79"/>
  <c r="X117" i="79"/>
  <c r="W117" i="79"/>
  <c r="V117" i="79"/>
  <c r="U117" i="79"/>
  <c r="T117" i="79"/>
  <c r="S117" i="79"/>
  <c r="R117" i="79"/>
  <c r="Q117" i="79"/>
  <c r="P117" i="79"/>
  <c r="O117" i="79"/>
  <c r="N117" i="79"/>
  <c r="M117" i="79"/>
  <c r="L117" i="79"/>
  <c r="K117" i="79"/>
  <c r="V107" i="79"/>
  <c r="AC106" i="79"/>
  <c r="AB106" i="79"/>
  <c r="AA106" i="79"/>
  <c r="Z106" i="79"/>
  <c r="Y106" i="79"/>
  <c r="X106" i="79"/>
  <c r="W106" i="79"/>
  <c r="U106" i="79"/>
  <c r="T106" i="79"/>
  <c r="S106" i="79"/>
  <c r="R106" i="79"/>
  <c r="Q106" i="79"/>
  <c r="P106" i="79"/>
  <c r="O106" i="79"/>
  <c r="N106" i="79"/>
  <c r="M106" i="79"/>
  <c r="L106" i="79"/>
  <c r="K106" i="79"/>
  <c r="AD104" i="79"/>
  <c r="AC104" i="79"/>
  <c r="AB104" i="79"/>
  <c r="AA104" i="79"/>
  <c r="Z104" i="79"/>
  <c r="Y104" i="79"/>
  <c r="X104" i="79"/>
  <c r="W104" i="79"/>
  <c r="V104" i="79"/>
  <c r="U104" i="79"/>
  <c r="T104" i="79"/>
  <c r="S104" i="79"/>
  <c r="R104" i="79"/>
  <c r="Q104" i="79"/>
  <c r="P104" i="79"/>
  <c r="O104" i="79"/>
  <c r="N104" i="79"/>
  <c r="M104" i="79"/>
  <c r="L104" i="79"/>
  <c r="K104" i="79"/>
  <c r="AC99" i="79"/>
  <c r="AB99" i="79"/>
  <c r="AA99" i="79"/>
  <c r="Z99" i="79"/>
  <c r="Y99" i="79"/>
  <c r="X99" i="79"/>
  <c r="W99" i="79"/>
  <c r="V99" i="79"/>
  <c r="U99" i="79"/>
  <c r="T99" i="79"/>
  <c r="S99" i="79"/>
  <c r="R99" i="79"/>
  <c r="Q99" i="79"/>
  <c r="P99" i="79"/>
  <c r="O99" i="79"/>
  <c r="N99" i="79"/>
  <c r="M99" i="79"/>
  <c r="L99" i="79"/>
  <c r="K99" i="79"/>
  <c r="AD95" i="79"/>
  <c r="AC95" i="79"/>
  <c r="AB95" i="79"/>
  <c r="AA95" i="79"/>
  <c r="Z95" i="79"/>
  <c r="Y95" i="79"/>
  <c r="X95" i="79"/>
  <c r="W95" i="79"/>
  <c r="V95" i="79"/>
  <c r="U95" i="79"/>
  <c r="T95" i="79"/>
  <c r="S95" i="79"/>
  <c r="R95" i="79"/>
  <c r="Q95" i="79"/>
  <c r="Q93" i="79" s="1"/>
  <c r="P95" i="79"/>
  <c r="O95" i="79"/>
  <c r="N95" i="79"/>
  <c r="M95" i="79"/>
  <c r="L95" i="79"/>
  <c r="K95" i="79"/>
  <c r="AC88" i="79"/>
  <c r="AB88" i="79"/>
  <c r="AA88" i="79"/>
  <c r="Z88" i="79"/>
  <c r="Y88" i="79"/>
  <c r="X88" i="79"/>
  <c r="W88" i="79"/>
  <c r="V88" i="79"/>
  <c r="U88" i="79"/>
  <c r="T88" i="79"/>
  <c r="S88" i="79"/>
  <c r="R88" i="79"/>
  <c r="Q88" i="79"/>
  <c r="P88" i="79"/>
  <c r="O88" i="79"/>
  <c r="N88" i="79"/>
  <c r="M88" i="79"/>
  <c r="L88" i="79"/>
  <c r="K88" i="79"/>
  <c r="AE86" i="79"/>
  <c r="AD86" i="79"/>
  <c r="AC86" i="79"/>
  <c r="AB86" i="79"/>
  <c r="AA86" i="79"/>
  <c r="Z86" i="79"/>
  <c r="Y86" i="79"/>
  <c r="X86" i="79"/>
  <c r="W86" i="79"/>
  <c r="V86" i="79"/>
  <c r="U86" i="79"/>
  <c r="T86" i="79"/>
  <c r="S86" i="79"/>
  <c r="R86" i="79"/>
  <c r="Q86" i="79"/>
  <c r="P86" i="79"/>
  <c r="O86" i="79"/>
  <c r="N86" i="79"/>
  <c r="M86" i="79"/>
  <c r="L86" i="79"/>
  <c r="K86" i="79"/>
  <c r="V85" i="79"/>
  <c r="V84" i="79"/>
  <c r="AD84" i="79" s="1"/>
  <c r="AC83" i="79"/>
  <c r="AB83" i="79"/>
  <c r="AA83" i="79"/>
  <c r="Z83" i="79"/>
  <c r="Y83" i="79"/>
  <c r="X83" i="79"/>
  <c r="W83" i="79"/>
  <c r="U83" i="79"/>
  <c r="T83" i="79"/>
  <c r="S83" i="79"/>
  <c r="R83" i="79"/>
  <c r="Q83" i="79"/>
  <c r="P83" i="79"/>
  <c r="O83" i="79"/>
  <c r="N83" i="79"/>
  <c r="M83" i="79"/>
  <c r="L83" i="79"/>
  <c r="K83" i="79"/>
  <c r="AC80" i="79"/>
  <c r="AB80" i="79"/>
  <c r="AA80" i="79"/>
  <c r="Z80" i="79"/>
  <c r="Y80" i="79"/>
  <c r="X80" i="79"/>
  <c r="W80" i="79"/>
  <c r="V80" i="79"/>
  <c r="U80" i="79"/>
  <c r="T80" i="79"/>
  <c r="S80" i="79"/>
  <c r="R80" i="79"/>
  <c r="Q80" i="79"/>
  <c r="P80" i="79"/>
  <c r="O80" i="79"/>
  <c r="N80" i="79"/>
  <c r="M80" i="79"/>
  <c r="L80" i="79"/>
  <c r="K80" i="79"/>
  <c r="AC78" i="79"/>
  <c r="AB78" i="79"/>
  <c r="AA78" i="79"/>
  <c r="Z78" i="79"/>
  <c r="Y78" i="79"/>
  <c r="X78" i="79"/>
  <c r="W78" i="79"/>
  <c r="V78" i="79"/>
  <c r="U78" i="79"/>
  <c r="T78" i="79"/>
  <c r="S78" i="79"/>
  <c r="R78" i="79"/>
  <c r="Q78" i="79"/>
  <c r="P78" i="79"/>
  <c r="O78" i="79"/>
  <c r="N78" i="79"/>
  <c r="M78" i="79"/>
  <c r="L78" i="79"/>
  <c r="K78" i="79"/>
  <c r="AE76" i="79"/>
  <c r="AD76" i="79"/>
  <c r="AC76" i="79"/>
  <c r="AB76" i="79"/>
  <c r="AA76" i="79"/>
  <c r="Z76" i="79"/>
  <c r="Y76" i="79"/>
  <c r="X76" i="79"/>
  <c r="W76" i="79"/>
  <c r="V76" i="79"/>
  <c r="U76" i="79"/>
  <c r="T76" i="79"/>
  <c r="S76" i="79"/>
  <c r="R76" i="79"/>
  <c r="Q76" i="79"/>
  <c r="P76" i="79"/>
  <c r="O76" i="79"/>
  <c r="N76" i="79"/>
  <c r="M76" i="79"/>
  <c r="L76" i="79"/>
  <c r="K76" i="79"/>
  <c r="V75" i="79"/>
  <c r="AD75" i="79" s="1"/>
  <c r="AH75" i="79" s="1"/>
  <c r="AH74" i="79" s="1"/>
  <c r="AC74" i="79"/>
  <c r="AB74" i="79"/>
  <c r="AA74" i="79"/>
  <c r="Z74" i="79"/>
  <c r="Y74" i="79"/>
  <c r="X74" i="79"/>
  <c r="W74" i="79"/>
  <c r="U74" i="79"/>
  <c r="T74" i="79"/>
  <c r="S74" i="79"/>
  <c r="R74" i="79"/>
  <c r="Q74" i="79"/>
  <c r="P74" i="79"/>
  <c r="O74" i="79"/>
  <c r="N74" i="79"/>
  <c r="M74" i="79"/>
  <c r="L74" i="79"/>
  <c r="K74" i="79"/>
  <c r="AC71" i="79"/>
  <c r="AB71" i="79"/>
  <c r="AA71" i="79"/>
  <c r="Z71" i="79"/>
  <c r="Y71" i="79"/>
  <c r="X71" i="79"/>
  <c r="W71" i="79"/>
  <c r="V71" i="79"/>
  <c r="U71" i="79"/>
  <c r="T71" i="79"/>
  <c r="S71" i="79"/>
  <c r="R71" i="79"/>
  <c r="Q71" i="79"/>
  <c r="P71" i="79"/>
  <c r="O71" i="79"/>
  <c r="N71" i="79"/>
  <c r="M71" i="79"/>
  <c r="L71" i="79"/>
  <c r="K71" i="79"/>
  <c r="AD68" i="79"/>
  <c r="AC68" i="79"/>
  <c r="AB68" i="79"/>
  <c r="AA68" i="79"/>
  <c r="Z68" i="79"/>
  <c r="Y68" i="79"/>
  <c r="X68" i="79"/>
  <c r="W68" i="79"/>
  <c r="V68" i="79"/>
  <c r="U68" i="79"/>
  <c r="T68" i="79"/>
  <c r="S68" i="79"/>
  <c r="R68" i="79"/>
  <c r="Q68" i="79"/>
  <c r="P68" i="79"/>
  <c r="O68" i="79"/>
  <c r="N68" i="79"/>
  <c r="M68" i="79"/>
  <c r="L68" i="79"/>
  <c r="K68" i="79"/>
  <c r="AD66" i="79"/>
  <c r="AC66" i="79"/>
  <c r="AB66" i="79"/>
  <c r="AA66" i="79"/>
  <c r="Z66" i="79"/>
  <c r="Y66" i="79"/>
  <c r="X66" i="79"/>
  <c r="W66" i="79"/>
  <c r="V66" i="79"/>
  <c r="U66" i="79"/>
  <c r="U64" i="79" s="1"/>
  <c r="U63" i="79" s="1"/>
  <c r="T66" i="79"/>
  <c r="S66" i="79"/>
  <c r="R66" i="79"/>
  <c r="Q66" i="79"/>
  <c r="P66" i="79"/>
  <c r="O66" i="79"/>
  <c r="N66" i="79"/>
  <c r="M66" i="79"/>
  <c r="L66" i="79"/>
  <c r="K66" i="79"/>
  <c r="N63" i="79"/>
  <c r="M63" i="79"/>
  <c r="L63" i="79"/>
  <c r="K63" i="79"/>
  <c r="AC49" i="79"/>
  <c r="AB49" i="79"/>
  <c r="AA49" i="79"/>
  <c r="Z49" i="79"/>
  <c r="Y49" i="79"/>
  <c r="X49" i="79"/>
  <c r="W49" i="79"/>
  <c r="U49" i="79"/>
  <c r="T49" i="79"/>
  <c r="S49" i="79"/>
  <c r="R49" i="79"/>
  <c r="Q49" i="79"/>
  <c r="P49" i="79"/>
  <c r="O49" i="79"/>
  <c r="N49" i="79"/>
  <c r="M49" i="79"/>
  <c r="L49" i="79"/>
  <c r="K49" i="79"/>
  <c r="J48" i="79"/>
  <c r="I48" i="79"/>
  <c r="H48" i="79"/>
  <c r="F48" i="79"/>
  <c r="E48" i="79"/>
  <c r="C48" i="79"/>
  <c r="J47" i="79"/>
  <c r="I47" i="79"/>
  <c r="H47" i="79"/>
  <c r="F47" i="79"/>
  <c r="E47" i="79"/>
  <c r="C47" i="79"/>
  <c r="J46" i="79"/>
  <c r="I46" i="79"/>
  <c r="H46" i="79"/>
  <c r="F46" i="79"/>
  <c r="E46" i="79"/>
  <c r="C46" i="79"/>
  <c r="J44" i="79"/>
  <c r="I44" i="79"/>
  <c r="H44" i="79"/>
  <c r="F44" i="79"/>
  <c r="E44" i="79"/>
  <c r="C44" i="79"/>
  <c r="AE37" i="79"/>
  <c r="AE14" i="79" s="1"/>
  <c r="AD37" i="79"/>
  <c r="AC37" i="79"/>
  <c r="AB37" i="79"/>
  <c r="AA37" i="79"/>
  <c r="Z37" i="79"/>
  <c r="Y37" i="79"/>
  <c r="X37" i="79"/>
  <c r="W37" i="79"/>
  <c r="V37" i="79"/>
  <c r="U37" i="79"/>
  <c r="T37" i="79"/>
  <c r="S37" i="79"/>
  <c r="R37" i="79"/>
  <c r="Q37" i="79"/>
  <c r="P37" i="79"/>
  <c r="O37" i="79"/>
  <c r="N37" i="79"/>
  <c r="M37" i="79"/>
  <c r="L37" i="79"/>
  <c r="K37" i="79"/>
  <c r="V36" i="79"/>
  <c r="V35" i="79" s="1"/>
  <c r="AC35" i="79"/>
  <c r="AB35" i="79"/>
  <c r="AA35" i="79"/>
  <c r="Z35" i="79"/>
  <c r="Y35" i="79"/>
  <c r="X35" i="79"/>
  <c r="W35" i="79"/>
  <c r="U35" i="79"/>
  <c r="T35" i="79"/>
  <c r="S35" i="79"/>
  <c r="R35" i="79"/>
  <c r="Q35" i="79"/>
  <c r="P35" i="79"/>
  <c r="O35" i="79"/>
  <c r="N35" i="79"/>
  <c r="M35" i="79"/>
  <c r="L35" i="79"/>
  <c r="K35" i="79"/>
  <c r="AE23" i="79"/>
  <c r="AD23" i="79"/>
  <c r="AC23" i="79"/>
  <c r="AB23" i="79"/>
  <c r="AA23" i="79"/>
  <c r="Z23" i="79"/>
  <c r="Y23" i="79"/>
  <c r="X23" i="79"/>
  <c r="W23" i="79"/>
  <c r="V23" i="79"/>
  <c r="U23" i="79"/>
  <c r="T23" i="79"/>
  <c r="S23" i="79"/>
  <c r="R23" i="79"/>
  <c r="Q23" i="79"/>
  <c r="P23" i="79"/>
  <c r="M23" i="79"/>
  <c r="L23" i="79"/>
  <c r="K23" i="79"/>
  <c r="AE21" i="79"/>
  <c r="AD21" i="79"/>
  <c r="AC21" i="79"/>
  <c r="AB21" i="79"/>
  <c r="AB20" i="79" s="1"/>
  <c r="AA21" i="79"/>
  <c r="AA20" i="79" s="1"/>
  <c r="Z21" i="79"/>
  <c r="Y21" i="79"/>
  <c r="X21" i="79"/>
  <c r="X20" i="79" s="1"/>
  <c r="W21" i="79"/>
  <c r="V21" i="79"/>
  <c r="U21" i="79"/>
  <c r="T21" i="79"/>
  <c r="S21" i="79"/>
  <c r="R21" i="79"/>
  <c r="Q21" i="79"/>
  <c r="P21" i="79"/>
  <c r="O21" i="79"/>
  <c r="O20" i="79" s="1"/>
  <c r="N21" i="79"/>
  <c r="N20" i="79" s="1"/>
  <c r="M21" i="79"/>
  <c r="L21" i="79"/>
  <c r="K21" i="79"/>
  <c r="V16" i="79"/>
  <c r="AC15" i="79"/>
  <c r="AB15" i="79"/>
  <c r="AA15" i="79"/>
  <c r="Z15" i="79"/>
  <c r="Z14" i="79" s="1"/>
  <c r="Y15" i="79"/>
  <c r="X15" i="79"/>
  <c r="W15" i="79"/>
  <c r="U15" i="79"/>
  <c r="T15" i="79"/>
  <c r="S15" i="79"/>
  <c r="R15" i="79"/>
  <c r="Q15" i="79"/>
  <c r="P15" i="79"/>
  <c r="O15" i="79"/>
  <c r="N15" i="79"/>
  <c r="N14" i="79" s="1"/>
  <c r="M15" i="79"/>
  <c r="L15" i="79"/>
  <c r="K15" i="79"/>
  <c r="BB276" i="74"/>
  <c r="AJ276" i="74"/>
  <c r="BB275" i="74"/>
  <c r="AJ275" i="74"/>
  <c r="BB274" i="74"/>
  <c r="AJ274" i="74"/>
  <c r="AT273" i="74"/>
  <c r="AS273" i="74"/>
  <c r="AJ273" i="74"/>
  <c r="V273" i="74"/>
  <c r="W273" i="74" s="1"/>
  <c r="AJ272" i="74"/>
  <c r="AE270" i="74"/>
  <c r="AE269" i="74" s="1"/>
  <c r="AE268" i="74" s="1"/>
  <c r="AE48" i="74" s="1"/>
  <c r="AD270" i="74"/>
  <c r="AD269" i="74" s="1"/>
  <c r="AD268" i="74" s="1"/>
  <c r="AD48" i="74" s="1"/>
  <c r="AC270" i="74"/>
  <c r="AC269" i="74" s="1"/>
  <c r="AC268" i="74" s="1"/>
  <c r="AC48" i="74" s="1"/>
  <c r="AB270" i="74"/>
  <c r="AB269" i="74" s="1"/>
  <c r="AB268" i="74" s="1"/>
  <c r="AB48" i="74" s="1"/>
  <c r="AA270" i="74"/>
  <c r="AA269" i="74" s="1"/>
  <c r="AA268" i="74" s="1"/>
  <c r="AA48" i="74" s="1"/>
  <c r="Z270" i="74"/>
  <c r="Z269" i="74" s="1"/>
  <c r="Z268" i="74" s="1"/>
  <c r="Z48" i="74" s="1"/>
  <c r="V270" i="74"/>
  <c r="V269" i="74" s="1"/>
  <c r="V268" i="74" s="1"/>
  <c r="V48" i="74" s="1"/>
  <c r="U270" i="74"/>
  <c r="U269" i="74" s="1"/>
  <c r="U268" i="74" s="1"/>
  <c r="U48" i="74" s="1"/>
  <c r="T270" i="74"/>
  <c r="T269" i="74" s="1"/>
  <c r="T268" i="74" s="1"/>
  <c r="T48" i="74" s="1"/>
  <c r="S270" i="74"/>
  <c r="S269" i="74" s="1"/>
  <c r="S268" i="74" s="1"/>
  <c r="S48" i="74" s="1"/>
  <c r="R270" i="74"/>
  <c r="R269" i="74" s="1"/>
  <c r="R268" i="74" s="1"/>
  <c r="R48" i="74" s="1"/>
  <c r="Q270" i="74"/>
  <c r="Q269" i="74" s="1"/>
  <c r="Q268" i="74" s="1"/>
  <c r="Q48" i="74" s="1"/>
  <c r="P270" i="74"/>
  <c r="P269" i="74" s="1"/>
  <c r="P268" i="74" s="1"/>
  <c r="P48" i="74" s="1"/>
  <c r="O270" i="74"/>
  <c r="O269" i="74" s="1"/>
  <c r="O268" i="74" s="1"/>
  <c r="O48" i="74" s="1"/>
  <c r="N270" i="74"/>
  <c r="N269" i="74" s="1"/>
  <c r="M270" i="74"/>
  <c r="M269" i="74" s="1"/>
  <c r="L270" i="74"/>
  <c r="K270" i="74"/>
  <c r="K269" i="74" s="1"/>
  <c r="K268" i="74" s="1"/>
  <c r="K48" i="74" s="1"/>
  <c r="N268" i="74"/>
  <c r="N48" i="74" s="1"/>
  <c r="L269" i="74"/>
  <c r="AJ267" i="74"/>
  <c r="AT266" i="74"/>
  <c r="AS266" i="74"/>
  <c r="AJ266" i="74"/>
  <c r="V266" i="74"/>
  <c r="AU266" i="74" s="1"/>
  <c r="AV266" i="74" s="1"/>
  <c r="U260" i="74"/>
  <c r="U259" i="74" s="1"/>
  <c r="U258" i="74" s="1"/>
  <c r="U47" i="74" s="1"/>
  <c r="T260" i="74"/>
  <c r="T259" i="74" s="1"/>
  <c r="T258" i="74" s="1"/>
  <c r="T47" i="74" s="1"/>
  <c r="S260" i="74"/>
  <c r="S259" i="74" s="1"/>
  <c r="S258" i="74" s="1"/>
  <c r="S47" i="74" s="1"/>
  <c r="R260" i="74"/>
  <c r="Q260" i="74"/>
  <c r="Q259" i="74" s="1"/>
  <c r="Q258" i="74" s="1"/>
  <c r="Q47" i="74" s="1"/>
  <c r="P260" i="74"/>
  <c r="O260" i="74"/>
  <c r="O259" i="74" s="1"/>
  <c r="O258" i="74" s="1"/>
  <c r="O47" i="74" s="1"/>
  <c r="N260" i="74"/>
  <c r="N259" i="74" s="1"/>
  <c r="N258" i="74" s="1"/>
  <c r="N47" i="74" s="1"/>
  <c r="M260" i="74"/>
  <c r="L260" i="74"/>
  <c r="L259" i="74" s="1"/>
  <c r="K260" i="74"/>
  <c r="K259" i="74" s="1"/>
  <c r="K258" i="74" s="1"/>
  <c r="K47" i="74" s="1"/>
  <c r="P259" i="74"/>
  <c r="P258" i="74" s="1"/>
  <c r="P47" i="74" s="1"/>
  <c r="R258" i="74"/>
  <c r="AJ257" i="74"/>
  <c r="AY256" i="74"/>
  <c r="AX256" i="74"/>
  <c r="AJ256" i="74"/>
  <c r="V256" i="74"/>
  <c r="K256" i="74"/>
  <c r="K255" i="74" s="1"/>
  <c r="U255" i="74"/>
  <c r="T255" i="74"/>
  <c r="S255" i="74"/>
  <c r="R255" i="74"/>
  <c r="Q255" i="74"/>
  <c r="P255" i="74"/>
  <c r="O255" i="74"/>
  <c r="N255" i="74"/>
  <c r="M255" i="74"/>
  <c r="L255" i="74"/>
  <c r="AY254" i="74"/>
  <c r="AX254" i="74"/>
  <c r="AJ254" i="74"/>
  <c r="V254" i="74"/>
  <c r="AY252" i="74"/>
  <c r="AX252" i="74"/>
  <c r="AJ252" i="74"/>
  <c r="V252" i="74"/>
  <c r="AY251" i="74"/>
  <c r="AX251" i="74"/>
  <c r="AJ251" i="74"/>
  <c r="V251" i="74"/>
  <c r="P251" i="74"/>
  <c r="P249" i="74" s="1"/>
  <c r="U249" i="74"/>
  <c r="T249" i="74"/>
  <c r="S249" i="74"/>
  <c r="R249" i="74"/>
  <c r="Q249" i="74"/>
  <c r="O249" i="74"/>
  <c r="N249" i="74"/>
  <c r="M249" i="74"/>
  <c r="L249" i="74"/>
  <c r="AJ249" i="74" s="1"/>
  <c r="K249" i="74"/>
  <c r="AY247" i="74"/>
  <c r="AX247" i="74"/>
  <c r="AJ247" i="74"/>
  <c r="V247" i="74"/>
  <c r="W247" i="74" s="1"/>
  <c r="U246" i="74"/>
  <c r="T246" i="74"/>
  <c r="S246" i="74"/>
  <c r="R246" i="74"/>
  <c r="Q246" i="74"/>
  <c r="P246" i="74"/>
  <c r="O246" i="74"/>
  <c r="N246" i="74"/>
  <c r="M246" i="74"/>
  <c r="L246" i="74"/>
  <c r="K246" i="74"/>
  <c r="AE243" i="74"/>
  <c r="AD243" i="74"/>
  <c r="AC243" i="74"/>
  <c r="AB243" i="74"/>
  <c r="AA243" i="74"/>
  <c r="Z243" i="74"/>
  <c r="V243" i="74"/>
  <c r="U243" i="74"/>
  <c r="T243" i="74"/>
  <c r="S243" i="74"/>
  <c r="R243" i="74"/>
  <c r="Q243" i="74"/>
  <c r="P243" i="74"/>
  <c r="O243" i="74"/>
  <c r="N243" i="74"/>
  <c r="M243" i="74"/>
  <c r="L243" i="74"/>
  <c r="K243" i="74"/>
  <c r="AJ242" i="74"/>
  <c r="AE240" i="74"/>
  <c r="AE233" i="74" s="1"/>
  <c r="AD240" i="74"/>
  <c r="AC240" i="74"/>
  <c r="AB240" i="74"/>
  <c r="AB233" i="74" s="1"/>
  <c r="AA240" i="74"/>
  <c r="Z240" i="74"/>
  <c r="V240" i="74"/>
  <c r="U240" i="74"/>
  <c r="T240" i="74"/>
  <c r="S240" i="74"/>
  <c r="R240" i="74"/>
  <c r="Q240" i="74"/>
  <c r="P240" i="74"/>
  <c r="O240" i="74"/>
  <c r="N240" i="74"/>
  <c r="M240" i="74"/>
  <c r="L240" i="74"/>
  <c r="K240" i="74"/>
  <c r="AY237" i="74"/>
  <c r="AX237" i="74"/>
  <c r="AJ237" i="74"/>
  <c r="V237" i="74"/>
  <c r="W237" i="74" s="1"/>
  <c r="V235" i="74"/>
  <c r="U235" i="74"/>
  <c r="T235" i="74"/>
  <c r="S235" i="74"/>
  <c r="S233" i="74" s="1"/>
  <c r="R235" i="74"/>
  <c r="Q235" i="74"/>
  <c r="P235" i="74"/>
  <c r="O235" i="74"/>
  <c r="N235" i="74"/>
  <c r="M235" i="74"/>
  <c r="L235" i="74"/>
  <c r="K235" i="74"/>
  <c r="AJ234" i="74"/>
  <c r="AJ229" i="74"/>
  <c r="AJ228" i="74"/>
  <c r="AJ227" i="74"/>
  <c r="AJ226" i="74"/>
  <c r="AJ225" i="74"/>
  <c r="AY218" i="74"/>
  <c r="AX218" i="74"/>
  <c r="AJ218" i="74"/>
  <c r="V218" i="74"/>
  <c r="AZ218" i="74" s="1"/>
  <c r="U217" i="74"/>
  <c r="T217" i="74"/>
  <c r="S217" i="74"/>
  <c r="R217" i="74"/>
  <c r="Q217" i="74"/>
  <c r="P217" i="74"/>
  <c r="O217" i="74"/>
  <c r="N217" i="74"/>
  <c r="M217" i="74"/>
  <c r="L217" i="74"/>
  <c r="K217" i="74"/>
  <c r="AE214" i="74"/>
  <c r="AD214" i="74"/>
  <c r="AC214" i="74"/>
  <c r="AB214" i="74"/>
  <c r="AA214" i="74"/>
  <c r="Z214" i="74"/>
  <c r="V214" i="74"/>
  <c r="U214" i="74"/>
  <c r="T214" i="74"/>
  <c r="S214" i="74"/>
  <c r="R214" i="74"/>
  <c r="Q214" i="74"/>
  <c r="P214" i="74"/>
  <c r="O214" i="74"/>
  <c r="N214" i="74"/>
  <c r="M214" i="74"/>
  <c r="L214" i="74"/>
  <c r="K214" i="74"/>
  <c r="AE212" i="74"/>
  <c r="AD212" i="74"/>
  <c r="AC212" i="74"/>
  <c r="AB212" i="74"/>
  <c r="AA212" i="74"/>
  <c r="Z212" i="74"/>
  <c r="V212" i="74"/>
  <c r="U212" i="74"/>
  <c r="T212" i="74"/>
  <c r="S212" i="74"/>
  <c r="R212" i="74"/>
  <c r="Q212" i="74"/>
  <c r="P212" i="74"/>
  <c r="O212" i="74"/>
  <c r="N212" i="74"/>
  <c r="M212" i="74"/>
  <c r="L212" i="74"/>
  <c r="K212" i="74"/>
  <c r="AY211" i="74"/>
  <c r="AX211" i="74"/>
  <c r="AJ211" i="74"/>
  <c r="V211" i="74"/>
  <c r="T210" i="74"/>
  <c r="S210" i="74"/>
  <c r="R210" i="74"/>
  <c r="R191" i="74" s="1"/>
  <c r="R190" i="74" s="1"/>
  <c r="R189" i="74" s="1"/>
  <c r="R185" i="74" s="1"/>
  <c r="R45" i="74" s="1"/>
  <c r="Q210" i="74"/>
  <c r="P210" i="74"/>
  <c r="O210" i="74"/>
  <c r="N210" i="74"/>
  <c r="M210" i="74"/>
  <c r="L210" i="74"/>
  <c r="K210" i="74"/>
  <c r="AE208" i="74"/>
  <c r="AD208" i="74"/>
  <c r="AC208" i="74"/>
  <c r="AB208" i="74"/>
  <c r="AA208" i="74"/>
  <c r="Z208" i="74"/>
  <c r="V208" i="74"/>
  <c r="U208" i="74"/>
  <c r="T208" i="74"/>
  <c r="S208" i="74"/>
  <c r="R208" i="74"/>
  <c r="Q208" i="74"/>
  <c r="P208" i="74"/>
  <c r="O208" i="74"/>
  <c r="N208" i="74"/>
  <c r="M208" i="74"/>
  <c r="L208" i="74"/>
  <c r="AJ208" i="74" s="1"/>
  <c r="K208" i="74"/>
  <c r="AE205" i="74"/>
  <c r="AD205" i="74"/>
  <c r="AC205" i="74"/>
  <c r="AB205" i="74"/>
  <c r="AA205" i="74"/>
  <c r="Z205" i="74"/>
  <c r="V205" i="74"/>
  <c r="U205" i="74"/>
  <c r="T205" i="74"/>
  <c r="S205" i="74"/>
  <c r="R205" i="74"/>
  <c r="Q205" i="74"/>
  <c r="P205" i="74"/>
  <c r="O205" i="74"/>
  <c r="N205" i="74"/>
  <c r="N191" i="74" s="1"/>
  <c r="N190" i="74" s="1"/>
  <c r="N189" i="74" s="1"/>
  <c r="N185" i="74" s="1"/>
  <c r="N45" i="74" s="1"/>
  <c r="M205" i="74"/>
  <c r="L205" i="74"/>
  <c r="K205" i="74"/>
  <c r="AY204" i="74"/>
  <c r="AX204" i="74"/>
  <c r="AJ204" i="74"/>
  <c r="V204" i="74"/>
  <c r="AY201" i="74"/>
  <c r="AX201" i="74"/>
  <c r="AJ201" i="74"/>
  <c r="V201" i="74"/>
  <c r="AZ201" i="74" s="1"/>
  <c r="U199" i="74"/>
  <c r="T199" i="74"/>
  <c r="S199" i="74"/>
  <c r="R199" i="74"/>
  <c r="Q199" i="74"/>
  <c r="P199" i="74"/>
  <c r="O199" i="74"/>
  <c r="N199" i="74"/>
  <c r="M199" i="74"/>
  <c r="L199" i="74"/>
  <c r="AJ199" i="74" s="1"/>
  <c r="K199" i="74"/>
  <c r="AY198" i="74"/>
  <c r="AX198" i="74"/>
  <c r="AJ198" i="74"/>
  <c r="V198" i="74"/>
  <c r="U196" i="74"/>
  <c r="T196" i="74"/>
  <c r="S196" i="74"/>
  <c r="R196" i="74"/>
  <c r="Q196" i="74"/>
  <c r="P196" i="74"/>
  <c r="O196" i="74"/>
  <c r="N196" i="74"/>
  <c r="M196" i="74"/>
  <c r="L196" i="74"/>
  <c r="K196" i="74"/>
  <c r="V193" i="74"/>
  <c r="U193" i="74"/>
  <c r="T193" i="74"/>
  <c r="S193" i="74"/>
  <c r="R193" i="74"/>
  <c r="Q193" i="74"/>
  <c r="P193" i="74"/>
  <c r="O193" i="74"/>
  <c r="N193" i="74"/>
  <c r="M193" i="74"/>
  <c r="L193" i="74"/>
  <c r="AJ193" i="74" s="1"/>
  <c r="K193" i="74"/>
  <c r="K191" i="74" s="1"/>
  <c r="AJ192" i="74"/>
  <c r="W187" i="74"/>
  <c r="W186" i="74" s="1"/>
  <c r="V187" i="74"/>
  <c r="V186" i="74" s="1"/>
  <c r="U187" i="74"/>
  <c r="U186" i="74" s="1"/>
  <c r="T187" i="74"/>
  <c r="T186" i="74" s="1"/>
  <c r="S187" i="74"/>
  <c r="S186" i="74" s="1"/>
  <c r="R187" i="74"/>
  <c r="R186" i="74" s="1"/>
  <c r="Q187" i="74"/>
  <c r="P187" i="74"/>
  <c r="P186" i="74" s="1"/>
  <c r="O187" i="74"/>
  <c r="O186" i="74" s="1"/>
  <c r="N187" i="74"/>
  <c r="N186" i="74" s="1"/>
  <c r="M187" i="74"/>
  <c r="M186" i="74" s="1"/>
  <c r="L187" i="74"/>
  <c r="K187" i="74"/>
  <c r="K186" i="74" s="1"/>
  <c r="Q186" i="74"/>
  <c r="AJ184" i="74"/>
  <c r="AJ183" i="74"/>
  <c r="AE183" i="74"/>
  <c r="AJ182" i="74"/>
  <c r="AE182" i="74"/>
  <c r="AJ181" i="74"/>
  <c r="AE181" i="74"/>
  <c r="AJ180" i="74"/>
  <c r="AE180" i="74"/>
  <c r="AB179" i="74"/>
  <c r="AA179" i="74"/>
  <c r="Z179" i="74"/>
  <c r="Z178" i="74" s="1"/>
  <c r="Z177" i="74" s="1"/>
  <c r="S179" i="74"/>
  <c r="S178" i="74" s="1"/>
  <c r="S177" i="74" s="1"/>
  <c r="R179" i="74"/>
  <c r="R178" i="74" s="1"/>
  <c r="R177" i="74" s="1"/>
  <c r="Q179" i="74"/>
  <c r="Q178" i="74" s="1"/>
  <c r="Q177" i="74" s="1"/>
  <c r="P179" i="74"/>
  <c r="P178" i="74" s="1"/>
  <c r="P177" i="74" s="1"/>
  <c r="O179" i="74"/>
  <c r="O178" i="74" s="1"/>
  <c r="O177" i="74" s="1"/>
  <c r="N179" i="74"/>
  <c r="N178" i="74" s="1"/>
  <c r="M179" i="74"/>
  <c r="M178" i="74" s="1"/>
  <c r="L179" i="74"/>
  <c r="L178" i="74" s="1"/>
  <c r="K179" i="74"/>
  <c r="K178" i="74" s="1"/>
  <c r="AB178" i="74"/>
  <c r="AB177" i="74" s="1"/>
  <c r="AA178" i="74"/>
  <c r="AA177" i="74" s="1"/>
  <c r="J178" i="74"/>
  <c r="J59" i="74" s="1"/>
  <c r="J55" i="74" s="1"/>
  <c r="I178" i="74"/>
  <c r="I177" i="74" s="1"/>
  <c r="H178" i="74"/>
  <c r="H59" i="74" s="1"/>
  <c r="H55" i="74" s="1"/>
  <c r="F178" i="74"/>
  <c r="F59" i="74" s="1"/>
  <c r="F55" i="74" s="1"/>
  <c r="E178" i="74"/>
  <c r="E177" i="74" s="1"/>
  <c r="C178" i="74"/>
  <c r="C177" i="74" s="1"/>
  <c r="AJ177" i="74"/>
  <c r="AJ176" i="74"/>
  <c r="AJ175" i="74"/>
  <c r="AE175" i="74"/>
  <c r="AE174" i="74" s="1"/>
  <c r="AE173" i="74" s="1"/>
  <c r="AB174" i="74"/>
  <c r="AB173" i="74" s="1"/>
  <c r="AA174" i="74"/>
  <c r="AA173" i="74" s="1"/>
  <c r="Z174" i="74"/>
  <c r="S174" i="74"/>
  <c r="R174" i="74"/>
  <c r="R173" i="74" s="1"/>
  <c r="Q174" i="74"/>
  <c r="Q173" i="74" s="1"/>
  <c r="P174" i="74"/>
  <c r="O174" i="74"/>
  <c r="N174" i="74"/>
  <c r="M174" i="74"/>
  <c r="L174" i="74"/>
  <c r="K174" i="74"/>
  <c r="AJ173" i="74"/>
  <c r="AE171" i="74"/>
  <c r="AE170" i="74" s="1"/>
  <c r="AE169" i="74" s="1"/>
  <c r="AE168" i="74" s="1"/>
  <c r="AE44" i="74" s="1"/>
  <c r="AB171" i="74"/>
  <c r="AB170" i="74" s="1"/>
  <c r="AA171" i="74"/>
  <c r="AA170" i="74" s="1"/>
  <c r="AA57" i="74" s="1"/>
  <c r="AA56" i="74" s="1"/>
  <c r="Z171" i="74"/>
  <c r="Z170" i="74" s="1"/>
  <c r="X171" i="74"/>
  <c r="X170" i="74" s="1"/>
  <c r="X169" i="74" s="1"/>
  <c r="X168" i="74" s="1"/>
  <c r="X44" i="74" s="1"/>
  <c r="W171" i="74"/>
  <c r="W170" i="74"/>
  <c r="W169" i="74" s="1"/>
  <c r="W168" i="74" s="1"/>
  <c r="W44" i="74" s="1"/>
  <c r="V171" i="74"/>
  <c r="V170" i="74" s="1"/>
  <c r="V169" i="74" s="1"/>
  <c r="V168" i="74" s="1"/>
  <c r="V44" i="74" s="1"/>
  <c r="U171" i="74"/>
  <c r="U170" i="74" s="1"/>
  <c r="U169" i="74" s="1"/>
  <c r="U168" i="74" s="1"/>
  <c r="U44" i="74" s="1"/>
  <c r="T171" i="74"/>
  <c r="T170" i="74" s="1"/>
  <c r="T169" i="74" s="1"/>
  <c r="T168" i="74" s="1"/>
  <c r="T44" i="74" s="1"/>
  <c r="S171" i="74"/>
  <c r="S170" i="74" s="1"/>
  <c r="S169" i="74" s="1"/>
  <c r="S168" i="74" s="1"/>
  <c r="S44" i="74" s="1"/>
  <c r="R171" i="74"/>
  <c r="R170" i="74"/>
  <c r="Q171" i="74"/>
  <c r="Q170" i="74" s="1"/>
  <c r="Q169" i="74" s="1"/>
  <c r="P171" i="74"/>
  <c r="P170" i="74" s="1"/>
  <c r="P169" i="74" s="1"/>
  <c r="P168" i="74" s="1"/>
  <c r="P44" i="74" s="1"/>
  <c r="O171" i="74"/>
  <c r="O170" i="74" s="1"/>
  <c r="O169" i="74" s="1"/>
  <c r="O168" i="74" s="1"/>
  <c r="O44" i="74" s="1"/>
  <c r="N171" i="74"/>
  <c r="N170" i="74" s="1"/>
  <c r="N169" i="74" s="1"/>
  <c r="N168" i="74" s="1"/>
  <c r="N44" i="74" s="1"/>
  <c r="M171" i="74"/>
  <c r="L171" i="74"/>
  <c r="L170" i="74"/>
  <c r="K171" i="74"/>
  <c r="K170" i="74" s="1"/>
  <c r="AJ167" i="74"/>
  <c r="AJ166" i="74"/>
  <c r="AE166" i="74"/>
  <c r="AB165" i="74"/>
  <c r="AA165" i="74"/>
  <c r="Z165" i="74"/>
  <c r="S165" i="74"/>
  <c r="R165" i="74"/>
  <c r="Q165" i="74"/>
  <c r="P165" i="74"/>
  <c r="O165" i="74"/>
  <c r="N165" i="74"/>
  <c r="M165" i="74"/>
  <c r="L165" i="74"/>
  <c r="K165" i="74"/>
  <c r="AB164" i="74"/>
  <c r="AB163" i="74" s="1"/>
  <c r="AA164" i="74"/>
  <c r="AA163" i="74"/>
  <c r="Z164" i="74"/>
  <c r="Z163" i="74" s="1"/>
  <c r="S164" i="74"/>
  <c r="S163" i="74" s="1"/>
  <c r="R164" i="74"/>
  <c r="R163" i="74" s="1"/>
  <c r="Q164" i="74"/>
  <c r="Q163" i="74"/>
  <c r="P164" i="74"/>
  <c r="P163" i="74" s="1"/>
  <c r="O164" i="74"/>
  <c r="O163" i="74"/>
  <c r="N164" i="74"/>
  <c r="M164" i="74"/>
  <c r="L164" i="74"/>
  <c r="K164" i="74"/>
  <c r="AJ163" i="74"/>
  <c r="AJ162" i="74"/>
  <c r="AY161" i="74"/>
  <c r="AX161" i="74"/>
  <c r="AJ161" i="74"/>
  <c r="V161" i="74"/>
  <c r="W161" i="74" s="1"/>
  <c r="AH161" i="74" s="1"/>
  <c r="AH160" i="74" s="1"/>
  <c r="AH156" i="74" s="1"/>
  <c r="AH151" i="74" s="1"/>
  <c r="AH43" i="74" s="1"/>
  <c r="U160" i="74"/>
  <c r="T160" i="74"/>
  <c r="S160" i="74"/>
  <c r="R160" i="74"/>
  <c r="Q160" i="74"/>
  <c r="P160" i="74"/>
  <c r="O160" i="74"/>
  <c r="N160" i="74"/>
  <c r="N156" i="74" s="1"/>
  <c r="M160" i="74"/>
  <c r="M156" i="74" s="1"/>
  <c r="L160" i="74"/>
  <c r="L156" i="74" s="1"/>
  <c r="K160" i="74"/>
  <c r="K156" i="74" s="1"/>
  <c r="AJ159" i="74"/>
  <c r="A159" i="74"/>
  <c r="AJ158" i="74"/>
  <c r="AJ157" i="74"/>
  <c r="U157" i="74"/>
  <c r="T157" i="74"/>
  <c r="T156" i="74" s="1"/>
  <c r="S157" i="74"/>
  <c r="R157" i="74"/>
  <c r="Q157" i="74"/>
  <c r="Q156" i="74"/>
  <c r="P157" i="74"/>
  <c r="O157" i="74"/>
  <c r="W154" i="74"/>
  <c r="W153" i="74" s="1"/>
  <c r="W152" i="74" s="1"/>
  <c r="V154" i="74"/>
  <c r="V153" i="74" s="1"/>
  <c r="V152" i="74" s="1"/>
  <c r="U154" i="74"/>
  <c r="U153" i="74" s="1"/>
  <c r="U152" i="74" s="1"/>
  <c r="T154" i="74"/>
  <c r="T153" i="74" s="1"/>
  <c r="T152" i="74" s="1"/>
  <c r="S154" i="74"/>
  <c r="S153" i="74" s="1"/>
  <c r="R154" i="74"/>
  <c r="R153" i="74" s="1"/>
  <c r="Q154" i="74"/>
  <c r="Q153" i="74" s="1"/>
  <c r="Q152" i="74" s="1"/>
  <c r="P154" i="74"/>
  <c r="P153" i="74" s="1"/>
  <c r="P152" i="74" s="1"/>
  <c r="O154" i="74"/>
  <c r="O153" i="74" s="1"/>
  <c r="N154" i="74"/>
  <c r="N153" i="74" s="1"/>
  <c r="M154" i="74"/>
  <c r="M153" i="74" s="1"/>
  <c r="M152" i="74" s="1"/>
  <c r="L154" i="74"/>
  <c r="L153" i="74" s="1"/>
  <c r="L152" i="74" s="1"/>
  <c r="K154" i="74"/>
  <c r="K153" i="74" s="1"/>
  <c r="K152" i="74"/>
  <c r="K151" i="74" s="1"/>
  <c r="K43" i="74" s="1"/>
  <c r="AJ150" i="74"/>
  <c r="AE148" i="74"/>
  <c r="AD148" i="74"/>
  <c r="AC148" i="74"/>
  <c r="AB148" i="74"/>
  <c r="AA148" i="74"/>
  <c r="Z148" i="74"/>
  <c r="V148" i="74"/>
  <c r="U148" i="74"/>
  <c r="T148" i="74"/>
  <c r="S148" i="74"/>
  <c r="R148" i="74"/>
  <c r="Q148" i="74"/>
  <c r="P148" i="74"/>
  <c r="M148" i="74"/>
  <c r="L148" i="74"/>
  <c r="K148" i="74"/>
  <c r="AY147" i="74"/>
  <c r="AX147" i="74"/>
  <c r="AJ147" i="74"/>
  <c r="V147" i="74"/>
  <c r="W147" i="74" s="1"/>
  <c r="U145" i="74"/>
  <c r="T145" i="74"/>
  <c r="S145" i="74"/>
  <c r="R145" i="74"/>
  <c r="Q145" i="74"/>
  <c r="P145" i="74"/>
  <c r="O145" i="74"/>
  <c r="N145" i="74"/>
  <c r="M145" i="74"/>
  <c r="L145" i="74"/>
  <c r="K145" i="74"/>
  <c r="AJ144" i="74"/>
  <c r="N143" i="74"/>
  <c r="M143" i="74"/>
  <c r="L143" i="74"/>
  <c r="K143" i="74"/>
  <c r="AE141" i="74"/>
  <c r="AD141" i="74"/>
  <c r="AC141" i="74"/>
  <c r="AB141" i="74"/>
  <c r="AA141" i="74"/>
  <c r="Z141" i="74"/>
  <c r="V141" i="74"/>
  <c r="U141" i="74"/>
  <c r="T141" i="74"/>
  <c r="S141" i="74"/>
  <c r="R141" i="74"/>
  <c r="Q141" i="74"/>
  <c r="P141" i="74"/>
  <c r="O141" i="74"/>
  <c r="N141" i="74"/>
  <c r="M141" i="74"/>
  <c r="L141" i="74"/>
  <c r="K141" i="74"/>
  <c r="AY140" i="74"/>
  <c r="AX140" i="74"/>
  <c r="AJ140" i="74"/>
  <c r="V140" i="74"/>
  <c r="U138" i="74"/>
  <c r="T138" i="74"/>
  <c r="S138" i="74"/>
  <c r="R138" i="74"/>
  <c r="Q138" i="74"/>
  <c r="P138" i="74"/>
  <c r="O138" i="74"/>
  <c r="N138" i="74"/>
  <c r="M138" i="74"/>
  <c r="L138" i="74"/>
  <c r="AJ138" i="74" s="1"/>
  <c r="K138" i="74"/>
  <c r="AE135" i="74"/>
  <c r="AD135" i="74"/>
  <c r="AC135" i="74"/>
  <c r="AB135" i="74"/>
  <c r="AA135" i="74"/>
  <c r="Z135" i="74"/>
  <c r="V135" i="74"/>
  <c r="U135" i="74"/>
  <c r="T135" i="74"/>
  <c r="S135" i="74"/>
  <c r="R135" i="74"/>
  <c r="R129" i="74" s="1"/>
  <c r="R126" i="74" s="1"/>
  <c r="R122" i="74" s="1"/>
  <c r="R42" i="74" s="1"/>
  <c r="Q135" i="74"/>
  <c r="P135" i="74"/>
  <c r="O135" i="74"/>
  <c r="N135" i="74"/>
  <c r="M135" i="74"/>
  <c r="L135" i="74"/>
  <c r="K135" i="74"/>
  <c r="AE133" i="74"/>
  <c r="AD133" i="74"/>
  <c r="AC133" i="74"/>
  <c r="AB133" i="74"/>
  <c r="AA133" i="74"/>
  <c r="Z133" i="74"/>
  <c r="V133" i="74"/>
  <c r="U133" i="74"/>
  <c r="T133" i="74"/>
  <c r="S133" i="74"/>
  <c r="R133" i="74"/>
  <c r="Q133" i="74"/>
  <c r="P133" i="74"/>
  <c r="O133" i="74"/>
  <c r="N133" i="74"/>
  <c r="M133" i="74"/>
  <c r="L133" i="74"/>
  <c r="K133" i="74"/>
  <c r="AY132" i="74"/>
  <c r="AX132" i="74"/>
  <c r="AJ132" i="74"/>
  <c r="V132" i="74"/>
  <c r="U131" i="74"/>
  <c r="T131" i="74"/>
  <c r="S131" i="74"/>
  <c r="S129" i="74" s="1"/>
  <c r="S126" i="74" s="1"/>
  <c r="S122" i="74" s="1"/>
  <c r="S42" i="74" s="1"/>
  <c r="R131" i="74"/>
  <c r="Q131" i="74"/>
  <c r="P131" i="74"/>
  <c r="O131" i="74"/>
  <c r="O129" i="74" s="1"/>
  <c r="O126" i="74" s="1"/>
  <c r="O122" i="74" s="1"/>
  <c r="O42" i="74" s="1"/>
  <c r="N131" i="74"/>
  <c r="M131" i="74"/>
  <c r="L131" i="74"/>
  <c r="K131" i="74"/>
  <c r="K129" i="74" s="1"/>
  <c r="K126" i="74" s="1"/>
  <c r="AJ130" i="74"/>
  <c r="W127" i="74"/>
  <c r="V127" i="74"/>
  <c r="U127" i="74"/>
  <c r="T127" i="74"/>
  <c r="S127" i="74"/>
  <c r="R127" i="74"/>
  <c r="Q127" i="74"/>
  <c r="P127" i="74"/>
  <c r="O127" i="74"/>
  <c r="N127" i="74"/>
  <c r="M127" i="74"/>
  <c r="AJ127" i="74" s="1"/>
  <c r="L127" i="74"/>
  <c r="K127" i="74"/>
  <c r="AT125" i="74"/>
  <c r="AS125" i="74"/>
  <c r="AJ125" i="74"/>
  <c r="AE125" i="74"/>
  <c r="AE124" i="74" s="1"/>
  <c r="AE123" i="74" s="1"/>
  <c r="V125" i="74"/>
  <c r="W125" i="74" s="1"/>
  <c r="AH125" i="74" s="1"/>
  <c r="AH124" i="74" s="1"/>
  <c r="AH123" i="74" s="1"/>
  <c r="W124" i="74"/>
  <c r="W123" i="74" s="1"/>
  <c r="T124" i="74"/>
  <c r="T123" i="74" s="1"/>
  <c r="S124" i="74"/>
  <c r="S123" i="74" s="1"/>
  <c r="R124" i="74"/>
  <c r="R123" i="74" s="1"/>
  <c r="Q124" i="74"/>
  <c r="Q123" i="74" s="1"/>
  <c r="Q57" i="74" s="1"/>
  <c r="Q56" i="74" s="1"/>
  <c r="P124" i="74"/>
  <c r="P123" i="74" s="1"/>
  <c r="O124" i="74"/>
  <c r="O123" i="74"/>
  <c r="N124" i="74"/>
  <c r="N123" i="74" s="1"/>
  <c r="M124" i="74"/>
  <c r="M123" i="74" s="1"/>
  <c r="L124" i="74"/>
  <c r="K124" i="74"/>
  <c r="K123" i="74" s="1"/>
  <c r="AJ121" i="74"/>
  <c r="AJ120" i="74"/>
  <c r="AE120" i="74"/>
  <c r="AE119" i="74" s="1"/>
  <c r="AE118" i="74" s="1"/>
  <c r="AB119" i="74"/>
  <c r="AB118" i="74" s="1"/>
  <c r="AB117" i="74" s="1"/>
  <c r="AA119" i="74"/>
  <c r="AA118" i="74" s="1"/>
  <c r="Z119" i="74"/>
  <c r="Z118" i="74" s="1"/>
  <c r="S119" i="74"/>
  <c r="S118" i="74" s="1"/>
  <c r="R119" i="74"/>
  <c r="R118" i="74" s="1"/>
  <c r="R117" i="74" s="1"/>
  <c r="Q119" i="74"/>
  <c r="Q118" i="74" s="1"/>
  <c r="P119" i="74"/>
  <c r="P118" i="74" s="1"/>
  <c r="O119" i="74"/>
  <c r="O118" i="74" s="1"/>
  <c r="N119" i="74"/>
  <c r="N118" i="74" s="1"/>
  <c r="M119" i="74"/>
  <c r="M118" i="74" s="1"/>
  <c r="L119" i="74"/>
  <c r="L118" i="74" s="1"/>
  <c r="K119" i="74"/>
  <c r="K118" i="74" s="1"/>
  <c r="AJ117" i="74"/>
  <c r="AE117" i="74"/>
  <c r="AT115" i="74"/>
  <c r="AS115" i="74"/>
  <c r="AJ115" i="74"/>
  <c r="AE115" i="74"/>
  <c r="AE114" i="74" s="1"/>
  <c r="AE113" i="74" s="1"/>
  <c r="AE108" i="74" s="1"/>
  <c r="AE41" i="74" s="1"/>
  <c r="V115" i="74"/>
  <c r="W115" i="74" s="1"/>
  <c r="U114" i="74"/>
  <c r="U113" i="74" s="1"/>
  <c r="T114" i="74"/>
  <c r="T113" i="74" s="1"/>
  <c r="S114" i="74"/>
  <c r="S113" i="74" s="1"/>
  <c r="R114" i="74"/>
  <c r="Q114" i="74"/>
  <c r="Q113" i="74" s="1"/>
  <c r="P114" i="74"/>
  <c r="P113" i="74" s="1"/>
  <c r="O114" i="74"/>
  <c r="O113" i="74" s="1"/>
  <c r="N114" i="74"/>
  <c r="N113" i="74" s="1"/>
  <c r="M114" i="74"/>
  <c r="L114" i="74"/>
  <c r="K114" i="74"/>
  <c r="K113" i="74" s="1"/>
  <c r="K108" i="74" s="1"/>
  <c r="K41" i="74" s="1"/>
  <c r="R113" i="74"/>
  <c r="AT111" i="74"/>
  <c r="AS111" i="74"/>
  <c r="AJ111" i="74"/>
  <c r="V111" i="74"/>
  <c r="V110" i="74" s="1"/>
  <c r="U110" i="74"/>
  <c r="U109" i="74" s="1"/>
  <c r="T110" i="74"/>
  <c r="T109" i="74" s="1"/>
  <c r="S110" i="74"/>
  <c r="S109" i="74" s="1"/>
  <c r="R110" i="74"/>
  <c r="R109" i="74" s="1"/>
  <c r="Q110" i="74"/>
  <c r="Q109" i="74"/>
  <c r="P110" i="74"/>
  <c r="P109" i="74" s="1"/>
  <c r="O110" i="74"/>
  <c r="O109" i="74" s="1"/>
  <c r="N110" i="74"/>
  <c r="N109" i="74" s="1"/>
  <c r="M110" i="74"/>
  <c r="L110" i="74"/>
  <c r="L109" i="74" s="1"/>
  <c r="K110" i="74"/>
  <c r="K109" i="74" s="1"/>
  <c r="AJ107" i="74"/>
  <c r="AE104" i="74"/>
  <c r="AE103" i="74"/>
  <c r="AE102" i="74" s="1"/>
  <c r="AE40" i="74" s="1"/>
  <c r="AD104" i="74"/>
  <c r="AD103" i="74" s="1"/>
  <c r="AD102" i="74" s="1"/>
  <c r="AD40" i="74" s="1"/>
  <c r="AC104" i="74"/>
  <c r="AC103" i="74" s="1"/>
  <c r="AC102" i="74" s="1"/>
  <c r="AC40" i="74" s="1"/>
  <c r="AB104" i="74"/>
  <c r="AB103" i="74" s="1"/>
  <c r="AA104" i="74"/>
  <c r="AA103" i="74" s="1"/>
  <c r="AA102" i="74" s="1"/>
  <c r="AA40" i="74" s="1"/>
  <c r="Z104" i="74"/>
  <c r="Z103" i="74" s="1"/>
  <c r="Y104" i="74"/>
  <c r="Y103" i="74" s="1"/>
  <c r="Y102" i="74" s="1"/>
  <c r="Y40" i="74" s="1"/>
  <c r="Y35" i="74" s="1"/>
  <c r="X104" i="74"/>
  <c r="X103" i="74"/>
  <c r="X102" i="74" s="1"/>
  <c r="X40" i="74" s="1"/>
  <c r="W104" i="74"/>
  <c r="W103" i="74" s="1"/>
  <c r="W102" i="74" s="1"/>
  <c r="W40" i="74" s="1"/>
  <c r="V104" i="74"/>
  <c r="U104" i="74"/>
  <c r="U103" i="74" s="1"/>
  <c r="U102" i="74" s="1"/>
  <c r="U40" i="74" s="1"/>
  <c r="T104" i="74"/>
  <c r="T103" i="74" s="1"/>
  <c r="T102" i="74" s="1"/>
  <c r="T40" i="74" s="1"/>
  <c r="S104" i="74"/>
  <c r="S103" i="74" s="1"/>
  <c r="S102" i="74" s="1"/>
  <c r="S40" i="74" s="1"/>
  <c r="R104" i="74"/>
  <c r="R103" i="74" s="1"/>
  <c r="R102" i="74" s="1"/>
  <c r="R40" i="74" s="1"/>
  <c r="Q104" i="74"/>
  <c r="Q103" i="74" s="1"/>
  <c r="Q102" i="74" s="1"/>
  <c r="Q40" i="74" s="1"/>
  <c r="P104" i="74"/>
  <c r="P103" i="74" s="1"/>
  <c r="P102" i="74" s="1"/>
  <c r="P40" i="74" s="1"/>
  <c r="O104" i="74"/>
  <c r="O103" i="74" s="1"/>
  <c r="O102" i="74" s="1"/>
  <c r="O40" i="74" s="1"/>
  <c r="N104" i="74"/>
  <c r="N103" i="74" s="1"/>
  <c r="N102" i="74" s="1"/>
  <c r="N40" i="74" s="1"/>
  <c r="M104" i="74"/>
  <c r="M103" i="74" s="1"/>
  <c r="M102" i="74" s="1"/>
  <c r="L104" i="74"/>
  <c r="K104" i="74"/>
  <c r="K103" i="74" s="1"/>
  <c r="K102" i="74" s="1"/>
  <c r="K40" i="74" s="1"/>
  <c r="V103" i="74"/>
  <c r="V102" i="74" s="1"/>
  <c r="V40" i="74" s="1"/>
  <c r="AB102" i="74"/>
  <c r="AB40" i="74" s="1"/>
  <c r="J102" i="74"/>
  <c r="J40" i="74" s="1"/>
  <c r="I102" i="74"/>
  <c r="I40" i="74" s="1"/>
  <c r="H102" i="74"/>
  <c r="F102" i="74"/>
  <c r="F40" i="74" s="1"/>
  <c r="E102" i="74"/>
  <c r="E40" i="74" s="1"/>
  <c r="C102" i="74"/>
  <c r="C40" i="74" s="1"/>
  <c r="AJ101" i="74"/>
  <c r="AE97" i="74"/>
  <c r="AE96" i="74" s="1"/>
  <c r="AE95" i="74" s="1"/>
  <c r="AE39" i="74" s="1"/>
  <c r="AB97" i="74"/>
  <c r="AB96" i="74" s="1"/>
  <c r="AB95" i="74" s="1"/>
  <c r="AB39" i="74" s="1"/>
  <c r="AA97" i="74"/>
  <c r="AA96" i="74" s="1"/>
  <c r="Z97" i="74"/>
  <c r="X97" i="74"/>
  <c r="X96" i="74" s="1"/>
  <c r="X95" i="74" s="1"/>
  <c r="X39" i="74" s="1"/>
  <c r="W97" i="74"/>
  <c r="W96" i="74" s="1"/>
  <c r="W95" i="74" s="1"/>
  <c r="W39" i="74" s="1"/>
  <c r="V97" i="74"/>
  <c r="V96" i="74" s="1"/>
  <c r="V95" i="74" s="1"/>
  <c r="V39" i="74" s="1"/>
  <c r="U97" i="74"/>
  <c r="U96" i="74" s="1"/>
  <c r="U95" i="74" s="1"/>
  <c r="U39" i="74" s="1"/>
  <c r="T97" i="74"/>
  <c r="T96" i="74" s="1"/>
  <c r="T95" i="74" s="1"/>
  <c r="T39" i="74" s="1"/>
  <c r="S97" i="74"/>
  <c r="S96" i="74" s="1"/>
  <c r="S95" i="74" s="1"/>
  <c r="S39" i="74" s="1"/>
  <c r="R97" i="74"/>
  <c r="R96" i="74" s="1"/>
  <c r="R95" i="74" s="1"/>
  <c r="R39" i="74" s="1"/>
  <c r="Q97" i="74"/>
  <c r="Q96" i="74" s="1"/>
  <c r="P97" i="74"/>
  <c r="P96" i="74" s="1"/>
  <c r="P95" i="74" s="1"/>
  <c r="P39" i="74" s="1"/>
  <c r="O97" i="74"/>
  <c r="O96" i="74" s="1"/>
  <c r="O95" i="74" s="1"/>
  <c r="O39" i="74" s="1"/>
  <c r="N97" i="74"/>
  <c r="N96" i="74" s="1"/>
  <c r="N95" i="74" s="1"/>
  <c r="N39" i="74" s="1"/>
  <c r="M97" i="74"/>
  <c r="M96" i="74" s="1"/>
  <c r="L97" i="74"/>
  <c r="L96" i="74" s="1"/>
  <c r="K97" i="74"/>
  <c r="K96" i="74" s="1"/>
  <c r="K95" i="74" s="1"/>
  <c r="K39" i="74" s="1"/>
  <c r="Z96" i="74"/>
  <c r="AD95" i="74"/>
  <c r="AD39" i="74" s="1"/>
  <c r="AC95" i="74"/>
  <c r="AC39" i="74" s="1"/>
  <c r="AJ94" i="74"/>
  <c r="AB92" i="74"/>
  <c r="AB79" i="74" s="1"/>
  <c r="AB75" i="74" s="1"/>
  <c r="AB38" i="74" s="1"/>
  <c r="AA92" i="74"/>
  <c r="AA79" i="74" s="1"/>
  <c r="AA75" i="74" s="1"/>
  <c r="AA38" i="74" s="1"/>
  <c r="Z92" i="74"/>
  <c r="Z79" i="74" s="1"/>
  <c r="Z75" i="74" s="1"/>
  <c r="Z38" i="74" s="1"/>
  <c r="V92" i="74"/>
  <c r="U92" i="74"/>
  <c r="T92" i="74"/>
  <c r="S92" i="74"/>
  <c r="R92" i="74"/>
  <c r="Q92" i="74"/>
  <c r="P92" i="74"/>
  <c r="O92" i="74"/>
  <c r="N92" i="74"/>
  <c r="M92" i="74"/>
  <c r="L92" i="74"/>
  <c r="K92" i="74"/>
  <c r="AT85" i="74"/>
  <c r="AS85" i="74"/>
  <c r="AJ85" i="74"/>
  <c r="AE85" i="74"/>
  <c r="AE80" i="74" s="1"/>
  <c r="AE79" i="74" s="1"/>
  <c r="AE75" i="74" s="1"/>
  <c r="AE38" i="74" s="1"/>
  <c r="V85" i="74"/>
  <c r="AU85" i="74" s="1"/>
  <c r="AV85" i="74" s="1"/>
  <c r="A85" i="74"/>
  <c r="U80" i="74"/>
  <c r="U79" i="74" s="1"/>
  <c r="T80" i="74"/>
  <c r="S80" i="74"/>
  <c r="R80" i="74"/>
  <c r="Q80" i="74"/>
  <c r="P80" i="74"/>
  <c r="O80" i="74"/>
  <c r="N80" i="74"/>
  <c r="M80" i="74"/>
  <c r="L80" i="74"/>
  <c r="K80" i="74"/>
  <c r="W77" i="74"/>
  <c r="W76" i="74" s="1"/>
  <c r="V77" i="74"/>
  <c r="V76" i="74" s="1"/>
  <c r="U77" i="74"/>
  <c r="U76" i="74" s="1"/>
  <c r="T77" i="74"/>
  <c r="T76" i="74" s="1"/>
  <c r="S77" i="74"/>
  <c r="S76" i="74"/>
  <c r="R77" i="74"/>
  <c r="R76" i="74" s="1"/>
  <c r="Q77" i="74"/>
  <c r="Q76" i="74" s="1"/>
  <c r="P77" i="74"/>
  <c r="P76" i="74" s="1"/>
  <c r="O77" i="74"/>
  <c r="O76" i="74" s="1"/>
  <c r="N77" i="74"/>
  <c r="N76" i="74" s="1"/>
  <c r="M77" i="74"/>
  <c r="L77" i="74"/>
  <c r="L76" i="74"/>
  <c r="K77" i="74"/>
  <c r="K76" i="74" s="1"/>
  <c r="M76" i="74"/>
  <c r="J75" i="74"/>
  <c r="I75" i="74"/>
  <c r="I38" i="74" s="1"/>
  <c r="H75" i="74"/>
  <c r="H38" i="74" s="1"/>
  <c r="F75" i="74"/>
  <c r="F38" i="74" s="1"/>
  <c r="E75" i="74"/>
  <c r="E38" i="74"/>
  <c r="C75" i="74"/>
  <c r="C38" i="74" s="1"/>
  <c r="AJ74" i="74"/>
  <c r="AJ73" i="74"/>
  <c r="AE70" i="74"/>
  <c r="AE62" i="74" s="1"/>
  <c r="AE37" i="74" s="1"/>
  <c r="AD70" i="74"/>
  <c r="AD62" i="74" s="1"/>
  <c r="AD37" i="74" s="1"/>
  <c r="AC70" i="74"/>
  <c r="AC62" i="74" s="1"/>
  <c r="AC37" i="74" s="1"/>
  <c r="AB70" i="74"/>
  <c r="AB62" i="74" s="1"/>
  <c r="AB37" i="74" s="1"/>
  <c r="AA70" i="74"/>
  <c r="Z70" i="74"/>
  <c r="X70" i="74"/>
  <c r="W70" i="74"/>
  <c r="V70" i="74"/>
  <c r="U70" i="74"/>
  <c r="T70" i="74"/>
  <c r="S70" i="74"/>
  <c r="R70" i="74"/>
  <c r="R62" i="74" s="1"/>
  <c r="R37" i="74" s="1"/>
  <c r="Q70" i="74"/>
  <c r="Q62" i="74" s="1"/>
  <c r="Q37" i="74" s="1"/>
  <c r="P70" i="74"/>
  <c r="O70" i="74"/>
  <c r="O62" i="74" s="1"/>
  <c r="O37" i="74" s="1"/>
  <c r="N70" i="74"/>
  <c r="N62" i="74" s="1"/>
  <c r="N37" i="74" s="1"/>
  <c r="M70" i="74"/>
  <c r="L70" i="74"/>
  <c r="K70" i="74"/>
  <c r="AA63" i="74"/>
  <c r="AA62" i="74" s="1"/>
  <c r="AA37" i="74" s="1"/>
  <c r="Z63" i="74"/>
  <c r="Z62" i="74" s="1"/>
  <c r="Z37" i="74" s="1"/>
  <c r="X63" i="74"/>
  <c r="W63" i="74"/>
  <c r="W62" i="74" s="1"/>
  <c r="W37" i="74" s="1"/>
  <c r="V63" i="74"/>
  <c r="V62" i="74" s="1"/>
  <c r="V37" i="74" s="1"/>
  <c r="U63" i="74"/>
  <c r="T63" i="74"/>
  <c r="S63" i="74"/>
  <c r="S62" i="74" s="1"/>
  <c r="S37" i="74" s="1"/>
  <c r="Q63" i="74"/>
  <c r="P63" i="74"/>
  <c r="P62" i="74" s="1"/>
  <c r="P37" i="74" s="1"/>
  <c r="M63" i="74"/>
  <c r="L63" i="74"/>
  <c r="K63" i="74"/>
  <c r="K62" i="74" s="1"/>
  <c r="K37" i="74" s="1"/>
  <c r="AJ61" i="74"/>
  <c r="AJ60" i="74"/>
  <c r="I59" i="74"/>
  <c r="I55" i="74" s="1"/>
  <c r="G59" i="74"/>
  <c r="E59" i="74"/>
  <c r="E55" i="74" s="1"/>
  <c r="D59" i="74"/>
  <c r="AJ58" i="74"/>
  <c r="AJ54" i="74"/>
  <c r="AJ53" i="74"/>
  <c r="AJ51" i="74"/>
  <c r="AJ50" i="74"/>
  <c r="V49" i="74"/>
  <c r="U49" i="74"/>
  <c r="T49" i="74"/>
  <c r="S49" i="74"/>
  <c r="R49" i="74"/>
  <c r="Q49" i="74"/>
  <c r="P49" i="74"/>
  <c r="O49" i="74"/>
  <c r="M49" i="74"/>
  <c r="L49" i="74"/>
  <c r="K49" i="74"/>
  <c r="W48" i="74"/>
  <c r="R47" i="74"/>
  <c r="J46" i="74"/>
  <c r="I46" i="74"/>
  <c r="H46" i="74"/>
  <c r="F46" i="74"/>
  <c r="E46" i="74"/>
  <c r="C46" i="74"/>
  <c r="J45" i="74"/>
  <c r="I45" i="74"/>
  <c r="H45" i="74"/>
  <c r="F45" i="74"/>
  <c r="E45" i="74"/>
  <c r="C45" i="74"/>
  <c r="J44" i="74"/>
  <c r="I44" i="74"/>
  <c r="H44" i="74"/>
  <c r="F44" i="74"/>
  <c r="E44" i="74"/>
  <c r="C44" i="74"/>
  <c r="J43" i="74"/>
  <c r="I43" i="74"/>
  <c r="H43" i="74"/>
  <c r="F43" i="74"/>
  <c r="E43" i="74"/>
  <c r="C43" i="74"/>
  <c r="J42" i="74"/>
  <c r="I42" i="74"/>
  <c r="H42" i="74"/>
  <c r="C42" i="74"/>
  <c r="J41" i="74"/>
  <c r="I41" i="74"/>
  <c r="H41" i="74"/>
  <c r="F41" i="74"/>
  <c r="E41" i="74"/>
  <c r="C41" i="74"/>
  <c r="H40" i="74"/>
  <c r="J39" i="74"/>
  <c r="I39" i="74"/>
  <c r="H39" i="74"/>
  <c r="F39" i="74"/>
  <c r="E39" i="74"/>
  <c r="C39" i="74"/>
  <c r="J38" i="74"/>
  <c r="AJ36" i="74"/>
  <c r="AT34" i="74"/>
  <c r="AS34" i="74"/>
  <c r="AJ34" i="74"/>
  <c r="V34" i="74"/>
  <c r="W34" i="74" s="1"/>
  <c r="U33" i="74"/>
  <c r="T33" i="74"/>
  <c r="S33" i="74"/>
  <c r="R33" i="74"/>
  <c r="Q33" i="74"/>
  <c r="P33" i="74"/>
  <c r="O33" i="74"/>
  <c r="N33" i="74"/>
  <c r="M33" i="74"/>
  <c r="L33" i="74"/>
  <c r="AJ33" i="74" s="1"/>
  <c r="K33" i="74"/>
  <c r="AT32" i="74"/>
  <c r="AS32" i="74"/>
  <c r="AJ32" i="74"/>
  <c r="V32" i="74"/>
  <c r="AU32" i="74" s="1"/>
  <c r="AV32" i="74" s="1"/>
  <c r="U31" i="74"/>
  <c r="T31" i="74"/>
  <c r="S31" i="74"/>
  <c r="R31" i="74"/>
  <c r="Q31" i="74"/>
  <c r="P31" i="74"/>
  <c r="O31" i="74"/>
  <c r="N31" i="74"/>
  <c r="M31" i="74"/>
  <c r="L31" i="74"/>
  <c r="K31" i="74"/>
  <c r="AT29" i="74"/>
  <c r="AS29" i="74"/>
  <c r="AJ29" i="74"/>
  <c r="V29" i="74"/>
  <c r="V28" i="74" s="1"/>
  <c r="U28" i="74"/>
  <c r="T28" i="74"/>
  <c r="S28" i="74"/>
  <c r="R28" i="74"/>
  <c r="Q28" i="74"/>
  <c r="P28" i="74"/>
  <c r="O28" i="74"/>
  <c r="N28" i="74"/>
  <c r="M28" i="74"/>
  <c r="L28" i="74"/>
  <c r="K28" i="74"/>
  <c r="AE25" i="74"/>
  <c r="AD25" i="74"/>
  <c r="AC25" i="74"/>
  <c r="AB25" i="74"/>
  <c r="AA25" i="74"/>
  <c r="Z25" i="74"/>
  <c r="Y25" i="74"/>
  <c r="X25" i="74"/>
  <c r="W25" i="74"/>
  <c r="V25" i="74"/>
  <c r="U25" i="74"/>
  <c r="T25" i="74"/>
  <c r="S25" i="74"/>
  <c r="R25" i="74"/>
  <c r="Q25" i="74"/>
  <c r="P25" i="74"/>
  <c r="O25" i="74"/>
  <c r="N25" i="74"/>
  <c r="M25" i="74"/>
  <c r="L25" i="74"/>
  <c r="K25" i="74"/>
  <c r="AT24" i="74"/>
  <c r="AS24" i="74"/>
  <c r="AJ24" i="74"/>
  <c r="V24" i="74"/>
  <c r="W24" i="74" s="1"/>
  <c r="AE22" i="74"/>
  <c r="AD22" i="74"/>
  <c r="AC22" i="74"/>
  <c r="AB22" i="74"/>
  <c r="AA22" i="74"/>
  <c r="Z22" i="74"/>
  <c r="X22" i="74"/>
  <c r="T22" i="74"/>
  <c r="S22" i="74"/>
  <c r="R22" i="74"/>
  <c r="Q22" i="74"/>
  <c r="P22" i="74"/>
  <c r="O22" i="74"/>
  <c r="N22" i="74"/>
  <c r="M22" i="74"/>
  <c r="L22" i="74"/>
  <c r="K22" i="74"/>
  <c r="AE20" i="74"/>
  <c r="AD20" i="74"/>
  <c r="AC20" i="74"/>
  <c r="AB20" i="74"/>
  <c r="AA20" i="74"/>
  <c r="Z20" i="74"/>
  <c r="Y20" i="74"/>
  <c r="X20" i="74"/>
  <c r="W20" i="74"/>
  <c r="V20" i="74"/>
  <c r="U20" i="74"/>
  <c r="T20" i="74"/>
  <c r="S20" i="74"/>
  <c r="R20" i="74"/>
  <c r="Q20" i="74"/>
  <c r="P20" i="74"/>
  <c r="O20" i="74"/>
  <c r="N20" i="74"/>
  <c r="M20" i="74"/>
  <c r="L20" i="74"/>
  <c r="K20" i="74"/>
  <c r="AE18" i="74"/>
  <c r="AD18" i="74"/>
  <c r="AC18" i="74"/>
  <c r="AB18" i="74"/>
  <c r="AA18" i="74"/>
  <c r="Z18" i="74"/>
  <c r="X18" i="74"/>
  <c r="T18" i="74"/>
  <c r="S18" i="74"/>
  <c r="R18" i="74"/>
  <c r="Q18" i="74"/>
  <c r="P18" i="74"/>
  <c r="O18" i="74"/>
  <c r="N18" i="74"/>
  <c r="M18" i="74"/>
  <c r="L18" i="74"/>
  <c r="K18" i="74"/>
  <c r="AT16" i="74"/>
  <c r="AJ16" i="74"/>
  <c r="Z16" i="74"/>
  <c r="Z15" i="74" s="1"/>
  <c r="S16" i="74"/>
  <c r="V16" i="74"/>
  <c r="AU16" i="74" s="1"/>
  <c r="AJ15" i="74"/>
  <c r="U15" i="74"/>
  <c r="T15" i="74"/>
  <c r="R15" i="74"/>
  <c r="Q15" i="74"/>
  <c r="P15" i="74"/>
  <c r="O15" i="74"/>
  <c r="BC14" i="74"/>
  <c r="BD11" i="74" s="1"/>
  <c r="AW14" i="74"/>
  <c r="AR57" i="3"/>
  <c r="AM57" i="3"/>
  <c r="AM53" i="3" s="1"/>
  <c r="AM52" i="3" s="1"/>
  <c r="L93" i="79"/>
  <c r="L62" i="79" s="1"/>
  <c r="L61" i="79" s="1"/>
  <c r="T93" i="79"/>
  <c r="R261" i="79"/>
  <c r="R252" i="79" s="1"/>
  <c r="R251" i="79" s="1"/>
  <c r="S120" i="79"/>
  <c r="T289" i="79"/>
  <c r="T288" i="79" s="1"/>
  <c r="S20" i="79"/>
  <c r="X132" i="79"/>
  <c r="N287" i="79"/>
  <c r="V49" i="79"/>
  <c r="AA93" i="79"/>
  <c r="M287" i="79"/>
  <c r="L52" i="79"/>
  <c r="P57" i="74"/>
  <c r="P56" i="74" s="1"/>
  <c r="V114" i="74"/>
  <c r="V113" i="74" s="1"/>
  <c r="F177" i="74"/>
  <c r="V217" i="74"/>
  <c r="AS16" i="74"/>
  <c r="M62" i="74"/>
  <c r="U62" i="74"/>
  <c r="U37" i="74" s="1"/>
  <c r="M191" i="74"/>
  <c r="M190" i="74"/>
  <c r="M189" i="74" s="1"/>
  <c r="M185" i="74" s="1"/>
  <c r="M45" i="74" s="1"/>
  <c r="W266" i="74"/>
  <c r="AH266" i="74" s="1"/>
  <c r="AH260" i="74" s="1"/>
  <c r="AH259" i="74" s="1"/>
  <c r="AH258" i="74" s="1"/>
  <c r="AH47" i="74" s="1"/>
  <c r="W260" i="74"/>
  <c r="W259" i="74" s="1"/>
  <c r="W258" i="74" s="1"/>
  <c r="W47" i="74" s="1"/>
  <c r="AE221" i="79"/>
  <c r="AE220" i="79" s="1"/>
  <c r="K57" i="79"/>
  <c r="AD305" i="79"/>
  <c r="AU125" i="74"/>
  <c r="AV125" i="74" s="1"/>
  <c r="S261" i="79"/>
  <c r="S252" i="79" s="1"/>
  <c r="N261" i="79"/>
  <c r="N252" i="79" s="1"/>
  <c r="Y261" i="79"/>
  <c r="Y252" i="79" s="1"/>
  <c r="P93" i="79"/>
  <c r="X93" i="79"/>
  <c r="AJ131" i="74"/>
  <c r="AJ145" i="74"/>
  <c r="Y93" i="79"/>
  <c r="M93" i="79"/>
  <c r="S15" i="74"/>
  <c r="K190" i="74"/>
  <c r="K189" i="74" s="1"/>
  <c r="S191" i="74"/>
  <c r="S190" i="74" s="1"/>
  <c r="S189" i="74" s="1"/>
  <c r="AJ143" i="74"/>
  <c r="U156" i="74"/>
  <c r="V260" i="74"/>
  <c r="V259" i="74" s="1"/>
  <c r="V258" i="74" s="1"/>
  <c r="V47" i="74" s="1"/>
  <c r="V20" i="79"/>
  <c r="AC261" i="79"/>
  <c r="AC252" i="79" s="1"/>
  <c r="AC251" i="79" s="1"/>
  <c r="AA147" i="79"/>
  <c r="AA146" i="79" s="1"/>
  <c r="Y132" i="79"/>
  <c r="Y131" i="79" s="1"/>
  <c r="N132" i="79"/>
  <c r="N52" i="79" s="1"/>
  <c r="U93" i="79"/>
  <c r="K93" i="79"/>
  <c r="K62" i="79" s="1"/>
  <c r="Q64" i="79"/>
  <c r="Q63" i="79" s="1"/>
  <c r="Q62" i="79" s="1"/>
  <c r="Y14" i="79"/>
  <c r="L20" i="79"/>
  <c r="AD20" i="79"/>
  <c r="L57" i="79"/>
  <c r="P238" i="79"/>
  <c r="P46" i="79" s="1"/>
  <c r="X238" i="79"/>
  <c r="X46" i="79" s="1"/>
  <c r="AC47" i="79"/>
  <c r="AC57" i="79"/>
  <c r="AD36" i="79"/>
  <c r="AC64" i="79"/>
  <c r="AC63" i="79" s="1"/>
  <c r="X64" i="79"/>
  <c r="X63" i="79" s="1"/>
  <c r="AA64" i="79"/>
  <c r="AA63" i="79" s="1"/>
  <c r="AA62" i="79" s="1"/>
  <c r="V269" i="79"/>
  <c r="Q301" i="79"/>
  <c r="Q300" i="79" s="1"/>
  <c r="Q287" i="79" s="1"/>
  <c r="AA301" i="79"/>
  <c r="T147" i="79"/>
  <c r="T146" i="79" s="1"/>
  <c r="W261" i="79"/>
  <c r="W252" i="79" s="1"/>
  <c r="AC132" i="79"/>
  <c r="AC131" i="79" s="1"/>
  <c r="R20" i="79"/>
  <c r="Z20" i="79"/>
  <c r="M20" i="79"/>
  <c r="V137" i="79"/>
  <c r="L119" i="79"/>
  <c r="U132" i="79"/>
  <c r="U131" i="79" s="1"/>
  <c r="W93" i="79"/>
  <c r="R93" i="79"/>
  <c r="AA261" i="79"/>
  <c r="AA252" i="79" s="1"/>
  <c r="AA251" i="79" s="1"/>
  <c r="X147" i="79"/>
  <c r="X146" i="79" s="1"/>
  <c r="O147" i="79"/>
  <c r="O146" i="79" s="1"/>
  <c r="AB64" i="79"/>
  <c r="AB63" i="79" s="1"/>
  <c r="P301" i="79"/>
  <c r="O57" i="79"/>
  <c r="O238" i="79"/>
  <c r="O46" i="79" s="1"/>
  <c r="Y147" i="79"/>
  <c r="Y146" i="79" s="1"/>
  <c r="Y119" i="79" s="1"/>
  <c r="Q147" i="79"/>
  <c r="Q146" i="79" s="1"/>
  <c r="V316" i="79"/>
  <c r="AD318" i="79"/>
  <c r="Y243" i="79"/>
  <c r="Y47" i="79" s="1"/>
  <c r="Y57" i="79"/>
  <c r="V74" i="79"/>
  <c r="Q243" i="79"/>
  <c r="Q47" i="79" s="1"/>
  <c r="AD274" i="79"/>
  <c r="N57" i="79"/>
  <c r="N243" i="79"/>
  <c r="N47" i="79" s="1"/>
  <c r="U301" i="79"/>
  <c r="V142" i="79"/>
  <c r="W85" i="74"/>
  <c r="V80" i="74"/>
  <c r="V79" i="74" s="1"/>
  <c r="W140" i="74"/>
  <c r="AZ140" i="74"/>
  <c r="O152" i="74"/>
  <c r="O57" i="74"/>
  <c r="O56" i="74" s="1"/>
  <c r="V199" i="74"/>
  <c r="R152" i="74"/>
  <c r="AZ211" i="74"/>
  <c r="V210" i="74"/>
  <c r="M40" i="74"/>
  <c r="AJ179" i="74"/>
  <c r="M95" i="74"/>
  <c r="M39" i="74" s="1"/>
  <c r="C59" i="74"/>
  <c r="C55" i="74" s="1"/>
  <c r="U191" i="74"/>
  <c r="U190" i="74" s="1"/>
  <c r="U189" i="74" s="1"/>
  <c r="U185" i="74" s="1"/>
  <c r="U45" i="74" s="1"/>
  <c r="AJ164" i="74"/>
  <c r="AJ70" i="74"/>
  <c r="O79" i="74"/>
  <c r="M113" i="74"/>
  <c r="AJ214" i="74"/>
  <c r="AJ235" i="74"/>
  <c r="N79" i="74"/>
  <c r="AJ133" i="74"/>
  <c r="AJ270" i="74"/>
  <c r="AJ148" i="74"/>
  <c r="R156" i="74"/>
  <c r="J177" i="74"/>
  <c r="Z169" i="74"/>
  <c r="Z168" i="74" s="1"/>
  <c r="Z44" i="74" s="1"/>
  <c r="Z57" i="74"/>
  <c r="Z56" i="74" s="1"/>
  <c r="Z102" i="74"/>
  <c r="Z40" i="74" s="1"/>
  <c r="AJ77" i="74"/>
  <c r="AU115" i="74"/>
  <c r="AV115" i="74" s="1"/>
  <c r="V31" i="74"/>
  <c r="AU24" i="74"/>
  <c r="AV24" i="74" s="1"/>
  <c r="W32" i="74"/>
  <c r="AH32" i="74" s="1"/>
  <c r="AH31" i="74" s="1"/>
  <c r="M129" i="74"/>
  <c r="V109" i="74"/>
  <c r="W111" i="74"/>
  <c r="V138" i="74"/>
  <c r="L186" i="74"/>
  <c r="AJ186" i="74" s="1"/>
  <c r="W198" i="74"/>
  <c r="AZ237" i="74"/>
  <c r="W211" i="74"/>
  <c r="W218" i="74"/>
  <c r="L268" i="74"/>
  <c r="L48" i="74" s="1"/>
  <c r="W201" i="74"/>
  <c r="AH201" i="74" s="1"/>
  <c r="BB59" i="3"/>
  <c r="N50" i="22"/>
  <c r="N49" i="22" s="1"/>
  <c r="O50" i="22"/>
  <c r="O49" i="22" s="1"/>
  <c r="P50" i="22"/>
  <c r="P49" i="22" s="1"/>
  <c r="Q50" i="22"/>
  <c r="Q49" i="22" s="1"/>
  <c r="R50" i="22"/>
  <c r="R49" i="22" s="1"/>
  <c r="S50" i="22"/>
  <c r="S49" i="22" s="1"/>
  <c r="T50" i="22"/>
  <c r="T49" i="22" s="1"/>
  <c r="W50" i="22"/>
  <c r="W49" i="22" s="1"/>
  <c r="X50" i="22"/>
  <c r="X49" i="22" s="1"/>
  <c r="Z50" i="22"/>
  <c r="Z49" i="22" s="1"/>
  <c r="AA50" i="22"/>
  <c r="AA49" i="22" s="1"/>
  <c r="M50" i="22"/>
  <c r="M49" i="22" s="1"/>
  <c r="C50" i="22"/>
  <c r="C49" i="22" s="1"/>
  <c r="D11" i="22"/>
  <c r="E11" i="22"/>
  <c r="F11" i="22"/>
  <c r="G11" i="22"/>
  <c r="H11" i="22"/>
  <c r="I11" i="22"/>
  <c r="J11" i="22"/>
  <c r="K11" i="22"/>
  <c r="L11" i="22"/>
  <c r="AH19" i="22"/>
  <c r="AH28" i="22"/>
  <c r="AH32" i="22"/>
  <c r="AH33" i="22"/>
  <c r="AH34" i="22"/>
  <c r="AH35" i="22"/>
  <c r="AH37" i="22"/>
  <c r="AH38" i="22"/>
  <c r="AH39" i="22"/>
  <c r="AH43" i="22"/>
  <c r="AH44" i="22"/>
  <c r="AH48" i="22"/>
  <c r="AH54" i="22"/>
  <c r="AH55" i="22"/>
  <c r="AH57" i="22"/>
  <c r="AH61" i="22"/>
  <c r="AH63" i="22"/>
  <c r="AH64" i="22"/>
  <c r="AH65" i="22"/>
  <c r="AH74" i="22"/>
  <c r="AH87" i="22"/>
  <c r="M42" i="13"/>
  <c r="N42" i="13"/>
  <c r="O42" i="13"/>
  <c r="P42" i="13"/>
  <c r="Q42" i="13"/>
  <c r="R42" i="13"/>
  <c r="S42" i="13"/>
  <c r="T42" i="13"/>
  <c r="U42" i="13"/>
  <c r="V42" i="13"/>
  <c r="W42" i="13"/>
  <c r="X42" i="13"/>
  <c r="Y42" i="13"/>
  <c r="Z42" i="13"/>
  <c r="AA42" i="13"/>
  <c r="AB42" i="13"/>
  <c r="AC42" i="13"/>
  <c r="AD42" i="13"/>
  <c r="AE42" i="13"/>
  <c r="AF42" i="13"/>
  <c r="AG42" i="13"/>
  <c r="AH42" i="13"/>
  <c r="AI42" i="13"/>
  <c r="AJ42" i="13"/>
  <c r="AK42" i="13"/>
  <c r="AL42" i="13"/>
  <c r="AM42" i="13"/>
  <c r="AN42" i="13"/>
  <c r="AO42" i="13"/>
  <c r="AP42" i="13"/>
  <c r="AQ42" i="13"/>
  <c r="AR42" i="13"/>
  <c r="AS42" i="13"/>
  <c r="AT42" i="13"/>
  <c r="AU42" i="13"/>
  <c r="AV42" i="13"/>
  <c r="AW42" i="13"/>
  <c r="AX42" i="13"/>
  <c r="AX41" i="13" s="1"/>
  <c r="AX40" i="13" s="1"/>
  <c r="AX25" i="13" s="1"/>
  <c r="AY42" i="13"/>
  <c r="AY41" i="13" s="1"/>
  <c r="AY40" i="13" s="1"/>
  <c r="AY25" i="13" s="1"/>
  <c r="AZ42" i="13"/>
  <c r="AZ41" i="13" s="1"/>
  <c r="AZ40" i="13" s="1"/>
  <c r="AZ25" i="13" s="1"/>
  <c r="BA42" i="13"/>
  <c r="BB42" i="13"/>
  <c r="BB41" i="13" s="1"/>
  <c r="BB40" i="13" s="1"/>
  <c r="BB25" i="13" s="1"/>
  <c r="BC42" i="13"/>
  <c r="BC41" i="13" s="1"/>
  <c r="BD42" i="13"/>
  <c r="BD41" i="13" s="1"/>
  <c r="BD40" i="13" s="1"/>
  <c r="BD25" i="13" s="1"/>
  <c r="BE42" i="13"/>
  <c r="BE41" i="13" s="1"/>
  <c r="BE40" i="13" s="1"/>
  <c r="BE25" i="13" s="1"/>
  <c r="BF42" i="13"/>
  <c r="BF41" i="13" s="1"/>
  <c r="BF40" i="13" s="1"/>
  <c r="BF25" i="13" s="1"/>
  <c r="BG42" i="13"/>
  <c r="BG41" i="13" s="1"/>
  <c r="BG40" i="13" s="1"/>
  <c r="BG25" i="13" s="1"/>
  <c r="BH42" i="13"/>
  <c r="BH41" i="13" s="1"/>
  <c r="BH40" i="13" s="1"/>
  <c r="BH25" i="13" s="1"/>
  <c r="BI42" i="13"/>
  <c r="BJ42" i="13"/>
  <c r="BJ41" i="13" s="1"/>
  <c r="BK42" i="13"/>
  <c r="BK41" i="13" s="1"/>
  <c r="BK40" i="13" s="1"/>
  <c r="BK25" i="13" s="1"/>
  <c r="BM42" i="13"/>
  <c r="BM41" i="13" s="1"/>
  <c r="BM40" i="13" s="1"/>
  <c r="BN42" i="13"/>
  <c r="BN41" i="13" s="1"/>
  <c r="BN40" i="13" s="1"/>
  <c r="BP40" i="13" s="1"/>
  <c r="BP25" i="13" s="1"/>
  <c r="BR42" i="13"/>
  <c r="BR41" i="13" s="1"/>
  <c r="BS42" i="13"/>
  <c r="BS41" i="13" s="1"/>
  <c r="BS40" i="13" s="1"/>
  <c r="BS25" i="13" s="1"/>
  <c r="BT42" i="13"/>
  <c r="C42" i="13"/>
  <c r="Q36" i="53"/>
  <c r="C11" i="22"/>
  <c r="D13" i="3"/>
  <c r="E13" i="3"/>
  <c r="F13" i="3"/>
  <c r="G13" i="3"/>
  <c r="H13" i="3"/>
  <c r="I13" i="3"/>
  <c r="J13" i="3"/>
  <c r="K13" i="3"/>
  <c r="AK13" i="3"/>
  <c r="AL13" i="3"/>
  <c r="D13" i="13"/>
  <c r="E13" i="13"/>
  <c r="F13" i="13"/>
  <c r="G13" i="13"/>
  <c r="H13" i="13"/>
  <c r="I13" i="13"/>
  <c r="J13" i="13"/>
  <c r="K13" i="13"/>
  <c r="BX27" i="13"/>
  <c r="BX35" i="13"/>
  <c r="BX37" i="13"/>
  <c r="BX38" i="13"/>
  <c r="BX39" i="13"/>
  <c r="BX43" i="13"/>
  <c r="BX44" i="13"/>
  <c r="BX45" i="13"/>
  <c r="BX46" i="13"/>
  <c r="BX47" i="13"/>
  <c r="BX48" i="13"/>
  <c r="BX49" i="13"/>
  <c r="BX50" i="13"/>
  <c r="BX51" i="13"/>
  <c r="BX62" i="13"/>
  <c r="BX63" i="13"/>
  <c r="BX64" i="13"/>
  <c r="BX66" i="13"/>
  <c r="BX67" i="13"/>
  <c r="BX70" i="13"/>
  <c r="BX73" i="13"/>
  <c r="BX75" i="13"/>
  <c r="BX77" i="13"/>
  <c r="BX91" i="13"/>
  <c r="BX92" i="13"/>
  <c r="BX99" i="13"/>
  <c r="BX100" i="13"/>
  <c r="BX101" i="13"/>
  <c r="BX104" i="13"/>
  <c r="BX105" i="13"/>
  <c r="BX106" i="13"/>
  <c r="BX107" i="13"/>
  <c r="BX108" i="13"/>
  <c r="BX110" i="13"/>
  <c r="BX112" i="13"/>
  <c r="BX114" i="13"/>
  <c r="BX116" i="13"/>
  <c r="BX118" i="13"/>
  <c r="BX119" i="13"/>
  <c r="BX120" i="13"/>
  <c r="BX121" i="13"/>
  <c r="BX125" i="13"/>
  <c r="BX126" i="13"/>
  <c r="BX127" i="13"/>
  <c r="BX128" i="13"/>
  <c r="BX132" i="13"/>
  <c r="BX134" i="13"/>
  <c r="BX138" i="13"/>
  <c r="BX140" i="13"/>
  <c r="BX141" i="13"/>
  <c r="BX143" i="13"/>
  <c r="BX144" i="13"/>
  <c r="BX145" i="13"/>
  <c r="BX146" i="13"/>
  <c r="BX147" i="13"/>
  <c r="BX149" i="13"/>
  <c r="BX150" i="13"/>
  <c r="BX151" i="13"/>
  <c r="BX152" i="13"/>
  <c r="BX153" i="13"/>
  <c r="BX155" i="13"/>
  <c r="BX156" i="13"/>
  <c r="BX157" i="13"/>
  <c r="BX159" i="13"/>
  <c r="BX163" i="13"/>
  <c r="BX166" i="13"/>
  <c r="BX168" i="13"/>
  <c r="BX169" i="13"/>
  <c r="BX170" i="13"/>
  <c r="BX172" i="13"/>
  <c r="BX175" i="13"/>
  <c r="BX176" i="13"/>
  <c r="BX177" i="13"/>
  <c r="BX179" i="13"/>
  <c r="BX180" i="13"/>
  <c r="BX181" i="13"/>
  <c r="BX182" i="13"/>
  <c r="BX183" i="13"/>
  <c r="BX186" i="13"/>
  <c r="BX188" i="13"/>
  <c r="BX189" i="13"/>
  <c r="BX193" i="13"/>
  <c r="BX194" i="13"/>
  <c r="BX195" i="13"/>
  <c r="BX199" i="13"/>
  <c r="BX200" i="13"/>
  <c r="BX201" i="13"/>
  <c r="BX202" i="13"/>
  <c r="BX203" i="13"/>
  <c r="BX206" i="13"/>
  <c r="BX207" i="13"/>
  <c r="BX208" i="13"/>
  <c r="BX211" i="13"/>
  <c r="BX213" i="13"/>
  <c r="BX215" i="13"/>
  <c r="BX216" i="13"/>
  <c r="BX219" i="13"/>
  <c r="BX220" i="13"/>
  <c r="BX221" i="13"/>
  <c r="BX224" i="13"/>
  <c r="BX225" i="13"/>
  <c r="BX226" i="13"/>
  <c r="BX227" i="13"/>
  <c r="BX228" i="13"/>
  <c r="BX229" i="13"/>
  <c r="BX231" i="13"/>
  <c r="BX233" i="13"/>
  <c r="BX234" i="13"/>
  <c r="BX236" i="13"/>
  <c r="BX238" i="13"/>
  <c r="BX239" i="13"/>
  <c r="BX242" i="13"/>
  <c r="BX243" i="13"/>
  <c r="BX246" i="13"/>
  <c r="BX247" i="13"/>
  <c r="BX248" i="13"/>
  <c r="BX249" i="13"/>
  <c r="BX250" i="13"/>
  <c r="BX251" i="13"/>
  <c r="BX253" i="13"/>
  <c r="BX254" i="13"/>
  <c r="BX255" i="13"/>
  <c r="BX258" i="13"/>
  <c r="BX259" i="13"/>
  <c r="BX260" i="13"/>
  <c r="BX261" i="13"/>
  <c r="BX263" i="13"/>
  <c r="BX264" i="13"/>
  <c r="BX265" i="13"/>
  <c r="BX266" i="13"/>
  <c r="BX270" i="13"/>
  <c r="BX271" i="13"/>
  <c r="BX273" i="13"/>
  <c r="BX275" i="13"/>
  <c r="BX276" i="13"/>
  <c r="BX277" i="13"/>
  <c r="BX281" i="13"/>
  <c r="BX283" i="13"/>
  <c r="BX287" i="13"/>
  <c r="BX288" i="13"/>
  <c r="BX293" i="13"/>
  <c r="BX298" i="13"/>
  <c r="BX299" i="13"/>
  <c r="BX303" i="13"/>
  <c r="BX305" i="13"/>
  <c r="BX315" i="13"/>
  <c r="BX326" i="13"/>
  <c r="BX327" i="13"/>
  <c r="BX328" i="13"/>
  <c r="BX331" i="13"/>
  <c r="BX332" i="13"/>
  <c r="BX335" i="13"/>
  <c r="BX336" i="13"/>
  <c r="BX338" i="13"/>
  <c r="BX339" i="13"/>
  <c r="BX341" i="13"/>
  <c r="BX342" i="13"/>
  <c r="BX343" i="13"/>
  <c r="BX348" i="13"/>
  <c r="BX351" i="13"/>
  <c r="BX352" i="13"/>
  <c r="BX354" i="13"/>
  <c r="BX355" i="13"/>
  <c r="BX358" i="13"/>
  <c r="BX360" i="13"/>
  <c r="BX362" i="13"/>
  <c r="BX375" i="13"/>
  <c r="BX377" i="13"/>
  <c r="BX380" i="13"/>
  <c r="BX382" i="13"/>
  <c r="BX385" i="13"/>
  <c r="BX386" i="13"/>
  <c r="BX390" i="13"/>
  <c r="BX391" i="13"/>
  <c r="BX393" i="13"/>
  <c r="BX397" i="13"/>
  <c r="BX401" i="13"/>
  <c r="BX402" i="13"/>
  <c r="BX407" i="13"/>
  <c r="BX409" i="13"/>
  <c r="BX410" i="13"/>
  <c r="BX411" i="13"/>
  <c r="BX412" i="13"/>
  <c r="BX413" i="13"/>
  <c r="BX419" i="13"/>
  <c r="BX421" i="13"/>
  <c r="BX422" i="13"/>
  <c r="BX423" i="13"/>
  <c r="BX425" i="13"/>
  <c r="BX426" i="13"/>
  <c r="BX427" i="13"/>
  <c r="BX428" i="13"/>
  <c r="BX429" i="13"/>
  <c r="BX431" i="13"/>
  <c r="BX433" i="13"/>
  <c r="BX435" i="13"/>
  <c r="BX436" i="13"/>
  <c r="BX438" i="13"/>
  <c r="BX439" i="13"/>
  <c r="BX440" i="13"/>
  <c r="BX442" i="13"/>
  <c r="BX72" i="13"/>
  <c r="BX59" i="13"/>
  <c r="D13" i="12"/>
  <c r="E13" i="12"/>
  <c r="F13" i="12"/>
  <c r="G13" i="12"/>
  <c r="H13" i="12"/>
  <c r="I13" i="12"/>
  <c r="J13" i="12"/>
  <c r="K13" i="12"/>
  <c r="BA25" i="12"/>
  <c r="BA40" i="12"/>
  <c r="BA41" i="12"/>
  <c r="BA42" i="12"/>
  <c r="BA48" i="12"/>
  <c r="BA49" i="12"/>
  <c r="BA50" i="12"/>
  <c r="BA51" i="12"/>
  <c r="BA52" i="12"/>
  <c r="BA53" i="12"/>
  <c r="BA54" i="12"/>
  <c r="BA71" i="12"/>
  <c r="BA72" i="12"/>
  <c r="BA73" i="12"/>
  <c r="BA74" i="12"/>
  <c r="BA75" i="12"/>
  <c r="BA76" i="12"/>
  <c r="BA77" i="12"/>
  <c r="BA78" i="12"/>
  <c r="BA83" i="12"/>
  <c r="BA84" i="12"/>
  <c r="BA85" i="12"/>
  <c r="BA89" i="12"/>
  <c r="BA90" i="12"/>
  <c r="BA106" i="12"/>
  <c r="BA110" i="12"/>
  <c r="BA113" i="12"/>
  <c r="BA115" i="12"/>
  <c r="BA116" i="12"/>
  <c r="BA117" i="12"/>
  <c r="BA123" i="12"/>
  <c r="BA127" i="12"/>
  <c r="BA128" i="12"/>
  <c r="BA132" i="12"/>
  <c r="BA137" i="12"/>
  <c r="BA138" i="12"/>
  <c r="BA141" i="12"/>
  <c r="BA142" i="12"/>
  <c r="BA145" i="12"/>
  <c r="BA146" i="12"/>
  <c r="BA149" i="12"/>
  <c r="BA150" i="12"/>
  <c r="BA151" i="12"/>
  <c r="BA152" i="12"/>
  <c r="BA155" i="12"/>
  <c r="BA157" i="12"/>
  <c r="BA159" i="12"/>
  <c r="BA166" i="12"/>
  <c r="BA167" i="12"/>
  <c r="BA170" i="12"/>
  <c r="BA171" i="12"/>
  <c r="BA172" i="12"/>
  <c r="BA175" i="12"/>
  <c r="BA176" i="12"/>
  <c r="BA185" i="12"/>
  <c r="BA186" i="12"/>
  <c r="BA187" i="12"/>
  <c r="BA190" i="12"/>
  <c r="BA191" i="12"/>
  <c r="BA192" i="12"/>
  <c r="BA195" i="12"/>
  <c r="BA198" i="12"/>
  <c r="BA203" i="12"/>
  <c r="BA204" i="12"/>
  <c r="BA214" i="12"/>
  <c r="BA216" i="12"/>
  <c r="BA224" i="12"/>
  <c r="BA226" i="12"/>
  <c r="BA227" i="12"/>
  <c r="BA230" i="12"/>
  <c r="BA231" i="12"/>
  <c r="BA237" i="12"/>
  <c r="BA238" i="12"/>
  <c r="BA240" i="12"/>
  <c r="BA243" i="12"/>
  <c r="BA244" i="12"/>
  <c r="BA247" i="12"/>
  <c r="BA248" i="12"/>
  <c r="BA251" i="12"/>
  <c r="BA254" i="12"/>
  <c r="BA255" i="12"/>
  <c r="BA256" i="12"/>
  <c r="BA261" i="12"/>
  <c r="BA265" i="12"/>
  <c r="BA266" i="12"/>
  <c r="BA270" i="12"/>
  <c r="BA271" i="12"/>
  <c r="BA276" i="12"/>
  <c r="BA280" i="12"/>
  <c r="BA284" i="12"/>
  <c r="BA285" i="12"/>
  <c r="BA286" i="12"/>
  <c r="C79" i="22"/>
  <c r="C78" i="22" s="1"/>
  <c r="C77" i="22" s="1"/>
  <c r="C72" i="22"/>
  <c r="C71" i="22" s="1"/>
  <c r="C59" i="22"/>
  <c r="C53" i="22"/>
  <c r="C52" i="22" s="1"/>
  <c r="C47" i="22"/>
  <c r="C46" i="22" s="1"/>
  <c r="C45" i="22" s="1"/>
  <c r="C42" i="22"/>
  <c r="C41" i="22" s="1"/>
  <c r="C40" i="22" s="1"/>
  <c r="C36" i="22"/>
  <c r="C31" i="22"/>
  <c r="C22" i="22"/>
  <c r="C13" i="22" s="1"/>
  <c r="C39" i="3"/>
  <c r="C38" i="3" s="1"/>
  <c r="M359" i="13"/>
  <c r="N359" i="13"/>
  <c r="O359" i="13"/>
  <c r="P359" i="13"/>
  <c r="Q359" i="13"/>
  <c r="R359" i="13"/>
  <c r="S359" i="13"/>
  <c r="T359" i="13"/>
  <c r="U359" i="13"/>
  <c r="V359" i="13"/>
  <c r="W359" i="13"/>
  <c r="X359" i="13"/>
  <c r="Y359" i="13"/>
  <c r="Z359" i="13"/>
  <c r="AA359" i="13"/>
  <c r="AB359" i="13"/>
  <c r="AD359" i="13"/>
  <c r="AE359" i="13"/>
  <c r="AF359" i="13"/>
  <c r="AG359" i="13"/>
  <c r="AH359" i="13"/>
  <c r="AI359" i="13"/>
  <c r="AJ359" i="13"/>
  <c r="AK359" i="13"/>
  <c r="AL359" i="13"/>
  <c r="AM359" i="13"/>
  <c r="AN359" i="13"/>
  <c r="AO359" i="13"/>
  <c r="AP359" i="13"/>
  <c r="AQ359" i="13"/>
  <c r="AR359" i="13"/>
  <c r="AT359" i="13"/>
  <c r="AU359" i="13"/>
  <c r="AV359" i="13"/>
  <c r="AW359" i="13"/>
  <c r="AX359" i="13"/>
  <c r="AY359" i="13"/>
  <c r="AZ359" i="13"/>
  <c r="BA359" i="13"/>
  <c r="BB359" i="13"/>
  <c r="BC359" i="13"/>
  <c r="BD359" i="13"/>
  <c r="BE359" i="13"/>
  <c r="BF359" i="13"/>
  <c r="BG359" i="13"/>
  <c r="BH359" i="13"/>
  <c r="BI359" i="13"/>
  <c r="BJ359" i="13"/>
  <c r="BK359" i="13"/>
  <c r="BM359" i="13"/>
  <c r="BN359" i="13"/>
  <c r="BR359" i="13"/>
  <c r="BS359" i="13"/>
  <c r="BT359" i="13"/>
  <c r="L359" i="13"/>
  <c r="C359" i="13"/>
  <c r="M357" i="13"/>
  <c r="N357" i="13"/>
  <c r="O357" i="13"/>
  <c r="P357" i="13"/>
  <c r="Q357" i="13"/>
  <c r="R357" i="13"/>
  <c r="S357" i="13"/>
  <c r="T357" i="13"/>
  <c r="U357" i="13"/>
  <c r="V357" i="13"/>
  <c r="W357" i="13"/>
  <c r="X357" i="13"/>
  <c r="Y357" i="13"/>
  <c r="Z357" i="13"/>
  <c r="AA357" i="13"/>
  <c r="AB357" i="13"/>
  <c r="AD357" i="13"/>
  <c r="AE357" i="13"/>
  <c r="AF357" i="13"/>
  <c r="AG357" i="13"/>
  <c r="AH357" i="13"/>
  <c r="AI357" i="13"/>
  <c r="AJ357" i="13"/>
  <c r="AK357" i="13"/>
  <c r="AL357" i="13"/>
  <c r="AM357" i="13"/>
  <c r="AN357" i="13"/>
  <c r="AO357" i="13"/>
  <c r="AP357" i="13"/>
  <c r="AQ357" i="13"/>
  <c r="AR357" i="13"/>
  <c r="AT357" i="13"/>
  <c r="AU357" i="13"/>
  <c r="AV357" i="13"/>
  <c r="AW357" i="13"/>
  <c r="AX357" i="13"/>
  <c r="AY357" i="13"/>
  <c r="AZ357" i="13"/>
  <c r="BA357" i="13"/>
  <c r="BB357" i="13"/>
  <c r="BC357" i="13"/>
  <c r="BD357" i="13"/>
  <c r="BE357" i="13"/>
  <c r="BF357" i="13"/>
  <c r="BG357" i="13"/>
  <c r="BH357" i="13"/>
  <c r="BI357" i="13"/>
  <c r="BJ357" i="13"/>
  <c r="BK357" i="13"/>
  <c r="BM357" i="13"/>
  <c r="BN357" i="13"/>
  <c r="BR357" i="13"/>
  <c r="BS357" i="13"/>
  <c r="BT357" i="13"/>
  <c r="L357" i="13"/>
  <c r="C357" i="13"/>
  <c r="BK57" i="13"/>
  <c r="BK56" i="13" s="1"/>
  <c r="BT57" i="13"/>
  <c r="BY27" i="13"/>
  <c r="BY35" i="13"/>
  <c r="BY36" i="13"/>
  <c r="BY37" i="13"/>
  <c r="BY38" i="13"/>
  <c r="BY39" i="13"/>
  <c r="BY43" i="13"/>
  <c r="BY44" i="13"/>
  <c r="BY45" i="13"/>
  <c r="BY46" i="13"/>
  <c r="BY47" i="13"/>
  <c r="BY48" i="13"/>
  <c r="BY49" i="13"/>
  <c r="BY50" i="13"/>
  <c r="BY51" i="13"/>
  <c r="BY52" i="13"/>
  <c r="BY59" i="13"/>
  <c r="BY62" i="13"/>
  <c r="BY63" i="13"/>
  <c r="BY64" i="13"/>
  <c r="BY65" i="13"/>
  <c r="BY66" i="13"/>
  <c r="BY67" i="13"/>
  <c r="BY70" i="13"/>
  <c r="BY71" i="13"/>
  <c r="BY72" i="13"/>
  <c r="BY73" i="13"/>
  <c r="BY75" i="13"/>
  <c r="BY76" i="13"/>
  <c r="BY77" i="13"/>
  <c r="BY79" i="13"/>
  <c r="BY80" i="13"/>
  <c r="BY81" i="13"/>
  <c r="BY89" i="13"/>
  <c r="BY91" i="13"/>
  <c r="BY92" i="13"/>
  <c r="BY99" i="13"/>
  <c r="BY100" i="13"/>
  <c r="BY101" i="13"/>
  <c r="BY104" i="13"/>
  <c r="BY105" i="13"/>
  <c r="BY106" i="13"/>
  <c r="BY107" i="13"/>
  <c r="BY108" i="13"/>
  <c r="BY110" i="13"/>
  <c r="BY112" i="13"/>
  <c r="BY114" i="13"/>
  <c r="BY116" i="13"/>
  <c r="BY118" i="13"/>
  <c r="BY119" i="13"/>
  <c r="BY120" i="13"/>
  <c r="BY121" i="13"/>
  <c r="BY124" i="13"/>
  <c r="BY125" i="13"/>
  <c r="BY126" i="13"/>
  <c r="BY127" i="13"/>
  <c r="BY128" i="13"/>
  <c r="BY129" i="13"/>
  <c r="BY130" i="13"/>
  <c r="BY131" i="13"/>
  <c r="BY132" i="13"/>
  <c r="BY133" i="13"/>
  <c r="BY134" i="13"/>
  <c r="BY135" i="13"/>
  <c r="BY136" i="13"/>
  <c r="BY137" i="13"/>
  <c r="BY138" i="13"/>
  <c r="BY140" i="13"/>
  <c r="BY141" i="13"/>
  <c r="BY143" i="13"/>
  <c r="BY144" i="13"/>
  <c r="BY145" i="13"/>
  <c r="BY146" i="13"/>
  <c r="BY147" i="13"/>
  <c r="BY149" i="13"/>
  <c r="BY150" i="13"/>
  <c r="BY151" i="13"/>
  <c r="BY152" i="13"/>
  <c r="BY153" i="13"/>
  <c r="BY155" i="13"/>
  <c r="BY156" i="13"/>
  <c r="BY157" i="13"/>
  <c r="BY158" i="13"/>
  <c r="BY159" i="13"/>
  <c r="BY160" i="13"/>
  <c r="BY161" i="13"/>
  <c r="BY162" i="13"/>
  <c r="BY163" i="13"/>
  <c r="BY165" i="13"/>
  <c r="BY166" i="13"/>
  <c r="BY167" i="13"/>
  <c r="BY168" i="13"/>
  <c r="BY169" i="13"/>
  <c r="BY170" i="13"/>
  <c r="BY172" i="13"/>
  <c r="BY173" i="13"/>
  <c r="BY174" i="13"/>
  <c r="BY175" i="13"/>
  <c r="BY176" i="13"/>
  <c r="BY177" i="13"/>
  <c r="BY179" i="13"/>
  <c r="BY180" i="13"/>
  <c r="BY181" i="13"/>
  <c r="BY182" i="13"/>
  <c r="BY183" i="13"/>
  <c r="BY184" i="13"/>
  <c r="BY185" i="13"/>
  <c r="BY186" i="13"/>
  <c r="BY188" i="13"/>
  <c r="BY189" i="13"/>
  <c r="BY192" i="13"/>
  <c r="BY193" i="13"/>
  <c r="BY194" i="13"/>
  <c r="BY195" i="13"/>
  <c r="BY197" i="13"/>
  <c r="BY198" i="13"/>
  <c r="BY199" i="13"/>
  <c r="BY200" i="13"/>
  <c r="BY201" i="13"/>
  <c r="BY202" i="13"/>
  <c r="BY203" i="13"/>
  <c r="BY205" i="13"/>
  <c r="BY206" i="13"/>
  <c r="BY207" i="13"/>
  <c r="BY208" i="13"/>
  <c r="BY210" i="13"/>
  <c r="BY211" i="13"/>
  <c r="BY212" i="13"/>
  <c r="BY213" i="13"/>
  <c r="BY214" i="13"/>
  <c r="BY215" i="13"/>
  <c r="BY216" i="13"/>
  <c r="BY218" i="13"/>
  <c r="BY219" i="13"/>
  <c r="BY220" i="13"/>
  <c r="BY221" i="13"/>
  <c r="BY223" i="13"/>
  <c r="BY224" i="13"/>
  <c r="BY225" i="13"/>
  <c r="BY226" i="13"/>
  <c r="BY227" i="13"/>
  <c r="BY228" i="13"/>
  <c r="BY229" i="13"/>
  <c r="BY231" i="13"/>
  <c r="BY232" i="13"/>
  <c r="BY233" i="13"/>
  <c r="BY234" i="13"/>
  <c r="BY235" i="13"/>
  <c r="BY236" i="13"/>
  <c r="BY238" i="13"/>
  <c r="BY239" i="13"/>
  <c r="BY240" i="13"/>
  <c r="BY241" i="13"/>
  <c r="BY242" i="13"/>
  <c r="BY243" i="13"/>
  <c r="BY245" i="13"/>
  <c r="BY246" i="13"/>
  <c r="BY247" i="13"/>
  <c r="BY248" i="13"/>
  <c r="BY249" i="13"/>
  <c r="BY250" i="13"/>
  <c r="BY251" i="13"/>
  <c r="BY253" i="13"/>
  <c r="BY254" i="13"/>
  <c r="BY255" i="13"/>
  <c r="BY256" i="13"/>
  <c r="BY258" i="13"/>
  <c r="BY259" i="13"/>
  <c r="BY260" i="13"/>
  <c r="BY261" i="13"/>
  <c r="BY263" i="13"/>
  <c r="BY264" i="13"/>
  <c r="BY265" i="13"/>
  <c r="BY266" i="13"/>
  <c r="BY269" i="13"/>
  <c r="BY270" i="13"/>
  <c r="BY271" i="13"/>
  <c r="BY273" i="13"/>
  <c r="BY275" i="13"/>
  <c r="BY276" i="13"/>
  <c r="BY277" i="13"/>
  <c r="BY281" i="13"/>
  <c r="BY283" i="13"/>
  <c r="BY287" i="13"/>
  <c r="BY288" i="13"/>
  <c r="BY291" i="13"/>
  <c r="BY293" i="13"/>
  <c r="BY297" i="13"/>
  <c r="BY298" i="13"/>
  <c r="BY299" i="13"/>
  <c r="BY301" i="13"/>
  <c r="BY302" i="13"/>
  <c r="BY303" i="13"/>
  <c r="BY305" i="13"/>
  <c r="BY308" i="13"/>
  <c r="BY309" i="13"/>
  <c r="BY314" i="13"/>
  <c r="BY315" i="13"/>
  <c r="BY316" i="13"/>
  <c r="BY318" i="13"/>
  <c r="BY326" i="13"/>
  <c r="BY327" i="13"/>
  <c r="BY328" i="13"/>
  <c r="BY331" i="13"/>
  <c r="BY332" i="13"/>
  <c r="BY333" i="13"/>
  <c r="BY335" i="13"/>
  <c r="BY336" i="13"/>
  <c r="BY338" i="13"/>
  <c r="BY339" i="13"/>
  <c r="BY341" i="13"/>
  <c r="BY342" i="13"/>
  <c r="BY343" i="13"/>
  <c r="BY345" i="13"/>
  <c r="BY347" i="13"/>
  <c r="BY348" i="13"/>
  <c r="BY349" i="13"/>
  <c r="BY350" i="13"/>
  <c r="BY351" i="13"/>
  <c r="BY352" i="13"/>
  <c r="BY354" i="13"/>
  <c r="BY355" i="13"/>
  <c r="BY358" i="13"/>
  <c r="BY360" i="13"/>
  <c r="BY362" i="13"/>
  <c r="BY364" i="13"/>
  <c r="BY365" i="13"/>
  <c r="BY375" i="13"/>
  <c r="BY377" i="13"/>
  <c r="BY380" i="13"/>
  <c r="BY381" i="13"/>
  <c r="BY382" i="13"/>
  <c r="BY385" i="13"/>
  <c r="BY386" i="13"/>
  <c r="BY390" i="13"/>
  <c r="BY391" i="13"/>
  <c r="BY392" i="13"/>
  <c r="BY393" i="13"/>
  <c r="BY396" i="13"/>
  <c r="BY397" i="13"/>
  <c r="BY401" i="13"/>
  <c r="BY402" i="13"/>
  <c r="BY407" i="13"/>
  <c r="BY409" i="13"/>
  <c r="BY410" i="13"/>
  <c r="BY411" i="13"/>
  <c r="BY412" i="13"/>
  <c r="BY413" i="13"/>
  <c r="BY416" i="13"/>
  <c r="BY417" i="13"/>
  <c r="BY419" i="13"/>
  <c r="BY421" i="13"/>
  <c r="BY422" i="13"/>
  <c r="BY423" i="13"/>
  <c r="BY425" i="13"/>
  <c r="BY426" i="13"/>
  <c r="BY427" i="13"/>
  <c r="BY428" i="13"/>
  <c r="BY429" i="13"/>
  <c r="BY430" i="13"/>
  <c r="BY431" i="13"/>
  <c r="BY433" i="13"/>
  <c r="BY435" i="13"/>
  <c r="BY436" i="13"/>
  <c r="BY438" i="13"/>
  <c r="BY439" i="13"/>
  <c r="BY440" i="13"/>
  <c r="BY442" i="13"/>
  <c r="BY191" i="13"/>
  <c r="BY123" i="13"/>
  <c r="F54" i="13"/>
  <c r="I54" i="13"/>
  <c r="J54" i="13"/>
  <c r="K54" i="13"/>
  <c r="BZ15" i="13"/>
  <c r="CU15" i="13"/>
  <c r="CV15" i="13"/>
  <c r="CY15" i="13"/>
  <c r="BB20" i="12"/>
  <c r="BD20" i="12"/>
  <c r="BE20" i="12"/>
  <c r="BG20" i="12"/>
  <c r="BI20" i="12"/>
  <c r="BJ20" i="12"/>
  <c r="BK20" i="12"/>
  <c r="BL20" i="12"/>
  <c r="BM20" i="12"/>
  <c r="BR20" i="12"/>
  <c r="W13" i="13"/>
  <c r="O13" i="13"/>
  <c r="S13" i="13"/>
  <c r="AV13" i="13"/>
  <c r="R13" i="13"/>
  <c r="V13" i="13"/>
  <c r="Y13" i="13"/>
  <c r="AI13" i="13"/>
  <c r="AD13" i="13"/>
  <c r="AB13" i="13"/>
  <c r="U13" i="13"/>
  <c r="AF13" i="13"/>
  <c r="AO13" i="13"/>
  <c r="AJ13" i="13"/>
  <c r="AH13" i="13"/>
  <c r="T13" i="13"/>
  <c r="AE13" i="13"/>
  <c r="O13" i="12"/>
  <c r="L13" i="12"/>
  <c r="O82" i="22"/>
  <c r="O81" i="22" s="1"/>
  <c r="P82" i="22"/>
  <c r="Q82" i="22"/>
  <c r="R82" i="22"/>
  <c r="S82" i="22"/>
  <c r="V82" i="22"/>
  <c r="W82" i="22"/>
  <c r="X82" i="22"/>
  <c r="Z82" i="22"/>
  <c r="AA82" i="22"/>
  <c r="M82" i="22"/>
  <c r="N47" i="22"/>
  <c r="N46" i="22" s="1"/>
  <c r="N45" i="22" s="1"/>
  <c r="O47" i="22"/>
  <c r="O46" i="22" s="1"/>
  <c r="O45" i="22" s="1"/>
  <c r="P47" i="22"/>
  <c r="P46" i="22" s="1"/>
  <c r="P45" i="22" s="1"/>
  <c r="Q47" i="22"/>
  <c r="R47" i="22"/>
  <c r="R46" i="22" s="1"/>
  <c r="R45" i="22" s="1"/>
  <c r="S47" i="22"/>
  <c r="S46" i="22" s="1"/>
  <c r="S45" i="22" s="1"/>
  <c r="T47" i="22"/>
  <c r="T46" i="22" s="1"/>
  <c r="T45" i="22" s="1"/>
  <c r="W47" i="22"/>
  <c r="W46" i="22" s="1"/>
  <c r="W45" i="22" s="1"/>
  <c r="X47" i="22"/>
  <c r="X46" i="22" s="1"/>
  <c r="Z47" i="22"/>
  <c r="Z46" i="22" s="1"/>
  <c r="Z45" i="22" s="1"/>
  <c r="AA47" i="22"/>
  <c r="AA46" i="22" s="1"/>
  <c r="AA45" i="22" s="1"/>
  <c r="N87" i="22"/>
  <c r="AL13" i="13"/>
  <c r="M13" i="13"/>
  <c r="AW13" i="13"/>
  <c r="AB13" i="12"/>
  <c r="AA13" i="12"/>
  <c r="N13" i="13"/>
  <c r="AT13" i="13"/>
  <c r="Z13" i="13"/>
  <c r="AC13" i="13"/>
  <c r="BB13" i="13"/>
  <c r="AQ13" i="13"/>
  <c r="BH13" i="13"/>
  <c r="AA13" i="13"/>
  <c r="BJ13" i="13"/>
  <c r="AR13" i="13"/>
  <c r="AK13" i="13"/>
  <c r="AG13" i="13"/>
  <c r="BI13" i="13"/>
  <c r="BK13" i="13"/>
  <c r="P13" i="13"/>
  <c r="Q13" i="13"/>
  <c r="BE13" i="13"/>
  <c r="BG13" i="13"/>
  <c r="AY13" i="13"/>
  <c r="BT13" i="13"/>
  <c r="X13" i="13"/>
  <c r="BF13" i="13"/>
  <c r="BQ13" i="13"/>
  <c r="C13" i="12"/>
  <c r="AU13" i="12"/>
  <c r="AJ13" i="12"/>
  <c r="AP13" i="12"/>
  <c r="AH13" i="12"/>
  <c r="V13" i="12"/>
  <c r="Q13" i="12"/>
  <c r="AM13" i="12"/>
  <c r="P13" i="12"/>
  <c r="N13" i="12"/>
  <c r="AH76" i="22"/>
  <c r="AH75" i="22"/>
  <c r="AH56" i="22"/>
  <c r="BX76" i="13"/>
  <c r="T13" i="12"/>
  <c r="M13" i="12"/>
  <c r="AK13" i="12"/>
  <c r="AE13" i="12"/>
  <c r="AG13" i="12"/>
  <c r="AL13" i="12"/>
  <c r="AO13" i="12"/>
  <c r="AF13" i="12"/>
  <c r="Y13" i="12"/>
  <c r="AS13" i="12"/>
  <c r="Z13" i="12"/>
  <c r="AD13" i="12"/>
  <c r="AV13" i="12"/>
  <c r="U13" i="12"/>
  <c r="BM13" i="13"/>
  <c r="AP13" i="13"/>
  <c r="BS13" i="13"/>
  <c r="BD13" i="13"/>
  <c r="BN13" i="13"/>
  <c r="AZ13" i="13"/>
  <c r="AN13" i="13"/>
  <c r="AU13" i="13"/>
  <c r="L13" i="13"/>
  <c r="AM13" i="13"/>
  <c r="R13" i="12"/>
  <c r="S13" i="12"/>
  <c r="W13" i="12"/>
  <c r="X13" i="12"/>
  <c r="AI13" i="12"/>
  <c r="Q40" i="21"/>
  <c r="R40" i="21"/>
  <c r="S40" i="21"/>
  <c r="T40" i="21"/>
  <c r="Y40" i="21"/>
  <c r="Z40" i="21"/>
  <c r="AG58" i="3"/>
  <c r="AG57" i="3" s="1"/>
  <c r="AC13" i="12"/>
  <c r="AS13" i="13"/>
  <c r="AX13" i="13"/>
  <c r="BA320" i="12"/>
  <c r="AZ320" i="12"/>
  <c r="AV319" i="12"/>
  <c r="AV318" i="12" s="1"/>
  <c r="AU319" i="12"/>
  <c r="AU318" i="12" s="1"/>
  <c r="AT319" i="12"/>
  <c r="AT318" i="12" s="1"/>
  <c r="AS319" i="12"/>
  <c r="AS318" i="12" s="1"/>
  <c r="AP319" i="12"/>
  <c r="AP318" i="12" s="1"/>
  <c r="AO319" i="12"/>
  <c r="AO318" i="12" s="1"/>
  <c r="AM319" i="12"/>
  <c r="AM318" i="12" s="1"/>
  <c r="AL319" i="12"/>
  <c r="AL318" i="12" s="1"/>
  <c r="AK319" i="12"/>
  <c r="AK318" i="12" s="1"/>
  <c r="AJ319" i="12"/>
  <c r="AJ318" i="12" s="1"/>
  <c r="AI319" i="12"/>
  <c r="AI318" i="12" s="1"/>
  <c r="AH319" i="12"/>
  <c r="AH318" i="12" s="1"/>
  <c r="AG319" i="12"/>
  <c r="AG318" i="12" s="1"/>
  <c r="AF319" i="12"/>
  <c r="AF318" i="12" s="1"/>
  <c r="AE319" i="12"/>
  <c r="AE318" i="12" s="1"/>
  <c r="AD319" i="12"/>
  <c r="AD318" i="12" s="1"/>
  <c r="AC319" i="12"/>
  <c r="AB319" i="12"/>
  <c r="AB318" i="12" s="1"/>
  <c r="AA319" i="12"/>
  <c r="AA318" i="12" s="1"/>
  <c r="Z319" i="12"/>
  <c r="Z318" i="12" s="1"/>
  <c r="Y319" i="12"/>
  <c r="Y318" i="12" s="1"/>
  <c r="X319" i="12"/>
  <c r="X318" i="12" s="1"/>
  <c r="W319" i="12"/>
  <c r="W318" i="12" s="1"/>
  <c r="V319" i="12"/>
  <c r="V318" i="12" s="1"/>
  <c r="U319" i="12"/>
  <c r="U318" i="12" s="1"/>
  <c r="T319" i="12"/>
  <c r="T318" i="12" s="1"/>
  <c r="S319" i="12"/>
  <c r="S318" i="12" s="1"/>
  <c r="R319" i="12"/>
  <c r="R318" i="12" s="1"/>
  <c r="Q319" i="12"/>
  <c r="Q318" i="12" s="1"/>
  <c r="P319" i="12"/>
  <c r="P318" i="12" s="1"/>
  <c r="O319" i="12"/>
  <c r="O318" i="12" s="1"/>
  <c r="N319" i="12"/>
  <c r="N318" i="12" s="1"/>
  <c r="M319" i="12"/>
  <c r="M318" i="12" s="1"/>
  <c r="L319" i="12"/>
  <c r="L318" i="12" s="1"/>
  <c r="BA317" i="12"/>
  <c r="AZ317" i="12"/>
  <c r="AV316" i="12"/>
  <c r="AV315" i="12" s="1"/>
  <c r="AV314" i="12" s="1"/>
  <c r="AU316" i="12"/>
  <c r="AU315" i="12" s="1"/>
  <c r="AU314" i="12" s="1"/>
  <c r="AT316" i="12"/>
  <c r="AT315" i="12" s="1"/>
  <c r="AS316" i="12"/>
  <c r="AS315" i="12" s="1"/>
  <c r="AS314" i="12" s="1"/>
  <c r="AP316" i="12"/>
  <c r="AP315" i="12" s="1"/>
  <c r="AP314" i="12" s="1"/>
  <c r="AO316" i="12"/>
  <c r="AO315" i="12" s="1"/>
  <c r="AO314" i="12" s="1"/>
  <c r="AM316" i="12"/>
  <c r="AM315" i="12" s="1"/>
  <c r="AM314" i="12" s="1"/>
  <c r="AL316" i="12"/>
  <c r="AL315" i="12" s="1"/>
  <c r="AL314" i="12" s="1"/>
  <c r="AK316" i="12"/>
  <c r="AK315" i="12" s="1"/>
  <c r="AK314" i="12" s="1"/>
  <c r="AJ316" i="12"/>
  <c r="AJ315" i="12" s="1"/>
  <c r="AJ314" i="12" s="1"/>
  <c r="AI316" i="12"/>
  <c r="AI315" i="12" s="1"/>
  <c r="AI314" i="12" s="1"/>
  <c r="AH316" i="12"/>
  <c r="AH315" i="12" s="1"/>
  <c r="AH314" i="12" s="1"/>
  <c r="AG316" i="12"/>
  <c r="AG315" i="12" s="1"/>
  <c r="AG314" i="12" s="1"/>
  <c r="AF316" i="12"/>
  <c r="AF315" i="12" s="1"/>
  <c r="AF314" i="12" s="1"/>
  <c r="AE316" i="12"/>
  <c r="AE315" i="12" s="1"/>
  <c r="AE314" i="12" s="1"/>
  <c r="AD316" i="12"/>
  <c r="AD315" i="12" s="1"/>
  <c r="AD314" i="12" s="1"/>
  <c r="AC316" i="12"/>
  <c r="AC315" i="12" s="1"/>
  <c r="AC314" i="12" s="1"/>
  <c r="AB316" i="12"/>
  <c r="AB315" i="12" s="1"/>
  <c r="AB314" i="12" s="1"/>
  <c r="AA316" i="12"/>
  <c r="AA315" i="12" s="1"/>
  <c r="AA314" i="12" s="1"/>
  <c r="Z316" i="12"/>
  <c r="Z315" i="12" s="1"/>
  <c r="Z314" i="12" s="1"/>
  <c r="Y316" i="12"/>
  <c r="Y315" i="12" s="1"/>
  <c r="Y314" i="12" s="1"/>
  <c r="X316" i="12"/>
  <c r="X315" i="12" s="1"/>
  <c r="X314" i="12" s="1"/>
  <c r="W316" i="12"/>
  <c r="W315" i="12" s="1"/>
  <c r="W314" i="12" s="1"/>
  <c r="V316" i="12"/>
  <c r="V315" i="12" s="1"/>
  <c r="V314" i="12" s="1"/>
  <c r="U316" i="12"/>
  <c r="U315" i="12" s="1"/>
  <c r="U314" i="12" s="1"/>
  <c r="T316" i="12"/>
  <c r="T315" i="12" s="1"/>
  <c r="T314" i="12" s="1"/>
  <c r="S316" i="12"/>
  <c r="S315" i="12" s="1"/>
  <c r="S314" i="12" s="1"/>
  <c r="R316" i="12"/>
  <c r="R315" i="12" s="1"/>
  <c r="R314" i="12" s="1"/>
  <c r="Q316" i="12"/>
  <c r="Q315" i="12" s="1"/>
  <c r="Q314" i="12" s="1"/>
  <c r="P316" i="12"/>
  <c r="P315" i="12" s="1"/>
  <c r="P314" i="12" s="1"/>
  <c r="O316" i="12"/>
  <c r="O315" i="12" s="1"/>
  <c r="O314" i="12" s="1"/>
  <c r="N316" i="12"/>
  <c r="N315" i="12" s="1"/>
  <c r="N314" i="12" s="1"/>
  <c r="M316" i="12"/>
  <c r="M315" i="12" s="1"/>
  <c r="M314" i="12" s="1"/>
  <c r="L316" i="12"/>
  <c r="L315" i="12" s="1"/>
  <c r="L314" i="12" s="1"/>
  <c r="BR13" i="13"/>
  <c r="C13" i="13"/>
  <c r="AK19" i="22"/>
  <c r="AK28" i="22"/>
  <c r="AK32" i="22"/>
  <c r="AK33" i="22"/>
  <c r="AK34" i="22"/>
  <c r="AK35" i="22"/>
  <c r="AK37" i="22"/>
  <c r="AK38" i="22"/>
  <c r="AK39" i="22"/>
  <c r="AK43" i="22"/>
  <c r="AK44" i="22"/>
  <c r="AK48" i="22"/>
  <c r="AK54" i="22"/>
  <c r="AK55" i="22"/>
  <c r="AK57" i="22"/>
  <c r="AK61" i="22"/>
  <c r="AK63" i="22"/>
  <c r="AK64" i="22"/>
  <c r="AK65" i="22"/>
  <c r="AK74" i="22"/>
  <c r="AI27" i="21"/>
  <c r="AI26" i="21"/>
  <c r="AI25" i="21"/>
  <c r="AG10" i="21"/>
  <c r="W79" i="22"/>
  <c r="W12" i="22" s="1"/>
  <c r="W72" i="22"/>
  <c r="W71" i="22" s="1"/>
  <c r="W59" i="22"/>
  <c r="W53" i="22"/>
  <c r="W52" i="22" s="1"/>
  <c r="W42" i="22"/>
  <c r="W41" i="22" s="1"/>
  <c r="W40" i="22" s="1"/>
  <c r="W36" i="22"/>
  <c r="W31" i="22"/>
  <c r="W22" i="22"/>
  <c r="W21" i="22" s="1"/>
  <c r="W20" i="22" s="1"/>
  <c r="W18" i="22"/>
  <c r="X90" i="22"/>
  <c r="X89" i="22" s="1"/>
  <c r="X88" i="22" s="1"/>
  <c r="X79" i="22"/>
  <c r="X78" i="22" s="1"/>
  <c r="X77" i="22" s="1"/>
  <c r="X76" i="22"/>
  <c r="AK76" i="22" s="1"/>
  <c r="X75" i="22"/>
  <c r="AK75" i="22" s="1"/>
  <c r="X56" i="22"/>
  <c r="X53" i="22" s="1"/>
  <c r="X42" i="22"/>
  <c r="X36" i="22"/>
  <c r="X31" i="22"/>
  <c r="X22" i="22"/>
  <c r="X21" i="22" s="1"/>
  <c r="X20" i="22" s="1"/>
  <c r="X18" i="22"/>
  <c r="X17" i="22" s="1"/>
  <c r="X16" i="22" s="1"/>
  <c r="AT13" i="12"/>
  <c r="BX316" i="13"/>
  <c r="BX136" i="13"/>
  <c r="BX133" i="13"/>
  <c r="BX131" i="13"/>
  <c r="BX130" i="13"/>
  <c r="BX129" i="13"/>
  <c r="BX124" i="13"/>
  <c r="BX197" i="13"/>
  <c r="BX212" i="13"/>
  <c r="AW46" i="3"/>
  <c r="AW52" i="3"/>
  <c r="BA302" i="12"/>
  <c r="F18" i="14"/>
  <c r="L83" i="24"/>
  <c r="L82" i="24"/>
  <c r="L79" i="24"/>
  <c r="L78" i="24"/>
  <c r="L75" i="24"/>
  <c r="L74" i="24"/>
  <c r="L71" i="24"/>
  <c r="L70" i="24"/>
  <c r="L67" i="24"/>
  <c r="L66" i="24"/>
  <c r="L63" i="24"/>
  <c r="L62" i="24"/>
  <c r="L59" i="24"/>
  <c r="L58" i="24"/>
  <c r="L55" i="24"/>
  <c r="L54" i="24"/>
  <c r="L51" i="24"/>
  <c r="L50" i="24"/>
  <c r="L47" i="24"/>
  <c r="L46" i="24"/>
  <c r="L43" i="24"/>
  <c r="L42" i="24"/>
  <c r="L39" i="24"/>
  <c r="L38" i="24"/>
  <c r="L35" i="24"/>
  <c r="U36" i="53"/>
  <c r="Y29" i="21"/>
  <c r="Z29" i="21"/>
  <c r="Y31" i="21"/>
  <c r="Y30" i="21" s="1"/>
  <c r="Z31" i="21"/>
  <c r="Z30" i="21" s="1"/>
  <c r="AI28" i="22"/>
  <c r="AI57" i="22"/>
  <c r="M11" i="22"/>
  <c r="N11" i="22"/>
  <c r="O11" i="22"/>
  <c r="P11" i="22"/>
  <c r="C13" i="3"/>
  <c r="AZ286" i="12"/>
  <c r="AZ302" i="12"/>
  <c r="R32" i="53"/>
  <c r="R30" i="53"/>
  <c r="R27" i="53"/>
  <c r="R26" i="53" s="1"/>
  <c r="R21" i="53"/>
  <c r="R19" i="53"/>
  <c r="R16" i="53"/>
  <c r="R15" i="53" s="1"/>
  <c r="R13" i="53"/>
  <c r="R12" i="53" s="1"/>
  <c r="Q26" i="14"/>
  <c r="Z13" i="3"/>
  <c r="P13" i="3"/>
  <c r="AA11" i="22"/>
  <c r="Q11" i="22"/>
  <c r="R11" i="22"/>
  <c r="S11" i="22"/>
  <c r="Z11" i="22"/>
  <c r="M13" i="3"/>
  <c r="X13" i="3"/>
  <c r="O13" i="3"/>
  <c r="AC13" i="3"/>
  <c r="AB13" i="3"/>
  <c r="N13" i="3"/>
  <c r="T13" i="3"/>
  <c r="L13" i="3"/>
  <c r="Y13" i="3"/>
  <c r="R13" i="3"/>
  <c r="AA13" i="3"/>
  <c r="AD13" i="3"/>
  <c r="W13" i="3"/>
  <c r="U13" i="3"/>
  <c r="AG13" i="3"/>
  <c r="Q13" i="3"/>
  <c r="V13" i="3"/>
  <c r="S13" i="3"/>
  <c r="Q22" i="14"/>
  <c r="AJ13" i="3"/>
  <c r="Y11" i="22"/>
  <c r="T11" i="22"/>
  <c r="AF13" i="3"/>
  <c r="N18" i="22"/>
  <c r="O18" i="22"/>
  <c r="O17" i="22" s="1"/>
  <c r="O16" i="22" s="1"/>
  <c r="P18" i="22"/>
  <c r="Q18" i="22"/>
  <c r="R18" i="22"/>
  <c r="S18" i="22"/>
  <c r="S17" i="22" s="1"/>
  <c r="S16" i="22" s="1"/>
  <c r="T18" i="22"/>
  <c r="V18" i="22"/>
  <c r="V17" i="22" s="1"/>
  <c r="V16" i="22" s="1"/>
  <c r="Y18" i="22"/>
  <c r="Y17" i="22" s="1"/>
  <c r="Z18" i="22"/>
  <c r="Z17" i="22" s="1"/>
  <c r="Z16" i="22" s="1"/>
  <c r="AA18" i="22"/>
  <c r="AA17" i="22" s="1"/>
  <c r="AA16" i="22" s="1"/>
  <c r="N22" i="22"/>
  <c r="N21" i="22" s="1"/>
  <c r="N20" i="22" s="1"/>
  <c r="O22" i="22"/>
  <c r="O21" i="22" s="1"/>
  <c r="O20" i="22" s="1"/>
  <c r="Q22" i="22"/>
  <c r="R22" i="22"/>
  <c r="R21" i="22" s="1"/>
  <c r="R20" i="22" s="1"/>
  <c r="S22" i="22"/>
  <c r="S21" i="22" s="1"/>
  <c r="S20" i="22" s="1"/>
  <c r="T22" i="22"/>
  <c r="T21" i="22" s="1"/>
  <c r="T20" i="22" s="1"/>
  <c r="Y22" i="22"/>
  <c r="Y21" i="22" s="1"/>
  <c r="Y20" i="22" s="1"/>
  <c r="Z22" i="22"/>
  <c r="Z21" i="22" s="1"/>
  <c r="Z20" i="22" s="1"/>
  <c r="AA22" i="22"/>
  <c r="AA21" i="22" s="1"/>
  <c r="AA20" i="22" s="1"/>
  <c r="M22" i="22"/>
  <c r="M21" i="22" s="1"/>
  <c r="M20" i="22" s="1"/>
  <c r="N42" i="22"/>
  <c r="N41" i="22" s="1"/>
  <c r="N40" i="22" s="1"/>
  <c r="O42" i="22"/>
  <c r="O41" i="22" s="1"/>
  <c r="O40" i="22" s="1"/>
  <c r="P42" i="22"/>
  <c r="P41" i="22" s="1"/>
  <c r="P40" i="22" s="1"/>
  <c r="Q42" i="22"/>
  <c r="R42" i="22"/>
  <c r="R41" i="22" s="1"/>
  <c r="R40" i="22" s="1"/>
  <c r="S42" i="22"/>
  <c r="S41" i="22" s="1"/>
  <c r="S40" i="22" s="1"/>
  <c r="T42" i="22"/>
  <c r="T41" i="22" s="1"/>
  <c r="T40" i="22" s="1"/>
  <c r="V42" i="22"/>
  <c r="V41" i="22" s="1"/>
  <c r="V40" i="22" s="1"/>
  <c r="Z42" i="22"/>
  <c r="Z41" i="22" s="1"/>
  <c r="Z40" i="22" s="1"/>
  <c r="AA42" i="22"/>
  <c r="AA41" i="22" s="1"/>
  <c r="AA40" i="22" s="1"/>
  <c r="M42" i="22"/>
  <c r="M41" i="22" s="1"/>
  <c r="M40" i="22" s="1"/>
  <c r="M47" i="22"/>
  <c r="M46" i="22" s="1"/>
  <c r="M45" i="22" s="1"/>
  <c r="AA59" i="22"/>
  <c r="N72" i="22"/>
  <c r="N71" i="22" s="1"/>
  <c r="O72" i="22"/>
  <c r="O71" i="22" s="1"/>
  <c r="P72" i="22"/>
  <c r="P71" i="22" s="1"/>
  <c r="Q72" i="22"/>
  <c r="Q71" i="22" s="1"/>
  <c r="R72" i="22"/>
  <c r="R71" i="22" s="1"/>
  <c r="S72" i="22"/>
  <c r="S71" i="22" s="1"/>
  <c r="T72" i="22"/>
  <c r="T71" i="22" s="1"/>
  <c r="V72" i="22"/>
  <c r="V71" i="22" s="1"/>
  <c r="Z72" i="22"/>
  <c r="Z71" i="22" s="1"/>
  <c r="AA72" i="22"/>
  <c r="AA71" i="22" s="1"/>
  <c r="M72" i="22"/>
  <c r="M71" i="22" s="1"/>
  <c r="T82" i="22"/>
  <c r="Q90" i="22"/>
  <c r="AL90" i="22" s="1"/>
  <c r="R90" i="22"/>
  <c r="R89" i="22" s="1"/>
  <c r="R88" i="22" s="1"/>
  <c r="S90" i="22"/>
  <c r="S89" i="22" s="1"/>
  <c r="S88" i="22" s="1"/>
  <c r="T90" i="22"/>
  <c r="T89" i="22" s="1"/>
  <c r="T88" i="22" s="1"/>
  <c r="Z90" i="22"/>
  <c r="Z89" i="22" s="1"/>
  <c r="Z88" i="22" s="1"/>
  <c r="AA90" i="22"/>
  <c r="AA89" i="22" s="1"/>
  <c r="AA88" i="22" s="1"/>
  <c r="AS305" i="13"/>
  <c r="AN305" i="13"/>
  <c r="AH305" i="13"/>
  <c r="AC305" i="13"/>
  <c r="Q305" i="13"/>
  <c r="P305" i="13" s="1"/>
  <c r="BG203" i="12"/>
  <c r="AS308" i="13"/>
  <c r="AN308" i="13"/>
  <c r="AH308" i="13"/>
  <c r="AC308" i="13"/>
  <c r="Q308" i="13"/>
  <c r="P308" i="13" s="1"/>
  <c r="N31" i="22"/>
  <c r="O31" i="22"/>
  <c r="P31" i="22"/>
  <c r="Q31" i="22"/>
  <c r="R31" i="22"/>
  <c r="S31" i="22"/>
  <c r="T31" i="22"/>
  <c r="V31" i="22"/>
  <c r="Y31" i="22"/>
  <c r="Z31" i="22"/>
  <c r="Z30" i="22" s="1"/>
  <c r="Z29" i="22" s="1"/>
  <c r="AA31" i="22"/>
  <c r="AA30" i="22" s="1"/>
  <c r="AA29" i="22" s="1"/>
  <c r="BX443" i="13"/>
  <c r="BN363" i="13"/>
  <c r="AG54" i="3"/>
  <c r="BA275" i="12"/>
  <c r="M39" i="3"/>
  <c r="M38" i="3" s="1"/>
  <c r="N39" i="3"/>
  <c r="N38" i="3" s="1"/>
  <c r="O39" i="3"/>
  <c r="O38" i="3" s="1"/>
  <c r="P39" i="3"/>
  <c r="P38" i="3" s="1"/>
  <c r="BC38" i="3" s="1"/>
  <c r="Q39" i="3"/>
  <c r="Q38" i="3" s="1"/>
  <c r="R39" i="3"/>
  <c r="R38" i="3" s="1"/>
  <c r="S39" i="3"/>
  <c r="S38" i="3" s="1"/>
  <c r="T39" i="3"/>
  <c r="T38" i="3" s="1"/>
  <c r="U39" i="3"/>
  <c r="U38" i="3" s="1"/>
  <c r="V39" i="3"/>
  <c r="V38" i="3" s="1"/>
  <c r="W39" i="3"/>
  <c r="W38" i="3" s="1"/>
  <c r="X39" i="3"/>
  <c r="X38" i="3" s="1"/>
  <c r="Y39" i="3"/>
  <c r="Y38" i="3" s="1"/>
  <c r="Z39" i="3"/>
  <c r="Z38" i="3" s="1"/>
  <c r="AA39" i="3"/>
  <c r="AA38" i="3" s="1"/>
  <c r="AB39" i="3"/>
  <c r="AB38" i="3" s="1"/>
  <c r="AC39" i="3"/>
  <c r="AC38" i="3" s="1"/>
  <c r="AD39" i="3"/>
  <c r="AD38" i="3" s="1"/>
  <c r="AF39" i="3"/>
  <c r="AF38" i="3" s="1"/>
  <c r="AK31" i="3"/>
  <c r="AK19" i="3" s="1"/>
  <c r="AL31" i="3"/>
  <c r="AL19" i="3" s="1"/>
  <c r="L39" i="3"/>
  <c r="L38" i="3" s="1"/>
  <c r="AJ49" i="3"/>
  <c r="AJ45" i="3" s="1"/>
  <c r="AG49" i="3"/>
  <c r="AG45" i="3" s="1"/>
  <c r="AG42" i="3" s="1"/>
  <c r="BN297" i="13"/>
  <c r="AP283" i="12"/>
  <c r="AP282" i="12" s="1"/>
  <c r="AP281" i="12" s="1"/>
  <c r="AT283" i="12"/>
  <c r="AC283" i="12"/>
  <c r="AC282" i="12" s="1"/>
  <c r="AC281" i="12" s="1"/>
  <c r="BN301" i="13"/>
  <c r="AX301" i="13"/>
  <c r="AX296" i="13" s="1"/>
  <c r="AY314" i="13"/>
  <c r="CB15" i="13" s="1"/>
  <c r="AZ314" i="13"/>
  <c r="CC15" i="13" s="1"/>
  <c r="BA314" i="13"/>
  <c r="BA313" i="13" s="1"/>
  <c r="BA21" i="13" s="1"/>
  <c r="BB314" i="13"/>
  <c r="BB313" i="13" s="1"/>
  <c r="BB21" i="13" s="1"/>
  <c r="BC314" i="13"/>
  <c r="BC313" i="13" s="1"/>
  <c r="BC21" i="13" s="1"/>
  <c r="BD314" i="13"/>
  <c r="BD313" i="13" s="1"/>
  <c r="BE314" i="13"/>
  <c r="BF314" i="13"/>
  <c r="CI15" i="13" s="1"/>
  <c r="BG314" i="13"/>
  <c r="BG313" i="13" s="1"/>
  <c r="BH314" i="13"/>
  <c r="CK15" i="13" s="1"/>
  <c r="BI314" i="13"/>
  <c r="BI313" i="13" s="1"/>
  <c r="BI21" i="13" s="1"/>
  <c r="BJ314" i="13"/>
  <c r="BK314" i="13"/>
  <c r="CN15" i="13" s="1"/>
  <c r="BM314" i="13"/>
  <c r="BN314" i="13"/>
  <c r="BN313" i="13" s="1"/>
  <c r="BN21" i="13" s="1"/>
  <c r="BT314" i="13"/>
  <c r="BT313" i="13" s="1"/>
  <c r="AX314" i="13"/>
  <c r="X22" i="25"/>
  <c r="X17" i="25"/>
  <c r="X16" i="25"/>
  <c r="X15" i="25" s="1"/>
  <c r="X14" i="25" s="1"/>
  <c r="W22" i="25"/>
  <c r="X35" i="21"/>
  <c r="X34" i="21" s="1"/>
  <c r="X33" i="21" s="1"/>
  <c r="X31" i="21"/>
  <c r="X30" i="21" s="1"/>
  <c r="X29" i="21"/>
  <c r="X24" i="21"/>
  <c r="X23" i="21" s="1"/>
  <c r="X22" i="21" s="1"/>
  <c r="X19" i="21"/>
  <c r="X18" i="21" s="1"/>
  <c r="X17" i="21" s="1"/>
  <c r="W36" i="21"/>
  <c r="W31" i="21"/>
  <c r="W29" i="21"/>
  <c r="W24" i="21"/>
  <c r="W23" i="21" s="1"/>
  <c r="W22" i="21" s="1"/>
  <c r="W19" i="21"/>
  <c r="W18" i="21" s="1"/>
  <c r="AV29" i="4"/>
  <c r="AV28" i="4"/>
  <c r="AV24" i="4"/>
  <c r="AV23" i="4" s="1"/>
  <c r="AV22" i="4" s="1"/>
  <c r="AV21" i="4" s="1"/>
  <c r="AR27" i="4"/>
  <c r="AR26" i="4" s="1"/>
  <c r="AR25" i="4" s="1"/>
  <c r="AR23" i="4"/>
  <c r="AR22" i="4"/>
  <c r="AR21" i="4" s="1"/>
  <c r="AR20" i="4" s="1"/>
  <c r="AR19" i="4" s="1"/>
  <c r="AJ53" i="3"/>
  <c r="AJ52" i="3" s="1"/>
  <c r="AJ36" i="3"/>
  <c r="AJ33" i="3"/>
  <c r="AJ32" i="3" s="1"/>
  <c r="AG64" i="3"/>
  <c r="AG63" i="3" s="1"/>
  <c r="AG36" i="3"/>
  <c r="AG35" i="3" s="1"/>
  <c r="AG33" i="3"/>
  <c r="AG32" i="3" s="1"/>
  <c r="BN441" i="13"/>
  <c r="BN437" i="13"/>
  <c r="BN434" i="13"/>
  <c r="BN432" i="13"/>
  <c r="BN430" i="13"/>
  <c r="BN424" i="13"/>
  <c r="BN420" i="13"/>
  <c r="BN418" i="13"/>
  <c r="BN408" i="13"/>
  <c r="BN400" i="13"/>
  <c r="BN399" i="13" s="1"/>
  <c r="BN398" i="13" s="1"/>
  <c r="BN33" i="13" s="1"/>
  <c r="BN395" i="13"/>
  <c r="BN394" i="13" s="1"/>
  <c r="BN392" i="13"/>
  <c r="BN389" i="13"/>
  <c r="BN384" i="13"/>
  <c r="BN383" i="13" s="1"/>
  <c r="BN379" i="13"/>
  <c r="BN378" i="13" s="1"/>
  <c r="BN376" i="13"/>
  <c r="BN361" i="13"/>
  <c r="BN353" i="13"/>
  <c r="BN344" i="13"/>
  <c r="BN340" i="13"/>
  <c r="BN337" i="13"/>
  <c r="BN334" i="13"/>
  <c r="BN325" i="13"/>
  <c r="BN324" i="13" s="1"/>
  <c r="BN321" i="13" s="1"/>
  <c r="BN317" i="13"/>
  <c r="BN286" i="13"/>
  <c r="BN285" i="13" s="1"/>
  <c r="BN282" i="13"/>
  <c r="BN280" i="13"/>
  <c r="BN279" i="13" s="1"/>
  <c r="BN274" i="13"/>
  <c r="BN272" i="13"/>
  <c r="BN269" i="13"/>
  <c r="BN257" i="13"/>
  <c r="BN252" i="13"/>
  <c r="BN244" i="13"/>
  <c r="BN237" i="13"/>
  <c r="BN230" i="13"/>
  <c r="BN222" i="13"/>
  <c r="BN217" i="13"/>
  <c r="BN196" i="13"/>
  <c r="BN191" i="13"/>
  <c r="BN187" i="13"/>
  <c r="BN90" i="13" s="1"/>
  <c r="BN178" i="13"/>
  <c r="BN88" i="13" s="1"/>
  <c r="BN171" i="13"/>
  <c r="BN87" i="13" s="1"/>
  <c r="BN148" i="13"/>
  <c r="BN84" i="13" s="1"/>
  <c r="BN142" i="13"/>
  <c r="BN83" i="13" s="1"/>
  <c r="BN139" i="13"/>
  <c r="BN82" i="13" s="1"/>
  <c r="BN123" i="13"/>
  <c r="BN117" i="13"/>
  <c r="BN115" i="13"/>
  <c r="BN113" i="13"/>
  <c r="BN111" i="13"/>
  <c r="BN109" i="13"/>
  <c r="BN98" i="13"/>
  <c r="BN89" i="13"/>
  <c r="BN81" i="13"/>
  <c r="BN74" i="13"/>
  <c r="BN69" i="13"/>
  <c r="BN61" i="13"/>
  <c r="AP279" i="12"/>
  <c r="AP278" i="12" s="1"/>
  <c r="AP274" i="12"/>
  <c r="AP273" i="12" s="1"/>
  <c r="AP272" i="12" s="1"/>
  <c r="AP38" i="12" s="1"/>
  <c r="AP269" i="12"/>
  <c r="AP268" i="12" s="1"/>
  <c r="AP267" i="12" s="1"/>
  <c r="AP37" i="12" s="1"/>
  <c r="AP264" i="12"/>
  <c r="AP263" i="12" s="1"/>
  <c r="AP262" i="12" s="1"/>
  <c r="AP36" i="12" s="1"/>
  <c r="AP35" i="12"/>
  <c r="AP253" i="12"/>
  <c r="AP252" i="12" s="1"/>
  <c r="AP250" i="12"/>
  <c r="AP249" i="12" s="1"/>
  <c r="AP246" i="12"/>
  <c r="AP245" i="12" s="1"/>
  <c r="AP242" i="12"/>
  <c r="AP241" i="12" s="1"/>
  <c r="AP239" i="12"/>
  <c r="AP236" i="12"/>
  <c r="AP233" i="12"/>
  <c r="AP229" i="12"/>
  <c r="AP228" i="12" s="1"/>
  <c r="AP225" i="12"/>
  <c r="AP223" i="12"/>
  <c r="AP202" i="12"/>
  <c r="AP200" i="12"/>
  <c r="AP180" i="12" s="1"/>
  <c r="AP197" i="12"/>
  <c r="AP196" i="12" s="1"/>
  <c r="AP194" i="12"/>
  <c r="AP193" i="12" s="1"/>
  <c r="AP189" i="12"/>
  <c r="AP188" i="12" s="1"/>
  <c r="AP184" i="12"/>
  <c r="AP183" i="12" s="1"/>
  <c r="AP182" i="12"/>
  <c r="AP174" i="12"/>
  <c r="AP173" i="12" s="1"/>
  <c r="AP169" i="12"/>
  <c r="AP168" i="12" s="1"/>
  <c r="AP158" i="12"/>
  <c r="AP156" i="12"/>
  <c r="AP154" i="12"/>
  <c r="AP148" i="12"/>
  <c r="AP147" i="12" s="1"/>
  <c r="AP144" i="12"/>
  <c r="AP143" i="12" s="1"/>
  <c r="AP140" i="12"/>
  <c r="AP139" i="12" s="1"/>
  <c r="AP136" i="12"/>
  <c r="AP30" i="12"/>
  <c r="AP112" i="12"/>
  <c r="AP111" i="12" s="1"/>
  <c r="AP109" i="12"/>
  <c r="AP108" i="12" s="1"/>
  <c r="AP104" i="12"/>
  <c r="AP103" i="12" s="1"/>
  <c r="AP101" i="12"/>
  <c r="AP100" i="12" s="1"/>
  <c r="AP88" i="12"/>
  <c r="AP87" i="12" s="1"/>
  <c r="AP82" i="12"/>
  <c r="AP70" i="12"/>
  <c r="AP69" i="12"/>
  <c r="AP47" i="12"/>
  <c r="AP46" i="12" s="1"/>
  <c r="AP45" i="12" s="1"/>
  <c r="AP23" i="12" s="1"/>
  <c r="AP43" i="12"/>
  <c r="AP22" i="12" s="1"/>
  <c r="AJ35" i="3"/>
  <c r="AP212" i="12"/>
  <c r="AP211" i="12" s="1"/>
  <c r="AP80" i="12"/>
  <c r="BN415" i="13"/>
  <c r="BN346" i="13"/>
  <c r="BN154" i="13"/>
  <c r="BN85" i="13" s="1"/>
  <c r="AP64" i="12"/>
  <c r="P34" i="53"/>
  <c r="AA109" i="16" s="1"/>
  <c r="D28" i="14"/>
  <c r="D27" i="14" s="1"/>
  <c r="G28" i="14"/>
  <c r="G27" i="14" s="1"/>
  <c r="H28" i="14"/>
  <c r="H27" i="14" s="1"/>
  <c r="I28" i="14"/>
  <c r="I27" i="14" s="1"/>
  <c r="DI17" i="16"/>
  <c r="DH17" i="16"/>
  <c r="DG17" i="16"/>
  <c r="DF17" i="16"/>
  <c r="DE17" i="16"/>
  <c r="DD17" i="16"/>
  <c r="DC17" i="16"/>
  <c r="DB17" i="16"/>
  <c r="DA17" i="16"/>
  <c r="AQ225" i="16"/>
  <c r="AB225" i="16"/>
  <c r="AB33" i="16"/>
  <c r="AB34" i="16"/>
  <c r="AP347" i="16"/>
  <c r="AL347" i="16" s="1"/>
  <c r="AA347" i="16"/>
  <c r="W347" i="16" s="1"/>
  <c r="DL347" i="16"/>
  <c r="CN347" i="16"/>
  <c r="CE347" i="16"/>
  <c r="AR347" i="16"/>
  <c r="AC347" i="16"/>
  <c r="O347" i="16"/>
  <c r="I347" i="16"/>
  <c r="E503" i="16"/>
  <c r="F503" i="16"/>
  <c r="G503" i="16"/>
  <c r="J503" i="16"/>
  <c r="K503" i="16"/>
  <c r="L503" i="16"/>
  <c r="M503" i="16"/>
  <c r="N503" i="16"/>
  <c r="P503" i="16"/>
  <c r="Q503" i="16"/>
  <c r="S503" i="16"/>
  <c r="T503" i="16"/>
  <c r="U503" i="16"/>
  <c r="X503" i="16"/>
  <c r="Y503" i="16"/>
  <c r="Z503" i="16"/>
  <c r="AB503" i="16"/>
  <c r="AD503" i="16"/>
  <c r="AE503" i="16"/>
  <c r="AH503" i="16"/>
  <c r="AI503" i="16"/>
  <c r="AM503" i="16"/>
  <c r="AN503" i="16"/>
  <c r="AQ503" i="16"/>
  <c r="AS503" i="16"/>
  <c r="AT503" i="16"/>
  <c r="AW503" i="16"/>
  <c r="AX503" i="16"/>
  <c r="CF503" i="16"/>
  <c r="CG503" i="16"/>
  <c r="CH503" i="16"/>
  <c r="CI503" i="16"/>
  <c r="CJ503" i="16"/>
  <c r="CL503" i="16"/>
  <c r="CM503" i="16"/>
  <c r="CP503" i="16"/>
  <c r="CQ503" i="16"/>
  <c r="CS503" i="16"/>
  <c r="CT503" i="16"/>
  <c r="CU503" i="16"/>
  <c r="CV503" i="16"/>
  <c r="D503" i="16"/>
  <c r="AP503" i="16"/>
  <c r="AA503" i="16"/>
  <c r="DL524" i="16"/>
  <c r="CN524" i="16"/>
  <c r="CK524" i="16" s="1"/>
  <c r="CD524" i="16" s="1"/>
  <c r="CR524" i="16" s="1"/>
  <c r="CE524" i="16"/>
  <c r="AP108" i="16"/>
  <c r="AA108" i="16"/>
  <c r="AA107" i="16" s="1"/>
  <c r="E161" i="16"/>
  <c r="F161" i="16"/>
  <c r="J161" i="16"/>
  <c r="K161" i="16"/>
  <c r="L161" i="16"/>
  <c r="M161" i="16"/>
  <c r="N161" i="16"/>
  <c r="P161" i="16"/>
  <c r="Q161" i="16"/>
  <c r="R161" i="16"/>
  <c r="S161" i="16"/>
  <c r="T161" i="16"/>
  <c r="U161" i="16"/>
  <c r="X161" i="16"/>
  <c r="Y161" i="16"/>
  <c r="Z161" i="16"/>
  <c r="AB161" i="16"/>
  <c r="AD161" i="16"/>
  <c r="AE161" i="16"/>
  <c r="AG161" i="16"/>
  <c r="AH161" i="16"/>
  <c r="AI161" i="16"/>
  <c r="AM161" i="16"/>
  <c r="AN161" i="16"/>
  <c r="AO161" i="16"/>
  <c r="AQ161" i="16"/>
  <c r="AS161" i="16"/>
  <c r="AT161" i="16"/>
  <c r="AW161" i="16"/>
  <c r="AX161" i="16"/>
  <c r="CF161" i="16"/>
  <c r="CG161" i="16"/>
  <c r="CH161" i="16"/>
  <c r="CI161" i="16"/>
  <c r="CJ161" i="16"/>
  <c r="CL161" i="16"/>
  <c r="CM161" i="16"/>
  <c r="CO161" i="16"/>
  <c r="CP161" i="16"/>
  <c r="CQ161" i="16"/>
  <c r="CS161" i="16"/>
  <c r="CT161" i="16"/>
  <c r="CU161" i="16"/>
  <c r="CV161" i="16"/>
  <c r="D161" i="16"/>
  <c r="AP163" i="16"/>
  <c r="AL163" i="16" s="1"/>
  <c r="AA163" i="16"/>
  <c r="DL163" i="16"/>
  <c r="CN163" i="16"/>
  <c r="CK163" i="16" s="1"/>
  <c r="CE163" i="16"/>
  <c r="AC163" i="16"/>
  <c r="O163" i="16"/>
  <c r="I163" i="16"/>
  <c r="AP29" i="16"/>
  <c r="AA29" i="16"/>
  <c r="AP215" i="16"/>
  <c r="AA215" i="16"/>
  <c r="AA214" i="16" s="1"/>
  <c r="AA210" i="16" s="1"/>
  <c r="DL215" i="16"/>
  <c r="CM215" i="16"/>
  <c r="CK215" i="16" s="1"/>
  <c r="CE215" i="16"/>
  <c r="CE214" i="16" s="1"/>
  <c r="AR215" i="16"/>
  <c r="AR214" i="16" s="1"/>
  <c r="AC215" i="16"/>
  <c r="AC214" i="16" s="1"/>
  <c r="O215" i="16"/>
  <c r="O214" i="16" s="1"/>
  <c r="I215" i="16"/>
  <c r="I214" i="16" s="1"/>
  <c r="DL214" i="16"/>
  <c r="DJ214" i="16"/>
  <c r="CY214" i="16"/>
  <c r="CX214" i="16"/>
  <c r="CW214" i="16"/>
  <c r="CV214" i="16"/>
  <c r="CU214" i="16"/>
  <c r="CT214" i="16"/>
  <c r="CS214" i="16"/>
  <c r="CQ214" i="16"/>
  <c r="CP214" i="16"/>
  <c r="CO214" i="16"/>
  <c r="CN214" i="16"/>
  <c r="CL214" i="16"/>
  <c r="CJ214" i="16"/>
  <c r="CI214" i="16"/>
  <c r="CH214" i="16"/>
  <c r="CG214" i="16"/>
  <c r="CF214" i="16"/>
  <c r="AX214" i="16"/>
  <c r="AX210" i="16" s="1"/>
  <c r="AW214" i="16"/>
  <c r="AW210" i="16" s="1"/>
  <c r="AV214" i="16"/>
  <c r="AU214" i="16"/>
  <c r="AT214" i="16"/>
  <c r="AS214" i="16"/>
  <c r="AQ214" i="16"/>
  <c r="AQ210" i="16" s="1"/>
  <c r="AO214" i="16"/>
  <c r="AO210" i="16" s="1"/>
  <c r="AN214" i="16"/>
  <c r="AM214" i="16"/>
  <c r="AI214" i="16"/>
  <c r="AI210" i="16" s="1"/>
  <c r="AH214" i="16"/>
  <c r="AH210" i="16" s="1"/>
  <c r="AG214" i="16"/>
  <c r="AF214" i="16"/>
  <c r="AF210" i="16"/>
  <c r="AE214" i="16"/>
  <c r="AE210" i="16" s="1"/>
  <c r="AD214" i="16"/>
  <c r="AD210" i="16"/>
  <c r="AB214" i="16"/>
  <c r="AB210" i="16" s="1"/>
  <c r="Z214" i="16"/>
  <c r="Y214" i="16"/>
  <c r="Y210" i="16"/>
  <c r="X214" i="16"/>
  <c r="X210" i="16" s="1"/>
  <c r="U214" i="16"/>
  <c r="U210" i="16" s="1"/>
  <c r="T214" i="16"/>
  <c r="S214" i="16"/>
  <c r="S210" i="16" s="1"/>
  <c r="R214" i="16"/>
  <c r="R210" i="16" s="1"/>
  <c r="Q214" i="16"/>
  <c r="Q210" i="16" s="1"/>
  <c r="L34" i="24" s="1"/>
  <c r="P214" i="16"/>
  <c r="N214" i="16"/>
  <c r="N210" i="16" s="1"/>
  <c r="M214" i="16"/>
  <c r="M210" i="16"/>
  <c r="L214" i="16"/>
  <c r="L210" i="16" s="1"/>
  <c r="K214" i="16"/>
  <c r="J214" i="16"/>
  <c r="J210" i="16" s="1"/>
  <c r="G214" i="16"/>
  <c r="G210" i="16" s="1"/>
  <c r="F214" i="16"/>
  <c r="F210" i="16" s="1"/>
  <c r="E214" i="16"/>
  <c r="D214" i="16"/>
  <c r="D210" i="16" s="1"/>
  <c r="AP225" i="16"/>
  <c r="AA225" i="16"/>
  <c r="AP148" i="16"/>
  <c r="AL148" i="16" s="1"/>
  <c r="AA148" i="16"/>
  <c r="AP143" i="16"/>
  <c r="AP140" i="16"/>
  <c r="AA143" i="16"/>
  <c r="DL143" i="16"/>
  <c r="CO143" i="16"/>
  <c r="CK143" i="16" s="1"/>
  <c r="CE143" i="16"/>
  <c r="AR143" i="16"/>
  <c r="AC143" i="16"/>
  <c r="O143" i="16"/>
  <c r="I143" i="16"/>
  <c r="H143" i="16" s="1"/>
  <c r="AP499" i="16"/>
  <c r="AP118" i="16"/>
  <c r="AP147" i="16"/>
  <c r="AA147" i="16"/>
  <c r="AP146" i="16"/>
  <c r="DR524" i="16"/>
  <c r="AL143" i="16"/>
  <c r="W215" i="16"/>
  <c r="CF333" i="16"/>
  <c r="CG333" i="16"/>
  <c r="CH333" i="16"/>
  <c r="CI333" i="16"/>
  <c r="CJ333" i="16"/>
  <c r="CL333" i="16"/>
  <c r="CM333" i="16"/>
  <c r="CO333" i="16"/>
  <c r="CO332" i="16" s="1"/>
  <c r="CO329" i="16" s="1"/>
  <c r="CP333" i="16"/>
  <c r="CQ333" i="16"/>
  <c r="CS333" i="16"/>
  <c r="CT333" i="16"/>
  <c r="CU333" i="16"/>
  <c r="CV333" i="16"/>
  <c r="AP334" i="16"/>
  <c r="AP333" i="16" s="1"/>
  <c r="AA334" i="16"/>
  <c r="AA333" i="16" s="1"/>
  <c r="DL334" i="16"/>
  <c r="CN334" i="16"/>
  <c r="CK334" i="16" s="1"/>
  <c r="CE334" i="16"/>
  <c r="CE333" i="16" s="1"/>
  <c r="AR334" i="16"/>
  <c r="AR333" i="16" s="1"/>
  <c r="AC334" i="16"/>
  <c r="O334" i="16"/>
  <c r="O333" i="16" s="1"/>
  <c r="I334" i="16"/>
  <c r="I333" i="16" s="1"/>
  <c r="AA499" i="16"/>
  <c r="AA118" i="16"/>
  <c r="AA117" i="16" s="1"/>
  <c r="E87" i="16"/>
  <c r="F87" i="16"/>
  <c r="G87" i="16"/>
  <c r="J87" i="16"/>
  <c r="K87" i="16"/>
  <c r="L87" i="16"/>
  <c r="M87" i="16"/>
  <c r="N87" i="16"/>
  <c r="P87" i="16"/>
  <c r="Q87" i="16"/>
  <c r="R87" i="16"/>
  <c r="S87" i="16"/>
  <c r="T87" i="16"/>
  <c r="U87" i="16"/>
  <c r="X87" i="16"/>
  <c r="Y87" i="16"/>
  <c r="Z87" i="16"/>
  <c r="AA87" i="16"/>
  <c r="AB87" i="16"/>
  <c r="AD87" i="16"/>
  <c r="AE87" i="16"/>
  <c r="AH87" i="16"/>
  <c r="AI87" i="16"/>
  <c r="AM87" i="16"/>
  <c r="AN87" i="16"/>
  <c r="AO87" i="16"/>
  <c r="AP87" i="16"/>
  <c r="AQ87" i="16"/>
  <c r="AS87" i="16"/>
  <c r="AT87" i="16"/>
  <c r="AW87" i="16"/>
  <c r="AX87" i="16"/>
  <c r="CF87" i="16"/>
  <c r="CG87" i="16"/>
  <c r="CH87" i="16"/>
  <c r="CI87" i="16"/>
  <c r="CJ87" i="16"/>
  <c r="CL87" i="16"/>
  <c r="CM87" i="16"/>
  <c r="CO87" i="16"/>
  <c r="CP87" i="16"/>
  <c r="CQ87" i="16"/>
  <c r="CS87" i="16"/>
  <c r="CT87" i="16"/>
  <c r="CU87" i="16"/>
  <c r="CV87" i="16"/>
  <c r="D87" i="16"/>
  <c r="AV94" i="16"/>
  <c r="AR94" i="16" s="1"/>
  <c r="AV93" i="16"/>
  <c r="AR93" i="16" s="1"/>
  <c r="AV92" i="16"/>
  <c r="AG94" i="16"/>
  <c r="AC94" i="16" s="1"/>
  <c r="AG93" i="16"/>
  <c r="AC93" i="16" s="1"/>
  <c r="AG92" i="16"/>
  <c r="DL94" i="16"/>
  <c r="CN94" i="16"/>
  <c r="CK94" i="16" s="1"/>
  <c r="CE94" i="16"/>
  <c r="AL94" i="16"/>
  <c r="W94" i="16"/>
  <c r="O94" i="16"/>
  <c r="I94" i="16"/>
  <c r="DL93" i="16"/>
  <c r="CN93" i="16"/>
  <c r="CK93" i="16" s="1"/>
  <c r="CE93" i="16"/>
  <c r="AL93" i="16"/>
  <c r="W93" i="16"/>
  <c r="O93" i="16"/>
  <c r="I93" i="16"/>
  <c r="DL92" i="16"/>
  <c r="CN92" i="16"/>
  <c r="CK92" i="16" s="1"/>
  <c r="CE92" i="16"/>
  <c r="AL92" i="16"/>
  <c r="W92" i="16"/>
  <c r="O92" i="16"/>
  <c r="I92" i="16"/>
  <c r="DW524" i="16"/>
  <c r="H93" i="16"/>
  <c r="N53" i="22"/>
  <c r="N52" i="22" s="1"/>
  <c r="N26" i="22" s="1"/>
  <c r="O53" i="22"/>
  <c r="O52" i="22" s="1"/>
  <c r="P53" i="22"/>
  <c r="P52" i="22" s="1"/>
  <c r="Q53" i="22"/>
  <c r="Q52" i="22" s="1"/>
  <c r="R53" i="22"/>
  <c r="R52" i="22" s="1"/>
  <c r="S53" i="22"/>
  <c r="S52" i="22" s="1"/>
  <c r="T53" i="22"/>
  <c r="T52" i="22" s="1"/>
  <c r="V53" i="22"/>
  <c r="V52" i="22" s="1"/>
  <c r="Z53" i="22"/>
  <c r="Z52" i="22" s="1"/>
  <c r="AA53" i="22"/>
  <c r="AA52" i="22" s="1"/>
  <c r="M53" i="22"/>
  <c r="M52" i="22" s="1"/>
  <c r="S22" i="25"/>
  <c r="T22" i="25"/>
  <c r="T20" i="25" s="1"/>
  <c r="T19" i="25" s="1"/>
  <c r="U22" i="25"/>
  <c r="AG276" i="16" s="1"/>
  <c r="V22" i="25"/>
  <c r="V21" i="25" s="1"/>
  <c r="Y22" i="25"/>
  <c r="Z22" i="25"/>
  <c r="Z20" i="25" s="1"/>
  <c r="Z19" i="25" s="1"/>
  <c r="AA22" i="25"/>
  <c r="S17" i="25"/>
  <c r="S16" i="25" s="1"/>
  <c r="S15" i="25" s="1"/>
  <c r="S14" i="25" s="1"/>
  <c r="S13" i="25" s="1"/>
  <c r="T17" i="25"/>
  <c r="T16" i="25" s="1"/>
  <c r="T15" i="25" s="1"/>
  <c r="T14" i="25" s="1"/>
  <c r="T13" i="25" s="1"/>
  <c r="U17" i="25"/>
  <c r="U16" i="25" s="1"/>
  <c r="U15" i="25" s="1"/>
  <c r="U14" i="25" s="1"/>
  <c r="V17" i="25"/>
  <c r="V16" i="25" s="1"/>
  <c r="V15" i="25" s="1"/>
  <c r="V14" i="25" s="1"/>
  <c r="Y17" i="25"/>
  <c r="Y16" i="25" s="1"/>
  <c r="Y15" i="25" s="1"/>
  <c r="Y14" i="25" s="1"/>
  <c r="Z17" i="25"/>
  <c r="Z16" i="25" s="1"/>
  <c r="Z15" i="25" s="1"/>
  <c r="Z14" i="25" s="1"/>
  <c r="AA17" i="25"/>
  <c r="AA16" i="25" s="1"/>
  <c r="AA15" i="25" s="1"/>
  <c r="AA14" i="25" s="1"/>
  <c r="L12" i="24"/>
  <c r="Z21" i="25"/>
  <c r="T21" i="25"/>
  <c r="R36" i="21"/>
  <c r="R35" i="21" s="1"/>
  <c r="R34" i="21" s="1"/>
  <c r="R33" i="21" s="1"/>
  <c r="S36" i="21"/>
  <c r="S35" i="21" s="1"/>
  <c r="S34" i="21" s="1"/>
  <c r="S33" i="21" s="1"/>
  <c r="T36" i="21"/>
  <c r="T35" i="21" s="1"/>
  <c r="T34" i="21" s="1"/>
  <c r="T33" i="21" s="1"/>
  <c r="V36" i="21"/>
  <c r="Y36" i="21"/>
  <c r="Z36" i="21"/>
  <c r="Q36" i="21"/>
  <c r="Q35" i="21" s="1"/>
  <c r="Q34" i="21" s="1"/>
  <c r="Q33" i="21" s="1"/>
  <c r="P11" i="53"/>
  <c r="AA18" i="16" s="1"/>
  <c r="AH29" i="54"/>
  <c r="AG29" i="54"/>
  <c r="AH28" i="54"/>
  <c r="AG28" i="54"/>
  <c r="N28" i="54"/>
  <c r="N27" i="54" s="1"/>
  <c r="N26" i="54" s="1"/>
  <c r="N25" i="54" s="1"/>
  <c r="AI27" i="54"/>
  <c r="AI26" i="54" s="1"/>
  <c r="AI25" i="54" s="1"/>
  <c r="AE27" i="54"/>
  <c r="AE26" i="54" s="1"/>
  <c r="AE25" i="54" s="1"/>
  <c r="AD27" i="54"/>
  <c r="AD26" i="54" s="1"/>
  <c r="AD25" i="54" s="1"/>
  <c r="AC27" i="54"/>
  <c r="AB27" i="54"/>
  <c r="AB26" i="54" s="1"/>
  <c r="AB25" i="54" s="1"/>
  <c r="AA27" i="54"/>
  <c r="AA26" i="54" s="1"/>
  <c r="AA25" i="54" s="1"/>
  <c r="Z27" i="54"/>
  <c r="Z26" i="54" s="1"/>
  <c r="Z25" i="54" s="1"/>
  <c r="Y27" i="54"/>
  <c r="Y26" i="54" s="1"/>
  <c r="Y25" i="54" s="1"/>
  <c r="X27" i="54"/>
  <c r="X26" i="54" s="1"/>
  <c r="X25" i="54" s="1"/>
  <c r="W27" i="54"/>
  <c r="W26" i="54" s="1"/>
  <c r="W25" i="54" s="1"/>
  <c r="V27" i="54"/>
  <c r="V26" i="54" s="1"/>
  <c r="V25" i="54" s="1"/>
  <c r="T27" i="54"/>
  <c r="T26" i="54" s="1"/>
  <c r="T25" i="54" s="1"/>
  <c r="S27" i="54"/>
  <c r="S26" i="54" s="1"/>
  <c r="S25" i="54" s="1"/>
  <c r="Q27" i="54"/>
  <c r="Q26" i="54" s="1"/>
  <c r="Q25" i="54" s="1"/>
  <c r="P27" i="54"/>
  <c r="P26" i="54" s="1"/>
  <c r="P25" i="54" s="1"/>
  <c r="P20" i="54" s="1"/>
  <c r="P19" i="54" s="1"/>
  <c r="O27" i="54"/>
  <c r="O26" i="54" s="1"/>
  <c r="O25" i="54" s="1"/>
  <c r="AC26" i="54"/>
  <c r="AC25" i="54" s="1"/>
  <c r="AI24" i="54"/>
  <c r="AI23" i="54" s="1"/>
  <c r="AI22" i="54" s="1"/>
  <c r="AI21" i="54" s="1"/>
  <c r="AE24" i="54"/>
  <c r="AE23" i="54" s="1"/>
  <c r="AC24" i="54"/>
  <c r="AC23" i="54" s="1"/>
  <c r="AC22" i="54" s="1"/>
  <c r="AC21" i="54" s="1"/>
  <c r="AB24" i="54"/>
  <c r="AB23" i="54" s="1"/>
  <c r="AB22" i="54" s="1"/>
  <c r="AB21" i="54" s="1"/>
  <c r="AA24" i="54"/>
  <c r="Z24" i="54"/>
  <c r="N24" i="54"/>
  <c r="N23" i="54" s="1"/>
  <c r="N22" i="54" s="1"/>
  <c r="N21" i="54" s="1"/>
  <c r="AD23" i="54"/>
  <c r="AD22" i="54" s="1"/>
  <c r="AD21" i="54" s="1"/>
  <c r="X23" i="54"/>
  <c r="X22" i="54" s="1"/>
  <c r="X21" i="54" s="1"/>
  <c r="W23" i="54"/>
  <c r="W22" i="54" s="1"/>
  <c r="W21" i="54" s="1"/>
  <c r="V23" i="54"/>
  <c r="V22" i="54" s="1"/>
  <c r="V21" i="54" s="1"/>
  <c r="U23" i="54"/>
  <c r="U22" i="54" s="1"/>
  <c r="U21" i="54" s="1"/>
  <c r="U20" i="54" s="1"/>
  <c r="U19" i="54" s="1"/>
  <c r="T23" i="54"/>
  <c r="T22" i="54" s="1"/>
  <c r="T21" i="54" s="1"/>
  <c r="T20" i="54" s="1"/>
  <c r="T19" i="54" s="1"/>
  <c r="S23" i="54"/>
  <c r="S22" i="54" s="1"/>
  <c r="S21" i="54" s="1"/>
  <c r="Q23" i="54"/>
  <c r="Q22" i="54" s="1"/>
  <c r="Q21" i="54" s="1"/>
  <c r="Q20" i="54" s="1"/>
  <c r="Q19" i="54" s="1"/>
  <c r="O23" i="54"/>
  <c r="O22" i="54" s="1"/>
  <c r="O21" i="54" s="1"/>
  <c r="Q17" i="54"/>
  <c r="B17" i="54"/>
  <c r="M36" i="53"/>
  <c r="N36" i="53" s="1"/>
  <c r="AE36" i="53" s="1"/>
  <c r="N35" i="53"/>
  <c r="S35" i="53" s="1"/>
  <c r="N34" i="53"/>
  <c r="S34" i="53" s="1"/>
  <c r="M33" i="53"/>
  <c r="L32" i="53"/>
  <c r="K32" i="53"/>
  <c r="J32" i="53"/>
  <c r="I32" i="53"/>
  <c r="M31" i="53"/>
  <c r="M30" i="53" s="1"/>
  <c r="L30" i="53"/>
  <c r="L29" i="53" s="1"/>
  <c r="K30" i="53"/>
  <c r="K29" i="53" s="1"/>
  <c r="J30" i="53"/>
  <c r="I30" i="53"/>
  <c r="M28" i="53"/>
  <c r="M27" i="53"/>
  <c r="M26" i="53" s="1"/>
  <c r="L27" i="53"/>
  <c r="L26" i="53" s="1"/>
  <c r="K27" i="53"/>
  <c r="K26" i="53" s="1"/>
  <c r="J27" i="53"/>
  <c r="J26" i="53" s="1"/>
  <c r="I27" i="53"/>
  <c r="I26" i="53" s="1"/>
  <c r="M25" i="53"/>
  <c r="N25" i="53" s="1"/>
  <c r="K24" i="53"/>
  <c r="K21" i="53" s="1"/>
  <c r="M23" i="53"/>
  <c r="N23" i="53"/>
  <c r="S23" i="53" s="1"/>
  <c r="L21" i="53"/>
  <c r="J21" i="53"/>
  <c r="I21" i="53"/>
  <c r="M20" i="53"/>
  <c r="L19" i="53"/>
  <c r="K19" i="53"/>
  <c r="J19" i="53"/>
  <c r="I19" i="53"/>
  <c r="M17" i="53"/>
  <c r="N17" i="53" s="1"/>
  <c r="L16" i="53"/>
  <c r="L15" i="53" s="1"/>
  <c r="K16" i="53"/>
  <c r="K15" i="53" s="1"/>
  <c r="J16" i="53"/>
  <c r="J15" i="53" s="1"/>
  <c r="I16" i="53"/>
  <c r="I15" i="53" s="1"/>
  <c r="M14" i="53"/>
  <c r="M13" i="53" s="1"/>
  <c r="M12" i="53" s="1"/>
  <c r="L13" i="53"/>
  <c r="L12" i="53" s="1"/>
  <c r="K13" i="53"/>
  <c r="K12" i="53" s="1"/>
  <c r="J13" i="53"/>
  <c r="J12" i="53" s="1"/>
  <c r="I13" i="53"/>
  <c r="I12" i="53" s="1"/>
  <c r="AE37" i="53"/>
  <c r="AE38" i="53"/>
  <c r="AE39" i="53"/>
  <c r="N31" i="53"/>
  <c r="Z36" i="53"/>
  <c r="AE22" i="54"/>
  <c r="AE21" i="54" s="1"/>
  <c r="AE20" i="54" s="1"/>
  <c r="AE19" i="54" s="1"/>
  <c r="N28" i="53"/>
  <c r="S28" i="53"/>
  <c r="N30" i="53"/>
  <c r="AE30" i="53" s="1"/>
  <c r="AY304" i="13"/>
  <c r="AZ304" i="13"/>
  <c r="BA304" i="13"/>
  <c r="BB304" i="13"/>
  <c r="BD304" i="13"/>
  <c r="BE304" i="13"/>
  <c r="BF304" i="13"/>
  <c r="BG304" i="13"/>
  <c r="BH304" i="13"/>
  <c r="BI304" i="13"/>
  <c r="BJ304" i="13"/>
  <c r="BK304" i="13"/>
  <c r="BS304" i="13"/>
  <c r="BT304" i="13"/>
  <c r="BR313" i="13"/>
  <c r="AY317" i="13"/>
  <c r="AZ317" i="13"/>
  <c r="BA317" i="13"/>
  <c r="BB317" i="13"/>
  <c r="BD317" i="13"/>
  <c r="BE317" i="13"/>
  <c r="BF317" i="13"/>
  <c r="BG317" i="13"/>
  <c r="BH317" i="13"/>
  <c r="BI317" i="13"/>
  <c r="BJ317" i="13"/>
  <c r="BK317" i="13"/>
  <c r="BM317" i="13"/>
  <c r="BS317" i="13"/>
  <c r="BT317" i="13"/>
  <c r="AY325" i="13"/>
  <c r="AY324" i="13" s="1"/>
  <c r="AZ325" i="13"/>
  <c r="AZ324" i="13" s="1"/>
  <c r="BA325" i="13"/>
  <c r="BA324" i="13" s="1"/>
  <c r="BB325" i="13"/>
  <c r="BB324" i="13" s="1"/>
  <c r="BC325" i="13"/>
  <c r="BC324" i="13" s="1"/>
  <c r="BD325" i="13"/>
  <c r="BD324" i="13" s="1"/>
  <c r="BE325" i="13"/>
  <c r="BE324" i="13" s="1"/>
  <c r="BE321" i="13" s="1"/>
  <c r="BF325" i="13"/>
  <c r="BF324" i="13" s="1"/>
  <c r="BG325" i="13"/>
  <c r="BG324" i="13" s="1"/>
  <c r="BH325" i="13"/>
  <c r="BH324" i="13" s="1"/>
  <c r="BI325" i="13"/>
  <c r="BI324" i="13" s="1"/>
  <c r="BJ325" i="13"/>
  <c r="BJ324" i="13" s="1"/>
  <c r="BK325" i="13"/>
  <c r="BK324" i="13" s="1"/>
  <c r="BM325" i="13"/>
  <c r="BM324" i="13" s="1"/>
  <c r="BS325" i="13"/>
  <c r="BS324" i="13" s="1"/>
  <c r="BT325" i="13"/>
  <c r="BT324" i="13" s="1"/>
  <c r="AY330" i="13"/>
  <c r="AZ330" i="13"/>
  <c r="BA330" i="13"/>
  <c r="BB330" i="13"/>
  <c r="BC330" i="13"/>
  <c r="BD330" i="13"/>
  <c r="BE330" i="13"/>
  <c r="BF330" i="13"/>
  <c r="BG330" i="13"/>
  <c r="BH330" i="13"/>
  <c r="BI330" i="13"/>
  <c r="BJ330" i="13"/>
  <c r="BK330" i="13"/>
  <c r="BM330" i="13"/>
  <c r="BS330" i="13"/>
  <c r="BT330" i="13"/>
  <c r="AY334" i="13"/>
  <c r="AZ334" i="13"/>
  <c r="BA334" i="13"/>
  <c r="BB334" i="13"/>
  <c r="BC334" i="13"/>
  <c r="BD334" i="13"/>
  <c r="BE334" i="13"/>
  <c r="BF334" i="13"/>
  <c r="BG334" i="13"/>
  <c r="BH334" i="13"/>
  <c r="BI334" i="13"/>
  <c r="BJ334" i="13"/>
  <c r="BK334" i="13"/>
  <c r="BM334" i="13"/>
  <c r="BS334" i="13"/>
  <c r="BT334" i="13"/>
  <c r="AY337" i="13"/>
  <c r="AZ337" i="13"/>
  <c r="BA337" i="13"/>
  <c r="BB337" i="13"/>
  <c r="BC337" i="13"/>
  <c r="BD337" i="13"/>
  <c r="BE337" i="13"/>
  <c r="BF337" i="13"/>
  <c r="BG337" i="13"/>
  <c r="BH337" i="13"/>
  <c r="BI337" i="13"/>
  <c r="BJ337" i="13"/>
  <c r="BK337" i="13"/>
  <c r="BM337" i="13"/>
  <c r="BS337" i="13"/>
  <c r="BT337" i="13"/>
  <c r="AY340" i="13"/>
  <c r="AZ340" i="13"/>
  <c r="BA340" i="13"/>
  <c r="BB340" i="13"/>
  <c r="BC340" i="13"/>
  <c r="BD340" i="13"/>
  <c r="BE340" i="13"/>
  <c r="BF340" i="13"/>
  <c r="BG340" i="13"/>
  <c r="BH340" i="13"/>
  <c r="BI340" i="13"/>
  <c r="BJ340" i="13"/>
  <c r="BK340" i="13"/>
  <c r="BM340" i="13"/>
  <c r="BS340" i="13"/>
  <c r="BT340" i="13"/>
  <c r="AY344" i="13"/>
  <c r="AZ344" i="13"/>
  <c r="BB344" i="13"/>
  <c r="BD344" i="13"/>
  <c r="BE344" i="13"/>
  <c r="BF344" i="13"/>
  <c r="BG344" i="13"/>
  <c r="BH344" i="13"/>
  <c r="BI344" i="13"/>
  <c r="BJ344" i="13"/>
  <c r="BK344" i="13"/>
  <c r="BM344" i="13"/>
  <c r="BS344" i="13"/>
  <c r="BT344" i="13"/>
  <c r="AY346" i="13"/>
  <c r="AZ346" i="13"/>
  <c r="BA346" i="13"/>
  <c r="BB346" i="13"/>
  <c r="BC346" i="13"/>
  <c r="BD346" i="13"/>
  <c r="BE346" i="13"/>
  <c r="BF346" i="13"/>
  <c r="BG346" i="13"/>
  <c r="BH346" i="13"/>
  <c r="BI346" i="13"/>
  <c r="BJ346" i="13"/>
  <c r="BK346" i="13"/>
  <c r="BM346" i="13"/>
  <c r="BS346" i="13"/>
  <c r="BT346" i="13"/>
  <c r="AY353" i="13"/>
  <c r="AZ353" i="13"/>
  <c r="BA353" i="13"/>
  <c r="BB353" i="13"/>
  <c r="BC353" i="13"/>
  <c r="BD353" i="13"/>
  <c r="BE353" i="13"/>
  <c r="BF353" i="13"/>
  <c r="BG353" i="13"/>
  <c r="BH353" i="13"/>
  <c r="BI353" i="13"/>
  <c r="BJ353" i="13"/>
  <c r="BK353" i="13"/>
  <c r="AF424" i="16" s="1"/>
  <c r="AC424" i="16" s="1"/>
  <c r="V424" i="16" s="1"/>
  <c r="AJ424" i="16" s="1"/>
  <c r="BM353" i="13"/>
  <c r="BS353" i="13"/>
  <c r="BT353" i="13"/>
  <c r="AY361" i="13"/>
  <c r="AZ361" i="13"/>
  <c r="BA361" i="13"/>
  <c r="BB361" i="13"/>
  <c r="BC361" i="13"/>
  <c r="BD361" i="13"/>
  <c r="BE361" i="13"/>
  <c r="BF361" i="13"/>
  <c r="BG361" i="13"/>
  <c r="BH361" i="13"/>
  <c r="BI361" i="13"/>
  <c r="BJ361" i="13"/>
  <c r="BK361" i="13"/>
  <c r="BM361" i="13"/>
  <c r="BR361" i="13"/>
  <c r="BS361" i="13"/>
  <c r="BT361" i="13"/>
  <c r="BU361" i="13"/>
  <c r="AY363" i="13"/>
  <c r="AZ363" i="13"/>
  <c r="BA363" i="13"/>
  <c r="BB363" i="13"/>
  <c r="BD363" i="13"/>
  <c r="BE363" i="13"/>
  <c r="BF363" i="13"/>
  <c r="BG363" i="13"/>
  <c r="BH363" i="13"/>
  <c r="BI363" i="13"/>
  <c r="BJ363" i="13"/>
  <c r="BK363" i="13"/>
  <c r="BM363" i="13"/>
  <c r="BS363" i="13"/>
  <c r="BT363" i="13"/>
  <c r="AY376" i="13"/>
  <c r="AZ376" i="13"/>
  <c r="BA376" i="13"/>
  <c r="BB376" i="13"/>
  <c r="BC376" i="13"/>
  <c r="BD376" i="13"/>
  <c r="BE376" i="13"/>
  <c r="BF376" i="13"/>
  <c r="BG376" i="13"/>
  <c r="BH376" i="13"/>
  <c r="BI376" i="13"/>
  <c r="BJ376" i="13"/>
  <c r="BK376" i="13"/>
  <c r="BM376" i="13"/>
  <c r="BR376" i="13"/>
  <c r="BS376" i="13"/>
  <c r="BT376" i="13"/>
  <c r="AY379" i="13"/>
  <c r="AY378" i="13" s="1"/>
  <c r="AZ379" i="13"/>
  <c r="BA379" i="13"/>
  <c r="BA378" i="13" s="1"/>
  <c r="BB379" i="13"/>
  <c r="BB378" i="13" s="1"/>
  <c r="BC379" i="13"/>
  <c r="BC378" i="13" s="1"/>
  <c r="BD379" i="13"/>
  <c r="BD378" i="13" s="1"/>
  <c r="BE379" i="13"/>
  <c r="BE378" i="13" s="1"/>
  <c r="BF379" i="13"/>
  <c r="BF378" i="13" s="1"/>
  <c r="BG379" i="13"/>
  <c r="BH379" i="13"/>
  <c r="BH378" i="13" s="1"/>
  <c r="BI379" i="13"/>
  <c r="BI378" i="13" s="1"/>
  <c r="BJ379" i="13"/>
  <c r="BK379" i="13"/>
  <c r="BK378" i="13" s="1"/>
  <c r="BR379" i="13"/>
  <c r="BR378" i="13" s="1"/>
  <c r="BS379" i="13"/>
  <c r="BS378" i="13" s="1"/>
  <c r="BT379" i="13"/>
  <c r="BT378" i="13" s="1"/>
  <c r="AY384" i="13"/>
  <c r="AY383" i="13" s="1"/>
  <c r="AZ384" i="13"/>
  <c r="AZ383" i="13" s="1"/>
  <c r="BA384" i="13"/>
  <c r="BA383" i="13" s="1"/>
  <c r="BB384" i="13"/>
  <c r="BB383" i="13" s="1"/>
  <c r="BC384" i="13"/>
  <c r="BD384" i="13"/>
  <c r="BD383" i="13" s="1"/>
  <c r="BE384" i="13"/>
  <c r="BF384" i="13"/>
  <c r="BF383" i="13" s="1"/>
  <c r="BG384" i="13"/>
  <c r="BG383" i="13" s="1"/>
  <c r="BH384" i="13"/>
  <c r="BI384" i="13"/>
  <c r="BI383" i="13" s="1"/>
  <c r="BJ384" i="13"/>
  <c r="BJ383" i="13" s="1"/>
  <c r="BK384" i="13"/>
  <c r="BM384" i="13"/>
  <c r="BM383" i="13" s="1"/>
  <c r="BR384" i="13"/>
  <c r="BR383" i="13" s="1"/>
  <c r="BS384" i="13"/>
  <c r="BS383" i="13" s="1"/>
  <c r="BT384" i="13"/>
  <c r="BT383" i="13" s="1"/>
  <c r="AY389" i="13"/>
  <c r="AZ389" i="13"/>
  <c r="BA389" i="13"/>
  <c r="BB389" i="13"/>
  <c r="BB388" i="13" s="1"/>
  <c r="BC389" i="13"/>
  <c r="BD389" i="13"/>
  <c r="BE389" i="13"/>
  <c r="BF389" i="13"/>
  <c r="BG389" i="13"/>
  <c r="BH389" i="13"/>
  <c r="BH388" i="13" s="1"/>
  <c r="BI389" i="13"/>
  <c r="BI388" i="13" s="1"/>
  <c r="BJ389" i="13"/>
  <c r="BJ388" i="13" s="1"/>
  <c r="BK389" i="13"/>
  <c r="BK388" i="13" s="1"/>
  <c r="BM389" i="13"/>
  <c r="BM388" i="13" s="1"/>
  <c r="BR389" i="13"/>
  <c r="BS389" i="13"/>
  <c r="BT389" i="13"/>
  <c r="BT388" i="13" s="1"/>
  <c r="AY395" i="13"/>
  <c r="AY394" i="13" s="1"/>
  <c r="AZ395" i="13"/>
  <c r="AZ394" i="13" s="1"/>
  <c r="BA395" i="13"/>
  <c r="BA394" i="13" s="1"/>
  <c r="BB395" i="13"/>
  <c r="BB394" i="13" s="1"/>
  <c r="BC395" i="13"/>
  <c r="BC394" i="13" s="1"/>
  <c r="BD395" i="13"/>
  <c r="BD394" i="13" s="1"/>
  <c r="BE395" i="13"/>
  <c r="BE394" i="13" s="1"/>
  <c r="BF395" i="13"/>
  <c r="BF394" i="13" s="1"/>
  <c r="BG395" i="13"/>
  <c r="BG394" i="13" s="1"/>
  <c r="BH395" i="13"/>
  <c r="BH394" i="13" s="1"/>
  <c r="BI395" i="13"/>
  <c r="BI394" i="13" s="1"/>
  <c r="BJ395" i="13"/>
  <c r="BJ394" i="13" s="1"/>
  <c r="BK395" i="13"/>
  <c r="BK394" i="13" s="1"/>
  <c r="BM395" i="13"/>
  <c r="BM394" i="13" s="1"/>
  <c r="BS395" i="13"/>
  <c r="BS394" i="13" s="1"/>
  <c r="BT395" i="13"/>
  <c r="BT394" i="13" s="1"/>
  <c r="AY400" i="13"/>
  <c r="AY399" i="13" s="1"/>
  <c r="AY398" i="13" s="1"/>
  <c r="AZ400" i="13"/>
  <c r="AZ399" i="13" s="1"/>
  <c r="AZ398" i="13" s="1"/>
  <c r="BA400" i="13"/>
  <c r="BA399" i="13" s="1"/>
  <c r="BA398" i="13" s="1"/>
  <c r="BA33" i="13" s="1"/>
  <c r="BB400" i="13"/>
  <c r="BB399" i="13" s="1"/>
  <c r="BB398" i="13" s="1"/>
  <c r="BB33" i="13" s="1"/>
  <c r="BC400" i="13"/>
  <c r="BC399" i="13" s="1"/>
  <c r="BC398" i="13" s="1"/>
  <c r="BD400" i="13"/>
  <c r="BD399" i="13" s="1"/>
  <c r="BD398" i="13" s="1"/>
  <c r="BD33" i="13" s="1"/>
  <c r="BE400" i="13"/>
  <c r="BE399" i="13" s="1"/>
  <c r="BE398" i="13" s="1"/>
  <c r="BE33" i="13" s="1"/>
  <c r="BF400" i="13"/>
  <c r="BF399" i="13" s="1"/>
  <c r="BF398" i="13" s="1"/>
  <c r="BG400" i="13"/>
  <c r="BG399" i="13" s="1"/>
  <c r="BG398" i="13" s="1"/>
  <c r="BG33" i="13" s="1"/>
  <c r="BH400" i="13"/>
  <c r="BH399" i="13" s="1"/>
  <c r="BH398" i="13" s="1"/>
  <c r="BH33" i="13" s="1"/>
  <c r="BI400" i="13"/>
  <c r="BI399" i="13" s="1"/>
  <c r="BI398" i="13" s="1"/>
  <c r="BI33" i="13" s="1"/>
  <c r="BJ400" i="13"/>
  <c r="BJ399" i="13" s="1"/>
  <c r="BJ398" i="13" s="1"/>
  <c r="BJ33" i="13" s="1"/>
  <c r="BK400" i="13"/>
  <c r="BK399" i="13" s="1"/>
  <c r="BK398" i="13" s="1"/>
  <c r="BK33" i="13" s="1"/>
  <c r="BM400" i="13"/>
  <c r="BM399" i="13" s="1"/>
  <c r="BM398" i="13" s="1"/>
  <c r="BM33" i="13" s="1"/>
  <c r="BR400" i="13"/>
  <c r="BR399" i="13" s="1"/>
  <c r="BR398" i="13" s="1"/>
  <c r="BR33" i="13" s="1"/>
  <c r="BS400" i="13"/>
  <c r="BS399" i="13" s="1"/>
  <c r="BS398" i="13" s="1"/>
  <c r="BS33" i="13" s="1"/>
  <c r="BT400" i="13"/>
  <c r="BT399" i="13" s="1"/>
  <c r="BT398" i="13" s="1"/>
  <c r="BT33" i="13" s="1"/>
  <c r="AY408" i="13"/>
  <c r="AZ408" i="13"/>
  <c r="BA408" i="13"/>
  <c r="BB408" i="13"/>
  <c r="BC408" i="13"/>
  <c r="BD408" i="13"/>
  <c r="BE408" i="13"/>
  <c r="BF408" i="13"/>
  <c r="BG408" i="13"/>
  <c r="BH408" i="13"/>
  <c r="BI408" i="13"/>
  <c r="BJ408" i="13"/>
  <c r="BK408" i="13"/>
  <c r="BM408" i="13"/>
  <c r="BR408" i="13"/>
  <c r="BS408" i="13"/>
  <c r="BT408" i="13"/>
  <c r="AY415" i="13"/>
  <c r="AZ415" i="13"/>
  <c r="BA415" i="13"/>
  <c r="BB415" i="13"/>
  <c r="BD415" i="13"/>
  <c r="BE415" i="13"/>
  <c r="BF415" i="13"/>
  <c r="BG415" i="13"/>
  <c r="BH415" i="13"/>
  <c r="BI415" i="13"/>
  <c r="BJ415" i="13"/>
  <c r="BK415" i="13"/>
  <c r="BM415" i="13"/>
  <c r="BS415" i="13"/>
  <c r="BT415" i="13"/>
  <c r="AY418" i="13"/>
  <c r="AZ418" i="13"/>
  <c r="BA418" i="13"/>
  <c r="BB418" i="13"/>
  <c r="BC418" i="13"/>
  <c r="BD418" i="13"/>
  <c r="BE418" i="13"/>
  <c r="BF418" i="13"/>
  <c r="BG418" i="13"/>
  <c r="BH418" i="13"/>
  <c r="BI418" i="13"/>
  <c r="BJ418" i="13"/>
  <c r="BK418" i="13"/>
  <c r="BM418" i="13"/>
  <c r="BR418" i="13"/>
  <c r="BS418" i="13"/>
  <c r="BT418" i="13"/>
  <c r="AY420" i="13"/>
  <c r="AZ420" i="13"/>
  <c r="BA420" i="13"/>
  <c r="BB420" i="13"/>
  <c r="BC420" i="13"/>
  <c r="BD420" i="13"/>
  <c r="BE420" i="13"/>
  <c r="BF420" i="13"/>
  <c r="BG420" i="13"/>
  <c r="BH420" i="13"/>
  <c r="BI420" i="13"/>
  <c r="BJ420" i="13"/>
  <c r="BK420" i="13"/>
  <c r="BM420" i="13"/>
  <c r="BR420" i="13"/>
  <c r="BS420" i="13"/>
  <c r="BT420" i="13"/>
  <c r="AY424" i="13"/>
  <c r="AZ424" i="13"/>
  <c r="BA424" i="13"/>
  <c r="BB424" i="13"/>
  <c r="BC424" i="13"/>
  <c r="BD424" i="13"/>
  <c r="BE424" i="13"/>
  <c r="BF424" i="13"/>
  <c r="BG424" i="13"/>
  <c r="BH424" i="13"/>
  <c r="BI424" i="13"/>
  <c r="BJ424" i="13"/>
  <c r="BK424" i="13"/>
  <c r="BM424" i="13"/>
  <c r="BR424" i="13"/>
  <c r="BS424" i="13"/>
  <c r="BT424" i="13"/>
  <c r="AY430" i="13"/>
  <c r="AZ430" i="13"/>
  <c r="BA430" i="13"/>
  <c r="BB430" i="13"/>
  <c r="BC430" i="13"/>
  <c r="BD430" i="13"/>
  <c r="BE430" i="13"/>
  <c r="BF430" i="13"/>
  <c r="BG430" i="13"/>
  <c r="BH430" i="13"/>
  <c r="BI430" i="13"/>
  <c r="BJ430" i="13"/>
  <c r="BK430" i="13"/>
  <c r="BM430" i="13"/>
  <c r="BR430" i="13"/>
  <c r="BS430" i="13"/>
  <c r="BT430" i="13"/>
  <c r="BM432" i="13"/>
  <c r="AY434" i="13"/>
  <c r="AZ434" i="13"/>
  <c r="BA434" i="13"/>
  <c r="BB434" i="13"/>
  <c r="BC434" i="13"/>
  <c r="BD434" i="13"/>
  <c r="BE434" i="13"/>
  <c r="BF434" i="13"/>
  <c r="BG434" i="13"/>
  <c r="BH434" i="13"/>
  <c r="BI434" i="13"/>
  <c r="BJ434" i="13"/>
  <c r="BK434" i="13"/>
  <c r="BM434" i="13"/>
  <c r="BR434" i="13"/>
  <c r="BS434" i="13"/>
  <c r="BT434" i="13"/>
  <c r="AY437" i="13"/>
  <c r="AZ437" i="13"/>
  <c r="BA437" i="13"/>
  <c r="BB437" i="13"/>
  <c r="BC437" i="13"/>
  <c r="BD437" i="13"/>
  <c r="BE437" i="13"/>
  <c r="BF437" i="13"/>
  <c r="BG437" i="13"/>
  <c r="BH437" i="13"/>
  <c r="BI437" i="13"/>
  <c r="BJ437" i="13"/>
  <c r="BK437" i="13"/>
  <c r="BM437" i="13"/>
  <c r="BR437" i="13"/>
  <c r="BS437" i="13"/>
  <c r="BT437" i="13"/>
  <c r="M441" i="13"/>
  <c r="N441" i="13"/>
  <c r="O441" i="13"/>
  <c r="P441" i="13"/>
  <c r="Q441" i="13"/>
  <c r="R441" i="13"/>
  <c r="S441" i="13"/>
  <c r="T441" i="13"/>
  <c r="U441" i="13"/>
  <c r="V441" i="13"/>
  <c r="W441" i="13"/>
  <c r="X441" i="13"/>
  <c r="Y441" i="13"/>
  <c r="Z441" i="13"/>
  <c r="AA441" i="13"/>
  <c r="AB441" i="13"/>
  <c r="AC441" i="13"/>
  <c r="AD441" i="13"/>
  <c r="AE441" i="13"/>
  <c r="AF441" i="13"/>
  <c r="AG441" i="13"/>
  <c r="AH441" i="13"/>
  <c r="AI441" i="13"/>
  <c r="AJ441" i="13"/>
  <c r="AK441" i="13"/>
  <c r="AL441" i="13"/>
  <c r="AM441" i="13"/>
  <c r="AN441" i="13"/>
  <c r="AO441" i="13"/>
  <c r="AP441" i="13"/>
  <c r="AQ441" i="13"/>
  <c r="AR441" i="13"/>
  <c r="AT441" i="13"/>
  <c r="AU441" i="13"/>
  <c r="AV441" i="13"/>
  <c r="AW441" i="13"/>
  <c r="AX441" i="13"/>
  <c r="AY441" i="13"/>
  <c r="AZ441" i="13"/>
  <c r="BA441" i="13"/>
  <c r="BB441" i="13"/>
  <c r="BC441" i="13"/>
  <c r="BD441" i="13"/>
  <c r="BE441" i="13"/>
  <c r="BF441" i="13"/>
  <c r="BG441" i="13"/>
  <c r="BH441" i="13"/>
  <c r="BI441" i="13"/>
  <c r="BJ441" i="13"/>
  <c r="BK441" i="13"/>
  <c r="BM441" i="13"/>
  <c r="BR441" i="13"/>
  <c r="BS441" i="13"/>
  <c r="BT441" i="13"/>
  <c r="L441" i="13"/>
  <c r="C441" i="13"/>
  <c r="BY441" i="13" s="1"/>
  <c r="BR395" i="13"/>
  <c r="BR394" i="13" s="1"/>
  <c r="AX396" i="13"/>
  <c r="BX396" i="13" s="1"/>
  <c r="AX350" i="13"/>
  <c r="BX350" i="13" s="1"/>
  <c r="AX349" i="13"/>
  <c r="BX349" i="13" s="1"/>
  <c r="AX347" i="13"/>
  <c r="BX347" i="13" s="1"/>
  <c r="AX333" i="13"/>
  <c r="AX318" i="13"/>
  <c r="BX318" i="13" s="1"/>
  <c r="AY296" i="13"/>
  <c r="AZ296" i="13"/>
  <c r="BA296" i="13"/>
  <c r="BB296" i="13"/>
  <c r="BC296" i="13"/>
  <c r="BD296" i="13"/>
  <c r="BE296" i="13"/>
  <c r="BF296" i="13"/>
  <c r="BG296" i="13"/>
  <c r="BH296" i="13"/>
  <c r="BI296" i="13"/>
  <c r="BJ296" i="13"/>
  <c r="BK296" i="13"/>
  <c r="BS296" i="13"/>
  <c r="BT296" i="13"/>
  <c r="BB289" i="13"/>
  <c r="BC289" i="13"/>
  <c r="BD289" i="13"/>
  <c r="BF289" i="13"/>
  <c r="BS290" i="13"/>
  <c r="BS289" i="13" s="1"/>
  <c r="BT290" i="13"/>
  <c r="BT289" i="13" s="1"/>
  <c r="BY290" i="13"/>
  <c r="AX291" i="13"/>
  <c r="AX290" i="13" s="1"/>
  <c r="AY286" i="13"/>
  <c r="AY285" i="13" s="1"/>
  <c r="AY284" i="13" s="1"/>
  <c r="AY29" i="13" s="1"/>
  <c r="AZ286" i="13"/>
  <c r="AZ285" i="13" s="1"/>
  <c r="AZ284" i="13" s="1"/>
  <c r="AZ29" i="13" s="1"/>
  <c r="BA286" i="13"/>
  <c r="BA285" i="13" s="1"/>
  <c r="BB286" i="13"/>
  <c r="BB285" i="13" s="1"/>
  <c r="BC286" i="13"/>
  <c r="BC285" i="13" s="1"/>
  <c r="BD286" i="13"/>
  <c r="BD285" i="13" s="1"/>
  <c r="BE286" i="13"/>
  <c r="BE285" i="13" s="1"/>
  <c r="BF286" i="13"/>
  <c r="BF285" i="13" s="1"/>
  <c r="BG286" i="13"/>
  <c r="BG285" i="13" s="1"/>
  <c r="BH286" i="13"/>
  <c r="BH285" i="13" s="1"/>
  <c r="BI286" i="13"/>
  <c r="BI285" i="13" s="1"/>
  <c r="BJ286" i="13"/>
  <c r="BJ285" i="13" s="1"/>
  <c r="BK286" i="13"/>
  <c r="BK285" i="13" s="1"/>
  <c r="BM286" i="13"/>
  <c r="BM285" i="13" s="1"/>
  <c r="BR286" i="13"/>
  <c r="BR285" i="13" s="1"/>
  <c r="BS286" i="13"/>
  <c r="BS285" i="13" s="1"/>
  <c r="BT286" i="13"/>
  <c r="BT285" i="13" s="1"/>
  <c r="AY274" i="13"/>
  <c r="AZ274" i="13"/>
  <c r="BA274" i="13"/>
  <c r="BB274" i="13"/>
  <c r="BC274" i="13"/>
  <c r="BD274" i="13"/>
  <c r="BE274" i="13"/>
  <c r="BF274" i="13"/>
  <c r="BG274" i="13"/>
  <c r="BH274" i="13"/>
  <c r="BI274" i="13"/>
  <c r="BJ274" i="13"/>
  <c r="BK274" i="13"/>
  <c r="BM274" i="13"/>
  <c r="BS274" i="13"/>
  <c r="BT274" i="13"/>
  <c r="AY272" i="13"/>
  <c r="AZ272" i="13"/>
  <c r="BA272" i="13"/>
  <c r="BB272" i="13"/>
  <c r="BC272" i="13"/>
  <c r="BD272" i="13"/>
  <c r="BE272" i="13"/>
  <c r="BF272" i="13"/>
  <c r="BG272" i="13"/>
  <c r="BH272" i="13"/>
  <c r="BI272" i="13"/>
  <c r="BJ272" i="13"/>
  <c r="BK272" i="13"/>
  <c r="BM272" i="13"/>
  <c r="BS272" i="13"/>
  <c r="BT272" i="13"/>
  <c r="AY269" i="13"/>
  <c r="AY268" i="13" s="1"/>
  <c r="AY267" i="13" s="1"/>
  <c r="AZ269" i="13"/>
  <c r="AZ268" i="13" s="1"/>
  <c r="AZ267" i="13" s="1"/>
  <c r="BA269" i="13"/>
  <c r="BA268" i="13" s="1"/>
  <c r="BA267" i="13" s="1"/>
  <c r="BB269" i="13"/>
  <c r="BB268" i="13" s="1"/>
  <c r="BB267" i="13" s="1"/>
  <c r="BC269" i="13"/>
  <c r="BC268" i="13" s="1"/>
  <c r="BC267" i="13" s="1"/>
  <c r="BD269" i="13"/>
  <c r="BD268" i="13" s="1"/>
  <c r="BD267" i="13" s="1"/>
  <c r="BE269" i="13"/>
  <c r="BE268" i="13" s="1"/>
  <c r="BE267" i="13" s="1"/>
  <c r="BF269" i="13"/>
  <c r="BF268" i="13" s="1"/>
  <c r="BF267" i="13" s="1"/>
  <c r="BG269" i="13"/>
  <c r="BG268" i="13" s="1"/>
  <c r="BG267" i="13" s="1"/>
  <c r="BH269" i="13"/>
  <c r="BH268" i="13" s="1"/>
  <c r="BH267" i="13" s="1"/>
  <c r="BI269" i="13"/>
  <c r="BI268" i="13" s="1"/>
  <c r="BI267" i="13" s="1"/>
  <c r="BJ269" i="13"/>
  <c r="BJ268" i="13" s="1"/>
  <c r="BJ267" i="13" s="1"/>
  <c r="BK269" i="13"/>
  <c r="BK268" i="13" s="1"/>
  <c r="BK267" i="13" s="1"/>
  <c r="BM269" i="13"/>
  <c r="BR269" i="13"/>
  <c r="BR268" i="13" s="1"/>
  <c r="BR267" i="13" s="1"/>
  <c r="BS269" i="13"/>
  <c r="BT269" i="13"/>
  <c r="AY257" i="13"/>
  <c r="AZ257" i="13"/>
  <c r="BA257" i="13"/>
  <c r="BB257" i="13"/>
  <c r="BC257" i="13"/>
  <c r="BD257" i="13"/>
  <c r="BE257" i="13"/>
  <c r="BF257" i="13"/>
  <c r="BG257" i="13"/>
  <c r="BH257" i="13"/>
  <c r="BI257" i="13"/>
  <c r="BJ257" i="13"/>
  <c r="BK257" i="13"/>
  <c r="BM257" i="13"/>
  <c r="BR257" i="13"/>
  <c r="BS257" i="13"/>
  <c r="BT257" i="13"/>
  <c r="AY252" i="13"/>
  <c r="AZ252" i="13"/>
  <c r="BB252" i="13"/>
  <c r="BD252" i="13"/>
  <c r="BE252" i="13"/>
  <c r="BF252" i="13"/>
  <c r="BG252" i="13"/>
  <c r="BH252" i="13"/>
  <c r="BI252" i="13"/>
  <c r="BJ252" i="13"/>
  <c r="BK252" i="13"/>
  <c r="BS252" i="13"/>
  <c r="BT252" i="13"/>
  <c r="AY244" i="13"/>
  <c r="AZ244" i="13"/>
  <c r="BB244" i="13"/>
  <c r="BD244" i="13"/>
  <c r="BE244" i="13"/>
  <c r="BF244" i="13"/>
  <c r="BG244" i="13"/>
  <c r="BH244" i="13"/>
  <c r="BI244" i="13"/>
  <c r="BJ244" i="13"/>
  <c r="BK244" i="13"/>
  <c r="BM244" i="13"/>
  <c r="BS244" i="13"/>
  <c r="BT244" i="13"/>
  <c r="AY237" i="13"/>
  <c r="AZ237" i="13"/>
  <c r="BB237" i="13"/>
  <c r="BD237" i="13"/>
  <c r="BE237" i="13"/>
  <c r="BF237" i="13"/>
  <c r="BG237" i="13"/>
  <c r="BH237" i="13"/>
  <c r="BI237" i="13"/>
  <c r="BJ237" i="13"/>
  <c r="BK237" i="13"/>
  <c r="BM237" i="13"/>
  <c r="BS237" i="13"/>
  <c r="BT237" i="13"/>
  <c r="AY230" i="13"/>
  <c r="AZ230" i="13"/>
  <c r="BA230" i="13"/>
  <c r="BB230" i="13"/>
  <c r="BC230" i="13"/>
  <c r="BD230" i="13"/>
  <c r="BE230" i="13"/>
  <c r="BF230" i="13"/>
  <c r="BG230" i="13"/>
  <c r="BH230" i="13"/>
  <c r="BI230" i="13"/>
  <c r="BJ230" i="13"/>
  <c r="BK230" i="13"/>
  <c r="BM230" i="13"/>
  <c r="BS230" i="13"/>
  <c r="BT230" i="13"/>
  <c r="AY222" i="13"/>
  <c r="AZ222" i="13"/>
  <c r="BB222" i="13"/>
  <c r="BD222" i="13"/>
  <c r="BE222" i="13"/>
  <c r="BF222" i="13"/>
  <c r="BG222" i="13"/>
  <c r="BH222" i="13"/>
  <c r="BI222" i="13"/>
  <c r="BJ222" i="13"/>
  <c r="BK222" i="13"/>
  <c r="BM222" i="13"/>
  <c r="BS222" i="13"/>
  <c r="BT222" i="13"/>
  <c r="AY217" i="13"/>
  <c r="AZ217" i="13"/>
  <c r="BB217" i="13"/>
  <c r="BD217" i="13"/>
  <c r="BE217" i="13"/>
  <c r="BF217" i="13"/>
  <c r="BG217" i="13"/>
  <c r="BH217" i="13"/>
  <c r="BI217" i="13"/>
  <c r="BJ217" i="13"/>
  <c r="BK217" i="13"/>
  <c r="BM217" i="13"/>
  <c r="BS217" i="13"/>
  <c r="BT217" i="13"/>
  <c r="AY209" i="13"/>
  <c r="AZ209" i="13"/>
  <c r="BB209" i="13"/>
  <c r="BD209" i="13"/>
  <c r="BE209" i="13"/>
  <c r="BF209" i="13"/>
  <c r="BG209" i="13"/>
  <c r="BH209" i="13"/>
  <c r="BI209" i="13"/>
  <c r="BJ209" i="13"/>
  <c r="BK209" i="13"/>
  <c r="BM209" i="13"/>
  <c r="BS209" i="13"/>
  <c r="BT209" i="13"/>
  <c r="AY204" i="13"/>
  <c r="AZ204" i="13"/>
  <c r="BB204" i="13"/>
  <c r="BD204" i="13"/>
  <c r="BE204" i="13"/>
  <c r="BF204" i="13"/>
  <c r="BG204" i="13"/>
  <c r="BH204" i="13"/>
  <c r="BI204" i="13"/>
  <c r="BJ204" i="13"/>
  <c r="BK204" i="13"/>
  <c r="BS204" i="13"/>
  <c r="BT204" i="13"/>
  <c r="AY196" i="13"/>
  <c r="AZ196" i="13"/>
  <c r="BB196" i="13"/>
  <c r="BD196" i="13"/>
  <c r="BE196" i="13"/>
  <c r="BF196" i="13"/>
  <c r="BG196" i="13"/>
  <c r="BH196" i="13"/>
  <c r="BI196" i="13"/>
  <c r="BJ196" i="13"/>
  <c r="BK196" i="13"/>
  <c r="BM196" i="13"/>
  <c r="BS196" i="13"/>
  <c r="BT196" i="13"/>
  <c r="AY191" i="13"/>
  <c r="AZ191" i="13"/>
  <c r="BB191" i="13"/>
  <c r="BC191" i="13"/>
  <c r="BD191" i="13"/>
  <c r="BE191" i="13"/>
  <c r="BF191" i="13"/>
  <c r="BG191" i="13"/>
  <c r="BH191" i="13"/>
  <c r="BI191" i="13"/>
  <c r="BJ191" i="13"/>
  <c r="BK191" i="13"/>
  <c r="BM191" i="13"/>
  <c r="BS191" i="13"/>
  <c r="BT191" i="13"/>
  <c r="AY187" i="13"/>
  <c r="AZ187" i="13"/>
  <c r="BA187" i="13"/>
  <c r="BA90" i="13" s="1"/>
  <c r="BB187" i="13"/>
  <c r="BC187" i="13"/>
  <c r="BD187" i="13"/>
  <c r="BE187" i="13"/>
  <c r="BF187" i="13"/>
  <c r="BG187" i="13"/>
  <c r="BH187" i="13"/>
  <c r="BI187" i="13"/>
  <c r="BJ187" i="13"/>
  <c r="BK187" i="13"/>
  <c r="BM187" i="13"/>
  <c r="BS187" i="13"/>
  <c r="BT187" i="13"/>
  <c r="AY178" i="13"/>
  <c r="AZ178" i="13"/>
  <c r="BA178" i="13"/>
  <c r="BB178" i="13"/>
  <c r="BC178" i="13"/>
  <c r="BD178" i="13"/>
  <c r="BE178" i="13"/>
  <c r="BF178" i="13"/>
  <c r="BG178" i="13"/>
  <c r="BH178" i="13"/>
  <c r="BI178" i="13"/>
  <c r="BJ178" i="13"/>
  <c r="BK178" i="13"/>
  <c r="BM178" i="13"/>
  <c r="BS178" i="13"/>
  <c r="BT178" i="13"/>
  <c r="AY171" i="13"/>
  <c r="AZ171" i="13"/>
  <c r="BA171" i="13"/>
  <c r="BB171" i="13"/>
  <c r="BC171" i="13"/>
  <c r="BD171" i="13"/>
  <c r="BE171" i="13"/>
  <c r="BF171" i="13"/>
  <c r="BG171" i="13"/>
  <c r="BH171" i="13"/>
  <c r="BI171" i="13"/>
  <c r="BJ171" i="13"/>
  <c r="BK171" i="13"/>
  <c r="BM171" i="13"/>
  <c r="BS171" i="13"/>
  <c r="BT171" i="13"/>
  <c r="AY164" i="13"/>
  <c r="AZ164" i="13"/>
  <c r="BA164" i="13"/>
  <c r="BA86" i="13" s="1"/>
  <c r="BB164" i="13"/>
  <c r="BC164" i="13"/>
  <c r="BD164" i="13"/>
  <c r="BE164" i="13"/>
  <c r="BF164" i="13"/>
  <c r="BG164" i="13"/>
  <c r="BH164" i="13"/>
  <c r="BI164" i="13"/>
  <c r="BJ164" i="13"/>
  <c r="BK164" i="13"/>
  <c r="BM164" i="13"/>
  <c r="BS164" i="13"/>
  <c r="BT164" i="13"/>
  <c r="AY154" i="13"/>
  <c r="AZ154" i="13"/>
  <c r="BB154" i="13"/>
  <c r="BD154" i="13"/>
  <c r="BE154" i="13"/>
  <c r="BF154" i="13"/>
  <c r="BG154" i="13"/>
  <c r="BH154" i="13"/>
  <c r="BI154" i="13"/>
  <c r="BJ154" i="13"/>
  <c r="BK154" i="13"/>
  <c r="BM154" i="13"/>
  <c r="BS154" i="13"/>
  <c r="BT154" i="13"/>
  <c r="AY148" i="13"/>
  <c r="AZ148" i="13"/>
  <c r="BA148" i="13"/>
  <c r="BB148" i="13"/>
  <c r="BC148" i="13"/>
  <c r="BD148" i="13"/>
  <c r="BE148" i="13"/>
  <c r="BF148" i="13"/>
  <c r="BG148" i="13"/>
  <c r="BH148" i="13"/>
  <c r="BI148" i="13"/>
  <c r="BJ148" i="13"/>
  <c r="BK148" i="13"/>
  <c r="BM148" i="13"/>
  <c r="BS148" i="13"/>
  <c r="BT148" i="13"/>
  <c r="AY142" i="13"/>
  <c r="AZ142" i="13"/>
  <c r="BA142" i="13"/>
  <c r="BB142" i="13"/>
  <c r="BC142" i="13"/>
  <c r="BD142" i="13"/>
  <c r="BE142" i="13"/>
  <c r="BF142" i="13"/>
  <c r="BG142" i="13"/>
  <c r="BH142" i="13"/>
  <c r="BI142" i="13"/>
  <c r="BJ142" i="13"/>
  <c r="BK142" i="13"/>
  <c r="BM142" i="13"/>
  <c r="BS142" i="13"/>
  <c r="BT142" i="13"/>
  <c r="AY139" i="13"/>
  <c r="AZ139" i="13"/>
  <c r="BA139" i="13"/>
  <c r="BB139" i="13"/>
  <c r="BC139" i="13"/>
  <c r="BD139" i="13"/>
  <c r="BE139" i="13"/>
  <c r="BF139" i="13"/>
  <c r="BG139" i="13"/>
  <c r="BH139" i="13"/>
  <c r="BI139" i="13"/>
  <c r="BJ139" i="13"/>
  <c r="BK139" i="13"/>
  <c r="AF317" i="16" s="1"/>
  <c r="AC317" i="16" s="1"/>
  <c r="V317" i="16" s="1"/>
  <c r="BM139" i="13"/>
  <c r="BS139" i="13"/>
  <c r="BT139" i="13"/>
  <c r="AY123" i="13"/>
  <c r="AZ123" i="13"/>
  <c r="BA123" i="13"/>
  <c r="BB123" i="13"/>
  <c r="BC123" i="13"/>
  <c r="BC80" i="13" s="1"/>
  <c r="BD123" i="13"/>
  <c r="BE123" i="13"/>
  <c r="BF123" i="13"/>
  <c r="BG123" i="13"/>
  <c r="BH123" i="13"/>
  <c r="BI123" i="13"/>
  <c r="BJ123" i="13"/>
  <c r="BK123" i="13"/>
  <c r="BM123" i="13"/>
  <c r="BS123" i="13"/>
  <c r="BS122" i="13" s="1"/>
  <c r="BS95" i="13" s="1"/>
  <c r="BT123" i="13"/>
  <c r="AY117" i="13"/>
  <c r="AZ117" i="13"/>
  <c r="BA117" i="13"/>
  <c r="BB117" i="13"/>
  <c r="BC117" i="13"/>
  <c r="BD117" i="13"/>
  <c r="BE117" i="13"/>
  <c r="BF117" i="13"/>
  <c r="BG117" i="13"/>
  <c r="BH117" i="13"/>
  <c r="BI117" i="13"/>
  <c r="BJ117" i="13"/>
  <c r="BK117" i="13"/>
  <c r="BM117" i="13"/>
  <c r="BS117" i="13"/>
  <c r="BT117" i="13"/>
  <c r="AY115" i="13"/>
  <c r="AZ115" i="13"/>
  <c r="BA115" i="13"/>
  <c r="BB115" i="13"/>
  <c r="BC115" i="13"/>
  <c r="BD115" i="13"/>
  <c r="BE115" i="13"/>
  <c r="BF115" i="13"/>
  <c r="BG115" i="13"/>
  <c r="BH115" i="13"/>
  <c r="BI115" i="13"/>
  <c r="BJ115" i="13"/>
  <c r="BK115" i="13"/>
  <c r="BM115" i="13"/>
  <c r="BS115" i="13"/>
  <c r="BT115" i="13"/>
  <c r="AY113" i="13"/>
  <c r="AZ113" i="13"/>
  <c r="BA113" i="13"/>
  <c r="BB113" i="13"/>
  <c r="BC113" i="13"/>
  <c r="BD113" i="13"/>
  <c r="BE113" i="13"/>
  <c r="BF113" i="13"/>
  <c r="BG113" i="13"/>
  <c r="BH113" i="13"/>
  <c r="BI113" i="13"/>
  <c r="BJ113" i="13"/>
  <c r="BK113" i="13"/>
  <c r="BM113" i="13"/>
  <c r="BS113" i="13"/>
  <c r="BT113" i="13"/>
  <c r="AY111" i="13"/>
  <c r="AZ111" i="13"/>
  <c r="BA111" i="13"/>
  <c r="BB111" i="13"/>
  <c r="BC111" i="13"/>
  <c r="BD111" i="13"/>
  <c r="BE111" i="13"/>
  <c r="BF111" i="13"/>
  <c r="BG111" i="13"/>
  <c r="BH111" i="13"/>
  <c r="BI111" i="13"/>
  <c r="BJ111" i="13"/>
  <c r="BK111" i="13"/>
  <c r="BM111" i="13"/>
  <c r="BS111" i="13"/>
  <c r="BT111" i="13"/>
  <c r="AY109" i="13"/>
  <c r="AZ109" i="13"/>
  <c r="BA109" i="13"/>
  <c r="BB109" i="13"/>
  <c r="BC109" i="13"/>
  <c r="BD109" i="13"/>
  <c r="BE109" i="13"/>
  <c r="BF109" i="13"/>
  <c r="BG109" i="13"/>
  <c r="BH109" i="13"/>
  <c r="BI109" i="13"/>
  <c r="BJ109" i="13"/>
  <c r="BK109" i="13"/>
  <c r="BM109" i="13"/>
  <c r="BR109" i="13"/>
  <c r="BS109" i="13"/>
  <c r="BT109" i="13"/>
  <c r="BS98" i="13"/>
  <c r="BT98" i="13"/>
  <c r="AY98" i="13"/>
  <c r="AZ98" i="13"/>
  <c r="BA98" i="13"/>
  <c r="BB98" i="13"/>
  <c r="BC98" i="13"/>
  <c r="BD98" i="13"/>
  <c r="BE98" i="13"/>
  <c r="BF98" i="13"/>
  <c r="BG98" i="13"/>
  <c r="BH98" i="13"/>
  <c r="BI98" i="13"/>
  <c r="BJ98" i="13"/>
  <c r="BK98" i="13"/>
  <c r="BM98" i="13"/>
  <c r="BR98" i="13"/>
  <c r="AY74" i="13"/>
  <c r="AZ74" i="13"/>
  <c r="BA74" i="13"/>
  <c r="BB74" i="13"/>
  <c r="BC74" i="13"/>
  <c r="BD74" i="13"/>
  <c r="BE74" i="13"/>
  <c r="BF74" i="13"/>
  <c r="BG74" i="13"/>
  <c r="BH74" i="13"/>
  <c r="BI74" i="13"/>
  <c r="BJ74" i="13"/>
  <c r="BK74" i="13"/>
  <c r="BM74" i="13"/>
  <c r="BS74" i="13"/>
  <c r="BT74" i="13"/>
  <c r="BS69" i="13"/>
  <c r="BT69" i="13"/>
  <c r="AY69" i="13"/>
  <c r="AZ69" i="13"/>
  <c r="BA69" i="13"/>
  <c r="BB69" i="13"/>
  <c r="BC69" i="13"/>
  <c r="BD69" i="13"/>
  <c r="BE69" i="13"/>
  <c r="BF69" i="13"/>
  <c r="BG69" i="13"/>
  <c r="BH69" i="13"/>
  <c r="BI69" i="13"/>
  <c r="BJ69" i="13"/>
  <c r="BK69" i="13"/>
  <c r="BM69" i="13"/>
  <c r="BR69" i="13"/>
  <c r="BR68" i="13" s="1"/>
  <c r="BM61" i="13"/>
  <c r="BI56" i="13"/>
  <c r="BA41" i="13"/>
  <c r="BI41" i="13"/>
  <c r="BI40" i="13" s="1"/>
  <c r="BI25" i="13" s="1"/>
  <c r="BJ40" i="13"/>
  <c r="BJ25" i="13" s="1"/>
  <c r="BT41" i="13"/>
  <c r="BT40" i="13" s="1"/>
  <c r="BT25" i="13" s="1"/>
  <c r="AV18" i="13"/>
  <c r="AW18" i="13"/>
  <c r="AD25" i="13"/>
  <c r="AE25" i="13"/>
  <c r="AF25" i="13"/>
  <c r="AG25" i="13"/>
  <c r="AH25" i="13"/>
  <c r="AI25" i="13"/>
  <c r="AJ25" i="13"/>
  <c r="AK25" i="13"/>
  <c r="AL25" i="13"/>
  <c r="AM25" i="13"/>
  <c r="AN25" i="13"/>
  <c r="AO25" i="13"/>
  <c r="AP25" i="13"/>
  <c r="AQ25" i="13"/>
  <c r="AR25" i="13"/>
  <c r="AS25" i="13"/>
  <c r="AT25" i="13"/>
  <c r="AU25" i="13"/>
  <c r="AV25" i="13"/>
  <c r="AW25" i="13"/>
  <c r="D278" i="13"/>
  <c r="E278" i="13"/>
  <c r="F278" i="13"/>
  <c r="G278" i="13"/>
  <c r="H278" i="13"/>
  <c r="I278" i="13"/>
  <c r="J278" i="13"/>
  <c r="K278" i="13"/>
  <c r="M282" i="13"/>
  <c r="N282" i="13"/>
  <c r="O282" i="13"/>
  <c r="P282" i="13"/>
  <c r="Q282" i="13"/>
  <c r="R282" i="13"/>
  <c r="S282" i="13"/>
  <c r="T282" i="13"/>
  <c r="U282" i="13"/>
  <c r="V282" i="13"/>
  <c r="W282" i="13"/>
  <c r="X282" i="13"/>
  <c r="Y282" i="13"/>
  <c r="Z282" i="13"/>
  <c r="AA282" i="13"/>
  <c r="AB282" i="13"/>
  <c r="AC282" i="13"/>
  <c r="AD282" i="13"/>
  <c r="AE282" i="13"/>
  <c r="AF282" i="13"/>
  <c r="AG282" i="13"/>
  <c r="AH282" i="13"/>
  <c r="AI282" i="13"/>
  <c r="AJ282" i="13"/>
  <c r="AK282" i="13"/>
  <c r="AL282" i="13"/>
  <c r="AM282" i="13"/>
  <c r="AN282" i="13"/>
  <c r="AO282" i="13"/>
  <c r="AP282" i="13"/>
  <c r="AQ282" i="13"/>
  <c r="AR282" i="13"/>
  <c r="AS282" i="13"/>
  <c r="AT282" i="13"/>
  <c r="AU282" i="13"/>
  <c r="AV282" i="13"/>
  <c r="AW282" i="13"/>
  <c r="AX282" i="13"/>
  <c r="AY282" i="13"/>
  <c r="AZ282" i="13"/>
  <c r="BA282" i="13"/>
  <c r="BB282" i="13"/>
  <c r="BC282" i="13"/>
  <c r="BD282" i="13"/>
  <c r="BE282" i="13"/>
  <c r="BF282" i="13"/>
  <c r="BG282" i="13"/>
  <c r="BH282" i="13"/>
  <c r="BI282" i="13"/>
  <c r="BJ282" i="13"/>
  <c r="BK282" i="13"/>
  <c r="BM282" i="13"/>
  <c r="BR282" i="13"/>
  <c r="BS282" i="13"/>
  <c r="BT282" i="13"/>
  <c r="BU282" i="13"/>
  <c r="BU278" i="13" s="1"/>
  <c r="L282" i="13"/>
  <c r="BY282" i="13"/>
  <c r="M280" i="13"/>
  <c r="M279" i="13" s="1"/>
  <c r="N280" i="13"/>
  <c r="N279" i="13" s="1"/>
  <c r="O280" i="13"/>
  <c r="O279" i="13" s="1"/>
  <c r="P280" i="13"/>
  <c r="P279" i="13" s="1"/>
  <c r="Q280" i="13"/>
  <c r="Q279" i="13" s="1"/>
  <c r="R280" i="13"/>
  <c r="R279" i="13" s="1"/>
  <c r="S280" i="13"/>
  <c r="S279" i="13" s="1"/>
  <c r="T280" i="13"/>
  <c r="T279" i="13" s="1"/>
  <c r="U280" i="13"/>
  <c r="U279" i="13" s="1"/>
  <c r="V280" i="13"/>
  <c r="V279" i="13" s="1"/>
  <c r="W280" i="13"/>
  <c r="W279" i="13" s="1"/>
  <c r="X280" i="13"/>
  <c r="X279" i="13" s="1"/>
  <c r="Y280" i="13"/>
  <c r="Y279" i="13" s="1"/>
  <c r="Z280" i="13"/>
  <c r="Z279" i="13" s="1"/>
  <c r="AA280" i="13"/>
  <c r="AA279" i="13" s="1"/>
  <c r="AB280" i="13"/>
  <c r="AB279" i="13" s="1"/>
  <c r="AC280" i="13"/>
  <c r="AC279" i="13" s="1"/>
  <c r="AD280" i="13"/>
  <c r="AD279" i="13" s="1"/>
  <c r="AE280" i="13"/>
  <c r="AE279" i="13" s="1"/>
  <c r="AF280" i="13"/>
  <c r="AF279" i="13" s="1"/>
  <c r="AG280" i="13"/>
  <c r="AG279" i="13" s="1"/>
  <c r="AH280" i="13"/>
  <c r="AH279" i="13" s="1"/>
  <c r="AI280" i="13"/>
  <c r="AI279" i="13" s="1"/>
  <c r="AJ280" i="13"/>
  <c r="AJ279" i="13" s="1"/>
  <c r="AK280" i="13"/>
  <c r="AK279" i="13" s="1"/>
  <c r="AL280" i="13"/>
  <c r="AL279" i="13" s="1"/>
  <c r="AM280" i="13"/>
  <c r="AM279" i="13" s="1"/>
  <c r="AN280" i="13"/>
  <c r="AN279" i="13" s="1"/>
  <c r="AO280" i="13"/>
  <c r="AO279" i="13" s="1"/>
  <c r="AP280" i="13"/>
  <c r="AP279" i="13" s="1"/>
  <c r="AQ280" i="13"/>
  <c r="AQ279" i="13" s="1"/>
  <c r="AR280" i="13"/>
  <c r="AR279" i="13" s="1"/>
  <c r="AS280" i="13"/>
  <c r="AS279" i="13" s="1"/>
  <c r="AT280" i="13"/>
  <c r="AT279" i="13" s="1"/>
  <c r="AU280" i="13"/>
  <c r="AU279" i="13" s="1"/>
  <c r="AV280" i="13"/>
  <c r="AV279" i="13" s="1"/>
  <c r="AW280" i="13"/>
  <c r="AW279" i="13" s="1"/>
  <c r="AX280" i="13"/>
  <c r="AX279" i="13" s="1"/>
  <c r="AY280" i="13"/>
  <c r="AY279" i="13" s="1"/>
  <c r="AZ280" i="13"/>
  <c r="AZ279" i="13" s="1"/>
  <c r="BA280" i="13"/>
  <c r="BA279" i="13" s="1"/>
  <c r="BB280" i="13"/>
  <c r="BB279" i="13" s="1"/>
  <c r="BC280" i="13"/>
  <c r="BC279" i="13" s="1"/>
  <c r="BD280" i="13"/>
  <c r="BD279" i="13" s="1"/>
  <c r="BE280" i="13"/>
  <c r="BE279" i="13" s="1"/>
  <c r="BF280" i="13"/>
  <c r="BF279" i="13" s="1"/>
  <c r="BG280" i="13"/>
  <c r="BG279" i="13" s="1"/>
  <c r="BH280" i="13"/>
  <c r="BH279" i="13" s="1"/>
  <c r="BI280" i="13"/>
  <c r="BI279" i="13" s="1"/>
  <c r="BJ280" i="13"/>
  <c r="BJ279" i="13" s="1"/>
  <c r="BK280" i="13"/>
  <c r="BK279" i="13" s="1"/>
  <c r="BM280" i="13"/>
  <c r="BM279" i="13" s="1"/>
  <c r="BR280" i="13"/>
  <c r="BS280" i="13"/>
  <c r="BS279" i="13" s="1"/>
  <c r="BT280" i="13"/>
  <c r="BT279" i="13" s="1"/>
  <c r="BU280" i="13"/>
  <c r="L280" i="13"/>
  <c r="L279" i="13" s="1"/>
  <c r="C280" i="13"/>
  <c r="R191" i="13"/>
  <c r="S191" i="13"/>
  <c r="T191" i="13"/>
  <c r="U191" i="13"/>
  <c r="V191" i="13"/>
  <c r="W191" i="13"/>
  <c r="Y191" i="13"/>
  <c r="Z191" i="13"/>
  <c r="AA191" i="13"/>
  <c r="AB191" i="13"/>
  <c r="AD191" i="13"/>
  <c r="AE191" i="13"/>
  <c r="AF191" i="13"/>
  <c r="AG191" i="13"/>
  <c r="AI191" i="13"/>
  <c r="AJ191" i="13"/>
  <c r="AK191" i="13"/>
  <c r="AL191" i="13"/>
  <c r="AM191" i="13"/>
  <c r="AO191" i="13"/>
  <c r="AP191" i="13"/>
  <c r="AQ191" i="13"/>
  <c r="AR191" i="13"/>
  <c r="AT191" i="13"/>
  <c r="AU191" i="13"/>
  <c r="AV191" i="13"/>
  <c r="AW191" i="13"/>
  <c r="AX192" i="13"/>
  <c r="P192" i="13"/>
  <c r="M262" i="13"/>
  <c r="N262" i="13"/>
  <c r="P266" i="13"/>
  <c r="P265" i="13"/>
  <c r="P264" i="13"/>
  <c r="P263" i="13"/>
  <c r="L262" i="13"/>
  <c r="BY262" i="13"/>
  <c r="M257" i="13"/>
  <c r="N257" i="13"/>
  <c r="O257" i="13"/>
  <c r="P257" i="13"/>
  <c r="Q257" i="13"/>
  <c r="R257" i="13"/>
  <c r="S257" i="13"/>
  <c r="T257" i="13"/>
  <c r="U257" i="13"/>
  <c r="V257" i="13"/>
  <c r="W257" i="13"/>
  <c r="X257" i="13"/>
  <c r="Y257" i="13"/>
  <c r="Z257" i="13"/>
  <c r="AA257" i="13"/>
  <c r="AB257" i="13"/>
  <c r="AC257" i="13"/>
  <c r="AD257" i="13"/>
  <c r="AE257" i="13"/>
  <c r="AF257" i="13"/>
  <c r="AG257" i="13"/>
  <c r="AH257" i="13"/>
  <c r="AI257" i="13"/>
  <c r="AJ257" i="13"/>
  <c r="AK257" i="13"/>
  <c r="AL257" i="13"/>
  <c r="AM257" i="13"/>
  <c r="AN257" i="13"/>
  <c r="AO257" i="13"/>
  <c r="AP257" i="13"/>
  <c r="AQ257" i="13"/>
  <c r="AR257" i="13"/>
  <c r="AS257" i="13"/>
  <c r="AT257" i="13"/>
  <c r="AU257" i="13"/>
  <c r="AV257" i="13"/>
  <c r="AW257" i="13"/>
  <c r="AX257" i="13"/>
  <c r="BU257" i="13"/>
  <c r="L257" i="13"/>
  <c r="BY257" i="13"/>
  <c r="AX232" i="13"/>
  <c r="BX232" i="13" s="1"/>
  <c r="P234" i="13"/>
  <c r="N235" i="13"/>
  <c r="P235" i="13" s="1"/>
  <c r="AX162" i="13"/>
  <c r="BX162" i="13" s="1"/>
  <c r="AX161" i="13"/>
  <c r="BX161" i="13" s="1"/>
  <c r="AX160" i="13"/>
  <c r="BX160" i="13" s="1"/>
  <c r="AX158" i="13"/>
  <c r="BX158" i="13" s="1"/>
  <c r="BU24" i="13"/>
  <c r="BR432" i="13"/>
  <c r="BS392" i="13"/>
  <c r="BR392" i="13"/>
  <c r="BR363" i="13"/>
  <c r="BR304" i="13"/>
  <c r="BR252" i="13"/>
  <c r="BR89" i="13"/>
  <c r="BR81" i="13"/>
  <c r="BS61" i="13"/>
  <c r="BS57" i="13" s="1"/>
  <c r="BR61" i="13"/>
  <c r="AD279" i="12"/>
  <c r="AD278" i="12" s="1"/>
  <c r="AE279" i="12"/>
  <c r="AE278" i="12" s="1"/>
  <c r="AF279" i="12"/>
  <c r="AF278" i="12" s="1"/>
  <c r="AG279" i="12"/>
  <c r="AG278" i="12" s="1"/>
  <c r="AH279" i="12"/>
  <c r="AH278" i="12" s="1"/>
  <c r="AI279" i="12"/>
  <c r="AI278" i="12" s="1"/>
  <c r="AJ279" i="12"/>
  <c r="AJ278" i="12" s="1"/>
  <c r="AK279" i="12"/>
  <c r="AK278" i="12" s="1"/>
  <c r="AL279" i="12"/>
  <c r="AL278" i="12" s="1"/>
  <c r="AM279" i="12"/>
  <c r="AM278" i="12" s="1"/>
  <c r="AO279" i="12"/>
  <c r="AO278" i="12" s="1"/>
  <c r="AD274" i="12"/>
  <c r="AD273" i="12" s="1"/>
  <c r="AD272" i="12" s="1"/>
  <c r="AD38" i="12" s="1"/>
  <c r="AE274" i="12"/>
  <c r="AE273" i="12" s="1"/>
  <c r="AE272" i="12" s="1"/>
  <c r="AE38" i="12" s="1"/>
  <c r="AF274" i="12"/>
  <c r="AF273" i="12" s="1"/>
  <c r="AF272" i="12" s="1"/>
  <c r="AF38" i="12" s="1"/>
  <c r="AG274" i="12"/>
  <c r="AG273" i="12" s="1"/>
  <c r="AG272" i="12" s="1"/>
  <c r="AG38" i="12" s="1"/>
  <c r="AH274" i="12"/>
  <c r="AH273" i="12" s="1"/>
  <c r="AH272" i="12" s="1"/>
  <c r="AH38" i="12" s="1"/>
  <c r="AI274" i="12"/>
  <c r="AI273" i="12" s="1"/>
  <c r="AI272" i="12" s="1"/>
  <c r="AI38" i="12" s="1"/>
  <c r="AJ274" i="12"/>
  <c r="AJ273" i="12" s="1"/>
  <c r="AJ272" i="12" s="1"/>
  <c r="AJ38" i="12" s="1"/>
  <c r="AK274" i="12"/>
  <c r="AK273" i="12" s="1"/>
  <c r="AK272" i="12" s="1"/>
  <c r="AK38" i="12" s="1"/>
  <c r="AL274" i="12"/>
  <c r="AL273" i="12" s="1"/>
  <c r="AL272" i="12" s="1"/>
  <c r="AL38" i="12" s="1"/>
  <c r="AM274" i="12"/>
  <c r="AM273" i="12" s="1"/>
  <c r="AM272" i="12" s="1"/>
  <c r="AM38" i="12" s="1"/>
  <c r="AO274" i="12"/>
  <c r="AO273" i="12" s="1"/>
  <c r="AO272" i="12" s="1"/>
  <c r="AO38" i="12" s="1"/>
  <c r="AD269" i="12"/>
  <c r="AD268" i="12" s="1"/>
  <c r="AD267" i="12" s="1"/>
  <c r="AD37" i="12" s="1"/>
  <c r="AE269" i="12"/>
  <c r="AE268" i="12" s="1"/>
  <c r="AE267" i="12" s="1"/>
  <c r="AE37" i="12" s="1"/>
  <c r="AF269" i="12"/>
  <c r="AF268" i="12" s="1"/>
  <c r="AF267" i="12" s="1"/>
  <c r="AF37" i="12" s="1"/>
  <c r="AG269" i="12"/>
  <c r="AG268" i="12" s="1"/>
  <c r="AG267" i="12" s="1"/>
  <c r="AG37" i="12" s="1"/>
  <c r="AH269" i="12"/>
  <c r="AH268" i="12" s="1"/>
  <c r="AH267" i="12" s="1"/>
  <c r="AH37" i="12" s="1"/>
  <c r="AI269" i="12"/>
  <c r="AI268" i="12" s="1"/>
  <c r="AI267" i="12" s="1"/>
  <c r="AI37" i="12" s="1"/>
  <c r="AJ269" i="12"/>
  <c r="AJ268" i="12" s="1"/>
  <c r="AJ267" i="12" s="1"/>
  <c r="AJ37" i="12" s="1"/>
  <c r="AK269" i="12"/>
  <c r="AK268" i="12" s="1"/>
  <c r="AK267" i="12" s="1"/>
  <c r="AK37" i="12" s="1"/>
  <c r="AL269" i="12"/>
  <c r="AL268" i="12" s="1"/>
  <c r="AL267" i="12" s="1"/>
  <c r="AL37" i="12" s="1"/>
  <c r="AM269" i="12"/>
  <c r="AM268" i="12" s="1"/>
  <c r="AM267" i="12" s="1"/>
  <c r="AM37" i="12" s="1"/>
  <c r="AO269" i="12"/>
  <c r="AO268" i="12" s="1"/>
  <c r="AO267" i="12" s="1"/>
  <c r="AO37" i="12" s="1"/>
  <c r="AD264" i="12"/>
  <c r="AD263" i="12" s="1"/>
  <c r="AD262" i="12" s="1"/>
  <c r="AD36" i="12" s="1"/>
  <c r="AE264" i="12"/>
  <c r="AE263" i="12" s="1"/>
  <c r="AE262" i="12" s="1"/>
  <c r="AE36" i="12" s="1"/>
  <c r="AF264" i="12"/>
  <c r="AF263" i="12" s="1"/>
  <c r="AF262" i="12" s="1"/>
  <c r="AF36" i="12" s="1"/>
  <c r="AG264" i="12"/>
  <c r="AG263" i="12" s="1"/>
  <c r="AG262" i="12" s="1"/>
  <c r="AG36" i="12" s="1"/>
  <c r="AH264" i="12"/>
  <c r="AH263" i="12" s="1"/>
  <c r="AH262" i="12" s="1"/>
  <c r="AH36" i="12" s="1"/>
  <c r="AI264" i="12"/>
  <c r="AI263" i="12" s="1"/>
  <c r="AI262" i="12" s="1"/>
  <c r="AI36" i="12" s="1"/>
  <c r="AJ264" i="12"/>
  <c r="AJ263" i="12" s="1"/>
  <c r="AJ262" i="12" s="1"/>
  <c r="AJ36" i="12" s="1"/>
  <c r="AK264" i="12"/>
  <c r="AK263" i="12" s="1"/>
  <c r="AK262" i="12" s="1"/>
  <c r="AK36" i="12" s="1"/>
  <c r="AL264" i="12"/>
  <c r="AL263" i="12" s="1"/>
  <c r="AL262" i="12" s="1"/>
  <c r="AL36" i="12" s="1"/>
  <c r="AM264" i="12"/>
  <c r="AM263" i="12" s="1"/>
  <c r="AM262" i="12" s="1"/>
  <c r="AM36" i="12" s="1"/>
  <c r="AO264" i="12"/>
  <c r="AO263" i="12" s="1"/>
  <c r="AO262" i="12" s="1"/>
  <c r="AO36" i="12" s="1"/>
  <c r="AD35" i="12"/>
  <c r="AE35" i="12"/>
  <c r="AF35" i="12"/>
  <c r="AG35" i="12"/>
  <c r="AH35" i="12"/>
  <c r="AI35" i="12"/>
  <c r="AJ35" i="12"/>
  <c r="AK35" i="12"/>
  <c r="AL35" i="12"/>
  <c r="AM35" i="12"/>
  <c r="AO35" i="12"/>
  <c r="AD250" i="12"/>
  <c r="AD249" i="12" s="1"/>
  <c r="AE250" i="12"/>
  <c r="AE249" i="12" s="1"/>
  <c r="AF250" i="12"/>
  <c r="AF249" i="12" s="1"/>
  <c r="AG250" i="12"/>
  <c r="AG249" i="12" s="1"/>
  <c r="AH250" i="12"/>
  <c r="AI250" i="12"/>
  <c r="AI249" i="12" s="1"/>
  <c r="AJ250" i="12"/>
  <c r="AJ249" i="12" s="1"/>
  <c r="AK250" i="12"/>
  <c r="AK249" i="12" s="1"/>
  <c r="AL250" i="12"/>
  <c r="AM250" i="12"/>
  <c r="AM249" i="12" s="1"/>
  <c r="AO250" i="12"/>
  <c r="AO249" i="12" s="1"/>
  <c r="AD246" i="12"/>
  <c r="AD245" i="12" s="1"/>
  <c r="AE246" i="12"/>
  <c r="AE245" i="12" s="1"/>
  <c r="AF246" i="12"/>
  <c r="AF245" i="12" s="1"/>
  <c r="AG246" i="12"/>
  <c r="AH246" i="12"/>
  <c r="AH245" i="12" s="1"/>
  <c r="AI246" i="12"/>
  <c r="AI245" i="12" s="1"/>
  <c r="AJ246" i="12"/>
  <c r="AJ245" i="12" s="1"/>
  <c r="AK246" i="12"/>
  <c r="AK245" i="12" s="1"/>
  <c r="AL246" i="12"/>
  <c r="AL245" i="12" s="1"/>
  <c r="AM246" i="12"/>
  <c r="AO246" i="12"/>
  <c r="AO245" i="12" s="1"/>
  <c r="AD242" i="12"/>
  <c r="AD241" i="12" s="1"/>
  <c r="AE242" i="12"/>
  <c r="AE241" i="12" s="1"/>
  <c r="AF242" i="12"/>
  <c r="AF241" i="12" s="1"/>
  <c r="AG242" i="12"/>
  <c r="AG241" i="12" s="1"/>
  <c r="AH242" i="12"/>
  <c r="AH241" i="12" s="1"/>
  <c r="AI242" i="12"/>
  <c r="AI241" i="12" s="1"/>
  <c r="AJ242" i="12"/>
  <c r="AJ241" i="12" s="1"/>
  <c r="AK242" i="12"/>
  <c r="AK241" i="12" s="1"/>
  <c r="AL242" i="12"/>
  <c r="AL241" i="12" s="1"/>
  <c r="AM242" i="12"/>
  <c r="AM241" i="12" s="1"/>
  <c r="AO242" i="12"/>
  <c r="AO241" i="12" s="1"/>
  <c r="AD236" i="12"/>
  <c r="AE236" i="12"/>
  <c r="AF236" i="12"/>
  <c r="AG236" i="12"/>
  <c r="AH236" i="12"/>
  <c r="AI236" i="12"/>
  <c r="AJ236" i="12"/>
  <c r="AK236" i="12"/>
  <c r="AL236" i="12"/>
  <c r="AM236" i="12"/>
  <c r="AM235" i="12" s="1"/>
  <c r="AO236" i="12"/>
  <c r="AD233" i="12"/>
  <c r="AD232" i="12" s="1"/>
  <c r="AE233" i="12"/>
  <c r="AE232" i="12" s="1"/>
  <c r="AF233" i="12"/>
  <c r="AF232" i="12" s="1"/>
  <c r="AG233" i="12"/>
  <c r="AG232" i="12" s="1"/>
  <c r="AH233" i="12"/>
  <c r="AH232" i="12" s="1"/>
  <c r="AI233" i="12"/>
  <c r="AI232" i="12" s="1"/>
  <c r="AJ233" i="12"/>
  <c r="AJ232" i="12" s="1"/>
  <c r="AK233" i="12"/>
  <c r="AK232" i="12" s="1"/>
  <c r="AL233" i="12"/>
  <c r="AL232" i="12" s="1"/>
  <c r="AM233" i="12"/>
  <c r="AO233" i="12"/>
  <c r="AO232" i="12" s="1"/>
  <c r="AD229" i="12"/>
  <c r="AD228" i="12" s="1"/>
  <c r="AE229" i="12"/>
  <c r="AE228" i="12" s="1"/>
  <c r="AF229" i="12"/>
  <c r="AF228" i="12" s="1"/>
  <c r="AG229" i="12"/>
  <c r="AG228" i="12" s="1"/>
  <c r="AH229" i="12"/>
  <c r="AH228" i="12" s="1"/>
  <c r="AI229" i="12"/>
  <c r="AI228" i="12" s="1"/>
  <c r="AJ229" i="12"/>
  <c r="AJ228" i="12" s="1"/>
  <c r="AK229" i="12"/>
  <c r="AL229" i="12"/>
  <c r="AL228" i="12" s="1"/>
  <c r="AM229" i="12"/>
  <c r="AM228" i="12" s="1"/>
  <c r="AO229" i="12"/>
  <c r="AO228" i="12" s="1"/>
  <c r="AD225" i="12"/>
  <c r="AE225" i="12"/>
  <c r="AF225" i="12"/>
  <c r="AG225" i="12"/>
  <c r="AH225" i="12"/>
  <c r="AI225" i="12"/>
  <c r="AJ225" i="12"/>
  <c r="AK225" i="12"/>
  <c r="AL225" i="12"/>
  <c r="AM225" i="12"/>
  <c r="AO225" i="12"/>
  <c r="AD223" i="12"/>
  <c r="AE223" i="12"/>
  <c r="AF223" i="12"/>
  <c r="AF222" i="12" s="1"/>
  <c r="AG223" i="12"/>
  <c r="AH223" i="12"/>
  <c r="AI223" i="12"/>
  <c r="AJ223" i="12"/>
  <c r="AK223" i="12"/>
  <c r="AL223" i="12"/>
  <c r="AM223" i="12"/>
  <c r="AO223" i="12"/>
  <c r="AO222" i="12" s="1"/>
  <c r="AD211" i="12"/>
  <c r="AF211" i="12"/>
  <c r="AH211" i="12"/>
  <c r="AL211" i="12"/>
  <c r="AO211" i="12"/>
  <c r="AD202" i="12"/>
  <c r="AE202" i="12"/>
  <c r="AF202" i="12"/>
  <c r="AG202" i="12"/>
  <c r="AH202" i="12"/>
  <c r="AI202" i="12"/>
  <c r="AJ202" i="12"/>
  <c r="AK202" i="12"/>
  <c r="AL202" i="12"/>
  <c r="AM202" i="12"/>
  <c r="AO202" i="12"/>
  <c r="AD200" i="12"/>
  <c r="AD180" i="12" s="1"/>
  <c r="AE200" i="12"/>
  <c r="AE180" i="12" s="1"/>
  <c r="AF200" i="12"/>
  <c r="AF180" i="12" s="1"/>
  <c r="AG200" i="12"/>
  <c r="AH200" i="12"/>
  <c r="AH180" i="12" s="1"/>
  <c r="AI200" i="12"/>
  <c r="AJ200" i="12"/>
  <c r="AJ180" i="12" s="1"/>
  <c r="AK200" i="12"/>
  <c r="AK180" i="12" s="1"/>
  <c r="AL200" i="12"/>
  <c r="AL180" i="12" s="1"/>
  <c r="AM200" i="12"/>
  <c r="AM180" i="12" s="1"/>
  <c r="AO200" i="12"/>
  <c r="AO180" i="12" s="1"/>
  <c r="AD197" i="12"/>
  <c r="AD196" i="12" s="1"/>
  <c r="AE197" i="12"/>
  <c r="AE196" i="12" s="1"/>
  <c r="AF197" i="12"/>
  <c r="AF196" i="12" s="1"/>
  <c r="AG197" i="12"/>
  <c r="AG196" i="12" s="1"/>
  <c r="AH197" i="12"/>
  <c r="AH196" i="12" s="1"/>
  <c r="AI197" i="12"/>
  <c r="AI196" i="12" s="1"/>
  <c r="AJ197" i="12"/>
  <c r="AJ196" i="12" s="1"/>
  <c r="AK197" i="12"/>
  <c r="AK196" i="12" s="1"/>
  <c r="AL197" i="12"/>
  <c r="AL196" i="12" s="1"/>
  <c r="AM197" i="12"/>
  <c r="AM196" i="12" s="1"/>
  <c r="AO197" i="12"/>
  <c r="AO196" i="12" s="1"/>
  <c r="AD194" i="12"/>
  <c r="AD193" i="12" s="1"/>
  <c r="AE194" i="12"/>
  <c r="AF194" i="12"/>
  <c r="AF193" i="12" s="1"/>
  <c r="AG194" i="12"/>
  <c r="AH194" i="12"/>
  <c r="AH193" i="12" s="1"/>
  <c r="AI194" i="12"/>
  <c r="AI193" i="12" s="1"/>
  <c r="AJ194" i="12"/>
  <c r="AK194" i="12"/>
  <c r="AK193" i="12" s="1"/>
  <c r="AL194" i="12"/>
  <c r="AL193" i="12" s="1"/>
  <c r="AM194" i="12"/>
  <c r="AM193" i="12" s="1"/>
  <c r="AO194" i="12"/>
  <c r="AO193" i="12" s="1"/>
  <c r="AD189" i="12"/>
  <c r="AD188" i="12" s="1"/>
  <c r="AE189" i="12"/>
  <c r="AE188" i="12" s="1"/>
  <c r="AF189" i="12"/>
  <c r="AF188" i="12" s="1"/>
  <c r="AG189" i="12"/>
  <c r="AG188" i="12" s="1"/>
  <c r="AH189" i="12"/>
  <c r="AH188" i="12" s="1"/>
  <c r="AI189" i="12"/>
  <c r="AJ189" i="12"/>
  <c r="AJ188" i="12" s="1"/>
  <c r="AK189" i="12"/>
  <c r="AK188" i="12" s="1"/>
  <c r="AL189" i="12"/>
  <c r="AL188" i="12" s="1"/>
  <c r="AM189" i="12"/>
  <c r="AM188" i="12" s="1"/>
  <c r="AO189" i="12"/>
  <c r="AO188" i="12" s="1"/>
  <c r="AD182" i="12"/>
  <c r="AE182" i="12"/>
  <c r="AF182" i="12"/>
  <c r="AG182" i="12"/>
  <c r="AH182" i="12"/>
  <c r="AI182" i="12"/>
  <c r="AJ182" i="12"/>
  <c r="AK182" i="12"/>
  <c r="AL182" i="12"/>
  <c r="AM182" i="12"/>
  <c r="AO182" i="12"/>
  <c r="AD184" i="12"/>
  <c r="AD183" i="12" s="1"/>
  <c r="AE184" i="12"/>
  <c r="AE183" i="12" s="1"/>
  <c r="AF184" i="12"/>
  <c r="AG184" i="12"/>
  <c r="AG183" i="12" s="1"/>
  <c r="AH184" i="12"/>
  <c r="AH183" i="12" s="1"/>
  <c r="AI184" i="12"/>
  <c r="AI183" i="12" s="1"/>
  <c r="AJ184" i="12"/>
  <c r="AJ183" i="12" s="1"/>
  <c r="AK184" i="12"/>
  <c r="AK183" i="12" s="1"/>
  <c r="AL184" i="12"/>
  <c r="AL183" i="12" s="1"/>
  <c r="AM184" i="12"/>
  <c r="AM183" i="12" s="1"/>
  <c r="AO184" i="12"/>
  <c r="AO183" i="12" s="1"/>
  <c r="AD174" i="12"/>
  <c r="AD173" i="12" s="1"/>
  <c r="AE174" i="12"/>
  <c r="AE173" i="12" s="1"/>
  <c r="AF174" i="12"/>
  <c r="AF173" i="12" s="1"/>
  <c r="AG174" i="12"/>
  <c r="AG173" i="12" s="1"/>
  <c r="AH174" i="12"/>
  <c r="AH173" i="12" s="1"/>
  <c r="AI174" i="12"/>
  <c r="AI173" i="12" s="1"/>
  <c r="AJ174" i="12"/>
  <c r="AJ173" i="12" s="1"/>
  <c r="AK174" i="12"/>
  <c r="AK173" i="12" s="1"/>
  <c r="AL174" i="12"/>
  <c r="AL173" i="12" s="1"/>
  <c r="AM174" i="12"/>
  <c r="AM173" i="12" s="1"/>
  <c r="AO174" i="12"/>
  <c r="AO173" i="12" s="1"/>
  <c r="AD164" i="12"/>
  <c r="AD163" i="12" s="1"/>
  <c r="AE164" i="12"/>
  <c r="AE163" i="12" s="1"/>
  <c r="AF164" i="12"/>
  <c r="AF163" i="12" s="1"/>
  <c r="AG164" i="12"/>
  <c r="AG163" i="12" s="1"/>
  <c r="AH164" i="12"/>
  <c r="AH163" i="12" s="1"/>
  <c r="AI164" i="12"/>
  <c r="AI163" i="12" s="1"/>
  <c r="AJ164" i="12"/>
  <c r="AJ163" i="12" s="1"/>
  <c r="AK164" i="12"/>
  <c r="AK163" i="12" s="1"/>
  <c r="AL164" i="12"/>
  <c r="AL163" i="12" s="1"/>
  <c r="AM164" i="12"/>
  <c r="AM163" i="12" s="1"/>
  <c r="AD161" i="12"/>
  <c r="AD160" i="12" s="1"/>
  <c r="AE161" i="12"/>
  <c r="AE160" i="12" s="1"/>
  <c r="AF161" i="12"/>
  <c r="AG161" i="12"/>
  <c r="AG160" i="12" s="1"/>
  <c r="AI161" i="12"/>
  <c r="AI160" i="12" s="1"/>
  <c r="AJ161" i="12"/>
  <c r="AK161" i="12"/>
  <c r="AK160" i="12" s="1"/>
  <c r="AL161" i="12"/>
  <c r="AL160" i="12" s="1"/>
  <c r="AM161" i="12"/>
  <c r="AM160" i="12" s="1"/>
  <c r="AO161" i="12"/>
  <c r="AO160" i="12" s="1"/>
  <c r="AD158" i="12"/>
  <c r="AE158" i="12"/>
  <c r="AF158" i="12"/>
  <c r="AG158" i="12"/>
  <c r="AH158" i="12"/>
  <c r="AI158" i="12"/>
  <c r="AJ158" i="12"/>
  <c r="AK158" i="12"/>
  <c r="AL158" i="12"/>
  <c r="AM158" i="12"/>
  <c r="AO158" i="12"/>
  <c r="AD156" i="12"/>
  <c r="AE156" i="12"/>
  <c r="AF156" i="12"/>
  <c r="AG156" i="12"/>
  <c r="AH156" i="12"/>
  <c r="AI156" i="12"/>
  <c r="AJ156" i="12"/>
  <c r="AK156" i="12"/>
  <c r="AL156" i="12"/>
  <c r="AM156" i="12"/>
  <c r="AO156" i="12"/>
  <c r="AD154" i="12"/>
  <c r="AE154" i="12"/>
  <c r="AF154" i="12"/>
  <c r="AG154" i="12"/>
  <c r="AH154" i="12"/>
  <c r="AI154" i="12"/>
  <c r="AJ154" i="12"/>
  <c r="AK154" i="12"/>
  <c r="AL154" i="12"/>
  <c r="AM154" i="12"/>
  <c r="AO154" i="12"/>
  <c r="AD148" i="12"/>
  <c r="AD147" i="12" s="1"/>
  <c r="AE148" i="12"/>
  <c r="AE147" i="12" s="1"/>
  <c r="AF148" i="12"/>
  <c r="AF147" i="12" s="1"/>
  <c r="AG148" i="12"/>
  <c r="AG147" i="12" s="1"/>
  <c r="AH148" i="12"/>
  <c r="AH147" i="12" s="1"/>
  <c r="AI148" i="12"/>
  <c r="AI147" i="12" s="1"/>
  <c r="AJ148" i="12"/>
  <c r="AJ147" i="12" s="1"/>
  <c r="AK148" i="12"/>
  <c r="AK147" i="12" s="1"/>
  <c r="AL148" i="12"/>
  <c r="AL147" i="12" s="1"/>
  <c r="AM148" i="12"/>
  <c r="AM147" i="12" s="1"/>
  <c r="AO148" i="12"/>
  <c r="AO147" i="12" s="1"/>
  <c r="AD144" i="12"/>
  <c r="AD143" i="12" s="1"/>
  <c r="AE144" i="12"/>
  <c r="AE143" i="12" s="1"/>
  <c r="AF144" i="12"/>
  <c r="AF143" i="12" s="1"/>
  <c r="AG144" i="12"/>
  <c r="AG143" i="12" s="1"/>
  <c r="AH144" i="12"/>
  <c r="AH143" i="12" s="1"/>
  <c r="AI144" i="12"/>
  <c r="AI143" i="12" s="1"/>
  <c r="AJ144" i="12"/>
  <c r="AJ143" i="12" s="1"/>
  <c r="AK144" i="12"/>
  <c r="AK143" i="12" s="1"/>
  <c r="AL144" i="12"/>
  <c r="AL143" i="12" s="1"/>
  <c r="AM144" i="12"/>
  <c r="AM143" i="12" s="1"/>
  <c r="AO144" i="12"/>
  <c r="AO143" i="12" s="1"/>
  <c r="AD140" i="12"/>
  <c r="AD139" i="12" s="1"/>
  <c r="AE140" i="12"/>
  <c r="AF140" i="12"/>
  <c r="AF139" i="12" s="1"/>
  <c r="AG140" i="12"/>
  <c r="AG139" i="12" s="1"/>
  <c r="AH140" i="12"/>
  <c r="AH139" i="12" s="1"/>
  <c r="AI140" i="12"/>
  <c r="AI139" i="12" s="1"/>
  <c r="AJ140" i="12"/>
  <c r="AJ139" i="12" s="1"/>
  <c r="AK140" i="12"/>
  <c r="AK139" i="12" s="1"/>
  <c r="AL140" i="12"/>
  <c r="AL139" i="12" s="1"/>
  <c r="AM140" i="12"/>
  <c r="AM139" i="12" s="1"/>
  <c r="AO140" i="12"/>
  <c r="AO139" i="12" s="1"/>
  <c r="AD136" i="12"/>
  <c r="AE136" i="12"/>
  <c r="AE133" i="12" s="1"/>
  <c r="AF136" i="12"/>
  <c r="AG136" i="12"/>
  <c r="AH136" i="12"/>
  <c r="AI136" i="12"/>
  <c r="AI133" i="12" s="1"/>
  <c r="AJ136" i="12"/>
  <c r="AK136" i="12"/>
  <c r="AL136" i="12"/>
  <c r="AM136" i="12"/>
  <c r="AM133" i="12" s="1"/>
  <c r="AO136" i="12"/>
  <c r="AD112" i="12"/>
  <c r="AD111" i="12" s="1"/>
  <c r="AE112" i="12"/>
  <c r="AE111" i="12" s="1"/>
  <c r="AF112" i="12"/>
  <c r="AF111" i="12" s="1"/>
  <c r="AG112" i="12"/>
  <c r="AG111" i="12" s="1"/>
  <c r="AH112" i="12"/>
  <c r="AH111" i="12" s="1"/>
  <c r="AI112" i="12"/>
  <c r="AI111" i="12" s="1"/>
  <c r="AJ112" i="12"/>
  <c r="AJ111" i="12" s="1"/>
  <c r="AK112" i="12"/>
  <c r="AK111" i="12" s="1"/>
  <c r="AL112" i="12"/>
  <c r="AL111" i="12" s="1"/>
  <c r="AM112" i="12"/>
  <c r="AM111" i="12" s="1"/>
  <c r="AO112" i="12"/>
  <c r="AO111" i="12" s="1"/>
  <c r="AD109" i="12"/>
  <c r="AD108" i="12" s="1"/>
  <c r="AE109" i="12"/>
  <c r="AE108" i="12" s="1"/>
  <c r="AF109" i="12"/>
  <c r="AF108" i="12" s="1"/>
  <c r="AG109" i="12"/>
  <c r="AG108" i="12" s="1"/>
  <c r="AH109" i="12"/>
  <c r="AH108" i="12" s="1"/>
  <c r="AI109" i="12"/>
  <c r="AI108" i="12" s="1"/>
  <c r="AJ109" i="12"/>
  <c r="AJ108" i="12" s="1"/>
  <c r="AK109" i="12"/>
  <c r="AK108" i="12" s="1"/>
  <c r="AL109" i="12"/>
  <c r="AL108" i="12" s="1"/>
  <c r="AM109" i="12"/>
  <c r="AM108" i="12" s="1"/>
  <c r="AO109" i="12"/>
  <c r="AO108" i="12" s="1"/>
  <c r="AU109" i="12"/>
  <c r="AU108" i="12" s="1"/>
  <c r="AV109" i="12"/>
  <c r="AV108" i="12" s="1"/>
  <c r="AD104" i="12"/>
  <c r="AD103" i="12" s="1"/>
  <c r="AE104" i="12"/>
  <c r="AE103" i="12" s="1"/>
  <c r="AF104" i="12"/>
  <c r="AF103" i="12" s="1"/>
  <c r="AG104" i="12"/>
  <c r="AG103" i="12" s="1"/>
  <c r="AH104" i="12"/>
  <c r="AH103" i="12" s="1"/>
  <c r="AI104" i="12"/>
  <c r="AI103" i="12" s="1"/>
  <c r="AJ104" i="12"/>
  <c r="AJ103" i="12" s="1"/>
  <c r="AK104" i="12"/>
  <c r="AK103" i="12" s="1"/>
  <c r="AL104" i="12"/>
  <c r="AL103" i="12" s="1"/>
  <c r="AM104" i="12"/>
  <c r="AM103" i="12" s="1"/>
  <c r="AO104" i="12"/>
  <c r="AO103" i="12" s="1"/>
  <c r="AD101" i="12"/>
  <c r="AD100" i="12" s="1"/>
  <c r="AE101" i="12"/>
  <c r="AE100" i="12" s="1"/>
  <c r="AF101" i="12"/>
  <c r="AF100" i="12" s="1"/>
  <c r="AG101" i="12"/>
  <c r="AG100" i="12" s="1"/>
  <c r="AH101" i="12"/>
  <c r="AH100" i="12" s="1"/>
  <c r="AI101" i="12"/>
  <c r="AI100" i="12" s="1"/>
  <c r="AJ101" i="12"/>
  <c r="AJ100" i="12" s="1"/>
  <c r="AK101" i="12"/>
  <c r="AK100" i="12" s="1"/>
  <c r="AL101" i="12"/>
  <c r="AL100" i="12" s="1"/>
  <c r="AM101" i="12"/>
  <c r="AM100" i="12" s="1"/>
  <c r="AO101" i="12"/>
  <c r="AO100" i="12" s="1"/>
  <c r="AD92" i="12"/>
  <c r="AD91" i="12" s="1"/>
  <c r="AE92" i="12"/>
  <c r="AE91" i="12" s="1"/>
  <c r="AG92" i="12"/>
  <c r="AG91" i="12" s="1"/>
  <c r="AI92" i="12"/>
  <c r="AI91" i="12" s="1"/>
  <c r="AJ92" i="12"/>
  <c r="AJ91" i="12" s="1"/>
  <c r="AK92" i="12"/>
  <c r="AK91" i="12" s="1"/>
  <c r="AL92" i="12"/>
  <c r="AL91" i="12" s="1"/>
  <c r="AM92" i="12"/>
  <c r="AM91" i="12" s="1"/>
  <c r="AO92" i="12"/>
  <c r="AO91" i="12" s="1"/>
  <c r="AD88" i="12"/>
  <c r="AD87" i="12" s="1"/>
  <c r="AE88" i="12"/>
  <c r="AE87" i="12" s="1"/>
  <c r="AF88" i="12"/>
  <c r="AF87" i="12" s="1"/>
  <c r="AG88" i="12"/>
  <c r="AG87" i="12" s="1"/>
  <c r="AH88" i="12"/>
  <c r="AH87" i="12" s="1"/>
  <c r="AI88" i="12"/>
  <c r="AI87" i="12" s="1"/>
  <c r="AJ88" i="12"/>
  <c r="AJ87" i="12" s="1"/>
  <c r="AK88" i="12"/>
  <c r="AK87" i="12" s="1"/>
  <c r="AL88" i="12"/>
  <c r="AL87" i="12" s="1"/>
  <c r="AM88" i="12"/>
  <c r="AM87" i="12" s="1"/>
  <c r="AO88" i="12"/>
  <c r="AO87" i="12" s="1"/>
  <c r="AD82" i="12"/>
  <c r="AE82" i="12"/>
  <c r="AF82" i="12"/>
  <c r="AG82" i="12"/>
  <c r="AH82" i="12"/>
  <c r="AI82" i="12"/>
  <c r="AJ82" i="12"/>
  <c r="AK82" i="12"/>
  <c r="AL82" i="12"/>
  <c r="AM82" i="12"/>
  <c r="AO82" i="12"/>
  <c r="AD80" i="12"/>
  <c r="AE80" i="12"/>
  <c r="AF80" i="12"/>
  <c r="AG80" i="12"/>
  <c r="AI80" i="12"/>
  <c r="AJ80" i="12"/>
  <c r="AK80" i="12"/>
  <c r="AL80" i="12"/>
  <c r="AM80" i="12"/>
  <c r="AO80" i="12"/>
  <c r="AD70" i="12"/>
  <c r="AE70" i="12"/>
  <c r="AF70" i="12"/>
  <c r="AG70" i="12"/>
  <c r="AH70" i="12"/>
  <c r="AI70" i="12"/>
  <c r="AJ70" i="12"/>
  <c r="AK70" i="12"/>
  <c r="AL70" i="12"/>
  <c r="AM70" i="12"/>
  <c r="AO70" i="12"/>
  <c r="S69" i="12"/>
  <c r="T69" i="12"/>
  <c r="U69" i="12"/>
  <c r="V69" i="12"/>
  <c r="W69" i="12"/>
  <c r="Y69" i="12"/>
  <c r="Z69" i="12"/>
  <c r="AA69" i="12"/>
  <c r="AB69" i="12"/>
  <c r="AC69" i="12"/>
  <c r="AD69" i="12"/>
  <c r="AE69" i="12"/>
  <c r="AF69" i="12"/>
  <c r="AG69" i="12"/>
  <c r="AH69" i="12"/>
  <c r="AI69" i="12"/>
  <c r="AJ69" i="12"/>
  <c r="AK69" i="12"/>
  <c r="AL69" i="12"/>
  <c r="AM69" i="12"/>
  <c r="AO69" i="12"/>
  <c r="AT69" i="12"/>
  <c r="AU47" i="12"/>
  <c r="AU46" i="12" s="1"/>
  <c r="AU45" i="12" s="1"/>
  <c r="AU23" i="12" s="1"/>
  <c r="AV47" i="12"/>
  <c r="AV46" i="12" s="1"/>
  <c r="AV45" i="12" s="1"/>
  <c r="AV23" i="12" s="1"/>
  <c r="AD43" i="12"/>
  <c r="AD22" i="12" s="1"/>
  <c r="AE43" i="12"/>
  <c r="AE22" i="12" s="1"/>
  <c r="AF43" i="12"/>
  <c r="AF22" i="12" s="1"/>
  <c r="AG43" i="12"/>
  <c r="AG22" i="12" s="1"/>
  <c r="AH43" i="12"/>
  <c r="AH22" i="12" s="1"/>
  <c r="AI43" i="12"/>
  <c r="AI22" i="12" s="1"/>
  <c r="AJ43" i="12"/>
  <c r="AJ22" i="12" s="1"/>
  <c r="AK43" i="12"/>
  <c r="AK22" i="12" s="1"/>
  <c r="AL43" i="12"/>
  <c r="AL22" i="12" s="1"/>
  <c r="AM43" i="12"/>
  <c r="AM22" i="12" s="1"/>
  <c r="AO43" i="12"/>
  <c r="AO22" i="12" s="1"/>
  <c r="AU43" i="12"/>
  <c r="AU22" i="12" s="1"/>
  <c r="AV43" i="12"/>
  <c r="AV22" i="12" s="1"/>
  <c r="AM30" i="12"/>
  <c r="AO30" i="12"/>
  <c r="AO31" i="12"/>
  <c r="M47" i="12"/>
  <c r="O47" i="12"/>
  <c r="P47" i="12"/>
  <c r="Q47" i="12"/>
  <c r="R47" i="12"/>
  <c r="T47" i="12"/>
  <c r="U47" i="12"/>
  <c r="V47" i="12"/>
  <c r="W47" i="12"/>
  <c r="Z47" i="12"/>
  <c r="AA47" i="12"/>
  <c r="AB47" i="12"/>
  <c r="AC47" i="12"/>
  <c r="AD47" i="12"/>
  <c r="AD46" i="12" s="1"/>
  <c r="AD45" i="12" s="1"/>
  <c r="AD23" i="12" s="1"/>
  <c r="AE47" i="12"/>
  <c r="AE46" i="12" s="1"/>
  <c r="AE45" i="12" s="1"/>
  <c r="AE23" i="12" s="1"/>
  <c r="AF47" i="12"/>
  <c r="AF46" i="12" s="1"/>
  <c r="AF45" i="12" s="1"/>
  <c r="AF23" i="12" s="1"/>
  <c r="AG47" i="12"/>
  <c r="AG46" i="12" s="1"/>
  <c r="AG45" i="12" s="1"/>
  <c r="AG23" i="12" s="1"/>
  <c r="AH47" i="12"/>
  <c r="AH46" i="12" s="1"/>
  <c r="AI47" i="12"/>
  <c r="AI46" i="12" s="1"/>
  <c r="AI45" i="12" s="1"/>
  <c r="AI23" i="12" s="1"/>
  <c r="AJ47" i="12"/>
  <c r="AJ46" i="12" s="1"/>
  <c r="AJ45" i="12" s="1"/>
  <c r="AJ23" i="12" s="1"/>
  <c r="AK47" i="12"/>
  <c r="AK46" i="12" s="1"/>
  <c r="AK45" i="12" s="1"/>
  <c r="AK23" i="12" s="1"/>
  <c r="AL47" i="12"/>
  <c r="AL46" i="12" s="1"/>
  <c r="AL45" i="12" s="1"/>
  <c r="AL23" i="12" s="1"/>
  <c r="AM47" i="12"/>
  <c r="AM46" i="12" s="1"/>
  <c r="AM45" i="12" s="1"/>
  <c r="AM23" i="12" s="1"/>
  <c r="AO47" i="12"/>
  <c r="AO46" i="12" s="1"/>
  <c r="AO45" i="12" s="1"/>
  <c r="AO23" i="12" s="1"/>
  <c r="AT47" i="12"/>
  <c r="L47" i="12"/>
  <c r="C47" i="12"/>
  <c r="AT234" i="12"/>
  <c r="AC234" i="12"/>
  <c r="D219" i="12"/>
  <c r="E219" i="12"/>
  <c r="F219" i="12"/>
  <c r="G219" i="12"/>
  <c r="H219" i="12"/>
  <c r="I219" i="12"/>
  <c r="J219" i="12"/>
  <c r="K219" i="12"/>
  <c r="D221" i="12"/>
  <c r="E221" i="12"/>
  <c r="F221" i="12"/>
  <c r="G221" i="12"/>
  <c r="H221" i="12"/>
  <c r="I221" i="12"/>
  <c r="J221" i="12"/>
  <c r="K221" i="12"/>
  <c r="N253" i="12"/>
  <c r="N252" i="12" s="1"/>
  <c r="O253" i="12"/>
  <c r="O252" i="12" s="1"/>
  <c r="P253" i="12"/>
  <c r="P252" i="12" s="1"/>
  <c r="Q253" i="12"/>
  <c r="Q252" i="12" s="1"/>
  <c r="R253" i="12"/>
  <c r="R252" i="12" s="1"/>
  <c r="S253" i="12"/>
  <c r="S252" i="12" s="1"/>
  <c r="T253" i="12"/>
  <c r="T252" i="12" s="1"/>
  <c r="U253" i="12"/>
  <c r="U252" i="12" s="1"/>
  <c r="V253" i="12"/>
  <c r="V252" i="12" s="1"/>
  <c r="W253" i="12"/>
  <c r="W252" i="12" s="1"/>
  <c r="X253" i="12"/>
  <c r="X252" i="12" s="1"/>
  <c r="Y253" i="12"/>
  <c r="Y252" i="12" s="1"/>
  <c r="Z253" i="12"/>
  <c r="Z252" i="12" s="1"/>
  <c r="AA253" i="12"/>
  <c r="AA252" i="12" s="1"/>
  <c r="AB253" i="12"/>
  <c r="AB252" i="12" s="1"/>
  <c r="AC253" i="12"/>
  <c r="AD253" i="12"/>
  <c r="AD252" i="12" s="1"/>
  <c r="AE253" i="12"/>
  <c r="AE252" i="12" s="1"/>
  <c r="AF253" i="12"/>
  <c r="AF252" i="12" s="1"/>
  <c r="AG253" i="12"/>
  <c r="AG252" i="12" s="1"/>
  <c r="AH253" i="12"/>
  <c r="AH252" i="12" s="1"/>
  <c r="AI253" i="12"/>
  <c r="AI252" i="12" s="1"/>
  <c r="AJ253" i="12"/>
  <c r="AJ252" i="12" s="1"/>
  <c r="AK253" i="12"/>
  <c r="AK252" i="12" s="1"/>
  <c r="AL253" i="12"/>
  <c r="AL252" i="12" s="1"/>
  <c r="AM253" i="12"/>
  <c r="AM252" i="12" s="1"/>
  <c r="AO253" i="12"/>
  <c r="AO252" i="12" s="1"/>
  <c r="AT253" i="12"/>
  <c r="AT252" i="12" s="1"/>
  <c r="AU253" i="12"/>
  <c r="AU252" i="12" s="1"/>
  <c r="AV253" i="12"/>
  <c r="L253" i="12"/>
  <c r="L252" i="12" s="1"/>
  <c r="C253" i="12"/>
  <c r="C252" i="12" s="1"/>
  <c r="M255" i="12"/>
  <c r="M254" i="12"/>
  <c r="M224" i="12"/>
  <c r="M223" i="12" s="1"/>
  <c r="N225" i="12"/>
  <c r="O225" i="12"/>
  <c r="P225" i="12"/>
  <c r="Q225" i="12"/>
  <c r="R225" i="12"/>
  <c r="S225" i="12"/>
  <c r="T225" i="12"/>
  <c r="U225" i="12"/>
  <c r="V225" i="12"/>
  <c r="W225" i="12"/>
  <c r="X225" i="12"/>
  <c r="Y225" i="12"/>
  <c r="Z225" i="12"/>
  <c r="AA225" i="12"/>
  <c r="AB225" i="12"/>
  <c r="AC225" i="12"/>
  <c r="AT225" i="12"/>
  <c r="AU225" i="12"/>
  <c r="AV225" i="12"/>
  <c r="C225" i="12"/>
  <c r="L225" i="12"/>
  <c r="M227" i="12"/>
  <c r="M226" i="12"/>
  <c r="AC162" i="12"/>
  <c r="AC161" i="12" s="1"/>
  <c r="AC165" i="12"/>
  <c r="AZ165" i="12" s="1"/>
  <c r="AC213" i="12"/>
  <c r="AT279" i="12"/>
  <c r="AT278" i="12" s="1"/>
  <c r="AU279" i="12"/>
  <c r="AU278" i="12" s="1"/>
  <c r="AV279" i="12"/>
  <c r="AV278" i="12" s="1"/>
  <c r="H282" i="12"/>
  <c r="I282" i="12"/>
  <c r="L282" i="12"/>
  <c r="L281" i="12" s="1"/>
  <c r="M282" i="12"/>
  <c r="M281" i="12" s="1"/>
  <c r="O282" i="12"/>
  <c r="O281" i="12" s="1"/>
  <c r="Q282" i="12"/>
  <c r="Q281" i="12" s="1"/>
  <c r="R282" i="12"/>
  <c r="R281" i="12" s="1"/>
  <c r="S282" i="12"/>
  <c r="S281" i="12" s="1"/>
  <c r="T282" i="12"/>
  <c r="T281" i="12" s="1"/>
  <c r="U282" i="12"/>
  <c r="U281" i="12" s="1"/>
  <c r="V282" i="12"/>
  <c r="V281" i="12" s="1"/>
  <c r="W282" i="12"/>
  <c r="W281" i="12" s="1"/>
  <c r="X282" i="12"/>
  <c r="X281" i="12" s="1"/>
  <c r="Y282" i="12"/>
  <c r="Y281" i="12" s="1"/>
  <c r="Z282" i="12"/>
  <c r="Z281" i="12" s="1"/>
  <c r="AA282" i="12"/>
  <c r="AA281" i="12" s="1"/>
  <c r="AB282" i="12"/>
  <c r="AB281" i="12" s="1"/>
  <c r="AD282" i="12"/>
  <c r="AD281" i="12" s="1"/>
  <c r="AE282" i="12"/>
  <c r="AE281" i="12" s="1"/>
  <c r="AF282" i="12"/>
  <c r="AF281" i="12" s="1"/>
  <c r="AG282" i="12"/>
  <c r="AG281" i="12" s="1"/>
  <c r="AH282" i="12"/>
  <c r="AH281" i="12" s="1"/>
  <c r="AI282" i="12"/>
  <c r="AI281" i="12" s="1"/>
  <c r="AJ282" i="12"/>
  <c r="AJ281" i="12" s="1"/>
  <c r="AK282" i="12"/>
  <c r="AK281" i="12" s="1"/>
  <c r="AL282" i="12"/>
  <c r="AL281" i="12" s="1"/>
  <c r="AM282" i="12"/>
  <c r="AM281" i="12" s="1"/>
  <c r="AO282" i="12"/>
  <c r="AO281" i="12" s="1"/>
  <c r="AT282" i="12"/>
  <c r="AU282" i="12"/>
  <c r="AU281" i="12" s="1"/>
  <c r="AV282" i="12"/>
  <c r="AV281" i="12" s="1"/>
  <c r="C282" i="12"/>
  <c r="C281" i="12" s="1"/>
  <c r="P283" i="12"/>
  <c r="P282" i="12" s="1"/>
  <c r="P281" i="12" s="1"/>
  <c r="N283" i="12"/>
  <c r="N282" i="12" s="1"/>
  <c r="N281" i="12" s="1"/>
  <c r="AC114" i="12"/>
  <c r="AC105" i="12"/>
  <c r="AC102" i="12"/>
  <c r="AV274" i="12"/>
  <c r="AV273" i="12" s="1"/>
  <c r="AV272" i="12" s="1"/>
  <c r="AV38" i="12" s="1"/>
  <c r="AU274" i="12"/>
  <c r="AU273" i="12" s="1"/>
  <c r="AU272" i="12" s="1"/>
  <c r="AU38" i="12" s="1"/>
  <c r="AT274" i="12"/>
  <c r="AT273" i="12" s="1"/>
  <c r="AT272" i="12" s="1"/>
  <c r="AT38" i="12" s="1"/>
  <c r="AV269" i="12"/>
  <c r="AV268" i="12" s="1"/>
  <c r="AU269" i="12"/>
  <c r="AU268" i="12" s="1"/>
  <c r="AU267" i="12" s="1"/>
  <c r="AU37" i="12" s="1"/>
  <c r="AT269" i="12"/>
  <c r="AT268" i="12" s="1"/>
  <c r="AT267" i="12" s="1"/>
  <c r="AT37" i="12" s="1"/>
  <c r="AV264" i="12"/>
  <c r="AV263" i="12" s="1"/>
  <c r="AV262" i="12" s="1"/>
  <c r="AV36" i="12" s="1"/>
  <c r="AU264" i="12"/>
  <c r="AU263" i="12" s="1"/>
  <c r="AU262" i="12" s="1"/>
  <c r="AU36" i="12" s="1"/>
  <c r="AT264" i="12"/>
  <c r="AT263" i="12" s="1"/>
  <c r="AT262" i="12" s="1"/>
  <c r="AT36" i="12" s="1"/>
  <c r="AV35" i="12"/>
  <c r="AU35" i="12"/>
  <c r="AT35" i="12"/>
  <c r="AV250" i="12"/>
  <c r="AU250" i="12"/>
  <c r="AU249" i="12" s="1"/>
  <c r="AT250" i="12"/>
  <c r="AT249" i="12" s="1"/>
  <c r="AV246" i="12"/>
  <c r="AV245" i="12" s="1"/>
  <c r="AU246" i="12"/>
  <c r="AU245" i="12" s="1"/>
  <c r="AT246" i="12"/>
  <c r="AT245" i="12" s="1"/>
  <c r="AV242" i="12"/>
  <c r="AV241" i="12" s="1"/>
  <c r="AU242" i="12"/>
  <c r="AU241" i="12" s="1"/>
  <c r="AT242" i="12"/>
  <c r="AT241" i="12" s="1"/>
  <c r="AV239" i="12"/>
  <c r="AU239" i="12"/>
  <c r="AT239" i="12"/>
  <c r="AV236" i="12"/>
  <c r="AU236" i="12"/>
  <c r="AT236" i="12"/>
  <c r="AV233" i="12"/>
  <c r="AV232" i="12" s="1"/>
  <c r="AU233" i="12"/>
  <c r="AV229" i="12"/>
  <c r="AV228" i="12" s="1"/>
  <c r="AU229" i="12"/>
  <c r="AU228" i="12" s="1"/>
  <c r="AT229" i="12"/>
  <c r="AV223" i="12"/>
  <c r="AV222" i="12" s="1"/>
  <c r="AU223" i="12"/>
  <c r="AT223" i="12"/>
  <c r="AV211" i="12"/>
  <c r="AV202" i="12"/>
  <c r="AU202" i="12"/>
  <c r="AV200" i="12"/>
  <c r="AV180" i="12" s="1"/>
  <c r="AU200" i="12"/>
  <c r="AV197" i="12"/>
  <c r="AV196" i="12" s="1"/>
  <c r="AU197" i="12"/>
  <c r="AU196" i="12" s="1"/>
  <c r="AV194" i="12"/>
  <c r="AV193" i="12" s="1"/>
  <c r="AU194" i="12"/>
  <c r="AV189" i="12"/>
  <c r="AV188" i="12" s="1"/>
  <c r="AU189" i="12"/>
  <c r="AU188" i="12" s="1"/>
  <c r="AV184" i="12"/>
  <c r="AU184" i="12"/>
  <c r="AU183" i="12" s="1"/>
  <c r="AV182" i="12"/>
  <c r="AU182" i="12"/>
  <c r="AT182" i="12"/>
  <c r="AV174" i="12"/>
  <c r="AV173" i="12" s="1"/>
  <c r="AU174" i="12"/>
  <c r="AU173" i="12" s="1"/>
  <c r="AT174" i="12"/>
  <c r="AV169" i="12"/>
  <c r="AV168" i="12" s="1"/>
  <c r="AU169" i="12"/>
  <c r="AU168" i="12" s="1"/>
  <c r="AT169" i="12"/>
  <c r="AT168" i="12" s="1"/>
  <c r="AV164" i="12"/>
  <c r="AV163" i="12" s="1"/>
  <c r="AU164" i="12"/>
  <c r="AU163" i="12" s="1"/>
  <c r="AV161" i="12"/>
  <c r="AV160" i="12" s="1"/>
  <c r="AU161" i="12"/>
  <c r="AU160" i="12" s="1"/>
  <c r="AV158" i="12"/>
  <c r="AU158" i="12"/>
  <c r="AV156" i="12"/>
  <c r="AU156" i="12"/>
  <c r="AV154" i="12"/>
  <c r="AU154" i="12"/>
  <c r="AV148" i="12"/>
  <c r="AV147" i="12" s="1"/>
  <c r="AU148" i="12"/>
  <c r="AU147" i="12" s="1"/>
  <c r="AV144" i="12"/>
  <c r="AV143" i="12" s="1"/>
  <c r="AU144" i="12"/>
  <c r="AU143" i="12" s="1"/>
  <c r="AV140" i="12"/>
  <c r="AV139" i="12" s="1"/>
  <c r="AU140" i="12"/>
  <c r="AU139" i="12" s="1"/>
  <c r="AT140" i="12"/>
  <c r="AT139" i="12" s="1"/>
  <c r="AV136" i="12"/>
  <c r="AU136" i="12"/>
  <c r="AU133" i="12" s="1"/>
  <c r="AT136" i="12"/>
  <c r="AT133" i="12" s="1"/>
  <c r="AV112" i="12"/>
  <c r="AV111" i="12" s="1"/>
  <c r="AU112" i="12"/>
  <c r="AU111" i="12" s="1"/>
  <c r="AV104" i="12"/>
  <c r="AV103" i="12" s="1"/>
  <c r="AU104" i="12"/>
  <c r="AU103" i="12" s="1"/>
  <c r="AV101" i="12"/>
  <c r="AV100" i="12" s="1"/>
  <c r="AU101" i="12"/>
  <c r="AU100" i="12" s="1"/>
  <c r="AV92" i="12"/>
  <c r="AV91" i="12" s="1"/>
  <c r="AU92" i="12"/>
  <c r="AU91" i="12" s="1"/>
  <c r="AV88" i="12"/>
  <c r="AV87" i="12" s="1"/>
  <c r="AU88" i="12"/>
  <c r="AU87" i="12" s="1"/>
  <c r="AV82" i="12"/>
  <c r="AU82" i="12"/>
  <c r="AV80" i="12"/>
  <c r="AU80" i="12"/>
  <c r="AV69" i="12"/>
  <c r="AV68" i="12" s="1"/>
  <c r="AU69" i="12"/>
  <c r="AU68" i="12" s="1"/>
  <c r="BX42" i="13"/>
  <c r="AX191" i="13"/>
  <c r="BR82" i="13"/>
  <c r="BR317" i="13"/>
  <c r="BR312" i="13" s="1"/>
  <c r="BR84" i="13"/>
  <c r="BR324" i="13"/>
  <c r="BR321" i="13" s="1"/>
  <c r="BK295" i="13"/>
  <c r="BR415" i="13"/>
  <c r="BM268" i="13"/>
  <c r="BM267" i="13" s="1"/>
  <c r="BR191" i="13"/>
  <c r="AE139" i="12"/>
  <c r="AJ160" i="12"/>
  <c r="AF160" i="12"/>
  <c r="AV64" i="12"/>
  <c r="AU64" i="12"/>
  <c r="O37" i="14"/>
  <c r="N36" i="14"/>
  <c r="N35" i="14" s="1"/>
  <c r="F35" i="14"/>
  <c r="BX262" i="13"/>
  <c r="BR85" i="13"/>
  <c r="AT64" i="12"/>
  <c r="L40" i="35"/>
  <c r="L44" i="35"/>
  <c r="L48" i="35"/>
  <c r="L52" i="35"/>
  <c r="L56" i="35"/>
  <c r="L60" i="35"/>
  <c r="L64" i="35"/>
  <c r="L68" i="35"/>
  <c r="L72" i="35"/>
  <c r="L76" i="35"/>
  <c r="L80" i="35"/>
  <c r="L84" i="35"/>
  <c r="BR289" i="13"/>
  <c r="DW115" i="16"/>
  <c r="DW152" i="16"/>
  <c r="DW171" i="16"/>
  <c r="DW206" i="16"/>
  <c r="DW402" i="16"/>
  <c r="DW554" i="16"/>
  <c r="DW570" i="16"/>
  <c r="DW621" i="16"/>
  <c r="DW622" i="16"/>
  <c r="AP24" i="4"/>
  <c r="AP23" i="4" s="1"/>
  <c r="AP22" i="4" s="1"/>
  <c r="AP21" i="4" s="1"/>
  <c r="I8" i="32"/>
  <c r="G8" i="32"/>
  <c r="F8" i="32"/>
  <c r="AH83" i="35"/>
  <c r="X83" i="35"/>
  <c r="P83" i="35"/>
  <c r="O83" i="35"/>
  <c r="AH82" i="35"/>
  <c r="X82" i="35"/>
  <c r="X81" i="35" s="1"/>
  <c r="P82" i="35"/>
  <c r="O82" i="35"/>
  <c r="AW81" i="35"/>
  <c r="AV81" i="35"/>
  <c r="AU81" i="35"/>
  <c r="AT81" i="35"/>
  <c r="AS81" i="35"/>
  <c r="AR81" i="35"/>
  <c r="AQ81" i="35"/>
  <c r="AP81" i="35"/>
  <c r="AO81" i="35"/>
  <c r="AN81" i="35"/>
  <c r="AM81" i="35"/>
  <c r="AL81" i="35"/>
  <c r="AK81" i="35"/>
  <c r="AJ81" i="35"/>
  <c r="AI81" i="35"/>
  <c r="AG81" i="35"/>
  <c r="AF81" i="35"/>
  <c r="AE81" i="35"/>
  <c r="AD81" i="35"/>
  <c r="AC81" i="35"/>
  <c r="AB81" i="35"/>
  <c r="AA81" i="35"/>
  <c r="Z81" i="35"/>
  <c r="Y81" i="35"/>
  <c r="W81" i="35"/>
  <c r="V81" i="35"/>
  <c r="U81" i="35"/>
  <c r="T81" i="35"/>
  <c r="S81" i="35"/>
  <c r="R81" i="35"/>
  <c r="Q81" i="35"/>
  <c r="E81" i="35"/>
  <c r="X79" i="35"/>
  <c r="P79" i="35"/>
  <c r="O79" i="35"/>
  <c r="E79" i="35"/>
  <c r="E77" i="35" s="1"/>
  <c r="X78" i="35"/>
  <c r="P78" i="35"/>
  <c r="O78" i="35"/>
  <c r="AW77" i="35"/>
  <c r="AV77" i="35"/>
  <c r="AU77" i="35"/>
  <c r="AT77" i="35"/>
  <c r="AS77" i="35"/>
  <c r="AR77" i="35"/>
  <c r="AQ77" i="35"/>
  <c r="AP77" i="35"/>
  <c r="AO77" i="35"/>
  <c r="AN77" i="35"/>
  <c r="AM77" i="35"/>
  <c r="AL77" i="35"/>
  <c r="AK77" i="35"/>
  <c r="AJ77" i="35"/>
  <c r="AI77" i="35"/>
  <c r="AH77" i="35"/>
  <c r="AG77" i="35"/>
  <c r="AF77" i="35"/>
  <c r="AE77" i="35"/>
  <c r="AD77" i="35"/>
  <c r="AC77" i="35"/>
  <c r="AB77" i="35"/>
  <c r="AA77" i="35"/>
  <c r="Z77" i="35"/>
  <c r="Y77" i="35"/>
  <c r="W77" i="35"/>
  <c r="V77" i="35"/>
  <c r="U77" i="35"/>
  <c r="T77" i="35"/>
  <c r="S77" i="35"/>
  <c r="R77" i="35"/>
  <c r="Q77" i="35"/>
  <c r="AH75" i="35"/>
  <c r="X75" i="35"/>
  <c r="P75" i="35"/>
  <c r="O75" i="35"/>
  <c r="AH74" i="35"/>
  <c r="X74" i="35"/>
  <c r="P74" i="35"/>
  <c r="O74" i="35"/>
  <c r="AW73" i="35"/>
  <c r="AV73" i="35"/>
  <c r="AU73" i="35"/>
  <c r="AT73" i="35"/>
  <c r="AS73" i="35"/>
  <c r="AR73" i="35"/>
  <c r="AQ73" i="35"/>
  <c r="AP73" i="35"/>
  <c r="AO73" i="35"/>
  <c r="AN73" i="35"/>
  <c r="AM73" i="35"/>
  <c r="AL73" i="35"/>
  <c r="AK73" i="35"/>
  <c r="AJ73" i="35"/>
  <c r="AI73" i="35"/>
  <c r="AG73" i="35"/>
  <c r="AF73" i="35"/>
  <c r="AE73" i="35"/>
  <c r="AD73" i="35"/>
  <c r="AC73" i="35"/>
  <c r="AB73" i="35"/>
  <c r="AA73" i="35"/>
  <c r="Z73" i="35"/>
  <c r="Y73" i="35"/>
  <c r="W73" i="35"/>
  <c r="V73" i="35"/>
  <c r="U73" i="35"/>
  <c r="T73" i="35"/>
  <c r="S73" i="35"/>
  <c r="R73" i="35"/>
  <c r="Q73" i="35"/>
  <c r="E73" i="35"/>
  <c r="X71" i="35"/>
  <c r="P71" i="35"/>
  <c r="O71" i="35"/>
  <c r="X70" i="35"/>
  <c r="P70" i="35"/>
  <c r="O70" i="35"/>
  <c r="AW69" i="35"/>
  <c r="AV69" i="35"/>
  <c r="AU69" i="35"/>
  <c r="AT69" i="35"/>
  <c r="AS69" i="35"/>
  <c r="AR69" i="35"/>
  <c r="AQ69" i="35"/>
  <c r="AP69" i="35"/>
  <c r="AO69" i="35"/>
  <c r="AN69" i="35"/>
  <c r="AM69" i="35"/>
  <c r="AL69" i="35"/>
  <c r="AK69" i="35"/>
  <c r="AJ69" i="35"/>
  <c r="AI69" i="35"/>
  <c r="AH69" i="35"/>
  <c r="AG69" i="35"/>
  <c r="AF69" i="35"/>
  <c r="AE69" i="35"/>
  <c r="AD69" i="35"/>
  <c r="AC69" i="35"/>
  <c r="AB69" i="35"/>
  <c r="AA69" i="35"/>
  <c r="Z69" i="35"/>
  <c r="Y69" i="35"/>
  <c r="W69" i="35"/>
  <c r="V69" i="35"/>
  <c r="U69" i="35"/>
  <c r="T69" i="35"/>
  <c r="S69" i="35"/>
  <c r="R69" i="35"/>
  <c r="Q69" i="35"/>
  <c r="E69" i="35"/>
  <c r="X67" i="35"/>
  <c r="P67" i="35"/>
  <c r="O67" i="35"/>
  <c r="X66" i="35"/>
  <c r="P66" i="35"/>
  <c r="O66" i="35"/>
  <c r="AW65" i="35"/>
  <c r="AV65" i="35"/>
  <c r="AU65" i="35"/>
  <c r="AT65" i="35"/>
  <c r="AS65" i="35"/>
  <c r="AR65" i="35"/>
  <c r="AQ65" i="35"/>
  <c r="AP65" i="35"/>
  <c r="AO65" i="35"/>
  <c r="AN65" i="35"/>
  <c r="AM65" i="35"/>
  <c r="AL65" i="35"/>
  <c r="AK65" i="35"/>
  <c r="AJ65" i="35"/>
  <c r="AI65" i="35"/>
  <c r="AH65" i="35"/>
  <c r="AG65" i="35"/>
  <c r="AF65" i="35"/>
  <c r="AE65" i="35"/>
  <c r="AD65" i="35"/>
  <c r="AC65" i="35"/>
  <c r="AB65" i="35"/>
  <c r="AA65" i="35"/>
  <c r="Z65" i="35"/>
  <c r="Y65" i="35"/>
  <c r="W65" i="35"/>
  <c r="V65" i="35"/>
  <c r="U65" i="35"/>
  <c r="T65" i="35"/>
  <c r="S65" i="35"/>
  <c r="R65" i="35"/>
  <c r="Q65" i="35"/>
  <c r="AH63" i="35"/>
  <c r="AH61" i="35" s="1"/>
  <c r="X63" i="35"/>
  <c r="P63" i="35"/>
  <c r="O63" i="35"/>
  <c r="O61" i="35" s="1"/>
  <c r="X62" i="35"/>
  <c r="X61" i="35"/>
  <c r="P62" i="35"/>
  <c r="O62" i="35"/>
  <c r="AW61" i="35"/>
  <c r="AV61" i="35"/>
  <c r="AU61" i="35"/>
  <c r="AT61" i="35"/>
  <c r="AS61" i="35"/>
  <c r="AR61" i="35"/>
  <c r="AQ61" i="35"/>
  <c r="AP61" i="35"/>
  <c r="AO61" i="35"/>
  <c r="AN61" i="35"/>
  <c r="AM61" i="35"/>
  <c r="AL61" i="35"/>
  <c r="AK61" i="35"/>
  <c r="AJ61" i="35"/>
  <c r="AI61" i="35"/>
  <c r="AG61" i="35"/>
  <c r="AF61" i="35"/>
  <c r="AE61" i="35"/>
  <c r="AD61" i="35"/>
  <c r="AC61" i="35"/>
  <c r="AB61" i="35"/>
  <c r="AA61" i="35"/>
  <c r="Z61" i="35"/>
  <c r="Y61" i="35"/>
  <c r="W61" i="35"/>
  <c r="V61" i="35"/>
  <c r="U61" i="35"/>
  <c r="T61" i="35"/>
  <c r="S61" i="35"/>
  <c r="R61" i="35"/>
  <c r="Q61" i="35"/>
  <c r="E61" i="35"/>
  <c r="X59" i="35"/>
  <c r="P59" i="35"/>
  <c r="O59" i="35"/>
  <c r="X58" i="35"/>
  <c r="P58" i="35"/>
  <c r="O58" i="35"/>
  <c r="O57" i="35" s="1"/>
  <c r="AW57" i="35"/>
  <c r="AV57" i="35"/>
  <c r="AU57" i="35"/>
  <c r="AT57" i="35"/>
  <c r="AS57" i="35"/>
  <c r="AR57" i="35"/>
  <c r="AQ57" i="35"/>
  <c r="AP57" i="35"/>
  <c r="AO57" i="35"/>
  <c r="AN57" i="35"/>
  <c r="AM57" i="35"/>
  <c r="AL57" i="35"/>
  <c r="AK57" i="35"/>
  <c r="AJ57" i="35"/>
  <c r="AI57" i="35"/>
  <c r="AH57" i="35"/>
  <c r="AG57" i="35"/>
  <c r="AF57" i="35"/>
  <c r="AE57" i="35"/>
  <c r="AD57" i="35"/>
  <c r="AC57" i="35"/>
  <c r="AB57" i="35"/>
  <c r="AA57" i="35"/>
  <c r="Z57" i="35"/>
  <c r="Y57" i="35"/>
  <c r="W57" i="35"/>
  <c r="V57" i="35"/>
  <c r="U57" i="35"/>
  <c r="T57" i="35"/>
  <c r="S57" i="35"/>
  <c r="R57" i="35"/>
  <c r="Q57" i="35"/>
  <c r="E57" i="35"/>
  <c r="X55" i="35"/>
  <c r="P55" i="35"/>
  <c r="O55" i="35"/>
  <c r="X54" i="35"/>
  <c r="P54" i="35"/>
  <c r="O54" i="35"/>
  <c r="O53" i="35" s="1"/>
  <c r="AW53" i="35"/>
  <c r="AV53" i="35"/>
  <c r="AU53" i="35"/>
  <c r="AT53" i="35"/>
  <c r="AS53" i="35"/>
  <c r="AR53" i="35"/>
  <c r="AQ53" i="35"/>
  <c r="AP53" i="35"/>
  <c r="AO53" i="35"/>
  <c r="AN53" i="35"/>
  <c r="AM53" i="35"/>
  <c r="AL53" i="35"/>
  <c r="AK53" i="35"/>
  <c r="AJ53" i="35"/>
  <c r="AI53" i="35"/>
  <c r="AH53" i="35"/>
  <c r="AG53" i="35"/>
  <c r="AF53" i="35"/>
  <c r="AE53" i="35"/>
  <c r="AD53" i="35"/>
  <c r="AC53" i="35"/>
  <c r="AB53" i="35"/>
  <c r="AA53" i="35"/>
  <c r="Z53" i="35"/>
  <c r="Y53" i="35"/>
  <c r="W53" i="35"/>
  <c r="V53" i="35"/>
  <c r="U53" i="35"/>
  <c r="T53" i="35"/>
  <c r="S53" i="35"/>
  <c r="R53" i="35"/>
  <c r="Q53" i="35"/>
  <c r="E53" i="35"/>
  <c r="AH51" i="35"/>
  <c r="AA51" i="35"/>
  <c r="AA49" i="35"/>
  <c r="X51" i="35"/>
  <c r="U51" i="35"/>
  <c r="P51" i="35"/>
  <c r="AH50" i="35"/>
  <c r="Y50" i="35"/>
  <c r="O50" i="35" s="1"/>
  <c r="X50" i="35"/>
  <c r="Q50" i="35"/>
  <c r="P50" i="35"/>
  <c r="AW49" i="35"/>
  <c r="AV49" i="35"/>
  <c r="AU49" i="35"/>
  <c r="AT49" i="35"/>
  <c r="AS49" i="35"/>
  <c r="AR49" i="35"/>
  <c r="AQ49" i="35"/>
  <c r="AP49" i="35"/>
  <c r="AO49" i="35"/>
  <c r="AN49" i="35"/>
  <c r="AM49" i="35"/>
  <c r="AL49" i="35"/>
  <c r="AK49" i="35"/>
  <c r="AJ49" i="35"/>
  <c r="AI49" i="35"/>
  <c r="AG49" i="35"/>
  <c r="AF49" i="35"/>
  <c r="AE49" i="35"/>
  <c r="AD49" i="35"/>
  <c r="AC49" i="35"/>
  <c r="AB49" i="35"/>
  <c r="Z49" i="35"/>
  <c r="W49" i="35"/>
  <c r="V49" i="35"/>
  <c r="T49" i="35"/>
  <c r="S49" i="35"/>
  <c r="R49" i="35"/>
  <c r="E49" i="35"/>
  <c r="N47" i="35"/>
  <c r="N46" i="35"/>
  <c r="AW45" i="35"/>
  <c r="AV45" i="35"/>
  <c r="AU45" i="35"/>
  <c r="AT45" i="35"/>
  <c r="AS45" i="35"/>
  <c r="AR45" i="35"/>
  <c r="AQ45" i="35"/>
  <c r="AP45" i="35"/>
  <c r="AO45" i="35"/>
  <c r="AN45" i="35"/>
  <c r="AM45" i="35"/>
  <c r="AL45" i="35"/>
  <c r="AK45" i="35"/>
  <c r="AJ45" i="35"/>
  <c r="AI45" i="35"/>
  <c r="AH45" i="35"/>
  <c r="AG45" i="35"/>
  <c r="AF45" i="35"/>
  <c r="AE45" i="35"/>
  <c r="AD45" i="35"/>
  <c r="AC45" i="35"/>
  <c r="AB45" i="35"/>
  <c r="AA45" i="35"/>
  <c r="Z45" i="35"/>
  <c r="Y45" i="35"/>
  <c r="X45" i="35"/>
  <c r="W45" i="35"/>
  <c r="V45" i="35"/>
  <c r="U45" i="35"/>
  <c r="T45" i="35"/>
  <c r="S45" i="35"/>
  <c r="R45" i="35"/>
  <c r="Q45" i="35"/>
  <c r="P45" i="35"/>
  <c r="O45" i="35"/>
  <c r="E45" i="35"/>
  <c r="N43" i="35"/>
  <c r="N42" i="35"/>
  <c r="AW41" i="35"/>
  <c r="AV41" i="35"/>
  <c r="AU41" i="35"/>
  <c r="AT41" i="35"/>
  <c r="AS41" i="35"/>
  <c r="AR41" i="35"/>
  <c r="AQ41" i="35"/>
  <c r="AP41" i="35"/>
  <c r="AO41" i="35"/>
  <c r="AN41" i="35"/>
  <c r="AM41" i="35"/>
  <c r="AL41" i="35"/>
  <c r="AK41" i="35"/>
  <c r="AJ41" i="35"/>
  <c r="AI41" i="35"/>
  <c r="AH41" i="35"/>
  <c r="AG41" i="35"/>
  <c r="AF41" i="35"/>
  <c r="AE41" i="35"/>
  <c r="AD41" i="35"/>
  <c r="AC41" i="35"/>
  <c r="AB41" i="35"/>
  <c r="AA41" i="35"/>
  <c r="Z41" i="35"/>
  <c r="Y41" i="35"/>
  <c r="X41" i="35"/>
  <c r="W41" i="35"/>
  <c r="V41" i="35"/>
  <c r="U41" i="35"/>
  <c r="T41" i="35"/>
  <c r="S41" i="35"/>
  <c r="R41" i="35"/>
  <c r="Q41" i="35"/>
  <c r="P41" i="35"/>
  <c r="O41" i="35"/>
  <c r="E41" i="35"/>
  <c r="N39" i="35"/>
  <c r="N38" i="35"/>
  <c r="AW37" i="35"/>
  <c r="AV37" i="35"/>
  <c r="AU37" i="35"/>
  <c r="AT37" i="35"/>
  <c r="AS37" i="35"/>
  <c r="AR37" i="35"/>
  <c r="AQ37" i="35"/>
  <c r="AP37" i="35"/>
  <c r="AO37" i="35"/>
  <c r="AN37" i="35"/>
  <c r="AM37" i="35"/>
  <c r="AL37" i="35"/>
  <c r="AK37" i="35"/>
  <c r="AJ37" i="35"/>
  <c r="AI37" i="35"/>
  <c r="AH37" i="35"/>
  <c r="AG37" i="35"/>
  <c r="AF37" i="35"/>
  <c r="AE37" i="35"/>
  <c r="AD37" i="35"/>
  <c r="AC37" i="35"/>
  <c r="AB37" i="35"/>
  <c r="AA37" i="35"/>
  <c r="Z37" i="35"/>
  <c r="Y37" i="35"/>
  <c r="X37" i="35"/>
  <c r="W37" i="35"/>
  <c r="V37" i="35"/>
  <c r="U37" i="35"/>
  <c r="T37" i="35"/>
  <c r="S37" i="35"/>
  <c r="R37" i="35"/>
  <c r="Q37" i="35"/>
  <c r="P37" i="35"/>
  <c r="O37" i="35"/>
  <c r="E37" i="35"/>
  <c r="E22" i="35"/>
  <c r="E11" i="35"/>
  <c r="Y51" i="35"/>
  <c r="E65" i="35"/>
  <c r="AV97" i="16"/>
  <c r="AR97" i="16" s="1"/>
  <c r="O26" i="14"/>
  <c r="AH21" i="15"/>
  <c r="N20" i="14" s="1"/>
  <c r="AI10" i="15"/>
  <c r="AI11" i="15"/>
  <c r="AI12" i="15"/>
  <c r="AI13" i="15"/>
  <c r="AI14" i="15"/>
  <c r="AI15" i="15"/>
  <c r="AI16" i="15"/>
  <c r="AI17" i="15"/>
  <c r="AI18" i="15"/>
  <c r="AI19" i="15"/>
  <c r="AI20" i="15"/>
  <c r="AI9" i="15"/>
  <c r="I10" i="15"/>
  <c r="I11" i="15"/>
  <c r="I12" i="15"/>
  <c r="I13" i="15"/>
  <c r="I14" i="15"/>
  <c r="I15" i="15"/>
  <c r="I16" i="15"/>
  <c r="I17" i="15"/>
  <c r="I18" i="15"/>
  <c r="I19" i="15"/>
  <c r="I20" i="15"/>
  <c r="I9" i="15"/>
  <c r="AG97" i="16"/>
  <c r="AG96" i="16" s="1"/>
  <c r="AG95" i="16" s="1"/>
  <c r="F97" i="16"/>
  <c r="F96" i="16" s="1"/>
  <c r="F95" i="16" s="1"/>
  <c r="DL97" i="16"/>
  <c r="CM97" i="16"/>
  <c r="CE97" i="16"/>
  <c r="CE96" i="16" s="1"/>
  <c r="CE95" i="16" s="1"/>
  <c r="AL97" i="16"/>
  <c r="AL96" i="16"/>
  <c r="AL95" i="16" s="1"/>
  <c r="W97" i="16"/>
  <c r="W96" i="16" s="1"/>
  <c r="W95" i="16" s="1"/>
  <c r="O97" i="16"/>
  <c r="O96" i="16" s="1"/>
  <c r="O95" i="16" s="1"/>
  <c r="I97" i="16"/>
  <c r="I96" i="16" s="1"/>
  <c r="I95" i="16" s="1"/>
  <c r="DL96" i="16"/>
  <c r="DJ96" i="16"/>
  <c r="DJ95" i="16" s="1"/>
  <c r="CY96" i="16"/>
  <c r="CY95" i="16" s="1"/>
  <c r="CX96" i="16"/>
  <c r="CX95" i="16" s="1"/>
  <c r="CV96" i="16"/>
  <c r="CV95" i="16" s="1"/>
  <c r="CU96" i="16"/>
  <c r="CU95" i="16" s="1"/>
  <c r="CT96" i="16"/>
  <c r="CT95" i="16" s="1"/>
  <c r="CS96" i="16"/>
  <c r="CS95" i="16" s="1"/>
  <c r="CQ96" i="16"/>
  <c r="CQ95" i="16" s="1"/>
  <c r="CP96" i="16"/>
  <c r="CP95" i="16" s="1"/>
  <c r="CO96" i="16"/>
  <c r="CO95" i="16" s="1"/>
  <c r="CN96" i="16"/>
  <c r="CN95" i="16" s="1"/>
  <c r="CL96" i="16"/>
  <c r="CL95" i="16" s="1"/>
  <c r="CJ96" i="16"/>
  <c r="CJ95" i="16" s="1"/>
  <c r="CI96" i="16"/>
  <c r="CI95" i="16" s="1"/>
  <c r="CH96" i="16"/>
  <c r="CH95" i="16" s="1"/>
  <c r="CG96" i="16"/>
  <c r="CG95" i="16" s="1"/>
  <c r="CF96" i="16"/>
  <c r="CF95" i="16" s="1"/>
  <c r="AX96" i="16"/>
  <c r="AX95" i="16" s="1"/>
  <c r="AW96" i="16"/>
  <c r="AW95" i="16" s="1"/>
  <c r="AU96" i="16"/>
  <c r="AU95" i="16" s="1"/>
  <c r="AT96" i="16"/>
  <c r="AT95" i="16" s="1"/>
  <c r="AS96" i="16"/>
  <c r="AS95" i="16" s="1"/>
  <c r="AQ96" i="16"/>
  <c r="AQ95" i="16" s="1"/>
  <c r="AP96" i="16"/>
  <c r="AP95" i="16" s="1"/>
  <c r="AO96" i="16"/>
  <c r="AO95" i="16" s="1"/>
  <c r="AN96" i="16"/>
  <c r="AN95" i="16" s="1"/>
  <c r="AM96" i="16"/>
  <c r="AM95" i="16" s="1"/>
  <c r="AI96" i="16"/>
  <c r="AI95" i="16" s="1"/>
  <c r="AH96" i="16"/>
  <c r="AH95" i="16" s="1"/>
  <c r="AF96" i="16"/>
  <c r="AF95" i="16" s="1"/>
  <c r="AE96" i="16"/>
  <c r="AE95" i="16" s="1"/>
  <c r="AD96" i="16"/>
  <c r="AD95" i="16" s="1"/>
  <c r="AB96" i="16"/>
  <c r="AB95" i="16" s="1"/>
  <c r="AA96" i="16"/>
  <c r="AA95" i="16" s="1"/>
  <c r="Z96" i="16"/>
  <c r="Z95" i="16" s="1"/>
  <c r="Y96" i="16"/>
  <c r="Y95" i="16" s="1"/>
  <c r="X96" i="16"/>
  <c r="X95" i="16" s="1"/>
  <c r="L21" i="24" s="1"/>
  <c r="U96" i="16"/>
  <c r="U95" i="16"/>
  <c r="T96" i="16"/>
  <c r="T95" i="16" s="1"/>
  <c r="S96" i="16"/>
  <c r="S95" i="16" s="1"/>
  <c r="R96" i="16"/>
  <c r="R95" i="16" s="1"/>
  <c r="Q96" i="16"/>
  <c r="Q95" i="16" s="1"/>
  <c r="P96" i="16"/>
  <c r="P95" i="16" s="1"/>
  <c r="N96" i="16"/>
  <c r="N95" i="16" s="1"/>
  <c r="M96" i="16"/>
  <c r="M95" i="16" s="1"/>
  <c r="L96" i="16"/>
  <c r="L95" i="16" s="1"/>
  <c r="K96" i="16"/>
  <c r="K95" i="16" s="1"/>
  <c r="J96" i="16"/>
  <c r="J95" i="16" s="1"/>
  <c r="G96" i="16"/>
  <c r="G95" i="16" s="1"/>
  <c r="E96" i="16"/>
  <c r="E95" i="16"/>
  <c r="D96" i="16"/>
  <c r="D95" i="16" s="1"/>
  <c r="DL95" i="16"/>
  <c r="CW95" i="16"/>
  <c r="AV165" i="16"/>
  <c r="AG165" i="16"/>
  <c r="AG164" i="16" s="1"/>
  <c r="DL165" i="16"/>
  <c r="CN165" i="16"/>
  <c r="CK165" i="16" s="1"/>
  <c r="CE165" i="16"/>
  <c r="CE164" i="16" s="1"/>
  <c r="AU164" i="16"/>
  <c r="AL165" i="16"/>
  <c r="AL164" i="16" s="1"/>
  <c r="W165" i="16"/>
  <c r="W164" i="16" s="1"/>
  <c r="O165" i="16"/>
  <c r="O164" i="16" s="1"/>
  <c r="I165" i="16"/>
  <c r="DL164" i="16"/>
  <c r="CY164" i="16"/>
  <c r="CX164" i="16"/>
  <c r="CW164" i="16"/>
  <c r="CV164" i="16"/>
  <c r="CU164" i="16"/>
  <c r="CT164" i="16"/>
  <c r="CS164" i="16"/>
  <c r="CQ164" i="16"/>
  <c r="CP164" i="16"/>
  <c r="CO164" i="16"/>
  <c r="CM164" i="16"/>
  <c r="CL164" i="16"/>
  <c r="CJ164" i="16"/>
  <c r="CI164" i="16"/>
  <c r="CH164" i="16"/>
  <c r="CG164" i="16"/>
  <c r="CF164" i="16"/>
  <c r="AX164" i="16"/>
  <c r="AX156" i="16" s="1"/>
  <c r="AW164" i="16"/>
  <c r="AT164" i="16"/>
  <c r="AS164" i="16"/>
  <c r="AQ164" i="16"/>
  <c r="AQ156" i="16" s="1"/>
  <c r="AP164" i="16"/>
  <c r="AO164" i="16"/>
  <c r="AN164" i="16"/>
  <c r="AM164" i="16"/>
  <c r="AM156" i="16" s="1"/>
  <c r="AI164" i="16"/>
  <c r="AH164" i="16"/>
  <c r="AF164" i="16"/>
  <c r="AE164" i="16"/>
  <c r="AD164" i="16"/>
  <c r="AB164" i="16"/>
  <c r="AA164" i="16"/>
  <c r="Z164" i="16"/>
  <c r="Y164" i="16"/>
  <c r="X164" i="16"/>
  <c r="U164" i="16"/>
  <c r="T164" i="16"/>
  <c r="S164" i="16"/>
  <c r="R164" i="16"/>
  <c r="Q164" i="16"/>
  <c r="P164" i="16"/>
  <c r="N164" i="16"/>
  <c r="M164" i="16"/>
  <c r="L164" i="16"/>
  <c r="L156" i="16" s="1"/>
  <c r="K164" i="16"/>
  <c r="J164" i="16"/>
  <c r="G164" i="16"/>
  <c r="F164" i="16"/>
  <c r="F156" i="16" s="1"/>
  <c r="E164" i="16"/>
  <c r="E156" i="16" s="1"/>
  <c r="D164" i="16"/>
  <c r="AV212" i="16"/>
  <c r="AR212" i="16" s="1"/>
  <c r="AG212" i="16"/>
  <c r="AG211" i="16" s="1"/>
  <c r="DL212" i="16"/>
  <c r="CM212" i="16"/>
  <c r="CE212" i="16"/>
  <c r="CE211" i="16" s="1"/>
  <c r="CE210" i="16" s="1"/>
  <c r="AL212" i="16"/>
  <c r="AL211" i="16"/>
  <c r="W212" i="16"/>
  <c r="W211" i="16" s="1"/>
  <c r="O212" i="16"/>
  <c r="I212" i="16"/>
  <c r="I211" i="16"/>
  <c r="I210" i="16" s="1"/>
  <c r="DL211" i="16"/>
  <c r="DJ211" i="16"/>
  <c r="DJ210" i="16" s="1"/>
  <c r="CY211" i="16"/>
  <c r="CY210" i="16" s="1"/>
  <c r="CX211" i="16"/>
  <c r="CX210" i="16" s="1"/>
  <c r="CW211" i="16"/>
  <c r="CW210" i="16" s="1"/>
  <c r="CV211" i="16"/>
  <c r="CU211" i="16"/>
  <c r="CT211" i="16"/>
  <c r="CT210" i="16" s="1"/>
  <c r="CS211" i="16"/>
  <c r="CS210" i="16" s="1"/>
  <c r="CQ211" i="16"/>
  <c r="CP211" i="16"/>
  <c r="CO211" i="16"/>
  <c r="CO210" i="16" s="1"/>
  <c r="CN211" i="16"/>
  <c r="CL211" i="16"/>
  <c r="CJ211" i="16"/>
  <c r="CI211" i="16"/>
  <c r="CI210" i="16" s="1"/>
  <c r="CH211" i="16"/>
  <c r="CG211" i="16"/>
  <c r="CF211" i="16"/>
  <c r="DL210" i="16"/>
  <c r="P80" i="22"/>
  <c r="P79" i="22" s="1"/>
  <c r="P78" i="22" s="1"/>
  <c r="P77" i="22" s="1"/>
  <c r="N79" i="22"/>
  <c r="N78" i="22" s="1"/>
  <c r="N77" i="22" s="1"/>
  <c r="O79" i="22"/>
  <c r="O78" i="22" s="1"/>
  <c r="O77" i="22" s="1"/>
  <c r="Q79" i="22"/>
  <c r="R79" i="22"/>
  <c r="S79" i="22"/>
  <c r="T79" i="22"/>
  <c r="V79" i="22"/>
  <c r="V78" i="22" s="1"/>
  <c r="V77" i="22" s="1"/>
  <c r="M79" i="22"/>
  <c r="M78" i="22" s="1"/>
  <c r="M77" i="22" s="1"/>
  <c r="N35" i="21"/>
  <c r="N34" i="21" s="1"/>
  <c r="N33" i="21" s="1"/>
  <c r="O35" i="21"/>
  <c r="O34" i="21" s="1"/>
  <c r="O33" i="21" s="1"/>
  <c r="P35" i="21"/>
  <c r="P34" i="21" s="1"/>
  <c r="P33" i="21" s="1"/>
  <c r="V35" i="21"/>
  <c r="V34" i="21" s="1"/>
  <c r="V33" i="21" s="1"/>
  <c r="M35" i="21"/>
  <c r="M34" i="21" s="1"/>
  <c r="M33" i="21" s="1"/>
  <c r="V12" i="19"/>
  <c r="CC16" i="16"/>
  <c r="J71" i="35"/>
  <c r="J67" i="35"/>
  <c r="J59" i="35"/>
  <c r="J51" i="35"/>
  <c r="J43" i="35"/>
  <c r="J39" i="35"/>
  <c r="CO620" i="16"/>
  <c r="CK620" i="16" s="1"/>
  <c r="CE620" i="16"/>
  <c r="CO619" i="16"/>
  <c r="CK619" i="16" s="1"/>
  <c r="CE619" i="16"/>
  <c r="CN618" i="16"/>
  <c r="CK618" i="16" s="1"/>
  <c r="CD618" i="16" s="1"/>
  <c r="CE618" i="16"/>
  <c r="CN617" i="16"/>
  <c r="CK617" i="16" s="1"/>
  <c r="CE617" i="16"/>
  <c r="CN616" i="16"/>
  <c r="CK616" i="16" s="1"/>
  <c r="CE616" i="16"/>
  <c r="CN615" i="16"/>
  <c r="CK615" i="16" s="1"/>
  <c r="CE615" i="16"/>
  <c r="CN614" i="16"/>
  <c r="CK614" i="16" s="1"/>
  <c r="CE614" i="16"/>
  <c r="CN613" i="16"/>
  <c r="CK613" i="16" s="1"/>
  <c r="CE613" i="16"/>
  <c r="CN612" i="16"/>
  <c r="CK612" i="16" s="1"/>
  <c r="CE612" i="16"/>
  <c r="CQ611" i="16"/>
  <c r="CP611" i="16"/>
  <c r="CM611" i="16"/>
  <c r="CL611" i="16"/>
  <c r="CJ611" i="16"/>
  <c r="CI611" i="16"/>
  <c r="CH611" i="16"/>
  <c r="CG611" i="16"/>
  <c r="CF611" i="16"/>
  <c r="CN609" i="16"/>
  <c r="CK609" i="16" s="1"/>
  <c r="CE609" i="16"/>
  <c r="CE608" i="16" s="1"/>
  <c r="CQ608" i="16"/>
  <c r="CP608" i="16"/>
  <c r="CO608" i="16"/>
  <c r="CM608" i="16"/>
  <c r="CL608" i="16"/>
  <c r="CL597" i="16" s="1"/>
  <c r="CL594" i="16" s="1"/>
  <c r="CJ608" i="16"/>
  <c r="CI608" i="16"/>
  <c r="CH608" i="16"/>
  <c r="CG608" i="16"/>
  <c r="CF608" i="16"/>
  <c r="CO606" i="16"/>
  <c r="CK606" i="16" s="1"/>
  <c r="CE606" i="16"/>
  <c r="CO605" i="16"/>
  <c r="CK605" i="16" s="1"/>
  <c r="CE605" i="16"/>
  <c r="CO604" i="16"/>
  <c r="CK604" i="16" s="1"/>
  <c r="CE604" i="16"/>
  <c r="CO602" i="16"/>
  <c r="CK602" i="16" s="1"/>
  <c r="CE602" i="16"/>
  <c r="CN601" i="16"/>
  <c r="CK601" i="16" s="1"/>
  <c r="CE601" i="16"/>
  <c r="CN600" i="16"/>
  <c r="CK600" i="16" s="1"/>
  <c r="CE600" i="16"/>
  <c r="CN599" i="16"/>
  <c r="CK599" i="16" s="1"/>
  <c r="CE599" i="16"/>
  <c r="CQ598" i="16"/>
  <c r="CP598" i="16"/>
  <c r="CM598" i="16"/>
  <c r="CL598" i="16"/>
  <c r="CJ598" i="16"/>
  <c r="CJ597" i="16" s="1"/>
  <c r="CJ594" i="16" s="1"/>
  <c r="CI598" i="16"/>
  <c r="CH598" i="16"/>
  <c r="CG598" i="16"/>
  <c r="CF598" i="16"/>
  <c r="CL596" i="16"/>
  <c r="CK596" i="16" s="1"/>
  <c r="CD596" i="16" s="1"/>
  <c r="CR596" i="16"/>
  <c r="CL595" i="16"/>
  <c r="CK595" i="16" s="1"/>
  <c r="CE595" i="16"/>
  <c r="CN592" i="16"/>
  <c r="CK592" i="16" s="1"/>
  <c r="CE592" i="16"/>
  <c r="CN591" i="16"/>
  <c r="CK591" i="16" s="1"/>
  <c r="CD591" i="16" s="1"/>
  <c r="CE591" i="16"/>
  <c r="CN590" i="16"/>
  <c r="CK590" i="16" s="1"/>
  <c r="CE590" i="16"/>
  <c r="CN589" i="16"/>
  <c r="CK589" i="16" s="1"/>
  <c r="CE589" i="16"/>
  <c r="CN588" i="16"/>
  <c r="CK588" i="16" s="1"/>
  <c r="CE588" i="16"/>
  <c r="CN587" i="16"/>
  <c r="CK587" i="16" s="1"/>
  <c r="CD587" i="16" s="1"/>
  <c r="CE587" i="16"/>
  <c r="CN586" i="16"/>
  <c r="CK586" i="16" s="1"/>
  <c r="CE586" i="16"/>
  <c r="CN585" i="16"/>
  <c r="CK585" i="16" s="1"/>
  <c r="CE585" i="16"/>
  <c r="CE584" i="16" s="1"/>
  <c r="CQ584" i="16"/>
  <c r="CP584" i="16"/>
  <c r="CO584" i="16"/>
  <c r="CM584" i="16"/>
  <c r="CL584" i="16"/>
  <c r="CJ584" i="16"/>
  <c r="CI584" i="16"/>
  <c r="CH584" i="16"/>
  <c r="CH574" i="16" s="1"/>
  <c r="CH571" i="16" s="1"/>
  <c r="CG584" i="16"/>
  <c r="CF584" i="16"/>
  <c r="CO582" i="16"/>
  <c r="CN582" i="16"/>
  <c r="CE582" i="16"/>
  <c r="CO581" i="16"/>
  <c r="CN581" i="16"/>
  <c r="CE581" i="16"/>
  <c r="CO580" i="16"/>
  <c r="CN580" i="16"/>
  <c r="CE580" i="16"/>
  <c r="CN579" i="16"/>
  <c r="CK579" i="16" s="1"/>
  <c r="CE579" i="16"/>
  <c r="CO578" i="16"/>
  <c r="CN578" i="16"/>
  <c r="CE578" i="16"/>
  <c r="CQ577" i="16"/>
  <c r="CP577" i="16"/>
  <c r="CM577" i="16"/>
  <c r="CL577" i="16"/>
  <c r="CJ577" i="16"/>
  <c r="CI577" i="16"/>
  <c r="CH577" i="16"/>
  <c r="CG577" i="16"/>
  <c r="CF577" i="16"/>
  <c r="CN576" i="16"/>
  <c r="CK576" i="16" s="1"/>
  <c r="CE576" i="16"/>
  <c r="CE575" i="16" s="1"/>
  <c r="CQ575" i="16"/>
  <c r="CP575" i="16"/>
  <c r="CO575" i="16"/>
  <c r="CM575" i="16"/>
  <c r="CL575" i="16"/>
  <c r="CL574" i="16" s="1"/>
  <c r="CJ575" i="16"/>
  <c r="CI575" i="16"/>
  <c r="CH575" i="16"/>
  <c r="CG575" i="16"/>
  <c r="CF575" i="16"/>
  <c r="CL573" i="16"/>
  <c r="CK573" i="16" s="1"/>
  <c r="CD573" i="16" s="1"/>
  <c r="CR573" i="16" s="1"/>
  <c r="CL572" i="16"/>
  <c r="CK572" i="16" s="1"/>
  <c r="CE572" i="16"/>
  <c r="CD572" i="16" s="1"/>
  <c r="CO569" i="16"/>
  <c r="CE569" i="16"/>
  <c r="CO568" i="16"/>
  <c r="CK568" i="16" s="1"/>
  <c r="CE568" i="16"/>
  <c r="CO567" i="16"/>
  <c r="CK567" i="16" s="1"/>
  <c r="CE567" i="16"/>
  <c r="CN566" i="16"/>
  <c r="CK566" i="16" s="1"/>
  <c r="CE566" i="16"/>
  <c r="CN565" i="16"/>
  <c r="CK565" i="16" s="1"/>
  <c r="CE565" i="16"/>
  <c r="CN564" i="16"/>
  <c r="CK564" i="16" s="1"/>
  <c r="CE564" i="16"/>
  <c r="CN563" i="16"/>
  <c r="CK563" i="16" s="1"/>
  <c r="CE563" i="16"/>
  <c r="CN562" i="16"/>
  <c r="CK562" i="16" s="1"/>
  <c r="CE562" i="16"/>
  <c r="CN561" i="16"/>
  <c r="CK561" i="16" s="1"/>
  <c r="CE561" i="16"/>
  <c r="CN560" i="16"/>
  <c r="CK560" i="16" s="1"/>
  <c r="CE560" i="16"/>
  <c r="CN559" i="16"/>
  <c r="CE559" i="16"/>
  <c r="CM558" i="16"/>
  <c r="CK558" i="16" s="1"/>
  <c r="CE558" i="16"/>
  <c r="CM557" i="16"/>
  <c r="CE557" i="16"/>
  <c r="CM556" i="16"/>
  <c r="CE556" i="16"/>
  <c r="CQ555" i="16"/>
  <c r="CP555" i="16"/>
  <c r="CL555" i="16"/>
  <c r="CJ555" i="16"/>
  <c r="CI555" i="16"/>
  <c r="CH555" i="16"/>
  <c r="CG555" i="16"/>
  <c r="CF555" i="16"/>
  <c r="CN553" i="16"/>
  <c r="CK553" i="16" s="1"/>
  <c r="CE553" i="16"/>
  <c r="CN552" i="16"/>
  <c r="CK552" i="16" s="1"/>
  <c r="CE552" i="16"/>
  <c r="CN551" i="16"/>
  <c r="CK551" i="16" s="1"/>
  <c r="CE551" i="16"/>
  <c r="CN550" i="16"/>
  <c r="CK550" i="16" s="1"/>
  <c r="CE550" i="16"/>
  <c r="CN549" i="16"/>
  <c r="CK549" i="16" s="1"/>
  <c r="CE549" i="16"/>
  <c r="CN548" i="16"/>
  <c r="CK548" i="16" s="1"/>
  <c r="CE548" i="16"/>
  <c r="CN547" i="16"/>
  <c r="CK547" i="16" s="1"/>
  <c r="CE547" i="16"/>
  <c r="CN546" i="16"/>
  <c r="CK546" i="16" s="1"/>
  <c r="CE546" i="16"/>
  <c r="CN545" i="16"/>
  <c r="CK545" i="16" s="1"/>
  <c r="CE545" i="16"/>
  <c r="CQ544" i="16"/>
  <c r="CP544" i="16"/>
  <c r="CP538" i="16" s="1"/>
  <c r="CP535" i="16" s="1"/>
  <c r="CO544" i="16"/>
  <c r="CM544" i="16"/>
  <c r="CL544" i="16"/>
  <c r="CJ544" i="16"/>
  <c r="CI544" i="16"/>
  <c r="CH544" i="16"/>
  <c r="CG544" i="16"/>
  <c r="CF544" i="16"/>
  <c r="CF538" i="16" s="1"/>
  <c r="CF535" i="16" s="1"/>
  <c r="CM540" i="16"/>
  <c r="CK540" i="16" s="1"/>
  <c r="CE540" i="16"/>
  <c r="CE539" i="16" s="1"/>
  <c r="CQ539" i="16"/>
  <c r="CP539" i="16"/>
  <c r="CO539" i="16"/>
  <c r="CN539" i="16"/>
  <c r="CL539" i="16"/>
  <c r="CL538" i="16" s="1"/>
  <c r="CJ539" i="16"/>
  <c r="CJ538" i="16" s="1"/>
  <c r="CJ535" i="16" s="1"/>
  <c r="CI539" i="16"/>
  <c r="CH539" i="16"/>
  <c r="CG539" i="16"/>
  <c r="CF539" i="16"/>
  <c r="CL537" i="16"/>
  <c r="CK537" i="16" s="1"/>
  <c r="CD537" i="16" s="1"/>
  <c r="CR537" i="16" s="1"/>
  <c r="CL536" i="16"/>
  <c r="CK536" i="16" s="1"/>
  <c r="CE536" i="16"/>
  <c r="CO533" i="16"/>
  <c r="CK533" i="16" s="1"/>
  <c r="CE533" i="16"/>
  <c r="CO532" i="16"/>
  <c r="CK532" i="16" s="1"/>
  <c r="CE532" i="16"/>
  <c r="CO531" i="16"/>
  <c r="CK531" i="16" s="1"/>
  <c r="CE531" i="16"/>
  <c r="CN530" i="16"/>
  <c r="CK530" i="16" s="1"/>
  <c r="CE530" i="16"/>
  <c r="CN529" i="16"/>
  <c r="CE529" i="16"/>
  <c r="CN528" i="16"/>
  <c r="CK528" i="16" s="1"/>
  <c r="CE528" i="16"/>
  <c r="CM527" i="16"/>
  <c r="CE527" i="16"/>
  <c r="CM526" i="16"/>
  <c r="CK526" i="16" s="1"/>
  <c r="CE526" i="16"/>
  <c r="CQ525" i="16"/>
  <c r="CP525" i="16"/>
  <c r="CL525" i="16"/>
  <c r="CJ525" i="16"/>
  <c r="CI525" i="16"/>
  <c r="CH525" i="16"/>
  <c r="CG525" i="16"/>
  <c r="CF525" i="16"/>
  <c r="CN523" i="16"/>
  <c r="CK523" i="16" s="1"/>
  <c r="CE523" i="16"/>
  <c r="CN522" i="16"/>
  <c r="CK522" i="16" s="1"/>
  <c r="CE522" i="16"/>
  <c r="CN521" i="16"/>
  <c r="CK521" i="16" s="1"/>
  <c r="CE521" i="16"/>
  <c r="CN520" i="16"/>
  <c r="CK520" i="16" s="1"/>
  <c r="CE520" i="16"/>
  <c r="CN519" i="16"/>
  <c r="CK519" i="16" s="1"/>
  <c r="CE519" i="16"/>
  <c r="CN518" i="16"/>
  <c r="CK518" i="16" s="1"/>
  <c r="CE518" i="16"/>
  <c r="CO517" i="16"/>
  <c r="CN517" i="16"/>
  <c r="CE517" i="16"/>
  <c r="CO516" i="16"/>
  <c r="CN516" i="16"/>
  <c r="CE516" i="16"/>
  <c r="CN515" i="16"/>
  <c r="CK515" i="16" s="1"/>
  <c r="CE515" i="16"/>
  <c r="CN514" i="16"/>
  <c r="CK514" i="16" s="1"/>
  <c r="CE514" i="16"/>
  <c r="CN513" i="16"/>
  <c r="CK513" i="16" s="1"/>
  <c r="CE513" i="16"/>
  <c r="CN512" i="16"/>
  <c r="CK512" i="16" s="1"/>
  <c r="CE512" i="16"/>
  <c r="CN511" i="16"/>
  <c r="CK511" i="16" s="1"/>
  <c r="CE511" i="16"/>
  <c r="CO510" i="16"/>
  <c r="CN510" i="16"/>
  <c r="CE510" i="16"/>
  <c r="CN509" i="16"/>
  <c r="CK509" i="16" s="1"/>
  <c r="CE509" i="16"/>
  <c r="CN508" i="16"/>
  <c r="CK508" i="16" s="1"/>
  <c r="CE508" i="16"/>
  <c r="CN507" i="16"/>
  <c r="CE507" i="16"/>
  <c r="CN506" i="16"/>
  <c r="CK506" i="16" s="1"/>
  <c r="CE506" i="16"/>
  <c r="CN505" i="16"/>
  <c r="CK505" i="16" s="1"/>
  <c r="CE505" i="16"/>
  <c r="CN504" i="16"/>
  <c r="CK504" i="16" s="1"/>
  <c r="CE504" i="16"/>
  <c r="CN499" i="16"/>
  <c r="CK499" i="16" s="1"/>
  <c r="CE499" i="16"/>
  <c r="CM498" i="16"/>
  <c r="CK498" i="16" s="1"/>
  <c r="CE498" i="16"/>
  <c r="CM497" i="16"/>
  <c r="CK497" i="16" s="1"/>
  <c r="CE497" i="16"/>
  <c r="CQ496" i="16"/>
  <c r="CP496" i="16"/>
  <c r="CO496" i="16"/>
  <c r="CL496" i="16"/>
  <c r="CJ496" i="16"/>
  <c r="CI496" i="16"/>
  <c r="CI495" i="16" s="1"/>
  <c r="CI492" i="16" s="1"/>
  <c r="CH496" i="16"/>
  <c r="CG496" i="16"/>
  <c r="CF496" i="16"/>
  <c r="CL494" i="16"/>
  <c r="CK494" i="16" s="1"/>
  <c r="CD494" i="16" s="1"/>
  <c r="CR494" i="16" s="1"/>
  <c r="CL493" i="16"/>
  <c r="CK493" i="16" s="1"/>
  <c r="CE493" i="16"/>
  <c r="CO489" i="16"/>
  <c r="CK489" i="16" s="1"/>
  <c r="CE489" i="16"/>
  <c r="CO488" i="16"/>
  <c r="CE488" i="16"/>
  <c r="CN487" i="16"/>
  <c r="CK487" i="16" s="1"/>
  <c r="CE487" i="16"/>
  <c r="CN486" i="16"/>
  <c r="CK486" i="16" s="1"/>
  <c r="CE486" i="16"/>
  <c r="CD486" i="16" s="1"/>
  <c r="CN485" i="16"/>
  <c r="CK485" i="16" s="1"/>
  <c r="CE485" i="16"/>
  <c r="CN484" i="16"/>
  <c r="CK484" i="16" s="1"/>
  <c r="CE484" i="16"/>
  <c r="CD484" i="16" s="1"/>
  <c r="CN483" i="16"/>
  <c r="CK483" i="16" s="1"/>
  <c r="CE483" i="16"/>
  <c r="CN482" i="16"/>
  <c r="CE482" i="16"/>
  <c r="CN481" i="16"/>
  <c r="CK481" i="16"/>
  <c r="CE481" i="16"/>
  <c r="CM480" i="16"/>
  <c r="CK480" i="16" s="1"/>
  <c r="CD480" i="16" s="1"/>
  <c r="CE480" i="16"/>
  <c r="CQ479" i="16"/>
  <c r="CP479" i="16"/>
  <c r="CL479" i="16"/>
  <c r="CJ479" i="16"/>
  <c r="CI479" i="16"/>
  <c r="CH479" i="16"/>
  <c r="CG479" i="16"/>
  <c r="CF479" i="16"/>
  <c r="CN475" i="16"/>
  <c r="CK475" i="16" s="1"/>
  <c r="CE475" i="16"/>
  <c r="CN474" i="16"/>
  <c r="CE474" i="16"/>
  <c r="CN473" i="16"/>
  <c r="CK473" i="16" s="1"/>
  <c r="CE473" i="16"/>
  <c r="CQ472" i="16"/>
  <c r="CP472" i="16"/>
  <c r="CO472" i="16"/>
  <c r="CM472" i="16"/>
  <c r="CL472" i="16"/>
  <c r="CJ472" i="16"/>
  <c r="CI472" i="16"/>
  <c r="CH472" i="16"/>
  <c r="CG472" i="16"/>
  <c r="CF472" i="16"/>
  <c r="CN468" i="16"/>
  <c r="CK468" i="16" s="1"/>
  <c r="CE468" i="16"/>
  <c r="CM467" i="16"/>
  <c r="CE467" i="16"/>
  <c r="CM466" i="16"/>
  <c r="CK466" i="16" s="1"/>
  <c r="CE466" i="16"/>
  <c r="CQ465" i="16"/>
  <c r="CQ464" i="16" s="1"/>
  <c r="CQ461" i="16" s="1"/>
  <c r="CP465" i="16"/>
  <c r="CO465" i="16"/>
  <c r="CL465" i="16"/>
  <c r="CJ465" i="16"/>
  <c r="CI465" i="16"/>
  <c r="CH465" i="16"/>
  <c r="CG465" i="16"/>
  <c r="CF465" i="16"/>
  <c r="CF464" i="16" s="1"/>
  <c r="CF461" i="16" s="1"/>
  <c r="CL463" i="16"/>
  <c r="CK463" i="16" s="1"/>
  <c r="CD463" i="16" s="1"/>
  <c r="CR463" i="16" s="1"/>
  <c r="CL462" i="16"/>
  <c r="CK462" i="16" s="1"/>
  <c r="CD462" i="16" s="1"/>
  <c r="CE462" i="16"/>
  <c r="CO459" i="16"/>
  <c r="CO454" i="16" s="1"/>
  <c r="CN459" i="16"/>
  <c r="CE459" i="16"/>
  <c r="CN458" i="16"/>
  <c r="CK458" i="16" s="1"/>
  <c r="CE458" i="16"/>
  <c r="CN457" i="16"/>
  <c r="CK457" i="16" s="1"/>
  <c r="CE457" i="16"/>
  <c r="CM456" i="16"/>
  <c r="CK456" i="16" s="1"/>
  <c r="CE456" i="16"/>
  <c r="CM455" i="16"/>
  <c r="CK455" i="16" s="1"/>
  <c r="CD455" i="16" s="1"/>
  <c r="CE455" i="16"/>
  <c r="CQ454" i="16"/>
  <c r="CP454" i="16"/>
  <c r="CP448" i="16" s="1"/>
  <c r="CP445" i="16" s="1"/>
  <c r="CL454" i="16"/>
  <c r="CJ454" i="16"/>
  <c r="CI454" i="16"/>
  <c r="CH454" i="16"/>
  <c r="CG454" i="16"/>
  <c r="CF454" i="16"/>
  <c r="CN452" i="16"/>
  <c r="CK452" i="16" s="1"/>
  <c r="CE452" i="16"/>
  <c r="CE449" i="16" s="1"/>
  <c r="CM451" i="16"/>
  <c r="CE451" i="16"/>
  <c r="CM450" i="16"/>
  <c r="CK450" i="16" s="1"/>
  <c r="CE450" i="16"/>
  <c r="CQ449" i="16"/>
  <c r="CP449" i="16"/>
  <c r="CO449" i="16"/>
  <c r="CL449" i="16"/>
  <c r="CJ449" i="16"/>
  <c r="CI449" i="16"/>
  <c r="CH449" i="16"/>
  <c r="CG449" i="16"/>
  <c r="CF449" i="16"/>
  <c r="CF448" i="16" s="1"/>
  <c r="CF445" i="16" s="1"/>
  <c r="CL447" i="16"/>
  <c r="CK447" i="16"/>
  <c r="CD447" i="16" s="1"/>
  <c r="CR447" i="16" s="1"/>
  <c r="CL446" i="16"/>
  <c r="CK446" i="16" s="1"/>
  <c r="CD446" i="16" s="1"/>
  <c r="CE446" i="16"/>
  <c r="CN439" i="16"/>
  <c r="CK439" i="16" s="1"/>
  <c r="CE439" i="16"/>
  <c r="CN438" i="16"/>
  <c r="CK438" i="16" s="1"/>
  <c r="CE438" i="16"/>
  <c r="CO437" i="16"/>
  <c r="CO427" i="16" s="1"/>
  <c r="CN437" i="16"/>
  <c r="CE437" i="16"/>
  <c r="CN436" i="16"/>
  <c r="CK436" i="16" s="1"/>
  <c r="CE436" i="16"/>
  <c r="CN435" i="16"/>
  <c r="CK435" i="16" s="1"/>
  <c r="CE435" i="16"/>
  <c r="CN434" i="16"/>
  <c r="CE434" i="16"/>
  <c r="CN433" i="16"/>
  <c r="CK433" i="16" s="1"/>
  <c r="CE433" i="16"/>
  <c r="CN432" i="16"/>
  <c r="CK432" i="16" s="1"/>
  <c r="CE432" i="16"/>
  <c r="CM431" i="16"/>
  <c r="CK431" i="16" s="1"/>
  <c r="CE431" i="16"/>
  <c r="CM430" i="16"/>
  <c r="CK430" i="16" s="1"/>
  <c r="CD430" i="16" s="1"/>
  <c r="CE430" i="16"/>
  <c r="CM429" i="16"/>
  <c r="CE429" i="16"/>
  <c r="CM428" i="16"/>
  <c r="CK428" i="16" s="1"/>
  <c r="CE428" i="16"/>
  <c r="CQ427" i="16"/>
  <c r="CP427" i="16"/>
  <c r="CL427" i="16"/>
  <c r="CJ427" i="16"/>
  <c r="CI427" i="16"/>
  <c r="CH427" i="16"/>
  <c r="CG427" i="16"/>
  <c r="CF427" i="16"/>
  <c r="CN425" i="16"/>
  <c r="CK425" i="16" s="1"/>
  <c r="CE425" i="16"/>
  <c r="CN423" i="16"/>
  <c r="CK423" i="16" s="1"/>
  <c r="CD423" i="16" s="1"/>
  <c r="CE423" i="16"/>
  <c r="CN422" i="16"/>
  <c r="CE422" i="16"/>
  <c r="CN421" i="16"/>
  <c r="CK421" i="16" s="1"/>
  <c r="CE421" i="16"/>
  <c r="CN420" i="16"/>
  <c r="CK420" i="16" s="1"/>
  <c r="CE420" i="16"/>
  <c r="CN419" i="16"/>
  <c r="CK419" i="16" s="1"/>
  <c r="CD419" i="16" s="1"/>
  <c r="CE419" i="16"/>
  <c r="CO418" i="16"/>
  <c r="CN418" i="16"/>
  <c r="CE418" i="16"/>
  <c r="CO417" i="16"/>
  <c r="CN417" i="16"/>
  <c r="CE417" i="16"/>
  <c r="CN416" i="16"/>
  <c r="CK416" i="16" s="1"/>
  <c r="CE416" i="16"/>
  <c r="CM415" i="16"/>
  <c r="CM414" i="16" s="1"/>
  <c r="CE415" i="16"/>
  <c r="CQ414" i="16"/>
  <c r="CP414" i="16"/>
  <c r="CL414" i="16"/>
  <c r="CJ414" i="16"/>
  <c r="CI414" i="16"/>
  <c r="CH414" i="16"/>
  <c r="CG414" i="16"/>
  <c r="CF414" i="16"/>
  <c r="CN411" i="16"/>
  <c r="CN407" i="16" s="1"/>
  <c r="CE411" i="16"/>
  <c r="CM410" i="16"/>
  <c r="CE410" i="16"/>
  <c r="CM409" i="16"/>
  <c r="CK409" i="16" s="1"/>
  <c r="CE409" i="16"/>
  <c r="CM408" i="16"/>
  <c r="CK408" i="16" s="1"/>
  <c r="CE408" i="16"/>
  <c r="CE407" i="16" s="1"/>
  <c r="CQ407" i="16"/>
  <c r="CP407" i="16"/>
  <c r="CO407" i="16"/>
  <c r="CL407" i="16"/>
  <c r="CJ407" i="16"/>
  <c r="CI407" i="16"/>
  <c r="CH407" i="16"/>
  <c r="CG407" i="16"/>
  <c r="CG406" i="16" s="1"/>
  <c r="CG403" i="16" s="1"/>
  <c r="CF407" i="16"/>
  <c r="CL405" i="16"/>
  <c r="CK405" i="16" s="1"/>
  <c r="CD405" i="16" s="1"/>
  <c r="CR405" i="16" s="1"/>
  <c r="CL404" i="16"/>
  <c r="CK404" i="16" s="1"/>
  <c r="CE404" i="16"/>
  <c r="CN401" i="16"/>
  <c r="CK401" i="16" s="1"/>
  <c r="CE401" i="16"/>
  <c r="CN400" i="16"/>
  <c r="CK400" i="16" s="1"/>
  <c r="CE400" i="16"/>
  <c r="CN399" i="16"/>
  <c r="CK399" i="16" s="1"/>
  <c r="CE399" i="16"/>
  <c r="CN398" i="16"/>
  <c r="CK398" i="16" s="1"/>
  <c r="CE398" i="16"/>
  <c r="CN397" i="16"/>
  <c r="CE397" i="16"/>
  <c r="CN396" i="16"/>
  <c r="CK396" i="16" s="1"/>
  <c r="CE396" i="16"/>
  <c r="CM395" i="16"/>
  <c r="CK395" i="16" s="1"/>
  <c r="CE395" i="16"/>
  <c r="CM394" i="16"/>
  <c r="CK394" i="16" s="1"/>
  <c r="CE394" i="16"/>
  <c r="CM393" i="16"/>
  <c r="CE393" i="16"/>
  <c r="CM392" i="16"/>
  <c r="CK392" i="16" s="1"/>
  <c r="CE392" i="16"/>
  <c r="CM391" i="16"/>
  <c r="CK391" i="16" s="1"/>
  <c r="CE391" i="16"/>
  <c r="CQ390" i="16"/>
  <c r="CP390" i="16"/>
  <c r="CO390" i="16"/>
  <c r="CL390" i="16"/>
  <c r="CJ390" i="16"/>
  <c r="CI390" i="16"/>
  <c r="CH390" i="16"/>
  <c r="CG390" i="16"/>
  <c r="CF390" i="16"/>
  <c r="CN387" i="16"/>
  <c r="CK387" i="16" s="1"/>
  <c r="CD387" i="16" s="1"/>
  <c r="CE387" i="16"/>
  <c r="CN386" i="16"/>
  <c r="CK386" i="16" s="1"/>
  <c r="CE386" i="16"/>
  <c r="CN385" i="16"/>
  <c r="CK385" i="16" s="1"/>
  <c r="CE385" i="16"/>
  <c r="CN384" i="16"/>
  <c r="CK384" i="16" s="1"/>
  <c r="CE384" i="16"/>
  <c r="CN383" i="16"/>
  <c r="CK383" i="16" s="1"/>
  <c r="CD383" i="16" s="1"/>
  <c r="CE383" i="16"/>
  <c r="CQ382" i="16"/>
  <c r="CP382" i="16"/>
  <c r="CO382" i="16"/>
  <c r="CM382" i="16"/>
  <c r="CL382" i="16"/>
  <c r="CJ382" i="16"/>
  <c r="CI382" i="16"/>
  <c r="CI371" i="16" s="1"/>
  <c r="CI368" i="16" s="1"/>
  <c r="CH382" i="16"/>
  <c r="CG382" i="16"/>
  <c r="CF382" i="16"/>
  <c r="CF371" i="16" s="1"/>
  <c r="CF368" i="16" s="1"/>
  <c r="CN379" i="16"/>
  <c r="CK379" i="16" s="1"/>
  <c r="CE379" i="16"/>
  <c r="CN378" i="16"/>
  <c r="CE378" i="16"/>
  <c r="CN377" i="16"/>
  <c r="CK377" i="16" s="1"/>
  <c r="CD377" i="16" s="1"/>
  <c r="CE377" i="16"/>
  <c r="CN375" i="16"/>
  <c r="CK375" i="16" s="1"/>
  <c r="CE375" i="16"/>
  <c r="CM374" i="16"/>
  <c r="CK374" i="16" s="1"/>
  <c r="CE374" i="16"/>
  <c r="CM373" i="16"/>
  <c r="CE373" i="16"/>
  <c r="CQ372" i="16"/>
  <c r="CP372" i="16"/>
  <c r="CO372" i="16"/>
  <c r="CL372" i="16"/>
  <c r="CJ372" i="16"/>
  <c r="CI372" i="16"/>
  <c r="CH372" i="16"/>
  <c r="CG372" i="16"/>
  <c r="CF372" i="16"/>
  <c r="CL370" i="16"/>
  <c r="CK370" i="16"/>
  <c r="CD370" i="16" s="1"/>
  <c r="CR370" i="16" s="1"/>
  <c r="CL369" i="16"/>
  <c r="CK369" i="16" s="1"/>
  <c r="CE369" i="16"/>
  <c r="CN364" i="16"/>
  <c r="CK364" i="16" s="1"/>
  <c r="CE364" i="16"/>
  <c r="CN363" i="16"/>
  <c r="CK363" i="16" s="1"/>
  <c r="CE363" i="16"/>
  <c r="CN362" i="16"/>
  <c r="CK362" i="16" s="1"/>
  <c r="CE362" i="16"/>
  <c r="CN361" i="16"/>
  <c r="CK361" i="16" s="1"/>
  <c r="CE361" i="16"/>
  <c r="CN360" i="16"/>
  <c r="CK360" i="16" s="1"/>
  <c r="CE360" i="16"/>
  <c r="CN359" i="16"/>
  <c r="CK359" i="16" s="1"/>
  <c r="CE359" i="16"/>
  <c r="CN358" i="16"/>
  <c r="CK358" i="16" s="1"/>
  <c r="CE358" i="16"/>
  <c r="CN357" i="16"/>
  <c r="CE357" i="16"/>
  <c r="CN356" i="16"/>
  <c r="CK356" i="16" s="1"/>
  <c r="CE356" i="16"/>
  <c r="CM355" i="16"/>
  <c r="CK355" i="16" s="1"/>
  <c r="CE355" i="16"/>
  <c r="CM354" i="16"/>
  <c r="CK354" i="16" s="1"/>
  <c r="CE354" i="16"/>
  <c r="CM353" i="16"/>
  <c r="CK353" i="16" s="1"/>
  <c r="CE353" i="16"/>
  <c r="CM352" i="16"/>
  <c r="CK352" i="16" s="1"/>
  <c r="CE352" i="16"/>
  <c r="CM351" i="16"/>
  <c r="CK351" i="16" s="1"/>
  <c r="CE351" i="16"/>
  <c r="CM350" i="16"/>
  <c r="CE350" i="16"/>
  <c r="CQ349" i="16"/>
  <c r="CP349" i="16"/>
  <c r="CO349" i="16"/>
  <c r="CL349" i="16"/>
  <c r="CJ349" i="16"/>
  <c r="CI349" i="16"/>
  <c r="CH349" i="16"/>
  <c r="CG349" i="16"/>
  <c r="CF349" i="16"/>
  <c r="CN345" i="16"/>
  <c r="CK345" i="16" s="1"/>
  <c r="CE345" i="16"/>
  <c r="CN344" i="16"/>
  <c r="CK344" i="16" s="1"/>
  <c r="CE344" i="16"/>
  <c r="CN343" i="16"/>
  <c r="CK343" i="16" s="1"/>
  <c r="CD343" i="16" s="1"/>
  <c r="CE343" i="16"/>
  <c r="CN342" i="16"/>
  <c r="CK342" i="16" s="1"/>
  <c r="CE342" i="16"/>
  <c r="CN341" i="16"/>
  <c r="CK341" i="16" s="1"/>
  <c r="CE341" i="16"/>
  <c r="CN340" i="16"/>
  <c r="CK340" i="16" s="1"/>
  <c r="CE340" i="16"/>
  <c r="CN339" i="16"/>
  <c r="CK339" i="16" s="1"/>
  <c r="CD339" i="16" s="1"/>
  <c r="CE339" i="16"/>
  <c r="CQ338" i="16"/>
  <c r="CP338" i="16"/>
  <c r="CO338" i="16"/>
  <c r="CM338" i="16"/>
  <c r="CL338" i="16"/>
  <c r="CJ338" i="16"/>
  <c r="CI338" i="16"/>
  <c r="CH338" i="16"/>
  <c r="CH332" i="16" s="1"/>
  <c r="CH329" i="16" s="1"/>
  <c r="CG338" i="16"/>
  <c r="CG332" i="16" s="1"/>
  <c r="CG329" i="16" s="1"/>
  <c r="CF338" i="16"/>
  <c r="CL331" i="16"/>
  <c r="CK331" i="16" s="1"/>
  <c r="CD331" i="16" s="1"/>
  <c r="CR331" i="16" s="1"/>
  <c r="CL330" i="16"/>
  <c r="CK330" i="16" s="1"/>
  <c r="CD330" i="16" s="1"/>
  <c r="CE330" i="16"/>
  <c r="CN324" i="16"/>
  <c r="CK324" i="16" s="1"/>
  <c r="CE324" i="16"/>
  <c r="CN323" i="16"/>
  <c r="CK323" i="16" s="1"/>
  <c r="CE323" i="16"/>
  <c r="CN322" i="16"/>
  <c r="CK322" i="16" s="1"/>
  <c r="CD322" i="16" s="1"/>
  <c r="CE322" i="16"/>
  <c r="CN321" i="16"/>
  <c r="CK321" i="16" s="1"/>
  <c r="CE321" i="16"/>
  <c r="CQ320" i="16"/>
  <c r="CP320" i="16"/>
  <c r="CO320" i="16"/>
  <c r="CM320" i="16"/>
  <c r="CL320" i="16"/>
  <c r="CJ320" i="16"/>
  <c r="CI320" i="16"/>
  <c r="CH320" i="16"/>
  <c r="CG320" i="16"/>
  <c r="CF320" i="16"/>
  <c r="CN318" i="16"/>
  <c r="CK318" i="16" s="1"/>
  <c r="CE318" i="16"/>
  <c r="CM315" i="16"/>
  <c r="CK315" i="16" s="1"/>
  <c r="CD315" i="16" s="1"/>
  <c r="CE315" i="16"/>
  <c r="CM314" i="16"/>
  <c r="CE314" i="16"/>
  <c r="CQ313" i="16"/>
  <c r="CP313" i="16"/>
  <c r="CO313" i="16"/>
  <c r="CL313" i="16"/>
  <c r="CJ313" i="16"/>
  <c r="CI313" i="16"/>
  <c r="CH313" i="16"/>
  <c r="CG313" i="16"/>
  <c r="CF313" i="16"/>
  <c r="CN308" i="16"/>
  <c r="CK308" i="16" s="1"/>
  <c r="CE308" i="16"/>
  <c r="CN307" i="16"/>
  <c r="CK307" i="16" s="1"/>
  <c r="CE307" i="16"/>
  <c r="CN306" i="16"/>
  <c r="CK306" i="16" s="1"/>
  <c r="CE306" i="16"/>
  <c r="CN305" i="16"/>
  <c r="CE305" i="16"/>
  <c r="CN303" i="16"/>
  <c r="CK303" i="16" s="1"/>
  <c r="CE303" i="16"/>
  <c r="CM302" i="16"/>
  <c r="CK302" i="16" s="1"/>
  <c r="CE302" i="16"/>
  <c r="CE301" i="16" s="1"/>
  <c r="CQ301" i="16"/>
  <c r="CP301" i="16"/>
  <c r="CO301" i="16"/>
  <c r="CL301" i="16"/>
  <c r="CJ301" i="16"/>
  <c r="CI301" i="16"/>
  <c r="CH301" i="16"/>
  <c r="CG301" i="16"/>
  <c r="CG300" i="16" s="1"/>
  <c r="CG297" i="16" s="1"/>
  <c r="CF301" i="16"/>
  <c r="CL299" i="16"/>
  <c r="CK299" i="16" s="1"/>
  <c r="CD299" i="16" s="1"/>
  <c r="CR299" i="16" s="1"/>
  <c r="CL298" i="16"/>
  <c r="CE298" i="16"/>
  <c r="CN293" i="16"/>
  <c r="CK293" i="16" s="1"/>
  <c r="CD293" i="16" s="1"/>
  <c r="CE293" i="16"/>
  <c r="CN292" i="16"/>
  <c r="CK292" i="16" s="1"/>
  <c r="CE292" i="16"/>
  <c r="CN291" i="16"/>
  <c r="CK291" i="16" s="1"/>
  <c r="CE291" i="16"/>
  <c r="CN290" i="16"/>
  <c r="CK290" i="16" s="1"/>
  <c r="CE290" i="16"/>
  <c r="CN289" i="16"/>
  <c r="CK289" i="16" s="1"/>
  <c r="CD289" i="16" s="1"/>
  <c r="CE289" i="16"/>
  <c r="CN288" i="16"/>
  <c r="CK288" i="16" s="1"/>
  <c r="CE288" i="16"/>
  <c r="CN287" i="16"/>
  <c r="CK287" i="16" s="1"/>
  <c r="CE287" i="16"/>
  <c r="CN286" i="16"/>
  <c r="CK286" i="16" s="1"/>
  <c r="CE286" i="16"/>
  <c r="CN285" i="16"/>
  <c r="CK285" i="16" s="1"/>
  <c r="CD285" i="16" s="1"/>
  <c r="CE285" i="16"/>
  <c r="CN284" i="16"/>
  <c r="CK284" i="16" s="1"/>
  <c r="CE284" i="16"/>
  <c r="CN283" i="16"/>
  <c r="CE283" i="16"/>
  <c r="CN282" i="16"/>
  <c r="CK282" i="16" s="1"/>
  <c r="CE282" i="16"/>
  <c r="CN281" i="16"/>
  <c r="CK281" i="16" s="1"/>
  <c r="CD281" i="16" s="1"/>
  <c r="CE281" i="16"/>
  <c r="CM280" i="16"/>
  <c r="CE280" i="16"/>
  <c r="CE279" i="16" s="1"/>
  <c r="CQ279" i="16"/>
  <c r="CP279" i="16"/>
  <c r="CO279" i="16"/>
  <c r="CL279" i="16"/>
  <c r="CJ279" i="16"/>
  <c r="CI279" i="16"/>
  <c r="CH279" i="16"/>
  <c r="CG279" i="16"/>
  <c r="CF279" i="16"/>
  <c r="CO277" i="16"/>
  <c r="CO275" i="16" s="1"/>
  <c r="CN277" i="16"/>
  <c r="CN275" i="16" s="1"/>
  <c r="CE277" i="16"/>
  <c r="CE275" i="16" s="1"/>
  <c r="CQ275" i="16"/>
  <c r="CP275" i="16"/>
  <c r="CM275" i="16"/>
  <c r="CL275" i="16"/>
  <c r="CJ275" i="16"/>
  <c r="CI275" i="16"/>
  <c r="CH275" i="16"/>
  <c r="CG275" i="16"/>
  <c r="CF275" i="16"/>
  <c r="CN271" i="16"/>
  <c r="CK271" i="16" s="1"/>
  <c r="CE271" i="16"/>
  <c r="CN270" i="16"/>
  <c r="CK270" i="16" s="1"/>
  <c r="CE270" i="16"/>
  <c r="CN269" i="16"/>
  <c r="CK269" i="16" s="1"/>
  <c r="CE269" i="16"/>
  <c r="CN268" i="16"/>
  <c r="CK268" i="16" s="1"/>
  <c r="CE268" i="16"/>
  <c r="CN267" i="16"/>
  <c r="CE267" i="16"/>
  <c r="CN266" i="16"/>
  <c r="CK266" i="16" s="1"/>
  <c r="CE266" i="16"/>
  <c r="CN265" i="16"/>
  <c r="CK265" i="16" s="1"/>
  <c r="CE265" i="16"/>
  <c r="CM264" i="16"/>
  <c r="CK264" i="16" s="1"/>
  <c r="CE264" i="16"/>
  <c r="CM263" i="16"/>
  <c r="CK263" i="16" s="1"/>
  <c r="CE263" i="16"/>
  <c r="CQ262" i="16"/>
  <c r="CP262" i="16"/>
  <c r="CO262" i="16"/>
  <c r="CL262" i="16"/>
  <c r="CJ262" i="16"/>
  <c r="CI262" i="16"/>
  <c r="CH262" i="16"/>
  <c r="CG262" i="16"/>
  <c r="CF262" i="16"/>
  <c r="CF261" i="16" s="1"/>
  <c r="CF258" i="16" s="1"/>
  <c r="CL260" i="16"/>
  <c r="CK260" i="16" s="1"/>
  <c r="CL259" i="16"/>
  <c r="CK259" i="16" s="1"/>
  <c r="CE259" i="16"/>
  <c r="CN254" i="16"/>
  <c r="CK254" i="16" s="1"/>
  <c r="CE254" i="16"/>
  <c r="CN253" i="16"/>
  <c r="CK253" i="16" s="1"/>
  <c r="CE253" i="16"/>
  <c r="CN252" i="16"/>
  <c r="CK252" i="16" s="1"/>
  <c r="CE252" i="16"/>
  <c r="CN251" i="16"/>
  <c r="CK251" i="16" s="1"/>
  <c r="CE251" i="16"/>
  <c r="CN250" i="16"/>
  <c r="CK250" i="16" s="1"/>
  <c r="CE250" i="16"/>
  <c r="CN249" i="16"/>
  <c r="CK249" i="16" s="1"/>
  <c r="CE249" i="16"/>
  <c r="CN248" i="16"/>
  <c r="CK248" i="16" s="1"/>
  <c r="CE248" i="16"/>
  <c r="CN247" i="16"/>
  <c r="CK247" i="16" s="1"/>
  <c r="CE247" i="16"/>
  <c r="CN246" i="16"/>
  <c r="CK246" i="16" s="1"/>
  <c r="CE246" i="16"/>
  <c r="CN245" i="16"/>
  <c r="CE245" i="16"/>
  <c r="CN244" i="16"/>
  <c r="CK244" i="16" s="1"/>
  <c r="CE244" i="16"/>
  <c r="CN243" i="16"/>
  <c r="CK243" i="16" s="1"/>
  <c r="CE243" i="16"/>
  <c r="CN242" i="16"/>
  <c r="CK242" i="16" s="1"/>
  <c r="CE242" i="16"/>
  <c r="CN241" i="16"/>
  <c r="CK241" i="16" s="1"/>
  <c r="CE241" i="16"/>
  <c r="CN240" i="16"/>
  <c r="CK240" i="16" s="1"/>
  <c r="CE240" i="16"/>
  <c r="CQ239" i="16"/>
  <c r="CP239" i="16"/>
  <c r="CO239" i="16"/>
  <c r="CM239" i="16"/>
  <c r="CL239" i="16"/>
  <c r="CJ239" i="16"/>
  <c r="CI239" i="16"/>
  <c r="CH239" i="16"/>
  <c r="CG239" i="16"/>
  <c r="CF239" i="16"/>
  <c r="CN237" i="16"/>
  <c r="CK237" i="16" s="1"/>
  <c r="CE237" i="16"/>
  <c r="CN236" i="16"/>
  <c r="CK236" i="16" s="1"/>
  <c r="CE236" i="16"/>
  <c r="CN235" i="16"/>
  <c r="CK235" i="16" s="1"/>
  <c r="CE235" i="16"/>
  <c r="CN234" i="16"/>
  <c r="CK234" i="16" s="1"/>
  <c r="CE234" i="16"/>
  <c r="CN233" i="16"/>
  <c r="CK233" i="16" s="1"/>
  <c r="CE233" i="16"/>
  <c r="CN232" i="16"/>
  <c r="CE232" i="16"/>
  <c r="CQ231" i="16"/>
  <c r="CP231" i="16"/>
  <c r="CO231" i="16"/>
  <c r="CM231" i="16"/>
  <c r="CL231" i="16"/>
  <c r="CJ231" i="16"/>
  <c r="CI231" i="16"/>
  <c r="CH231" i="16"/>
  <c r="CG231" i="16"/>
  <c r="CF231" i="16"/>
  <c r="CQ225" i="16"/>
  <c r="CO225" i="16"/>
  <c r="CN225" i="16"/>
  <c r="CM225" i="16"/>
  <c r="CL225" i="16"/>
  <c r="CJ225" i="16"/>
  <c r="CI225" i="16"/>
  <c r="CH225" i="16"/>
  <c r="CG225" i="16"/>
  <c r="CF225" i="16"/>
  <c r="CL223" i="16"/>
  <c r="CK223" i="16" s="1"/>
  <c r="CD223" i="16" s="1"/>
  <c r="CR223" i="16" s="1"/>
  <c r="CL222" i="16"/>
  <c r="CK222" i="16" s="1"/>
  <c r="CE222" i="16"/>
  <c r="CM209" i="16"/>
  <c r="CE209" i="16"/>
  <c r="CE208" i="16" s="1"/>
  <c r="CE207" i="16" s="1"/>
  <c r="CQ208" i="16"/>
  <c r="CQ207" i="16" s="1"/>
  <c r="CP208" i="16"/>
  <c r="CP207" i="16" s="1"/>
  <c r="CO208" i="16"/>
  <c r="CO207" i="16" s="1"/>
  <c r="CN208" i="16"/>
  <c r="CN207" i="16" s="1"/>
  <c r="CL208" i="16"/>
  <c r="CL207" i="16" s="1"/>
  <c r="CJ208" i="16"/>
  <c r="CJ207" i="16" s="1"/>
  <c r="CI208" i="16"/>
  <c r="CI207" i="16" s="1"/>
  <c r="CH208" i="16"/>
  <c r="CH207" i="16" s="1"/>
  <c r="CG208" i="16"/>
  <c r="CG207" i="16" s="1"/>
  <c r="CF208" i="16"/>
  <c r="CF207" i="16" s="1"/>
  <c r="CR206" i="16"/>
  <c r="CM205" i="16"/>
  <c r="CM204" i="16" s="1"/>
  <c r="CM203" i="16" s="1"/>
  <c r="CE205" i="16"/>
  <c r="CE204" i="16" s="1"/>
  <c r="CE203" i="16" s="1"/>
  <c r="CQ204" i="16"/>
  <c r="CQ203" i="16" s="1"/>
  <c r="CP204" i="16"/>
  <c r="CP203" i="16" s="1"/>
  <c r="CO204" i="16"/>
  <c r="CO203" i="16" s="1"/>
  <c r="CN204" i="16"/>
  <c r="CN203" i="16" s="1"/>
  <c r="CL204" i="16"/>
  <c r="CL203" i="16" s="1"/>
  <c r="CJ204" i="16"/>
  <c r="CJ203" i="16" s="1"/>
  <c r="CI204" i="16"/>
  <c r="CI203" i="16" s="1"/>
  <c r="CH204" i="16"/>
  <c r="CH203" i="16" s="1"/>
  <c r="CG204" i="16"/>
  <c r="CG203" i="16" s="1"/>
  <c r="CF204" i="16"/>
  <c r="CF203" i="16" s="1"/>
  <c r="CM198" i="16"/>
  <c r="CK198" i="16" s="1"/>
  <c r="CE198" i="16"/>
  <c r="CM197" i="16"/>
  <c r="CE197" i="16"/>
  <c r="CM196" i="16"/>
  <c r="CK196" i="16" s="1"/>
  <c r="CE196" i="16"/>
  <c r="CE195" i="16" s="1"/>
  <c r="CE194" i="16" s="1"/>
  <c r="CM192" i="16"/>
  <c r="CM191" i="16" s="1"/>
  <c r="CM190" i="16" s="1"/>
  <c r="CE192" i="16"/>
  <c r="CE191" i="16" s="1"/>
  <c r="CE190" i="16" s="1"/>
  <c r="CQ191" i="16"/>
  <c r="CQ190" i="16" s="1"/>
  <c r="CP191" i="16"/>
  <c r="CP190" i="16" s="1"/>
  <c r="CO191" i="16"/>
  <c r="CO190" i="16" s="1"/>
  <c r="CN191" i="16"/>
  <c r="CN190" i="16" s="1"/>
  <c r="CL191" i="16"/>
  <c r="CL190" i="16" s="1"/>
  <c r="CJ191" i="16"/>
  <c r="CJ190" i="16" s="1"/>
  <c r="CI191" i="16"/>
  <c r="CI190" i="16" s="1"/>
  <c r="CH191" i="16"/>
  <c r="CH190" i="16" s="1"/>
  <c r="CG191" i="16"/>
  <c r="CG190" i="16" s="1"/>
  <c r="CF191" i="16"/>
  <c r="CF190" i="16" s="1"/>
  <c r="CM188" i="16"/>
  <c r="CK188" i="16" s="1"/>
  <c r="CE188" i="16"/>
  <c r="CM187" i="16"/>
  <c r="CK187" i="16" s="1"/>
  <c r="CE187" i="16"/>
  <c r="CM186" i="16"/>
  <c r="CK186" i="16" s="1"/>
  <c r="CE186" i="16"/>
  <c r="CM185" i="16"/>
  <c r="CE185" i="16"/>
  <c r="CM184" i="16"/>
  <c r="CK184" i="16" s="1"/>
  <c r="CE184" i="16"/>
  <c r="CQ183" i="16"/>
  <c r="CQ182" i="16" s="1"/>
  <c r="CP183" i="16"/>
  <c r="CP182" i="16" s="1"/>
  <c r="CO183" i="16"/>
  <c r="CO182" i="16" s="1"/>
  <c r="CN183" i="16"/>
  <c r="CN182" i="16" s="1"/>
  <c r="CL183" i="16"/>
  <c r="CL182" i="16" s="1"/>
  <c r="CJ183" i="16"/>
  <c r="CJ182" i="16" s="1"/>
  <c r="CI183" i="16"/>
  <c r="CI182" i="16" s="1"/>
  <c r="CH183" i="16"/>
  <c r="CH182" i="16" s="1"/>
  <c r="CG183" i="16"/>
  <c r="CG182" i="16" s="1"/>
  <c r="CF183" i="16"/>
  <c r="CF182" i="16" s="1"/>
  <c r="CM179" i="16"/>
  <c r="CK179" i="16" s="1"/>
  <c r="CE179" i="16"/>
  <c r="CM178" i="16"/>
  <c r="CE178" i="16"/>
  <c r="CQ177" i="16"/>
  <c r="CP177" i="16"/>
  <c r="CO177" i="16"/>
  <c r="CN177" i="16"/>
  <c r="CL177" i="16"/>
  <c r="CJ177" i="16"/>
  <c r="CI177" i="16"/>
  <c r="CH177" i="16"/>
  <c r="CG177" i="16"/>
  <c r="CF177" i="16"/>
  <c r="CM176" i="16"/>
  <c r="CE176" i="16"/>
  <c r="CM175" i="16"/>
  <c r="CK175" i="16" s="1"/>
  <c r="CE175" i="16"/>
  <c r="CM174" i="16"/>
  <c r="CK174" i="16" s="1"/>
  <c r="CE174" i="16"/>
  <c r="CQ173" i="16"/>
  <c r="CQ172" i="16" s="1"/>
  <c r="CP173" i="16"/>
  <c r="CO173" i="16"/>
  <c r="CO172" i="16" s="1"/>
  <c r="CN173" i="16"/>
  <c r="CN172" i="16" s="1"/>
  <c r="CL173" i="16"/>
  <c r="CJ173" i="16"/>
  <c r="CJ172" i="16" s="1"/>
  <c r="CI173" i="16"/>
  <c r="CI172" i="16" s="1"/>
  <c r="CH173" i="16"/>
  <c r="CG173" i="16"/>
  <c r="CF173" i="16"/>
  <c r="CF172" i="16" s="1"/>
  <c r="CR171" i="16"/>
  <c r="CM170" i="16"/>
  <c r="CK170" i="16" s="1"/>
  <c r="CE170" i="16"/>
  <c r="CE169" i="16" s="1"/>
  <c r="CQ169" i="16"/>
  <c r="CP169" i="16"/>
  <c r="CO169" i="16"/>
  <c r="CN169" i="16"/>
  <c r="CL169" i="16"/>
  <c r="CJ169" i="16"/>
  <c r="CJ166" i="16" s="1"/>
  <c r="CI169" i="16"/>
  <c r="CH169" i="16"/>
  <c r="CG169" i="16"/>
  <c r="CF169" i="16"/>
  <c r="CO168" i="16"/>
  <c r="CK168" i="16" s="1"/>
  <c r="CE168" i="16"/>
  <c r="CE167" i="16" s="1"/>
  <c r="CE166" i="16" s="1"/>
  <c r="CQ167" i="16"/>
  <c r="CP167" i="16"/>
  <c r="CN167" i="16"/>
  <c r="CM167" i="16"/>
  <c r="CL167" i="16"/>
  <c r="CJ167" i="16"/>
  <c r="CI167" i="16"/>
  <c r="CH167" i="16"/>
  <c r="CH166" i="16" s="1"/>
  <c r="CG167" i="16"/>
  <c r="CF167" i="16"/>
  <c r="CN162" i="16"/>
  <c r="CK162" i="16" s="1"/>
  <c r="CE162" i="16"/>
  <c r="CO158" i="16"/>
  <c r="CE158" i="16"/>
  <c r="CE157" i="16" s="1"/>
  <c r="CQ157" i="16"/>
  <c r="CP157" i="16"/>
  <c r="CN157" i="16"/>
  <c r="CM157" i="16"/>
  <c r="CM156" i="16" s="1"/>
  <c r="CL157" i="16"/>
  <c r="CL156" i="16" s="1"/>
  <c r="CJ157" i="16"/>
  <c r="CJ156" i="16" s="1"/>
  <c r="CI157" i="16"/>
  <c r="CH157" i="16"/>
  <c r="CG157" i="16"/>
  <c r="CF157" i="16"/>
  <c r="CK153" i="16"/>
  <c r="CK15" i="16" s="1"/>
  <c r="CE153" i="16"/>
  <c r="CE15" i="16" s="1"/>
  <c r="CR152" i="16"/>
  <c r="CP148" i="16"/>
  <c r="CE148" i="16"/>
  <c r="CP147" i="16"/>
  <c r="CK147" i="16" s="1"/>
  <c r="CE147" i="16"/>
  <c r="CQ146" i="16"/>
  <c r="CN146" i="16"/>
  <c r="CM146" i="16"/>
  <c r="CL146" i="16"/>
  <c r="CJ146" i="16"/>
  <c r="CI146" i="16"/>
  <c r="CH146" i="16"/>
  <c r="CG146" i="16"/>
  <c r="CF146" i="16"/>
  <c r="CO142" i="16"/>
  <c r="CE142" i="16"/>
  <c r="CN141" i="16"/>
  <c r="CE141" i="16"/>
  <c r="CE140" i="16" s="1"/>
  <c r="CN139" i="16"/>
  <c r="CK139" i="16" s="1"/>
  <c r="CE139" i="16"/>
  <c r="CN138" i="16"/>
  <c r="CK138" i="16" s="1"/>
  <c r="CE138" i="16"/>
  <c r="CN137" i="16"/>
  <c r="CK137" i="16" s="1"/>
  <c r="CE137" i="16"/>
  <c r="CQ136" i="16"/>
  <c r="CP136" i="16"/>
  <c r="CO136" i="16"/>
  <c r="CM136" i="16"/>
  <c r="CL136" i="16"/>
  <c r="CL135" i="16" s="1"/>
  <c r="CJ136" i="16"/>
  <c r="CI136" i="16"/>
  <c r="CI135" i="16" s="1"/>
  <c r="CH136" i="16"/>
  <c r="CH135" i="16" s="1"/>
  <c r="CG136" i="16"/>
  <c r="CF136" i="16"/>
  <c r="CF135" i="16" s="1"/>
  <c r="CN132" i="16"/>
  <c r="CK132" i="16" s="1"/>
  <c r="CE132" i="16"/>
  <c r="CN131" i="16"/>
  <c r="CK131" i="16" s="1"/>
  <c r="CE131" i="16"/>
  <c r="CQ130" i="16"/>
  <c r="CP130" i="16"/>
  <c r="CO130" i="16"/>
  <c r="CO116" i="16" s="1"/>
  <c r="CM130" i="16"/>
  <c r="CL130" i="16"/>
  <c r="CJ130" i="16"/>
  <c r="CI130" i="16"/>
  <c r="CH130" i="16"/>
  <c r="CG130" i="16"/>
  <c r="CF130" i="16"/>
  <c r="CN128" i="16"/>
  <c r="CK128" i="16" s="1"/>
  <c r="CE128" i="16"/>
  <c r="CN127" i="16"/>
  <c r="CE127" i="16"/>
  <c r="CN126" i="16"/>
  <c r="CK126" i="16" s="1"/>
  <c r="CE126" i="16"/>
  <c r="CM125" i="16"/>
  <c r="CE125" i="16"/>
  <c r="CQ124" i="16"/>
  <c r="CP124" i="16"/>
  <c r="CP116" i="16" s="1"/>
  <c r="CL124" i="16"/>
  <c r="CJ124" i="16"/>
  <c r="CI124" i="16"/>
  <c r="CH124" i="16"/>
  <c r="CG124" i="16"/>
  <c r="CF124" i="16"/>
  <c r="CN122" i="16"/>
  <c r="CK122" i="16" s="1"/>
  <c r="CE122" i="16"/>
  <c r="CN121" i="16"/>
  <c r="CE121" i="16"/>
  <c r="CN120" i="16"/>
  <c r="CK120" i="16" s="1"/>
  <c r="CE120" i="16"/>
  <c r="CM119" i="16"/>
  <c r="CE119" i="16"/>
  <c r="CM118" i="16"/>
  <c r="CK118" i="16" s="1"/>
  <c r="CE118" i="16"/>
  <c r="CE117" i="16" s="1"/>
  <c r="CQ117" i="16"/>
  <c r="CP117" i="16"/>
  <c r="CL117" i="16"/>
  <c r="CJ117" i="16"/>
  <c r="CI117" i="16"/>
  <c r="CH117" i="16"/>
  <c r="CG117" i="16"/>
  <c r="CF117" i="16"/>
  <c r="CF116" i="16" s="1"/>
  <c r="CR115" i="16"/>
  <c r="CP112" i="16"/>
  <c r="CK112" i="16" s="1"/>
  <c r="CE112" i="16"/>
  <c r="CP111" i="16"/>
  <c r="CE111" i="16"/>
  <c r="CQ110" i="16"/>
  <c r="CO110" i="16"/>
  <c r="CN110" i="16"/>
  <c r="CM110" i="16"/>
  <c r="CL110" i="16"/>
  <c r="CJ110" i="16"/>
  <c r="CI110" i="16"/>
  <c r="CH110" i="16"/>
  <c r="CG110" i="16"/>
  <c r="CF110" i="16"/>
  <c r="CP109" i="16"/>
  <c r="CK109" i="16" s="1"/>
  <c r="CM109" i="16"/>
  <c r="CM107" i="16" s="1"/>
  <c r="CE109" i="16"/>
  <c r="CD109" i="16" s="1"/>
  <c r="CP108" i="16"/>
  <c r="CE108" i="16"/>
  <c r="CQ107" i="16"/>
  <c r="CO107" i="16"/>
  <c r="CN107" i="16"/>
  <c r="CL107" i="16"/>
  <c r="CL100" i="16" s="1"/>
  <c r="CJ107" i="16"/>
  <c r="CI107" i="16"/>
  <c r="CH107" i="16"/>
  <c r="CG107" i="16"/>
  <c r="CF107" i="16"/>
  <c r="CN106" i="16"/>
  <c r="CK106" i="16" s="1"/>
  <c r="CE106" i="16"/>
  <c r="CN105" i="16"/>
  <c r="CK105" i="16" s="1"/>
  <c r="CD105" i="16" s="1"/>
  <c r="CE105" i="16"/>
  <c r="CN104" i="16"/>
  <c r="CK104" i="16" s="1"/>
  <c r="CE104" i="16"/>
  <c r="CN103" i="16"/>
  <c r="CK103" i="16" s="1"/>
  <c r="CE103" i="16"/>
  <c r="CN102" i="16"/>
  <c r="CK102" i="16" s="1"/>
  <c r="CE102" i="16"/>
  <c r="CQ101" i="16"/>
  <c r="CQ100" i="16" s="1"/>
  <c r="CP101" i="16"/>
  <c r="CM101" i="16"/>
  <c r="CL101" i="16"/>
  <c r="CJ101" i="16"/>
  <c r="CI101" i="16"/>
  <c r="CH101" i="16"/>
  <c r="CG101" i="16"/>
  <c r="CF101" i="16"/>
  <c r="CN91" i="16"/>
  <c r="CK91" i="16" s="1"/>
  <c r="CE91" i="16"/>
  <c r="CN90" i="16"/>
  <c r="CK90" i="16" s="1"/>
  <c r="CE90" i="16"/>
  <c r="CN89" i="16"/>
  <c r="CK89" i="16" s="1"/>
  <c r="CE89" i="16"/>
  <c r="CN88" i="16"/>
  <c r="CE88" i="16"/>
  <c r="CN85" i="16"/>
  <c r="CK85" i="16" s="1"/>
  <c r="CE85" i="16"/>
  <c r="CN84" i="16"/>
  <c r="CE84" i="16"/>
  <c r="CN83" i="16"/>
  <c r="CK83" i="16" s="1"/>
  <c r="CE83" i="16"/>
  <c r="CE82" i="16" s="1"/>
  <c r="CQ82" i="16"/>
  <c r="CP82" i="16"/>
  <c r="CO82" i="16"/>
  <c r="CM82" i="16"/>
  <c r="CL82" i="16"/>
  <c r="CJ82" i="16"/>
  <c r="CI82" i="16"/>
  <c r="CH82" i="16"/>
  <c r="CG82" i="16"/>
  <c r="CF82" i="16"/>
  <c r="CN80" i="16"/>
  <c r="CE80" i="16"/>
  <c r="CE79" i="16" s="1"/>
  <c r="CQ79" i="16"/>
  <c r="CP79" i="16"/>
  <c r="CO79" i="16"/>
  <c r="CM79" i="16"/>
  <c r="CL79" i="16"/>
  <c r="CJ79" i="16"/>
  <c r="CJ78" i="16" s="1"/>
  <c r="CI79" i="16"/>
  <c r="CH79" i="16"/>
  <c r="CG79" i="16"/>
  <c r="CF79" i="16"/>
  <c r="CM76" i="16"/>
  <c r="CK76" i="16" s="1"/>
  <c r="CD76" i="16" s="1"/>
  <c r="CD75" i="16" s="1"/>
  <c r="CD74" i="16" s="1"/>
  <c r="CE76" i="16"/>
  <c r="CQ75" i="16"/>
  <c r="CQ74" i="16" s="1"/>
  <c r="CP75" i="16"/>
  <c r="CP74" i="16" s="1"/>
  <c r="CO75" i="16"/>
  <c r="CO74" i="16" s="1"/>
  <c r="CN75" i="16"/>
  <c r="CN74" i="16" s="1"/>
  <c r="CL75" i="16"/>
  <c r="CL74" i="16"/>
  <c r="CJ75" i="16"/>
  <c r="CJ74" i="16" s="1"/>
  <c r="CI75" i="16"/>
  <c r="CI74" i="16" s="1"/>
  <c r="CH75" i="16"/>
  <c r="CH74" i="16" s="1"/>
  <c r="CG75" i="16"/>
  <c r="CG74" i="16" s="1"/>
  <c r="CF75" i="16"/>
  <c r="CF74" i="16" s="1"/>
  <c r="CM72" i="16"/>
  <c r="CK72" i="16" s="1"/>
  <c r="CE72" i="16"/>
  <c r="CM71" i="16"/>
  <c r="CE71" i="16"/>
  <c r="CM70" i="16"/>
  <c r="CK70" i="16" s="1"/>
  <c r="CE70" i="16"/>
  <c r="CM69" i="16"/>
  <c r="CK69" i="16" s="1"/>
  <c r="CE69" i="16"/>
  <c r="CQ68" i="16"/>
  <c r="CQ67" i="16" s="1"/>
  <c r="CP68" i="16"/>
  <c r="CP67" i="16" s="1"/>
  <c r="CO68" i="16"/>
  <c r="CN68" i="16"/>
  <c r="CN67" i="16" s="1"/>
  <c r="CL68" i="16"/>
  <c r="CL67" i="16" s="1"/>
  <c r="CJ68" i="16"/>
  <c r="CJ67" i="16" s="1"/>
  <c r="CI68" i="16"/>
  <c r="CI67" i="16" s="1"/>
  <c r="CH68" i="16"/>
  <c r="CH67" i="16" s="1"/>
  <c r="CG68" i="16"/>
  <c r="CG67" i="16" s="1"/>
  <c r="CF68" i="16"/>
  <c r="CF67" i="16" s="1"/>
  <c r="CM65" i="16"/>
  <c r="CM64" i="16" s="1"/>
  <c r="CK65" i="16"/>
  <c r="CE65" i="16"/>
  <c r="CE64" i="16" s="1"/>
  <c r="CQ64" i="16"/>
  <c r="CP64" i="16"/>
  <c r="CO64" i="16"/>
  <c r="CN64" i="16"/>
  <c r="CL64" i="16"/>
  <c r="CJ64" i="16"/>
  <c r="CI64" i="16"/>
  <c r="CH64" i="16"/>
  <c r="CG64" i="16"/>
  <c r="CF64" i="16"/>
  <c r="CM63" i="16"/>
  <c r="CE63" i="16"/>
  <c r="CM62" i="16"/>
  <c r="CK62" i="16" s="1"/>
  <c r="CE62" i="16"/>
  <c r="CQ61" i="16"/>
  <c r="CP61" i="16"/>
  <c r="CO61" i="16"/>
  <c r="CO60" i="16" s="1"/>
  <c r="CN61" i="16"/>
  <c r="CL61" i="16"/>
  <c r="CL60" i="16" s="1"/>
  <c r="CJ61" i="16"/>
  <c r="CI61" i="16"/>
  <c r="CH61" i="16"/>
  <c r="CG61" i="16"/>
  <c r="CF61" i="16"/>
  <c r="CF60" i="16" s="1"/>
  <c r="CN56" i="16"/>
  <c r="CE56" i="16"/>
  <c r="CN55" i="16"/>
  <c r="CK55" i="16" s="1"/>
  <c r="CE55" i="16"/>
  <c r="CN54" i="16"/>
  <c r="CK54" i="16" s="1"/>
  <c r="CE54" i="16"/>
  <c r="CM53" i="16"/>
  <c r="CE53" i="16"/>
  <c r="CQ52" i="16"/>
  <c r="CQ51" i="16" s="1"/>
  <c r="CP52" i="16"/>
  <c r="CP51" i="16" s="1"/>
  <c r="CO52" i="16"/>
  <c r="CO51" i="16" s="1"/>
  <c r="CL52" i="16"/>
  <c r="CL51" i="16" s="1"/>
  <c r="CJ52" i="16"/>
  <c r="CJ51" i="16" s="1"/>
  <c r="CI52" i="16"/>
  <c r="CI51" i="16" s="1"/>
  <c r="CH52" i="16"/>
  <c r="CH51" i="16" s="1"/>
  <c r="CG52" i="16"/>
  <c r="CG51" i="16" s="1"/>
  <c r="CF52" i="16"/>
  <c r="CF51" i="16" s="1"/>
  <c r="CM49" i="16"/>
  <c r="CE49" i="16"/>
  <c r="CE48" i="16" s="1"/>
  <c r="CQ48" i="16"/>
  <c r="CQ10" i="16" s="1"/>
  <c r="CP48" i="16"/>
  <c r="CP47" i="16" s="1"/>
  <c r="CO48" i="16"/>
  <c r="CN48" i="16"/>
  <c r="CN47" i="16" s="1"/>
  <c r="CL48" i="16"/>
  <c r="CJ48" i="16"/>
  <c r="CI48" i="16"/>
  <c r="CH48" i="16"/>
  <c r="CH10" i="16" s="1"/>
  <c r="CG48" i="16"/>
  <c r="CG10" i="16" s="1"/>
  <c r="CF48" i="16"/>
  <c r="CP45" i="16"/>
  <c r="CE45" i="16"/>
  <c r="CQ44" i="16"/>
  <c r="CO44" i="16"/>
  <c r="CN44" i="16"/>
  <c r="CM44" i="16"/>
  <c r="CL44" i="16"/>
  <c r="CJ44" i="16"/>
  <c r="CI44" i="16"/>
  <c r="CH44" i="16"/>
  <c r="CG44" i="16"/>
  <c r="CF44" i="16"/>
  <c r="CM43" i="16"/>
  <c r="CK43" i="16" s="1"/>
  <c r="CE43" i="16"/>
  <c r="CM42" i="16"/>
  <c r="CK42" i="16" s="1"/>
  <c r="CE42" i="16"/>
  <c r="CQ41" i="16"/>
  <c r="CP41" i="16"/>
  <c r="CO41" i="16"/>
  <c r="CN41" i="16"/>
  <c r="CL41" i="16"/>
  <c r="CJ41" i="16"/>
  <c r="CI41" i="16"/>
  <c r="CH41" i="16"/>
  <c r="CG41" i="16"/>
  <c r="CF41" i="16"/>
  <c r="CM40" i="16"/>
  <c r="CE40" i="16"/>
  <c r="CE39" i="16" s="1"/>
  <c r="CQ39" i="16"/>
  <c r="CP39" i="16"/>
  <c r="CO39" i="16"/>
  <c r="CN39" i="16"/>
  <c r="CL39" i="16"/>
  <c r="CJ39" i="16"/>
  <c r="CI39" i="16"/>
  <c r="CH39" i="16"/>
  <c r="CH38" i="16" s="1"/>
  <c r="CG39" i="16"/>
  <c r="CF39" i="16"/>
  <c r="CN36" i="16"/>
  <c r="CK36" i="16" s="1"/>
  <c r="CE36" i="16"/>
  <c r="CE35" i="16" s="1"/>
  <c r="CQ35" i="16"/>
  <c r="CP35" i="16"/>
  <c r="CM35" i="16"/>
  <c r="CL35" i="16"/>
  <c r="CJ35" i="16"/>
  <c r="CI35" i="16"/>
  <c r="CH35" i="16"/>
  <c r="CG35" i="16"/>
  <c r="CF35" i="16"/>
  <c r="CQ34" i="16"/>
  <c r="CE34" i="16"/>
  <c r="CQ33" i="16"/>
  <c r="CN33" i="16"/>
  <c r="CE33" i="16"/>
  <c r="CP32" i="16"/>
  <c r="CM32" i="16"/>
  <c r="CL32" i="16"/>
  <c r="CJ32" i="16"/>
  <c r="CI32" i="16"/>
  <c r="CH32" i="16"/>
  <c r="CG32" i="16"/>
  <c r="CF32" i="16"/>
  <c r="CP29" i="16"/>
  <c r="CE29" i="16"/>
  <c r="CE28" i="16" s="1"/>
  <c r="CQ28" i="16"/>
  <c r="CO28" i="16"/>
  <c r="CN28" i="16"/>
  <c r="CM28" i="16"/>
  <c r="CL28" i="16"/>
  <c r="CJ28" i="16"/>
  <c r="CI28" i="16"/>
  <c r="CH28" i="16"/>
  <c r="CG28" i="16"/>
  <c r="CF28" i="16"/>
  <c r="CM26" i="16"/>
  <c r="CE26" i="16"/>
  <c r="CQ25" i="16"/>
  <c r="CP25" i="16"/>
  <c r="CO25" i="16"/>
  <c r="CN25" i="16"/>
  <c r="CL25" i="16"/>
  <c r="CJ25" i="16"/>
  <c r="CI25" i="16"/>
  <c r="CH25" i="16"/>
  <c r="CG25" i="16"/>
  <c r="CF25" i="16"/>
  <c r="CM24" i="16"/>
  <c r="CM23" i="16" s="1"/>
  <c r="CE24" i="16"/>
  <c r="CE23" i="16" s="1"/>
  <c r="CQ23" i="16"/>
  <c r="CQ22" i="16" s="1"/>
  <c r="CP23" i="16"/>
  <c r="CO23" i="16"/>
  <c r="CN23" i="16"/>
  <c r="CL23" i="16"/>
  <c r="CJ23" i="16"/>
  <c r="CI23" i="16"/>
  <c r="CI22" i="16" s="1"/>
  <c r="CH23" i="16"/>
  <c r="CG23" i="16"/>
  <c r="CG22" i="16" s="1"/>
  <c r="CF23" i="16"/>
  <c r="CF22" i="16" s="1"/>
  <c r="CR18" i="16"/>
  <c r="CQ18" i="16"/>
  <c r="CP18" i="16"/>
  <c r="CO18" i="16"/>
  <c r="CN18" i="16"/>
  <c r="CM18" i="16"/>
  <c r="CL18" i="16"/>
  <c r="CK18" i="16"/>
  <c r="CR16" i="16"/>
  <c r="CQ15" i="16"/>
  <c r="CP15" i="16"/>
  <c r="CO15" i="16"/>
  <c r="CN15" i="16"/>
  <c r="CM15" i="16"/>
  <c r="CL15" i="16"/>
  <c r="CJ15" i="16"/>
  <c r="CI15" i="16"/>
  <c r="CH15" i="16"/>
  <c r="CG15" i="16"/>
  <c r="CF15" i="16"/>
  <c r="CL332" i="16"/>
  <c r="CL329" i="16" s="1"/>
  <c r="CK161" i="16"/>
  <c r="CF156" i="16"/>
  <c r="J47" i="35"/>
  <c r="J79" i="35"/>
  <c r="CH597" i="16"/>
  <c r="CH594" i="16" s="1"/>
  <c r="J63" i="35"/>
  <c r="J83" i="35"/>
  <c r="J55" i="35"/>
  <c r="J83" i="24"/>
  <c r="P83" i="24" s="1"/>
  <c r="J79" i="24"/>
  <c r="P79" i="24" s="1"/>
  <c r="J71" i="24"/>
  <c r="J67" i="24"/>
  <c r="P67" i="24" s="1"/>
  <c r="J63" i="24"/>
  <c r="P63" i="24" s="1"/>
  <c r="J59" i="24"/>
  <c r="P59" i="24" s="1"/>
  <c r="J55" i="24"/>
  <c r="P55" i="24" s="1"/>
  <c r="J51" i="24"/>
  <c r="P51" i="24"/>
  <c r="J47" i="24"/>
  <c r="J43" i="24"/>
  <c r="P43" i="24" s="1"/>
  <c r="J39" i="24"/>
  <c r="P39" i="24" s="1"/>
  <c r="CQ156" i="16"/>
  <c r="CI100" i="16"/>
  <c r="J42" i="35"/>
  <c r="J75" i="35"/>
  <c r="J62" i="35"/>
  <c r="J61" i="35" s="1"/>
  <c r="CE136" i="16"/>
  <c r="CL172" i="16"/>
  <c r="CG172" i="16"/>
  <c r="CL78" i="16"/>
  <c r="CP172" i="16"/>
  <c r="CM574" i="16"/>
  <c r="CM571" i="16" s="1"/>
  <c r="CJ22" i="16"/>
  <c r="CQ597" i="16"/>
  <c r="CQ594" i="16" s="1"/>
  <c r="CE225" i="16"/>
  <c r="CQ78" i="16"/>
  <c r="CI406" i="16"/>
  <c r="CI403" i="16" s="1"/>
  <c r="CD481" i="16"/>
  <c r="CD563" i="16"/>
  <c r="CF597" i="16"/>
  <c r="CF594" i="16" s="1"/>
  <c r="CL495" i="16"/>
  <c r="CG78" i="16"/>
  <c r="CG116" i="16"/>
  <c r="CD404" i="16"/>
  <c r="CH464" i="16"/>
  <c r="CH461" i="16" s="1"/>
  <c r="CE75" i="16"/>
  <c r="CE74" i="16" s="1"/>
  <c r="CD260" i="16"/>
  <c r="CR260" i="16" s="1"/>
  <c r="CO67" i="16"/>
  <c r="CE44" i="16"/>
  <c r="CE183" i="16"/>
  <c r="CE182" i="16" s="1"/>
  <c r="CE465" i="16"/>
  <c r="CD456" i="16"/>
  <c r="CI464" i="16"/>
  <c r="CI461" i="16" s="1"/>
  <c r="CK482" i="16"/>
  <c r="CK437" i="16"/>
  <c r="CK557" i="16"/>
  <c r="CD557" i="16" s="1"/>
  <c r="CE598" i="16"/>
  <c r="CI448" i="16"/>
  <c r="CI445" i="16" s="1"/>
  <c r="CD483" i="16"/>
  <c r="R19" i="21"/>
  <c r="R18" i="21" s="1"/>
  <c r="S19" i="21"/>
  <c r="S18" i="21" s="1"/>
  <c r="T19" i="21"/>
  <c r="T18" i="21" s="1"/>
  <c r="V19" i="21"/>
  <c r="V18" i="21" s="1"/>
  <c r="AU288" i="16"/>
  <c r="AR288" i="16" s="1"/>
  <c r="AU287" i="16"/>
  <c r="AR287" i="16" s="1"/>
  <c r="AU286" i="16"/>
  <c r="AR286" i="16" s="1"/>
  <c r="J41" i="35"/>
  <c r="J46" i="35"/>
  <c r="J45" i="35" s="1"/>
  <c r="J35" i="35"/>
  <c r="J21" i="35"/>
  <c r="J78" i="35"/>
  <c r="J74" i="35"/>
  <c r="J54" i="35"/>
  <c r="J66" i="35"/>
  <c r="J65" i="35" s="1"/>
  <c r="J50" i="35"/>
  <c r="J38" i="35"/>
  <c r="J35" i="24"/>
  <c r="P35" i="24" s="1"/>
  <c r="J78" i="24"/>
  <c r="J77" i="24" s="1"/>
  <c r="P77" i="24" s="1"/>
  <c r="J75" i="24"/>
  <c r="P75" i="24" s="1"/>
  <c r="J74" i="24"/>
  <c r="P74" i="24" s="1"/>
  <c r="J66" i="24"/>
  <c r="P66" i="24" s="1"/>
  <c r="J62" i="24"/>
  <c r="P62" i="24" s="1"/>
  <c r="J54" i="24"/>
  <c r="J53" i="24" s="1"/>
  <c r="P53" i="24" s="1"/>
  <c r="J50" i="24"/>
  <c r="P50" i="24" s="1"/>
  <c r="J46" i="24"/>
  <c r="J45" i="24" s="1"/>
  <c r="P45" i="24" s="1"/>
  <c r="J42" i="24"/>
  <c r="J41" i="24" s="1"/>
  <c r="P41" i="24" s="1"/>
  <c r="P42" i="24"/>
  <c r="J38" i="24"/>
  <c r="P38" i="24" s="1"/>
  <c r="J21" i="24"/>
  <c r="J70" i="35"/>
  <c r="J69" i="35" s="1"/>
  <c r="J58" i="35"/>
  <c r="J57" i="35" s="1"/>
  <c r="N25" i="14"/>
  <c r="J34" i="35"/>
  <c r="J34" i="24"/>
  <c r="P34" i="24" s="1"/>
  <c r="J77" i="35"/>
  <c r="J73" i="35"/>
  <c r="J53" i="35"/>
  <c r="J82" i="35"/>
  <c r="J81" i="35" s="1"/>
  <c r="J49" i="35"/>
  <c r="J37" i="35"/>
  <c r="J82" i="24"/>
  <c r="P82" i="24" s="1"/>
  <c r="J70" i="24"/>
  <c r="J58" i="24"/>
  <c r="N30" i="14"/>
  <c r="P10" i="14"/>
  <c r="J26" i="24"/>
  <c r="P26" i="24" s="1"/>
  <c r="J17" i="35"/>
  <c r="J15" i="35"/>
  <c r="J15" i="24"/>
  <c r="P15" i="24" s="1"/>
  <c r="J19" i="35"/>
  <c r="J19" i="24"/>
  <c r="P19" i="24" s="1"/>
  <c r="J16" i="35"/>
  <c r="J16" i="24"/>
  <c r="P16" i="24" s="1"/>
  <c r="J13" i="35"/>
  <c r="J26" i="35"/>
  <c r="J25" i="35"/>
  <c r="J12" i="35"/>
  <c r="J18" i="35"/>
  <c r="J33" i="35"/>
  <c r="J33" i="24"/>
  <c r="P33" i="24" s="1"/>
  <c r="J31" i="35"/>
  <c r="J24" i="35"/>
  <c r="J20" i="35"/>
  <c r="J25" i="24"/>
  <c r="P25" i="24" s="1"/>
  <c r="J84" i="24"/>
  <c r="P84" i="24" s="1"/>
  <c r="J76" i="24"/>
  <c r="P76" i="24" s="1"/>
  <c r="J44" i="24"/>
  <c r="P44" i="24" s="1"/>
  <c r="N21" i="14"/>
  <c r="O21" i="14" s="1"/>
  <c r="J31" i="24"/>
  <c r="P31" i="24" s="1"/>
  <c r="J24" i="24"/>
  <c r="P24" i="24" s="1"/>
  <c r="J20" i="24"/>
  <c r="P20" i="24" s="1"/>
  <c r="J18" i="24"/>
  <c r="P18" i="24"/>
  <c r="J17" i="24"/>
  <c r="P17" i="24" s="1"/>
  <c r="J13" i="24"/>
  <c r="P13" i="24" s="1"/>
  <c r="J12" i="24"/>
  <c r="P12" i="24" s="1"/>
  <c r="J27" i="35"/>
  <c r="J27" i="24"/>
  <c r="P27" i="24" s="1"/>
  <c r="J28" i="35"/>
  <c r="J29" i="35"/>
  <c r="J14" i="35"/>
  <c r="J30" i="35"/>
  <c r="J23" i="35"/>
  <c r="J80" i="24"/>
  <c r="P80" i="24" s="1"/>
  <c r="J73" i="24"/>
  <c r="P73" i="24" s="1"/>
  <c r="J72" i="24"/>
  <c r="P72" i="24" s="1"/>
  <c r="J68" i="24"/>
  <c r="P68" i="24" s="1"/>
  <c r="J64" i="24"/>
  <c r="P64" i="24" s="1"/>
  <c r="J60" i="24"/>
  <c r="P60" i="24" s="1"/>
  <c r="J56" i="24"/>
  <c r="P56" i="24" s="1"/>
  <c r="J52" i="24"/>
  <c r="P52" i="24" s="1"/>
  <c r="J48" i="24"/>
  <c r="P48" i="24" s="1"/>
  <c r="J40" i="24"/>
  <c r="P40" i="24" s="1"/>
  <c r="J30" i="24"/>
  <c r="P30" i="24" s="1"/>
  <c r="J29" i="24"/>
  <c r="P29" i="24" s="1"/>
  <c r="J28" i="24"/>
  <c r="P28" i="24" s="1"/>
  <c r="J23" i="24"/>
  <c r="P23" i="24" s="1"/>
  <c r="J14" i="24"/>
  <c r="N24" i="14"/>
  <c r="J11" i="35"/>
  <c r="P14" i="24"/>
  <c r="J61" i="24"/>
  <c r="P61" i="24" s="1"/>
  <c r="J49" i="24"/>
  <c r="P49" i="24" s="1"/>
  <c r="BA81" i="24"/>
  <c r="AZ81" i="24"/>
  <c r="AY81" i="24"/>
  <c r="AX81" i="24"/>
  <c r="AW81" i="24"/>
  <c r="AV81" i="24"/>
  <c r="AU81" i="24"/>
  <c r="AT81" i="24"/>
  <c r="AS81" i="24"/>
  <c r="AR81" i="24"/>
  <c r="AQ81" i="24"/>
  <c r="AP81" i="24"/>
  <c r="AO81" i="24"/>
  <c r="AN81" i="24"/>
  <c r="AM81" i="24"/>
  <c r="AK81" i="24"/>
  <c r="AJ81" i="24"/>
  <c r="AI81" i="24"/>
  <c r="AH81" i="24"/>
  <c r="AG81" i="24"/>
  <c r="AF81" i="24"/>
  <c r="AE81" i="24"/>
  <c r="AD81" i="24"/>
  <c r="AC81" i="24"/>
  <c r="AA81" i="24"/>
  <c r="Z81" i="24"/>
  <c r="Y81" i="24"/>
  <c r="X81" i="24"/>
  <c r="W81" i="24"/>
  <c r="V81" i="24"/>
  <c r="U81" i="24"/>
  <c r="BA77" i="24"/>
  <c r="AZ77" i="24"/>
  <c r="AY77" i="24"/>
  <c r="AX77" i="24"/>
  <c r="AW77" i="24"/>
  <c r="AV77" i="24"/>
  <c r="AU77" i="24"/>
  <c r="AT77" i="24"/>
  <c r="AS77" i="24"/>
  <c r="AR77" i="24"/>
  <c r="AQ77" i="24"/>
  <c r="AP77" i="24"/>
  <c r="AO77" i="24"/>
  <c r="AN77" i="24"/>
  <c r="AM77" i="24"/>
  <c r="AL77" i="24"/>
  <c r="AK77" i="24"/>
  <c r="AJ77" i="24"/>
  <c r="AI77" i="24"/>
  <c r="AH77" i="24"/>
  <c r="AG77" i="24"/>
  <c r="AF77" i="24"/>
  <c r="AE77" i="24"/>
  <c r="AD77" i="24"/>
  <c r="AC77" i="24"/>
  <c r="AA77" i="24"/>
  <c r="Z77" i="24"/>
  <c r="Y77" i="24"/>
  <c r="X77" i="24"/>
  <c r="W77" i="24"/>
  <c r="V77" i="24"/>
  <c r="U77" i="24"/>
  <c r="BA73" i="24"/>
  <c r="AZ73" i="24"/>
  <c r="AY73" i="24"/>
  <c r="AX73" i="24"/>
  <c r="AW73" i="24"/>
  <c r="AV73" i="24"/>
  <c r="AU73" i="24"/>
  <c r="AT73" i="24"/>
  <c r="AS73" i="24"/>
  <c r="AR73" i="24"/>
  <c r="AQ73" i="24"/>
  <c r="AP73" i="24"/>
  <c r="AO73" i="24"/>
  <c r="AN73" i="24"/>
  <c r="AM73" i="24"/>
  <c r="AK73" i="24"/>
  <c r="AJ73" i="24"/>
  <c r="AI73" i="24"/>
  <c r="AH73" i="24"/>
  <c r="AG73" i="24"/>
  <c r="AF73" i="24"/>
  <c r="AE73" i="24"/>
  <c r="AD73" i="24"/>
  <c r="AC73" i="24"/>
  <c r="AA73" i="24"/>
  <c r="Z73" i="24"/>
  <c r="Y73" i="24"/>
  <c r="X73" i="24"/>
  <c r="W73" i="24"/>
  <c r="V73" i="24"/>
  <c r="U73" i="24"/>
  <c r="BA69" i="24"/>
  <c r="AZ69" i="24"/>
  <c r="AY69" i="24"/>
  <c r="AX69" i="24"/>
  <c r="AW69" i="24"/>
  <c r="AV69" i="24"/>
  <c r="AU69" i="24"/>
  <c r="AT69" i="24"/>
  <c r="AS69" i="24"/>
  <c r="AR69" i="24"/>
  <c r="AQ69" i="24"/>
  <c r="AP69" i="24"/>
  <c r="AO69" i="24"/>
  <c r="AN69" i="24"/>
  <c r="AM69" i="24"/>
  <c r="AL69" i="24"/>
  <c r="AK69" i="24"/>
  <c r="AJ69" i="24"/>
  <c r="AI69" i="24"/>
  <c r="AH69" i="24"/>
  <c r="AG69" i="24"/>
  <c r="AF69" i="24"/>
  <c r="AE69" i="24"/>
  <c r="AD69" i="24"/>
  <c r="AC69" i="24"/>
  <c r="AA69" i="24"/>
  <c r="Z69" i="24"/>
  <c r="Y69" i="24"/>
  <c r="X69" i="24"/>
  <c r="W69" i="24"/>
  <c r="V69" i="24"/>
  <c r="U69" i="24"/>
  <c r="BA65"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A65" i="24"/>
  <c r="Z65" i="24"/>
  <c r="Y65" i="24"/>
  <c r="X65" i="24"/>
  <c r="W65" i="24"/>
  <c r="V65" i="24"/>
  <c r="U65" i="24"/>
  <c r="U61" i="24"/>
  <c r="V61" i="24"/>
  <c r="W61" i="24"/>
  <c r="X61" i="24"/>
  <c r="Y61" i="24"/>
  <c r="Z61" i="24"/>
  <c r="AA61" i="24"/>
  <c r="AC61" i="24"/>
  <c r="AD61" i="24"/>
  <c r="AE61" i="24"/>
  <c r="AF61" i="24"/>
  <c r="AG61" i="24"/>
  <c r="AH61" i="24"/>
  <c r="AI61" i="24"/>
  <c r="AJ61" i="24"/>
  <c r="AK61" i="24"/>
  <c r="AM61" i="24"/>
  <c r="AN61" i="24"/>
  <c r="AO61" i="24"/>
  <c r="AP61" i="24"/>
  <c r="AQ61" i="24"/>
  <c r="AR61" i="24"/>
  <c r="AS61" i="24"/>
  <c r="AT61" i="24"/>
  <c r="AU61" i="24"/>
  <c r="AV61" i="24"/>
  <c r="AW61" i="24"/>
  <c r="AX61" i="24"/>
  <c r="AY61" i="24"/>
  <c r="AZ61" i="24"/>
  <c r="BA61" i="24"/>
  <c r="AX57" i="24"/>
  <c r="AY57" i="24"/>
  <c r="AZ57" i="24"/>
  <c r="BA57" i="24"/>
  <c r="U57" i="24"/>
  <c r="V57" i="24"/>
  <c r="W57" i="24"/>
  <c r="X57" i="24"/>
  <c r="Y57" i="24"/>
  <c r="Z57" i="24"/>
  <c r="AA57" i="24"/>
  <c r="AC57" i="24"/>
  <c r="AD57" i="24"/>
  <c r="AE57" i="24"/>
  <c r="AF57" i="24"/>
  <c r="AG57" i="24"/>
  <c r="AH57" i="24"/>
  <c r="AI57" i="24"/>
  <c r="AJ57" i="24"/>
  <c r="AK57" i="24"/>
  <c r="AL57" i="24"/>
  <c r="AM57" i="24"/>
  <c r="AN57" i="24"/>
  <c r="AO57" i="24"/>
  <c r="AP57" i="24"/>
  <c r="AQ57" i="24"/>
  <c r="AR57" i="24"/>
  <c r="AS57" i="24"/>
  <c r="AT57" i="24"/>
  <c r="AU57" i="24"/>
  <c r="AV57" i="24"/>
  <c r="AW57" i="24"/>
  <c r="U53" i="24"/>
  <c r="V53" i="24"/>
  <c r="W53" i="24"/>
  <c r="X53" i="24"/>
  <c r="Y53" i="24"/>
  <c r="Z53" i="24"/>
  <c r="AA53" i="24"/>
  <c r="AC53" i="24"/>
  <c r="AD53" i="24"/>
  <c r="AE53" i="24"/>
  <c r="AF53" i="24"/>
  <c r="AG53" i="24"/>
  <c r="AH53" i="24"/>
  <c r="AI53" i="24"/>
  <c r="AJ53" i="24"/>
  <c r="AK53" i="24"/>
  <c r="AL53" i="24"/>
  <c r="AM53" i="24"/>
  <c r="AN53" i="24"/>
  <c r="AO53" i="24"/>
  <c r="AP53" i="24"/>
  <c r="AQ53" i="24"/>
  <c r="AR53" i="24"/>
  <c r="AS53" i="24"/>
  <c r="AT53" i="24"/>
  <c r="AU53" i="24"/>
  <c r="AV53" i="24"/>
  <c r="AW53" i="24"/>
  <c r="AX53" i="24"/>
  <c r="AY53" i="24"/>
  <c r="AZ53" i="24"/>
  <c r="BA53" i="24"/>
  <c r="V49" i="24"/>
  <c r="W49" i="24"/>
  <c r="X49" i="24"/>
  <c r="Z49" i="24"/>
  <c r="AA49" i="24"/>
  <c r="AD49" i="24"/>
  <c r="AF49" i="24"/>
  <c r="AG49" i="24"/>
  <c r="AH49" i="24"/>
  <c r="AI49" i="24"/>
  <c r="AJ49" i="24"/>
  <c r="AK49" i="24"/>
  <c r="AM49" i="24"/>
  <c r="AN49" i="24"/>
  <c r="AO49" i="24"/>
  <c r="AP49" i="24"/>
  <c r="AQ49" i="24"/>
  <c r="AR49" i="24"/>
  <c r="AS49" i="24"/>
  <c r="AT49" i="24"/>
  <c r="AU49" i="24"/>
  <c r="AV49" i="24"/>
  <c r="AW49" i="24"/>
  <c r="AX49" i="24"/>
  <c r="AY49" i="24"/>
  <c r="AZ49" i="24"/>
  <c r="BA49" i="24"/>
  <c r="S45" i="24"/>
  <c r="T45" i="24"/>
  <c r="U45" i="24"/>
  <c r="V45" i="24"/>
  <c r="W45" i="24"/>
  <c r="X45" i="24"/>
  <c r="Y45" i="24"/>
  <c r="Z45" i="24"/>
  <c r="AA45" i="24"/>
  <c r="AB45" i="24"/>
  <c r="AC45" i="24"/>
  <c r="AD45" i="24"/>
  <c r="AE45" i="24"/>
  <c r="AF45" i="24"/>
  <c r="AG45" i="24"/>
  <c r="AH45" i="24"/>
  <c r="AI45" i="24"/>
  <c r="AJ45" i="24"/>
  <c r="AK45" i="24"/>
  <c r="AL45" i="24"/>
  <c r="AM45" i="24"/>
  <c r="AN45" i="24"/>
  <c r="AO45" i="24"/>
  <c r="AP45" i="24"/>
  <c r="AQ45" i="24"/>
  <c r="AR45" i="24"/>
  <c r="AS45" i="24"/>
  <c r="AT45" i="24"/>
  <c r="AU45" i="24"/>
  <c r="AV45" i="24"/>
  <c r="AW45" i="24"/>
  <c r="AX45" i="24"/>
  <c r="AY45" i="24"/>
  <c r="AZ45" i="24"/>
  <c r="BA45" i="24"/>
  <c r="S41" i="24"/>
  <c r="T41" i="24"/>
  <c r="U41" i="24"/>
  <c r="V41" i="24"/>
  <c r="W41" i="24"/>
  <c r="X41" i="24"/>
  <c r="Y41" i="24"/>
  <c r="Z41" i="24"/>
  <c r="AA41" i="24"/>
  <c r="AB41" i="24"/>
  <c r="AC41" i="24"/>
  <c r="AD41" i="24"/>
  <c r="AE41" i="24"/>
  <c r="AF41" i="24"/>
  <c r="AG41" i="24"/>
  <c r="AH41" i="24"/>
  <c r="AI41" i="24"/>
  <c r="AJ41" i="24"/>
  <c r="AK41" i="24"/>
  <c r="AL41" i="24"/>
  <c r="AM41" i="24"/>
  <c r="AN41" i="24"/>
  <c r="AO41" i="24"/>
  <c r="AP41" i="24"/>
  <c r="AQ41" i="24"/>
  <c r="AR41" i="24"/>
  <c r="AS41" i="24"/>
  <c r="AT41" i="24"/>
  <c r="AU41" i="24"/>
  <c r="AV41" i="24"/>
  <c r="AW41" i="24"/>
  <c r="AX41" i="24"/>
  <c r="AY41" i="24"/>
  <c r="AZ41" i="24"/>
  <c r="BA41" i="24"/>
  <c r="S37" i="24"/>
  <c r="T37" i="24"/>
  <c r="U37" i="24"/>
  <c r="V37" i="24"/>
  <c r="W37" i="24"/>
  <c r="X37" i="24"/>
  <c r="Y37" i="24"/>
  <c r="Z37" i="24"/>
  <c r="AA37" i="24"/>
  <c r="AB37" i="24"/>
  <c r="AC37" i="24"/>
  <c r="AD37" i="24"/>
  <c r="AE37" i="24"/>
  <c r="AF37" i="24"/>
  <c r="AG37" i="24"/>
  <c r="AH37" i="24"/>
  <c r="AI37" i="24"/>
  <c r="AJ37" i="24"/>
  <c r="AK37" i="24"/>
  <c r="AL37" i="24"/>
  <c r="AM37" i="24"/>
  <c r="AN37" i="24"/>
  <c r="AO37" i="24"/>
  <c r="AP37" i="24"/>
  <c r="AQ37" i="24"/>
  <c r="AR37" i="24"/>
  <c r="AS37" i="24"/>
  <c r="AT37" i="24"/>
  <c r="AU37" i="24"/>
  <c r="AV37" i="24"/>
  <c r="AW37" i="24"/>
  <c r="AX37" i="24"/>
  <c r="AY37" i="24"/>
  <c r="AZ37" i="24"/>
  <c r="BA37" i="24"/>
  <c r="I19" i="32"/>
  <c r="G19" i="32"/>
  <c r="F19" i="32"/>
  <c r="I32" i="32"/>
  <c r="G32" i="32"/>
  <c r="F32" i="32"/>
  <c r="DL563" i="16"/>
  <c r="DL564" i="16"/>
  <c r="DL565" i="16"/>
  <c r="DL566" i="16"/>
  <c r="DL567" i="16"/>
  <c r="DL568" i="16"/>
  <c r="DL569" i="16"/>
  <c r="DL571" i="16"/>
  <c r="DL572" i="16"/>
  <c r="DL573" i="16"/>
  <c r="DL574" i="16"/>
  <c r="DL575" i="16"/>
  <c r="DL576" i="16"/>
  <c r="DL577" i="16"/>
  <c r="DL578" i="16"/>
  <c r="DL579" i="16"/>
  <c r="DL580" i="16"/>
  <c r="DL581" i="16"/>
  <c r="DL582" i="16"/>
  <c r="DL584" i="16"/>
  <c r="DL585" i="16"/>
  <c r="DL586" i="16"/>
  <c r="DL587" i="16"/>
  <c r="DL588" i="16"/>
  <c r="DL589" i="16"/>
  <c r="DL590" i="16"/>
  <c r="DL591" i="16"/>
  <c r="DL592" i="16"/>
  <c r="DL594" i="16"/>
  <c r="DL595" i="16"/>
  <c r="DL596" i="16"/>
  <c r="DL597" i="16"/>
  <c r="DL598" i="16"/>
  <c r="DL599" i="16"/>
  <c r="DL600" i="16"/>
  <c r="DL601" i="16"/>
  <c r="DL602" i="16"/>
  <c r="DL604" i="16"/>
  <c r="DL605" i="16"/>
  <c r="DL606" i="16"/>
  <c r="DL608" i="16"/>
  <c r="DL609" i="16"/>
  <c r="DL611" i="16"/>
  <c r="DL612" i="16"/>
  <c r="DL613" i="16"/>
  <c r="DL614" i="16"/>
  <c r="DL615" i="16"/>
  <c r="DL616" i="16"/>
  <c r="DL617" i="16"/>
  <c r="DL618" i="16"/>
  <c r="DL619" i="16"/>
  <c r="DL620" i="16"/>
  <c r="DL25" i="16"/>
  <c r="DL26" i="16"/>
  <c r="DL28" i="16"/>
  <c r="DL29" i="16"/>
  <c r="DL31" i="16"/>
  <c r="DL32" i="16"/>
  <c r="DL33" i="16"/>
  <c r="DL34" i="16"/>
  <c r="DL35" i="16"/>
  <c r="DL36" i="16"/>
  <c r="DL38" i="16"/>
  <c r="DL39" i="16"/>
  <c r="DL40" i="16"/>
  <c r="DL41" i="16"/>
  <c r="DL42" i="16"/>
  <c r="DL43" i="16"/>
  <c r="DL44" i="16"/>
  <c r="DL45" i="16"/>
  <c r="DL47" i="16"/>
  <c r="DL48" i="16"/>
  <c r="DL49" i="16"/>
  <c r="DL51" i="16"/>
  <c r="DL52" i="16"/>
  <c r="DL53" i="16"/>
  <c r="DL54" i="16"/>
  <c r="DL55" i="16"/>
  <c r="DL56" i="16"/>
  <c r="DL60" i="16"/>
  <c r="DL61" i="16"/>
  <c r="DL62" i="16"/>
  <c r="DL63" i="16"/>
  <c r="DL64" i="16"/>
  <c r="DL65" i="16"/>
  <c r="DL67" i="16"/>
  <c r="DL68" i="16"/>
  <c r="DL69" i="16"/>
  <c r="DL70" i="16"/>
  <c r="DL71" i="16"/>
  <c r="DL72" i="16"/>
  <c r="DL74" i="16"/>
  <c r="DL75" i="16"/>
  <c r="DL76" i="16"/>
  <c r="DL78" i="16"/>
  <c r="DL79" i="16"/>
  <c r="DL80" i="16"/>
  <c r="DL82" i="16"/>
  <c r="DL83" i="16"/>
  <c r="DL84" i="16"/>
  <c r="DL85" i="16"/>
  <c r="DL87" i="16"/>
  <c r="DL88" i="16"/>
  <c r="DL89" i="16"/>
  <c r="DL90" i="16"/>
  <c r="DL91" i="16"/>
  <c r="DL99" i="16"/>
  <c r="DL100" i="16"/>
  <c r="DL101" i="16"/>
  <c r="DL102" i="16"/>
  <c r="DL103" i="16"/>
  <c r="DL104" i="16"/>
  <c r="DL105" i="16"/>
  <c r="DL106" i="16"/>
  <c r="DL107" i="16"/>
  <c r="DL108" i="16"/>
  <c r="DL109" i="16"/>
  <c r="DL110" i="16"/>
  <c r="DL111" i="16"/>
  <c r="DL112" i="16"/>
  <c r="DL115" i="16"/>
  <c r="DL116" i="16"/>
  <c r="DL117" i="16"/>
  <c r="DL118" i="16"/>
  <c r="DL119" i="16"/>
  <c r="DL120" i="16"/>
  <c r="DL121" i="16"/>
  <c r="DL122" i="16"/>
  <c r="DL124" i="16"/>
  <c r="DL125" i="16"/>
  <c r="DL126" i="16"/>
  <c r="DL127" i="16"/>
  <c r="DL128" i="16"/>
  <c r="DL130" i="16"/>
  <c r="DL131" i="16"/>
  <c r="DL132" i="16"/>
  <c r="DL135" i="16"/>
  <c r="DL136" i="16"/>
  <c r="DL137" i="16"/>
  <c r="DL138" i="16"/>
  <c r="DL139" i="16"/>
  <c r="DL140" i="16"/>
  <c r="DL141" i="16"/>
  <c r="DL142" i="16"/>
  <c r="DL146" i="16"/>
  <c r="DL147" i="16"/>
  <c r="DL148" i="16"/>
  <c r="DL152" i="16"/>
  <c r="DL153" i="16"/>
  <c r="DL156" i="16"/>
  <c r="DL157" i="16"/>
  <c r="DL158" i="16"/>
  <c r="DL161" i="16"/>
  <c r="DL162" i="16"/>
  <c r="DL166" i="16"/>
  <c r="DL167" i="16"/>
  <c r="DL168" i="16"/>
  <c r="DL169" i="16"/>
  <c r="DL170" i="16"/>
  <c r="DL171" i="16"/>
  <c r="DL172" i="16"/>
  <c r="DL173" i="16"/>
  <c r="DL174" i="16"/>
  <c r="DL175" i="16"/>
  <c r="DL176" i="16"/>
  <c r="DL177" i="16"/>
  <c r="DL178" i="16"/>
  <c r="DL179" i="16"/>
  <c r="DL182" i="16"/>
  <c r="DL183" i="16"/>
  <c r="DL184" i="16"/>
  <c r="DL185" i="16"/>
  <c r="DL186" i="16"/>
  <c r="DL187" i="16"/>
  <c r="DL188" i="16"/>
  <c r="DL190" i="16"/>
  <c r="DL191" i="16"/>
  <c r="DL192" i="16"/>
  <c r="DL196" i="16"/>
  <c r="DL197" i="16"/>
  <c r="DL198" i="16"/>
  <c r="DL203" i="16"/>
  <c r="DL204" i="16"/>
  <c r="DL205" i="16"/>
  <c r="DL206" i="16"/>
  <c r="DL207" i="16"/>
  <c r="DL208" i="16"/>
  <c r="DL209" i="16"/>
  <c r="DL220" i="16"/>
  <c r="DL221" i="16"/>
  <c r="DL222" i="16"/>
  <c r="DL223" i="16"/>
  <c r="DL224" i="16"/>
  <c r="DL225" i="16"/>
  <c r="DL231" i="16"/>
  <c r="DL232" i="16"/>
  <c r="DL233" i="16"/>
  <c r="DL234" i="16"/>
  <c r="DL235" i="16"/>
  <c r="DL236" i="16"/>
  <c r="DL237" i="16"/>
  <c r="DL239" i="16"/>
  <c r="DL240" i="16"/>
  <c r="DL241" i="16"/>
  <c r="DL242" i="16"/>
  <c r="DL243" i="16"/>
  <c r="DL244" i="16"/>
  <c r="DL245" i="16"/>
  <c r="DL246" i="16"/>
  <c r="DL247" i="16"/>
  <c r="DL248" i="16"/>
  <c r="DL249" i="16"/>
  <c r="DL250" i="16"/>
  <c r="DL251" i="16"/>
  <c r="DL252" i="16"/>
  <c r="DL253" i="16"/>
  <c r="DL254" i="16"/>
  <c r="DL258" i="16"/>
  <c r="DL259" i="16"/>
  <c r="DL260" i="16"/>
  <c r="DL261" i="16"/>
  <c r="DL262" i="16"/>
  <c r="DL263" i="16"/>
  <c r="DL264" i="16"/>
  <c r="DL265" i="16"/>
  <c r="DL266" i="16"/>
  <c r="DL267" i="16"/>
  <c r="DL268" i="16"/>
  <c r="DL269" i="16"/>
  <c r="DL270" i="16"/>
  <c r="DL271" i="16"/>
  <c r="DL275" i="16"/>
  <c r="DL277" i="16"/>
  <c r="DL279" i="16"/>
  <c r="DL280" i="16"/>
  <c r="DL281" i="16"/>
  <c r="DL282" i="16"/>
  <c r="DL283" i="16"/>
  <c r="DL284" i="16"/>
  <c r="DL285" i="16"/>
  <c r="DL286" i="16"/>
  <c r="DL287" i="16"/>
  <c r="DL288" i="16"/>
  <c r="DL289" i="16"/>
  <c r="DL290" i="16"/>
  <c r="DL291" i="16"/>
  <c r="DL292" i="16"/>
  <c r="DL293" i="16"/>
  <c r="DL297" i="16"/>
  <c r="DL298" i="16"/>
  <c r="DL299" i="16"/>
  <c r="DL300" i="16"/>
  <c r="DL301" i="16"/>
  <c r="DL302" i="16"/>
  <c r="DL303" i="16"/>
  <c r="DL305" i="16"/>
  <c r="DL306" i="16"/>
  <c r="DL307" i="16"/>
  <c r="DL308" i="16"/>
  <c r="DL313" i="16"/>
  <c r="DL314" i="16"/>
  <c r="DL315" i="16"/>
  <c r="DL318" i="16"/>
  <c r="DL320" i="16"/>
  <c r="DL321" i="16"/>
  <c r="DL322" i="16"/>
  <c r="DL323" i="16"/>
  <c r="DL324" i="16"/>
  <c r="DL329" i="16"/>
  <c r="DL330" i="16"/>
  <c r="DL331" i="16"/>
  <c r="DL332" i="16"/>
  <c r="DL338" i="16"/>
  <c r="DL339" i="16"/>
  <c r="DL340" i="16"/>
  <c r="DL341" i="16"/>
  <c r="DL342" i="16"/>
  <c r="DL343" i="16"/>
  <c r="DL344" i="16"/>
  <c r="DL345" i="16"/>
  <c r="DL349" i="16"/>
  <c r="DL350" i="16"/>
  <c r="DL351" i="16"/>
  <c r="DL352" i="16"/>
  <c r="DL353" i="16"/>
  <c r="DL354" i="16"/>
  <c r="DL355" i="16"/>
  <c r="DL356" i="16"/>
  <c r="DL357" i="16"/>
  <c r="DL358" i="16"/>
  <c r="DL359" i="16"/>
  <c r="DL360" i="16"/>
  <c r="DL361" i="16"/>
  <c r="DL362" i="16"/>
  <c r="DL363" i="16"/>
  <c r="DL364" i="16"/>
  <c r="DL368" i="16"/>
  <c r="DL369" i="16"/>
  <c r="DL370" i="16"/>
  <c r="DL371" i="16"/>
  <c r="DL372" i="16"/>
  <c r="DL373" i="16"/>
  <c r="DL374" i="16"/>
  <c r="DL375" i="16"/>
  <c r="DL377" i="16"/>
  <c r="DL378" i="16"/>
  <c r="DL379" i="16"/>
  <c r="DL382" i="16"/>
  <c r="DL383" i="16"/>
  <c r="DL384" i="16"/>
  <c r="DL385" i="16"/>
  <c r="DL386" i="16"/>
  <c r="DL387" i="16"/>
  <c r="DL390" i="16"/>
  <c r="DL391" i="16"/>
  <c r="DL392" i="16"/>
  <c r="DL393" i="16"/>
  <c r="DL394" i="16"/>
  <c r="DL395" i="16"/>
  <c r="DL396" i="16"/>
  <c r="DL397" i="16"/>
  <c r="DL398" i="16"/>
  <c r="DL399" i="16"/>
  <c r="DL400" i="16"/>
  <c r="DL401" i="16"/>
  <c r="DL403" i="16"/>
  <c r="DL404" i="16"/>
  <c r="DL405" i="16"/>
  <c r="DL406" i="16"/>
  <c r="DL407" i="16"/>
  <c r="DL408" i="16"/>
  <c r="DL409" i="16"/>
  <c r="DL410" i="16"/>
  <c r="DL411" i="16"/>
  <c r="DL414" i="16"/>
  <c r="DL415" i="16"/>
  <c r="DL416" i="16"/>
  <c r="DL417" i="16"/>
  <c r="DL418" i="16"/>
  <c r="DL419" i="16"/>
  <c r="DL420" i="16"/>
  <c r="DL421" i="16"/>
  <c r="DL422" i="16"/>
  <c r="DL423" i="16"/>
  <c r="DL425" i="16"/>
  <c r="DL427" i="16"/>
  <c r="DL428" i="16"/>
  <c r="DL429" i="16"/>
  <c r="DL430" i="16"/>
  <c r="DL431" i="16"/>
  <c r="DL432" i="16"/>
  <c r="DL433" i="16"/>
  <c r="DL434" i="16"/>
  <c r="DL435" i="16"/>
  <c r="DL436" i="16"/>
  <c r="DL437" i="16"/>
  <c r="DL438" i="16"/>
  <c r="DL439" i="16"/>
  <c r="DL445" i="16"/>
  <c r="DL446" i="16"/>
  <c r="DL447" i="16"/>
  <c r="DL448" i="16"/>
  <c r="DL449" i="16"/>
  <c r="DL450" i="16"/>
  <c r="DL451" i="16"/>
  <c r="DL452" i="16"/>
  <c r="DL454" i="16"/>
  <c r="DL455" i="16"/>
  <c r="DL456" i="16"/>
  <c r="DL457" i="16"/>
  <c r="DL458" i="16"/>
  <c r="DL459" i="16"/>
  <c r="DL461" i="16"/>
  <c r="DL462" i="16"/>
  <c r="DL463" i="16"/>
  <c r="DL464" i="16"/>
  <c r="DL465" i="16"/>
  <c r="DL466" i="16"/>
  <c r="DL467" i="16"/>
  <c r="DL468" i="16"/>
  <c r="DL472" i="16"/>
  <c r="DL473" i="16"/>
  <c r="DL474" i="16"/>
  <c r="DL475" i="16"/>
  <c r="DL479" i="16"/>
  <c r="DL480" i="16"/>
  <c r="DL481" i="16"/>
  <c r="DL482" i="16"/>
  <c r="DL483" i="16"/>
  <c r="DL484" i="16"/>
  <c r="DL485" i="16"/>
  <c r="DL486" i="16"/>
  <c r="DL487" i="16"/>
  <c r="DL488" i="16"/>
  <c r="DL489" i="16"/>
  <c r="DL492" i="16"/>
  <c r="DL493" i="16"/>
  <c r="DL494" i="16"/>
  <c r="DL495" i="16"/>
  <c r="DL496" i="16"/>
  <c r="DL497" i="16"/>
  <c r="DL498" i="16"/>
  <c r="DL499" i="16"/>
  <c r="DL503" i="16"/>
  <c r="DL504" i="16"/>
  <c r="DL505" i="16"/>
  <c r="DL506" i="16"/>
  <c r="DL507" i="16"/>
  <c r="DL508" i="16"/>
  <c r="DL509" i="16"/>
  <c r="DL510" i="16"/>
  <c r="DL511" i="16"/>
  <c r="DL512" i="16"/>
  <c r="DL513" i="16"/>
  <c r="DL514" i="16"/>
  <c r="DL515" i="16"/>
  <c r="DL516" i="16"/>
  <c r="DL517" i="16"/>
  <c r="DL518" i="16"/>
  <c r="DL519" i="16"/>
  <c r="DL520" i="16"/>
  <c r="DL521" i="16"/>
  <c r="DL522" i="16"/>
  <c r="DL523" i="16"/>
  <c r="DL525" i="16"/>
  <c r="DL526" i="16"/>
  <c r="DL527" i="16"/>
  <c r="DL528" i="16"/>
  <c r="DL529" i="16"/>
  <c r="DL530" i="16"/>
  <c r="DL531" i="16"/>
  <c r="DL532" i="16"/>
  <c r="DL533" i="16"/>
  <c r="DL535" i="16"/>
  <c r="DL536" i="16"/>
  <c r="DL537" i="16"/>
  <c r="DL538" i="16"/>
  <c r="DL539" i="16"/>
  <c r="DL540" i="16"/>
  <c r="DL544" i="16"/>
  <c r="DL545" i="16"/>
  <c r="DL546" i="16"/>
  <c r="DL547" i="16"/>
  <c r="DL548" i="16"/>
  <c r="DL549" i="16"/>
  <c r="DL550" i="16"/>
  <c r="DL551" i="16"/>
  <c r="DL552" i="16"/>
  <c r="DL553" i="16"/>
  <c r="DL555" i="16"/>
  <c r="DL556" i="16"/>
  <c r="DL557" i="16"/>
  <c r="DL558" i="16"/>
  <c r="DL559" i="16"/>
  <c r="DL560" i="16"/>
  <c r="DL561" i="16"/>
  <c r="DL562" i="16"/>
  <c r="DL24" i="16"/>
  <c r="DA19" i="16"/>
  <c r="DB19" i="16"/>
  <c r="DC19" i="16"/>
  <c r="DD19" i="16"/>
  <c r="DE19" i="16"/>
  <c r="DF19" i="16"/>
  <c r="DG19" i="16"/>
  <c r="DH19" i="16"/>
  <c r="DI19" i="16"/>
  <c r="CZ19" i="16"/>
  <c r="AY16" i="16"/>
  <c r="AY206" i="16"/>
  <c r="AJ16" i="16"/>
  <c r="AJ115" i="16"/>
  <c r="AJ152" i="16"/>
  <c r="AJ171" i="16"/>
  <c r="AJ206" i="16"/>
  <c r="AL84" i="24"/>
  <c r="AL83" i="24"/>
  <c r="AL82" i="24"/>
  <c r="AB84" i="24"/>
  <c r="AB83" i="24"/>
  <c r="AB82" i="24"/>
  <c r="H43" i="85"/>
  <c r="H40" i="85" s="1"/>
  <c r="H39" i="85" s="1"/>
  <c r="H34" i="85" s="1"/>
  <c r="BM379" i="13"/>
  <c r="BM252" i="13"/>
  <c r="CW390" i="16"/>
  <c r="F15" i="16"/>
  <c r="J15" i="16"/>
  <c r="K15" i="16"/>
  <c r="L15" i="16"/>
  <c r="M15" i="16"/>
  <c r="N15" i="16"/>
  <c r="P15" i="16"/>
  <c r="Q15" i="16"/>
  <c r="R15" i="16"/>
  <c r="S15" i="16"/>
  <c r="T15" i="16"/>
  <c r="U15" i="16"/>
  <c r="X15" i="16"/>
  <c r="Y15" i="16"/>
  <c r="Z15" i="16"/>
  <c r="AA15" i="16"/>
  <c r="AB15" i="16"/>
  <c r="AD15" i="16"/>
  <c r="AE15" i="16"/>
  <c r="AF15" i="16"/>
  <c r="AG15" i="16"/>
  <c r="AH15" i="16"/>
  <c r="AI15" i="16"/>
  <c r="AM15" i="16"/>
  <c r="AN15" i="16"/>
  <c r="AO15" i="16"/>
  <c r="AP15" i="16"/>
  <c r="AQ15" i="16"/>
  <c r="AS15" i="16"/>
  <c r="AT15" i="16"/>
  <c r="AU15" i="16"/>
  <c r="AV15" i="16"/>
  <c r="AW15" i="16"/>
  <c r="AX15" i="16"/>
  <c r="CS15" i="16"/>
  <c r="CT15" i="16"/>
  <c r="CU15" i="16"/>
  <c r="CV15" i="16"/>
  <c r="CW15" i="16"/>
  <c r="CX15" i="16"/>
  <c r="CY15" i="16"/>
  <c r="DA15" i="16"/>
  <c r="DB15" i="16"/>
  <c r="DE15" i="16"/>
  <c r="DF15" i="16"/>
  <c r="DG15" i="16"/>
  <c r="DH15" i="16"/>
  <c r="DI15" i="16"/>
  <c r="DJ15" i="16"/>
  <c r="D15" i="16"/>
  <c r="DA14" i="16"/>
  <c r="DB14" i="16"/>
  <c r="DE14" i="16"/>
  <c r="DF14" i="16"/>
  <c r="DG14" i="16"/>
  <c r="DH14" i="16"/>
  <c r="DI14" i="16"/>
  <c r="DA13" i="16"/>
  <c r="DB13" i="16"/>
  <c r="DE13" i="16"/>
  <c r="DF13" i="16"/>
  <c r="DG13" i="16"/>
  <c r="DH13" i="16"/>
  <c r="DI13" i="16"/>
  <c r="DA12" i="16"/>
  <c r="DB12" i="16"/>
  <c r="DE12" i="16"/>
  <c r="DF12" i="16"/>
  <c r="DG12" i="16"/>
  <c r="DH12" i="16"/>
  <c r="DI12" i="16"/>
  <c r="T24" i="21"/>
  <c r="T23" i="21" s="1"/>
  <c r="T22" i="21" s="1"/>
  <c r="V24" i="21"/>
  <c r="V23" i="21" s="1"/>
  <c r="V22" i="21" s="1"/>
  <c r="T29" i="21"/>
  <c r="V29" i="21"/>
  <c r="T31" i="21"/>
  <c r="V31" i="21"/>
  <c r="AB80" i="24"/>
  <c r="AB79" i="24"/>
  <c r="AB78" i="24"/>
  <c r="E79" i="24"/>
  <c r="E77" i="24" s="1"/>
  <c r="AL76" i="24"/>
  <c r="AL75" i="24"/>
  <c r="AL74" i="24"/>
  <c r="AB76" i="24"/>
  <c r="AB75" i="24"/>
  <c r="AB74" i="24"/>
  <c r="AB72" i="24"/>
  <c r="AB71" i="24"/>
  <c r="AB70" i="24"/>
  <c r="AB68" i="24"/>
  <c r="AB67" i="24"/>
  <c r="AB66" i="24"/>
  <c r="E67" i="24"/>
  <c r="AL63" i="24"/>
  <c r="AL61" i="24" s="1"/>
  <c r="AB64" i="24"/>
  <c r="AB63" i="24"/>
  <c r="AB62" i="24"/>
  <c r="AB60" i="24"/>
  <c r="AB59" i="24"/>
  <c r="AB58" i="24"/>
  <c r="T84" i="24"/>
  <c r="T83" i="24"/>
  <c r="S83" i="24"/>
  <c r="T82" i="24"/>
  <c r="S82" i="24"/>
  <c r="T80" i="24"/>
  <c r="T79" i="24"/>
  <c r="S79" i="24"/>
  <c r="T78" i="24"/>
  <c r="S78" i="24"/>
  <c r="T76" i="24"/>
  <c r="T75" i="24"/>
  <c r="S75" i="24"/>
  <c r="T74" i="24"/>
  <c r="S74" i="24"/>
  <c r="S73" i="24" s="1"/>
  <c r="T72" i="24"/>
  <c r="T71" i="24"/>
  <c r="S71" i="24"/>
  <c r="T70" i="24"/>
  <c r="T69" i="24" s="1"/>
  <c r="S70" i="24"/>
  <c r="T68" i="24"/>
  <c r="T67" i="24"/>
  <c r="S67" i="24"/>
  <c r="T66" i="24"/>
  <c r="S66" i="24"/>
  <c r="T64" i="24"/>
  <c r="T63" i="24"/>
  <c r="S63" i="24"/>
  <c r="T62" i="24"/>
  <c r="S62" i="24"/>
  <c r="T60" i="24"/>
  <c r="T59" i="24"/>
  <c r="S59" i="24"/>
  <c r="T58" i="24"/>
  <c r="S58" i="24"/>
  <c r="S57" i="24" s="1"/>
  <c r="R78" i="24"/>
  <c r="AB56" i="24"/>
  <c r="AB55" i="24"/>
  <c r="T56" i="24"/>
  <c r="T55" i="24"/>
  <c r="T54" i="24"/>
  <c r="AB54" i="24"/>
  <c r="S55" i="24"/>
  <c r="S54" i="24"/>
  <c r="U50" i="24"/>
  <c r="S50" i="24" s="1"/>
  <c r="Y51" i="24"/>
  <c r="Y49" i="24" s="1"/>
  <c r="AC50" i="24"/>
  <c r="AL51" i="24"/>
  <c r="AL50" i="24"/>
  <c r="AB51" i="24"/>
  <c r="AB50" i="24"/>
  <c r="T51" i="24"/>
  <c r="AE51" i="24"/>
  <c r="T50" i="24"/>
  <c r="U51" i="24"/>
  <c r="R46" i="24"/>
  <c r="R47" i="24"/>
  <c r="R43" i="24"/>
  <c r="R42" i="24"/>
  <c r="R38" i="24"/>
  <c r="R37" i="24" s="1"/>
  <c r="R39" i="24"/>
  <c r="E81" i="24"/>
  <c r="E73" i="24"/>
  <c r="E69" i="24"/>
  <c r="E65" i="24"/>
  <c r="E61" i="24"/>
  <c r="E57" i="24"/>
  <c r="E53" i="24"/>
  <c r="E49" i="24"/>
  <c r="E45" i="24"/>
  <c r="E41" i="24"/>
  <c r="E37" i="24"/>
  <c r="E22" i="24"/>
  <c r="E11" i="24"/>
  <c r="C27" i="14"/>
  <c r="AV277" i="16"/>
  <c r="AV275" i="16" s="1"/>
  <c r="AG277" i="16"/>
  <c r="AG275" i="16" s="1"/>
  <c r="AF277" i="16"/>
  <c r="AV459" i="16"/>
  <c r="AG459" i="16"/>
  <c r="O459" i="16"/>
  <c r="G459" i="16"/>
  <c r="G454" i="16" s="1"/>
  <c r="AL459" i="16"/>
  <c r="DR459" i="16" s="1"/>
  <c r="W459" i="16"/>
  <c r="I459" i="16"/>
  <c r="R22" i="25"/>
  <c r="R21" i="25" s="1"/>
  <c r="Q22" i="25"/>
  <c r="Q20" i="25" s="1"/>
  <c r="Q19" i="25" s="1"/>
  <c r="P22" i="25"/>
  <c r="P20" i="25" s="1"/>
  <c r="P19" i="25" s="1"/>
  <c r="O22" i="25"/>
  <c r="N22" i="25"/>
  <c r="M22" i="25"/>
  <c r="L22" i="25"/>
  <c r="C22" i="25"/>
  <c r="R18" i="25"/>
  <c r="N18" i="25"/>
  <c r="N17" i="25"/>
  <c r="N16" i="25" s="1"/>
  <c r="N15" i="25" s="1"/>
  <c r="N14" i="25" s="1"/>
  <c r="Q17" i="25"/>
  <c r="Q16" i="25" s="1"/>
  <c r="Q15" i="25" s="1"/>
  <c r="Q14" i="25" s="1"/>
  <c r="Q13" i="25" s="1"/>
  <c r="P17" i="25"/>
  <c r="P16" i="25" s="1"/>
  <c r="P15" i="25" s="1"/>
  <c r="P14" i="25" s="1"/>
  <c r="P13" i="25" s="1"/>
  <c r="O17" i="25"/>
  <c r="O16" i="25" s="1"/>
  <c r="O15" i="25" s="1"/>
  <c r="O14" i="25" s="1"/>
  <c r="O13" i="25" s="1"/>
  <c r="M17" i="25"/>
  <c r="M16" i="25" s="1"/>
  <c r="M15" i="25" s="1"/>
  <c r="M14" i="25" s="1"/>
  <c r="M13" i="25" s="1"/>
  <c r="L17" i="25"/>
  <c r="L16" i="25" s="1"/>
  <c r="L15" i="25" s="1"/>
  <c r="L14" i="25" s="1"/>
  <c r="C17" i="25"/>
  <c r="C16" i="25"/>
  <c r="C15" i="25" s="1"/>
  <c r="C14" i="25" s="1"/>
  <c r="C13" i="25" s="1"/>
  <c r="C12" i="25"/>
  <c r="AC10" i="25"/>
  <c r="S27" i="14"/>
  <c r="R20" i="25"/>
  <c r="R19" i="25" s="1"/>
  <c r="AR459" i="16"/>
  <c r="T11" i="25"/>
  <c r="F42" i="14"/>
  <c r="AF287" i="16"/>
  <c r="AC287" i="16" s="1"/>
  <c r="AF286" i="16"/>
  <c r="AC286" i="16" s="1"/>
  <c r="R59" i="22"/>
  <c r="R36" i="22"/>
  <c r="S36" i="22"/>
  <c r="T36" i="22"/>
  <c r="T30" i="22" s="1"/>
  <c r="V36" i="22"/>
  <c r="AS331" i="16"/>
  <c r="AL153" i="16"/>
  <c r="AC153" i="16"/>
  <c r="W153" i="16"/>
  <c r="W15" i="16" s="1"/>
  <c r="I153" i="16"/>
  <c r="I15" i="16" s="1"/>
  <c r="I142" i="16"/>
  <c r="O142" i="16"/>
  <c r="H142" i="16" s="1"/>
  <c r="W142" i="16"/>
  <c r="AG142" i="16"/>
  <c r="AC142" i="16" s="1"/>
  <c r="V142" i="16" s="1"/>
  <c r="AL142" i="16"/>
  <c r="AV142" i="16"/>
  <c r="U18" i="16"/>
  <c r="E611" i="16"/>
  <c r="F611" i="16"/>
  <c r="G611" i="16"/>
  <c r="J611" i="16"/>
  <c r="K611" i="16"/>
  <c r="L611" i="16"/>
  <c r="M611" i="16"/>
  <c r="N611" i="16"/>
  <c r="P611" i="16"/>
  <c r="Q611" i="16"/>
  <c r="S611" i="16"/>
  <c r="T611" i="16"/>
  <c r="U611" i="16"/>
  <c r="X611" i="16"/>
  <c r="Y611" i="16"/>
  <c r="Z611" i="16"/>
  <c r="AA611" i="16"/>
  <c r="AB611" i="16"/>
  <c r="AD611" i="16"/>
  <c r="AE611" i="16"/>
  <c r="AH611" i="16"/>
  <c r="AI611" i="16"/>
  <c r="AM611" i="16"/>
  <c r="AN611" i="16"/>
  <c r="AO611" i="16"/>
  <c r="AP611" i="16"/>
  <c r="AQ611" i="16"/>
  <c r="AS611" i="16"/>
  <c r="AT611" i="16"/>
  <c r="AW611" i="16"/>
  <c r="AX611" i="16"/>
  <c r="AX597" i="16" s="1"/>
  <c r="AX594" i="16" s="1"/>
  <c r="CS611" i="16"/>
  <c r="CT611" i="16"/>
  <c r="CU611" i="16"/>
  <c r="CV611" i="16"/>
  <c r="CW611" i="16"/>
  <c r="CX611" i="16"/>
  <c r="CY611" i="16"/>
  <c r="DJ611" i="16"/>
  <c r="D611" i="16"/>
  <c r="E608" i="16"/>
  <c r="F608" i="16"/>
  <c r="G608" i="16"/>
  <c r="J608" i="16"/>
  <c r="K608" i="16"/>
  <c r="L608" i="16"/>
  <c r="M608" i="16"/>
  <c r="N608" i="16"/>
  <c r="P608" i="16"/>
  <c r="Q608" i="16"/>
  <c r="R608" i="16"/>
  <c r="S608" i="16"/>
  <c r="T608" i="16"/>
  <c r="U608" i="16"/>
  <c r="X608" i="16"/>
  <c r="Y608" i="16"/>
  <c r="Z608" i="16"/>
  <c r="AA608" i="16"/>
  <c r="AB608" i="16"/>
  <c r="AD608" i="16"/>
  <c r="AE608" i="16"/>
  <c r="AG608" i="16"/>
  <c r="AH608" i="16"/>
  <c r="AI608" i="16"/>
  <c r="AM608" i="16"/>
  <c r="AN608" i="16"/>
  <c r="AO608" i="16"/>
  <c r="AP608" i="16"/>
  <c r="AQ608" i="16"/>
  <c r="AS608" i="16"/>
  <c r="AT608" i="16"/>
  <c r="AV608" i="16"/>
  <c r="AW608" i="16"/>
  <c r="AX608" i="16"/>
  <c r="CS608" i="16"/>
  <c r="CT608" i="16"/>
  <c r="CU608" i="16"/>
  <c r="CV608" i="16"/>
  <c r="CX608" i="16"/>
  <c r="CY608" i="16"/>
  <c r="DJ608" i="16"/>
  <c r="D608" i="16"/>
  <c r="E598" i="16"/>
  <c r="F598" i="16"/>
  <c r="G598" i="16"/>
  <c r="J598" i="16"/>
  <c r="K598" i="16"/>
  <c r="L598" i="16"/>
  <c r="M598" i="16"/>
  <c r="N598" i="16"/>
  <c r="P598" i="16"/>
  <c r="Q598" i="16"/>
  <c r="Q597" i="16" s="1"/>
  <c r="R598" i="16"/>
  <c r="S598" i="16"/>
  <c r="T598" i="16"/>
  <c r="T597" i="16" s="1"/>
  <c r="T594" i="16" s="1"/>
  <c r="U598" i="16"/>
  <c r="X598" i="16"/>
  <c r="X597" i="16" s="1"/>
  <c r="X594" i="16" s="1"/>
  <c r="Y598" i="16"/>
  <c r="Z598" i="16"/>
  <c r="AA598" i="16"/>
  <c r="AB598" i="16"/>
  <c r="AD598" i="16"/>
  <c r="AE598" i="16"/>
  <c r="AE597" i="16" s="1"/>
  <c r="AE594" i="16" s="1"/>
  <c r="AH598" i="16"/>
  <c r="AI598" i="16"/>
  <c r="AI597" i="16" s="1"/>
  <c r="AI594" i="16" s="1"/>
  <c r="AM598" i="16"/>
  <c r="AN598" i="16"/>
  <c r="AO598" i="16"/>
  <c r="AP598" i="16"/>
  <c r="AQ598" i="16"/>
  <c r="AS598" i="16"/>
  <c r="AS597" i="16" s="1"/>
  <c r="AT598" i="16"/>
  <c r="AW598" i="16"/>
  <c r="AW597" i="16" s="1"/>
  <c r="AW594" i="16" s="1"/>
  <c r="AX598" i="16"/>
  <c r="CS598" i="16"/>
  <c r="CS597" i="16" s="1"/>
  <c r="CS594" i="16" s="1"/>
  <c r="CT598" i="16"/>
  <c r="CU598" i="16"/>
  <c r="CU597" i="16" s="1"/>
  <c r="CU594" i="16" s="1"/>
  <c r="CV598" i="16"/>
  <c r="CW598" i="16"/>
  <c r="CW597" i="16" s="1"/>
  <c r="CW594" i="16" s="1"/>
  <c r="CX598" i="16"/>
  <c r="CY598" i="16"/>
  <c r="DJ598" i="16"/>
  <c r="D598" i="16"/>
  <c r="E584" i="16"/>
  <c r="F584" i="16"/>
  <c r="G584" i="16"/>
  <c r="J584" i="16"/>
  <c r="K584" i="16"/>
  <c r="L584" i="16"/>
  <c r="L574" i="16" s="1"/>
  <c r="L571" i="16" s="1"/>
  <c r="M584" i="16"/>
  <c r="N584" i="16"/>
  <c r="P584" i="16"/>
  <c r="Q584" i="16"/>
  <c r="R584" i="16"/>
  <c r="S584" i="16"/>
  <c r="T584" i="16"/>
  <c r="U584" i="16"/>
  <c r="X584" i="16"/>
  <c r="Y584" i="16"/>
  <c r="Z584" i="16"/>
  <c r="AA584" i="16"/>
  <c r="AB584" i="16"/>
  <c r="AD584" i="16"/>
  <c r="AE584" i="16"/>
  <c r="AG584" i="16"/>
  <c r="AH584" i="16"/>
  <c r="AI584" i="16"/>
  <c r="AM584" i="16"/>
  <c r="AN584" i="16"/>
  <c r="AO584" i="16"/>
  <c r="AP584" i="16"/>
  <c r="AQ584" i="16"/>
  <c r="AS584" i="16"/>
  <c r="AS574" i="16" s="1"/>
  <c r="AT584" i="16"/>
  <c r="AV584" i="16"/>
  <c r="AW584" i="16"/>
  <c r="AX584" i="16"/>
  <c r="CS584" i="16"/>
  <c r="CT584" i="16"/>
  <c r="CT574" i="16" s="1"/>
  <c r="CT571" i="16" s="1"/>
  <c r="CU584" i="16"/>
  <c r="CV584" i="16"/>
  <c r="CW584" i="16"/>
  <c r="CX584" i="16"/>
  <c r="CY584" i="16"/>
  <c r="DJ584" i="16"/>
  <c r="D584" i="16"/>
  <c r="E577" i="16"/>
  <c r="F577" i="16"/>
  <c r="G577" i="16"/>
  <c r="J577" i="16"/>
  <c r="K577" i="16"/>
  <c r="L577" i="16"/>
  <c r="M577" i="16"/>
  <c r="N577" i="16"/>
  <c r="P577" i="16"/>
  <c r="Q577" i="16"/>
  <c r="R577" i="16"/>
  <c r="R574" i="16" s="1"/>
  <c r="R571" i="16" s="1"/>
  <c r="S577" i="16"/>
  <c r="T577" i="16"/>
  <c r="U577" i="16"/>
  <c r="X577" i="16"/>
  <c r="Y577" i="16"/>
  <c r="Z577" i="16"/>
  <c r="AA577" i="16"/>
  <c r="AB577" i="16"/>
  <c r="AB574" i="16" s="1"/>
  <c r="AB571" i="16" s="1"/>
  <c r="AD577" i="16"/>
  <c r="AE577" i="16"/>
  <c r="AE574" i="16" s="1"/>
  <c r="AE571" i="16" s="1"/>
  <c r="AH577" i="16"/>
  <c r="AI577" i="16"/>
  <c r="AM577" i="16"/>
  <c r="AN577" i="16"/>
  <c r="AO577" i="16"/>
  <c r="AP577" i="16"/>
  <c r="AQ577" i="16"/>
  <c r="AS577" i="16"/>
  <c r="AT577" i="16"/>
  <c r="AW577" i="16"/>
  <c r="AX577" i="16"/>
  <c r="CS577" i="16"/>
  <c r="CS574" i="16" s="1"/>
  <c r="CS571" i="16" s="1"/>
  <c r="CT577" i="16"/>
  <c r="CU577" i="16"/>
  <c r="CV577" i="16"/>
  <c r="CW577" i="16"/>
  <c r="CX577" i="16"/>
  <c r="CY577" i="16"/>
  <c r="DJ577" i="16"/>
  <c r="D577" i="16"/>
  <c r="E575" i="16"/>
  <c r="F575" i="16"/>
  <c r="F574" i="16" s="1"/>
  <c r="F571" i="16" s="1"/>
  <c r="G575" i="16"/>
  <c r="J575" i="16"/>
  <c r="K575" i="16"/>
  <c r="L575" i="16"/>
  <c r="M575" i="16"/>
  <c r="N575" i="16"/>
  <c r="N574" i="16" s="1"/>
  <c r="N571" i="16" s="1"/>
  <c r="P575" i="16"/>
  <c r="Q575" i="16"/>
  <c r="Q574" i="16" s="1"/>
  <c r="L80" i="24" s="1"/>
  <c r="L77" i="24" s="1"/>
  <c r="R575" i="16"/>
  <c r="S575" i="16"/>
  <c r="T575" i="16"/>
  <c r="U575" i="16"/>
  <c r="X575" i="16"/>
  <c r="Y575" i="16"/>
  <c r="Y574" i="16" s="1"/>
  <c r="Y571" i="16" s="1"/>
  <c r="Z575" i="16"/>
  <c r="AA575" i="16"/>
  <c r="AA574" i="16" s="1"/>
  <c r="AA571" i="16" s="1"/>
  <c r="AB575" i="16"/>
  <c r="AD575" i="16"/>
  <c r="AE575" i="16"/>
  <c r="AG575" i="16"/>
  <c r="AH575" i="16"/>
  <c r="AI575" i="16"/>
  <c r="AI574" i="16" s="1"/>
  <c r="AI571" i="16" s="1"/>
  <c r="AM575" i="16"/>
  <c r="AN575" i="16"/>
  <c r="AO575" i="16"/>
  <c r="AP575" i="16"/>
  <c r="AQ575" i="16"/>
  <c r="AQ574" i="16" s="1"/>
  <c r="AQ571" i="16" s="1"/>
  <c r="AS575" i="16"/>
  <c r="AT575" i="16"/>
  <c r="AV575" i="16"/>
  <c r="AW575" i="16"/>
  <c r="AX575" i="16"/>
  <c r="AX574" i="16" s="1"/>
  <c r="AX571" i="16" s="1"/>
  <c r="CS575" i="16"/>
  <c r="CT575" i="16"/>
  <c r="CU575" i="16"/>
  <c r="CV575" i="16"/>
  <c r="CX575" i="16"/>
  <c r="CY575" i="16"/>
  <c r="CY574" i="16" s="1"/>
  <c r="CY571" i="16" s="1"/>
  <c r="DJ575" i="16"/>
  <c r="D575" i="16"/>
  <c r="E555" i="16"/>
  <c r="F555" i="16"/>
  <c r="F538" i="16" s="1"/>
  <c r="G555" i="16"/>
  <c r="J555" i="16"/>
  <c r="K555" i="16"/>
  <c r="L555" i="16"/>
  <c r="L538" i="16" s="1"/>
  <c r="L535" i="16" s="1"/>
  <c r="M555" i="16"/>
  <c r="N555" i="16"/>
  <c r="N538" i="16" s="1"/>
  <c r="N535" i="16" s="1"/>
  <c r="P555" i="16"/>
  <c r="Q555" i="16"/>
  <c r="Q538" i="16" s="1"/>
  <c r="R555" i="16"/>
  <c r="S555" i="16"/>
  <c r="T555" i="16"/>
  <c r="U555" i="16"/>
  <c r="X555" i="16"/>
  <c r="Y555" i="16"/>
  <c r="Z555" i="16"/>
  <c r="AA555" i="16"/>
  <c r="AB555" i="16"/>
  <c r="AD555" i="16"/>
  <c r="AH555" i="16"/>
  <c r="AI555" i="16"/>
  <c r="AM555" i="16"/>
  <c r="AN555" i="16"/>
  <c r="AO555" i="16"/>
  <c r="AP555" i="16"/>
  <c r="AQ555" i="16"/>
  <c r="AS555" i="16"/>
  <c r="AW555" i="16"/>
  <c r="AX555" i="16"/>
  <c r="CS555" i="16"/>
  <c r="CT555" i="16"/>
  <c r="CU555" i="16"/>
  <c r="CV555" i="16"/>
  <c r="CW555" i="16"/>
  <c r="CX555" i="16"/>
  <c r="CY555" i="16"/>
  <c r="DJ555" i="16"/>
  <c r="D555" i="16"/>
  <c r="E544" i="16"/>
  <c r="E538" i="16" s="1"/>
  <c r="E535" i="16" s="1"/>
  <c r="F544" i="16"/>
  <c r="G544" i="16"/>
  <c r="J544" i="16"/>
  <c r="K544" i="16"/>
  <c r="L544" i="16"/>
  <c r="M544" i="16"/>
  <c r="N544" i="16"/>
  <c r="P544" i="16"/>
  <c r="P538" i="16" s="1"/>
  <c r="P535" i="16" s="1"/>
  <c r="Q544" i="16"/>
  <c r="S544" i="16"/>
  <c r="S538" i="16" s="1"/>
  <c r="T544" i="16"/>
  <c r="U544" i="16"/>
  <c r="X544" i="16"/>
  <c r="Y544" i="16"/>
  <c r="Z544" i="16"/>
  <c r="AA544" i="16"/>
  <c r="AB544" i="16"/>
  <c r="AD544" i="16"/>
  <c r="AD538" i="16" s="1"/>
  <c r="AE544" i="16"/>
  <c r="AG544" i="16"/>
  <c r="AH544" i="16"/>
  <c r="AI544" i="16"/>
  <c r="AI538" i="16" s="1"/>
  <c r="AI535" i="16" s="1"/>
  <c r="AM544" i="16"/>
  <c r="AN544" i="16"/>
  <c r="AN538" i="16" s="1"/>
  <c r="AN535" i="16" s="1"/>
  <c r="AO544" i="16"/>
  <c r="AP544" i="16"/>
  <c r="AP538" i="16" s="1"/>
  <c r="AP535" i="16" s="1"/>
  <c r="AQ544" i="16"/>
  <c r="AQ538" i="16" s="1"/>
  <c r="AQ535" i="16" s="1"/>
  <c r="AS544" i="16"/>
  <c r="AT544" i="16"/>
  <c r="AV544" i="16"/>
  <c r="AW544" i="16"/>
  <c r="AX544" i="16"/>
  <c r="AX538" i="16" s="1"/>
  <c r="AX535" i="16" s="1"/>
  <c r="CS544" i="16"/>
  <c r="CT544" i="16"/>
  <c r="CU544" i="16"/>
  <c r="CV544" i="16"/>
  <c r="CW544" i="16"/>
  <c r="CX544" i="16"/>
  <c r="CY544" i="16"/>
  <c r="DJ544" i="16"/>
  <c r="D544" i="16"/>
  <c r="CS539" i="16"/>
  <c r="CS538" i="16" s="1"/>
  <c r="CS535" i="16" s="1"/>
  <c r="CT539" i="16"/>
  <c r="CU539" i="16"/>
  <c r="CV539" i="16"/>
  <c r="CX539" i="16"/>
  <c r="CX538" i="16" s="1"/>
  <c r="CX535" i="16" s="1"/>
  <c r="CY539" i="16"/>
  <c r="DJ539" i="16"/>
  <c r="E525" i="16"/>
  <c r="F525" i="16"/>
  <c r="F495" i="16" s="1"/>
  <c r="F492" i="16" s="1"/>
  <c r="G525" i="16"/>
  <c r="J525" i="16"/>
  <c r="K525" i="16"/>
  <c r="L525" i="16"/>
  <c r="M525" i="16"/>
  <c r="N525" i="16"/>
  <c r="P525" i="16"/>
  <c r="Q525" i="16"/>
  <c r="S525" i="16"/>
  <c r="T525" i="16"/>
  <c r="U525" i="16"/>
  <c r="X525" i="16"/>
  <c r="X495" i="16" s="1"/>
  <c r="X492" i="16" s="1"/>
  <c r="Y525" i="16"/>
  <c r="Z525" i="16"/>
  <c r="AA525" i="16"/>
  <c r="AB525" i="16"/>
  <c r="AB495" i="16" s="1"/>
  <c r="AB492" i="16" s="1"/>
  <c r="AD525" i="16"/>
  <c r="AH525" i="16"/>
  <c r="AI525" i="16"/>
  <c r="AM525" i="16"/>
  <c r="AN525" i="16"/>
  <c r="AO525" i="16"/>
  <c r="AO495" i="16" s="1"/>
  <c r="AO492" i="16" s="1"/>
  <c r="AP525" i="16"/>
  <c r="AQ525" i="16"/>
  <c r="AS525" i="16"/>
  <c r="AW525" i="16"/>
  <c r="AX525" i="16"/>
  <c r="CS525" i="16"/>
  <c r="CT525" i="16"/>
  <c r="CU525" i="16"/>
  <c r="CU495" i="16" s="1"/>
  <c r="CU492" i="16" s="1"/>
  <c r="CV525" i="16"/>
  <c r="CW525" i="16"/>
  <c r="CX525" i="16"/>
  <c r="CY525" i="16"/>
  <c r="DJ525" i="16"/>
  <c r="D525" i="16"/>
  <c r="CW503" i="16"/>
  <c r="CX503" i="16"/>
  <c r="CY503" i="16"/>
  <c r="DJ503" i="16"/>
  <c r="E496" i="16"/>
  <c r="F496" i="16"/>
  <c r="G496" i="16"/>
  <c r="J496" i="16"/>
  <c r="J495" i="16" s="1"/>
  <c r="J492" i="16" s="1"/>
  <c r="K496" i="16"/>
  <c r="L496" i="16"/>
  <c r="L495" i="16" s="1"/>
  <c r="L492" i="16" s="1"/>
  <c r="M496" i="16"/>
  <c r="N496" i="16"/>
  <c r="P496" i="16"/>
  <c r="P495" i="16" s="1"/>
  <c r="P492" i="16" s="1"/>
  <c r="Q496" i="16"/>
  <c r="R496" i="16"/>
  <c r="S496" i="16"/>
  <c r="S495" i="16" s="1"/>
  <c r="S492" i="16" s="1"/>
  <c r="T496" i="16"/>
  <c r="U496" i="16"/>
  <c r="X496" i="16"/>
  <c r="Y496" i="16"/>
  <c r="Y495" i="16" s="1"/>
  <c r="Y492" i="16" s="1"/>
  <c r="Z496" i="16"/>
  <c r="AB496" i="16"/>
  <c r="AD496" i="16"/>
  <c r="AG496" i="16"/>
  <c r="AH496" i="16"/>
  <c r="AI496" i="16"/>
  <c r="AI495" i="16" s="1"/>
  <c r="AI492" i="16" s="1"/>
  <c r="AM496" i="16"/>
  <c r="AN496" i="16"/>
  <c r="AN495" i="16" s="1"/>
  <c r="AN492" i="16" s="1"/>
  <c r="AO496" i="16"/>
  <c r="AQ496" i="16"/>
  <c r="AS496" i="16"/>
  <c r="AS495" i="16" s="1"/>
  <c r="AV496" i="16"/>
  <c r="AW496" i="16"/>
  <c r="AX496" i="16"/>
  <c r="AX495" i="16" s="1"/>
  <c r="AX492" i="16" s="1"/>
  <c r="CS496" i="16"/>
  <c r="CT496" i="16"/>
  <c r="CU496" i="16"/>
  <c r="CV496" i="16"/>
  <c r="CV495" i="16" s="1"/>
  <c r="CV492" i="16" s="1"/>
  <c r="CW496" i="16"/>
  <c r="CX496" i="16"/>
  <c r="CY496" i="16"/>
  <c r="DJ496" i="16"/>
  <c r="D496" i="16"/>
  <c r="E479" i="16"/>
  <c r="F479" i="16"/>
  <c r="G479" i="16"/>
  <c r="J479" i="16"/>
  <c r="K479" i="16"/>
  <c r="L479" i="16"/>
  <c r="M479" i="16"/>
  <c r="N479" i="16"/>
  <c r="P479" i="16"/>
  <c r="R479" i="16"/>
  <c r="S479" i="16"/>
  <c r="T479" i="16"/>
  <c r="U479" i="16"/>
  <c r="X479" i="16"/>
  <c r="Y479" i="16"/>
  <c r="Z479" i="16"/>
  <c r="AA479" i="16"/>
  <c r="AB479" i="16"/>
  <c r="AD479" i="16"/>
  <c r="AH479" i="16"/>
  <c r="AI479" i="16"/>
  <c r="AM479" i="16"/>
  <c r="AN479" i="16"/>
  <c r="AO479" i="16"/>
  <c r="AP479" i="16"/>
  <c r="AQ479" i="16"/>
  <c r="AS479" i="16"/>
  <c r="AW479" i="16"/>
  <c r="AX479" i="16"/>
  <c r="CS479" i="16"/>
  <c r="CT479" i="16"/>
  <c r="CU479" i="16"/>
  <c r="CV479" i="16"/>
  <c r="CW479" i="16"/>
  <c r="CX479" i="16"/>
  <c r="CY479" i="16"/>
  <c r="DJ479" i="16"/>
  <c r="D479" i="16"/>
  <c r="E472" i="16"/>
  <c r="F472" i="16"/>
  <c r="G472" i="16"/>
  <c r="J472" i="16"/>
  <c r="K472" i="16"/>
  <c r="L472" i="16"/>
  <c r="M472" i="16"/>
  <c r="N472" i="16"/>
  <c r="P472" i="16"/>
  <c r="Q472" i="16"/>
  <c r="S472" i="16"/>
  <c r="T472" i="16"/>
  <c r="U472" i="16"/>
  <c r="X472" i="16"/>
  <c r="Y472" i="16"/>
  <c r="Z472" i="16"/>
  <c r="AA472" i="16"/>
  <c r="AB472" i="16"/>
  <c r="AD472" i="16"/>
  <c r="AE472" i="16"/>
  <c r="AG472" i="16"/>
  <c r="AH472" i="16"/>
  <c r="AI472" i="16"/>
  <c r="AM472" i="16"/>
  <c r="AN472" i="16"/>
  <c r="AO472" i="16"/>
  <c r="AP472" i="16"/>
  <c r="AQ472" i="16"/>
  <c r="AS472" i="16"/>
  <c r="AT472" i="16"/>
  <c r="AV472" i="16"/>
  <c r="AW472" i="16"/>
  <c r="AX472" i="16"/>
  <c r="CS472" i="16"/>
  <c r="CT472" i="16"/>
  <c r="CU472" i="16"/>
  <c r="CV472" i="16"/>
  <c r="CW472" i="16"/>
  <c r="CX472" i="16"/>
  <c r="CY472" i="16"/>
  <c r="DJ472" i="16"/>
  <c r="D472" i="16"/>
  <c r="E465" i="16"/>
  <c r="F465" i="16"/>
  <c r="G465" i="16"/>
  <c r="J465" i="16"/>
  <c r="J464" i="16" s="1"/>
  <c r="J461" i="16" s="1"/>
  <c r="K465" i="16"/>
  <c r="L465" i="16"/>
  <c r="M465" i="16"/>
  <c r="N465" i="16"/>
  <c r="P465" i="16"/>
  <c r="Q465" i="16"/>
  <c r="R465" i="16"/>
  <c r="S465" i="16"/>
  <c r="T465" i="16"/>
  <c r="U465" i="16"/>
  <c r="X465" i="16"/>
  <c r="Y465" i="16"/>
  <c r="Z465" i="16"/>
  <c r="AA465" i="16"/>
  <c r="AB465" i="16"/>
  <c r="AD465" i="16"/>
  <c r="AG465" i="16"/>
  <c r="AH465" i="16"/>
  <c r="AI465" i="16"/>
  <c r="AM465" i="16"/>
  <c r="AO465" i="16"/>
  <c r="AP465" i="16"/>
  <c r="AQ465" i="16"/>
  <c r="AS465" i="16"/>
  <c r="AS464" i="16" s="1"/>
  <c r="AV465" i="16"/>
  <c r="AW465" i="16"/>
  <c r="AX465" i="16"/>
  <c r="AX11" i="16" s="1"/>
  <c r="CS465" i="16"/>
  <c r="CT465" i="16"/>
  <c r="CU465" i="16"/>
  <c r="CV465" i="16"/>
  <c r="CW465" i="16"/>
  <c r="CX465" i="16"/>
  <c r="CY465" i="16"/>
  <c r="DJ465" i="16"/>
  <c r="DJ464" i="16" s="1"/>
  <c r="DJ461" i="16" s="1"/>
  <c r="D465" i="16"/>
  <c r="E454" i="16"/>
  <c r="F454" i="16"/>
  <c r="J454" i="16"/>
  <c r="K454" i="16"/>
  <c r="L454" i="16"/>
  <c r="M454" i="16"/>
  <c r="N454" i="16"/>
  <c r="P454" i="16"/>
  <c r="Q454" i="16"/>
  <c r="R454" i="16"/>
  <c r="S454" i="16"/>
  <c r="T454" i="16"/>
  <c r="U454" i="16"/>
  <c r="X454" i="16"/>
  <c r="Y454" i="16"/>
  <c r="Z454" i="16"/>
  <c r="AA454" i="16"/>
  <c r="AB454" i="16"/>
  <c r="AD454" i="16"/>
  <c r="AH454" i="16"/>
  <c r="AH448" i="16" s="1"/>
  <c r="AH445" i="16" s="1"/>
  <c r="AI454" i="16"/>
  <c r="AM454" i="16"/>
  <c r="AN454" i="16"/>
  <c r="AO454" i="16"/>
  <c r="AP454" i="16"/>
  <c r="AQ454" i="16"/>
  <c r="AS454" i="16"/>
  <c r="AV454" i="16"/>
  <c r="AW454" i="16"/>
  <c r="AX454" i="16"/>
  <c r="CS454" i="16"/>
  <c r="CT454" i="16"/>
  <c r="CU454" i="16"/>
  <c r="CV454" i="16"/>
  <c r="CV448" i="16" s="1"/>
  <c r="CV445" i="16" s="1"/>
  <c r="CW454" i="16"/>
  <c r="CX454" i="16"/>
  <c r="CY454" i="16"/>
  <c r="DJ454" i="16"/>
  <c r="DJ448" i="16" s="1"/>
  <c r="DJ445" i="16" s="1"/>
  <c r="D454" i="16"/>
  <c r="E449" i="16"/>
  <c r="E448" i="16" s="1"/>
  <c r="E445" i="16" s="1"/>
  <c r="F449" i="16"/>
  <c r="G449" i="16"/>
  <c r="J449" i="16"/>
  <c r="K449" i="16"/>
  <c r="K448" i="16" s="1"/>
  <c r="K445" i="16" s="1"/>
  <c r="L449" i="16"/>
  <c r="M449" i="16"/>
  <c r="N449" i="16"/>
  <c r="P449" i="16"/>
  <c r="P448" i="16" s="1"/>
  <c r="S449" i="16"/>
  <c r="T449" i="16"/>
  <c r="U449" i="16"/>
  <c r="X449" i="16"/>
  <c r="Y449" i="16"/>
  <c r="Z449" i="16"/>
  <c r="Z448" i="16" s="1"/>
  <c r="Z445" i="16" s="1"/>
  <c r="AA449" i="16"/>
  <c r="AB449" i="16"/>
  <c r="AD449" i="16"/>
  <c r="AG449" i="16"/>
  <c r="AH449" i="16"/>
  <c r="AI449" i="16"/>
  <c r="AI448" i="16" s="1"/>
  <c r="AI445" i="16" s="1"/>
  <c r="AM449" i="16"/>
  <c r="AN449" i="16"/>
  <c r="AN448" i="16" s="1"/>
  <c r="AN445" i="16" s="1"/>
  <c r="AO449" i="16"/>
  <c r="AP449" i="16"/>
  <c r="AQ449" i="16"/>
  <c r="AS449" i="16"/>
  <c r="AV449" i="16"/>
  <c r="AW449" i="16"/>
  <c r="AW448" i="16" s="1"/>
  <c r="AW445" i="16" s="1"/>
  <c r="AX449" i="16"/>
  <c r="CS449" i="16"/>
  <c r="CS448" i="16" s="1"/>
  <c r="CS445" i="16" s="1"/>
  <c r="CT449" i="16"/>
  <c r="CU449" i="16"/>
  <c r="CV449" i="16"/>
  <c r="CW449" i="16"/>
  <c r="CX449" i="16"/>
  <c r="CY449" i="16"/>
  <c r="DJ449" i="16"/>
  <c r="D449" i="16"/>
  <c r="D448" i="16" s="1"/>
  <c r="E427" i="16"/>
  <c r="F427" i="16"/>
  <c r="G427" i="16"/>
  <c r="J427" i="16"/>
  <c r="K427" i="16"/>
  <c r="L427" i="16"/>
  <c r="M427" i="16"/>
  <c r="N427" i="16"/>
  <c r="P427" i="16"/>
  <c r="Q427" i="16"/>
  <c r="R427" i="16"/>
  <c r="S427" i="16"/>
  <c r="T427" i="16"/>
  <c r="U427" i="16"/>
  <c r="X427" i="16"/>
  <c r="Y427" i="16"/>
  <c r="Z427" i="16"/>
  <c r="AA427" i="16"/>
  <c r="AB427" i="16"/>
  <c r="AD427" i="16"/>
  <c r="AH427" i="16"/>
  <c r="AI427" i="16"/>
  <c r="AM427" i="16"/>
  <c r="AN427" i="16"/>
  <c r="AO427" i="16"/>
  <c r="AP427" i="16"/>
  <c r="AQ427" i="16"/>
  <c r="AS427" i="16"/>
  <c r="AW427" i="16"/>
  <c r="AX427" i="16"/>
  <c r="CS427" i="16"/>
  <c r="CT427" i="16"/>
  <c r="CU427" i="16"/>
  <c r="CV427" i="16"/>
  <c r="CW427" i="16"/>
  <c r="CX427" i="16"/>
  <c r="CY427" i="16"/>
  <c r="DJ427" i="16"/>
  <c r="D427" i="16"/>
  <c r="E414" i="16"/>
  <c r="F414" i="16"/>
  <c r="G414" i="16"/>
  <c r="J414" i="16"/>
  <c r="K414" i="16"/>
  <c r="L414" i="16"/>
  <c r="M414" i="16"/>
  <c r="M406" i="16" s="1"/>
  <c r="M403" i="16" s="1"/>
  <c r="N414" i="16"/>
  <c r="P414" i="16"/>
  <c r="Q414" i="16"/>
  <c r="S414" i="16"/>
  <c r="T414" i="16"/>
  <c r="U414" i="16"/>
  <c r="X414" i="16"/>
  <c r="Y414" i="16"/>
  <c r="Z414" i="16"/>
  <c r="AA414" i="16"/>
  <c r="AB414" i="16"/>
  <c r="AD414" i="16"/>
  <c r="AH414" i="16"/>
  <c r="AI414" i="16"/>
  <c r="AM414" i="16"/>
  <c r="AN414" i="16"/>
  <c r="AO414" i="16"/>
  <c r="AP414" i="16"/>
  <c r="AQ414" i="16"/>
  <c r="AS414" i="16"/>
  <c r="AW414" i="16"/>
  <c r="AX414" i="16"/>
  <c r="CS414" i="16"/>
  <c r="CT414" i="16"/>
  <c r="CU414" i="16"/>
  <c r="CV414" i="16"/>
  <c r="CW414" i="16"/>
  <c r="CX414" i="16"/>
  <c r="CY414" i="16"/>
  <c r="DJ414" i="16"/>
  <c r="D414" i="16"/>
  <c r="E407" i="16"/>
  <c r="F407" i="16"/>
  <c r="G407" i="16"/>
  <c r="G406" i="16" s="1"/>
  <c r="G403" i="16" s="1"/>
  <c r="J407" i="16"/>
  <c r="K407" i="16"/>
  <c r="L407" i="16"/>
  <c r="M407" i="16"/>
  <c r="N407" i="16"/>
  <c r="P407" i="16"/>
  <c r="Q407" i="16"/>
  <c r="R407" i="16"/>
  <c r="S407" i="16"/>
  <c r="T407" i="16"/>
  <c r="U407" i="16"/>
  <c r="X407" i="16"/>
  <c r="Y407" i="16"/>
  <c r="Z407" i="16"/>
  <c r="Z406" i="16" s="1"/>
  <c r="Z403" i="16" s="1"/>
  <c r="AA407" i="16"/>
  <c r="AB407" i="16"/>
  <c r="AD407" i="16"/>
  <c r="AG407" i="16"/>
  <c r="AH407" i="16"/>
  <c r="AI407" i="16"/>
  <c r="AM407" i="16"/>
  <c r="AN407" i="16"/>
  <c r="AO407" i="16"/>
  <c r="AP407" i="16"/>
  <c r="AQ407" i="16"/>
  <c r="AS407" i="16"/>
  <c r="AV407" i="16"/>
  <c r="AW407" i="16"/>
  <c r="AX407" i="16"/>
  <c r="CS407" i="16"/>
  <c r="CT407" i="16"/>
  <c r="CU407" i="16"/>
  <c r="CV407" i="16"/>
  <c r="CW407" i="16"/>
  <c r="CX407" i="16"/>
  <c r="CY407" i="16"/>
  <c r="DJ407" i="16"/>
  <c r="D407" i="16"/>
  <c r="E390" i="16"/>
  <c r="F390" i="16"/>
  <c r="F371" i="16" s="1"/>
  <c r="F368" i="16" s="1"/>
  <c r="G390" i="16"/>
  <c r="J390" i="16"/>
  <c r="K390" i="16"/>
  <c r="L390" i="16"/>
  <c r="M390" i="16"/>
  <c r="N390" i="16"/>
  <c r="P390" i="16"/>
  <c r="Q390" i="16"/>
  <c r="S390" i="16"/>
  <c r="T390" i="16"/>
  <c r="U390" i="16"/>
  <c r="X390" i="16"/>
  <c r="Y390" i="16"/>
  <c r="Z390" i="16"/>
  <c r="AA390" i="16"/>
  <c r="AB390" i="16"/>
  <c r="AD390" i="16"/>
  <c r="AG390" i="16"/>
  <c r="AH390" i="16"/>
  <c r="AI390" i="16"/>
  <c r="AM390" i="16"/>
  <c r="AN390" i="16"/>
  <c r="AO390" i="16"/>
  <c r="AP390" i="16"/>
  <c r="AQ390" i="16"/>
  <c r="AS390" i="16"/>
  <c r="AV390" i="16"/>
  <c r="AW390" i="16"/>
  <c r="AX390" i="16"/>
  <c r="CS390" i="16"/>
  <c r="CT390" i="16"/>
  <c r="CU390" i="16"/>
  <c r="CV390" i="16"/>
  <c r="CX390" i="16"/>
  <c r="CY390" i="16"/>
  <c r="DJ390" i="16"/>
  <c r="D390" i="16"/>
  <c r="E382" i="16"/>
  <c r="E371" i="16" s="1"/>
  <c r="E368" i="16" s="1"/>
  <c r="F382" i="16"/>
  <c r="G382" i="16"/>
  <c r="J382" i="16"/>
  <c r="K382" i="16"/>
  <c r="L382" i="16"/>
  <c r="M382" i="16"/>
  <c r="N382" i="16"/>
  <c r="P382" i="16"/>
  <c r="Q382" i="16"/>
  <c r="R382" i="16"/>
  <c r="S382" i="16"/>
  <c r="T382" i="16"/>
  <c r="U382" i="16"/>
  <c r="X382" i="16"/>
  <c r="Y382" i="16"/>
  <c r="Z382" i="16"/>
  <c r="AA382" i="16"/>
  <c r="AB382" i="16"/>
  <c r="AB371" i="16" s="1"/>
  <c r="AB368" i="16" s="1"/>
  <c r="AD382" i="16"/>
  <c r="AE382" i="16"/>
  <c r="AG382" i="16"/>
  <c r="AH382" i="16"/>
  <c r="AI382" i="16"/>
  <c r="AM382" i="16"/>
  <c r="AN382" i="16"/>
  <c r="AO382" i="16"/>
  <c r="AP382" i="16"/>
  <c r="AQ382" i="16"/>
  <c r="AS382" i="16"/>
  <c r="AT382" i="16"/>
  <c r="AV382" i="16"/>
  <c r="AW382" i="16"/>
  <c r="AX382" i="16"/>
  <c r="CS382" i="16"/>
  <c r="CT382" i="16"/>
  <c r="CU382" i="16"/>
  <c r="CV382" i="16"/>
  <c r="CW382" i="16"/>
  <c r="CX382" i="16"/>
  <c r="CY382" i="16"/>
  <c r="DJ382" i="16"/>
  <c r="D382" i="16"/>
  <c r="E372" i="16"/>
  <c r="F372" i="16"/>
  <c r="J372" i="16"/>
  <c r="K372" i="16"/>
  <c r="L372" i="16"/>
  <c r="M372" i="16"/>
  <c r="N372" i="16"/>
  <c r="P372" i="16"/>
  <c r="Q372" i="16"/>
  <c r="R372" i="16"/>
  <c r="S372" i="16"/>
  <c r="T372" i="16"/>
  <c r="U372" i="16"/>
  <c r="X372" i="16"/>
  <c r="Y372" i="16"/>
  <c r="Z372" i="16"/>
  <c r="AA372" i="16"/>
  <c r="AB372" i="16"/>
  <c r="AD372" i="16"/>
  <c r="AG372" i="16"/>
  <c r="AH372" i="16"/>
  <c r="AI372" i="16"/>
  <c r="AM372" i="16"/>
  <c r="AN372" i="16"/>
  <c r="AO372" i="16"/>
  <c r="AP372" i="16"/>
  <c r="AQ372" i="16"/>
  <c r="AS372" i="16"/>
  <c r="AV372" i="16"/>
  <c r="AW372" i="16"/>
  <c r="AX372" i="16"/>
  <c r="CS372" i="16"/>
  <c r="CT372" i="16"/>
  <c r="CU372" i="16"/>
  <c r="CV372" i="16"/>
  <c r="CW372" i="16"/>
  <c r="CW371" i="16" s="1"/>
  <c r="CW368" i="16" s="1"/>
  <c r="CX372" i="16"/>
  <c r="CY372" i="16"/>
  <c r="DJ372" i="16"/>
  <c r="D372" i="16"/>
  <c r="D371" i="16" s="1"/>
  <c r="D368" i="16" s="1"/>
  <c r="E349" i="16"/>
  <c r="F349" i="16"/>
  <c r="G349" i="16"/>
  <c r="J349" i="16"/>
  <c r="K349" i="16"/>
  <c r="L349" i="16"/>
  <c r="M349" i="16"/>
  <c r="N349" i="16"/>
  <c r="P349" i="16"/>
  <c r="R349" i="16"/>
  <c r="S349" i="16"/>
  <c r="T349" i="16"/>
  <c r="U349" i="16"/>
  <c r="X349" i="16"/>
  <c r="Y349" i="16"/>
  <c r="Z349" i="16"/>
  <c r="AA349" i="16"/>
  <c r="AB349" i="16"/>
  <c r="AD349" i="16"/>
  <c r="AG349" i="16"/>
  <c r="AH349" i="16"/>
  <c r="AI349" i="16"/>
  <c r="AM349" i="16"/>
  <c r="AN349" i="16"/>
  <c r="AO349" i="16"/>
  <c r="AP349" i="16"/>
  <c r="AQ349" i="16"/>
  <c r="AS349" i="16"/>
  <c r="AV349" i="16"/>
  <c r="AW349" i="16"/>
  <c r="AX349" i="16"/>
  <c r="CS349" i="16"/>
  <c r="CT349" i="16"/>
  <c r="CU349" i="16"/>
  <c r="CV349" i="16"/>
  <c r="CW349" i="16"/>
  <c r="CX349" i="16"/>
  <c r="CY349" i="16"/>
  <c r="DJ349" i="16"/>
  <c r="D349" i="16"/>
  <c r="D332" i="16" s="1"/>
  <c r="D329" i="16" s="1"/>
  <c r="E338" i="16"/>
  <c r="E332" i="16" s="1"/>
  <c r="F338" i="16"/>
  <c r="F332" i="16" s="1"/>
  <c r="F329" i="16" s="1"/>
  <c r="G338" i="16"/>
  <c r="G332" i="16" s="1"/>
  <c r="G329" i="16" s="1"/>
  <c r="J338" i="16"/>
  <c r="J332" i="16" s="1"/>
  <c r="J329" i="16" s="1"/>
  <c r="K338" i="16"/>
  <c r="L338" i="16"/>
  <c r="L332" i="16" s="1"/>
  <c r="L329" i="16" s="1"/>
  <c r="M338" i="16"/>
  <c r="M332" i="16" s="1"/>
  <c r="M329" i="16" s="1"/>
  <c r="N338" i="16"/>
  <c r="N332" i="16" s="1"/>
  <c r="N329" i="16" s="1"/>
  <c r="P338" i="16"/>
  <c r="Q338" i="16"/>
  <c r="R338" i="16"/>
  <c r="S338" i="16"/>
  <c r="T338" i="16"/>
  <c r="U338" i="16"/>
  <c r="X338" i="16"/>
  <c r="Y338" i="16"/>
  <c r="Z338" i="16"/>
  <c r="AA338" i="16"/>
  <c r="AB338" i="16"/>
  <c r="AD338" i="16"/>
  <c r="AD332" i="16" s="1"/>
  <c r="AE338" i="16"/>
  <c r="AG338" i="16"/>
  <c r="AH338" i="16"/>
  <c r="AI338" i="16"/>
  <c r="AM338" i="16"/>
  <c r="AN338" i="16"/>
  <c r="AO338" i="16"/>
  <c r="AP338" i="16"/>
  <c r="AQ338" i="16"/>
  <c r="AS338" i="16"/>
  <c r="AT338" i="16"/>
  <c r="AV338" i="16"/>
  <c r="AV332" i="16" s="1"/>
  <c r="AV329" i="16" s="1"/>
  <c r="AW338" i="16"/>
  <c r="AX338" i="16"/>
  <c r="CS338" i="16"/>
  <c r="CT338" i="16"/>
  <c r="CU338" i="16"/>
  <c r="CV338" i="16"/>
  <c r="CW338" i="16"/>
  <c r="CX338" i="16"/>
  <c r="CX332" i="16" s="1"/>
  <c r="CX329" i="16" s="1"/>
  <c r="CY338" i="16"/>
  <c r="DJ338" i="16"/>
  <c r="D338" i="16"/>
  <c r="E320" i="16"/>
  <c r="F320" i="16"/>
  <c r="G320" i="16"/>
  <c r="J320" i="16"/>
  <c r="K320" i="16"/>
  <c r="L320" i="16"/>
  <c r="M320" i="16"/>
  <c r="N320" i="16"/>
  <c r="P320" i="16"/>
  <c r="Q320" i="16"/>
  <c r="S320" i="16"/>
  <c r="T320" i="16"/>
  <c r="U320" i="16"/>
  <c r="X320" i="16"/>
  <c r="Y320" i="16"/>
  <c r="Z320" i="16"/>
  <c r="AA320" i="16"/>
  <c r="AB320" i="16"/>
  <c r="AD320" i="16"/>
  <c r="AE320" i="16"/>
  <c r="AG320" i="16"/>
  <c r="AH320" i="16"/>
  <c r="AI320" i="16"/>
  <c r="AM320" i="16"/>
  <c r="AN320" i="16"/>
  <c r="AO320" i="16"/>
  <c r="AP320" i="16"/>
  <c r="AQ320" i="16"/>
  <c r="AS320" i="16"/>
  <c r="AT320" i="16"/>
  <c r="AV320" i="16"/>
  <c r="AW320" i="16"/>
  <c r="AX320" i="16"/>
  <c r="CS320" i="16"/>
  <c r="CT320" i="16"/>
  <c r="CU320" i="16"/>
  <c r="CV320" i="16"/>
  <c r="CW320" i="16"/>
  <c r="CX320" i="16"/>
  <c r="CY320" i="16"/>
  <c r="DJ320" i="16"/>
  <c r="D320" i="16"/>
  <c r="E313" i="16"/>
  <c r="F313" i="16"/>
  <c r="G313" i="16"/>
  <c r="G300" i="16" s="1"/>
  <c r="G297" i="16" s="1"/>
  <c r="J313" i="16"/>
  <c r="K313" i="16"/>
  <c r="L313" i="16"/>
  <c r="M313" i="16"/>
  <c r="N313" i="16"/>
  <c r="P313" i="16"/>
  <c r="Q313" i="16"/>
  <c r="R313" i="16"/>
  <c r="S313" i="16"/>
  <c r="T313" i="16"/>
  <c r="U313" i="16"/>
  <c r="X313" i="16"/>
  <c r="Y313" i="16"/>
  <c r="Z313" i="16"/>
  <c r="AA313" i="16"/>
  <c r="AB313" i="16"/>
  <c r="AD313" i="16"/>
  <c r="AG313" i="16"/>
  <c r="AH313" i="16"/>
  <c r="AI313" i="16"/>
  <c r="AM313" i="16"/>
  <c r="AN313" i="16"/>
  <c r="AO313" i="16"/>
  <c r="AP313" i="16"/>
  <c r="AQ313" i="16"/>
  <c r="AS313" i="16"/>
  <c r="AV313" i="16"/>
  <c r="AW313" i="16"/>
  <c r="AX313" i="16"/>
  <c r="CS313" i="16"/>
  <c r="CT313" i="16"/>
  <c r="CU313" i="16"/>
  <c r="CV313" i="16"/>
  <c r="CW313" i="16"/>
  <c r="CX313" i="16"/>
  <c r="CY313" i="16"/>
  <c r="DJ313" i="16"/>
  <c r="D313" i="16"/>
  <c r="E301" i="16"/>
  <c r="F301" i="16"/>
  <c r="G301" i="16"/>
  <c r="J301" i="16"/>
  <c r="K301" i="16"/>
  <c r="L301" i="16"/>
  <c r="M301" i="16"/>
  <c r="N301" i="16"/>
  <c r="P301" i="16"/>
  <c r="Q301" i="16"/>
  <c r="R301" i="16"/>
  <c r="S301" i="16"/>
  <c r="T301" i="16"/>
  <c r="U301" i="16"/>
  <c r="X301" i="16"/>
  <c r="Y301" i="16"/>
  <c r="Z301" i="16"/>
  <c r="AA301" i="16"/>
  <c r="AB301" i="16"/>
  <c r="AD301" i="16"/>
  <c r="AG301" i="16"/>
  <c r="AH301" i="16"/>
  <c r="AI301" i="16"/>
  <c r="AM301" i="16"/>
  <c r="AN301" i="16"/>
  <c r="AO301" i="16"/>
  <c r="AP301" i="16"/>
  <c r="AQ301" i="16"/>
  <c r="AS301" i="16"/>
  <c r="AV301" i="16"/>
  <c r="AW301" i="16"/>
  <c r="AX301" i="16"/>
  <c r="CS301" i="16"/>
  <c r="CT301" i="16"/>
  <c r="CT300" i="16" s="1"/>
  <c r="CT297" i="16" s="1"/>
  <c r="CU301" i="16"/>
  <c r="CV301" i="16"/>
  <c r="CW301" i="16"/>
  <c r="CX301" i="16"/>
  <c r="CY301" i="16"/>
  <c r="DJ301" i="16"/>
  <c r="D301" i="16"/>
  <c r="E279" i="16"/>
  <c r="F279" i="16"/>
  <c r="G279" i="16"/>
  <c r="J279" i="16"/>
  <c r="K279" i="16"/>
  <c r="L279" i="16"/>
  <c r="M279" i="16"/>
  <c r="N279" i="16"/>
  <c r="P279" i="16"/>
  <c r="Q279" i="16"/>
  <c r="S279" i="16"/>
  <c r="T279" i="16"/>
  <c r="U279" i="16"/>
  <c r="X279" i="16"/>
  <c r="Y279" i="16"/>
  <c r="Z279" i="16"/>
  <c r="AA279" i="16"/>
  <c r="AB279" i="16"/>
  <c r="AD279" i="16"/>
  <c r="AG279" i="16"/>
  <c r="AH279" i="16"/>
  <c r="AI279" i="16"/>
  <c r="AM279" i="16"/>
  <c r="AN279" i="16"/>
  <c r="AO279" i="16"/>
  <c r="AO261" i="16" s="1"/>
  <c r="AO258" i="16" s="1"/>
  <c r="AP279" i="16"/>
  <c r="AQ279" i="16"/>
  <c r="AS279" i="16"/>
  <c r="AV279" i="16"/>
  <c r="AW279" i="16"/>
  <c r="AX279" i="16"/>
  <c r="CS279" i="16"/>
  <c r="CT279" i="16"/>
  <c r="CU279" i="16"/>
  <c r="CV279" i="16"/>
  <c r="CX279" i="16"/>
  <c r="CY279" i="16"/>
  <c r="DJ279" i="16"/>
  <c r="D279" i="16"/>
  <c r="CS275" i="16"/>
  <c r="CT275" i="16"/>
  <c r="CU275" i="16"/>
  <c r="CV275" i="16"/>
  <c r="CX275" i="16"/>
  <c r="CY275" i="16"/>
  <c r="DJ275" i="16"/>
  <c r="E262" i="16"/>
  <c r="F262" i="16"/>
  <c r="G262" i="16"/>
  <c r="J262" i="16"/>
  <c r="K262" i="16"/>
  <c r="L262" i="16"/>
  <c r="M262" i="16"/>
  <c r="N262" i="16"/>
  <c r="P262" i="16"/>
  <c r="Q262" i="16"/>
  <c r="R262" i="16"/>
  <c r="R261" i="16" s="1"/>
  <c r="R258" i="16" s="1"/>
  <c r="S262" i="16"/>
  <c r="T262" i="16"/>
  <c r="U262" i="16"/>
  <c r="X262" i="16"/>
  <c r="X261" i="16" s="1"/>
  <c r="X258" i="16" s="1"/>
  <c r="Y262" i="16"/>
  <c r="Z262" i="16"/>
  <c r="AA262" i="16"/>
  <c r="AB262" i="16"/>
  <c r="AB261" i="16" s="1"/>
  <c r="AB258" i="16" s="1"/>
  <c r="AD262" i="16"/>
  <c r="AD261" i="16" s="1"/>
  <c r="AG262" i="16"/>
  <c r="AH262" i="16"/>
  <c r="AI262" i="16"/>
  <c r="AI261" i="16" s="1"/>
  <c r="AI258" i="16" s="1"/>
  <c r="AM262" i="16"/>
  <c r="AN262" i="16"/>
  <c r="AO262" i="16"/>
  <c r="AP262" i="16"/>
  <c r="AQ262" i="16"/>
  <c r="AS262" i="16"/>
  <c r="AV262" i="16"/>
  <c r="AW262" i="16"/>
  <c r="AX262" i="16"/>
  <c r="CS262" i="16"/>
  <c r="CT262" i="16"/>
  <c r="CU262" i="16"/>
  <c r="CU261" i="16" s="1"/>
  <c r="CU258" i="16" s="1"/>
  <c r="CV262" i="16"/>
  <c r="CW262" i="16"/>
  <c r="CW261" i="16" s="1"/>
  <c r="CW258" i="16" s="1"/>
  <c r="CX262" i="16"/>
  <c r="CX261" i="16" s="1"/>
  <c r="CX258" i="16" s="1"/>
  <c r="CY262" i="16"/>
  <c r="CY261" i="16" s="1"/>
  <c r="CY258" i="16" s="1"/>
  <c r="DJ262" i="16"/>
  <c r="DJ261" i="16" s="1"/>
  <c r="DJ258" i="16" s="1"/>
  <c r="D262" i="16"/>
  <c r="E239" i="16"/>
  <c r="F239" i="16"/>
  <c r="G239" i="16"/>
  <c r="J239" i="16"/>
  <c r="K239" i="16"/>
  <c r="L239" i="16"/>
  <c r="M239" i="16"/>
  <c r="N239" i="16"/>
  <c r="P239" i="16"/>
  <c r="Q239" i="16"/>
  <c r="S239" i="16"/>
  <c r="T239" i="16"/>
  <c r="U239" i="16"/>
  <c r="X239" i="16"/>
  <c r="Y239" i="16"/>
  <c r="Z239" i="16"/>
  <c r="Z224" i="16" s="1"/>
  <c r="Z221" i="16" s="1"/>
  <c r="AA239" i="16"/>
  <c r="AB239" i="16"/>
  <c r="AB224" i="16" s="1"/>
  <c r="AB221" i="16" s="1"/>
  <c r="AD239" i="16"/>
  <c r="AE239" i="16"/>
  <c r="AG239" i="16"/>
  <c r="AH239" i="16"/>
  <c r="AI239" i="16"/>
  <c r="AM239" i="16"/>
  <c r="AM224" i="16" s="1"/>
  <c r="AM221" i="16" s="1"/>
  <c r="AN239" i="16"/>
  <c r="AO239" i="16"/>
  <c r="AP239" i="16"/>
  <c r="AQ239" i="16"/>
  <c r="AS239" i="16"/>
  <c r="AT239" i="16"/>
  <c r="AV239" i="16"/>
  <c r="AW239" i="16"/>
  <c r="AX239" i="16"/>
  <c r="CS239" i="16"/>
  <c r="CT239" i="16"/>
  <c r="CU239" i="16"/>
  <c r="CV239" i="16"/>
  <c r="D239" i="16"/>
  <c r="E231" i="16"/>
  <c r="F231" i="16"/>
  <c r="G231" i="16"/>
  <c r="J231" i="16"/>
  <c r="K231" i="16"/>
  <c r="L231" i="16"/>
  <c r="M231" i="16"/>
  <c r="N231" i="16"/>
  <c r="P231" i="16"/>
  <c r="Q231" i="16"/>
  <c r="R231" i="16"/>
  <c r="S231" i="16"/>
  <c r="S224" i="16" s="1"/>
  <c r="S221" i="16" s="1"/>
  <c r="T231" i="16"/>
  <c r="U231" i="16"/>
  <c r="X231" i="16"/>
  <c r="Y231" i="16"/>
  <c r="Y224" i="16" s="1"/>
  <c r="Y221" i="16" s="1"/>
  <c r="Z231" i="16"/>
  <c r="AA231" i="16"/>
  <c r="AB231" i="16"/>
  <c r="AD231" i="16"/>
  <c r="AD224" i="16" s="1"/>
  <c r="AE231" i="16"/>
  <c r="AG231" i="16"/>
  <c r="AH231" i="16"/>
  <c r="AI231" i="16"/>
  <c r="AM231" i="16"/>
  <c r="AN231" i="16"/>
  <c r="AO231" i="16"/>
  <c r="AP231" i="16"/>
  <c r="AQ231" i="16"/>
  <c r="AS231" i="16"/>
  <c r="AT231" i="16"/>
  <c r="AV231" i="16"/>
  <c r="AV224" i="16" s="1"/>
  <c r="AV221" i="16" s="1"/>
  <c r="AW231" i="16"/>
  <c r="AX231" i="16"/>
  <c r="CS231" i="16"/>
  <c r="CT231" i="16"/>
  <c r="CU231" i="16"/>
  <c r="CV231" i="16"/>
  <c r="CW231" i="16"/>
  <c r="CW224" i="16" s="1"/>
  <c r="CW221" i="16" s="1"/>
  <c r="CX231" i="16"/>
  <c r="CY231" i="16"/>
  <c r="DJ231" i="16"/>
  <c r="D231" i="16"/>
  <c r="CS225" i="16"/>
  <c r="CT225" i="16"/>
  <c r="CU225" i="16"/>
  <c r="CV225" i="16"/>
  <c r="CX225" i="16"/>
  <c r="CX224" i="16" s="1"/>
  <c r="CX221" i="16" s="1"/>
  <c r="CY225" i="16"/>
  <c r="CY224" i="16" s="1"/>
  <c r="CY221" i="16" s="1"/>
  <c r="DJ225" i="16"/>
  <c r="DJ224" i="16" s="1"/>
  <c r="DJ221" i="16" s="1"/>
  <c r="DJ208" i="16"/>
  <c r="DJ207" i="16" s="1"/>
  <c r="CY208" i="16"/>
  <c r="CY207" i="16" s="1"/>
  <c r="CX208" i="16"/>
  <c r="CX207" i="16" s="1"/>
  <c r="CW208" i="16"/>
  <c r="CV208" i="16"/>
  <c r="CV207" i="16"/>
  <c r="CU208" i="16"/>
  <c r="CU207" i="16" s="1"/>
  <c r="CT208" i="16"/>
  <c r="CT207" i="16" s="1"/>
  <c r="CS208" i="16"/>
  <c r="CS207" i="16" s="1"/>
  <c r="AX208" i="16"/>
  <c r="AX207" i="16" s="1"/>
  <c r="AW208" i="16"/>
  <c r="AW207" i="16" s="1"/>
  <c r="AV208" i="16"/>
  <c r="AV207" i="16"/>
  <c r="AU208" i="16"/>
  <c r="AU207" i="16" s="1"/>
  <c r="AS208" i="16"/>
  <c r="AS207" i="16" s="1"/>
  <c r="AQ208" i="16"/>
  <c r="AQ207" i="16" s="1"/>
  <c r="AP208" i="16"/>
  <c r="AP207" i="16" s="1"/>
  <c r="AO208" i="16"/>
  <c r="AO207" i="16" s="1"/>
  <c r="AN208" i="16"/>
  <c r="AN207" i="16" s="1"/>
  <c r="AM208" i="16"/>
  <c r="AM207" i="16" s="1"/>
  <c r="AI208" i="16"/>
  <c r="AI207" i="16" s="1"/>
  <c r="AH208" i="16"/>
  <c r="AH207" i="16" s="1"/>
  <c r="AG208" i="16"/>
  <c r="AG207" i="16" s="1"/>
  <c r="AF208" i="16"/>
  <c r="AF207" i="16" s="1"/>
  <c r="AD208" i="16"/>
  <c r="AD207" i="16" s="1"/>
  <c r="AB208" i="16"/>
  <c r="AB207" i="16" s="1"/>
  <c r="AA208" i="16"/>
  <c r="AA207" i="16" s="1"/>
  <c r="Z208" i="16"/>
  <c r="Z207" i="16" s="1"/>
  <c r="Y208" i="16"/>
  <c r="Y207" i="16" s="1"/>
  <c r="X208" i="16"/>
  <c r="X207" i="16" s="1"/>
  <c r="U208" i="16"/>
  <c r="U207" i="16" s="1"/>
  <c r="T208" i="16"/>
  <c r="T207" i="16" s="1"/>
  <c r="S208" i="16"/>
  <c r="S207" i="16" s="1"/>
  <c r="R208" i="16"/>
  <c r="R207" i="16" s="1"/>
  <c r="Q208" i="16"/>
  <c r="Q207" i="16" s="1"/>
  <c r="L33" i="24" s="1"/>
  <c r="P208" i="16"/>
  <c r="P207" i="16" s="1"/>
  <c r="N208" i="16"/>
  <c r="N207" i="16"/>
  <c r="M208" i="16"/>
  <c r="M207" i="16" s="1"/>
  <c r="L208" i="16"/>
  <c r="L207" i="16" s="1"/>
  <c r="K208" i="16"/>
  <c r="K207" i="16" s="1"/>
  <c r="J208" i="16"/>
  <c r="G208" i="16"/>
  <c r="G207" i="16" s="1"/>
  <c r="F208" i="16"/>
  <c r="F207" i="16" s="1"/>
  <c r="E208" i="16"/>
  <c r="E207" i="16" s="1"/>
  <c r="D208" i="16"/>
  <c r="D207" i="16"/>
  <c r="E204" i="16"/>
  <c r="E203" i="16" s="1"/>
  <c r="F204" i="16"/>
  <c r="F203" i="16" s="1"/>
  <c r="G204" i="16"/>
  <c r="G203" i="16" s="1"/>
  <c r="J204" i="16"/>
  <c r="J203" i="16" s="1"/>
  <c r="K204" i="16"/>
  <c r="K203" i="16" s="1"/>
  <c r="L204" i="16"/>
  <c r="L203" i="16" s="1"/>
  <c r="M204" i="16"/>
  <c r="M203" i="16" s="1"/>
  <c r="N204" i="16"/>
  <c r="N203" i="16" s="1"/>
  <c r="P204" i="16"/>
  <c r="P203" i="16" s="1"/>
  <c r="Q204" i="16"/>
  <c r="Q203" i="16" s="1"/>
  <c r="L32" i="24"/>
  <c r="R204" i="16"/>
  <c r="R203" i="16" s="1"/>
  <c r="S204" i="16"/>
  <c r="S203" i="16" s="1"/>
  <c r="T204" i="16"/>
  <c r="T203" i="16" s="1"/>
  <c r="U204" i="16"/>
  <c r="U203" i="16" s="1"/>
  <c r="X204" i="16"/>
  <c r="X203" i="16" s="1"/>
  <c r="Y204" i="16"/>
  <c r="Y203" i="16" s="1"/>
  <c r="Z204" i="16"/>
  <c r="Z203" i="16" s="1"/>
  <c r="AA204" i="16"/>
  <c r="AA203" i="16"/>
  <c r="AB204" i="16"/>
  <c r="AB203" i="16" s="1"/>
  <c r="AD204" i="16"/>
  <c r="AD203" i="16" s="1"/>
  <c r="AF204" i="16"/>
  <c r="AF203" i="16" s="1"/>
  <c r="AG204" i="16"/>
  <c r="AG203" i="16" s="1"/>
  <c r="AH204" i="16"/>
  <c r="AH203" i="16" s="1"/>
  <c r="AI204" i="16"/>
  <c r="AI203" i="16"/>
  <c r="AM204" i="16"/>
  <c r="AM203" i="16" s="1"/>
  <c r="AN203" i="16"/>
  <c r="AO204" i="16"/>
  <c r="AO203" i="16" s="1"/>
  <c r="AP204" i="16"/>
  <c r="AP203" i="16" s="1"/>
  <c r="AQ204" i="16"/>
  <c r="AQ203" i="16" s="1"/>
  <c r="AS204" i="16"/>
  <c r="AS203" i="16" s="1"/>
  <c r="AU204" i="16"/>
  <c r="AU203" i="16" s="1"/>
  <c r="AV204" i="16"/>
  <c r="AV203" i="16" s="1"/>
  <c r="AW204" i="16"/>
  <c r="AW203" i="16" s="1"/>
  <c r="AX204" i="16"/>
  <c r="AX203" i="16" s="1"/>
  <c r="CS204" i="16"/>
  <c r="CS203" i="16" s="1"/>
  <c r="CT204" i="16"/>
  <c r="CT203" i="16" s="1"/>
  <c r="CU204" i="16"/>
  <c r="CU203" i="16" s="1"/>
  <c r="CV204" i="16"/>
  <c r="CV203" i="16" s="1"/>
  <c r="CW203" i="16"/>
  <c r="CX204" i="16"/>
  <c r="CX203" i="16"/>
  <c r="CY204" i="16"/>
  <c r="CY203" i="16" s="1"/>
  <c r="DJ204" i="16"/>
  <c r="DJ203" i="16" s="1"/>
  <c r="DJ199" i="16" s="1"/>
  <c r="DJ194" i="16" s="1"/>
  <c r="D204" i="16"/>
  <c r="D203" i="16" s="1"/>
  <c r="E191" i="16"/>
  <c r="E190" i="16" s="1"/>
  <c r="F191" i="16"/>
  <c r="F190" i="16" s="1"/>
  <c r="G191" i="16"/>
  <c r="G190" i="16" s="1"/>
  <c r="J191" i="16"/>
  <c r="J190" i="16" s="1"/>
  <c r="K191" i="16"/>
  <c r="K190" i="16" s="1"/>
  <c r="L191" i="16"/>
  <c r="L190" i="16" s="1"/>
  <c r="M191" i="16"/>
  <c r="M190" i="16" s="1"/>
  <c r="N191" i="16"/>
  <c r="N190" i="16" s="1"/>
  <c r="P191" i="16"/>
  <c r="P190" i="16" s="1"/>
  <c r="R191" i="16"/>
  <c r="R190" i="16" s="1"/>
  <c r="S191" i="16"/>
  <c r="S190" i="16" s="1"/>
  <c r="T191" i="16"/>
  <c r="T190" i="16" s="1"/>
  <c r="U191" i="16"/>
  <c r="U190" i="16" s="1"/>
  <c r="X191" i="16"/>
  <c r="X190" i="16" s="1"/>
  <c r="Y191" i="16"/>
  <c r="Y190" i="16" s="1"/>
  <c r="Z191" i="16"/>
  <c r="Z190" i="16" s="1"/>
  <c r="AA191" i="16"/>
  <c r="AA190" i="16" s="1"/>
  <c r="AB191" i="16"/>
  <c r="AB190" i="16"/>
  <c r="AD191" i="16"/>
  <c r="AD190" i="16" s="1"/>
  <c r="AF191" i="16"/>
  <c r="AF190" i="16" s="1"/>
  <c r="AG191" i="16"/>
  <c r="AG190" i="16" s="1"/>
  <c r="AH191" i="16"/>
  <c r="AH190" i="16" s="1"/>
  <c r="AI191" i="16"/>
  <c r="AI190" i="16" s="1"/>
  <c r="AM191" i="16"/>
  <c r="AM190" i="16" s="1"/>
  <c r="AN191" i="16"/>
  <c r="AN190" i="16" s="1"/>
  <c r="AO191" i="16"/>
  <c r="AO190" i="16" s="1"/>
  <c r="AP191" i="16"/>
  <c r="AP190" i="16" s="1"/>
  <c r="AQ191" i="16"/>
  <c r="AQ190" i="16"/>
  <c r="AS191" i="16"/>
  <c r="AS190" i="16" s="1"/>
  <c r="AU191" i="16"/>
  <c r="AU190" i="16" s="1"/>
  <c r="AV191" i="16"/>
  <c r="AV190" i="16" s="1"/>
  <c r="AW191" i="16"/>
  <c r="AW190" i="16" s="1"/>
  <c r="AX191" i="16"/>
  <c r="AX190" i="16" s="1"/>
  <c r="CS191" i="16"/>
  <c r="CS190" i="16" s="1"/>
  <c r="CT191" i="16"/>
  <c r="CT190" i="16" s="1"/>
  <c r="CU191" i="16"/>
  <c r="CU190" i="16"/>
  <c r="CV191" i="16"/>
  <c r="CV190" i="16" s="1"/>
  <c r="CW190" i="16"/>
  <c r="CX191" i="16"/>
  <c r="CX190" i="16" s="1"/>
  <c r="CY191" i="16"/>
  <c r="CY190" i="16" s="1"/>
  <c r="DJ191" i="16"/>
  <c r="DJ190" i="16" s="1"/>
  <c r="D191" i="16"/>
  <c r="D190" i="16"/>
  <c r="E183" i="16"/>
  <c r="E182" i="16" s="1"/>
  <c r="F183" i="16"/>
  <c r="F182" i="16" s="1"/>
  <c r="G183" i="16"/>
  <c r="G182" i="16" s="1"/>
  <c r="J183" i="16"/>
  <c r="J182" i="16" s="1"/>
  <c r="K183" i="16"/>
  <c r="K182" i="16" s="1"/>
  <c r="L183" i="16"/>
  <c r="L182" i="16" s="1"/>
  <c r="M183" i="16"/>
  <c r="M182" i="16" s="1"/>
  <c r="N183" i="16"/>
  <c r="N182" i="16" s="1"/>
  <c r="P183" i="16"/>
  <c r="P182" i="16" s="1"/>
  <c r="Q183" i="16"/>
  <c r="Q182" i="16" s="1"/>
  <c r="L29" i="24" s="1"/>
  <c r="R183" i="16"/>
  <c r="R182" i="16" s="1"/>
  <c r="S183" i="16"/>
  <c r="S182" i="16" s="1"/>
  <c r="T183" i="16"/>
  <c r="T182" i="16" s="1"/>
  <c r="U183" i="16"/>
  <c r="U182" i="16" s="1"/>
  <c r="X183" i="16"/>
  <c r="X182" i="16" s="1"/>
  <c r="Y183" i="16"/>
  <c r="Y182" i="16" s="1"/>
  <c r="Z183" i="16"/>
  <c r="Z182" i="16" s="1"/>
  <c r="AA183" i="16"/>
  <c r="AA182" i="16" s="1"/>
  <c r="AB183" i="16"/>
  <c r="AB182" i="16" s="1"/>
  <c r="AD183" i="16"/>
  <c r="AD182" i="16" s="1"/>
  <c r="AF183" i="16"/>
  <c r="AF182" i="16" s="1"/>
  <c r="AG183" i="16"/>
  <c r="AG182" i="16" s="1"/>
  <c r="AH183" i="16"/>
  <c r="AH182" i="16" s="1"/>
  <c r="AI183" i="16"/>
  <c r="AI182" i="16" s="1"/>
  <c r="AM183" i="16"/>
  <c r="AM182" i="16" s="1"/>
  <c r="AN183" i="16"/>
  <c r="AN182" i="16" s="1"/>
  <c r="AO183" i="16"/>
  <c r="AO182" i="16" s="1"/>
  <c r="AP183" i="16"/>
  <c r="AP182" i="16" s="1"/>
  <c r="AQ183" i="16"/>
  <c r="AQ182" i="16" s="1"/>
  <c r="AS183" i="16"/>
  <c r="AS182" i="16" s="1"/>
  <c r="AU183" i="16"/>
  <c r="AU182" i="16" s="1"/>
  <c r="AV183" i="16"/>
  <c r="AV182" i="16"/>
  <c r="AW183" i="16"/>
  <c r="AW182" i="16" s="1"/>
  <c r="AX183" i="16"/>
  <c r="AX182" i="16" s="1"/>
  <c r="CS183" i="16"/>
  <c r="CS182" i="16" s="1"/>
  <c r="CT183" i="16"/>
  <c r="CT182" i="16" s="1"/>
  <c r="CU183" i="16"/>
  <c r="CU182" i="16" s="1"/>
  <c r="CV183" i="16"/>
  <c r="CV182" i="16" s="1"/>
  <c r="CW183" i="16"/>
  <c r="CW182" i="16" s="1"/>
  <c r="CX183" i="16"/>
  <c r="CX182" i="16" s="1"/>
  <c r="CY183" i="16"/>
  <c r="CY182" i="16" s="1"/>
  <c r="DJ183" i="16"/>
  <c r="DJ182" i="16"/>
  <c r="D183" i="16"/>
  <c r="D182" i="16" s="1"/>
  <c r="DJ177" i="16"/>
  <c r="CY177" i="16"/>
  <c r="CX177" i="16"/>
  <c r="CW177" i="16"/>
  <c r="CV177" i="16"/>
  <c r="CV172" i="16" s="1"/>
  <c r="CU177" i="16"/>
  <c r="CT177" i="16"/>
  <c r="CS177" i="16"/>
  <c r="AX177" i="16"/>
  <c r="AW177" i="16"/>
  <c r="AV177" i="16"/>
  <c r="AU177" i="16"/>
  <c r="AS177" i="16"/>
  <c r="AS172" i="16" s="1"/>
  <c r="AQ177" i="16"/>
  <c r="AP177" i="16"/>
  <c r="AO177" i="16"/>
  <c r="AN177" i="16"/>
  <c r="AM177" i="16"/>
  <c r="AI177" i="16"/>
  <c r="AH177" i="16"/>
  <c r="AG177" i="16"/>
  <c r="AF177" i="16"/>
  <c r="AD177" i="16"/>
  <c r="AB177" i="16"/>
  <c r="AA177" i="16"/>
  <c r="Z177" i="16"/>
  <c r="Y177" i="16"/>
  <c r="X177" i="16"/>
  <c r="U177" i="16"/>
  <c r="U172" i="16" s="1"/>
  <c r="T177" i="16"/>
  <c r="S177" i="16"/>
  <c r="R177" i="16"/>
  <c r="Q177" i="16"/>
  <c r="P177" i="16"/>
  <c r="N177" i="16"/>
  <c r="M177" i="16"/>
  <c r="L177" i="16"/>
  <c r="L172" i="16" s="1"/>
  <c r="K177" i="16"/>
  <c r="J177" i="16"/>
  <c r="G177" i="16"/>
  <c r="F177" i="16"/>
  <c r="E177" i="16"/>
  <c r="D177" i="16"/>
  <c r="E173" i="16"/>
  <c r="F173" i="16"/>
  <c r="F172" i="16" s="1"/>
  <c r="G173" i="16"/>
  <c r="J173" i="16"/>
  <c r="J172" i="16" s="1"/>
  <c r="K173" i="16"/>
  <c r="K172" i="16" s="1"/>
  <c r="L173" i="16"/>
  <c r="M173" i="16"/>
  <c r="N173" i="16"/>
  <c r="N172" i="16" s="1"/>
  <c r="P173" i="16"/>
  <c r="P172" i="16" s="1"/>
  <c r="Q173" i="16"/>
  <c r="R173" i="16"/>
  <c r="S173" i="16"/>
  <c r="S172" i="16" s="1"/>
  <c r="S99" i="16" s="1"/>
  <c r="T173" i="16"/>
  <c r="T172" i="16" s="1"/>
  <c r="U173" i="16"/>
  <c r="X173" i="16"/>
  <c r="Y173" i="16"/>
  <c r="Y172" i="16" s="1"/>
  <c r="Z173" i="16"/>
  <c r="Z172" i="16" s="1"/>
  <c r="AA173" i="16"/>
  <c r="AA172" i="16" s="1"/>
  <c r="AB173" i="16"/>
  <c r="AD173" i="16"/>
  <c r="AD172" i="16" s="1"/>
  <c r="AF173" i="16"/>
  <c r="AG173" i="16"/>
  <c r="AH173" i="16"/>
  <c r="AI173" i="16"/>
  <c r="AM173" i="16"/>
  <c r="AM172" i="16" s="1"/>
  <c r="AN173" i="16"/>
  <c r="AO173" i="16"/>
  <c r="AP173" i="16"/>
  <c r="AQ173" i="16"/>
  <c r="AQ172" i="16" s="1"/>
  <c r="AS173" i="16"/>
  <c r="AU173" i="16"/>
  <c r="AV173" i="16"/>
  <c r="AV172" i="16" s="1"/>
  <c r="AW173" i="16"/>
  <c r="AX173" i="16"/>
  <c r="CS173" i="16"/>
  <c r="CT173" i="16"/>
  <c r="CU173" i="16"/>
  <c r="CV173" i="16"/>
  <c r="CW173" i="16"/>
  <c r="CX173" i="16"/>
  <c r="CY173" i="16"/>
  <c r="DJ173" i="16"/>
  <c r="D173" i="16"/>
  <c r="DJ169" i="16"/>
  <c r="CY169" i="16"/>
  <c r="CX169" i="16"/>
  <c r="CW169" i="16"/>
  <c r="CV169" i="16"/>
  <c r="CU169" i="16"/>
  <c r="CT169" i="16"/>
  <c r="CS169" i="16"/>
  <c r="AX169" i="16"/>
  <c r="AX13" i="16" s="1"/>
  <c r="AW169" i="16"/>
  <c r="AV169" i="16"/>
  <c r="AU169" i="16"/>
  <c r="AS169" i="16"/>
  <c r="AQ169" i="16"/>
  <c r="AP169" i="16"/>
  <c r="AO169" i="16"/>
  <c r="AN169" i="16"/>
  <c r="AN13" i="16" s="1"/>
  <c r="AM169" i="16"/>
  <c r="AM166" i="16" s="1"/>
  <c r="AI169" i="16"/>
  <c r="AH169" i="16"/>
  <c r="AG169" i="16"/>
  <c r="AF169" i="16"/>
  <c r="AD169" i="16"/>
  <c r="AB169" i="16"/>
  <c r="AA169" i="16"/>
  <c r="Z169" i="16"/>
  <c r="Y169" i="16"/>
  <c r="X169" i="16"/>
  <c r="U169" i="16"/>
  <c r="T169" i="16"/>
  <c r="S169" i="16"/>
  <c r="R169" i="16"/>
  <c r="Q169" i="16"/>
  <c r="P169" i="16"/>
  <c r="N169" i="16"/>
  <c r="M169" i="16"/>
  <c r="L169" i="16"/>
  <c r="K169" i="16"/>
  <c r="K166" i="16" s="1"/>
  <c r="J169" i="16"/>
  <c r="G169" i="16"/>
  <c r="F169" i="16"/>
  <c r="E169" i="16"/>
  <c r="E166" i="16" s="1"/>
  <c r="D169" i="16"/>
  <c r="E167" i="16"/>
  <c r="F167" i="16"/>
  <c r="G167" i="16"/>
  <c r="G166" i="16" s="1"/>
  <c r="J167" i="16"/>
  <c r="J166" i="16" s="1"/>
  <c r="K167" i="16"/>
  <c r="L167" i="16"/>
  <c r="L166" i="16" s="1"/>
  <c r="M167" i="16"/>
  <c r="M166" i="16" s="1"/>
  <c r="N167" i="16"/>
  <c r="P167" i="16"/>
  <c r="Q167" i="16"/>
  <c r="R167" i="16"/>
  <c r="S167" i="16"/>
  <c r="S166" i="16" s="1"/>
  <c r="T167" i="16"/>
  <c r="U167" i="16"/>
  <c r="U166" i="16" s="1"/>
  <c r="X167" i="16"/>
  <c r="X166" i="16" s="1"/>
  <c r="Y167" i="16"/>
  <c r="Z167" i="16"/>
  <c r="AA167" i="16"/>
  <c r="AB167" i="16"/>
  <c r="AB166" i="16" s="1"/>
  <c r="AD167" i="16"/>
  <c r="AD166" i="16" s="1"/>
  <c r="AE167" i="16"/>
  <c r="AF167" i="16"/>
  <c r="AF166" i="16" s="1"/>
  <c r="AH167" i="16"/>
  <c r="AI167" i="16"/>
  <c r="AM167" i="16"/>
  <c r="AN167" i="16"/>
  <c r="AO167" i="16"/>
  <c r="AO166" i="16" s="1"/>
  <c r="AP167" i="16"/>
  <c r="AP166" i="16" s="1"/>
  <c r="AQ167" i="16"/>
  <c r="AS167" i="16"/>
  <c r="AT167" i="16"/>
  <c r="AU167" i="16"/>
  <c r="AU166" i="16" s="1"/>
  <c r="AW167" i="16"/>
  <c r="AW166" i="16" s="1"/>
  <c r="AX167" i="16"/>
  <c r="CS167" i="16"/>
  <c r="CT167" i="16"/>
  <c r="CU167" i="16"/>
  <c r="CV167" i="16"/>
  <c r="CX167" i="16"/>
  <c r="CY167" i="16"/>
  <c r="DJ167" i="16"/>
  <c r="D167" i="16"/>
  <c r="D166" i="16" s="1"/>
  <c r="DJ156" i="16"/>
  <c r="CY161" i="16"/>
  <c r="CX161" i="16"/>
  <c r="CW161" i="16"/>
  <c r="J156" i="16"/>
  <c r="K156" i="16"/>
  <c r="Q156" i="16"/>
  <c r="L26" i="24" s="1"/>
  <c r="S156" i="16"/>
  <c r="AD156" i="16"/>
  <c r="AE156" i="16"/>
  <c r="AW156" i="16"/>
  <c r="CS157" i="16"/>
  <c r="CS156" i="16" s="1"/>
  <c r="CT157" i="16"/>
  <c r="CT156" i="16" s="1"/>
  <c r="CU157" i="16"/>
  <c r="CV157" i="16"/>
  <c r="CW157" i="16"/>
  <c r="CX157" i="16"/>
  <c r="CY157" i="16"/>
  <c r="D156" i="16"/>
  <c r="CX140" i="16"/>
  <c r="CY140" i="16"/>
  <c r="DJ140" i="16"/>
  <c r="E136" i="16"/>
  <c r="E135" i="16" s="1"/>
  <c r="F136" i="16"/>
  <c r="F135" i="16" s="1"/>
  <c r="G136" i="16"/>
  <c r="G135" i="16"/>
  <c r="J136" i="16"/>
  <c r="J135" i="16" s="1"/>
  <c r="K136" i="16"/>
  <c r="K135" i="16" s="1"/>
  <c r="L136" i="16"/>
  <c r="L135" i="16" s="1"/>
  <c r="M136" i="16"/>
  <c r="M135" i="16" s="1"/>
  <c r="N136" i="16"/>
  <c r="P136" i="16"/>
  <c r="P135" i="16" s="1"/>
  <c r="Q136" i="16"/>
  <c r="Q135" i="16" s="1"/>
  <c r="R136" i="16"/>
  <c r="R135" i="16" s="1"/>
  <c r="S136" i="16"/>
  <c r="S135" i="16" s="1"/>
  <c r="T136" i="16"/>
  <c r="U136" i="16"/>
  <c r="U135" i="16" s="1"/>
  <c r="X136" i="16"/>
  <c r="X135" i="16" s="1"/>
  <c r="Y136" i="16"/>
  <c r="Y135" i="16" s="1"/>
  <c r="Z136" i="16"/>
  <c r="Z135" i="16" s="1"/>
  <c r="AA136" i="16"/>
  <c r="AB136" i="16"/>
  <c r="AB135" i="16" s="1"/>
  <c r="AD136" i="16"/>
  <c r="AE136" i="16"/>
  <c r="AE135" i="16" s="1"/>
  <c r="AG136" i="16"/>
  <c r="AH136" i="16"/>
  <c r="AI136" i="16"/>
  <c r="AI135" i="16" s="1"/>
  <c r="AM136" i="16"/>
  <c r="AM135" i="16" s="1"/>
  <c r="AN136" i="16"/>
  <c r="AO136" i="16"/>
  <c r="AO135" i="16" s="1"/>
  <c r="AP136" i="16"/>
  <c r="AQ136" i="16"/>
  <c r="AQ135" i="16" s="1"/>
  <c r="AS136" i="16"/>
  <c r="AS135" i="16" s="1"/>
  <c r="AT136" i="16"/>
  <c r="AV136" i="16"/>
  <c r="AW136" i="16"/>
  <c r="AX136" i="16"/>
  <c r="AX135" i="16" s="1"/>
  <c r="CS136" i="16"/>
  <c r="CS135" i="16" s="1"/>
  <c r="CT136" i="16"/>
  <c r="CT135" i="16" s="1"/>
  <c r="CU136" i="16"/>
  <c r="CU135" i="16" s="1"/>
  <c r="CV136" i="16"/>
  <c r="CV135" i="16" s="1"/>
  <c r="CX136" i="16"/>
  <c r="CX13" i="16" s="1"/>
  <c r="CY136" i="16"/>
  <c r="DJ136" i="16"/>
  <c r="DJ135" i="16" s="1"/>
  <c r="D136" i="16"/>
  <c r="D135" i="16" s="1"/>
  <c r="S116" i="16"/>
  <c r="AG116" i="16"/>
  <c r="AV116" i="16"/>
  <c r="CS130" i="16"/>
  <c r="CT130" i="16"/>
  <c r="CU130" i="16"/>
  <c r="CV130" i="16"/>
  <c r="CW130" i="16"/>
  <c r="CW116" i="16" s="1"/>
  <c r="CX130" i="16"/>
  <c r="CX116" i="16" s="1"/>
  <c r="CY130" i="16"/>
  <c r="CY116" i="16"/>
  <c r="DJ130" i="16"/>
  <c r="DJ116" i="16" s="1"/>
  <c r="E107" i="16"/>
  <c r="F107" i="16"/>
  <c r="G107" i="16"/>
  <c r="J107" i="16"/>
  <c r="K107" i="16"/>
  <c r="L107" i="16"/>
  <c r="M107" i="16"/>
  <c r="N107" i="16"/>
  <c r="P107" i="16"/>
  <c r="Q107" i="16"/>
  <c r="R107" i="16"/>
  <c r="S107" i="16"/>
  <c r="T107" i="16"/>
  <c r="U107" i="16"/>
  <c r="X107" i="16"/>
  <c r="Y107" i="16"/>
  <c r="Z107" i="16"/>
  <c r="AB107" i="16"/>
  <c r="AD107" i="16"/>
  <c r="AF107" i="16"/>
  <c r="AG107" i="16"/>
  <c r="AI107" i="16"/>
  <c r="AM107" i="16"/>
  <c r="AN107" i="16"/>
  <c r="AO107" i="16"/>
  <c r="AQ107" i="16"/>
  <c r="AS107" i="16"/>
  <c r="AU107" i="16"/>
  <c r="AV107" i="16"/>
  <c r="AX107" i="16"/>
  <c r="CS107" i="16"/>
  <c r="CT107" i="16"/>
  <c r="CU107" i="16"/>
  <c r="CV107" i="16"/>
  <c r="CW107" i="16"/>
  <c r="CX107" i="16"/>
  <c r="CY107" i="16"/>
  <c r="DJ107" i="16"/>
  <c r="D107" i="16"/>
  <c r="CS110" i="16"/>
  <c r="CT110" i="16"/>
  <c r="CU110" i="16"/>
  <c r="CV110" i="16"/>
  <c r="CW110" i="16"/>
  <c r="CX110" i="16"/>
  <c r="CY110" i="16"/>
  <c r="DJ110" i="16"/>
  <c r="E79" i="16"/>
  <c r="F79" i="16"/>
  <c r="G79" i="16"/>
  <c r="J79" i="16"/>
  <c r="K79" i="16"/>
  <c r="L79" i="16"/>
  <c r="M79" i="16"/>
  <c r="N79" i="16"/>
  <c r="P79" i="16"/>
  <c r="Q79" i="16"/>
  <c r="R79" i="16"/>
  <c r="S79" i="16"/>
  <c r="T79" i="16"/>
  <c r="U79" i="16"/>
  <c r="X79" i="16"/>
  <c r="Y79" i="16"/>
  <c r="Z79" i="16"/>
  <c r="AA79" i="16"/>
  <c r="AB79" i="16"/>
  <c r="AD79" i="16"/>
  <c r="AE79" i="16"/>
  <c r="AG79" i="16"/>
  <c r="AH79" i="16"/>
  <c r="AI79" i="16"/>
  <c r="AM79" i="16"/>
  <c r="AN79" i="16"/>
  <c r="AO79" i="16"/>
  <c r="AP79" i="16"/>
  <c r="AQ79" i="16"/>
  <c r="AS79" i="16"/>
  <c r="AT79" i="16"/>
  <c r="AV79" i="16"/>
  <c r="AW79" i="16"/>
  <c r="AX79" i="16"/>
  <c r="CS79" i="16"/>
  <c r="CT79" i="16"/>
  <c r="CU79" i="16"/>
  <c r="CV79" i="16"/>
  <c r="CX79" i="16"/>
  <c r="CY79" i="16"/>
  <c r="DJ79" i="16"/>
  <c r="D79" i="16"/>
  <c r="E82" i="16"/>
  <c r="E78" i="16" s="1"/>
  <c r="F82" i="16"/>
  <c r="G82" i="16"/>
  <c r="J82" i="16"/>
  <c r="K82" i="16"/>
  <c r="K78" i="16" s="1"/>
  <c r="L82" i="16"/>
  <c r="L78" i="16" s="1"/>
  <c r="M82" i="16"/>
  <c r="N82" i="16"/>
  <c r="P82" i="16"/>
  <c r="P78" i="16" s="1"/>
  <c r="Q82" i="16"/>
  <c r="R82" i="16"/>
  <c r="S82" i="16"/>
  <c r="T82" i="16"/>
  <c r="T78" i="16" s="1"/>
  <c r="U82" i="16"/>
  <c r="U78" i="16" s="1"/>
  <c r="X82" i="16"/>
  <c r="Y82" i="16"/>
  <c r="Z82" i="16"/>
  <c r="AA82" i="16"/>
  <c r="AB82" i="16"/>
  <c r="AD82" i="16"/>
  <c r="AE82" i="16"/>
  <c r="AE78" i="16" s="1"/>
  <c r="AG82" i="16"/>
  <c r="AH82" i="16"/>
  <c r="AI82" i="16"/>
  <c r="AM82" i="16"/>
  <c r="AN82" i="16"/>
  <c r="AO82" i="16"/>
  <c r="AP82" i="16"/>
  <c r="AQ82" i="16"/>
  <c r="AS82" i="16"/>
  <c r="AS78" i="16" s="1"/>
  <c r="AT82" i="16"/>
  <c r="AV82" i="16"/>
  <c r="AW82" i="16"/>
  <c r="AX82" i="16"/>
  <c r="CS82" i="16"/>
  <c r="CT82" i="16"/>
  <c r="CU82" i="16"/>
  <c r="CU78" i="16" s="1"/>
  <c r="CV82" i="16"/>
  <c r="CV78" i="16" s="1"/>
  <c r="CW82" i="16"/>
  <c r="CX82" i="16"/>
  <c r="CY82" i="16"/>
  <c r="DJ82" i="16"/>
  <c r="D82" i="16"/>
  <c r="CX87" i="16"/>
  <c r="CY87" i="16"/>
  <c r="DJ87" i="16"/>
  <c r="E74" i="16"/>
  <c r="F74" i="16"/>
  <c r="G74" i="16"/>
  <c r="J74" i="16"/>
  <c r="K74" i="16"/>
  <c r="L74" i="16"/>
  <c r="M74" i="16"/>
  <c r="N74" i="16"/>
  <c r="P74" i="16"/>
  <c r="Q74" i="16"/>
  <c r="L19" i="24" s="1"/>
  <c r="R74" i="16"/>
  <c r="S74" i="16"/>
  <c r="T74" i="16"/>
  <c r="U74" i="16"/>
  <c r="X74" i="16"/>
  <c r="Y74" i="16"/>
  <c r="Z74" i="16"/>
  <c r="AA74" i="16"/>
  <c r="AB74" i="16"/>
  <c r="AD74" i="16"/>
  <c r="AF74" i="16"/>
  <c r="AG74" i="16"/>
  <c r="AH74" i="16"/>
  <c r="AI74" i="16"/>
  <c r="AM74" i="16"/>
  <c r="AN74" i="16"/>
  <c r="AO74" i="16"/>
  <c r="AP74" i="16"/>
  <c r="AQ74" i="16"/>
  <c r="AS74" i="16"/>
  <c r="AU74" i="16"/>
  <c r="AV74" i="16"/>
  <c r="AW74" i="16"/>
  <c r="AX74" i="16"/>
  <c r="CS75" i="16"/>
  <c r="CS74" i="16" s="1"/>
  <c r="CT75" i="16"/>
  <c r="CT74" i="16" s="1"/>
  <c r="CU75" i="16"/>
  <c r="CV75" i="16"/>
  <c r="CW74" i="16"/>
  <c r="CX75" i="16"/>
  <c r="CX74" i="16" s="1"/>
  <c r="CY75" i="16"/>
  <c r="DJ75" i="16"/>
  <c r="DJ74" i="16" s="1"/>
  <c r="D74" i="16"/>
  <c r="E68" i="16"/>
  <c r="E67" i="16" s="1"/>
  <c r="F68" i="16"/>
  <c r="F67" i="16" s="1"/>
  <c r="G68" i="16"/>
  <c r="G67" i="16" s="1"/>
  <c r="J68" i="16"/>
  <c r="J67" i="16" s="1"/>
  <c r="K68" i="16"/>
  <c r="K67" i="16" s="1"/>
  <c r="L68" i="16"/>
  <c r="L67" i="16" s="1"/>
  <c r="M68" i="16"/>
  <c r="M67" i="16" s="1"/>
  <c r="N68" i="16"/>
  <c r="N67" i="16" s="1"/>
  <c r="P68" i="16"/>
  <c r="P67" i="16" s="1"/>
  <c r="Q68" i="16"/>
  <c r="Q67" i="16" s="1"/>
  <c r="L18" i="24" s="1"/>
  <c r="R68" i="16"/>
  <c r="R67" i="16" s="1"/>
  <c r="S68" i="16"/>
  <c r="S67" i="16"/>
  <c r="T68" i="16"/>
  <c r="T67" i="16" s="1"/>
  <c r="U68" i="16"/>
  <c r="U67" i="16"/>
  <c r="X68" i="16"/>
  <c r="X67" i="16" s="1"/>
  <c r="Y68" i="16"/>
  <c r="Y67" i="16"/>
  <c r="Z68" i="16"/>
  <c r="Z67" i="16" s="1"/>
  <c r="AA68" i="16"/>
  <c r="AA67" i="16" s="1"/>
  <c r="AB68" i="16"/>
  <c r="AB67" i="16" s="1"/>
  <c r="AD68" i="16"/>
  <c r="AD67" i="16"/>
  <c r="AF68" i="16"/>
  <c r="AF67" i="16" s="1"/>
  <c r="AG68" i="16"/>
  <c r="AG67" i="16" s="1"/>
  <c r="AH68" i="16"/>
  <c r="AH67" i="16" s="1"/>
  <c r="AI68" i="16"/>
  <c r="AI67" i="16" s="1"/>
  <c r="AM68" i="16"/>
  <c r="AM67" i="16" s="1"/>
  <c r="AN68" i="16"/>
  <c r="AN67" i="16" s="1"/>
  <c r="AO68" i="16"/>
  <c r="AO67" i="16" s="1"/>
  <c r="AP68" i="16"/>
  <c r="AP67" i="16" s="1"/>
  <c r="AQ68" i="16"/>
  <c r="AQ67" i="16" s="1"/>
  <c r="AS68" i="16"/>
  <c r="AS67" i="16" s="1"/>
  <c r="AU68" i="16"/>
  <c r="AU67" i="16" s="1"/>
  <c r="AV68" i="16"/>
  <c r="AV67" i="16" s="1"/>
  <c r="AW68" i="16"/>
  <c r="AW67" i="16" s="1"/>
  <c r="AX68" i="16"/>
  <c r="AX67" i="16" s="1"/>
  <c r="CS68" i="16"/>
  <c r="CS67" i="16" s="1"/>
  <c r="CT68" i="16"/>
  <c r="CT67" i="16" s="1"/>
  <c r="CU68" i="16"/>
  <c r="CU67" i="16" s="1"/>
  <c r="CV68" i="16"/>
  <c r="CV67" i="16" s="1"/>
  <c r="CW68" i="16"/>
  <c r="CW67" i="16" s="1"/>
  <c r="CX68" i="16"/>
  <c r="CX67" i="16" s="1"/>
  <c r="CY68" i="16"/>
  <c r="CY67" i="16" s="1"/>
  <c r="DJ68" i="16"/>
  <c r="DJ67" i="16" s="1"/>
  <c r="D68" i="16"/>
  <c r="D67" i="16" s="1"/>
  <c r="E61" i="16"/>
  <c r="F61" i="16"/>
  <c r="J61" i="16"/>
  <c r="K61" i="16"/>
  <c r="L61" i="16"/>
  <c r="M61" i="16"/>
  <c r="N61" i="16"/>
  <c r="P61" i="16"/>
  <c r="R61" i="16"/>
  <c r="S61" i="16"/>
  <c r="S60" i="16" s="1"/>
  <c r="T61" i="16"/>
  <c r="U61" i="16"/>
  <c r="X61" i="16"/>
  <c r="Y61" i="16"/>
  <c r="Z61" i="16"/>
  <c r="AA61" i="16"/>
  <c r="AB61" i="16"/>
  <c r="AD61" i="16"/>
  <c r="AD60" i="16" s="1"/>
  <c r="AF61" i="16"/>
  <c r="AG61" i="16"/>
  <c r="AH61" i="16"/>
  <c r="AI61" i="16"/>
  <c r="AI60" i="16" s="1"/>
  <c r="AM61" i="16"/>
  <c r="AN61" i="16"/>
  <c r="AO61" i="16"/>
  <c r="AP61" i="16"/>
  <c r="AP60" i="16" s="1"/>
  <c r="AQ61" i="16"/>
  <c r="AS61" i="16"/>
  <c r="AU61" i="16"/>
  <c r="AV61" i="16"/>
  <c r="AV60" i="16" s="1"/>
  <c r="AW61" i="16"/>
  <c r="AX61" i="16"/>
  <c r="CS61" i="16"/>
  <c r="CT61" i="16"/>
  <c r="CT60" i="16" s="1"/>
  <c r="CU61" i="16"/>
  <c r="CV61" i="16"/>
  <c r="CX61" i="16"/>
  <c r="CY61" i="16"/>
  <c r="CY60" i="16" s="1"/>
  <c r="DJ61" i="16"/>
  <c r="D61" i="16"/>
  <c r="E64" i="16"/>
  <c r="F64" i="16"/>
  <c r="G64" i="16"/>
  <c r="J64" i="16"/>
  <c r="J60" i="16" s="1"/>
  <c r="K64" i="16"/>
  <c r="L64" i="16"/>
  <c r="M64" i="16"/>
  <c r="N64" i="16"/>
  <c r="P64" i="16"/>
  <c r="P60" i="16" s="1"/>
  <c r="R64" i="16"/>
  <c r="R60" i="16" s="1"/>
  <c r="S64" i="16"/>
  <c r="T64" i="16"/>
  <c r="U64" i="16"/>
  <c r="X64" i="16"/>
  <c r="Y64" i="16"/>
  <c r="Z64" i="16"/>
  <c r="AA64" i="16"/>
  <c r="AA60" i="16" s="1"/>
  <c r="AB64" i="16"/>
  <c r="AD64" i="16"/>
  <c r="AF64" i="16"/>
  <c r="AF60" i="16" s="1"/>
  <c r="AG64" i="16"/>
  <c r="AH64" i="16"/>
  <c r="AI64" i="16"/>
  <c r="AM64" i="16"/>
  <c r="AN64" i="16"/>
  <c r="AO64" i="16"/>
  <c r="AP64" i="16"/>
  <c r="AQ64" i="16"/>
  <c r="AS64" i="16"/>
  <c r="AU64" i="16"/>
  <c r="AV64" i="16"/>
  <c r="AW64" i="16"/>
  <c r="AX64" i="16"/>
  <c r="AX60" i="16" s="1"/>
  <c r="CS64" i="16"/>
  <c r="CT64" i="16"/>
  <c r="CU64" i="16"/>
  <c r="CV64" i="16"/>
  <c r="CX64" i="16"/>
  <c r="CY64" i="16"/>
  <c r="DJ64" i="16"/>
  <c r="D64" i="16"/>
  <c r="D60" i="16" s="1"/>
  <c r="F52" i="16"/>
  <c r="F51" i="16" s="1"/>
  <c r="G52" i="16"/>
  <c r="G51" i="16" s="1"/>
  <c r="J52" i="16"/>
  <c r="J51" i="16" s="1"/>
  <c r="K52" i="16"/>
  <c r="K51" i="16" s="1"/>
  <c r="L52" i="16"/>
  <c r="M52" i="16"/>
  <c r="M51" i="16" s="1"/>
  <c r="N52" i="16"/>
  <c r="N51" i="16" s="1"/>
  <c r="P52" i="16"/>
  <c r="P51" i="16" s="1"/>
  <c r="Q52" i="16"/>
  <c r="R52" i="16"/>
  <c r="R51" i="16" s="1"/>
  <c r="S52" i="16"/>
  <c r="S51" i="16" s="1"/>
  <c r="T52" i="16"/>
  <c r="T51" i="16" s="1"/>
  <c r="U52" i="16"/>
  <c r="U51" i="16" s="1"/>
  <c r="X52" i="16"/>
  <c r="Y52" i="16"/>
  <c r="Y51" i="16"/>
  <c r="Z52" i="16"/>
  <c r="Z51" i="16" s="1"/>
  <c r="AA52" i="16"/>
  <c r="AA51" i="16" s="1"/>
  <c r="AB52" i="16"/>
  <c r="AD52" i="16"/>
  <c r="AD51" i="16" s="1"/>
  <c r="AG52" i="16"/>
  <c r="AG51" i="16" s="1"/>
  <c r="AH52" i="16"/>
  <c r="AH51" i="16" s="1"/>
  <c r="AI52" i="16"/>
  <c r="AI51" i="16" s="1"/>
  <c r="AM52" i="16"/>
  <c r="AN52" i="16"/>
  <c r="AO52" i="16"/>
  <c r="AO51" i="16" s="1"/>
  <c r="AP52" i="16"/>
  <c r="AP51" i="16" s="1"/>
  <c r="AQ52" i="16"/>
  <c r="AQ51" i="16" s="1"/>
  <c r="AS52" i="16"/>
  <c r="AS51" i="16" s="1"/>
  <c r="AV52" i="16"/>
  <c r="AV51" i="16" s="1"/>
  <c r="AW52" i="16"/>
  <c r="AW51" i="16" s="1"/>
  <c r="AX52" i="16"/>
  <c r="AX51" i="16" s="1"/>
  <c r="CS52" i="16"/>
  <c r="CS51" i="16" s="1"/>
  <c r="CT52" i="16"/>
  <c r="CT51" i="16" s="1"/>
  <c r="CU52" i="16"/>
  <c r="CU51" i="16" s="1"/>
  <c r="CV52" i="16"/>
  <c r="CV51" i="16" s="1"/>
  <c r="CX52" i="16"/>
  <c r="CY52" i="16"/>
  <c r="CY51" i="16" s="1"/>
  <c r="DJ52" i="16"/>
  <c r="DJ51" i="16" s="1"/>
  <c r="D52" i="16"/>
  <c r="D51" i="16" s="1"/>
  <c r="E48" i="16"/>
  <c r="G48" i="16"/>
  <c r="J48" i="16"/>
  <c r="K48" i="16"/>
  <c r="L48" i="16"/>
  <c r="M48" i="16"/>
  <c r="N48" i="16"/>
  <c r="N47" i="16" s="1"/>
  <c r="P48" i="16"/>
  <c r="Q48" i="16"/>
  <c r="Q47" i="16" s="1"/>
  <c r="R48" i="16"/>
  <c r="S48" i="16"/>
  <c r="S47" i="16" s="1"/>
  <c r="T48" i="16"/>
  <c r="T47" i="16" s="1"/>
  <c r="U48" i="16"/>
  <c r="X48" i="16"/>
  <c r="Y48" i="16"/>
  <c r="Z48" i="16"/>
  <c r="AA48" i="16"/>
  <c r="AA10" i="16" s="1"/>
  <c r="AB48" i="16"/>
  <c r="AD48" i="16"/>
  <c r="AD10" i="16" s="1"/>
  <c r="AF48" i="16"/>
  <c r="AG48" i="16"/>
  <c r="AH48" i="16"/>
  <c r="AH47" i="16" s="1"/>
  <c r="AI48" i="16"/>
  <c r="AM48" i="16"/>
  <c r="AN48" i="16"/>
  <c r="AN47" i="16" s="1"/>
  <c r="AO48" i="16"/>
  <c r="AP48" i="16"/>
  <c r="AQ48" i="16"/>
  <c r="AS48" i="16"/>
  <c r="AS47" i="16" s="1"/>
  <c r="AU48" i="16"/>
  <c r="AV48" i="16"/>
  <c r="AV47" i="16" s="1"/>
  <c r="AW48" i="16"/>
  <c r="AX48" i="16"/>
  <c r="AX10" i="16" s="1"/>
  <c r="CS48" i="16"/>
  <c r="CT48" i="16"/>
  <c r="CU48" i="16"/>
  <c r="CU10" i="16" s="1"/>
  <c r="CV48" i="16"/>
  <c r="CW47" i="16"/>
  <c r="CX48" i="16"/>
  <c r="CX47" i="16" s="1"/>
  <c r="CY48" i="16"/>
  <c r="CY47" i="16" s="1"/>
  <c r="DJ48" i="16"/>
  <c r="DJ47" i="16" s="1"/>
  <c r="DK48" i="16"/>
  <c r="DK47" i="16" s="1"/>
  <c r="D48" i="16"/>
  <c r="D10" i="16" s="1"/>
  <c r="E44" i="16"/>
  <c r="F44" i="16"/>
  <c r="G44" i="16"/>
  <c r="J44" i="16"/>
  <c r="K44" i="16"/>
  <c r="L44" i="16"/>
  <c r="M44" i="16"/>
  <c r="N44" i="16"/>
  <c r="P44" i="16"/>
  <c r="Q44" i="16"/>
  <c r="R44" i="16"/>
  <c r="S44" i="16"/>
  <c r="U44" i="16"/>
  <c r="U14" i="16" s="1"/>
  <c r="X44" i="16"/>
  <c r="Y44" i="16"/>
  <c r="Z44" i="16"/>
  <c r="AA44" i="16"/>
  <c r="AB44" i="16"/>
  <c r="AD44" i="16"/>
  <c r="AE44" i="16"/>
  <c r="AF44" i="16"/>
  <c r="AG44" i="16"/>
  <c r="AI44" i="16"/>
  <c r="AM44" i="16"/>
  <c r="AN44" i="16"/>
  <c r="AO44" i="16"/>
  <c r="AP44" i="16"/>
  <c r="AQ44" i="16"/>
  <c r="AS44" i="16"/>
  <c r="AT44" i="16"/>
  <c r="AU44" i="16"/>
  <c r="AV44" i="16"/>
  <c r="AX44" i="16"/>
  <c r="CS44" i="16"/>
  <c r="CT44" i="16"/>
  <c r="CU44" i="16"/>
  <c r="CV44" i="16"/>
  <c r="CX44" i="16"/>
  <c r="CY44" i="16"/>
  <c r="DJ44" i="16"/>
  <c r="D44" i="16"/>
  <c r="E41" i="16"/>
  <c r="F41" i="16"/>
  <c r="G41" i="16"/>
  <c r="J41" i="16"/>
  <c r="K41" i="16"/>
  <c r="L41" i="16"/>
  <c r="M41" i="16"/>
  <c r="N41" i="16"/>
  <c r="P41" i="16"/>
  <c r="R41" i="16"/>
  <c r="S41" i="16"/>
  <c r="T41" i="16"/>
  <c r="T38" i="16" s="1"/>
  <c r="U41" i="16"/>
  <c r="X41" i="16"/>
  <c r="Y41" i="16"/>
  <c r="Z41" i="16"/>
  <c r="AA41" i="16"/>
  <c r="AB41" i="16"/>
  <c r="AD41" i="16"/>
  <c r="AF41" i="16"/>
  <c r="AG41" i="16"/>
  <c r="AH41" i="16"/>
  <c r="AI41" i="16"/>
  <c r="AM41" i="16"/>
  <c r="AN41" i="16"/>
  <c r="AO41" i="16"/>
  <c r="AP41" i="16"/>
  <c r="AQ41" i="16"/>
  <c r="AS41" i="16"/>
  <c r="AU41" i="16"/>
  <c r="AV41" i="16"/>
  <c r="AW41" i="16"/>
  <c r="AX41" i="16"/>
  <c r="CS41" i="16"/>
  <c r="CT41" i="16"/>
  <c r="CU41" i="16"/>
  <c r="CV41" i="16"/>
  <c r="CX41" i="16"/>
  <c r="CY41" i="16"/>
  <c r="DJ41" i="16"/>
  <c r="D41" i="16"/>
  <c r="E39" i="16"/>
  <c r="F39" i="16"/>
  <c r="G39" i="16"/>
  <c r="J39" i="16"/>
  <c r="K39" i="16"/>
  <c r="L39" i="16"/>
  <c r="M39" i="16"/>
  <c r="N39" i="16"/>
  <c r="P39" i="16"/>
  <c r="Q39" i="16"/>
  <c r="R39" i="16"/>
  <c r="S39" i="16"/>
  <c r="T39" i="16"/>
  <c r="U39" i="16"/>
  <c r="X39" i="16"/>
  <c r="Y39" i="16"/>
  <c r="Y38" i="16" s="1"/>
  <c r="Z39" i="16"/>
  <c r="Z38" i="16" s="1"/>
  <c r="AA39" i="16"/>
  <c r="AB39" i="16"/>
  <c r="AD39" i="16"/>
  <c r="AF39" i="16"/>
  <c r="AG39" i="16"/>
  <c r="AH39" i="16"/>
  <c r="AI39" i="16"/>
  <c r="AI38" i="16" s="1"/>
  <c r="AM39" i="16"/>
  <c r="AM38" i="16" s="1"/>
  <c r="AN39" i="16"/>
  <c r="AO39" i="16"/>
  <c r="AP39" i="16"/>
  <c r="AQ39" i="16"/>
  <c r="AS39" i="16"/>
  <c r="AU39" i="16"/>
  <c r="AV39" i="16"/>
  <c r="AV38" i="16" s="1"/>
  <c r="AW39" i="16"/>
  <c r="AX39" i="16"/>
  <c r="CS39" i="16"/>
  <c r="CT39" i="16"/>
  <c r="CU39" i="16"/>
  <c r="CV39" i="16"/>
  <c r="CX39" i="16"/>
  <c r="CY39" i="16"/>
  <c r="CY38" i="16" s="1"/>
  <c r="DJ39" i="16"/>
  <c r="DJ38" i="16" s="1"/>
  <c r="D39" i="16"/>
  <c r="CW22" i="16"/>
  <c r="CX22" i="16"/>
  <c r="CY22" i="16"/>
  <c r="DJ22" i="16"/>
  <c r="CV28" i="16"/>
  <c r="CU28" i="16"/>
  <c r="CT28" i="16"/>
  <c r="CS28" i="16"/>
  <c r="AX28" i="16"/>
  <c r="AX22" i="16" s="1"/>
  <c r="AV28" i="16"/>
  <c r="AU28" i="16"/>
  <c r="AT28" i="16"/>
  <c r="AS28" i="16"/>
  <c r="AQ28" i="16"/>
  <c r="AP28" i="16"/>
  <c r="AO28" i="16"/>
  <c r="AN28" i="16"/>
  <c r="AN22" i="16" s="1"/>
  <c r="AM28" i="16"/>
  <c r="AI28" i="16"/>
  <c r="AG28" i="16"/>
  <c r="AF28" i="16"/>
  <c r="AE28" i="16"/>
  <c r="AD28" i="16"/>
  <c r="AB28" i="16"/>
  <c r="AA28" i="16"/>
  <c r="AA22" i="16" s="1"/>
  <c r="Z28" i="16"/>
  <c r="Y28" i="16"/>
  <c r="X28" i="16"/>
  <c r="U28" i="16"/>
  <c r="T28" i="16"/>
  <c r="T22" i="16" s="1"/>
  <c r="S28" i="16"/>
  <c r="R28" i="16"/>
  <c r="Q28" i="16"/>
  <c r="Q22" i="16" s="1"/>
  <c r="P28" i="16"/>
  <c r="N28" i="16"/>
  <c r="M28" i="16"/>
  <c r="L28" i="16"/>
  <c r="K28" i="16"/>
  <c r="K22" i="16" s="1"/>
  <c r="J28" i="16"/>
  <c r="F28" i="16"/>
  <c r="E28" i="16"/>
  <c r="E12" i="16" s="1"/>
  <c r="D28" i="16"/>
  <c r="D22" i="16" s="1"/>
  <c r="CV25" i="16"/>
  <c r="CU25" i="16"/>
  <c r="CT25" i="16"/>
  <c r="CS25" i="16"/>
  <c r="E23" i="16"/>
  <c r="F23" i="16"/>
  <c r="G23" i="16"/>
  <c r="J23" i="16"/>
  <c r="K23" i="16"/>
  <c r="L23" i="16"/>
  <c r="M23" i="16"/>
  <c r="N23" i="16"/>
  <c r="N13" i="16" s="1"/>
  <c r="P23" i="16"/>
  <c r="Q23" i="16"/>
  <c r="R23" i="16"/>
  <c r="S23" i="16"/>
  <c r="T23" i="16"/>
  <c r="U23" i="16"/>
  <c r="X23" i="16"/>
  <c r="Y23" i="16"/>
  <c r="Y22" i="16" s="1"/>
  <c r="Z23" i="16"/>
  <c r="AA23" i="16"/>
  <c r="AB23" i="16"/>
  <c r="AB22" i="16" s="1"/>
  <c r="AD23" i="16"/>
  <c r="AF23" i="16"/>
  <c r="AG23" i="16"/>
  <c r="AH23" i="16"/>
  <c r="AI23" i="16"/>
  <c r="AM23" i="16"/>
  <c r="AN23" i="16"/>
  <c r="AO23" i="16"/>
  <c r="AP23" i="16"/>
  <c r="AQ23" i="16"/>
  <c r="AS23" i="16"/>
  <c r="AU23" i="16"/>
  <c r="AV23" i="16"/>
  <c r="AV22" i="16" s="1"/>
  <c r="AW23" i="16"/>
  <c r="AX23" i="16"/>
  <c r="CS23" i="16"/>
  <c r="CT23" i="16"/>
  <c r="CU23" i="16"/>
  <c r="CV23" i="16"/>
  <c r="D23" i="16"/>
  <c r="AV489" i="16"/>
  <c r="AG489" i="16"/>
  <c r="AC489" i="16" s="1"/>
  <c r="AL489" i="16"/>
  <c r="W489" i="16"/>
  <c r="O489" i="16"/>
  <c r="I489" i="16"/>
  <c r="AV569" i="16"/>
  <c r="AR569" i="16" s="1"/>
  <c r="AV568" i="16"/>
  <c r="AR568" i="16" s="1"/>
  <c r="AG569" i="16"/>
  <c r="AC569" i="16" s="1"/>
  <c r="AG568" i="16"/>
  <c r="AC568" i="16" s="1"/>
  <c r="V568" i="16" s="1"/>
  <c r="AL569" i="16"/>
  <c r="DR569" i="16" s="1"/>
  <c r="W569" i="16"/>
  <c r="O569" i="16"/>
  <c r="I569" i="16"/>
  <c r="AL568" i="16"/>
  <c r="W568" i="16"/>
  <c r="O568" i="16"/>
  <c r="I568" i="16"/>
  <c r="H568" i="16" s="1"/>
  <c r="AV620" i="16"/>
  <c r="AG620" i="16"/>
  <c r="AC620" i="16" s="1"/>
  <c r="AL620" i="16"/>
  <c r="DR620" i="16" s="1"/>
  <c r="W620" i="16"/>
  <c r="O620" i="16"/>
  <c r="I620" i="16"/>
  <c r="AV606" i="16"/>
  <c r="AR606" i="16" s="1"/>
  <c r="AV605" i="16"/>
  <c r="AR605" i="16" s="1"/>
  <c r="AV604" i="16"/>
  <c r="AG606" i="16"/>
  <c r="AC606" i="16" s="1"/>
  <c r="AG605" i="16"/>
  <c r="AC605" i="16" s="1"/>
  <c r="AG604" i="16"/>
  <c r="AC604" i="16" s="1"/>
  <c r="AG602" i="16"/>
  <c r="AL606" i="16"/>
  <c r="W606" i="16"/>
  <c r="O606" i="16"/>
  <c r="H606" i="16" s="1"/>
  <c r="I606" i="16"/>
  <c r="AL605" i="16"/>
  <c r="DR605" i="16" s="1"/>
  <c r="W605" i="16"/>
  <c r="O605" i="16"/>
  <c r="I605" i="16"/>
  <c r="AL604" i="16"/>
  <c r="W604" i="16"/>
  <c r="O604" i="16"/>
  <c r="H604" i="16" s="1"/>
  <c r="I604" i="16"/>
  <c r="AL602" i="16"/>
  <c r="DR602" i="16" s="1"/>
  <c r="W602" i="16"/>
  <c r="O602" i="16"/>
  <c r="H602" i="16" s="1"/>
  <c r="I602" i="16"/>
  <c r="AV437" i="16"/>
  <c r="AV427" i="16" s="1"/>
  <c r="AG437" i="16"/>
  <c r="AG427" i="16" s="1"/>
  <c r="AV418" i="16"/>
  <c r="AV417" i="16"/>
  <c r="AG418" i="16"/>
  <c r="AG417" i="16"/>
  <c r="AV517" i="16"/>
  <c r="AV516" i="16"/>
  <c r="AG517" i="16"/>
  <c r="AG516" i="16"/>
  <c r="AV510" i="16"/>
  <c r="AG510" i="16"/>
  <c r="AV582" i="16"/>
  <c r="AG582" i="16"/>
  <c r="AV581" i="16"/>
  <c r="AG581" i="16"/>
  <c r="AV580" i="16"/>
  <c r="AG580" i="16"/>
  <c r="AV578" i="16"/>
  <c r="AG578" i="16"/>
  <c r="CX166" i="16"/>
  <c r="R332" i="16"/>
  <c r="R329" i="16" s="1"/>
  <c r="AS156" i="16"/>
  <c r="U156" i="16"/>
  <c r="E329" i="16"/>
  <c r="AQ332" i="16"/>
  <c r="AQ329" i="16" s="1"/>
  <c r="AI156" i="16"/>
  <c r="Y156" i="16"/>
  <c r="N156" i="16"/>
  <c r="AH156" i="16"/>
  <c r="X156" i="16"/>
  <c r="M156" i="16"/>
  <c r="AO156" i="16"/>
  <c r="AB156" i="16"/>
  <c r="R156" i="16"/>
  <c r="DR489" i="16"/>
  <c r="AL15" i="16"/>
  <c r="DR606" i="16"/>
  <c r="P445" i="16"/>
  <c r="CW13" i="16"/>
  <c r="CX51" i="16"/>
  <c r="N166" i="16"/>
  <c r="AH464" i="16"/>
  <c r="AH461" i="16" s="1"/>
  <c r="AO574" i="16"/>
  <c r="AO571" i="16" s="1"/>
  <c r="Q172" i="16"/>
  <c r="L28" i="24" s="1"/>
  <c r="S535" i="16"/>
  <c r="AB538" i="16"/>
  <c r="AB535" i="16" s="1"/>
  <c r="AM464" i="16"/>
  <c r="AM461" i="16" s="1"/>
  <c r="AH10" i="16"/>
  <c r="U47" i="16"/>
  <c r="U10" i="16"/>
  <c r="AQ597" i="16"/>
  <c r="AQ594" i="16" s="1"/>
  <c r="E574" i="16"/>
  <c r="E571" i="16" s="1"/>
  <c r="AD47" i="16"/>
  <c r="S10" i="16"/>
  <c r="AM538" i="16"/>
  <c r="AM535" i="16" s="1"/>
  <c r="CU47" i="16"/>
  <c r="T10" i="16"/>
  <c r="AO47" i="16"/>
  <c r="AO10" i="16"/>
  <c r="R47" i="16"/>
  <c r="R10" i="16"/>
  <c r="AH166" i="16"/>
  <c r="X574" i="16"/>
  <c r="X571" i="16" s="1"/>
  <c r="AX47" i="16"/>
  <c r="L15" i="24"/>
  <c r="Q10" i="16"/>
  <c r="J538" i="16"/>
  <c r="J535" i="16" s="1"/>
  <c r="CY156" i="16"/>
  <c r="AH574" i="16"/>
  <c r="AH571" i="16" s="1"/>
  <c r="Q261" i="16"/>
  <c r="AD448" i="16"/>
  <c r="F448" i="16"/>
  <c r="F445" i="16" s="1"/>
  <c r="T538" i="16"/>
  <c r="T535" i="16" s="1"/>
  <c r="AB597" i="16"/>
  <c r="AB594" i="16" s="1"/>
  <c r="T166" i="16"/>
  <c r="E495" i="16"/>
  <c r="E492" i="16" s="1"/>
  <c r="U597" i="16"/>
  <c r="U594" i="16" s="1"/>
  <c r="CT448" i="16"/>
  <c r="CT445" i="16" s="1"/>
  <c r="AA448" i="16"/>
  <c r="AA445" i="16" s="1"/>
  <c r="D538" i="16"/>
  <c r="D535" i="16" s="1"/>
  <c r="CU156" i="16"/>
  <c r="Y371" i="16"/>
  <c r="Y368" i="16" s="1"/>
  <c r="T406" i="16"/>
  <c r="T403" i="16" s="1"/>
  <c r="CY495" i="16"/>
  <c r="CY492" i="16" s="1"/>
  <c r="AW495" i="16"/>
  <c r="AW492" i="16" s="1"/>
  <c r="F535" i="16"/>
  <c r="CV597" i="16"/>
  <c r="CV594" i="16" s="1"/>
  <c r="AQ300" i="16"/>
  <c r="AQ297" i="16" s="1"/>
  <c r="J300" i="16"/>
  <c r="J297" i="16" s="1"/>
  <c r="CY371" i="16"/>
  <c r="CY368" i="16" s="1"/>
  <c r="L448" i="16"/>
  <c r="L445" i="16" s="1"/>
  <c r="Z538" i="16"/>
  <c r="Z535" i="16" s="1"/>
  <c r="Y597" i="16"/>
  <c r="Y594" i="16" s="1"/>
  <c r="AP597" i="16"/>
  <c r="AP594" i="16" s="1"/>
  <c r="E597" i="16"/>
  <c r="E594" i="16" s="1"/>
  <c r="O153" i="16"/>
  <c r="CV224" i="16"/>
  <c r="CV221" i="16" s="1"/>
  <c r="AW60" i="16"/>
  <c r="CS166" i="16"/>
  <c r="R166" i="16"/>
  <c r="CS78" i="16"/>
  <c r="P166" i="16"/>
  <c r="M172" i="16"/>
  <c r="AG224" i="16"/>
  <c r="AG221" i="16" s="1"/>
  <c r="AA371" i="16"/>
  <c r="AA368" i="16" s="1"/>
  <c r="M495" i="16"/>
  <c r="M492" i="16" s="1"/>
  <c r="CX574" i="16"/>
  <c r="CX571" i="16" s="1"/>
  <c r="F406" i="16"/>
  <c r="F403" i="16" s="1"/>
  <c r="Q495" i="16"/>
  <c r="L72" i="24" s="1"/>
  <c r="L69" i="24" s="1"/>
  <c r="AM574" i="16"/>
  <c r="AM571" i="16" s="1"/>
  <c r="U495" i="16"/>
  <c r="U492" i="16" s="1"/>
  <c r="AH538" i="16"/>
  <c r="AH535" i="16" s="1"/>
  <c r="X538" i="16"/>
  <c r="X535" i="16" s="1"/>
  <c r="Z574" i="16"/>
  <c r="Z571" i="16" s="1"/>
  <c r="AW574" i="16"/>
  <c r="AW571" i="16" s="1"/>
  <c r="X22" i="16"/>
  <c r="CY172" i="16"/>
  <c r="M22" i="16"/>
  <c r="Z60" i="16"/>
  <c r="AX172" i="16"/>
  <c r="F22" i="16"/>
  <c r="CU172" i="16"/>
  <c r="G172" i="16"/>
  <c r="AF172" i="16"/>
  <c r="AN172" i="16"/>
  <c r="CS172" i="16"/>
  <c r="L22" i="16"/>
  <c r="AG22" i="16"/>
  <c r="AN60" i="16"/>
  <c r="AS22" i="16"/>
  <c r="U22" i="16"/>
  <c r="R22" i="16"/>
  <c r="CW38" i="16"/>
  <c r="AR604" i="16"/>
  <c r="AK604" i="16" s="1"/>
  <c r="H605" i="16"/>
  <c r="H620" i="16"/>
  <c r="AC602" i="16"/>
  <c r="DR568" i="16"/>
  <c r="DR604" i="16"/>
  <c r="O15" i="16"/>
  <c r="AV157" i="16"/>
  <c r="AG158" i="16"/>
  <c r="AG157" i="16" s="1"/>
  <c r="AL158" i="16"/>
  <c r="AL157" i="16" s="1"/>
  <c r="W158" i="16"/>
  <c r="W157" i="16" s="1"/>
  <c r="O158" i="16"/>
  <c r="O157" i="16" s="1"/>
  <c r="I158" i="16"/>
  <c r="AV168" i="16"/>
  <c r="AR168" i="16" s="1"/>
  <c r="AR167" i="16" s="1"/>
  <c r="AG168" i="16"/>
  <c r="AC168" i="16" s="1"/>
  <c r="AC167" i="16" s="1"/>
  <c r="AL168" i="16"/>
  <c r="AL167" i="16" s="1"/>
  <c r="W168" i="16"/>
  <c r="W167" i="16" s="1"/>
  <c r="O168" i="16"/>
  <c r="O167" i="16" s="1"/>
  <c r="I168" i="16"/>
  <c r="AR158" i="16"/>
  <c r="AK158" i="16" s="1"/>
  <c r="AV619" i="16"/>
  <c r="AR619" i="16" s="1"/>
  <c r="AG619" i="16"/>
  <c r="AC619" i="16" s="1"/>
  <c r="AL619" i="16"/>
  <c r="DR619" i="16" s="1"/>
  <c r="W619" i="16"/>
  <c r="O619" i="16"/>
  <c r="I619" i="16"/>
  <c r="AV533" i="16"/>
  <c r="AR533" i="16" s="1"/>
  <c r="AV532" i="16"/>
  <c r="AR532" i="16" s="1"/>
  <c r="AV531" i="16"/>
  <c r="AR531" i="16" s="1"/>
  <c r="AG533" i="16"/>
  <c r="AG532" i="16"/>
  <c r="AC532" i="16" s="1"/>
  <c r="AG531" i="16"/>
  <c r="AC531" i="16" s="1"/>
  <c r="AL533" i="16"/>
  <c r="W533" i="16"/>
  <c r="O533" i="16"/>
  <c r="I533" i="16"/>
  <c r="AL532" i="16"/>
  <c r="DR532" i="16" s="1"/>
  <c r="W532" i="16"/>
  <c r="O532" i="16"/>
  <c r="I532" i="16"/>
  <c r="AL531" i="16"/>
  <c r="DR531" i="16" s="1"/>
  <c r="W531" i="16"/>
  <c r="O531" i="16"/>
  <c r="I531" i="16"/>
  <c r="AV488" i="16"/>
  <c r="AR488" i="16" s="1"/>
  <c r="AG488" i="16"/>
  <c r="AC488" i="16" s="1"/>
  <c r="AL488" i="16"/>
  <c r="DR488" i="16" s="1"/>
  <c r="W488" i="16"/>
  <c r="O488" i="16"/>
  <c r="I488" i="16"/>
  <c r="AV567" i="16"/>
  <c r="AR567" i="16" s="1"/>
  <c r="AG567" i="16"/>
  <c r="AC567" i="16" s="1"/>
  <c r="AL567" i="16"/>
  <c r="DR567" i="16" s="1"/>
  <c r="W567" i="16"/>
  <c r="O567" i="16"/>
  <c r="I567" i="16"/>
  <c r="AU487" i="16"/>
  <c r="AR487" i="16" s="1"/>
  <c r="AU486" i="16"/>
  <c r="AR486" i="16" s="1"/>
  <c r="AU485" i="16"/>
  <c r="AR485" i="16" s="1"/>
  <c r="AF487" i="16"/>
  <c r="AC487" i="16" s="1"/>
  <c r="AF486" i="16"/>
  <c r="AC486" i="16" s="1"/>
  <c r="AF485" i="16"/>
  <c r="AC485" i="16" s="1"/>
  <c r="AL487" i="16"/>
  <c r="DR487" i="16" s="1"/>
  <c r="W487" i="16"/>
  <c r="O487" i="16"/>
  <c r="I487" i="16"/>
  <c r="AL486" i="16"/>
  <c r="AK486" i="16" s="1"/>
  <c r="W486" i="16"/>
  <c r="CR486" i="16" s="1"/>
  <c r="O486" i="16"/>
  <c r="H486" i="16" s="1"/>
  <c r="I486" i="16"/>
  <c r="AL485" i="16"/>
  <c r="DR485" i="16" s="1"/>
  <c r="W485" i="16"/>
  <c r="O485" i="16"/>
  <c r="I485" i="16"/>
  <c r="AU562" i="16"/>
  <c r="AR562" i="16" s="1"/>
  <c r="AF562" i="16"/>
  <c r="AC562" i="16" s="1"/>
  <c r="AL562" i="16"/>
  <c r="DR562" i="16" s="1"/>
  <c r="W562" i="16"/>
  <c r="O562" i="16"/>
  <c r="I562" i="16"/>
  <c r="AU254" i="16"/>
  <c r="AR254" i="16" s="1"/>
  <c r="AU253" i="16"/>
  <c r="AR253" i="16" s="1"/>
  <c r="AF254" i="16"/>
  <c r="AC254" i="16" s="1"/>
  <c r="AF253" i="16"/>
  <c r="AC253" i="16" s="1"/>
  <c r="AL254" i="16"/>
  <c r="DR254" i="16" s="1"/>
  <c r="W254" i="16"/>
  <c r="O254" i="16"/>
  <c r="I254" i="16"/>
  <c r="AL253" i="16"/>
  <c r="DR253" i="16" s="1"/>
  <c r="W253" i="16"/>
  <c r="O253" i="16"/>
  <c r="I253" i="16"/>
  <c r="AU249" i="16"/>
  <c r="AR249" i="16" s="1"/>
  <c r="AF249" i="16"/>
  <c r="AC249" i="16" s="1"/>
  <c r="AL249" i="16"/>
  <c r="DR249" i="16" s="1"/>
  <c r="W249" i="16"/>
  <c r="O249" i="16"/>
  <c r="I249" i="16"/>
  <c r="R475" i="16"/>
  <c r="R472" i="16" s="1"/>
  <c r="R449" i="16"/>
  <c r="AU132" i="16"/>
  <c r="AR132" i="16" s="1"/>
  <c r="AF132" i="16"/>
  <c r="R132" i="16"/>
  <c r="O132" i="16" s="1"/>
  <c r="AL132" i="16"/>
  <c r="W132" i="16"/>
  <c r="I132" i="16"/>
  <c r="AU131" i="16"/>
  <c r="AF131" i="16"/>
  <c r="R131" i="16"/>
  <c r="G131" i="16"/>
  <c r="G130" i="16" s="1"/>
  <c r="AL131" i="16"/>
  <c r="W131" i="16"/>
  <c r="I131" i="16"/>
  <c r="AU91" i="16"/>
  <c r="AR91" i="16" s="1"/>
  <c r="AF91" i="16"/>
  <c r="AC91" i="16" s="1"/>
  <c r="V91" i="16" s="1"/>
  <c r="AL91" i="16"/>
  <c r="W91" i="16"/>
  <c r="O91" i="16"/>
  <c r="I91" i="16"/>
  <c r="AU458" i="16"/>
  <c r="AR458" i="16" s="1"/>
  <c r="AF458" i="16"/>
  <c r="AC458" i="16" s="1"/>
  <c r="AL458" i="16"/>
  <c r="DR458" i="16" s="1"/>
  <c r="W458" i="16"/>
  <c r="O458" i="16"/>
  <c r="I458" i="16"/>
  <c r="AU482" i="16"/>
  <c r="AR482" i="16" s="1"/>
  <c r="AU483" i="16"/>
  <c r="AR483" i="16" s="1"/>
  <c r="AU484" i="16"/>
  <c r="AR484" i="16" s="1"/>
  <c r="AU481" i="16"/>
  <c r="AR481" i="16" s="1"/>
  <c r="AF482" i="16"/>
  <c r="AC482" i="16" s="1"/>
  <c r="AF483" i="16"/>
  <c r="AC483" i="16" s="1"/>
  <c r="AF484" i="16"/>
  <c r="AC484" i="16" s="1"/>
  <c r="V484" i="16" s="1"/>
  <c r="AF481" i="16"/>
  <c r="AC481" i="16" s="1"/>
  <c r="AL484" i="16"/>
  <c r="AK484" i="16" s="1"/>
  <c r="W484" i="16"/>
  <c r="O484" i="16"/>
  <c r="H484" i="16" s="1"/>
  <c r="I484" i="16"/>
  <c r="AL483" i="16"/>
  <c r="AK483" i="16" s="1"/>
  <c r="W483" i="16"/>
  <c r="CR483" i="16" s="1"/>
  <c r="O483" i="16"/>
  <c r="I483" i="16"/>
  <c r="AL482" i="16"/>
  <c r="DR482" i="16" s="1"/>
  <c r="W482" i="16"/>
  <c r="O482" i="16"/>
  <c r="I482" i="16"/>
  <c r="AL481" i="16"/>
  <c r="DR481" i="16" s="1"/>
  <c r="W481" i="16"/>
  <c r="O481" i="16"/>
  <c r="I481" i="16"/>
  <c r="AU563" i="16"/>
  <c r="AR563" i="16" s="1"/>
  <c r="AU566" i="16"/>
  <c r="AR566" i="16" s="1"/>
  <c r="AU565" i="16"/>
  <c r="AR565" i="16" s="1"/>
  <c r="AU564" i="16"/>
  <c r="AR564" i="16" s="1"/>
  <c r="AF566" i="16"/>
  <c r="AC566" i="16" s="1"/>
  <c r="AF565" i="16"/>
  <c r="AC565" i="16" s="1"/>
  <c r="AF564" i="16"/>
  <c r="AC564" i="16" s="1"/>
  <c r="AF563" i="16"/>
  <c r="AC563" i="16" s="1"/>
  <c r="AL566" i="16"/>
  <c r="DR566" i="16" s="1"/>
  <c r="W566" i="16"/>
  <c r="O566" i="16"/>
  <c r="I566" i="16"/>
  <c r="AL565" i="16"/>
  <c r="DR565" i="16" s="1"/>
  <c r="W565" i="16"/>
  <c r="O565" i="16"/>
  <c r="H565" i="16" s="1"/>
  <c r="I565" i="16"/>
  <c r="AL564" i="16"/>
  <c r="DR564" i="16" s="1"/>
  <c r="W564" i="16"/>
  <c r="O564" i="16"/>
  <c r="I564" i="16"/>
  <c r="AL563" i="16"/>
  <c r="DR563" i="16" s="1"/>
  <c r="W563" i="16"/>
  <c r="O563" i="16"/>
  <c r="I563" i="16"/>
  <c r="AU616" i="16"/>
  <c r="AR616" i="16" s="1"/>
  <c r="AU617" i="16"/>
  <c r="AR617" i="16" s="1"/>
  <c r="AU618" i="16"/>
  <c r="AR618" i="16" s="1"/>
  <c r="AU615" i="16"/>
  <c r="AR615" i="16" s="1"/>
  <c r="AF616" i="16"/>
  <c r="AC616" i="16" s="1"/>
  <c r="AF617" i="16"/>
  <c r="AC617" i="16" s="1"/>
  <c r="AF618" i="16"/>
  <c r="AC618" i="16" s="1"/>
  <c r="AF615" i="16"/>
  <c r="AC615" i="16" s="1"/>
  <c r="AL618" i="16"/>
  <c r="DR618" i="16" s="1"/>
  <c r="W618" i="16"/>
  <c r="O618" i="16"/>
  <c r="H618" i="16" s="1"/>
  <c r="I618" i="16"/>
  <c r="AL617" i="16"/>
  <c r="W617" i="16"/>
  <c r="O617" i="16"/>
  <c r="H617" i="16" s="1"/>
  <c r="I617" i="16"/>
  <c r="AL616" i="16"/>
  <c r="DR616" i="16" s="1"/>
  <c r="W616" i="16"/>
  <c r="O616" i="16"/>
  <c r="I616" i="16"/>
  <c r="AL615" i="16"/>
  <c r="DR615" i="16" s="1"/>
  <c r="W615" i="16"/>
  <c r="I615" i="16"/>
  <c r="R423" i="16"/>
  <c r="R419" i="16"/>
  <c r="O419" i="16" s="1"/>
  <c r="AU614" i="16"/>
  <c r="AR614" i="16" s="1"/>
  <c r="AK614" i="16" s="1"/>
  <c r="AF614" i="16"/>
  <c r="AC614" i="16" s="1"/>
  <c r="AL614" i="16"/>
  <c r="W614" i="16"/>
  <c r="O614" i="16"/>
  <c r="I614" i="16"/>
  <c r="AU561" i="16"/>
  <c r="AR561" i="16" s="1"/>
  <c r="AF561" i="16"/>
  <c r="AC561" i="16" s="1"/>
  <c r="V561" i="16" s="1"/>
  <c r="AL561" i="16"/>
  <c r="DR561" i="16" s="1"/>
  <c r="W561" i="16"/>
  <c r="O561" i="16"/>
  <c r="I561" i="16"/>
  <c r="H561" i="16" s="1"/>
  <c r="AU592" i="16"/>
  <c r="AR592" i="16" s="1"/>
  <c r="AK592" i="16" s="1"/>
  <c r="AF592" i="16"/>
  <c r="AC592" i="16" s="1"/>
  <c r="AL592" i="16"/>
  <c r="W592" i="16"/>
  <c r="O592" i="16"/>
  <c r="I592" i="16"/>
  <c r="AU439" i="16"/>
  <c r="AR439" i="16" s="1"/>
  <c r="AF439" i="16"/>
  <c r="AC439" i="16" s="1"/>
  <c r="AL439" i="16"/>
  <c r="DR439" i="16" s="1"/>
  <c r="W439" i="16"/>
  <c r="O439" i="16"/>
  <c r="I439" i="16"/>
  <c r="H439" i="16" s="1"/>
  <c r="AU252" i="16"/>
  <c r="AR252" i="16" s="1"/>
  <c r="AU251" i="16"/>
  <c r="AR251" i="16" s="1"/>
  <c r="AU250" i="16"/>
  <c r="AR250" i="16" s="1"/>
  <c r="AF251" i="16"/>
  <c r="AC251" i="16" s="1"/>
  <c r="AF252" i="16"/>
  <c r="AC252" i="16" s="1"/>
  <c r="AF250" i="16"/>
  <c r="AC250" i="16" s="1"/>
  <c r="AL252" i="16"/>
  <c r="DR252" i="16" s="1"/>
  <c r="W252" i="16"/>
  <c r="O252" i="16"/>
  <c r="I252" i="16"/>
  <c r="AL251" i="16"/>
  <c r="DR251" i="16" s="1"/>
  <c r="W251" i="16"/>
  <c r="O251" i="16"/>
  <c r="I251" i="16"/>
  <c r="AL250" i="16"/>
  <c r="W250" i="16"/>
  <c r="O250" i="16"/>
  <c r="I250" i="16"/>
  <c r="AU364" i="16"/>
  <c r="AR364" i="16" s="1"/>
  <c r="AU363" i="16"/>
  <c r="AR363" i="16" s="1"/>
  <c r="AF364" i="16"/>
  <c r="AC364" i="16" s="1"/>
  <c r="AF363" i="16"/>
  <c r="AC363" i="16" s="1"/>
  <c r="AL364" i="16"/>
  <c r="DR364" i="16" s="1"/>
  <c r="W364" i="16"/>
  <c r="O364" i="16"/>
  <c r="I364" i="16"/>
  <c r="AL363" i="16"/>
  <c r="DR363" i="16" s="1"/>
  <c r="W363" i="16"/>
  <c r="O363" i="16"/>
  <c r="I363" i="16"/>
  <c r="AU324" i="16"/>
  <c r="AR324" i="16" s="1"/>
  <c r="AF324" i="16"/>
  <c r="AC324" i="16" s="1"/>
  <c r="V324" i="16" s="1"/>
  <c r="AL324" i="16"/>
  <c r="W324" i="16"/>
  <c r="O324" i="16"/>
  <c r="I324" i="16"/>
  <c r="H324" i="16" s="1"/>
  <c r="AU293" i="16"/>
  <c r="AR293" i="16" s="1"/>
  <c r="AU292" i="16"/>
  <c r="AR292" i="16" s="1"/>
  <c r="AF293" i="16"/>
  <c r="AC293" i="16" s="1"/>
  <c r="AF292" i="16"/>
  <c r="AC292" i="16" s="1"/>
  <c r="O293" i="16"/>
  <c r="O292" i="16"/>
  <c r="AL293" i="16"/>
  <c r="W293" i="16"/>
  <c r="I293" i="16"/>
  <c r="H293" i="16" s="1"/>
  <c r="AL292" i="16"/>
  <c r="DR292" i="16" s="1"/>
  <c r="W292" i="16"/>
  <c r="I292" i="16"/>
  <c r="H292" i="16" s="1"/>
  <c r="AU438" i="16"/>
  <c r="AR438" i="16" s="1"/>
  <c r="AF438" i="16"/>
  <c r="AC438" i="16" s="1"/>
  <c r="AL438" i="16"/>
  <c r="DR438" i="16" s="1"/>
  <c r="W438" i="16"/>
  <c r="O438" i="16"/>
  <c r="I438" i="16"/>
  <c r="AU560" i="16"/>
  <c r="AR560" i="16" s="1"/>
  <c r="AF560" i="16"/>
  <c r="AC560" i="16" s="1"/>
  <c r="V560" i="16" s="1"/>
  <c r="AL560" i="16"/>
  <c r="DR560" i="16" s="1"/>
  <c r="W560" i="16"/>
  <c r="O560" i="16"/>
  <c r="I560" i="16"/>
  <c r="H560" i="16" s="1"/>
  <c r="AU291" i="16"/>
  <c r="AR291" i="16" s="1"/>
  <c r="AF291" i="16"/>
  <c r="AC291" i="16" s="1"/>
  <c r="AL291" i="16"/>
  <c r="DR291" i="16" s="1"/>
  <c r="W291" i="16"/>
  <c r="O291" i="16"/>
  <c r="I291" i="16"/>
  <c r="AU290" i="16"/>
  <c r="AR290" i="16" s="1"/>
  <c r="AF290" i="16"/>
  <c r="AC290" i="16" s="1"/>
  <c r="AL290" i="16"/>
  <c r="DR290" i="16" s="1"/>
  <c r="W290" i="16"/>
  <c r="O290" i="16"/>
  <c r="I290" i="16"/>
  <c r="H290" i="16" s="1"/>
  <c r="W130" i="16"/>
  <c r="R503" i="16"/>
  <c r="DR250" i="16"/>
  <c r="DR592" i="16"/>
  <c r="DR533" i="16"/>
  <c r="DR293" i="16"/>
  <c r="DR614" i="16"/>
  <c r="O615" i="16"/>
  <c r="R611" i="16"/>
  <c r="R597" i="16" s="1"/>
  <c r="R594" i="16" s="1"/>
  <c r="AC131" i="16"/>
  <c r="H566" i="16"/>
  <c r="H487" i="16"/>
  <c r="H564" i="16"/>
  <c r="H616" i="16"/>
  <c r="AU499" i="16"/>
  <c r="AU496" i="16" s="1"/>
  <c r="AF499" i="16"/>
  <c r="AF496" i="16" s="1"/>
  <c r="O499" i="16"/>
  <c r="I499" i="16"/>
  <c r="AU457" i="16"/>
  <c r="AU454" i="16" s="1"/>
  <c r="AF457" i="16"/>
  <c r="AL457" i="16"/>
  <c r="DR457" i="16" s="1"/>
  <c r="W457" i="16"/>
  <c r="O457" i="16"/>
  <c r="I457" i="16"/>
  <c r="AU591" i="16"/>
  <c r="AR591" i="16" s="1"/>
  <c r="AU590" i="16"/>
  <c r="AR590" i="16" s="1"/>
  <c r="AU589" i="16"/>
  <c r="AR589" i="16" s="1"/>
  <c r="AF591" i="16"/>
  <c r="AC591" i="16" s="1"/>
  <c r="AF590" i="16"/>
  <c r="AC590" i="16" s="1"/>
  <c r="AF589" i="16"/>
  <c r="AC589" i="16" s="1"/>
  <c r="V589" i="16" s="1"/>
  <c r="AL591" i="16"/>
  <c r="DR591" i="16" s="1"/>
  <c r="W591" i="16"/>
  <c r="O591" i="16"/>
  <c r="I591" i="16"/>
  <c r="AL590" i="16"/>
  <c r="DR590" i="16" s="1"/>
  <c r="W590" i="16"/>
  <c r="O590" i="16"/>
  <c r="I590" i="16"/>
  <c r="AL589" i="16"/>
  <c r="DR589" i="16" s="1"/>
  <c r="W589" i="16"/>
  <c r="O589" i="16"/>
  <c r="I589" i="16"/>
  <c r="AU248" i="16"/>
  <c r="AR248" i="16" s="1"/>
  <c r="AF248" i="16"/>
  <c r="AC248" i="16" s="1"/>
  <c r="AL248" i="16"/>
  <c r="DR248" i="16" s="1"/>
  <c r="W248" i="16"/>
  <c r="I248" i="16"/>
  <c r="AU613" i="16"/>
  <c r="AR613" i="16" s="1"/>
  <c r="AF613" i="16"/>
  <c r="AC613" i="16" s="1"/>
  <c r="AL613" i="16"/>
  <c r="W613" i="16"/>
  <c r="O613" i="16"/>
  <c r="I613" i="16"/>
  <c r="AU289" i="16"/>
  <c r="AR289" i="16" s="1"/>
  <c r="AF289" i="16"/>
  <c r="AC289" i="16" s="1"/>
  <c r="AL289" i="16"/>
  <c r="W289" i="16"/>
  <c r="O289" i="16"/>
  <c r="I289" i="16"/>
  <c r="AU362" i="16"/>
  <c r="AR362" i="16" s="1"/>
  <c r="AF362" i="16"/>
  <c r="AC362" i="16" s="1"/>
  <c r="AL362" i="16"/>
  <c r="DR362" i="16" s="1"/>
  <c r="W362" i="16"/>
  <c r="O362" i="16"/>
  <c r="I362" i="16"/>
  <c r="H362" i="16" s="1"/>
  <c r="AU425" i="16"/>
  <c r="AR425" i="16" s="1"/>
  <c r="AF425" i="16"/>
  <c r="AC425" i="16" s="1"/>
  <c r="AL425" i="16"/>
  <c r="DR425" i="16" s="1"/>
  <c r="W425" i="16"/>
  <c r="O425" i="16"/>
  <c r="I425" i="16"/>
  <c r="AU523" i="16"/>
  <c r="AR523" i="16" s="1"/>
  <c r="AU522" i="16"/>
  <c r="AR522" i="16" s="1"/>
  <c r="AU521" i="16"/>
  <c r="AR521" i="16" s="1"/>
  <c r="AU520" i="16"/>
  <c r="AR520" i="16" s="1"/>
  <c r="AU519" i="16"/>
  <c r="AR519" i="16" s="1"/>
  <c r="AU518" i="16"/>
  <c r="AR518" i="16" s="1"/>
  <c r="AU528" i="16"/>
  <c r="AU529" i="16"/>
  <c r="AR529" i="16" s="1"/>
  <c r="AU530" i="16"/>
  <c r="AR530" i="16" s="1"/>
  <c r="AF519" i="16"/>
  <c r="AC519" i="16" s="1"/>
  <c r="AF520" i="16"/>
  <c r="AC520" i="16" s="1"/>
  <c r="AF521" i="16"/>
  <c r="AC521" i="16" s="1"/>
  <c r="AF522" i="16"/>
  <c r="AC522" i="16" s="1"/>
  <c r="AF523" i="16"/>
  <c r="AC523" i="16" s="1"/>
  <c r="AF518" i="16"/>
  <c r="AC518" i="16" s="1"/>
  <c r="AL523" i="16"/>
  <c r="DR523" i="16" s="1"/>
  <c r="W523" i="16"/>
  <c r="O523" i="16"/>
  <c r="I523" i="16"/>
  <c r="AL522" i="16"/>
  <c r="DR522" i="16" s="1"/>
  <c r="W522" i="16"/>
  <c r="O522" i="16"/>
  <c r="I522" i="16"/>
  <c r="AL521" i="16"/>
  <c r="DR521" i="16" s="1"/>
  <c r="W521" i="16"/>
  <c r="O521" i="16"/>
  <c r="I521" i="16"/>
  <c r="AL520" i="16"/>
  <c r="DR520" i="16" s="1"/>
  <c r="W520" i="16"/>
  <c r="O520" i="16"/>
  <c r="I520" i="16"/>
  <c r="AL519" i="16"/>
  <c r="DR519" i="16" s="1"/>
  <c r="W519" i="16"/>
  <c r="O519" i="16"/>
  <c r="I519" i="16"/>
  <c r="AL518" i="16"/>
  <c r="DR518" i="16" s="1"/>
  <c r="W518" i="16"/>
  <c r="O518" i="16"/>
  <c r="I518" i="16"/>
  <c r="AU277" i="16"/>
  <c r="AU275" i="16" s="1"/>
  <c r="R275" i="16"/>
  <c r="AL277" i="16"/>
  <c r="AL275" i="16" s="1"/>
  <c r="W277" i="16"/>
  <c r="W275" i="16" s="1"/>
  <c r="I277" i="16"/>
  <c r="AU345" i="16"/>
  <c r="AR345" i="16" s="1"/>
  <c r="AU344" i="16"/>
  <c r="AR344" i="16" s="1"/>
  <c r="AU343" i="16"/>
  <c r="AR343" i="16" s="1"/>
  <c r="AF344" i="16"/>
  <c r="AC344" i="16" s="1"/>
  <c r="AF345" i="16"/>
  <c r="AC345" i="16" s="1"/>
  <c r="AF343" i="16"/>
  <c r="AC343" i="16" s="1"/>
  <c r="AL345" i="16"/>
  <c r="DR345" i="16" s="1"/>
  <c r="W345" i="16"/>
  <c r="O345" i="16"/>
  <c r="I345" i="16"/>
  <c r="AL344" i="16"/>
  <c r="DR344" i="16" s="1"/>
  <c r="W344" i="16"/>
  <c r="O344" i="16"/>
  <c r="I344" i="16"/>
  <c r="AL343" i="16"/>
  <c r="W343" i="16"/>
  <c r="O343" i="16"/>
  <c r="I343" i="16"/>
  <c r="AU237" i="16"/>
  <c r="AR237" i="16" s="1"/>
  <c r="AU236" i="16"/>
  <c r="AR236" i="16" s="1"/>
  <c r="AF237" i="16"/>
  <c r="AC237" i="16" s="1"/>
  <c r="AF236" i="16"/>
  <c r="AC236" i="16" s="1"/>
  <c r="AL237" i="16"/>
  <c r="DR237" i="16" s="1"/>
  <c r="W237" i="16"/>
  <c r="O237" i="16"/>
  <c r="O231" i="16" s="1"/>
  <c r="I237" i="16"/>
  <c r="AL236" i="16"/>
  <c r="DR236" i="16" s="1"/>
  <c r="W236" i="16"/>
  <c r="O236" i="16"/>
  <c r="I236" i="16"/>
  <c r="AU553" i="16"/>
  <c r="AR553" i="16" s="1"/>
  <c r="AU552" i="16"/>
  <c r="AR552" i="16" s="1"/>
  <c r="AF553" i="16"/>
  <c r="AC553" i="16" s="1"/>
  <c r="AF552" i="16"/>
  <c r="AC552" i="16" s="1"/>
  <c r="AL553" i="16"/>
  <c r="DR553" i="16" s="1"/>
  <c r="W553" i="16"/>
  <c r="O553" i="16"/>
  <c r="I553" i="16"/>
  <c r="AL552" i="16"/>
  <c r="DR552" i="16" s="1"/>
  <c r="W552" i="16"/>
  <c r="O552" i="16"/>
  <c r="I552" i="16"/>
  <c r="AU475" i="16"/>
  <c r="AR475" i="16" s="1"/>
  <c r="AU474" i="16"/>
  <c r="AR474" i="16" s="1"/>
  <c r="AU473" i="16"/>
  <c r="AF475" i="16"/>
  <c r="AC475" i="16" s="1"/>
  <c r="AF474" i="16"/>
  <c r="AC474" i="16" s="1"/>
  <c r="AF473" i="16"/>
  <c r="AC473" i="16" s="1"/>
  <c r="AL475" i="16"/>
  <c r="DR475" i="16" s="1"/>
  <c r="W475" i="16"/>
  <c r="O475" i="16"/>
  <c r="I475" i="16"/>
  <c r="AL474" i="16"/>
  <c r="DR474" i="16" s="1"/>
  <c r="W474" i="16"/>
  <c r="O474" i="16"/>
  <c r="I474" i="16"/>
  <c r="AL473" i="16"/>
  <c r="W473" i="16"/>
  <c r="W472" i="16" s="1"/>
  <c r="O473" i="16"/>
  <c r="O472" i="16" s="1"/>
  <c r="I473" i="16"/>
  <c r="I472" i="16" s="1"/>
  <c r="Q480" i="16"/>
  <c r="Q479" i="16" s="1"/>
  <c r="AE480" i="16"/>
  <c r="DR289" i="16"/>
  <c r="DR277" i="16"/>
  <c r="O277" i="16"/>
  <c r="O275" i="16" s="1"/>
  <c r="O248" i="16"/>
  <c r="R239" i="16"/>
  <c r="R224" i="16" s="1"/>
  <c r="R221" i="16" s="1"/>
  <c r="H344" i="16"/>
  <c r="AU378" i="16"/>
  <c r="AR378" i="16" s="1"/>
  <c r="AU379" i="16"/>
  <c r="AU377" i="16"/>
  <c r="AR377" i="16" s="1"/>
  <c r="AF378" i="16"/>
  <c r="AC378" i="16" s="1"/>
  <c r="AF379" i="16"/>
  <c r="AC379" i="16" s="1"/>
  <c r="AF377" i="16"/>
  <c r="AC377" i="16" s="1"/>
  <c r="G379" i="16"/>
  <c r="G372" i="16" s="1"/>
  <c r="AL379" i="16"/>
  <c r="DR379" i="16" s="1"/>
  <c r="W379" i="16"/>
  <c r="O379" i="16"/>
  <c r="I379" i="16"/>
  <c r="AL378" i="16"/>
  <c r="DR378" i="16" s="1"/>
  <c r="W378" i="16"/>
  <c r="O378" i="16"/>
  <c r="I378" i="16"/>
  <c r="AL377" i="16"/>
  <c r="W377" i="16"/>
  <c r="O377" i="16"/>
  <c r="I377" i="16"/>
  <c r="AU452" i="16"/>
  <c r="AU449" i="16" s="1"/>
  <c r="AF452" i="16"/>
  <c r="O452" i="16"/>
  <c r="AL452" i="16"/>
  <c r="DR452" i="16" s="1"/>
  <c r="W452" i="16"/>
  <c r="I452" i="16"/>
  <c r="AL288" i="16"/>
  <c r="AF288" i="16"/>
  <c r="AC288" i="16" s="1"/>
  <c r="W288" i="16"/>
  <c r="O288" i="16"/>
  <c r="I288" i="16"/>
  <c r="AL287" i="16"/>
  <c r="DR287" i="16" s="1"/>
  <c r="W287" i="16"/>
  <c r="O287" i="16"/>
  <c r="I287" i="16"/>
  <c r="AL286" i="16"/>
  <c r="DR286" i="16" s="1"/>
  <c r="W286" i="16"/>
  <c r="O286" i="16"/>
  <c r="I286" i="16"/>
  <c r="AU559" i="16"/>
  <c r="AF559" i="16"/>
  <c r="AC559" i="16" s="1"/>
  <c r="AL559" i="16"/>
  <c r="DR559" i="16" s="1"/>
  <c r="W559" i="16"/>
  <c r="O559" i="16"/>
  <c r="I559" i="16"/>
  <c r="AU247" i="16"/>
  <c r="AR247" i="16" s="1"/>
  <c r="AU246" i="16"/>
  <c r="AR246" i="16" s="1"/>
  <c r="AF247" i="16"/>
  <c r="AF246" i="16"/>
  <c r="AC246" i="16" s="1"/>
  <c r="AL247" i="16"/>
  <c r="DR247" i="16" s="1"/>
  <c r="W247" i="16"/>
  <c r="O247" i="16"/>
  <c r="I247" i="16"/>
  <c r="AL246" i="16"/>
  <c r="DR246" i="16" s="1"/>
  <c r="W246" i="16"/>
  <c r="O246" i="16"/>
  <c r="I246" i="16"/>
  <c r="AU586" i="16"/>
  <c r="AR586" i="16" s="1"/>
  <c r="AU587" i="16"/>
  <c r="AR587" i="16" s="1"/>
  <c r="AU588" i="16"/>
  <c r="AR588" i="16" s="1"/>
  <c r="AU585" i="16"/>
  <c r="AR585" i="16" s="1"/>
  <c r="AF586" i="16"/>
  <c r="AC586" i="16" s="1"/>
  <c r="AF587" i="16"/>
  <c r="AF588" i="16"/>
  <c r="AC588" i="16" s="1"/>
  <c r="AF585" i="16"/>
  <c r="AC585" i="16" s="1"/>
  <c r="AL588" i="16"/>
  <c r="DR588" i="16" s="1"/>
  <c r="W588" i="16"/>
  <c r="O588" i="16"/>
  <c r="I588" i="16"/>
  <c r="AL587" i="16"/>
  <c r="DR587" i="16" s="1"/>
  <c r="W587" i="16"/>
  <c r="CR587" i="16" s="1"/>
  <c r="O587" i="16"/>
  <c r="I587" i="16"/>
  <c r="AL586" i="16"/>
  <c r="DR586" i="16" s="1"/>
  <c r="W586" i="16"/>
  <c r="O586" i="16"/>
  <c r="I586" i="16"/>
  <c r="AL585" i="16"/>
  <c r="W585" i="16"/>
  <c r="O585" i="16"/>
  <c r="I585" i="16"/>
  <c r="AU357" i="16"/>
  <c r="AR357" i="16" s="1"/>
  <c r="AU358" i="16"/>
  <c r="AR358" i="16" s="1"/>
  <c r="AU359" i="16"/>
  <c r="AU360" i="16"/>
  <c r="AR360" i="16" s="1"/>
  <c r="AU361" i="16"/>
  <c r="AR361" i="16" s="1"/>
  <c r="AU356" i="16"/>
  <c r="AR356" i="16" s="1"/>
  <c r="AF357" i="16"/>
  <c r="AC357" i="16" s="1"/>
  <c r="AF358" i="16"/>
  <c r="AC358" i="16" s="1"/>
  <c r="AF359" i="16"/>
  <c r="AC359" i="16" s="1"/>
  <c r="AF360" i="16"/>
  <c r="AF361" i="16"/>
  <c r="AC361" i="16" s="1"/>
  <c r="AF356" i="16"/>
  <c r="AC356" i="16" s="1"/>
  <c r="AL361" i="16"/>
  <c r="W361" i="16"/>
  <c r="O361" i="16"/>
  <c r="I361" i="16"/>
  <c r="AL360" i="16"/>
  <c r="DR360" i="16" s="1"/>
  <c r="W360" i="16"/>
  <c r="O360" i="16"/>
  <c r="I360" i="16"/>
  <c r="AL359" i="16"/>
  <c r="DR359" i="16" s="1"/>
  <c r="W359" i="16"/>
  <c r="O359" i="16"/>
  <c r="I359" i="16"/>
  <c r="AL358" i="16"/>
  <c r="DR358" i="16" s="1"/>
  <c r="W358" i="16"/>
  <c r="O358" i="16"/>
  <c r="I358" i="16"/>
  <c r="AL357" i="16"/>
  <c r="W357" i="16"/>
  <c r="O357" i="16"/>
  <c r="I357" i="16"/>
  <c r="AL356" i="16"/>
  <c r="DR356" i="16" s="1"/>
  <c r="W356" i="16"/>
  <c r="O356" i="16"/>
  <c r="I356" i="16"/>
  <c r="AU282" i="16"/>
  <c r="AU283" i="16"/>
  <c r="AR283" i="16" s="1"/>
  <c r="AU284" i="16"/>
  <c r="AR284" i="16" s="1"/>
  <c r="AU285" i="16"/>
  <c r="AR285" i="16" s="1"/>
  <c r="AU281" i="16"/>
  <c r="AR281" i="16" s="1"/>
  <c r="AF282" i="16"/>
  <c r="AC282" i="16" s="1"/>
  <c r="AF283" i="16"/>
  <c r="AC283" i="16" s="1"/>
  <c r="AF284" i="16"/>
  <c r="AC284" i="16" s="1"/>
  <c r="AF285" i="16"/>
  <c r="AC285" i="16" s="1"/>
  <c r="AF281" i="16"/>
  <c r="AC281" i="16" s="1"/>
  <c r="AL285" i="16"/>
  <c r="DR285" i="16" s="1"/>
  <c r="W285" i="16"/>
  <c r="O285" i="16"/>
  <c r="I285" i="16"/>
  <c r="AL284" i="16"/>
  <c r="W284" i="16"/>
  <c r="I284" i="16"/>
  <c r="AL283" i="16"/>
  <c r="DR283" i="16" s="1"/>
  <c r="W283" i="16"/>
  <c r="V283" i="16" s="1"/>
  <c r="O283" i="16"/>
  <c r="I283" i="16"/>
  <c r="AL282" i="16"/>
  <c r="DR282" i="16" s="1"/>
  <c r="W282" i="16"/>
  <c r="O282" i="16"/>
  <c r="I282" i="16"/>
  <c r="AL281" i="16"/>
  <c r="DR281" i="16" s="1"/>
  <c r="W281" i="16"/>
  <c r="CR281" i="16" s="1"/>
  <c r="O281" i="16"/>
  <c r="I281" i="16"/>
  <c r="AU612" i="16"/>
  <c r="AF612" i="16"/>
  <c r="AC612" i="16" s="1"/>
  <c r="AL612" i="16"/>
  <c r="DR612" i="16" s="1"/>
  <c r="W612" i="16"/>
  <c r="O612" i="16"/>
  <c r="I612" i="16"/>
  <c r="H612" i="16" s="1"/>
  <c r="AU397" i="16"/>
  <c r="AR397" i="16" s="1"/>
  <c r="AU398" i="16"/>
  <c r="AR398" i="16" s="1"/>
  <c r="AU399" i="16"/>
  <c r="AR399" i="16" s="1"/>
  <c r="AU400" i="16"/>
  <c r="AR400" i="16" s="1"/>
  <c r="AU401" i="16"/>
  <c r="AR401" i="16" s="1"/>
  <c r="AU396" i="16"/>
  <c r="AF397" i="16"/>
  <c r="AC397" i="16" s="1"/>
  <c r="AF398" i="16"/>
  <c r="AC398" i="16" s="1"/>
  <c r="AF399" i="16"/>
  <c r="AC399" i="16" s="1"/>
  <c r="AF400" i="16"/>
  <c r="AC400" i="16" s="1"/>
  <c r="AF401" i="16"/>
  <c r="AC401" i="16" s="1"/>
  <c r="AF396" i="16"/>
  <c r="AL401" i="16"/>
  <c r="W401" i="16"/>
  <c r="O401" i="16"/>
  <c r="I401" i="16"/>
  <c r="AL400" i="16"/>
  <c r="DR400" i="16" s="1"/>
  <c r="W400" i="16"/>
  <c r="O400" i="16"/>
  <c r="I400" i="16"/>
  <c r="AL399" i="16"/>
  <c r="DR399" i="16" s="1"/>
  <c r="W399" i="16"/>
  <c r="O399" i="16"/>
  <c r="I399" i="16"/>
  <c r="AL398" i="16"/>
  <c r="DR398" i="16" s="1"/>
  <c r="W398" i="16"/>
  <c r="O398" i="16"/>
  <c r="I398" i="16"/>
  <c r="AL397" i="16"/>
  <c r="DR397" i="16" s="1"/>
  <c r="W397" i="16"/>
  <c r="O397" i="16"/>
  <c r="I397" i="16"/>
  <c r="H397" i="16" s="1"/>
  <c r="AL396" i="16"/>
  <c r="DR396" i="16" s="1"/>
  <c r="W396" i="16"/>
  <c r="I396" i="16"/>
  <c r="AF530" i="16"/>
  <c r="AC530" i="16" s="1"/>
  <c r="AF529" i="16"/>
  <c r="AC529" i="16" s="1"/>
  <c r="AF528" i="16"/>
  <c r="AL530" i="16"/>
  <c r="DR530" i="16" s="1"/>
  <c r="W530" i="16"/>
  <c r="O530" i="16"/>
  <c r="I530" i="16"/>
  <c r="AL529" i="16"/>
  <c r="DR529" i="16" s="1"/>
  <c r="W529" i="16"/>
  <c r="O529" i="16"/>
  <c r="I529" i="16"/>
  <c r="AL528" i="16"/>
  <c r="W528" i="16"/>
  <c r="I528" i="16"/>
  <c r="AU241" i="16"/>
  <c r="AR241" i="16" s="1"/>
  <c r="AU242" i="16"/>
  <c r="AR242" i="16" s="1"/>
  <c r="AU243" i="16"/>
  <c r="AR243" i="16" s="1"/>
  <c r="AU244" i="16"/>
  <c r="AR244" i="16" s="1"/>
  <c r="AU245" i="16"/>
  <c r="AR245" i="16" s="1"/>
  <c r="AU240" i="16"/>
  <c r="AF241" i="16"/>
  <c r="AC241" i="16" s="1"/>
  <c r="AF242" i="16"/>
  <c r="AC242" i="16" s="1"/>
  <c r="AF243" i="16"/>
  <c r="AC243" i="16" s="1"/>
  <c r="AF244" i="16"/>
  <c r="AC244" i="16" s="1"/>
  <c r="AF245" i="16"/>
  <c r="AC245" i="16" s="1"/>
  <c r="AF240" i="16"/>
  <c r="AC240" i="16" s="1"/>
  <c r="AL245" i="16"/>
  <c r="DR245" i="16" s="1"/>
  <c r="W245" i="16"/>
  <c r="O245" i="16"/>
  <c r="I245" i="16"/>
  <c r="AL244" i="16"/>
  <c r="DR244" i="16" s="1"/>
  <c r="W244" i="16"/>
  <c r="O244" i="16"/>
  <c r="I244" i="16"/>
  <c r="AL243" i="16"/>
  <c r="DR243" i="16" s="1"/>
  <c r="W243" i="16"/>
  <c r="O243" i="16"/>
  <c r="H243" i="16" s="1"/>
  <c r="I243" i="16"/>
  <c r="AL242" i="16"/>
  <c r="DR242" i="16" s="1"/>
  <c r="W242" i="16"/>
  <c r="O242" i="16"/>
  <c r="I242" i="16"/>
  <c r="AL241" i="16"/>
  <c r="DR241" i="16" s="1"/>
  <c r="W241" i="16"/>
  <c r="O241" i="16"/>
  <c r="I241" i="16"/>
  <c r="AL240" i="16"/>
  <c r="W240" i="16"/>
  <c r="O240" i="16"/>
  <c r="I240" i="16"/>
  <c r="AU322" i="16"/>
  <c r="AU323" i="16"/>
  <c r="AR323" i="16" s="1"/>
  <c r="AU321" i="16"/>
  <c r="AF322" i="16"/>
  <c r="AC322" i="16" s="1"/>
  <c r="AF323" i="16"/>
  <c r="AC323" i="16" s="1"/>
  <c r="AF321" i="16"/>
  <c r="R321" i="16"/>
  <c r="AL323" i="16"/>
  <c r="DR323" i="16" s="1"/>
  <c r="W323" i="16"/>
  <c r="O323" i="16"/>
  <c r="I323" i="16"/>
  <c r="AL322" i="16"/>
  <c r="DR322" i="16" s="1"/>
  <c r="W322" i="16"/>
  <c r="O322" i="16"/>
  <c r="I322" i="16"/>
  <c r="AL321" i="16"/>
  <c r="DR321" i="16" s="1"/>
  <c r="W321" i="16"/>
  <c r="I321" i="16"/>
  <c r="AU433" i="16"/>
  <c r="AR433" i="16" s="1"/>
  <c r="AU434" i="16"/>
  <c r="AR434" i="16" s="1"/>
  <c r="AU435" i="16"/>
  <c r="AR435" i="16" s="1"/>
  <c r="AU436" i="16"/>
  <c r="AU437" i="16"/>
  <c r="AU432" i="16"/>
  <c r="AR432" i="16" s="1"/>
  <c r="AF433" i="16"/>
  <c r="AC433" i="16" s="1"/>
  <c r="AF434" i="16"/>
  <c r="AC434" i="16" s="1"/>
  <c r="AF435" i="16"/>
  <c r="AC435" i="16" s="1"/>
  <c r="AF436" i="16"/>
  <c r="AC436" i="16" s="1"/>
  <c r="AF437" i="16"/>
  <c r="AF432" i="16"/>
  <c r="AL437" i="16"/>
  <c r="W437" i="16"/>
  <c r="O437" i="16"/>
  <c r="I437" i="16"/>
  <c r="AL436" i="16"/>
  <c r="W436" i="16"/>
  <c r="O436" i="16"/>
  <c r="I436" i="16"/>
  <c r="AL435" i="16"/>
  <c r="W435" i="16"/>
  <c r="O435" i="16"/>
  <c r="I435" i="16"/>
  <c r="AL434" i="16"/>
  <c r="DR434" i="16" s="1"/>
  <c r="W434" i="16"/>
  <c r="O434" i="16"/>
  <c r="I434" i="16"/>
  <c r="AL433" i="16"/>
  <c r="W433" i="16"/>
  <c r="O433" i="16"/>
  <c r="I433" i="16"/>
  <c r="AL432" i="16"/>
  <c r="DR432" i="16" s="1"/>
  <c r="W432" i="16"/>
  <c r="O432" i="16"/>
  <c r="I432" i="16"/>
  <c r="AU89" i="16"/>
  <c r="AR89" i="16" s="1"/>
  <c r="AU90" i="16"/>
  <c r="AU88" i="16"/>
  <c r="AR88" i="16" s="1"/>
  <c r="AF89" i="16"/>
  <c r="AC89" i="16" s="1"/>
  <c r="AF90" i="16"/>
  <c r="AC90" i="16" s="1"/>
  <c r="AF88" i="16"/>
  <c r="AC88" i="16" s="1"/>
  <c r="AL90" i="16"/>
  <c r="W90" i="16"/>
  <c r="O90" i="16"/>
  <c r="I90" i="16"/>
  <c r="AL89" i="16"/>
  <c r="W89" i="16"/>
  <c r="O89" i="16"/>
  <c r="I89" i="16"/>
  <c r="AL88" i="16"/>
  <c r="W88" i="16"/>
  <c r="O88" i="16"/>
  <c r="I88" i="16"/>
  <c r="AU609" i="16"/>
  <c r="AU608" i="16" s="1"/>
  <c r="AF609" i="16"/>
  <c r="AC609" i="16" s="1"/>
  <c r="AC608" i="16" s="1"/>
  <c r="AL609" i="16"/>
  <c r="W609" i="16"/>
  <c r="W608" i="16" s="1"/>
  <c r="O609" i="16"/>
  <c r="O608" i="16" s="1"/>
  <c r="I609" i="16"/>
  <c r="I608" i="16" s="1"/>
  <c r="AU546" i="16"/>
  <c r="AR546" i="16" s="1"/>
  <c r="AU547" i="16"/>
  <c r="AR547" i="16" s="1"/>
  <c r="AU548" i="16"/>
  <c r="AR548" i="16" s="1"/>
  <c r="AU549" i="16"/>
  <c r="AR549" i="16" s="1"/>
  <c r="AU550" i="16"/>
  <c r="AR550" i="16" s="1"/>
  <c r="AU551" i="16"/>
  <c r="AR551" i="16" s="1"/>
  <c r="AU545" i="16"/>
  <c r="AR545" i="16" s="1"/>
  <c r="AF546" i="16"/>
  <c r="AC546" i="16" s="1"/>
  <c r="AF547" i="16"/>
  <c r="AC547" i="16" s="1"/>
  <c r="AF548" i="16"/>
  <c r="AC548" i="16" s="1"/>
  <c r="AF549" i="16"/>
  <c r="AC549" i="16" s="1"/>
  <c r="AF550" i="16"/>
  <c r="AC550" i="16" s="1"/>
  <c r="AF551" i="16"/>
  <c r="AC551" i="16" s="1"/>
  <c r="AF545" i="16"/>
  <c r="AC545" i="16" s="1"/>
  <c r="AL551" i="16"/>
  <c r="DR551" i="16" s="1"/>
  <c r="W551" i="16"/>
  <c r="O551" i="16"/>
  <c r="I551" i="16"/>
  <c r="AL550" i="16"/>
  <c r="W550" i="16"/>
  <c r="I550" i="16"/>
  <c r="AL549" i="16"/>
  <c r="DR549" i="16" s="1"/>
  <c r="W549" i="16"/>
  <c r="O549" i="16"/>
  <c r="I549" i="16"/>
  <c r="AL548" i="16"/>
  <c r="DR548" i="16" s="1"/>
  <c r="W548" i="16"/>
  <c r="O548" i="16"/>
  <c r="I548" i="16"/>
  <c r="H548" i="16" s="1"/>
  <c r="AL547" i="16"/>
  <c r="DR547" i="16" s="1"/>
  <c r="W547" i="16"/>
  <c r="O547" i="16"/>
  <c r="I547" i="16"/>
  <c r="AL546" i="16"/>
  <c r="DR546" i="16" s="1"/>
  <c r="W546" i="16"/>
  <c r="O546" i="16"/>
  <c r="I546" i="16"/>
  <c r="AL545" i="16"/>
  <c r="DR545" i="16" s="1"/>
  <c r="W545" i="16"/>
  <c r="O545" i="16"/>
  <c r="I545" i="16"/>
  <c r="AU579" i="16"/>
  <c r="AR579" i="16" s="1"/>
  <c r="AU580" i="16"/>
  <c r="AU581" i="16"/>
  <c r="AU582" i="16"/>
  <c r="AU578" i="16"/>
  <c r="AF579" i="16"/>
  <c r="AC579" i="16" s="1"/>
  <c r="AF580" i="16"/>
  <c r="AF581" i="16"/>
  <c r="AF582" i="16"/>
  <c r="AF578" i="16"/>
  <c r="AL582" i="16"/>
  <c r="W582" i="16"/>
  <c r="O582" i="16"/>
  <c r="I582" i="16"/>
  <c r="AL581" i="16"/>
  <c r="W581" i="16"/>
  <c r="O581" i="16"/>
  <c r="I581" i="16"/>
  <c r="AL580" i="16"/>
  <c r="W580" i="16"/>
  <c r="O580" i="16"/>
  <c r="I580" i="16"/>
  <c r="AL579" i="16"/>
  <c r="W579" i="16"/>
  <c r="O579" i="16"/>
  <c r="H579" i="16" s="1"/>
  <c r="I579" i="16"/>
  <c r="AL578" i="16"/>
  <c r="W578" i="16"/>
  <c r="W577" i="16" s="1"/>
  <c r="O578" i="16"/>
  <c r="O577" i="16" s="1"/>
  <c r="I578" i="16"/>
  <c r="I577" i="16" s="1"/>
  <c r="AU384" i="16"/>
  <c r="AU385" i="16"/>
  <c r="AR385" i="16" s="1"/>
  <c r="AU386" i="16"/>
  <c r="AR386" i="16" s="1"/>
  <c r="AU387" i="16"/>
  <c r="AR387" i="16" s="1"/>
  <c r="AU383" i="16"/>
  <c r="AR383" i="16" s="1"/>
  <c r="AF384" i="16"/>
  <c r="AC384" i="16" s="1"/>
  <c r="AF385" i="16"/>
  <c r="AC385" i="16" s="1"/>
  <c r="AF386" i="16"/>
  <c r="AC386" i="16" s="1"/>
  <c r="AF387" i="16"/>
  <c r="AF383" i="16"/>
  <c r="AC383" i="16" s="1"/>
  <c r="AL387" i="16"/>
  <c r="DR387" i="16" s="1"/>
  <c r="W387" i="16"/>
  <c r="O387" i="16"/>
  <c r="I387" i="16"/>
  <c r="AL386" i="16"/>
  <c r="DR386" i="16" s="1"/>
  <c r="W386" i="16"/>
  <c r="O386" i="16"/>
  <c r="I386" i="16"/>
  <c r="AL385" i="16"/>
  <c r="DR385" i="16" s="1"/>
  <c r="W385" i="16"/>
  <c r="O385" i="16"/>
  <c r="I385" i="16"/>
  <c r="AL384" i="16"/>
  <c r="DR384" i="16" s="1"/>
  <c r="W384" i="16"/>
  <c r="O384" i="16"/>
  <c r="I384" i="16"/>
  <c r="AL383" i="16"/>
  <c r="W383" i="16"/>
  <c r="O383" i="16"/>
  <c r="EO383" i="16" s="1"/>
  <c r="I383" i="16"/>
  <c r="I382" i="16" s="1"/>
  <c r="AU417" i="16"/>
  <c r="AU418" i="16"/>
  <c r="AU419" i="16"/>
  <c r="AR419" i="16" s="1"/>
  <c r="AU420" i="16"/>
  <c r="AR420" i="16" s="1"/>
  <c r="AU421" i="16"/>
  <c r="AR421" i="16" s="1"/>
  <c r="AU422" i="16"/>
  <c r="AU423" i="16"/>
  <c r="AR423" i="16" s="1"/>
  <c r="AU416" i="16"/>
  <c r="AR416" i="16" s="1"/>
  <c r="AF417" i="16"/>
  <c r="AF418" i="16"/>
  <c r="AF419" i="16"/>
  <c r="AF420" i="16"/>
  <c r="AC420" i="16" s="1"/>
  <c r="AF421" i="16"/>
  <c r="AC421" i="16" s="1"/>
  <c r="AF422" i="16"/>
  <c r="AC422" i="16" s="1"/>
  <c r="AF423" i="16"/>
  <c r="AC423" i="16" s="1"/>
  <c r="AF416" i="16"/>
  <c r="AC416" i="16" s="1"/>
  <c r="AL423" i="16"/>
  <c r="DR423" i="16" s="1"/>
  <c r="W423" i="16"/>
  <c r="O423" i="16"/>
  <c r="I423" i="16"/>
  <c r="AL422" i="16"/>
  <c r="DR422" i="16" s="1"/>
  <c r="W422" i="16"/>
  <c r="O422" i="16"/>
  <c r="I422" i="16"/>
  <c r="AL421" i="16"/>
  <c r="DR421" i="16" s="1"/>
  <c r="W421" i="16"/>
  <c r="O421" i="16"/>
  <c r="I421" i="16"/>
  <c r="AL420" i="16"/>
  <c r="DR420" i="16" s="1"/>
  <c r="W420" i="16"/>
  <c r="O420" i="16"/>
  <c r="I420" i="16"/>
  <c r="AL419" i="16"/>
  <c r="W419" i="16"/>
  <c r="I419" i="16"/>
  <c r="AL418" i="16"/>
  <c r="DR418" i="16" s="1"/>
  <c r="W418" i="16"/>
  <c r="O418" i="16"/>
  <c r="I418" i="16"/>
  <c r="AL417" i="16"/>
  <c r="DR417" i="16" s="1"/>
  <c r="W417" i="16"/>
  <c r="O417" i="16"/>
  <c r="H417" i="16" s="1"/>
  <c r="I417" i="16"/>
  <c r="AL416" i="16"/>
  <c r="DR416" i="16" s="1"/>
  <c r="W416" i="16"/>
  <c r="O416" i="16"/>
  <c r="I416" i="16"/>
  <c r="AU233" i="16"/>
  <c r="AR233" i="16" s="1"/>
  <c r="AU234" i="16"/>
  <c r="AR234" i="16" s="1"/>
  <c r="AU235" i="16"/>
  <c r="AR235" i="16" s="1"/>
  <c r="AU232" i="16"/>
  <c r="AF233" i="16"/>
  <c r="AC233" i="16" s="1"/>
  <c r="AF234" i="16"/>
  <c r="AC234" i="16" s="1"/>
  <c r="AF235" i="16"/>
  <c r="AC235" i="16" s="1"/>
  <c r="AF232" i="16"/>
  <c r="AL235" i="16"/>
  <c r="DR235" i="16" s="1"/>
  <c r="W235" i="16"/>
  <c r="O235" i="16"/>
  <c r="H235" i="16" s="1"/>
  <c r="CC235" i="16" s="1"/>
  <c r="I235" i="16"/>
  <c r="AL234" i="16"/>
  <c r="W234" i="16"/>
  <c r="O234" i="16"/>
  <c r="I234" i="16"/>
  <c r="AL233" i="16"/>
  <c r="DR233" i="16" s="1"/>
  <c r="W233" i="16"/>
  <c r="O233" i="16"/>
  <c r="H233" i="16" s="1"/>
  <c r="CC233" i="16" s="1"/>
  <c r="I233" i="16"/>
  <c r="AL232" i="16"/>
  <c r="DR232" i="16" s="1"/>
  <c r="W232" i="16"/>
  <c r="W231" i="16" s="1"/>
  <c r="O232" i="16"/>
  <c r="I232" i="16"/>
  <c r="AU340" i="16"/>
  <c r="AR340" i="16" s="1"/>
  <c r="AU341" i="16"/>
  <c r="AU342" i="16"/>
  <c r="AR342" i="16" s="1"/>
  <c r="AU339" i="16"/>
  <c r="AR339" i="16" s="1"/>
  <c r="AF340" i="16"/>
  <c r="AC340" i="16" s="1"/>
  <c r="AF341" i="16"/>
  <c r="AC341" i="16" s="1"/>
  <c r="AF342" i="16"/>
  <c r="AC342" i="16" s="1"/>
  <c r="AF339" i="16"/>
  <c r="AL342" i="16"/>
  <c r="DR342" i="16" s="1"/>
  <c r="W342" i="16"/>
  <c r="O342" i="16"/>
  <c r="I342" i="16"/>
  <c r="AL341" i="16"/>
  <c r="DR341" i="16" s="1"/>
  <c r="W341" i="16"/>
  <c r="V341" i="16" s="1"/>
  <c r="O341" i="16"/>
  <c r="I341" i="16"/>
  <c r="AL340" i="16"/>
  <c r="DR340" i="16" s="1"/>
  <c r="W340" i="16"/>
  <c r="O340" i="16"/>
  <c r="I340" i="16"/>
  <c r="AL339" i="16"/>
  <c r="DR339" i="16" s="1"/>
  <c r="W339" i="16"/>
  <c r="O339" i="16"/>
  <c r="I339" i="16"/>
  <c r="AU318" i="16"/>
  <c r="AF318" i="16"/>
  <c r="AC318" i="16" s="1"/>
  <c r="V318" i="16" s="1"/>
  <c r="AL318" i="16"/>
  <c r="W318" i="16"/>
  <c r="O318" i="16"/>
  <c r="I318" i="16"/>
  <c r="AU505" i="16"/>
  <c r="AR505" i="16" s="1"/>
  <c r="AU506" i="16"/>
  <c r="AR506" i="16" s="1"/>
  <c r="AU507" i="16"/>
  <c r="AR507" i="16" s="1"/>
  <c r="AU508" i="16"/>
  <c r="AU509" i="16"/>
  <c r="AR509" i="16" s="1"/>
  <c r="AU510" i="16"/>
  <c r="AU511" i="16"/>
  <c r="AR511" i="16" s="1"/>
  <c r="AU512" i="16"/>
  <c r="AR512" i="16" s="1"/>
  <c r="AU513" i="16"/>
  <c r="AR513" i="16" s="1"/>
  <c r="AU514" i="16"/>
  <c r="AR514" i="16" s="1"/>
  <c r="AU515" i="16"/>
  <c r="AR515" i="16" s="1"/>
  <c r="AU516" i="16"/>
  <c r="AU517" i="16"/>
  <c r="AU504" i="16"/>
  <c r="AR504" i="16" s="1"/>
  <c r="AF505" i="16"/>
  <c r="AC505" i="16" s="1"/>
  <c r="AF506" i="16"/>
  <c r="AC506" i="16" s="1"/>
  <c r="AF507" i="16"/>
  <c r="AC507" i="16" s="1"/>
  <c r="AF508" i="16"/>
  <c r="AC508" i="16" s="1"/>
  <c r="AF509" i="16"/>
  <c r="AC509" i="16" s="1"/>
  <c r="AF510" i="16"/>
  <c r="AC510" i="16" s="1"/>
  <c r="AF511" i="16"/>
  <c r="AC511" i="16" s="1"/>
  <c r="AF512" i="16"/>
  <c r="AC512" i="16" s="1"/>
  <c r="AF513" i="16"/>
  <c r="AC513" i="16" s="1"/>
  <c r="AF514" i="16"/>
  <c r="AC514" i="16" s="1"/>
  <c r="AF515" i="16"/>
  <c r="AC515" i="16" s="1"/>
  <c r="AF516" i="16"/>
  <c r="AF517" i="16"/>
  <c r="AF504" i="16"/>
  <c r="AC504" i="16" s="1"/>
  <c r="AL517" i="16"/>
  <c r="DR517" i="16" s="1"/>
  <c r="W517" i="16"/>
  <c r="O517" i="16"/>
  <c r="I517" i="16"/>
  <c r="AL516" i="16"/>
  <c r="W516" i="16"/>
  <c r="O516" i="16"/>
  <c r="I516" i="16"/>
  <c r="AL515" i="16"/>
  <c r="DR515" i="16" s="1"/>
  <c r="W515" i="16"/>
  <c r="O515" i="16"/>
  <c r="I515" i="16"/>
  <c r="AL514" i="16"/>
  <c r="W514" i="16"/>
  <c r="O514" i="16"/>
  <c r="I514" i="16"/>
  <c r="AL513" i="16"/>
  <c r="DR513" i="16" s="1"/>
  <c r="W513" i="16"/>
  <c r="O513" i="16"/>
  <c r="I513" i="16"/>
  <c r="AL512" i="16"/>
  <c r="W512" i="16"/>
  <c r="O512" i="16"/>
  <c r="I512" i="16"/>
  <c r="AL511" i="16"/>
  <c r="DR511" i="16" s="1"/>
  <c r="W511" i="16"/>
  <c r="O511" i="16"/>
  <c r="I511" i="16"/>
  <c r="AL510" i="16"/>
  <c r="W510" i="16"/>
  <c r="O510" i="16"/>
  <c r="I510" i="16"/>
  <c r="AL509" i="16"/>
  <c r="W509" i="16"/>
  <c r="O509" i="16"/>
  <c r="I509" i="16"/>
  <c r="AL508" i="16"/>
  <c r="W508" i="16"/>
  <c r="O508" i="16"/>
  <c r="I508" i="16"/>
  <c r="AL507" i="16"/>
  <c r="W507" i="16"/>
  <c r="O507" i="16"/>
  <c r="I507" i="16"/>
  <c r="AL506" i="16"/>
  <c r="W506" i="16"/>
  <c r="O506" i="16"/>
  <c r="I506" i="16"/>
  <c r="AL505" i="16"/>
  <c r="W505" i="16"/>
  <c r="O505" i="16"/>
  <c r="I505" i="16"/>
  <c r="AL504" i="16"/>
  <c r="W504" i="16"/>
  <c r="O504" i="16"/>
  <c r="O503" i="16" s="1"/>
  <c r="I504" i="16"/>
  <c r="AS596" i="16"/>
  <c r="AR596" i="16" s="1"/>
  <c r="AK596" i="16" s="1"/>
  <c r="H83" i="24" s="1"/>
  <c r="AS595" i="16"/>
  <c r="AR595" i="16" s="1"/>
  <c r="AD596" i="16"/>
  <c r="AC596" i="16" s="1"/>
  <c r="V596" i="16" s="1"/>
  <c r="AD595" i="16"/>
  <c r="AU601" i="16"/>
  <c r="AR601" i="16" s="1"/>
  <c r="AU600" i="16"/>
  <c r="AU599" i="16"/>
  <c r="AR599" i="16" s="1"/>
  <c r="AF601" i="16"/>
  <c r="AC601" i="16" s="1"/>
  <c r="AF600" i="16"/>
  <c r="AC600" i="16" s="1"/>
  <c r="AF599" i="16"/>
  <c r="AC599" i="16" s="1"/>
  <c r="AL601" i="16"/>
  <c r="DR601" i="16" s="1"/>
  <c r="W601" i="16"/>
  <c r="O601" i="16"/>
  <c r="I601" i="16"/>
  <c r="AL600" i="16"/>
  <c r="DR600" i="16" s="1"/>
  <c r="W600" i="16"/>
  <c r="O600" i="16"/>
  <c r="H600" i="16" s="1"/>
  <c r="I600" i="16"/>
  <c r="AL599" i="16"/>
  <c r="W599" i="16"/>
  <c r="O599" i="16"/>
  <c r="I599" i="16"/>
  <c r="O596" i="16"/>
  <c r="H596" i="16" s="1"/>
  <c r="AL595" i="16"/>
  <c r="DR595" i="16" s="1"/>
  <c r="W595" i="16"/>
  <c r="O595" i="16"/>
  <c r="I595" i="16"/>
  <c r="AU468" i="16"/>
  <c r="AF468" i="16"/>
  <c r="AL468" i="16"/>
  <c r="DR468" i="16" s="1"/>
  <c r="W468" i="16"/>
  <c r="O468" i="16"/>
  <c r="I468" i="16"/>
  <c r="AU576" i="16"/>
  <c r="AF576" i="16"/>
  <c r="AC576" i="16" s="1"/>
  <c r="AC575" i="16" s="1"/>
  <c r="AL576" i="16"/>
  <c r="W576" i="16"/>
  <c r="W575" i="16" s="1"/>
  <c r="O576" i="16"/>
  <c r="O575" i="16" s="1"/>
  <c r="I576" i="16"/>
  <c r="I575" i="16" s="1"/>
  <c r="AS573" i="16"/>
  <c r="AR573" i="16" s="1"/>
  <c r="AK573" i="16" s="1"/>
  <c r="AS572" i="16"/>
  <c r="AR572" i="16" s="1"/>
  <c r="AD572" i="16"/>
  <c r="AC572" i="16" s="1"/>
  <c r="AD573" i="16"/>
  <c r="O573" i="16"/>
  <c r="H573" i="16" s="1"/>
  <c r="AL572" i="16"/>
  <c r="DR572" i="16" s="1"/>
  <c r="W572" i="16"/>
  <c r="V572" i="16" s="1"/>
  <c r="O572" i="16"/>
  <c r="I572" i="16"/>
  <c r="AU375" i="16"/>
  <c r="AR375" i="16" s="1"/>
  <c r="AF375" i="16"/>
  <c r="AC375" i="16" s="1"/>
  <c r="AL375" i="16"/>
  <c r="DR375" i="16" s="1"/>
  <c r="W375" i="16"/>
  <c r="O375" i="16"/>
  <c r="EO375" i="16" s="1"/>
  <c r="I375" i="16"/>
  <c r="AU411" i="16"/>
  <c r="AF411" i="16"/>
  <c r="AC411" i="16" s="1"/>
  <c r="AL411" i="16"/>
  <c r="DR411" i="16" s="1"/>
  <c r="W411" i="16"/>
  <c r="O411" i="16"/>
  <c r="I411" i="16"/>
  <c r="AU308" i="16"/>
  <c r="AR308" i="16" s="1"/>
  <c r="AU307" i="16"/>
  <c r="AR307" i="16" s="1"/>
  <c r="AF308" i="16"/>
  <c r="AC308" i="16" s="1"/>
  <c r="AF307" i="16"/>
  <c r="AC307" i="16" s="1"/>
  <c r="AU306" i="16"/>
  <c r="AU305" i="16"/>
  <c r="AR305" i="16" s="1"/>
  <c r="AF306" i="16"/>
  <c r="AC306" i="16" s="1"/>
  <c r="AF305" i="16"/>
  <c r="AC305" i="16" s="1"/>
  <c r="AL308" i="16"/>
  <c r="DR308" i="16" s="1"/>
  <c r="W308" i="16"/>
  <c r="O308" i="16"/>
  <c r="I308" i="16"/>
  <c r="AL307" i="16"/>
  <c r="W307" i="16"/>
  <c r="O307" i="16"/>
  <c r="I307" i="16"/>
  <c r="AL306" i="16"/>
  <c r="DR306" i="16" s="1"/>
  <c r="W306" i="16"/>
  <c r="O306" i="16"/>
  <c r="I306" i="16"/>
  <c r="AL305" i="16"/>
  <c r="W305" i="16"/>
  <c r="O305" i="16"/>
  <c r="I305" i="16"/>
  <c r="AU271" i="16"/>
  <c r="AR271" i="16" s="1"/>
  <c r="AU270" i="16"/>
  <c r="AR270" i="16" s="1"/>
  <c r="AU269" i="16"/>
  <c r="AR269" i="16" s="1"/>
  <c r="AF271" i="16"/>
  <c r="AC271" i="16" s="1"/>
  <c r="AF270" i="16"/>
  <c r="AC270" i="16" s="1"/>
  <c r="AF269" i="16"/>
  <c r="AC269" i="16" s="1"/>
  <c r="AU266" i="16"/>
  <c r="AR266" i="16" s="1"/>
  <c r="AU267" i="16"/>
  <c r="AR267" i="16" s="1"/>
  <c r="AU268" i="16"/>
  <c r="AR268" i="16" s="1"/>
  <c r="AU265" i="16"/>
  <c r="AF266" i="16"/>
  <c r="AC266" i="16" s="1"/>
  <c r="AF267" i="16"/>
  <c r="AC267" i="16" s="1"/>
  <c r="AF268" i="16"/>
  <c r="AC268" i="16" s="1"/>
  <c r="AF265" i="16"/>
  <c r="AL271" i="16"/>
  <c r="DR271" i="16" s="1"/>
  <c r="W271" i="16"/>
  <c r="O271" i="16"/>
  <c r="I271" i="16"/>
  <c r="AL270" i="16"/>
  <c r="DR270" i="16" s="1"/>
  <c r="W270" i="16"/>
  <c r="O270" i="16"/>
  <c r="I270" i="16"/>
  <c r="AL269" i="16"/>
  <c r="DR269" i="16" s="1"/>
  <c r="W269" i="16"/>
  <c r="O269" i="16"/>
  <c r="I269" i="16"/>
  <c r="H269" i="16" s="1"/>
  <c r="AU83" i="16"/>
  <c r="AR83" i="16" s="1"/>
  <c r="AF83" i="16"/>
  <c r="AC83" i="16" s="1"/>
  <c r="AU85" i="16"/>
  <c r="AR85" i="16" s="1"/>
  <c r="AU84" i="16"/>
  <c r="AF85" i="16"/>
  <c r="AC85" i="16" s="1"/>
  <c r="AF84" i="16"/>
  <c r="AC84" i="16" s="1"/>
  <c r="AL85" i="16"/>
  <c r="W85" i="16"/>
  <c r="O85" i="16"/>
  <c r="I85" i="16"/>
  <c r="AL84" i="16"/>
  <c r="W84" i="16"/>
  <c r="O84" i="16"/>
  <c r="I84" i="16"/>
  <c r="AL83" i="16"/>
  <c r="AL82" i="16" s="1"/>
  <c r="W83" i="16"/>
  <c r="O83" i="16"/>
  <c r="O82" i="16" s="1"/>
  <c r="I83" i="16"/>
  <c r="AU80" i="16"/>
  <c r="AF80" i="16"/>
  <c r="AL80" i="16"/>
  <c r="AL79" i="16" s="1"/>
  <c r="W80" i="16"/>
  <c r="W79" i="16" s="1"/>
  <c r="O80" i="16"/>
  <c r="I80" i="16"/>
  <c r="I79" i="16" s="1"/>
  <c r="AL268" i="16"/>
  <c r="DR268" i="16" s="1"/>
  <c r="W268" i="16"/>
  <c r="O268" i="16"/>
  <c r="I268" i="16"/>
  <c r="AL267" i="16"/>
  <c r="DR267" i="16" s="1"/>
  <c r="W267" i="16"/>
  <c r="O267" i="16"/>
  <c r="I267" i="16"/>
  <c r="H267" i="16" s="1"/>
  <c r="AL266" i="16"/>
  <c r="DR266" i="16" s="1"/>
  <c r="W266" i="16"/>
  <c r="O266" i="16"/>
  <c r="I266" i="16"/>
  <c r="H266" i="16" s="1"/>
  <c r="AL265" i="16"/>
  <c r="DR265" i="16" s="1"/>
  <c r="W265" i="16"/>
  <c r="O265" i="16"/>
  <c r="I265" i="16"/>
  <c r="AU303" i="16"/>
  <c r="AR303" i="16" s="1"/>
  <c r="AK303" i="16" s="1"/>
  <c r="AF303" i="16"/>
  <c r="AC303" i="16" s="1"/>
  <c r="V303" i="16" s="1"/>
  <c r="AL303" i="16"/>
  <c r="DR303" i="16" s="1"/>
  <c r="W303" i="16"/>
  <c r="O303" i="16"/>
  <c r="I303" i="16"/>
  <c r="AU137" i="16"/>
  <c r="AR137" i="16" s="1"/>
  <c r="AL137" i="16"/>
  <c r="AF137" i="16"/>
  <c r="AC137" i="16" s="1"/>
  <c r="W137" i="16"/>
  <c r="O137" i="16"/>
  <c r="I137" i="16"/>
  <c r="AU56" i="16"/>
  <c r="AR56" i="16" s="1"/>
  <c r="AU55" i="16"/>
  <c r="AR55" i="16" s="1"/>
  <c r="AU54" i="16"/>
  <c r="AF56" i="16"/>
  <c r="AC56" i="16" s="1"/>
  <c r="AF55" i="16"/>
  <c r="AC55" i="16" s="1"/>
  <c r="AF54" i="16"/>
  <c r="AC54" i="16" s="1"/>
  <c r="E56" i="16"/>
  <c r="E52" i="16" s="1"/>
  <c r="E51" i="16" s="1"/>
  <c r="AL56" i="16"/>
  <c r="DR56" i="16" s="1"/>
  <c r="W56" i="16"/>
  <c r="O56" i="16"/>
  <c r="H56" i="16" s="1"/>
  <c r="I56" i="16"/>
  <c r="AL55" i="16"/>
  <c r="DR55" i="16" s="1"/>
  <c r="W55" i="16"/>
  <c r="O55" i="16"/>
  <c r="H55" i="16" s="1"/>
  <c r="I55" i="16"/>
  <c r="AL54" i="16"/>
  <c r="DR54" i="16" s="1"/>
  <c r="W54" i="16"/>
  <c r="O54" i="16"/>
  <c r="H54" i="16" s="1"/>
  <c r="I54" i="16"/>
  <c r="AT558" i="16"/>
  <c r="AR558" i="16" s="1"/>
  <c r="AT557" i="16"/>
  <c r="AR557" i="16" s="1"/>
  <c r="AE558" i="16"/>
  <c r="AC558" i="16" s="1"/>
  <c r="AE557" i="16"/>
  <c r="AC557" i="16" s="1"/>
  <c r="AL558" i="16"/>
  <c r="W558" i="16"/>
  <c r="O558" i="16"/>
  <c r="H558" i="16" s="1"/>
  <c r="I558" i="16"/>
  <c r="AL557" i="16"/>
  <c r="W557" i="16"/>
  <c r="O557" i="16"/>
  <c r="H557" i="16" s="1"/>
  <c r="I557" i="16"/>
  <c r="AT456" i="16"/>
  <c r="AR456" i="16" s="1"/>
  <c r="AT455" i="16"/>
  <c r="AE456" i="16"/>
  <c r="AC456" i="16" s="1"/>
  <c r="V456" i="16" s="1"/>
  <c r="AE455" i="16"/>
  <c r="AC455" i="16" s="1"/>
  <c r="AL456" i="16"/>
  <c r="W456" i="16"/>
  <c r="O456" i="16"/>
  <c r="I456" i="16"/>
  <c r="AL455" i="16"/>
  <c r="AL454" i="16" s="1"/>
  <c r="W455" i="16"/>
  <c r="O455" i="16"/>
  <c r="I455" i="16"/>
  <c r="AT107" i="16"/>
  <c r="AE109" i="16"/>
  <c r="AE107" i="16" s="1"/>
  <c r="AT26" i="16"/>
  <c r="AE26" i="16"/>
  <c r="AL26" i="16"/>
  <c r="W26" i="16"/>
  <c r="W25" i="16" s="1"/>
  <c r="O26" i="16"/>
  <c r="O25" i="16" s="1"/>
  <c r="I26" i="16"/>
  <c r="I25" i="16"/>
  <c r="Q355" i="16"/>
  <c r="Q349" i="16" s="1"/>
  <c r="Q332" i="16" s="1"/>
  <c r="DR234" i="16"/>
  <c r="CR456" i="16"/>
  <c r="DR507" i="16"/>
  <c r="DR318" i="16"/>
  <c r="DR579" i="16"/>
  <c r="DR581" i="16"/>
  <c r="DR433" i="16"/>
  <c r="DR437" i="16"/>
  <c r="DR307" i="16"/>
  <c r="DR305" i="16"/>
  <c r="DR510" i="16"/>
  <c r="DR516" i="16"/>
  <c r="DR436" i="16"/>
  <c r="DR361" i="16"/>
  <c r="CR455" i="16"/>
  <c r="DR506" i="16"/>
  <c r="DR512" i="16"/>
  <c r="DR514" i="16"/>
  <c r="AS594" i="16"/>
  <c r="O321" i="16"/>
  <c r="R320" i="16"/>
  <c r="O284" i="16"/>
  <c r="R279" i="16"/>
  <c r="I338" i="16"/>
  <c r="AF575" i="16"/>
  <c r="O382" i="16"/>
  <c r="DR578" i="16"/>
  <c r="AL577" i="16"/>
  <c r="AR321" i="16"/>
  <c r="O396" i="16"/>
  <c r="R390" i="16"/>
  <c r="DR599" i="16"/>
  <c r="O528" i="16"/>
  <c r="R525" i="16"/>
  <c r="I231" i="16"/>
  <c r="H287" i="16"/>
  <c r="DR377" i="16"/>
  <c r="DR288" i="16"/>
  <c r="DR357" i="16"/>
  <c r="DR284" i="16"/>
  <c r="DR435" i="16"/>
  <c r="H549" i="16"/>
  <c r="DR550" i="16"/>
  <c r="H421" i="16"/>
  <c r="H234" i="16"/>
  <c r="CC234" i="16" s="1"/>
  <c r="DR582" i="16"/>
  <c r="DR580" i="16"/>
  <c r="H418" i="16"/>
  <c r="H341" i="16"/>
  <c r="H416" i="16"/>
  <c r="H419" i="16"/>
  <c r="H232" i="16"/>
  <c r="H423" i="16"/>
  <c r="H342" i="16"/>
  <c r="H339" i="16"/>
  <c r="DR505" i="16"/>
  <c r="DR508" i="16"/>
  <c r="H601" i="16"/>
  <c r="DR504" i="16"/>
  <c r="H595" i="16"/>
  <c r="V12" i="20"/>
  <c r="U12" i="20"/>
  <c r="Q63" i="16"/>
  <c r="Q61" i="16" s="1"/>
  <c r="Q450" i="16"/>
  <c r="Q449" i="16" s="1"/>
  <c r="Q448" i="16" s="1"/>
  <c r="Q43" i="16"/>
  <c r="G62" i="16"/>
  <c r="G61" i="16" s="1"/>
  <c r="Q65" i="16"/>
  <c r="Q64" i="16" s="1"/>
  <c r="AT76" i="16"/>
  <c r="AE76" i="16"/>
  <c r="AE75" i="16" s="1"/>
  <c r="AE74" i="16" s="1"/>
  <c r="AL76" i="16"/>
  <c r="W76" i="16"/>
  <c r="O76" i="16"/>
  <c r="O75" i="16" s="1"/>
  <c r="O74" i="16" s="1"/>
  <c r="I76" i="16"/>
  <c r="AT209" i="16"/>
  <c r="AR209" i="16" s="1"/>
  <c r="AE209" i="16"/>
  <c r="AL209" i="16"/>
  <c r="AL208" i="16" s="1"/>
  <c r="AL207" i="16" s="1"/>
  <c r="W209" i="16"/>
  <c r="W208" i="16" s="1"/>
  <c r="W207" i="16" s="1"/>
  <c r="O209" i="16"/>
  <c r="O208" i="16" s="1"/>
  <c r="O207" i="16" s="1"/>
  <c r="I209" i="16"/>
  <c r="AC76" i="16"/>
  <c r="AC75" i="16" s="1"/>
  <c r="AC74" i="16" s="1"/>
  <c r="AT302" i="16"/>
  <c r="AR302" i="16" s="1"/>
  <c r="AE302" i="16"/>
  <c r="AC302" i="16" s="1"/>
  <c r="AL302" i="16"/>
  <c r="AL301" i="16" s="1"/>
  <c r="W302" i="16"/>
  <c r="O302" i="16"/>
  <c r="I302" i="16"/>
  <c r="AT374" i="16"/>
  <c r="AT373" i="16"/>
  <c r="AR373" i="16" s="1"/>
  <c r="AE374" i="16"/>
  <c r="AC374" i="16" s="1"/>
  <c r="AE373" i="16"/>
  <c r="AL374" i="16"/>
  <c r="DR374" i="16" s="1"/>
  <c r="W374" i="16"/>
  <c r="O374" i="16"/>
  <c r="I374" i="16"/>
  <c r="AL373" i="16"/>
  <c r="DR373" i="16" s="1"/>
  <c r="W373" i="16"/>
  <c r="W372" i="16" s="1"/>
  <c r="O373" i="16"/>
  <c r="I373" i="16"/>
  <c r="I372" i="16" s="1"/>
  <c r="AT467" i="16"/>
  <c r="AT466" i="16"/>
  <c r="AR466" i="16" s="1"/>
  <c r="AE467" i="16"/>
  <c r="AE466" i="16"/>
  <c r="AC466" i="16" s="1"/>
  <c r="AL467" i="16"/>
  <c r="DR467" i="16" s="1"/>
  <c r="W467" i="16"/>
  <c r="O467" i="16"/>
  <c r="I467" i="16"/>
  <c r="AL466" i="16"/>
  <c r="DR466" i="16" s="1"/>
  <c r="W466" i="16"/>
  <c r="O466" i="16"/>
  <c r="I466" i="16"/>
  <c r="AT410" i="16"/>
  <c r="AR410" i="16" s="1"/>
  <c r="AT409" i="16"/>
  <c r="AR409" i="16" s="1"/>
  <c r="AE410" i="16"/>
  <c r="AC410" i="16" s="1"/>
  <c r="AE409" i="16"/>
  <c r="AC409" i="16" s="1"/>
  <c r="AL410" i="16"/>
  <c r="DR410" i="16" s="1"/>
  <c r="W410" i="16"/>
  <c r="O410" i="16"/>
  <c r="H410" i="16" s="1"/>
  <c r="I410" i="16"/>
  <c r="AL409" i="16"/>
  <c r="W409" i="16"/>
  <c r="O409" i="16"/>
  <c r="I409" i="16"/>
  <c r="AT355" i="16"/>
  <c r="AR355" i="16" s="1"/>
  <c r="AE355" i="16"/>
  <c r="AC355" i="16" s="1"/>
  <c r="AL355" i="16"/>
  <c r="W355" i="16"/>
  <c r="I355" i="16"/>
  <c r="AT263" i="16"/>
  <c r="AE264" i="16"/>
  <c r="AC264" i="16" s="1"/>
  <c r="AE263" i="16"/>
  <c r="AC263" i="16" s="1"/>
  <c r="AT264" i="16"/>
  <c r="AR264" i="16" s="1"/>
  <c r="AL264" i="16"/>
  <c r="DR264" i="16" s="1"/>
  <c r="W264" i="16"/>
  <c r="O264" i="16"/>
  <c r="I264" i="16"/>
  <c r="H264" i="16" s="1"/>
  <c r="AL263" i="16"/>
  <c r="DR263" i="16" s="1"/>
  <c r="W263" i="16"/>
  <c r="O263" i="16"/>
  <c r="I263" i="16"/>
  <c r="AT451" i="16"/>
  <c r="AR451" i="16" s="1"/>
  <c r="AE451" i="16"/>
  <c r="AC451" i="16" s="1"/>
  <c r="AL451" i="16"/>
  <c r="DR451" i="16" s="1"/>
  <c r="W451" i="16"/>
  <c r="O451" i="16"/>
  <c r="I451" i="16"/>
  <c r="AT540" i="16"/>
  <c r="AR540" i="16" s="1"/>
  <c r="AE540" i="16"/>
  <c r="AE539" i="16" s="1"/>
  <c r="AL540" i="16"/>
  <c r="W540" i="16"/>
  <c r="W539" i="16" s="1"/>
  <c r="O540" i="16"/>
  <c r="I540" i="16"/>
  <c r="I539" i="16" s="1"/>
  <c r="AT205" i="16"/>
  <c r="AE205" i="16"/>
  <c r="AL205" i="16"/>
  <c r="AL204" i="16" s="1"/>
  <c r="AL203" i="16" s="1"/>
  <c r="W205" i="16"/>
  <c r="W204" i="16" s="1"/>
  <c r="W203" i="16" s="1"/>
  <c r="O205" i="16"/>
  <c r="I205" i="16"/>
  <c r="I204" i="16" s="1"/>
  <c r="I203" i="16" s="1"/>
  <c r="AT72" i="16"/>
  <c r="AR72" i="16" s="1"/>
  <c r="AE72" i="16"/>
  <c r="AC72" i="16" s="1"/>
  <c r="AL72" i="16"/>
  <c r="W72" i="16"/>
  <c r="O72" i="16"/>
  <c r="I72" i="16"/>
  <c r="AT63" i="16"/>
  <c r="AR63" i="16" s="1"/>
  <c r="AE63" i="16"/>
  <c r="AC63" i="16" s="1"/>
  <c r="AL63" i="16"/>
  <c r="W63" i="16"/>
  <c r="I63" i="16"/>
  <c r="DR302" i="16"/>
  <c r="D25" i="14"/>
  <c r="D23" i="14" s="1"/>
  <c r="AT527" i="16"/>
  <c r="AR527" i="16" s="1"/>
  <c r="AT526" i="16"/>
  <c r="AE527" i="16"/>
  <c r="AE526" i="16"/>
  <c r="AC526" i="16" s="1"/>
  <c r="V526" i="16" s="1"/>
  <c r="AL527" i="16"/>
  <c r="DR527" i="16" s="1"/>
  <c r="W527" i="16"/>
  <c r="W525" i="16" s="1"/>
  <c r="O527" i="16"/>
  <c r="I527" i="16"/>
  <c r="AL526" i="16"/>
  <c r="W526" i="16"/>
  <c r="O526" i="16"/>
  <c r="I526" i="16"/>
  <c r="H526" i="16" s="1"/>
  <c r="AT498" i="16"/>
  <c r="AR498" i="16" s="1"/>
  <c r="AE498" i="16"/>
  <c r="AC498" i="16" s="1"/>
  <c r="AL498" i="16"/>
  <c r="DR498" i="16" s="1"/>
  <c r="W498" i="16"/>
  <c r="O498" i="16"/>
  <c r="I498" i="16"/>
  <c r="AT556" i="16"/>
  <c r="AE556" i="16"/>
  <c r="AC556" i="16" s="1"/>
  <c r="AL556" i="16"/>
  <c r="W556" i="16"/>
  <c r="O556" i="16"/>
  <c r="I556" i="16"/>
  <c r="H556" i="16" s="1"/>
  <c r="AS537" i="16"/>
  <c r="AR537" i="16" s="1"/>
  <c r="AK537" i="16" s="1"/>
  <c r="H75" i="35" s="1"/>
  <c r="AS536" i="16"/>
  <c r="AD537" i="16"/>
  <c r="AC537" i="16" s="1"/>
  <c r="V537" i="16" s="1"/>
  <c r="F75" i="35" s="1"/>
  <c r="AD536" i="16"/>
  <c r="O537" i="16"/>
  <c r="H537" i="16" s="1"/>
  <c r="AL536" i="16"/>
  <c r="DR536" i="16" s="1"/>
  <c r="W536" i="16"/>
  <c r="O536" i="16"/>
  <c r="I536" i="16"/>
  <c r="AT395" i="16"/>
  <c r="AR395" i="16" s="1"/>
  <c r="AE395" i="16"/>
  <c r="AC395" i="16" s="1"/>
  <c r="AL395" i="16"/>
  <c r="DR395" i="16" s="1"/>
  <c r="W395" i="16"/>
  <c r="O395" i="16"/>
  <c r="EO395" i="16" s="1"/>
  <c r="I395" i="16"/>
  <c r="AT430" i="16"/>
  <c r="AR430" i="16" s="1"/>
  <c r="AT431" i="16"/>
  <c r="AT429" i="16"/>
  <c r="AR429" i="16" s="1"/>
  <c r="AE430" i="16"/>
  <c r="AC430" i="16" s="1"/>
  <c r="AE431" i="16"/>
  <c r="AC431" i="16" s="1"/>
  <c r="AE429" i="16"/>
  <c r="AL431" i="16"/>
  <c r="DR431" i="16" s="1"/>
  <c r="W431" i="16"/>
  <c r="O431" i="16"/>
  <c r="I431" i="16"/>
  <c r="AL430" i="16"/>
  <c r="DR430" i="16" s="1"/>
  <c r="W430" i="16"/>
  <c r="O430" i="16"/>
  <c r="I430" i="16"/>
  <c r="AL429" i="16"/>
  <c r="W429" i="16"/>
  <c r="O429" i="16"/>
  <c r="I429" i="16"/>
  <c r="AT354" i="16"/>
  <c r="AR354" i="16" s="1"/>
  <c r="AT353" i="16"/>
  <c r="AT352" i="16"/>
  <c r="AR352" i="16" s="1"/>
  <c r="AE354" i="16"/>
  <c r="AC354" i="16" s="1"/>
  <c r="AE353" i="16"/>
  <c r="AC353" i="16" s="1"/>
  <c r="V353" i="16" s="1"/>
  <c r="AE352" i="16"/>
  <c r="AC352" i="16" s="1"/>
  <c r="AL354" i="16"/>
  <c r="DR354" i="16" s="1"/>
  <c r="W354" i="16"/>
  <c r="O354" i="16"/>
  <c r="I354" i="16"/>
  <c r="AL353" i="16"/>
  <c r="DR353" i="16" s="1"/>
  <c r="W353" i="16"/>
  <c r="O353" i="16"/>
  <c r="H353" i="16" s="1"/>
  <c r="I353" i="16"/>
  <c r="AL352" i="16"/>
  <c r="DR352" i="16" s="1"/>
  <c r="W352" i="16"/>
  <c r="O352" i="16"/>
  <c r="I352" i="16"/>
  <c r="AT497" i="16"/>
  <c r="AE497" i="16"/>
  <c r="AL497" i="16"/>
  <c r="DR497" i="16" s="1"/>
  <c r="W497" i="16"/>
  <c r="O497" i="16"/>
  <c r="I497" i="16"/>
  <c r="AS494" i="16"/>
  <c r="AR494" i="16" s="1"/>
  <c r="AK494" i="16" s="1"/>
  <c r="DW494" i="16" s="1"/>
  <c r="AS493" i="16"/>
  <c r="AR493" i="16" s="1"/>
  <c r="AD494" i="16"/>
  <c r="AD493" i="16"/>
  <c r="O494" i="16"/>
  <c r="H494" i="16" s="1"/>
  <c r="C71" i="35" s="1"/>
  <c r="AL493" i="16"/>
  <c r="DR493" i="16" s="1"/>
  <c r="W493" i="16"/>
  <c r="O493" i="16"/>
  <c r="H493" i="16" s="1"/>
  <c r="I493" i="16"/>
  <c r="AL480" i="16"/>
  <c r="W480" i="16"/>
  <c r="O480" i="16"/>
  <c r="I480" i="16"/>
  <c r="AS463" i="16"/>
  <c r="AS462" i="16"/>
  <c r="AR462" i="16" s="1"/>
  <c r="AD463" i="16"/>
  <c r="AC463" i="16" s="1"/>
  <c r="V463" i="16" s="1"/>
  <c r="AD462" i="16"/>
  <c r="O463" i="16"/>
  <c r="H463" i="16"/>
  <c r="AL462" i="16"/>
  <c r="W462" i="16"/>
  <c r="CR462" i="16" s="1"/>
  <c r="O462" i="16"/>
  <c r="I462" i="16"/>
  <c r="H462" i="16" s="1"/>
  <c r="C66" i="24" s="1"/>
  <c r="AE450" i="16"/>
  <c r="AC450" i="16" s="1"/>
  <c r="AL450" i="16"/>
  <c r="DR450" i="16" s="1"/>
  <c r="W450" i="16"/>
  <c r="I450" i="16"/>
  <c r="AS447" i="16"/>
  <c r="AR447" i="16" s="1"/>
  <c r="AK447" i="16" s="1"/>
  <c r="AS446" i="16"/>
  <c r="AR446" i="16" s="1"/>
  <c r="AD447" i="16"/>
  <c r="AC447" i="16" s="1"/>
  <c r="V447" i="16" s="1"/>
  <c r="F63" i="35" s="1"/>
  <c r="AD446" i="16"/>
  <c r="D445" i="16"/>
  <c r="O447" i="16"/>
  <c r="H447" i="16" s="1"/>
  <c r="AL446" i="16"/>
  <c r="W446" i="16"/>
  <c r="O446" i="16"/>
  <c r="H446" i="16" s="1"/>
  <c r="I446" i="16"/>
  <c r="AT428" i="16"/>
  <c r="AR428" i="16" s="1"/>
  <c r="AE428" i="16"/>
  <c r="AC428" i="16" s="1"/>
  <c r="AL428" i="16"/>
  <c r="DR428" i="16" s="1"/>
  <c r="W428" i="16"/>
  <c r="O428" i="16"/>
  <c r="I428" i="16"/>
  <c r="AT415" i="16"/>
  <c r="AE415" i="16"/>
  <c r="AL415" i="16"/>
  <c r="W415" i="16"/>
  <c r="O415" i="16"/>
  <c r="I415" i="16"/>
  <c r="AT408" i="16"/>
  <c r="AR408" i="16" s="1"/>
  <c r="AE408" i="16"/>
  <c r="AL408" i="16"/>
  <c r="DR408" i="16" s="1"/>
  <c r="W408" i="16"/>
  <c r="O408" i="16"/>
  <c r="I408" i="16"/>
  <c r="AS405" i="16"/>
  <c r="AR405" i="16" s="1"/>
  <c r="AK405" i="16" s="1"/>
  <c r="DW405" i="16" s="1"/>
  <c r="AS404" i="16"/>
  <c r="AR404" i="16" s="1"/>
  <c r="AD405" i="16"/>
  <c r="AC405" i="16" s="1"/>
  <c r="V405" i="16" s="1"/>
  <c r="AD404" i="16"/>
  <c r="O405" i="16"/>
  <c r="H405" i="16" s="1"/>
  <c r="AL404" i="16"/>
  <c r="DR404" i="16" s="1"/>
  <c r="W404" i="16"/>
  <c r="CR404" i="16" s="1"/>
  <c r="O404" i="16"/>
  <c r="I404" i="16"/>
  <c r="AS370" i="16"/>
  <c r="AR370" i="16" s="1"/>
  <c r="AK370" i="16" s="1"/>
  <c r="AS369" i="16"/>
  <c r="AD370" i="16"/>
  <c r="AC370" i="16" s="1"/>
  <c r="V370" i="16" s="1"/>
  <c r="F55" i="35" s="1"/>
  <c r="AD369" i="16"/>
  <c r="AC369" i="16" s="1"/>
  <c r="AT394" i="16"/>
  <c r="AT393" i="16"/>
  <c r="AR393" i="16" s="1"/>
  <c r="AT392" i="16"/>
  <c r="AR392" i="16" s="1"/>
  <c r="AT391" i="16"/>
  <c r="AR391" i="16" s="1"/>
  <c r="AE394" i="16"/>
  <c r="AC394" i="16" s="1"/>
  <c r="AE393" i="16"/>
  <c r="AC393" i="16" s="1"/>
  <c r="AE392" i="16"/>
  <c r="AC392" i="16" s="1"/>
  <c r="AE391" i="16"/>
  <c r="AL394" i="16"/>
  <c r="DR394" i="16" s="1"/>
  <c r="W394" i="16"/>
  <c r="O394" i="16"/>
  <c r="I394" i="16"/>
  <c r="AL393" i="16"/>
  <c r="DR393" i="16" s="1"/>
  <c r="W393" i="16"/>
  <c r="O393" i="16"/>
  <c r="I393" i="16"/>
  <c r="AL392" i="16"/>
  <c r="DR392" i="16" s="1"/>
  <c r="W392" i="16"/>
  <c r="O392" i="16"/>
  <c r="EO392" i="16" s="1"/>
  <c r="I392" i="16"/>
  <c r="H392" i="16" s="1"/>
  <c r="AL391" i="16"/>
  <c r="DR391" i="16" s="1"/>
  <c r="W391" i="16"/>
  <c r="O391" i="16"/>
  <c r="H391" i="16" s="1"/>
  <c r="I391" i="16"/>
  <c r="O370" i="16"/>
  <c r="AL369" i="16"/>
  <c r="W369" i="16"/>
  <c r="O369" i="16"/>
  <c r="I369" i="16"/>
  <c r="H369" i="16" s="1"/>
  <c r="C54" i="24" s="1"/>
  <c r="D54" i="24" s="1"/>
  <c r="AT351" i="16"/>
  <c r="AR351" i="16" s="1"/>
  <c r="AT350" i="16"/>
  <c r="AR350" i="16" s="1"/>
  <c r="AE351" i="16"/>
  <c r="AE350" i="16"/>
  <c r="AC350" i="16" s="1"/>
  <c r="AL351" i="16"/>
  <c r="DR351" i="16" s="1"/>
  <c r="W351" i="16"/>
  <c r="O351" i="16"/>
  <c r="I351" i="16"/>
  <c r="AL350" i="16"/>
  <c r="W350" i="16"/>
  <c r="O350" i="16"/>
  <c r="I350" i="16"/>
  <c r="AR331" i="16"/>
  <c r="AS330" i="16"/>
  <c r="AR330" i="16" s="1"/>
  <c r="AD331" i="16"/>
  <c r="AC331" i="16" s="1"/>
  <c r="V331" i="16" s="1"/>
  <c r="AJ331" i="16" s="1"/>
  <c r="AD330" i="16"/>
  <c r="O331" i="16"/>
  <c r="H331" i="16" s="1"/>
  <c r="AL330" i="16"/>
  <c r="W330" i="16"/>
  <c r="CR330" i="16" s="1"/>
  <c r="O330" i="16"/>
  <c r="I330" i="16"/>
  <c r="AT315" i="16"/>
  <c r="AT314" i="16"/>
  <c r="AR314" i="16" s="1"/>
  <c r="AE315" i="16"/>
  <c r="AC315" i="16" s="1"/>
  <c r="AE314" i="16"/>
  <c r="AC314" i="16" s="1"/>
  <c r="AL315" i="16"/>
  <c r="DR315" i="16" s="1"/>
  <c r="W315" i="16"/>
  <c r="O315" i="16"/>
  <c r="I315" i="16"/>
  <c r="AL314" i="16"/>
  <c r="DR314" i="16" s="1"/>
  <c r="W314" i="16"/>
  <c r="W313" i="16" s="1"/>
  <c r="O314" i="16"/>
  <c r="H314" i="16" s="1"/>
  <c r="I314" i="16"/>
  <c r="AS299" i="16"/>
  <c r="AS298" i="16"/>
  <c r="AR298" i="16" s="1"/>
  <c r="AD299" i="16"/>
  <c r="AD298" i="16"/>
  <c r="O299" i="16"/>
  <c r="H299" i="16" s="1"/>
  <c r="AL298" i="16"/>
  <c r="DR298" i="16" s="1"/>
  <c r="W298" i="16"/>
  <c r="O298" i="16"/>
  <c r="I298" i="16"/>
  <c r="AT280" i="16"/>
  <c r="AE280" i="16"/>
  <c r="AS260" i="16"/>
  <c r="AS259" i="16"/>
  <c r="AR259" i="16" s="1"/>
  <c r="AD260" i="16"/>
  <c r="AC260" i="16" s="1"/>
  <c r="V260" i="16" s="1"/>
  <c r="AD259" i="16"/>
  <c r="AC259" i="16" s="1"/>
  <c r="AL280" i="16"/>
  <c r="DR280" i="16" s="1"/>
  <c r="W280" i="16"/>
  <c r="O280" i="16"/>
  <c r="I280" i="16"/>
  <c r="I279" i="16" s="1"/>
  <c r="O260" i="16"/>
  <c r="H260" i="16" s="1"/>
  <c r="AL259" i="16"/>
  <c r="DR259" i="16" s="1"/>
  <c r="W259" i="16"/>
  <c r="O259" i="16"/>
  <c r="I259" i="16"/>
  <c r="AL70" i="16"/>
  <c r="AT70" i="16"/>
  <c r="AR70" i="16" s="1"/>
  <c r="AL71" i="16"/>
  <c r="AT71" i="16"/>
  <c r="AT69" i="16"/>
  <c r="AR69" i="16" s="1"/>
  <c r="AE71" i="16"/>
  <c r="AC71" i="16" s="1"/>
  <c r="W71" i="16"/>
  <c r="AE70" i="16"/>
  <c r="AC70" i="16" s="1"/>
  <c r="W70" i="16"/>
  <c r="AE69" i="16"/>
  <c r="O71" i="16"/>
  <c r="I71" i="16"/>
  <c r="H71" i="16" s="1"/>
  <c r="O70" i="16"/>
  <c r="I70" i="16"/>
  <c r="AL69" i="16"/>
  <c r="W69" i="16"/>
  <c r="O69" i="16"/>
  <c r="I69" i="16"/>
  <c r="AT43" i="16"/>
  <c r="AR43" i="16" s="1"/>
  <c r="AL43" i="16"/>
  <c r="AE43" i="16"/>
  <c r="AC43" i="16" s="1"/>
  <c r="W43" i="16"/>
  <c r="I43" i="16"/>
  <c r="AT42" i="16"/>
  <c r="AE42" i="16"/>
  <c r="AC42" i="16" s="1"/>
  <c r="AL42" i="16"/>
  <c r="W42" i="16"/>
  <c r="O42" i="16"/>
  <c r="I42" i="16"/>
  <c r="H71" i="35"/>
  <c r="C71" i="24"/>
  <c r="DR526" i="16"/>
  <c r="DR350" i="16"/>
  <c r="AC493" i="16"/>
  <c r="DR556" i="16"/>
  <c r="DR462" i="16"/>
  <c r="DR369" i="16"/>
  <c r="H527" i="16"/>
  <c r="AK331" i="16"/>
  <c r="DW331" i="16" s="1"/>
  <c r="AC298" i="16"/>
  <c r="H259" i="16"/>
  <c r="Z27" i="4"/>
  <c r="Z26" i="4" s="1"/>
  <c r="Z25" i="4" s="1"/>
  <c r="AA27" i="4"/>
  <c r="AA26" i="4" s="1"/>
  <c r="AA25" i="4" s="1"/>
  <c r="AB27" i="4"/>
  <c r="AB26" i="4" s="1"/>
  <c r="AB25" i="4" s="1"/>
  <c r="AC27" i="4"/>
  <c r="AC26" i="4" s="1"/>
  <c r="AC25" i="4" s="1"/>
  <c r="AD27" i="4"/>
  <c r="AD26" i="4" s="1"/>
  <c r="AD25" i="4" s="1"/>
  <c r="AE27" i="4"/>
  <c r="AE26" i="4" s="1"/>
  <c r="AE25" i="4" s="1"/>
  <c r="AI27" i="4"/>
  <c r="AI26" i="4" s="1"/>
  <c r="AI25" i="4" s="1"/>
  <c r="AL27" i="4"/>
  <c r="AL26" i="4" s="1"/>
  <c r="AL25" i="4" s="1"/>
  <c r="AM27" i="4"/>
  <c r="AM26" i="4" s="1"/>
  <c r="AM25" i="4" s="1"/>
  <c r="AN27" i="4"/>
  <c r="AN26" i="4" s="1"/>
  <c r="AN25" i="4" s="1"/>
  <c r="AO27" i="4"/>
  <c r="AO26" i="4" s="1"/>
  <c r="AO25" i="4" s="1"/>
  <c r="AP27" i="4"/>
  <c r="AP26" i="4" s="1"/>
  <c r="AP25" i="4" s="1"/>
  <c r="AQ27" i="4"/>
  <c r="AQ26" i="4" s="1"/>
  <c r="AQ25" i="4" s="1"/>
  <c r="Z23" i="4"/>
  <c r="Z22" i="4"/>
  <c r="Z21" i="4" s="1"/>
  <c r="AA23" i="4"/>
  <c r="AA22" i="4" s="1"/>
  <c r="AA21" i="4" s="1"/>
  <c r="AA20" i="4" s="1"/>
  <c r="AA19" i="4" s="1"/>
  <c r="AD23" i="4"/>
  <c r="AD22" i="4" s="1"/>
  <c r="AD21" i="4" s="1"/>
  <c r="AE23" i="4"/>
  <c r="AE22" i="4" s="1"/>
  <c r="AE21" i="4" s="1"/>
  <c r="AM23" i="4"/>
  <c r="AM22" i="4" s="1"/>
  <c r="AM21" i="4" s="1"/>
  <c r="AN23" i="4"/>
  <c r="AN22" i="4" s="1"/>
  <c r="AN21" i="4" s="1"/>
  <c r="AO23" i="4"/>
  <c r="AO22" i="4" s="1"/>
  <c r="AO21" i="4" s="1"/>
  <c r="AQ23" i="4"/>
  <c r="AQ22" i="4" s="1"/>
  <c r="AQ21" i="4" s="1"/>
  <c r="D71" i="24"/>
  <c r="N16" i="14"/>
  <c r="P59" i="22"/>
  <c r="O59" i="22"/>
  <c r="M59" i="22"/>
  <c r="Q36" i="22"/>
  <c r="P36" i="22"/>
  <c r="P30" i="22" s="1"/>
  <c r="O36" i="22"/>
  <c r="O30" i="22" s="1"/>
  <c r="N36" i="22"/>
  <c r="M36" i="22"/>
  <c r="M31" i="22"/>
  <c r="M18" i="22"/>
  <c r="S31" i="21"/>
  <c r="R31" i="21"/>
  <c r="Q31" i="21"/>
  <c r="P31" i="21"/>
  <c r="O31" i="21"/>
  <c r="N31" i="21"/>
  <c r="M31" i="21"/>
  <c r="S29" i="21"/>
  <c r="R29" i="21"/>
  <c r="Q29" i="21"/>
  <c r="P29" i="21"/>
  <c r="O29" i="21"/>
  <c r="N29" i="21"/>
  <c r="M29" i="21"/>
  <c r="S24" i="21"/>
  <c r="S23" i="21" s="1"/>
  <c r="S22" i="21" s="1"/>
  <c r="R24" i="21"/>
  <c r="R23" i="21" s="1"/>
  <c r="R22" i="21" s="1"/>
  <c r="Q24" i="21"/>
  <c r="Q23" i="21" s="1"/>
  <c r="Q22" i="21" s="1"/>
  <c r="P24" i="21"/>
  <c r="P23" i="21" s="1"/>
  <c r="P22" i="21" s="1"/>
  <c r="O24" i="21"/>
  <c r="O23" i="21" s="1"/>
  <c r="O22" i="21" s="1"/>
  <c r="N24" i="21"/>
  <c r="N23" i="21" s="1"/>
  <c r="N22" i="21" s="1"/>
  <c r="M24" i="21"/>
  <c r="M23" i="21" s="1"/>
  <c r="M22" i="21" s="1"/>
  <c r="Q19" i="21"/>
  <c r="Q18" i="21" s="1"/>
  <c r="P19" i="21"/>
  <c r="P18" i="21" s="1"/>
  <c r="O19" i="21"/>
  <c r="O18" i="21" s="1"/>
  <c r="N19" i="21"/>
  <c r="N18" i="21" s="1"/>
  <c r="M19" i="21"/>
  <c r="M18" i="21" s="1"/>
  <c r="AF11" i="21"/>
  <c r="AT40" i="16"/>
  <c r="AR40" i="16" s="1"/>
  <c r="AR39" i="16" s="1"/>
  <c r="AE40" i="16"/>
  <c r="AC40" i="16" s="1"/>
  <c r="AL40" i="16"/>
  <c r="AL39" i="16" s="1"/>
  <c r="W40" i="16"/>
  <c r="W39" i="16" s="1"/>
  <c r="O40" i="16"/>
  <c r="I40" i="16"/>
  <c r="I39" i="16" s="1"/>
  <c r="AT65" i="16"/>
  <c r="AT64" i="16" s="1"/>
  <c r="AE65" i="16"/>
  <c r="AC65" i="16" s="1"/>
  <c r="AL65" i="16"/>
  <c r="W65" i="16"/>
  <c r="W64" i="16" s="1"/>
  <c r="O65" i="16"/>
  <c r="I65" i="16"/>
  <c r="I64" i="16" s="1"/>
  <c r="AT62" i="16"/>
  <c r="AR62" i="16" s="1"/>
  <c r="AE62" i="16"/>
  <c r="AC62" i="16" s="1"/>
  <c r="AL62" i="16"/>
  <c r="AL61" i="16" s="1"/>
  <c r="W62" i="16"/>
  <c r="O62" i="16"/>
  <c r="I62" i="16"/>
  <c r="AT198" i="16"/>
  <c r="AR198" i="16" s="1"/>
  <c r="AE198" i="16"/>
  <c r="AC198" i="16" s="1"/>
  <c r="AL198" i="16"/>
  <c r="W198" i="16"/>
  <c r="O198" i="16"/>
  <c r="I198" i="16"/>
  <c r="AT197" i="16"/>
  <c r="AR197" i="16" s="1"/>
  <c r="AT196" i="16"/>
  <c r="AR196" i="16" s="1"/>
  <c r="AE197" i="16"/>
  <c r="AC197" i="16" s="1"/>
  <c r="AE196" i="16"/>
  <c r="AC196" i="16" s="1"/>
  <c r="AL197" i="16"/>
  <c r="W197" i="16"/>
  <c r="O197" i="16"/>
  <c r="I197" i="16"/>
  <c r="AL196" i="16"/>
  <c r="W196" i="16"/>
  <c r="W195" i="16" s="1"/>
  <c r="O196" i="16"/>
  <c r="I196" i="16"/>
  <c r="I195" i="16" s="1"/>
  <c r="I194" i="16" s="1"/>
  <c r="AT179" i="16"/>
  <c r="AR179" i="16" s="1"/>
  <c r="AT178" i="16"/>
  <c r="AE179" i="16"/>
  <c r="AC179" i="16" s="1"/>
  <c r="AE178" i="16"/>
  <c r="AL179" i="16"/>
  <c r="W179" i="16"/>
  <c r="O179" i="16"/>
  <c r="I179" i="16"/>
  <c r="AL178" i="16"/>
  <c r="AL177" i="16" s="1"/>
  <c r="W178" i="16"/>
  <c r="O178" i="16"/>
  <c r="O177" i="16" s="1"/>
  <c r="I178" i="16"/>
  <c r="AT192" i="16"/>
  <c r="AR192" i="16" s="1"/>
  <c r="AE192" i="16"/>
  <c r="Q192" i="16"/>
  <c r="Q191" i="16" s="1"/>
  <c r="AL192" i="16"/>
  <c r="AL191" i="16" s="1"/>
  <c r="AL190" i="16" s="1"/>
  <c r="W192" i="16"/>
  <c r="W191" i="16" s="1"/>
  <c r="W190" i="16" s="1"/>
  <c r="I192" i="16"/>
  <c r="AT185" i="16"/>
  <c r="AR185" i="16" s="1"/>
  <c r="AT186" i="16"/>
  <c r="AR186" i="16" s="1"/>
  <c r="AT187" i="16"/>
  <c r="AR187" i="16" s="1"/>
  <c r="AT188" i="16"/>
  <c r="AR188" i="16" s="1"/>
  <c r="AT184" i="16"/>
  <c r="AR184" i="16" s="1"/>
  <c r="AE185" i="16"/>
  <c r="AC185" i="16" s="1"/>
  <c r="AE186" i="16"/>
  <c r="AE187" i="16"/>
  <c r="AC187" i="16" s="1"/>
  <c r="AE188" i="16"/>
  <c r="AC188" i="16" s="1"/>
  <c r="AE184" i="16"/>
  <c r="AC184" i="16" s="1"/>
  <c r="AL188" i="16"/>
  <c r="W188" i="16"/>
  <c r="O188" i="16"/>
  <c r="I188" i="16"/>
  <c r="AL187" i="16"/>
  <c r="W187" i="16"/>
  <c r="O187" i="16"/>
  <c r="I187" i="16"/>
  <c r="AL186" i="16"/>
  <c r="W186" i="16"/>
  <c r="O186" i="16"/>
  <c r="I186" i="16"/>
  <c r="AL185" i="16"/>
  <c r="W185" i="16"/>
  <c r="O185" i="16"/>
  <c r="I185" i="16"/>
  <c r="AL184" i="16"/>
  <c r="W184" i="16"/>
  <c r="O184" i="16"/>
  <c r="I184" i="16"/>
  <c r="AT176" i="16"/>
  <c r="AR176" i="16" s="1"/>
  <c r="AT175" i="16"/>
  <c r="AR175" i="16" s="1"/>
  <c r="AT174" i="16"/>
  <c r="AR174" i="16" s="1"/>
  <c r="AE176" i="16"/>
  <c r="AC176" i="16" s="1"/>
  <c r="AE175" i="16"/>
  <c r="AE174" i="16"/>
  <c r="AC174" i="16" s="1"/>
  <c r="AL176" i="16"/>
  <c r="W176" i="16"/>
  <c r="O176" i="16"/>
  <c r="H176" i="16" s="1"/>
  <c r="I176" i="16"/>
  <c r="AL175" i="16"/>
  <c r="W175" i="16"/>
  <c r="O175" i="16"/>
  <c r="H175" i="16" s="1"/>
  <c r="I175" i="16"/>
  <c r="AL174" i="16"/>
  <c r="W174" i="16"/>
  <c r="W173" i="16" s="1"/>
  <c r="O174" i="16"/>
  <c r="I174" i="16"/>
  <c r="I173" i="16" s="1"/>
  <c r="AT53" i="16"/>
  <c r="AT52" i="16" s="1"/>
  <c r="AT51" i="16" s="1"/>
  <c r="AE53" i="16"/>
  <c r="AC53" i="16" s="1"/>
  <c r="AL53" i="16"/>
  <c r="W53" i="16"/>
  <c r="O53" i="16"/>
  <c r="I53" i="16"/>
  <c r="AT24" i="16"/>
  <c r="AE24" i="16"/>
  <c r="AC24" i="16" s="1"/>
  <c r="AL24" i="16"/>
  <c r="AL23" i="16" s="1"/>
  <c r="W24" i="16"/>
  <c r="W23" i="16" s="1"/>
  <c r="O24" i="16"/>
  <c r="O23" i="16" s="1"/>
  <c r="I24" i="16"/>
  <c r="I23" i="16" s="1"/>
  <c r="AT170" i="16"/>
  <c r="AE170" i="16"/>
  <c r="AE169" i="16" s="1"/>
  <c r="AE166" i="16" s="1"/>
  <c r="AL170" i="16"/>
  <c r="AL169" i="16" s="1"/>
  <c r="AL166" i="16" s="1"/>
  <c r="W170" i="16"/>
  <c r="W169" i="16" s="1"/>
  <c r="O170" i="16"/>
  <c r="H170" i="16" s="1"/>
  <c r="H169" i="16" s="1"/>
  <c r="I170" i="16"/>
  <c r="I169" i="16"/>
  <c r="AT49" i="16"/>
  <c r="AT48" i="16" s="1"/>
  <c r="AE49" i="16"/>
  <c r="AC49" i="16" s="1"/>
  <c r="F49" i="16"/>
  <c r="F48" i="16" s="1"/>
  <c r="AW45" i="16"/>
  <c r="AR45" i="16" s="1"/>
  <c r="AR44" i="16" s="1"/>
  <c r="AH45" i="16"/>
  <c r="AL45" i="16"/>
  <c r="W45" i="16"/>
  <c r="O45" i="16"/>
  <c r="O44" i="16" s="1"/>
  <c r="I45" i="16"/>
  <c r="I44" i="16" s="1"/>
  <c r="Q59" i="22"/>
  <c r="AL64" i="16"/>
  <c r="O183" i="16"/>
  <c r="O182" i="16" s="1"/>
  <c r="Q190" i="16"/>
  <c r="L30" i="24" s="1"/>
  <c r="W183" i="16"/>
  <c r="W182" i="16" s="1"/>
  <c r="AC45" i="16"/>
  <c r="AC44" i="16" s="1"/>
  <c r="AH44" i="16"/>
  <c r="AH38" i="16" s="1"/>
  <c r="J32" i="24"/>
  <c r="P32" i="24" s="1"/>
  <c r="J32" i="35"/>
  <c r="J22" i="35"/>
  <c r="J10" i="35" s="1"/>
  <c r="J22" i="24"/>
  <c r="P22" i="24" s="1"/>
  <c r="AW111" i="16"/>
  <c r="AW110" i="16" s="1"/>
  <c r="AL111" i="16"/>
  <c r="AH111" i="16"/>
  <c r="W111" i="16"/>
  <c r="V111" i="16" s="1"/>
  <c r="O111" i="16"/>
  <c r="I111" i="16"/>
  <c r="H111" i="16" s="1"/>
  <c r="AR109" i="16"/>
  <c r="AH109" i="16"/>
  <c r="AC109" i="16" s="1"/>
  <c r="W109" i="16"/>
  <c r="O109" i="16"/>
  <c r="O107" i="16" s="1"/>
  <c r="I109" i="16"/>
  <c r="AH225" i="16"/>
  <c r="AH224" i="16" s="1"/>
  <c r="AH221" i="16" s="1"/>
  <c r="AS223" i="16"/>
  <c r="AR223" i="16" s="1"/>
  <c r="AK223" i="16" s="1"/>
  <c r="AS222" i="16"/>
  <c r="O223" i="16"/>
  <c r="H223" i="16" s="1"/>
  <c r="C39" i="24" s="1"/>
  <c r="K39" i="24" s="1"/>
  <c r="AD223" i="16"/>
  <c r="AC223" i="16" s="1"/>
  <c r="V223" i="16" s="1"/>
  <c r="AJ223" i="16" s="1"/>
  <c r="AD222" i="16"/>
  <c r="AX225" i="16"/>
  <c r="AX224" i="16" s="1"/>
  <c r="AX221" i="16" s="1"/>
  <c r="AI225" i="16"/>
  <c r="U225" i="16"/>
  <c r="U224" i="16" s="1"/>
  <c r="U221" i="16" s="1"/>
  <c r="F225" i="16"/>
  <c r="AW225" i="16"/>
  <c r="AW224" i="16" s="1"/>
  <c r="AW221" i="16" s="1"/>
  <c r="W22" i="84"/>
  <c r="V22" i="84" s="1"/>
  <c r="CR109" i="16"/>
  <c r="AC111" i="16"/>
  <c r="AR111" i="16"/>
  <c r="N10" i="14"/>
  <c r="AC225" i="16"/>
  <c r="W225" i="16"/>
  <c r="O225" i="16"/>
  <c r="I225" i="16"/>
  <c r="G225" i="16"/>
  <c r="G224" i="16" s="1"/>
  <c r="G221" i="16" s="1"/>
  <c r="AL222" i="16"/>
  <c r="DR222" i="16" s="1"/>
  <c r="AC222" i="16"/>
  <c r="W222" i="16"/>
  <c r="O222" i="16"/>
  <c r="I222" i="16"/>
  <c r="H222" i="16" s="1"/>
  <c r="DK19" i="16"/>
  <c r="L53" i="3"/>
  <c r="L52" i="3" s="1"/>
  <c r="M53" i="3"/>
  <c r="M52" i="3" s="1"/>
  <c r="N53" i="3"/>
  <c r="N52" i="3" s="1"/>
  <c r="O53" i="3"/>
  <c r="O52" i="3" s="1"/>
  <c r="P53" i="3"/>
  <c r="BC53" i="3" s="1"/>
  <c r="Q53" i="3"/>
  <c r="Q52" i="3" s="1"/>
  <c r="R53" i="3"/>
  <c r="R52" i="3" s="1"/>
  <c r="S53" i="3"/>
  <c r="S52" i="3" s="1"/>
  <c r="T53" i="3"/>
  <c r="T52" i="3" s="1"/>
  <c r="U53" i="3"/>
  <c r="U52" i="3" s="1"/>
  <c r="V53" i="3"/>
  <c r="V52" i="3"/>
  <c r="W53" i="3"/>
  <c r="W52" i="3" s="1"/>
  <c r="X53" i="3"/>
  <c r="X52" i="3" s="1"/>
  <c r="Y53" i="3"/>
  <c r="Y52" i="3" s="1"/>
  <c r="Z53" i="3"/>
  <c r="Z52" i="3" s="1"/>
  <c r="AA53" i="3"/>
  <c r="AA52" i="3" s="1"/>
  <c r="AB53" i="3"/>
  <c r="AB52" i="3" s="1"/>
  <c r="AC53" i="3"/>
  <c r="AC52" i="3" s="1"/>
  <c r="AD53" i="3"/>
  <c r="AD52" i="3" s="1"/>
  <c r="AF53" i="3"/>
  <c r="AF52" i="3" s="1"/>
  <c r="C53" i="3"/>
  <c r="C52" i="3"/>
  <c r="O45" i="3"/>
  <c r="P45" i="3"/>
  <c r="BC45" i="3" s="1"/>
  <c r="Q45" i="3"/>
  <c r="R45" i="3"/>
  <c r="S45" i="3"/>
  <c r="T45" i="3"/>
  <c r="U45" i="3"/>
  <c r="V45" i="3"/>
  <c r="W45" i="3"/>
  <c r="X45" i="3"/>
  <c r="Y45" i="3"/>
  <c r="Z45" i="3"/>
  <c r="AA45" i="3"/>
  <c r="AB45" i="3"/>
  <c r="AC45" i="3"/>
  <c r="AD45" i="3"/>
  <c r="AF45" i="3"/>
  <c r="O43" i="3"/>
  <c r="P43" i="3"/>
  <c r="BC43" i="3"/>
  <c r="Q43" i="3"/>
  <c r="R43" i="3"/>
  <c r="S43" i="3"/>
  <c r="T43" i="3"/>
  <c r="U43" i="3"/>
  <c r="U42" i="3" s="1"/>
  <c r="V43" i="3"/>
  <c r="W43" i="3"/>
  <c r="X43" i="3"/>
  <c r="Y43" i="3"/>
  <c r="Y42" i="3" s="1"/>
  <c r="Z43" i="3"/>
  <c r="AA43" i="3"/>
  <c r="AB43" i="3"/>
  <c r="AC43" i="3"/>
  <c r="AD43" i="3"/>
  <c r="AF43" i="3"/>
  <c r="M45" i="3"/>
  <c r="N45" i="3"/>
  <c r="L45" i="3"/>
  <c r="C45" i="3"/>
  <c r="P52" i="3"/>
  <c r="AR225" i="16"/>
  <c r="Q42" i="3"/>
  <c r="E54" i="14"/>
  <c r="E53" i="14"/>
  <c r="E52" i="14"/>
  <c r="E23" i="14"/>
  <c r="E18" i="14"/>
  <c r="E15" i="14"/>
  <c r="D94" i="20"/>
  <c r="D93" i="20"/>
  <c r="T84" i="20"/>
  <c r="T79" i="20" s="1"/>
  <c r="T78" i="20" s="1"/>
  <c r="T77" i="20" s="1"/>
  <c r="T18" i="20" s="1"/>
  <c r="S84" i="20"/>
  <c r="S79" i="20" s="1"/>
  <c r="S78" i="20" s="1"/>
  <c r="S77" i="20" s="1"/>
  <c r="S18" i="20" s="1"/>
  <c r="R84" i="20"/>
  <c r="Q84" i="20"/>
  <c r="P84" i="20"/>
  <c r="O84" i="20"/>
  <c r="N84" i="20"/>
  <c r="M84" i="20"/>
  <c r="L84" i="20"/>
  <c r="C84" i="20"/>
  <c r="T82" i="20"/>
  <c r="S82" i="20"/>
  <c r="R82" i="20"/>
  <c r="R80" i="20" s="1"/>
  <c r="R79" i="20" s="1"/>
  <c r="R78" i="20" s="1"/>
  <c r="R77" i="20" s="1"/>
  <c r="R18" i="20" s="1"/>
  <c r="Q82" i="20"/>
  <c r="P82" i="20"/>
  <c r="O82" i="20"/>
  <c r="N82" i="20"/>
  <c r="M82" i="20"/>
  <c r="L82" i="20"/>
  <c r="C82" i="20"/>
  <c r="P80" i="20"/>
  <c r="P79" i="20" s="1"/>
  <c r="P78" i="20" s="1"/>
  <c r="P77" i="20" s="1"/>
  <c r="P18" i="20" s="1"/>
  <c r="Q79" i="20"/>
  <c r="Q78" i="20" s="1"/>
  <c r="Q77" i="20" s="1"/>
  <c r="Q18" i="20" s="1"/>
  <c r="O79" i="20"/>
  <c r="O78" i="20" s="1"/>
  <c r="O77" i="20" s="1"/>
  <c r="O18" i="20" s="1"/>
  <c r="N79" i="20"/>
  <c r="N78" i="20" s="1"/>
  <c r="N77" i="20" s="1"/>
  <c r="N18" i="20" s="1"/>
  <c r="M79" i="20"/>
  <c r="M78" i="20" s="1"/>
  <c r="M77" i="20" s="1"/>
  <c r="M18" i="20" s="1"/>
  <c r="L79" i="20"/>
  <c r="L78" i="20" s="1"/>
  <c r="L77" i="20" s="1"/>
  <c r="L18" i="20" s="1"/>
  <c r="T74" i="20"/>
  <c r="T73" i="20" s="1"/>
  <c r="T72" i="20" s="1"/>
  <c r="T17" i="20" s="1"/>
  <c r="S74" i="20"/>
  <c r="S73" i="20" s="1"/>
  <c r="S72" i="20" s="1"/>
  <c r="S17" i="20" s="1"/>
  <c r="R74" i="20"/>
  <c r="R73" i="20" s="1"/>
  <c r="R72" i="20" s="1"/>
  <c r="R17" i="20" s="1"/>
  <c r="Q74" i="20"/>
  <c r="Q73" i="20" s="1"/>
  <c r="Q72" i="20" s="1"/>
  <c r="Q17" i="20" s="1"/>
  <c r="P74" i="20"/>
  <c r="P73" i="20" s="1"/>
  <c r="P72" i="20" s="1"/>
  <c r="P17" i="20" s="1"/>
  <c r="O74" i="20"/>
  <c r="O73" i="20" s="1"/>
  <c r="O72" i="20" s="1"/>
  <c r="O17" i="20" s="1"/>
  <c r="N74" i="20"/>
  <c r="N73" i="20" s="1"/>
  <c r="N72" i="20" s="1"/>
  <c r="N17" i="20" s="1"/>
  <c r="M74" i="20"/>
  <c r="M73" i="20"/>
  <c r="M72" i="20" s="1"/>
  <c r="M17" i="20" s="1"/>
  <c r="L74" i="20"/>
  <c r="L73" i="20" s="1"/>
  <c r="L72" i="20" s="1"/>
  <c r="L17" i="20" s="1"/>
  <c r="C74" i="20"/>
  <c r="C73" i="20"/>
  <c r="C72" i="20" s="1"/>
  <c r="C17" i="20" s="1"/>
  <c r="R70" i="20"/>
  <c r="R69" i="20"/>
  <c r="R68" i="20"/>
  <c r="T67" i="20"/>
  <c r="S67" i="20"/>
  <c r="Q67" i="20"/>
  <c r="P67" i="20"/>
  <c r="O67" i="20"/>
  <c r="N67" i="20"/>
  <c r="M67" i="20"/>
  <c r="M64" i="20" s="1"/>
  <c r="M62" i="20" s="1"/>
  <c r="M61" i="20" s="1"/>
  <c r="M60" i="20" s="1"/>
  <c r="M16" i="20" s="1"/>
  <c r="L67" i="20"/>
  <c r="C67" i="20"/>
  <c r="R66" i="20"/>
  <c r="R65" i="20" s="1"/>
  <c r="T65" i="20"/>
  <c r="T64" i="20" s="1"/>
  <c r="T62" i="20" s="1"/>
  <c r="T61" i="20" s="1"/>
  <c r="T60" i="20" s="1"/>
  <c r="T16" i="20" s="1"/>
  <c r="S65" i="20"/>
  <c r="Q65" i="20"/>
  <c r="P65" i="20"/>
  <c r="O65" i="20"/>
  <c r="N65" i="20"/>
  <c r="M65" i="20"/>
  <c r="L65" i="20"/>
  <c r="C65" i="20"/>
  <c r="R58" i="20"/>
  <c r="R57" i="20" s="1"/>
  <c r="R56" i="20" s="1"/>
  <c r="R55" i="20" s="1"/>
  <c r="R15" i="20" s="1"/>
  <c r="T57" i="20"/>
  <c r="T56" i="20" s="1"/>
  <c r="T55" i="20" s="1"/>
  <c r="T15" i="20" s="1"/>
  <c r="S57" i="20"/>
  <c r="S56" i="20"/>
  <c r="S55" i="20" s="1"/>
  <c r="S15" i="20" s="1"/>
  <c r="Q57" i="20"/>
  <c r="P57" i="20"/>
  <c r="P56" i="20" s="1"/>
  <c r="P55" i="20" s="1"/>
  <c r="P15" i="20" s="1"/>
  <c r="O57" i="20"/>
  <c r="O56" i="20" s="1"/>
  <c r="O55" i="20" s="1"/>
  <c r="O15" i="20" s="1"/>
  <c r="N57" i="20"/>
  <c r="N56" i="20" s="1"/>
  <c r="N55" i="20" s="1"/>
  <c r="N15" i="20" s="1"/>
  <c r="M57" i="20"/>
  <c r="M56" i="20" s="1"/>
  <c r="M55" i="20" s="1"/>
  <c r="M15" i="20" s="1"/>
  <c r="L57" i="20"/>
  <c r="L56" i="20" s="1"/>
  <c r="L55" i="20" s="1"/>
  <c r="L15" i="20" s="1"/>
  <c r="C57" i="20"/>
  <c r="C56" i="20" s="1"/>
  <c r="C55" i="20" s="1"/>
  <c r="C15" i="20" s="1"/>
  <c r="Q56" i="20"/>
  <c r="Q55" i="20" s="1"/>
  <c r="Q15" i="20" s="1"/>
  <c r="R53" i="20"/>
  <c r="R52" i="20" s="1"/>
  <c r="R50" i="20" s="1"/>
  <c r="R49" i="20" s="1"/>
  <c r="N53" i="20"/>
  <c r="N52" i="20"/>
  <c r="N50" i="20" s="1"/>
  <c r="N49" i="20" s="1"/>
  <c r="T52" i="20"/>
  <c r="T50" i="20"/>
  <c r="T49" i="20" s="1"/>
  <c r="S52" i="20"/>
  <c r="S50" i="20" s="1"/>
  <c r="S49" i="20" s="1"/>
  <c r="Q52" i="20"/>
  <c r="Q50" i="20" s="1"/>
  <c r="Q49" i="20" s="1"/>
  <c r="P52" i="20"/>
  <c r="P50" i="20" s="1"/>
  <c r="P49" i="20" s="1"/>
  <c r="O52" i="20"/>
  <c r="O50" i="20" s="1"/>
  <c r="O49" i="20" s="1"/>
  <c r="M52" i="20"/>
  <c r="M50" i="20" s="1"/>
  <c r="M49" i="20" s="1"/>
  <c r="L52" i="20"/>
  <c r="L50" i="20" s="1"/>
  <c r="L49" i="20" s="1"/>
  <c r="C52" i="20"/>
  <c r="C50" i="20" s="1"/>
  <c r="C49" i="20" s="1"/>
  <c r="T47" i="20"/>
  <c r="S47" i="20"/>
  <c r="R47" i="20"/>
  <c r="Q47" i="20"/>
  <c r="P47" i="20"/>
  <c r="O47" i="20"/>
  <c r="N47" i="20"/>
  <c r="M47" i="20"/>
  <c r="L47" i="20"/>
  <c r="C47" i="20"/>
  <c r="N46" i="20"/>
  <c r="N45" i="20"/>
  <c r="N44" i="20"/>
  <c r="P43" i="20"/>
  <c r="P42" i="20" s="1"/>
  <c r="N43" i="20"/>
  <c r="T42" i="20"/>
  <c r="S42" i="20"/>
  <c r="R42" i="20"/>
  <c r="Q42" i="20"/>
  <c r="O42" i="20"/>
  <c r="O31" i="20" s="1"/>
  <c r="M42" i="20"/>
  <c r="L42" i="20"/>
  <c r="C42" i="20"/>
  <c r="P38" i="20"/>
  <c r="P37" i="20" s="1"/>
  <c r="T37" i="20"/>
  <c r="S37" i="20"/>
  <c r="R37" i="20"/>
  <c r="Q37" i="20"/>
  <c r="O37" i="20"/>
  <c r="N37" i="20"/>
  <c r="M37" i="20"/>
  <c r="L37" i="20"/>
  <c r="C37" i="20"/>
  <c r="N36" i="20"/>
  <c r="M36" i="20"/>
  <c r="M32" i="20" s="1"/>
  <c r="N35" i="20"/>
  <c r="R33" i="20"/>
  <c r="R32" i="20" s="1"/>
  <c r="P33" i="20"/>
  <c r="P32" i="20" s="1"/>
  <c r="T32" i="20"/>
  <c r="S32" i="20"/>
  <c r="Q32" i="20"/>
  <c r="O32" i="20"/>
  <c r="L32" i="20"/>
  <c r="C32" i="20"/>
  <c r="T24" i="20"/>
  <c r="T23" i="20" s="1"/>
  <c r="T22" i="20" s="1"/>
  <c r="S24" i="20"/>
  <c r="S23" i="20" s="1"/>
  <c r="S22" i="20" s="1"/>
  <c r="R24" i="20"/>
  <c r="R23" i="20" s="1"/>
  <c r="R22" i="20" s="1"/>
  <c r="Q24" i="20"/>
  <c r="P24" i="20"/>
  <c r="P23" i="20" s="1"/>
  <c r="P22" i="20" s="1"/>
  <c r="O24" i="20"/>
  <c r="O23" i="20" s="1"/>
  <c r="O22" i="20" s="1"/>
  <c r="N24" i="20"/>
  <c r="N23" i="20" s="1"/>
  <c r="N22" i="20" s="1"/>
  <c r="M24" i="20"/>
  <c r="M23" i="20" s="1"/>
  <c r="M22" i="20" s="1"/>
  <c r="L24" i="20"/>
  <c r="L23" i="20" s="1"/>
  <c r="L22" i="20" s="1"/>
  <c r="C24" i="20"/>
  <c r="C23" i="20" s="1"/>
  <c r="C22" i="20" s="1"/>
  <c r="Q23" i="20"/>
  <c r="Q22" i="20" s="1"/>
  <c r="X11" i="20"/>
  <c r="T88" i="19"/>
  <c r="S88" i="19"/>
  <c r="R88" i="19"/>
  <c r="Q88" i="19"/>
  <c r="P88" i="19"/>
  <c r="O88" i="19"/>
  <c r="N88" i="19"/>
  <c r="M88" i="19"/>
  <c r="L88" i="19"/>
  <c r="C88" i="19"/>
  <c r="T85" i="19"/>
  <c r="S85" i="19"/>
  <c r="R85" i="19"/>
  <c r="Q85" i="19"/>
  <c r="P85" i="19"/>
  <c r="O85" i="19"/>
  <c r="N85" i="19"/>
  <c r="M85" i="19"/>
  <c r="L85" i="19"/>
  <c r="C85" i="19"/>
  <c r="T82" i="19"/>
  <c r="S82" i="19"/>
  <c r="R82" i="19"/>
  <c r="Q82" i="19"/>
  <c r="P82" i="19"/>
  <c r="O82" i="19"/>
  <c r="N82" i="19"/>
  <c r="N81" i="19" s="1"/>
  <c r="N80" i="19" s="1"/>
  <c r="M82" i="19"/>
  <c r="L82" i="19"/>
  <c r="C82" i="19"/>
  <c r="C81" i="19" s="1"/>
  <c r="C80" i="19" s="1"/>
  <c r="N79" i="19"/>
  <c r="N78" i="19" s="1"/>
  <c r="T78" i="19"/>
  <c r="S78" i="19"/>
  <c r="R78" i="19"/>
  <c r="Q78" i="19"/>
  <c r="P78" i="19"/>
  <c r="O78" i="19"/>
  <c r="M78" i="19"/>
  <c r="L78" i="19"/>
  <c r="C78" i="19"/>
  <c r="T72" i="19"/>
  <c r="S72" i="19"/>
  <c r="R72" i="19"/>
  <c r="Q72" i="19"/>
  <c r="P72" i="19"/>
  <c r="O72" i="19"/>
  <c r="N72" i="19"/>
  <c r="M72" i="19"/>
  <c r="M69" i="19" s="1"/>
  <c r="M68" i="19" s="1"/>
  <c r="M67" i="19" s="1"/>
  <c r="L72" i="19"/>
  <c r="C72" i="19"/>
  <c r="R71" i="19"/>
  <c r="R70" i="19" s="1"/>
  <c r="R69" i="19" s="1"/>
  <c r="R68" i="19" s="1"/>
  <c r="R67" i="19" s="1"/>
  <c r="T70" i="19"/>
  <c r="T69" i="19" s="1"/>
  <c r="T68" i="19" s="1"/>
  <c r="T67" i="19" s="1"/>
  <c r="S70" i="19"/>
  <c r="Q70" i="19"/>
  <c r="P70" i="19"/>
  <c r="O70" i="19"/>
  <c r="N70" i="19"/>
  <c r="M70" i="19"/>
  <c r="L70" i="19"/>
  <c r="L69" i="19" s="1"/>
  <c r="L68" i="19" s="1"/>
  <c r="L67" i="19" s="1"/>
  <c r="C70" i="19"/>
  <c r="T65" i="19"/>
  <c r="T64" i="19" s="1"/>
  <c r="T63" i="19" s="1"/>
  <c r="T62" i="19" s="1"/>
  <c r="S65" i="19"/>
  <c r="S64" i="19" s="1"/>
  <c r="S63" i="19" s="1"/>
  <c r="S62" i="19" s="1"/>
  <c r="R65" i="19"/>
  <c r="R64" i="19"/>
  <c r="R63" i="19" s="1"/>
  <c r="R62" i="19" s="1"/>
  <c r="Q65" i="19"/>
  <c r="Q64" i="19" s="1"/>
  <c r="Q63" i="19" s="1"/>
  <c r="Q62" i="19" s="1"/>
  <c r="P65" i="19"/>
  <c r="P64" i="19" s="1"/>
  <c r="P63" i="19" s="1"/>
  <c r="P62" i="19" s="1"/>
  <c r="O65" i="19"/>
  <c r="O64" i="19" s="1"/>
  <c r="O63" i="19" s="1"/>
  <c r="O62" i="19" s="1"/>
  <c r="N65" i="19"/>
  <c r="N64" i="19" s="1"/>
  <c r="N63" i="19" s="1"/>
  <c r="N62" i="19" s="1"/>
  <c r="M65" i="19"/>
  <c r="M64" i="19" s="1"/>
  <c r="M63" i="19" s="1"/>
  <c r="M62" i="19" s="1"/>
  <c r="L65" i="19"/>
  <c r="L64" i="19" s="1"/>
  <c r="L63" i="19" s="1"/>
  <c r="L62" i="19" s="1"/>
  <c r="C65" i="19"/>
  <c r="C94" i="19" s="1"/>
  <c r="N59" i="19"/>
  <c r="N58" i="19" s="1"/>
  <c r="N57" i="19" s="1"/>
  <c r="M59" i="19"/>
  <c r="M58" i="19" s="1"/>
  <c r="M57" i="19" s="1"/>
  <c r="T58" i="19"/>
  <c r="T57" i="19" s="1"/>
  <c r="S58" i="19"/>
  <c r="S57" i="19" s="1"/>
  <c r="R58" i="19"/>
  <c r="R57" i="19" s="1"/>
  <c r="Q58" i="19"/>
  <c r="Q57" i="19" s="1"/>
  <c r="P58" i="19"/>
  <c r="P57" i="19" s="1"/>
  <c r="O58" i="19"/>
  <c r="O57" i="19" s="1"/>
  <c r="L58" i="19"/>
  <c r="L57" i="19" s="1"/>
  <c r="C58" i="19"/>
  <c r="C57" i="19" s="1"/>
  <c r="T55" i="19"/>
  <c r="T54" i="19" s="1"/>
  <c r="S55" i="19"/>
  <c r="S54" i="19" s="1"/>
  <c r="R55" i="19"/>
  <c r="R54" i="19" s="1"/>
  <c r="Q55" i="19"/>
  <c r="Q54" i="19" s="1"/>
  <c r="P55" i="19"/>
  <c r="P54" i="19" s="1"/>
  <c r="O55" i="19"/>
  <c r="O54" i="19" s="1"/>
  <c r="N55" i="19"/>
  <c r="N54" i="19" s="1"/>
  <c r="M55" i="19"/>
  <c r="M54" i="19" s="1"/>
  <c r="L55" i="19"/>
  <c r="L54" i="19" s="1"/>
  <c r="C55" i="19"/>
  <c r="C54" i="19" s="1"/>
  <c r="T50" i="19"/>
  <c r="T49" i="19" s="1"/>
  <c r="T48" i="19" s="1"/>
  <c r="T22" i="19" s="1"/>
  <c r="S50" i="19"/>
  <c r="S49" i="19" s="1"/>
  <c r="S48" i="19" s="1"/>
  <c r="S22" i="19" s="1"/>
  <c r="R50" i="19"/>
  <c r="R49" i="19" s="1"/>
  <c r="R48" i="19" s="1"/>
  <c r="R22" i="19" s="1"/>
  <c r="Q50" i="19"/>
  <c r="Q49" i="19"/>
  <c r="Q48" i="19" s="1"/>
  <c r="Q22" i="19" s="1"/>
  <c r="P50" i="19"/>
  <c r="P49" i="19" s="1"/>
  <c r="P48" i="19" s="1"/>
  <c r="P22" i="19" s="1"/>
  <c r="O50" i="19"/>
  <c r="O49" i="19"/>
  <c r="O48" i="19" s="1"/>
  <c r="O22" i="19" s="1"/>
  <c r="N50" i="19"/>
  <c r="N49" i="19" s="1"/>
  <c r="N48" i="19" s="1"/>
  <c r="N22" i="19" s="1"/>
  <c r="M50" i="19"/>
  <c r="M49" i="19" s="1"/>
  <c r="M48" i="19" s="1"/>
  <c r="M22" i="19" s="1"/>
  <c r="L50" i="19"/>
  <c r="L49" i="19" s="1"/>
  <c r="L48" i="19" s="1"/>
  <c r="L22" i="19" s="1"/>
  <c r="C50" i="19"/>
  <c r="C49" i="19"/>
  <c r="C48" i="19" s="1"/>
  <c r="C22" i="19" s="1"/>
  <c r="N46" i="19"/>
  <c r="N44" i="19" s="1"/>
  <c r="N43" i="19" s="1"/>
  <c r="N42" i="19" s="1"/>
  <c r="N21" i="19" s="1"/>
  <c r="T44" i="19"/>
  <c r="T43" i="19" s="1"/>
  <c r="T42" i="19" s="1"/>
  <c r="T21" i="19" s="1"/>
  <c r="S44" i="19"/>
  <c r="S43" i="19" s="1"/>
  <c r="S42" i="19" s="1"/>
  <c r="S21" i="19" s="1"/>
  <c r="R44" i="19"/>
  <c r="R43" i="19" s="1"/>
  <c r="R42" i="19" s="1"/>
  <c r="R21" i="19" s="1"/>
  <c r="Q44" i="19"/>
  <c r="Q43" i="19" s="1"/>
  <c r="Q42" i="19" s="1"/>
  <c r="Q21" i="19" s="1"/>
  <c r="P44" i="19"/>
  <c r="P43" i="19" s="1"/>
  <c r="P42" i="19" s="1"/>
  <c r="P21" i="19" s="1"/>
  <c r="O44" i="19"/>
  <c r="O43" i="19" s="1"/>
  <c r="O42" i="19" s="1"/>
  <c r="O21" i="19" s="1"/>
  <c r="M44" i="19"/>
  <c r="M43" i="19" s="1"/>
  <c r="M42" i="19" s="1"/>
  <c r="M21" i="19" s="1"/>
  <c r="L44" i="19"/>
  <c r="L43" i="19" s="1"/>
  <c r="L42" i="19" s="1"/>
  <c r="L21" i="19" s="1"/>
  <c r="C44" i="19"/>
  <c r="C43" i="19" s="1"/>
  <c r="C42" i="19" s="1"/>
  <c r="C21" i="19" s="1"/>
  <c r="T39" i="19"/>
  <c r="T38" i="19" s="1"/>
  <c r="T37" i="19" s="1"/>
  <c r="S39" i="19"/>
  <c r="S38" i="19" s="1"/>
  <c r="S37" i="19" s="1"/>
  <c r="R39" i="19"/>
  <c r="R38" i="19" s="1"/>
  <c r="R37" i="19" s="1"/>
  <c r="Q39" i="19"/>
  <c r="Q38" i="19" s="1"/>
  <c r="Q37" i="19" s="1"/>
  <c r="P39" i="19"/>
  <c r="P38" i="19" s="1"/>
  <c r="P37" i="19" s="1"/>
  <c r="O39" i="19"/>
  <c r="O38" i="19"/>
  <c r="O37" i="19" s="1"/>
  <c r="N39" i="19"/>
  <c r="N38" i="19" s="1"/>
  <c r="N37" i="19" s="1"/>
  <c r="M39" i="19"/>
  <c r="M38" i="19" s="1"/>
  <c r="M37" i="19" s="1"/>
  <c r="L39" i="19"/>
  <c r="L38" i="19" s="1"/>
  <c r="L37" i="19" s="1"/>
  <c r="C39" i="19"/>
  <c r="C38" i="19" s="1"/>
  <c r="C37" i="19" s="1"/>
  <c r="K36" i="19"/>
  <c r="J36" i="19"/>
  <c r="I36" i="19"/>
  <c r="H36" i="19"/>
  <c r="G36" i="19"/>
  <c r="F36" i="19"/>
  <c r="E36" i="19"/>
  <c r="D36" i="19"/>
  <c r="T32" i="19"/>
  <c r="T31" i="19" s="1"/>
  <c r="T17" i="19" s="1"/>
  <c r="T14" i="19" s="1"/>
  <c r="S32" i="19"/>
  <c r="S31" i="19" s="1"/>
  <c r="S17" i="19" s="1"/>
  <c r="S14" i="19" s="1"/>
  <c r="R32" i="19"/>
  <c r="R31" i="19" s="1"/>
  <c r="Q32" i="19"/>
  <c r="Q31" i="19" s="1"/>
  <c r="Q17" i="19" s="1"/>
  <c r="P32" i="19"/>
  <c r="P31" i="19" s="1"/>
  <c r="P17" i="19" s="1"/>
  <c r="O32" i="19"/>
  <c r="O31" i="19" s="1"/>
  <c r="O17" i="19" s="1"/>
  <c r="N32" i="19"/>
  <c r="N31" i="19" s="1"/>
  <c r="N17" i="19" s="1"/>
  <c r="M32" i="19"/>
  <c r="M31" i="19" s="1"/>
  <c r="M17" i="19" s="1"/>
  <c r="L32" i="19"/>
  <c r="L31" i="19" s="1"/>
  <c r="L17" i="19" s="1"/>
  <c r="C32" i="19"/>
  <c r="C31" i="19" s="1"/>
  <c r="O29" i="19"/>
  <c r="O28" i="19" s="1"/>
  <c r="T28" i="19"/>
  <c r="S28" i="19"/>
  <c r="Q28" i="19"/>
  <c r="P28" i="19"/>
  <c r="N28" i="19"/>
  <c r="M28" i="19"/>
  <c r="L28" i="19"/>
  <c r="O15" i="19"/>
  <c r="O14" i="19" s="1"/>
  <c r="Q14" i="19"/>
  <c r="P14" i="19"/>
  <c r="N14" i="19"/>
  <c r="M14" i="19"/>
  <c r="L14" i="19"/>
  <c r="X11" i="19"/>
  <c r="D25" i="3"/>
  <c r="E25" i="3"/>
  <c r="F25" i="3"/>
  <c r="G25" i="3"/>
  <c r="H25" i="3"/>
  <c r="I25" i="3"/>
  <c r="J25" i="3"/>
  <c r="K25" i="3"/>
  <c r="D17" i="13"/>
  <c r="E17" i="13"/>
  <c r="F17" i="13"/>
  <c r="G17" i="13"/>
  <c r="H17" i="13"/>
  <c r="I17" i="13"/>
  <c r="J17" i="13"/>
  <c r="K17" i="13"/>
  <c r="D18" i="13"/>
  <c r="E18" i="13"/>
  <c r="F18" i="13"/>
  <c r="G18" i="13"/>
  <c r="H18" i="13"/>
  <c r="I18" i="13"/>
  <c r="J18" i="13"/>
  <c r="K18" i="13"/>
  <c r="D19" i="13"/>
  <c r="E19" i="13"/>
  <c r="F19" i="13"/>
  <c r="G19" i="13"/>
  <c r="H19" i="13"/>
  <c r="I19" i="13"/>
  <c r="J19" i="13"/>
  <c r="K19" i="13"/>
  <c r="C109" i="12"/>
  <c r="C108" i="12" s="1"/>
  <c r="C101" i="12"/>
  <c r="C100" i="12" s="1"/>
  <c r="C92" i="12"/>
  <c r="C91" i="12" s="1"/>
  <c r="C86" i="12" s="1"/>
  <c r="C82" i="12"/>
  <c r="C80" i="12"/>
  <c r="C18" i="12" s="1"/>
  <c r="C46" i="12"/>
  <c r="C45" i="12" s="1"/>
  <c r="C23" i="12" s="1"/>
  <c r="L25" i="24"/>
  <c r="AW148" i="16"/>
  <c r="AH148" i="16"/>
  <c r="AC148" i="16" s="1"/>
  <c r="V148" i="16" s="1"/>
  <c r="AJ148" i="16" s="1"/>
  <c r="W148" i="16"/>
  <c r="I148" i="16"/>
  <c r="AW147" i="16"/>
  <c r="AR147" i="16" s="1"/>
  <c r="AH147" i="16"/>
  <c r="AL147" i="16"/>
  <c r="W147" i="16"/>
  <c r="O147" i="16"/>
  <c r="O146" i="16" s="1"/>
  <c r="I147" i="16"/>
  <c r="AU141" i="16"/>
  <c r="AF141" i="16"/>
  <c r="AC141" i="16" s="1"/>
  <c r="AF140" i="16"/>
  <c r="O141" i="16"/>
  <c r="O140" i="16" s="1"/>
  <c r="AL141" i="16"/>
  <c r="AL140" i="16" s="1"/>
  <c r="W141" i="16"/>
  <c r="I141" i="16"/>
  <c r="H141" i="16" s="1"/>
  <c r="AU139" i="16"/>
  <c r="AR139" i="16" s="1"/>
  <c r="AU138" i="16"/>
  <c r="AF139" i="16"/>
  <c r="AC139" i="16" s="1"/>
  <c r="AF138" i="16"/>
  <c r="AL139" i="16"/>
  <c r="W139" i="16"/>
  <c r="O139" i="16"/>
  <c r="I139" i="16"/>
  <c r="AL138" i="16"/>
  <c r="W138" i="16"/>
  <c r="W136" i="16" s="1"/>
  <c r="O138" i="16"/>
  <c r="I138" i="16"/>
  <c r="G32" i="16"/>
  <c r="J32" i="16"/>
  <c r="K32" i="16"/>
  <c r="L32" i="16"/>
  <c r="M32" i="16"/>
  <c r="P32" i="16"/>
  <c r="Q32" i="16"/>
  <c r="R32" i="16"/>
  <c r="X32" i="16"/>
  <c r="Y32" i="16"/>
  <c r="Z32" i="16"/>
  <c r="Z31" i="16" s="1"/>
  <c r="AA32" i="16"/>
  <c r="AB32" i="16"/>
  <c r="AD32" i="16"/>
  <c r="AD31" i="16" s="1"/>
  <c r="AE32" i="16"/>
  <c r="AH32" i="16"/>
  <c r="AM32" i="16"/>
  <c r="AN32" i="16"/>
  <c r="AO32" i="16"/>
  <c r="AP32" i="16"/>
  <c r="AS32" i="16"/>
  <c r="AT32" i="16"/>
  <c r="AW32" i="16"/>
  <c r="E32" i="16"/>
  <c r="D32" i="16"/>
  <c r="F35" i="16"/>
  <c r="F14" i="16"/>
  <c r="G35" i="16"/>
  <c r="J35" i="16"/>
  <c r="K35" i="16"/>
  <c r="L35" i="16"/>
  <c r="M35" i="16"/>
  <c r="N35" i="16"/>
  <c r="N31" i="16" s="1"/>
  <c r="P35" i="16"/>
  <c r="Q35" i="16"/>
  <c r="Q14" i="16"/>
  <c r="R35" i="16"/>
  <c r="T35" i="16"/>
  <c r="T14" i="16" s="1"/>
  <c r="X35" i="16"/>
  <c r="Y35" i="16"/>
  <c r="Z35" i="16"/>
  <c r="AA35" i="16"/>
  <c r="AB35" i="16"/>
  <c r="AD35" i="16"/>
  <c r="AE35" i="16"/>
  <c r="AH35" i="16"/>
  <c r="AI35" i="16"/>
  <c r="AI14" i="16" s="1"/>
  <c r="AM35" i="16"/>
  <c r="AN35" i="16"/>
  <c r="AO35" i="16"/>
  <c r="AP35" i="16"/>
  <c r="AP14" i="16" s="1"/>
  <c r="AQ35" i="16"/>
  <c r="AS35" i="16"/>
  <c r="AS31" i="16" s="1"/>
  <c r="AT35" i="16"/>
  <c r="AW35" i="16"/>
  <c r="AX35" i="16"/>
  <c r="AX31" i="16" s="1"/>
  <c r="E35" i="16"/>
  <c r="D35" i="16"/>
  <c r="D14" i="16" s="1"/>
  <c r="AI33" i="16"/>
  <c r="Y24" i="4"/>
  <c r="BE24" i="4" s="1"/>
  <c r="AI34" i="16"/>
  <c r="AC34" i="16" s="1"/>
  <c r="F34" i="16"/>
  <c r="F32" i="16" s="1"/>
  <c r="AL34" i="16"/>
  <c r="W34" i="16"/>
  <c r="I34" i="16"/>
  <c r="AU36" i="16"/>
  <c r="AR36" i="16" s="1"/>
  <c r="AF36" i="16"/>
  <c r="AC36" i="16" s="1"/>
  <c r="AL36" i="16"/>
  <c r="AL35" i="16" s="1"/>
  <c r="W36" i="16"/>
  <c r="W35" i="16" s="1"/>
  <c r="O36" i="16"/>
  <c r="I36" i="16"/>
  <c r="I35" i="16" s="1"/>
  <c r="AU33" i="16"/>
  <c r="AU32" i="16" s="1"/>
  <c r="AF33" i="16"/>
  <c r="AL33" i="16"/>
  <c r="W33" i="16"/>
  <c r="O33" i="16"/>
  <c r="I33" i="16"/>
  <c r="H23" i="14"/>
  <c r="H18" i="14"/>
  <c r="H15" i="14"/>
  <c r="AS24" i="4"/>
  <c r="AU24" i="4" s="1"/>
  <c r="AU23" i="4" s="1"/>
  <c r="AU22" i="4" s="1"/>
  <c r="AU21" i="4" s="1"/>
  <c r="T31" i="16"/>
  <c r="O148" i="16"/>
  <c r="H148" i="16" s="1"/>
  <c r="CC148" i="16" s="1"/>
  <c r="T146" i="16"/>
  <c r="T135" i="16" s="1"/>
  <c r="AL136" i="16"/>
  <c r="O34" i="16"/>
  <c r="O35" i="16"/>
  <c r="J31" i="16"/>
  <c r="AE21" i="15"/>
  <c r="J20" i="14" s="1"/>
  <c r="J18" i="14" s="1"/>
  <c r="D21" i="15"/>
  <c r="J17" i="14" s="1"/>
  <c r="K17" i="14" s="1"/>
  <c r="L11" i="24"/>
  <c r="F117" i="16"/>
  <c r="G117" i="16"/>
  <c r="J117" i="16"/>
  <c r="K117" i="16"/>
  <c r="L117" i="16"/>
  <c r="M117" i="16"/>
  <c r="N117" i="16"/>
  <c r="P117" i="16"/>
  <c r="Q117" i="16"/>
  <c r="R117" i="16"/>
  <c r="T117" i="16"/>
  <c r="U117" i="16"/>
  <c r="X117" i="16"/>
  <c r="Y117" i="16"/>
  <c r="Z117" i="16"/>
  <c r="AB117" i="16"/>
  <c r="AD117" i="16"/>
  <c r="AD116" i="16" s="1"/>
  <c r="AH117" i="16"/>
  <c r="AI117" i="16"/>
  <c r="AM117" i="16"/>
  <c r="AN117" i="16"/>
  <c r="AO117" i="16"/>
  <c r="AP117" i="16"/>
  <c r="AQ117" i="16"/>
  <c r="AS117" i="16"/>
  <c r="AS116" i="16" s="1"/>
  <c r="AW117" i="16"/>
  <c r="AX117" i="16"/>
  <c r="CS117" i="16"/>
  <c r="CT117" i="16"/>
  <c r="E117" i="16"/>
  <c r="E116" i="16" s="1"/>
  <c r="D117" i="16"/>
  <c r="D116" i="16" s="1"/>
  <c r="F124" i="16"/>
  <c r="G124" i="16"/>
  <c r="J124" i="16"/>
  <c r="K124" i="16"/>
  <c r="K12" i="16" s="1"/>
  <c r="L124" i="16"/>
  <c r="L12" i="16"/>
  <c r="M124" i="16"/>
  <c r="M12" i="16" s="1"/>
  <c r="N124" i="16"/>
  <c r="P124" i="16"/>
  <c r="Q124" i="16"/>
  <c r="R124" i="16"/>
  <c r="T124" i="16"/>
  <c r="U124" i="16"/>
  <c r="U12" i="16" s="1"/>
  <c r="X124" i="16"/>
  <c r="Y124" i="16"/>
  <c r="Z124" i="16"/>
  <c r="AA124" i="16"/>
  <c r="AB124" i="16"/>
  <c r="AD124" i="16"/>
  <c r="AH124" i="16"/>
  <c r="AI124" i="16"/>
  <c r="AI12" i="16" s="1"/>
  <c r="AM124" i="16"/>
  <c r="AN124" i="16"/>
  <c r="AO124" i="16"/>
  <c r="AO12" i="16" s="1"/>
  <c r="AP124" i="16"/>
  <c r="AQ124" i="16"/>
  <c r="AS124" i="16"/>
  <c r="AS12" i="16" s="1"/>
  <c r="AW124" i="16"/>
  <c r="AX124" i="16"/>
  <c r="CS124" i="16"/>
  <c r="CS12" i="16" s="1"/>
  <c r="CT124" i="16"/>
  <c r="CT12" i="16"/>
  <c r="CU124" i="16"/>
  <c r="CV124" i="16"/>
  <c r="CV116" i="16" s="1"/>
  <c r="E124" i="16"/>
  <c r="D124" i="16"/>
  <c r="AU122" i="16"/>
  <c r="AR122" i="16" s="1"/>
  <c r="AU121" i="16"/>
  <c r="AR121" i="16" s="1"/>
  <c r="AF122" i="16"/>
  <c r="AC122" i="16" s="1"/>
  <c r="V122" i="16" s="1"/>
  <c r="AF121" i="16"/>
  <c r="AC121" i="16" s="1"/>
  <c r="AL122" i="16"/>
  <c r="W122" i="16"/>
  <c r="O122" i="16"/>
  <c r="I122" i="16"/>
  <c r="AL121" i="16"/>
  <c r="W121" i="16"/>
  <c r="O121" i="16"/>
  <c r="I121" i="16"/>
  <c r="AU128" i="16"/>
  <c r="AR128" i="16" s="1"/>
  <c r="AU127" i="16"/>
  <c r="AR127" i="16" s="1"/>
  <c r="AF128" i="16"/>
  <c r="AF127" i="16"/>
  <c r="AC127" i="16" s="1"/>
  <c r="AL128" i="16"/>
  <c r="W128" i="16"/>
  <c r="O128" i="16"/>
  <c r="I128" i="16"/>
  <c r="AL127" i="16"/>
  <c r="W127" i="16"/>
  <c r="O127" i="16"/>
  <c r="I127" i="16"/>
  <c r="AU126" i="16"/>
  <c r="AF126" i="16"/>
  <c r="AC126" i="16" s="1"/>
  <c r="AL126" i="16"/>
  <c r="W126" i="16"/>
  <c r="O126" i="16"/>
  <c r="H126" i="16" s="1"/>
  <c r="I126" i="16"/>
  <c r="AU120" i="16"/>
  <c r="AF120" i="16"/>
  <c r="AC120" i="16" s="1"/>
  <c r="AL120" i="16"/>
  <c r="W120" i="16"/>
  <c r="O120" i="16"/>
  <c r="I120" i="16"/>
  <c r="AT125" i="16"/>
  <c r="AE125" i="16"/>
  <c r="AC125" i="16" s="1"/>
  <c r="AL125" i="16"/>
  <c r="W125" i="16"/>
  <c r="O125" i="16"/>
  <c r="I125" i="16"/>
  <c r="H125" i="16" s="1"/>
  <c r="AT119" i="16"/>
  <c r="AR119" i="16" s="1"/>
  <c r="AE119" i="16"/>
  <c r="AL119" i="16"/>
  <c r="W119" i="16"/>
  <c r="O119" i="16"/>
  <c r="I119" i="16"/>
  <c r="AT118" i="16"/>
  <c r="AR118" i="16" s="1"/>
  <c r="AE118" i="16"/>
  <c r="AC118" i="16" s="1"/>
  <c r="AL118" i="16"/>
  <c r="O118" i="16"/>
  <c r="I118" i="16"/>
  <c r="H118" i="16" s="1"/>
  <c r="AW29" i="16"/>
  <c r="AR29" i="16" s="1"/>
  <c r="AH29" i="16"/>
  <c r="AH28" i="16" s="1"/>
  <c r="AH22" i="16" s="1"/>
  <c r="AL29" i="16"/>
  <c r="AL28" i="16" s="1"/>
  <c r="W29" i="16"/>
  <c r="W28" i="16" s="1"/>
  <c r="O29" i="16"/>
  <c r="I29" i="16"/>
  <c r="I28" i="16" s="1"/>
  <c r="G29" i="16"/>
  <c r="G28" i="16" s="1"/>
  <c r="AU162" i="16"/>
  <c r="AU161" i="16" s="1"/>
  <c r="AF162" i="16"/>
  <c r="G162" i="16"/>
  <c r="G161" i="16" s="1"/>
  <c r="G156" i="16" s="1"/>
  <c r="AL162" i="16"/>
  <c r="AL161" i="16" s="1"/>
  <c r="W162" i="16"/>
  <c r="O162" i="16"/>
  <c r="O161" i="16" s="1"/>
  <c r="O156" i="16" s="1"/>
  <c r="I162" i="16"/>
  <c r="I161" i="16" s="1"/>
  <c r="CV100" i="16"/>
  <c r="F101" i="16"/>
  <c r="F100" i="16" s="1"/>
  <c r="G101" i="16"/>
  <c r="G100" i="16" s="1"/>
  <c r="J101" i="16"/>
  <c r="K101" i="16"/>
  <c r="K100" i="16" s="1"/>
  <c r="L101" i="16"/>
  <c r="L100" i="16" s="1"/>
  <c r="M101" i="16"/>
  <c r="N101" i="16"/>
  <c r="N100" i="16" s="1"/>
  <c r="P101" i="16"/>
  <c r="P11" i="16"/>
  <c r="Q101" i="16"/>
  <c r="Q100" i="16" s="1"/>
  <c r="R101" i="16"/>
  <c r="T101" i="16"/>
  <c r="U101" i="16"/>
  <c r="X101" i="16"/>
  <c r="Y101" i="16"/>
  <c r="Z101" i="16"/>
  <c r="AA101" i="16"/>
  <c r="AA100" i="16" s="1"/>
  <c r="AB101" i="16"/>
  <c r="AB100" i="16" s="1"/>
  <c r="AD101" i="16"/>
  <c r="AE101" i="16"/>
  <c r="AH101" i="16"/>
  <c r="AI101" i="16"/>
  <c r="AI100" i="16" s="1"/>
  <c r="AM101" i="16"/>
  <c r="AM100" i="16" s="1"/>
  <c r="AN101" i="16"/>
  <c r="AN100" i="16" s="1"/>
  <c r="AO101" i="16"/>
  <c r="AO100" i="16" s="1"/>
  <c r="AP101" i="16"/>
  <c r="AQ101" i="16"/>
  <c r="AS101" i="16"/>
  <c r="AT101" i="16"/>
  <c r="AW101" i="16"/>
  <c r="AX101" i="16"/>
  <c r="AX100" i="16" s="1"/>
  <c r="CS101" i="16"/>
  <c r="CT101" i="16"/>
  <c r="CT100" i="16" s="1"/>
  <c r="CU101" i="16"/>
  <c r="E101" i="16"/>
  <c r="E100" i="16" s="1"/>
  <c r="D101" i="16"/>
  <c r="AW108" i="16"/>
  <c r="AW107" i="16" s="1"/>
  <c r="AH112" i="16"/>
  <c r="AC112" i="16" s="1"/>
  <c r="AH108" i="16"/>
  <c r="AC108" i="16" s="1"/>
  <c r="O112" i="16"/>
  <c r="O108" i="16"/>
  <c r="AL112" i="16"/>
  <c r="W112" i="16"/>
  <c r="W110" i="16" s="1"/>
  <c r="I112" i="16"/>
  <c r="I110" i="16" s="1"/>
  <c r="AL108" i="16"/>
  <c r="W108" i="16"/>
  <c r="I108" i="16"/>
  <c r="AR106" i="16"/>
  <c r="AU105" i="16"/>
  <c r="AR104" i="16"/>
  <c r="AL104" i="16"/>
  <c r="AL105" i="16"/>
  <c r="AL106" i="16"/>
  <c r="AF106" i="16"/>
  <c r="AC106" i="16" s="1"/>
  <c r="AF105" i="16"/>
  <c r="AC105" i="16" s="1"/>
  <c r="AF104" i="16"/>
  <c r="W104" i="16"/>
  <c r="W105" i="16"/>
  <c r="W106" i="16"/>
  <c r="O104" i="16"/>
  <c r="O105" i="16"/>
  <c r="O106" i="16"/>
  <c r="I104" i="16"/>
  <c r="I105" i="16"/>
  <c r="I106" i="16"/>
  <c r="AL103" i="16"/>
  <c r="AL102" i="16"/>
  <c r="W103" i="16"/>
  <c r="W102" i="16"/>
  <c r="I103" i="16"/>
  <c r="I102" i="16"/>
  <c r="AF103" i="16"/>
  <c r="AC103" i="16" s="1"/>
  <c r="AF102" i="16"/>
  <c r="AC102" i="16" s="1"/>
  <c r="V102" i="16" s="1"/>
  <c r="W49" i="16"/>
  <c r="AR103" i="16"/>
  <c r="AR102" i="16"/>
  <c r="O103" i="16"/>
  <c r="O102" i="16"/>
  <c r="D47" i="16"/>
  <c r="I49" i="16"/>
  <c r="I48" i="16"/>
  <c r="I10" i="16" s="1"/>
  <c r="AJ21" i="15"/>
  <c r="AF21" i="15"/>
  <c r="BH18" i="16" s="1"/>
  <c r="BG18" i="16" s="1"/>
  <c r="AD21" i="15"/>
  <c r="C22" i="15" s="1"/>
  <c r="R21" i="15"/>
  <c r="Q21" i="15"/>
  <c r="F21" i="15"/>
  <c r="C21" i="15"/>
  <c r="AG20" i="15"/>
  <c r="N20" i="15"/>
  <c r="K20" i="15"/>
  <c r="G20" i="15"/>
  <c r="AG19" i="15"/>
  <c r="N19" i="15"/>
  <c r="K19" i="15"/>
  <c r="G19" i="15"/>
  <c r="AG18" i="15"/>
  <c r="N18" i="15"/>
  <c r="K18" i="15"/>
  <c r="G18" i="15"/>
  <c r="AG17" i="15"/>
  <c r="N17" i="15"/>
  <c r="J21" i="15"/>
  <c r="H21" i="15"/>
  <c r="N17" i="14" s="1"/>
  <c r="G17" i="15"/>
  <c r="AG16" i="15"/>
  <c r="N16" i="15"/>
  <c r="K16" i="15"/>
  <c r="G16" i="15"/>
  <c r="AG15" i="15"/>
  <c r="N15" i="15"/>
  <c r="K15" i="15"/>
  <c r="G15" i="15"/>
  <c r="AG14" i="15"/>
  <c r="N14" i="15"/>
  <c r="K14" i="15"/>
  <c r="G14" i="15"/>
  <c r="AG13" i="15"/>
  <c r="P13" i="15"/>
  <c r="N13" i="15" s="1"/>
  <c r="O13" i="15"/>
  <c r="K13" i="15"/>
  <c r="G13" i="15"/>
  <c r="AG12" i="15"/>
  <c r="N12" i="15"/>
  <c r="K12" i="15"/>
  <c r="G12" i="15"/>
  <c r="AG11" i="15"/>
  <c r="N11" i="15"/>
  <c r="K11" i="15"/>
  <c r="G11" i="15"/>
  <c r="AG10" i="15"/>
  <c r="N10" i="15"/>
  <c r="K10" i="15"/>
  <c r="G10" i="15"/>
  <c r="AG9" i="15"/>
  <c r="R9" i="15"/>
  <c r="N9" i="15" s="1"/>
  <c r="Q9" i="15"/>
  <c r="K9" i="15"/>
  <c r="G9" i="15"/>
  <c r="G15" i="14"/>
  <c r="I15" i="14"/>
  <c r="D15" i="14"/>
  <c r="Q64" i="3"/>
  <c r="Q63" i="3" s="1"/>
  <c r="R64" i="3"/>
  <c r="R63" i="3" s="1"/>
  <c r="R25" i="3" s="1"/>
  <c r="S64" i="3"/>
  <c r="S63" i="3" s="1"/>
  <c r="T64" i="3"/>
  <c r="T63" i="3" s="1"/>
  <c r="U64" i="3"/>
  <c r="U63" i="3" s="1"/>
  <c r="U62" i="3" s="1"/>
  <c r="U21" i="3" s="1"/>
  <c r="V64" i="3"/>
  <c r="V63" i="3" s="1"/>
  <c r="W64" i="3"/>
  <c r="W63" i="3"/>
  <c r="W62" i="3" s="1"/>
  <c r="W21" i="3" s="1"/>
  <c r="X64" i="3"/>
  <c r="X63" i="3" s="1"/>
  <c r="Y64" i="3"/>
  <c r="Y63" i="3" s="1"/>
  <c r="Z64" i="3"/>
  <c r="Z63" i="3" s="1"/>
  <c r="AA64" i="3"/>
  <c r="AA63" i="3" s="1"/>
  <c r="AA25" i="3" s="1"/>
  <c r="AB64" i="3"/>
  <c r="AB63" i="3" s="1"/>
  <c r="AB62" i="3" s="1"/>
  <c r="AB21" i="3" s="1"/>
  <c r="AC64" i="3"/>
  <c r="AC63" i="3" s="1"/>
  <c r="AD64" i="3"/>
  <c r="AD63" i="3" s="1"/>
  <c r="AF64" i="3"/>
  <c r="AF63" i="3" s="1"/>
  <c r="AF25" i="3" s="1"/>
  <c r="Q36" i="3"/>
  <c r="Q35" i="3" s="1"/>
  <c r="R36" i="3"/>
  <c r="R35" i="3"/>
  <c r="S36" i="3"/>
  <c r="S35" i="3" s="1"/>
  <c r="T36" i="3"/>
  <c r="T35" i="3" s="1"/>
  <c r="U36" i="3"/>
  <c r="U35" i="3" s="1"/>
  <c r="V36" i="3"/>
  <c r="V35" i="3" s="1"/>
  <c r="W36" i="3"/>
  <c r="W35" i="3" s="1"/>
  <c r="X36" i="3"/>
  <c r="X35" i="3" s="1"/>
  <c r="Y36" i="3"/>
  <c r="Y35" i="3" s="1"/>
  <c r="Z36" i="3"/>
  <c r="Z35" i="3" s="1"/>
  <c r="AA36" i="3"/>
  <c r="AA35" i="3" s="1"/>
  <c r="AB36" i="3"/>
  <c r="AB35" i="3" s="1"/>
  <c r="AC36" i="3"/>
  <c r="AC35" i="3" s="1"/>
  <c r="AD36" i="3"/>
  <c r="AD35" i="3" s="1"/>
  <c r="AF36" i="3"/>
  <c r="AF35" i="3" s="1"/>
  <c r="Q33" i="3"/>
  <c r="Q32" i="3" s="1"/>
  <c r="R33" i="3"/>
  <c r="R32" i="3" s="1"/>
  <c r="S33" i="3"/>
  <c r="S32" i="3"/>
  <c r="T33" i="3"/>
  <c r="T32" i="3" s="1"/>
  <c r="U33" i="3"/>
  <c r="U32" i="3" s="1"/>
  <c r="V33" i="3"/>
  <c r="V32" i="3" s="1"/>
  <c r="W33" i="3"/>
  <c r="W32" i="3" s="1"/>
  <c r="X33" i="3"/>
  <c r="X32" i="3" s="1"/>
  <c r="Y33" i="3"/>
  <c r="Y32" i="3" s="1"/>
  <c r="Z33" i="3"/>
  <c r="Z32" i="3" s="1"/>
  <c r="AA33" i="3"/>
  <c r="AA32" i="3" s="1"/>
  <c r="AB33" i="3"/>
  <c r="AB32" i="3" s="1"/>
  <c r="AC33" i="3"/>
  <c r="AC32" i="3" s="1"/>
  <c r="AD33" i="3"/>
  <c r="AD32" i="3"/>
  <c r="AF33" i="3"/>
  <c r="AF32" i="3" s="1"/>
  <c r="Q23" i="3"/>
  <c r="R23" i="3"/>
  <c r="S23" i="3"/>
  <c r="T23" i="3"/>
  <c r="U23" i="3"/>
  <c r="V23" i="3"/>
  <c r="W23" i="3"/>
  <c r="X23" i="3"/>
  <c r="Y23" i="3"/>
  <c r="Z23" i="3"/>
  <c r="AA23" i="3"/>
  <c r="AB23" i="3"/>
  <c r="AC23" i="3"/>
  <c r="AD23" i="3"/>
  <c r="AF23" i="3"/>
  <c r="Q28" i="3"/>
  <c r="Q27" i="3" s="1"/>
  <c r="Q26" i="3" s="1"/>
  <c r="R28" i="3"/>
  <c r="R27" i="3" s="1"/>
  <c r="R26" i="3" s="1"/>
  <c r="S28" i="3"/>
  <c r="S27" i="3" s="1"/>
  <c r="S26" i="3" s="1"/>
  <c r="T28" i="3"/>
  <c r="T27" i="3" s="1"/>
  <c r="T26" i="3" s="1"/>
  <c r="T17" i="3" s="1"/>
  <c r="U28" i="3"/>
  <c r="U27" i="3" s="1"/>
  <c r="U26" i="3" s="1"/>
  <c r="U17" i="3" s="1"/>
  <c r="V28" i="3"/>
  <c r="V27" i="3" s="1"/>
  <c r="V26" i="3" s="1"/>
  <c r="V17" i="3" s="1"/>
  <c r="W28" i="3"/>
  <c r="W27" i="3" s="1"/>
  <c r="W26" i="3" s="1"/>
  <c r="X28" i="3"/>
  <c r="X27" i="3" s="1"/>
  <c r="X26" i="3" s="1"/>
  <c r="Y28" i="3"/>
  <c r="Y27" i="3" s="1"/>
  <c r="Y26" i="3" s="1"/>
  <c r="Z28" i="3"/>
  <c r="Z27" i="3" s="1"/>
  <c r="Z26" i="3" s="1"/>
  <c r="Z17" i="3" s="1"/>
  <c r="AA28" i="3"/>
  <c r="AA27" i="3" s="1"/>
  <c r="AA26" i="3" s="1"/>
  <c r="AA17" i="3" s="1"/>
  <c r="AB28" i="3"/>
  <c r="AB27" i="3" s="1"/>
  <c r="AB26" i="3" s="1"/>
  <c r="AC28" i="3"/>
  <c r="AC27" i="3" s="1"/>
  <c r="AC26" i="3" s="1"/>
  <c r="AC17" i="3" s="1"/>
  <c r="AD28" i="3"/>
  <c r="AD27" i="3"/>
  <c r="AD26" i="3" s="1"/>
  <c r="AF28" i="3"/>
  <c r="AF27" i="3" s="1"/>
  <c r="AF26" i="3" s="1"/>
  <c r="AF17" i="3" s="1"/>
  <c r="F23" i="14"/>
  <c r="G23" i="14"/>
  <c r="I23" i="14"/>
  <c r="D18" i="14"/>
  <c r="G18" i="14"/>
  <c r="I18" i="14"/>
  <c r="C18" i="14"/>
  <c r="C14" i="14" s="1"/>
  <c r="Q17" i="14"/>
  <c r="W48" i="16"/>
  <c r="G22" i="16"/>
  <c r="CU100" i="16"/>
  <c r="CT116" i="16"/>
  <c r="Y116" i="16"/>
  <c r="AM116" i="16"/>
  <c r="U116" i="16"/>
  <c r="AR112" i="16"/>
  <c r="AC29" i="16"/>
  <c r="AC28" i="16" s="1"/>
  <c r="P100" i="16"/>
  <c r="Z100" i="16"/>
  <c r="Y100" i="16"/>
  <c r="J100" i="16"/>
  <c r="R100" i="16"/>
  <c r="AE100" i="16"/>
  <c r="AD100" i="16"/>
  <c r="AS100" i="16"/>
  <c r="O49" i="16"/>
  <c r="O48" i="16" s="1"/>
  <c r="O47" i="16" s="1"/>
  <c r="AL49" i="16"/>
  <c r="AL48" i="16" s="1"/>
  <c r="DR48" i="16" s="1"/>
  <c r="K17" i="15"/>
  <c r="T100" i="16"/>
  <c r="DR49" i="16"/>
  <c r="F8" i="33"/>
  <c r="P64" i="3"/>
  <c r="P63" i="3" s="1"/>
  <c r="P62" i="3" s="1"/>
  <c r="P21" i="3" s="1"/>
  <c r="O64" i="3"/>
  <c r="O63" i="3" s="1"/>
  <c r="N64" i="3"/>
  <c r="N63" i="3" s="1"/>
  <c r="N25" i="3" s="1"/>
  <c r="M64" i="3"/>
  <c r="M63" i="3" s="1"/>
  <c r="M25" i="3" s="1"/>
  <c r="L64" i="3"/>
  <c r="L63" i="3" s="1"/>
  <c r="C64" i="3"/>
  <c r="C63" i="3" s="1"/>
  <c r="N43" i="3"/>
  <c r="N42" i="3" s="1"/>
  <c r="M43" i="3"/>
  <c r="L43" i="3"/>
  <c r="L42" i="3" s="1"/>
  <c r="C43" i="3"/>
  <c r="C42" i="3" s="1"/>
  <c r="P37" i="3"/>
  <c r="BC37" i="3" s="1"/>
  <c r="O36" i="3"/>
  <c r="O35" i="3" s="1"/>
  <c r="N36" i="3"/>
  <c r="N35" i="3" s="1"/>
  <c r="M36" i="3"/>
  <c r="M35" i="3" s="1"/>
  <c r="L36" i="3"/>
  <c r="L35" i="3"/>
  <c r="C36" i="3"/>
  <c r="C35" i="3" s="1"/>
  <c r="P33" i="3"/>
  <c r="P32" i="3" s="1"/>
  <c r="O33" i="3"/>
  <c r="O32" i="3" s="1"/>
  <c r="N33" i="3"/>
  <c r="N32" i="3" s="1"/>
  <c r="M33" i="3"/>
  <c r="M32" i="3" s="1"/>
  <c r="L33" i="3"/>
  <c r="L32" i="3" s="1"/>
  <c r="C33" i="3"/>
  <c r="C32" i="3" s="1"/>
  <c r="AR30" i="3"/>
  <c r="P28" i="3"/>
  <c r="P27" i="3" s="1"/>
  <c r="BC27" i="3" s="1"/>
  <c r="O28" i="3"/>
  <c r="O27" i="3" s="1"/>
  <c r="O26" i="3" s="1"/>
  <c r="N28" i="3"/>
  <c r="N27" i="3" s="1"/>
  <c r="N26" i="3" s="1"/>
  <c r="N17" i="3" s="1"/>
  <c r="M28" i="3"/>
  <c r="M27" i="3" s="1"/>
  <c r="M26" i="3" s="1"/>
  <c r="M17" i="3" s="1"/>
  <c r="L28" i="3"/>
  <c r="L27" i="3" s="1"/>
  <c r="L26" i="3" s="1"/>
  <c r="C28" i="3"/>
  <c r="C27" i="3"/>
  <c r="C26" i="3" s="1"/>
  <c r="C17" i="3" s="1"/>
  <c r="P23" i="3"/>
  <c r="BC23" i="3" s="1"/>
  <c r="O23" i="3"/>
  <c r="N23" i="3"/>
  <c r="M23" i="3"/>
  <c r="L23" i="3"/>
  <c r="C23" i="3"/>
  <c r="O31" i="3"/>
  <c r="N62" i="3"/>
  <c r="N21" i="3" s="1"/>
  <c r="AX437" i="13"/>
  <c r="BX437" i="13" s="1"/>
  <c r="AX434" i="13"/>
  <c r="AX432" i="13"/>
  <c r="BX432" i="13" s="1"/>
  <c r="AX430" i="13"/>
  <c r="BX430" i="13" s="1"/>
  <c r="AX424" i="13"/>
  <c r="BX424" i="13" s="1"/>
  <c r="AX420" i="13"/>
  <c r="AX418" i="13"/>
  <c r="AX417" i="13"/>
  <c r="BX417" i="13" s="1"/>
  <c r="AX416" i="13"/>
  <c r="BX416" i="13" s="1"/>
  <c r="AX408" i="13"/>
  <c r="BX408" i="13" s="1"/>
  <c r="AX400" i="13"/>
  <c r="BX400" i="13" s="1"/>
  <c r="AX395" i="13"/>
  <c r="AX392" i="13"/>
  <c r="AX389" i="13"/>
  <c r="BX389" i="13" s="1"/>
  <c r="AX384" i="13"/>
  <c r="AX379" i="13"/>
  <c r="BX379" i="13" s="1"/>
  <c r="AX376" i="13"/>
  <c r="AX364" i="13"/>
  <c r="AX361" i="13"/>
  <c r="BX361" i="13" s="1"/>
  <c r="AX353" i="13"/>
  <c r="AX346" i="13"/>
  <c r="BX346" i="13" s="1"/>
  <c r="AX345" i="13"/>
  <c r="BX345" i="13" s="1"/>
  <c r="AX340" i="13"/>
  <c r="BX340" i="13" s="1"/>
  <c r="AX337" i="13"/>
  <c r="BX337" i="13" s="1"/>
  <c r="AX334" i="13"/>
  <c r="BX334" i="13" s="1"/>
  <c r="AX330" i="13"/>
  <c r="BX330" i="13" s="1"/>
  <c r="AX325" i="13"/>
  <c r="BX325" i="13" s="1"/>
  <c r="AX317" i="13"/>
  <c r="AX313" i="13"/>
  <c r="AX309" i="13"/>
  <c r="AX289" i="13"/>
  <c r="BX289" i="13" s="1"/>
  <c r="AX286" i="13"/>
  <c r="AX274" i="13"/>
  <c r="BX274" i="13" s="1"/>
  <c r="AX272" i="13"/>
  <c r="BX272" i="13" s="1"/>
  <c r="AX269" i="13"/>
  <c r="BX269" i="13" s="1"/>
  <c r="AX256" i="13"/>
  <c r="BX256" i="13" s="1"/>
  <c r="AX245" i="13"/>
  <c r="AX241" i="13"/>
  <c r="AX230" i="13"/>
  <c r="BX230" i="13" s="1"/>
  <c r="AX223" i="13"/>
  <c r="BX223" i="13" s="1"/>
  <c r="AX218" i="13"/>
  <c r="AX210" i="13"/>
  <c r="AX205" i="13"/>
  <c r="BX205" i="13" s="1"/>
  <c r="AX198" i="13"/>
  <c r="AX187" i="13"/>
  <c r="AX178" i="13"/>
  <c r="AX88" i="13" s="1"/>
  <c r="AX171" i="13"/>
  <c r="AX87" i="13" s="1"/>
  <c r="AX164" i="13"/>
  <c r="AX148" i="13"/>
  <c r="AX142" i="13"/>
  <c r="BX142" i="13" s="1"/>
  <c r="AX139" i="13"/>
  <c r="BX139" i="13" s="1"/>
  <c r="AX123" i="13"/>
  <c r="AX117" i="13"/>
  <c r="BX117" i="13" s="1"/>
  <c r="AX115" i="13"/>
  <c r="BX115" i="13" s="1"/>
  <c r="AX113" i="13"/>
  <c r="BX113" i="13" s="1"/>
  <c r="AX111" i="13"/>
  <c r="BX111" i="13" s="1"/>
  <c r="AX109" i="13"/>
  <c r="BX109" i="13" s="1"/>
  <c r="AX98" i="13"/>
  <c r="BX98" i="13" s="1"/>
  <c r="AX89" i="13"/>
  <c r="AX81" i="13"/>
  <c r="BX81" i="13" s="1"/>
  <c r="AX74" i="13"/>
  <c r="AX69" i="13"/>
  <c r="BX69" i="13" s="1"/>
  <c r="AX61" i="13"/>
  <c r="AP444" i="13"/>
  <c r="AN444" i="13" s="1"/>
  <c r="AH444" i="13"/>
  <c r="AC444" i="13"/>
  <c r="X444" i="13"/>
  <c r="AU444" i="13" s="1"/>
  <c r="AS444" i="13" s="1"/>
  <c r="CA443" i="13"/>
  <c r="AS443" i="13"/>
  <c r="AS442" i="13"/>
  <c r="AS441" i="13" s="1"/>
  <c r="AW437" i="13"/>
  <c r="AW414" i="13" s="1"/>
  <c r="AV437" i="13"/>
  <c r="AU437" i="13"/>
  <c r="AT437" i="13"/>
  <c r="AS437" i="13"/>
  <c r="AR437" i="13"/>
  <c r="AQ437" i="13"/>
  <c r="AP437" i="13"/>
  <c r="AO437" i="13"/>
  <c r="AN437" i="13"/>
  <c r="AM437" i="13"/>
  <c r="AL437" i="13"/>
  <c r="AK437" i="13"/>
  <c r="AJ437" i="13"/>
  <c r="AI437" i="13"/>
  <c r="AH437" i="13"/>
  <c r="AG437" i="13"/>
  <c r="AF437" i="13"/>
  <c r="AE437" i="13"/>
  <c r="AD437" i="13"/>
  <c r="AC437" i="13"/>
  <c r="AB437" i="13"/>
  <c r="AA437" i="13"/>
  <c r="Z437" i="13"/>
  <c r="Y437" i="13"/>
  <c r="X437" i="13"/>
  <c r="W437" i="13"/>
  <c r="V437" i="13"/>
  <c r="U437" i="13"/>
  <c r="T437" i="13"/>
  <c r="S437" i="13"/>
  <c r="R437" i="13"/>
  <c r="Q437" i="13"/>
  <c r="P437" i="13"/>
  <c r="O437" i="13"/>
  <c r="N437" i="13"/>
  <c r="M437" i="13"/>
  <c r="L437" i="13"/>
  <c r="C437" i="13"/>
  <c r="BY437" i="13" s="1"/>
  <c r="AS435" i="13"/>
  <c r="AU434" i="13"/>
  <c r="AT434" i="13"/>
  <c r="AR434" i="13"/>
  <c r="AQ434" i="13"/>
  <c r="AP434" i="13"/>
  <c r="AO434" i="13"/>
  <c r="AN434" i="13"/>
  <c r="AM434" i="13"/>
  <c r="AL434" i="13"/>
  <c r="AK434" i="13"/>
  <c r="AJ434" i="13"/>
  <c r="AI434" i="13"/>
  <c r="AH434" i="13"/>
  <c r="AG434" i="13"/>
  <c r="AF434" i="13"/>
  <c r="AE434" i="13"/>
  <c r="AD434" i="13"/>
  <c r="AC434" i="13"/>
  <c r="AB434" i="13"/>
  <c r="AA434" i="13"/>
  <c r="Z434" i="13"/>
  <c r="Y434" i="13"/>
  <c r="X434" i="13"/>
  <c r="W434" i="13"/>
  <c r="V434" i="13"/>
  <c r="U434" i="13"/>
  <c r="T434" i="13"/>
  <c r="S434" i="13"/>
  <c r="R434" i="13"/>
  <c r="Q434" i="13"/>
  <c r="P434" i="13"/>
  <c r="O434" i="13"/>
  <c r="N434" i="13"/>
  <c r="M434" i="13"/>
  <c r="L434" i="13"/>
  <c r="C434" i="13"/>
  <c r="BY434" i="13" s="1"/>
  <c r="AS433" i="13"/>
  <c r="BG432" i="13"/>
  <c r="BF432" i="13"/>
  <c r="BE432" i="13"/>
  <c r="BD432" i="13"/>
  <c r="BD414" i="13" s="1"/>
  <c r="BD406" i="13" s="1"/>
  <c r="BD405" i="13" s="1"/>
  <c r="BD404" i="13" s="1"/>
  <c r="BD403" i="13" s="1"/>
  <c r="BD34" i="13" s="1"/>
  <c r="BC432" i="13"/>
  <c r="BB432" i="13"/>
  <c r="BA432" i="13"/>
  <c r="BA414" i="13" s="1"/>
  <c r="BA406" i="13" s="1"/>
  <c r="BA405" i="13" s="1"/>
  <c r="BA404" i="13" s="1"/>
  <c r="BA403" i="13" s="1"/>
  <c r="BA34" i="13" s="1"/>
  <c r="AU432" i="13"/>
  <c r="AT432" i="13"/>
  <c r="AR432" i="13"/>
  <c r="AQ432" i="13"/>
  <c r="AP432" i="13"/>
  <c r="AO432" i="13"/>
  <c r="AN432" i="13"/>
  <c r="AM432" i="13"/>
  <c r="AL432" i="13"/>
  <c r="AK432" i="13"/>
  <c r="AJ432" i="13"/>
  <c r="AI432" i="13"/>
  <c r="AH432" i="13"/>
  <c r="AG432" i="13"/>
  <c r="AF432" i="13"/>
  <c r="AE432" i="13"/>
  <c r="AD432" i="13"/>
  <c r="AC432" i="13"/>
  <c r="AB432" i="13"/>
  <c r="AA432" i="13"/>
  <c r="Z432" i="13"/>
  <c r="Y432" i="13"/>
  <c r="X432" i="13"/>
  <c r="W432" i="13"/>
  <c r="V432" i="13"/>
  <c r="U432" i="13"/>
  <c r="T432" i="13"/>
  <c r="S432" i="13"/>
  <c r="R432" i="13"/>
  <c r="Q432" i="13"/>
  <c r="P432" i="13"/>
  <c r="O432" i="13"/>
  <c r="N432" i="13"/>
  <c r="M432" i="13"/>
  <c r="L432" i="13"/>
  <c r="C432" i="13"/>
  <c r="BY432" i="13" s="1"/>
  <c r="AS431" i="13"/>
  <c r="AS430" i="13" s="1"/>
  <c r="AU430" i="13"/>
  <c r="AT430" i="13"/>
  <c r="AR430" i="13"/>
  <c r="AQ430" i="13"/>
  <c r="AP430" i="13"/>
  <c r="AO430" i="13"/>
  <c r="AN430" i="13"/>
  <c r="AM430" i="13"/>
  <c r="AL430" i="13"/>
  <c r="AK430" i="13"/>
  <c r="AJ430" i="13"/>
  <c r="AI430" i="13"/>
  <c r="AH430" i="13"/>
  <c r="AG430" i="13"/>
  <c r="AF430" i="13"/>
  <c r="AE430" i="13"/>
  <c r="AD430" i="13"/>
  <c r="AC430" i="13"/>
  <c r="AB430" i="13"/>
  <c r="AA430" i="13"/>
  <c r="Z430" i="13"/>
  <c r="Y430" i="13"/>
  <c r="X430" i="13"/>
  <c r="W430" i="13"/>
  <c r="V430" i="13"/>
  <c r="U430" i="13"/>
  <c r="T430" i="13"/>
  <c r="S430" i="13"/>
  <c r="R430" i="13"/>
  <c r="Q430" i="13"/>
  <c r="P430" i="13"/>
  <c r="O430" i="13"/>
  <c r="N430" i="13"/>
  <c r="M430" i="13"/>
  <c r="L430" i="13"/>
  <c r="AS427" i="13"/>
  <c r="AS426" i="13"/>
  <c r="AS425" i="13"/>
  <c r="AU424" i="13"/>
  <c r="AT424" i="13"/>
  <c r="AR424" i="13"/>
  <c r="AQ424" i="13"/>
  <c r="AP424" i="13"/>
  <c r="AO424" i="13"/>
  <c r="AN424" i="13"/>
  <c r="AM424" i="13"/>
  <c r="AL424" i="13"/>
  <c r="AK424" i="13"/>
  <c r="AJ424" i="13"/>
  <c r="AI424" i="13"/>
  <c r="AH424" i="13"/>
  <c r="AG424" i="13"/>
  <c r="AF424" i="13"/>
  <c r="AE424" i="13"/>
  <c r="AD424" i="13"/>
  <c r="AC424" i="13"/>
  <c r="AB424" i="13"/>
  <c r="AA424" i="13"/>
  <c r="Z424" i="13"/>
  <c r="Y424" i="13"/>
  <c r="X424" i="13"/>
  <c r="W424" i="13"/>
  <c r="V424" i="13"/>
  <c r="U424" i="13"/>
  <c r="T424" i="13"/>
  <c r="S424" i="13"/>
  <c r="R424" i="13"/>
  <c r="Q424" i="13"/>
  <c r="P424" i="13"/>
  <c r="O424" i="13"/>
  <c r="N424" i="13"/>
  <c r="M424" i="13"/>
  <c r="L424" i="13"/>
  <c r="C424" i="13"/>
  <c r="AS422" i="13"/>
  <c r="AS421" i="13"/>
  <c r="AU420" i="13"/>
  <c r="AT420" i="13"/>
  <c r="AR420" i="13"/>
  <c r="AQ420" i="13"/>
  <c r="AP420" i="13"/>
  <c r="AO420" i="13"/>
  <c r="AN420" i="13"/>
  <c r="AM420" i="13"/>
  <c r="AL420" i="13"/>
  <c r="AK420" i="13"/>
  <c r="AJ420" i="13"/>
  <c r="AI420" i="13"/>
  <c r="AH420" i="13"/>
  <c r="AG420" i="13"/>
  <c r="AF420" i="13"/>
  <c r="AE420" i="13"/>
  <c r="AD420" i="13"/>
  <c r="AC420" i="13"/>
  <c r="AB420" i="13"/>
  <c r="AA420" i="13"/>
  <c r="Z420" i="13"/>
  <c r="Y420" i="13"/>
  <c r="X420" i="13"/>
  <c r="W420" i="13"/>
  <c r="V420" i="13"/>
  <c r="U420" i="13"/>
  <c r="T420" i="13"/>
  <c r="S420" i="13"/>
  <c r="R420" i="13"/>
  <c r="Q420" i="13"/>
  <c r="P420" i="13"/>
  <c r="O420" i="13"/>
  <c r="N420" i="13"/>
  <c r="M420" i="13"/>
  <c r="L420" i="13"/>
  <c r="C420" i="13"/>
  <c r="BY420" i="13" s="1"/>
  <c r="AS419" i="13"/>
  <c r="AU418" i="13"/>
  <c r="AT418" i="13"/>
  <c r="AR418" i="13"/>
  <c r="AQ418" i="13"/>
  <c r="AP418" i="13"/>
  <c r="AO418" i="13"/>
  <c r="AN418" i="13"/>
  <c r="AM418" i="13"/>
  <c r="AL418" i="13"/>
  <c r="AK418" i="13"/>
  <c r="AJ418" i="13"/>
  <c r="AI418" i="13"/>
  <c r="AH418" i="13"/>
  <c r="AG418" i="13"/>
  <c r="AF418" i="13"/>
  <c r="AE418" i="13"/>
  <c r="AD418" i="13"/>
  <c r="AC418" i="13"/>
  <c r="AB418" i="13"/>
  <c r="AA418" i="13"/>
  <c r="Z418" i="13"/>
  <c r="Y418" i="13"/>
  <c r="X418" i="13"/>
  <c r="W418" i="13"/>
  <c r="V418" i="13"/>
  <c r="U418" i="13"/>
  <c r="T418" i="13"/>
  <c r="S418" i="13"/>
  <c r="R418" i="13"/>
  <c r="Q418" i="13"/>
  <c r="P418" i="13"/>
  <c r="O418" i="13"/>
  <c r="N418" i="13"/>
  <c r="M418" i="13"/>
  <c r="L418" i="13"/>
  <c r="C418" i="13"/>
  <c r="BY418" i="13" s="1"/>
  <c r="BC417" i="13"/>
  <c r="AS417" i="13"/>
  <c r="BC416" i="13"/>
  <c r="AS416" i="13"/>
  <c r="AU415" i="13"/>
  <c r="AT415" i="13"/>
  <c r="AR415" i="13"/>
  <c r="AQ415" i="13"/>
  <c r="AP415" i="13"/>
  <c r="AO415" i="13"/>
  <c r="AN415" i="13"/>
  <c r="AM415" i="13"/>
  <c r="AL415" i="13"/>
  <c r="AK415" i="13"/>
  <c r="AJ415" i="13"/>
  <c r="AI415" i="13"/>
  <c r="AH415" i="13"/>
  <c r="AG415" i="13"/>
  <c r="AF415" i="13"/>
  <c r="AE415" i="13"/>
  <c r="AD415" i="13"/>
  <c r="AC415" i="13"/>
  <c r="AB415" i="13"/>
  <c r="AA415" i="13"/>
  <c r="Z415" i="13"/>
  <c r="Y415" i="13"/>
  <c r="X415" i="13"/>
  <c r="W415" i="13"/>
  <c r="V415" i="13"/>
  <c r="U415" i="13"/>
  <c r="T415" i="13"/>
  <c r="S415" i="13"/>
  <c r="R415" i="13"/>
  <c r="Q415" i="13"/>
  <c r="P415" i="13"/>
  <c r="O415" i="13"/>
  <c r="N415" i="13"/>
  <c r="M415" i="13"/>
  <c r="L415" i="13"/>
  <c r="C415" i="13"/>
  <c r="BY415" i="13" s="1"/>
  <c r="AS413" i="13"/>
  <c r="AS411" i="13"/>
  <c r="AS409" i="13"/>
  <c r="AW408" i="13"/>
  <c r="AV408" i="13"/>
  <c r="AU408" i="13"/>
  <c r="AT408" i="13"/>
  <c r="AR408" i="13"/>
  <c r="AQ408" i="13"/>
  <c r="AP408" i="13"/>
  <c r="AO408" i="13"/>
  <c r="AN408" i="13"/>
  <c r="AM408" i="13"/>
  <c r="AL408" i="13"/>
  <c r="AK408" i="13"/>
  <c r="AJ408" i="13"/>
  <c r="AI408" i="13"/>
  <c r="AH408" i="13"/>
  <c r="AG408" i="13"/>
  <c r="AF408" i="13"/>
  <c r="AE408" i="13"/>
  <c r="AD408" i="13"/>
  <c r="AC408" i="13"/>
  <c r="AB408" i="13"/>
  <c r="AA408" i="13"/>
  <c r="Z408" i="13"/>
  <c r="Y408" i="13"/>
  <c r="X408" i="13"/>
  <c r="W408" i="13"/>
  <c r="V408" i="13"/>
  <c r="U408" i="13"/>
  <c r="T408" i="13"/>
  <c r="S408" i="13"/>
  <c r="R408" i="13"/>
  <c r="Q408" i="13"/>
  <c r="P408" i="13"/>
  <c r="O408" i="13"/>
  <c r="N408" i="13"/>
  <c r="M408" i="13"/>
  <c r="L408" i="13"/>
  <c r="CA408" i="13" s="1"/>
  <c r="C408" i="13"/>
  <c r="BY408" i="13" s="1"/>
  <c r="O405" i="13"/>
  <c r="O404" i="13" s="1"/>
  <c r="O403" i="13" s="1"/>
  <c r="O34" i="13" s="1"/>
  <c r="M405" i="13"/>
  <c r="M404" i="13" s="1"/>
  <c r="M403" i="13" s="1"/>
  <c r="M34" i="13" s="1"/>
  <c r="CA402" i="13"/>
  <c r="AS401" i="13"/>
  <c r="AS400" i="13" s="1"/>
  <c r="AS399" i="13" s="1"/>
  <c r="AS398" i="13" s="1"/>
  <c r="AS33" i="13" s="1"/>
  <c r="BF33" i="13"/>
  <c r="AZ33" i="13"/>
  <c r="AY33" i="13"/>
  <c r="AW400" i="13"/>
  <c r="AW399" i="13" s="1"/>
  <c r="AW398" i="13" s="1"/>
  <c r="AW33" i="13" s="1"/>
  <c r="AV400" i="13"/>
  <c r="AV399" i="13" s="1"/>
  <c r="AV398" i="13" s="1"/>
  <c r="AV33" i="13" s="1"/>
  <c r="AU400" i="13"/>
  <c r="AU399" i="13" s="1"/>
  <c r="AU398" i="13" s="1"/>
  <c r="AU33" i="13" s="1"/>
  <c r="AT400" i="13"/>
  <c r="AT399" i="13" s="1"/>
  <c r="AT398" i="13" s="1"/>
  <c r="AT33" i="13" s="1"/>
  <c r="AR400" i="13"/>
  <c r="AR399" i="13" s="1"/>
  <c r="AR398" i="13" s="1"/>
  <c r="AR33" i="13" s="1"/>
  <c r="AQ400" i="13"/>
  <c r="AQ399" i="13" s="1"/>
  <c r="AQ398" i="13" s="1"/>
  <c r="AQ33" i="13" s="1"/>
  <c r="AP400" i="13"/>
  <c r="AP399" i="13" s="1"/>
  <c r="AP398" i="13" s="1"/>
  <c r="AP33" i="13" s="1"/>
  <c r="AO400" i="13"/>
  <c r="AO399" i="13" s="1"/>
  <c r="AO398" i="13" s="1"/>
  <c r="AO33" i="13" s="1"/>
  <c r="AN400" i="13"/>
  <c r="AN399" i="13" s="1"/>
  <c r="AN398" i="13" s="1"/>
  <c r="AN33" i="13" s="1"/>
  <c r="AM400" i="13"/>
  <c r="AM399" i="13" s="1"/>
  <c r="AM398" i="13" s="1"/>
  <c r="AM33" i="13" s="1"/>
  <c r="AL400" i="13"/>
  <c r="AL399" i="13" s="1"/>
  <c r="AL398" i="13" s="1"/>
  <c r="AL33" i="13" s="1"/>
  <c r="AK400" i="13"/>
  <c r="AK399" i="13" s="1"/>
  <c r="AK398" i="13" s="1"/>
  <c r="AK33" i="13" s="1"/>
  <c r="AJ400" i="13"/>
  <c r="AJ399" i="13" s="1"/>
  <c r="AJ398" i="13" s="1"/>
  <c r="AJ33" i="13" s="1"/>
  <c r="AI400" i="13"/>
  <c r="AI399" i="13" s="1"/>
  <c r="AH400" i="13"/>
  <c r="AH399" i="13" s="1"/>
  <c r="AH398" i="13" s="1"/>
  <c r="AH33" i="13" s="1"/>
  <c r="AG400" i="13"/>
  <c r="AG399" i="13" s="1"/>
  <c r="AG398" i="13" s="1"/>
  <c r="AG33" i="13" s="1"/>
  <c r="AF400" i="13"/>
  <c r="AF399" i="13" s="1"/>
  <c r="AF398" i="13" s="1"/>
  <c r="AF33" i="13" s="1"/>
  <c r="AE400" i="13"/>
  <c r="AE399" i="13" s="1"/>
  <c r="AE398" i="13" s="1"/>
  <c r="AE33" i="13" s="1"/>
  <c r="AD400" i="13"/>
  <c r="AD399" i="13" s="1"/>
  <c r="AD398" i="13" s="1"/>
  <c r="AD33" i="13" s="1"/>
  <c r="AC400" i="13"/>
  <c r="AC399" i="13" s="1"/>
  <c r="AC398" i="13" s="1"/>
  <c r="AC33" i="13" s="1"/>
  <c r="AB400" i="13"/>
  <c r="AB399" i="13" s="1"/>
  <c r="AB398" i="13" s="1"/>
  <c r="AB33" i="13" s="1"/>
  <c r="AA400" i="13"/>
  <c r="AA399" i="13" s="1"/>
  <c r="AA398" i="13" s="1"/>
  <c r="AA33" i="13" s="1"/>
  <c r="Z400" i="13"/>
  <c r="Z399" i="13" s="1"/>
  <c r="Z398" i="13" s="1"/>
  <c r="Z33" i="13" s="1"/>
  <c r="Y400" i="13"/>
  <c r="Y399" i="13" s="1"/>
  <c r="Y398" i="13" s="1"/>
  <c r="Y33" i="13" s="1"/>
  <c r="X400" i="13"/>
  <c r="X399" i="13" s="1"/>
  <c r="X398" i="13" s="1"/>
  <c r="X33" i="13" s="1"/>
  <c r="W400" i="13"/>
  <c r="W399" i="13" s="1"/>
  <c r="W398" i="13" s="1"/>
  <c r="W33" i="13" s="1"/>
  <c r="V400" i="13"/>
  <c r="V399" i="13" s="1"/>
  <c r="V398" i="13" s="1"/>
  <c r="V33" i="13" s="1"/>
  <c r="U400" i="13"/>
  <c r="U399" i="13" s="1"/>
  <c r="U398" i="13" s="1"/>
  <c r="U33" i="13" s="1"/>
  <c r="T400" i="13"/>
  <c r="T399" i="13" s="1"/>
  <c r="T398" i="13" s="1"/>
  <c r="T33" i="13" s="1"/>
  <c r="S400" i="13"/>
  <c r="S399" i="13" s="1"/>
  <c r="S398" i="13" s="1"/>
  <c r="S33" i="13" s="1"/>
  <c r="R400" i="13"/>
  <c r="R399" i="13" s="1"/>
  <c r="R398" i="13" s="1"/>
  <c r="R33" i="13" s="1"/>
  <c r="Q400" i="13"/>
  <c r="Q399" i="13" s="1"/>
  <c r="Q398" i="13" s="1"/>
  <c r="Q33" i="13" s="1"/>
  <c r="P400" i="13"/>
  <c r="P399" i="13" s="1"/>
  <c r="P398" i="13" s="1"/>
  <c r="P33" i="13" s="1"/>
  <c r="O400" i="13"/>
  <c r="O399" i="13" s="1"/>
  <c r="O398" i="13" s="1"/>
  <c r="O33" i="13" s="1"/>
  <c r="N400" i="13"/>
  <c r="N399" i="13" s="1"/>
  <c r="N398" i="13" s="1"/>
  <c r="N33" i="13" s="1"/>
  <c r="M400" i="13"/>
  <c r="M399" i="13" s="1"/>
  <c r="M398" i="13" s="1"/>
  <c r="M33" i="13" s="1"/>
  <c r="L400" i="13"/>
  <c r="L399" i="13" s="1"/>
  <c r="C400" i="13"/>
  <c r="C399" i="13" s="1"/>
  <c r="C398" i="13" s="1"/>
  <c r="BY398" i="13" s="1"/>
  <c r="AW395" i="13"/>
  <c r="AW394" i="13" s="1"/>
  <c r="AV395" i="13"/>
  <c r="AV394" i="13" s="1"/>
  <c r="AU395" i="13"/>
  <c r="AU394" i="13" s="1"/>
  <c r="AT395" i="13"/>
  <c r="AT394" i="13" s="1"/>
  <c r="AS395" i="13"/>
  <c r="AS394" i="13" s="1"/>
  <c r="AR395" i="13"/>
  <c r="AR394" i="13" s="1"/>
  <c r="AQ395" i="13"/>
  <c r="AQ394" i="13" s="1"/>
  <c r="AP395" i="13"/>
  <c r="AP394" i="13" s="1"/>
  <c r="AO395" i="13"/>
  <c r="AO394" i="13" s="1"/>
  <c r="AN395" i="13"/>
  <c r="AN394" i="13" s="1"/>
  <c r="AM395" i="13"/>
  <c r="AM394" i="13" s="1"/>
  <c r="AL395" i="13"/>
  <c r="AL394" i="13" s="1"/>
  <c r="AK395" i="13"/>
  <c r="AK394" i="13" s="1"/>
  <c r="AJ395" i="13"/>
  <c r="AJ394" i="13" s="1"/>
  <c r="AI395" i="13"/>
  <c r="AI394" i="13" s="1"/>
  <c r="AH395" i="13"/>
  <c r="AH394" i="13" s="1"/>
  <c r="AG395" i="13"/>
  <c r="AG394" i="13" s="1"/>
  <c r="AF395" i="13"/>
  <c r="AF394" i="13" s="1"/>
  <c r="AE395" i="13"/>
  <c r="AE394" i="13" s="1"/>
  <c r="AD395" i="13"/>
  <c r="AD394" i="13" s="1"/>
  <c r="AC395" i="13"/>
  <c r="AC394" i="13" s="1"/>
  <c r="AB395" i="13"/>
  <c r="AB394" i="13" s="1"/>
  <c r="AA395" i="13"/>
  <c r="AA394" i="13" s="1"/>
  <c r="Z395" i="13"/>
  <c r="Z394" i="13" s="1"/>
  <c r="Y395" i="13"/>
  <c r="Y394" i="13" s="1"/>
  <c r="X395" i="13"/>
  <c r="X394" i="13" s="1"/>
  <c r="W395" i="13"/>
  <c r="W394" i="13" s="1"/>
  <c r="V395" i="13"/>
  <c r="V394" i="13" s="1"/>
  <c r="U395" i="13"/>
  <c r="U394" i="13" s="1"/>
  <c r="T395" i="13"/>
  <c r="T394" i="13" s="1"/>
  <c r="S395" i="13"/>
  <c r="S394" i="13" s="1"/>
  <c r="R395" i="13"/>
  <c r="R394" i="13" s="1"/>
  <c r="Q395" i="13"/>
  <c r="Q394" i="13" s="1"/>
  <c r="P395" i="13"/>
  <c r="O395" i="13"/>
  <c r="O394" i="13" s="1"/>
  <c r="N395" i="13"/>
  <c r="N394" i="13" s="1"/>
  <c r="M395" i="13"/>
  <c r="M394" i="13" s="1"/>
  <c r="L395" i="13"/>
  <c r="CA395" i="13" s="1"/>
  <c r="C395" i="13"/>
  <c r="C394" i="13" s="1"/>
  <c r="BY394" i="13" s="1"/>
  <c r="CA393" i="13"/>
  <c r="AS393" i="13"/>
  <c r="AS392" i="13" s="1"/>
  <c r="X393" i="13"/>
  <c r="AC393" i="13" s="1"/>
  <c r="AC392" i="13" s="1"/>
  <c r="Q393" i="13"/>
  <c r="Q392" i="13" s="1"/>
  <c r="P392" i="13"/>
  <c r="N393" i="13"/>
  <c r="N392" i="13" s="1"/>
  <c r="BG392" i="13"/>
  <c r="BG388" i="13" s="1"/>
  <c r="BG387" i="13" s="1"/>
  <c r="BG32" i="13" s="1"/>
  <c r="BF392" i="13"/>
  <c r="BF388" i="13" s="1"/>
  <c r="BF387" i="13" s="1"/>
  <c r="BF32" i="13" s="1"/>
  <c r="BE392" i="13"/>
  <c r="BE388" i="13" s="1"/>
  <c r="BE387" i="13" s="1"/>
  <c r="BE32" i="13" s="1"/>
  <c r="BD392" i="13"/>
  <c r="BC392" i="13"/>
  <c r="BC388" i="13" s="1"/>
  <c r="BA392" i="13"/>
  <c r="BA388" i="13" s="1"/>
  <c r="BA387" i="13" s="1"/>
  <c r="BA32" i="13" s="1"/>
  <c r="AZ392" i="13"/>
  <c r="AZ388" i="13" s="1"/>
  <c r="AY392" i="13"/>
  <c r="AY388" i="13" s="1"/>
  <c r="AY387" i="13" s="1"/>
  <c r="AW392" i="13"/>
  <c r="AV392" i="13"/>
  <c r="AU392" i="13"/>
  <c r="AT392" i="13"/>
  <c r="AR392" i="13"/>
  <c r="AQ392" i="13"/>
  <c r="AP392" i="13"/>
  <c r="AO392" i="13"/>
  <c r="AN392" i="13"/>
  <c r="AM392" i="13"/>
  <c r="AL392" i="13"/>
  <c r="AK392" i="13"/>
  <c r="AJ392" i="13"/>
  <c r="AI392" i="13"/>
  <c r="AH392" i="13"/>
  <c r="AG392" i="13"/>
  <c r="AF392" i="13"/>
  <c r="AE392" i="13"/>
  <c r="AD392" i="13"/>
  <c r="AB392" i="13"/>
  <c r="AA392" i="13"/>
  <c r="Z392" i="13"/>
  <c r="Y392" i="13"/>
  <c r="W392" i="13"/>
  <c r="V392" i="13"/>
  <c r="U392" i="13"/>
  <c r="T392" i="13"/>
  <c r="S392" i="13"/>
  <c r="R392" i="13"/>
  <c r="O392" i="13"/>
  <c r="M392" i="13"/>
  <c r="L392" i="13"/>
  <c r="AS391" i="13"/>
  <c r="AC391" i="13"/>
  <c r="N391" i="13"/>
  <c r="N389" i="13" s="1"/>
  <c r="CA390" i="13"/>
  <c r="AS390" i="13"/>
  <c r="AR390" i="13"/>
  <c r="AR389" i="13" s="1"/>
  <c r="AP390" i="13"/>
  <c r="AP389" i="13" s="1"/>
  <c r="AP388" i="13" s="1"/>
  <c r="AH390" i="13"/>
  <c r="AH389" i="13" s="1"/>
  <c r="X390" i="13"/>
  <c r="X389" i="13" s="1"/>
  <c r="Q390" i="13"/>
  <c r="Q389" i="13" s="1"/>
  <c r="Q388" i="13" s="1"/>
  <c r="Q387" i="13" s="1"/>
  <c r="M390" i="13"/>
  <c r="M389" i="13" s="1"/>
  <c r="M388" i="13" s="1"/>
  <c r="M387" i="13" s="1"/>
  <c r="AW389" i="13"/>
  <c r="AV389" i="13"/>
  <c r="AU389" i="13"/>
  <c r="AT389" i="13"/>
  <c r="AQ389" i="13"/>
  <c r="AO389" i="13"/>
  <c r="AN389" i="13"/>
  <c r="AM389" i="13"/>
  <c r="AL389" i="13"/>
  <c r="AK389" i="13"/>
  <c r="AJ389" i="13"/>
  <c r="AI389" i="13"/>
  <c r="AG389" i="13"/>
  <c r="AG388" i="13" s="1"/>
  <c r="AF389" i="13"/>
  <c r="AE389" i="13"/>
  <c r="AD389" i="13"/>
  <c r="AD388" i="13" s="1"/>
  <c r="AB389" i="13"/>
  <c r="AA389" i="13"/>
  <c r="Z389" i="13"/>
  <c r="Y389" i="13"/>
  <c r="Y388" i="13" s="1"/>
  <c r="W389" i="13"/>
  <c r="V389" i="13"/>
  <c r="U389" i="13"/>
  <c r="T389" i="13"/>
  <c r="T388" i="13" s="1"/>
  <c r="S389" i="13"/>
  <c r="R389" i="13"/>
  <c r="P389" i="13"/>
  <c r="O389" i="13"/>
  <c r="L389" i="13"/>
  <c r="CA389" i="13" s="1"/>
  <c r="C389" i="13"/>
  <c r="BY389" i="13" s="1"/>
  <c r="CA386" i="13"/>
  <c r="CA385" i="13"/>
  <c r="AS385" i="13"/>
  <c r="AS384" i="13" s="1"/>
  <c r="AS383" i="13" s="1"/>
  <c r="M385" i="13"/>
  <c r="AU384" i="13"/>
  <c r="AU383" i="13" s="1"/>
  <c r="AR384" i="13"/>
  <c r="AQ384" i="13"/>
  <c r="AQ383" i="13" s="1"/>
  <c r="AP384" i="13"/>
  <c r="AP383" i="13" s="1"/>
  <c r="AO384" i="13"/>
  <c r="AO383" i="13" s="1"/>
  <c r="AN384" i="13"/>
  <c r="S384" i="13"/>
  <c r="Q384" i="13"/>
  <c r="Q383" i="13" s="1"/>
  <c r="P384" i="13"/>
  <c r="P383" i="13" s="1"/>
  <c r="N384" i="13"/>
  <c r="N383" i="13" s="1"/>
  <c r="L384" i="13"/>
  <c r="C384" i="13"/>
  <c r="C383" i="13" s="1"/>
  <c r="BY383" i="13" s="1"/>
  <c r="AW383" i="13"/>
  <c r="AV383" i="13"/>
  <c r="AT383" i="13"/>
  <c r="AM383" i="13"/>
  <c r="AL383" i="13"/>
  <c r="AK383" i="13"/>
  <c r="AJ383" i="13"/>
  <c r="AI383" i="13"/>
  <c r="AH383" i="13"/>
  <c r="AG383" i="13"/>
  <c r="AF383" i="13"/>
  <c r="AE383" i="13"/>
  <c r="AD383" i="13"/>
  <c r="AC383" i="13"/>
  <c r="AB383" i="13"/>
  <c r="AA383" i="13"/>
  <c r="Z383" i="13"/>
  <c r="Y383" i="13"/>
  <c r="X383" i="13"/>
  <c r="W383" i="13"/>
  <c r="V383" i="13"/>
  <c r="U383" i="13"/>
  <c r="T383" i="13"/>
  <c r="R383" i="13"/>
  <c r="O383" i="13"/>
  <c r="M383" i="13"/>
  <c r="CA382" i="13"/>
  <c r="AS382" i="13"/>
  <c r="M382" i="13"/>
  <c r="CA381" i="13"/>
  <c r="AS381" i="13"/>
  <c r="M381" i="13"/>
  <c r="CA380" i="13"/>
  <c r="AS380" i="13"/>
  <c r="M380" i="13"/>
  <c r="AU379" i="13"/>
  <c r="AU378" i="13" s="1"/>
  <c r="AT379" i="13"/>
  <c r="AT378" i="13" s="1"/>
  <c r="AR379" i="13"/>
  <c r="AR378" i="13" s="1"/>
  <c r="AQ379" i="13"/>
  <c r="AP379" i="13"/>
  <c r="AP378" i="13" s="1"/>
  <c r="AO379" i="13"/>
  <c r="AO378" i="13" s="1"/>
  <c r="AN379" i="13"/>
  <c r="AN378" i="13" s="1"/>
  <c r="AM379" i="13"/>
  <c r="AL379" i="13"/>
  <c r="AK379" i="13"/>
  <c r="AJ379" i="13"/>
  <c r="AI379" i="13"/>
  <c r="AH379" i="13"/>
  <c r="AG379" i="13"/>
  <c r="AF379" i="13"/>
  <c r="AE379" i="13"/>
  <c r="AD379" i="13"/>
  <c r="AC379" i="13"/>
  <c r="AB379" i="13"/>
  <c r="AA379" i="13"/>
  <c r="Z379" i="13"/>
  <c r="Y379" i="13"/>
  <c r="X379" i="13"/>
  <c r="W379" i="13"/>
  <c r="V379" i="13"/>
  <c r="U379" i="13"/>
  <c r="T379" i="13"/>
  <c r="S379" i="13"/>
  <c r="S378" i="13" s="1"/>
  <c r="R379" i="13"/>
  <c r="Q379" i="13"/>
  <c r="Q378" i="13" s="1"/>
  <c r="P379" i="13"/>
  <c r="P378" i="13" s="1"/>
  <c r="O379" i="13"/>
  <c r="N379" i="13"/>
  <c r="N378" i="13" s="1"/>
  <c r="L379" i="13"/>
  <c r="CA379" i="13" s="1"/>
  <c r="C379" i="13"/>
  <c r="AU376" i="13"/>
  <c r="AT376" i="13"/>
  <c r="AS376" i="13"/>
  <c r="AR376" i="13"/>
  <c r="AQ376" i="13"/>
  <c r="AP376" i="13"/>
  <c r="AO376" i="13"/>
  <c r="AN376" i="13"/>
  <c r="AM376" i="13"/>
  <c r="AL376" i="13"/>
  <c r="AL374" i="13" s="1"/>
  <c r="AL373" i="13" s="1"/>
  <c r="AK376" i="13"/>
  <c r="AJ376" i="13"/>
  <c r="AI376" i="13"/>
  <c r="AH376" i="13"/>
  <c r="AG376" i="13"/>
  <c r="AF376" i="13"/>
  <c r="AE376" i="13"/>
  <c r="AD376" i="13"/>
  <c r="AC376" i="13"/>
  <c r="AB376" i="13"/>
  <c r="AA376" i="13"/>
  <c r="Z376" i="13"/>
  <c r="Y376" i="13"/>
  <c r="X376" i="13"/>
  <c r="W376" i="13"/>
  <c r="V376" i="13"/>
  <c r="V374" i="13" s="1"/>
  <c r="V373" i="13" s="1"/>
  <c r="U376" i="13"/>
  <c r="T376" i="13"/>
  <c r="S376" i="13"/>
  <c r="R376" i="13"/>
  <c r="Q376" i="13"/>
  <c r="P376" i="13"/>
  <c r="O376" i="13"/>
  <c r="N376" i="13"/>
  <c r="M376" i="13"/>
  <c r="L376" i="13"/>
  <c r="C376" i="13"/>
  <c r="BY376" i="13" s="1"/>
  <c r="AW374" i="13"/>
  <c r="AW373" i="13" s="1"/>
  <c r="AV374" i="13"/>
  <c r="AV373" i="13" s="1"/>
  <c r="K374" i="13"/>
  <c r="J374" i="13"/>
  <c r="I374" i="13"/>
  <c r="H374" i="13"/>
  <c r="G374" i="13"/>
  <c r="F374" i="13"/>
  <c r="E374" i="13"/>
  <c r="D374" i="13"/>
  <c r="CA372" i="13"/>
  <c r="AI372" i="13"/>
  <c r="AI371" i="13" s="1"/>
  <c r="AI31" i="13" s="1"/>
  <c r="Y372" i="13"/>
  <c r="Y371" i="13" s="1"/>
  <c r="Y31" i="13" s="1"/>
  <c r="S372" i="13"/>
  <c r="S371" i="13" s="1"/>
  <c r="S31" i="13" s="1"/>
  <c r="R372" i="13"/>
  <c r="AL371" i="13"/>
  <c r="AL31" i="13" s="1"/>
  <c r="AK371" i="13"/>
  <c r="AK31" i="13" s="1"/>
  <c r="AJ371" i="13"/>
  <c r="AJ31" i="13" s="1"/>
  <c r="AG371" i="13"/>
  <c r="AG31" i="13" s="1"/>
  <c r="AF371" i="13"/>
  <c r="AF31" i="13" s="1"/>
  <c r="AE371" i="13"/>
  <c r="AE31" i="13" s="1"/>
  <c r="AD371" i="13"/>
  <c r="AD31" i="13" s="1"/>
  <c r="AB371" i="13"/>
  <c r="AB31" i="13" s="1"/>
  <c r="AA371" i="13"/>
  <c r="AA31" i="13" s="1"/>
  <c r="Z371" i="13"/>
  <c r="Z31" i="13" s="1"/>
  <c r="W371" i="13"/>
  <c r="W31" i="13" s="1"/>
  <c r="V371" i="13"/>
  <c r="V31" i="13" s="1"/>
  <c r="U371" i="13"/>
  <c r="U31" i="13" s="1"/>
  <c r="T371" i="13"/>
  <c r="T31" i="13" s="1"/>
  <c r="O371" i="13"/>
  <c r="O31" i="13" s="1"/>
  <c r="N371" i="13"/>
  <c r="N31" i="13" s="1"/>
  <c r="M371" i="13"/>
  <c r="M31" i="13" s="1"/>
  <c r="L371" i="13"/>
  <c r="L31" i="13" s="1"/>
  <c r="CA364" i="13"/>
  <c r="BC364" i="13"/>
  <c r="BC363" i="13" s="1"/>
  <c r="BC356" i="13" s="1"/>
  <c r="BC323" i="13" s="1"/>
  <c r="AS364" i="13"/>
  <c r="AS363" i="13" s="1"/>
  <c r="AC364" i="13"/>
  <c r="AC363" i="13" s="1"/>
  <c r="AU363" i="13"/>
  <c r="AT363" i="13"/>
  <c r="AR363" i="13"/>
  <c r="AQ363" i="13"/>
  <c r="AP363" i="13"/>
  <c r="AO363" i="13"/>
  <c r="AN363" i="13"/>
  <c r="AM363" i="13"/>
  <c r="AL363" i="13"/>
  <c r="AK363" i="13"/>
  <c r="AJ363" i="13"/>
  <c r="AI363" i="13"/>
  <c r="AH363" i="13"/>
  <c r="AG363" i="13"/>
  <c r="AF363" i="13"/>
  <c r="AE363" i="13"/>
  <c r="AD363" i="13"/>
  <c r="AB363" i="13"/>
  <c r="AA363" i="13"/>
  <c r="Z363" i="13"/>
  <c r="Y363" i="13"/>
  <c r="X363" i="13"/>
  <c r="W363" i="13"/>
  <c r="V363" i="13"/>
  <c r="U363" i="13"/>
  <c r="T363" i="13"/>
  <c r="S363" i="13"/>
  <c r="R363" i="13"/>
  <c r="Q363" i="13"/>
  <c r="P363" i="13"/>
  <c r="O363" i="13"/>
  <c r="N363" i="13"/>
  <c r="M363" i="13"/>
  <c r="M356" i="13" s="1"/>
  <c r="M323" i="13" s="1"/>
  <c r="L363" i="13"/>
  <c r="CA363" i="13" s="1"/>
  <c r="C363" i="13"/>
  <c r="BY363" i="13" s="1"/>
  <c r="CA362" i="13"/>
  <c r="AS362" i="13"/>
  <c r="AS361" i="13" s="1"/>
  <c r="AC362" i="13"/>
  <c r="AC361" i="13" s="1"/>
  <c r="AU361" i="13"/>
  <c r="AT361" i="13"/>
  <c r="AR361" i="13"/>
  <c r="AR356" i="13" s="1"/>
  <c r="AR323" i="13" s="1"/>
  <c r="AQ361" i="13"/>
  <c r="AQ356" i="13" s="1"/>
  <c r="AQ323" i="13" s="1"/>
  <c r="AP361" i="13"/>
  <c r="AO361" i="13"/>
  <c r="AN361" i="13"/>
  <c r="AM361" i="13"/>
  <c r="AL361" i="13"/>
  <c r="AK361" i="13"/>
  <c r="AJ361" i="13"/>
  <c r="AJ356" i="13" s="1"/>
  <c r="AI361" i="13"/>
  <c r="AH361" i="13"/>
  <c r="AG361" i="13"/>
  <c r="AF361" i="13"/>
  <c r="AE361" i="13"/>
  <c r="AD361" i="13"/>
  <c r="AB361" i="13"/>
  <c r="AA361" i="13"/>
  <c r="AA356" i="13" s="1"/>
  <c r="AA323" i="13" s="1"/>
  <c r="Z361" i="13"/>
  <c r="Y361" i="13"/>
  <c r="X361" i="13"/>
  <c r="W361" i="13"/>
  <c r="V361" i="13"/>
  <c r="U361" i="13"/>
  <c r="T361" i="13"/>
  <c r="S361" i="13"/>
  <c r="S356" i="13" s="1"/>
  <c r="S323" i="13" s="1"/>
  <c r="R361" i="13"/>
  <c r="Q361" i="13"/>
  <c r="P361" i="13"/>
  <c r="O361" i="13"/>
  <c r="N361" i="13"/>
  <c r="M361" i="13"/>
  <c r="L361" i="13"/>
  <c r="CA361" i="13" s="1"/>
  <c r="C361" i="13"/>
  <c r="CA360" i="13"/>
  <c r="AS360" i="13"/>
  <c r="AS359" i="13" s="1"/>
  <c r="AC360" i="13"/>
  <c r="AC359" i="13" s="1"/>
  <c r="CA359" i="13"/>
  <c r="BY359" i="13"/>
  <c r="CA358" i="13"/>
  <c r="AS358" i="13"/>
  <c r="AS357" i="13" s="1"/>
  <c r="AC358" i="13"/>
  <c r="AC357" i="13" s="1"/>
  <c r="CA357" i="13"/>
  <c r="BY357" i="13"/>
  <c r="CA354" i="13"/>
  <c r="AS354" i="13"/>
  <c r="AS353" i="13" s="1"/>
  <c r="AC354" i="13"/>
  <c r="AC353" i="13" s="1"/>
  <c r="AU353" i="13"/>
  <c r="AT353" i="13"/>
  <c r="AR353" i="13"/>
  <c r="AQ353" i="13"/>
  <c r="AP353" i="13"/>
  <c r="AO353" i="13"/>
  <c r="AN353" i="13"/>
  <c r="AM353" i="13"/>
  <c r="AL353" i="13"/>
  <c r="AK353" i="13"/>
  <c r="AJ353" i="13"/>
  <c r="AI353" i="13"/>
  <c r="AH353" i="13"/>
  <c r="AG353" i="13"/>
  <c r="AF353" i="13"/>
  <c r="AE353" i="13"/>
  <c r="AD353" i="13"/>
  <c r="AB353" i="13"/>
  <c r="AA353" i="13"/>
  <c r="Z353" i="13"/>
  <c r="Y353" i="13"/>
  <c r="X353" i="13"/>
  <c r="W353" i="13"/>
  <c r="V353" i="13"/>
  <c r="U353" i="13"/>
  <c r="T353" i="13"/>
  <c r="S353" i="13"/>
  <c r="R353" i="13"/>
  <c r="Q353" i="13"/>
  <c r="P353" i="13"/>
  <c r="O353" i="13"/>
  <c r="N353" i="13"/>
  <c r="M353" i="13"/>
  <c r="L353" i="13"/>
  <c r="CA353" i="13" s="1"/>
  <c r="C353" i="13"/>
  <c r="BY353" i="13" s="1"/>
  <c r="CA352" i="13"/>
  <c r="AS352" i="13"/>
  <c r="AC352" i="13"/>
  <c r="CA351" i="13"/>
  <c r="AS351" i="13"/>
  <c r="AC351" i="13"/>
  <c r="CA350" i="13"/>
  <c r="AS350" i="13"/>
  <c r="AC350" i="13"/>
  <c r="CA349" i="13"/>
  <c r="AS349" i="13"/>
  <c r="AC349" i="13"/>
  <c r="CA348" i="13"/>
  <c r="AS348" i="13"/>
  <c r="AC348" i="13"/>
  <c r="CA347" i="13"/>
  <c r="AS347" i="13"/>
  <c r="AC347" i="13"/>
  <c r="AU346" i="13"/>
  <c r="AT346" i="13"/>
  <c r="AR346" i="13"/>
  <c r="AQ346" i="13"/>
  <c r="AP346" i="13"/>
  <c r="AO346" i="13"/>
  <c r="AN346" i="13"/>
  <c r="AM346" i="13"/>
  <c r="AL346" i="13"/>
  <c r="AK346" i="13"/>
  <c r="AJ346" i="13"/>
  <c r="AI346" i="13"/>
  <c r="AH346" i="13"/>
  <c r="AG346" i="13"/>
  <c r="AF346" i="13"/>
  <c r="AE346" i="13"/>
  <c r="AD346" i="13"/>
  <c r="AB346" i="13"/>
  <c r="AA346" i="13"/>
  <c r="Z346" i="13"/>
  <c r="Y346" i="13"/>
  <c r="X346" i="13"/>
  <c r="W346" i="13"/>
  <c r="V346" i="13"/>
  <c r="U346" i="13"/>
  <c r="T346" i="13"/>
  <c r="S346" i="13"/>
  <c r="R346" i="13"/>
  <c r="Q346" i="13"/>
  <c r="P346" i="13"/>
  <c r="O346" i="13"/>
  <c r="N346" i="13"/>
  <c r="M346" i="13"/>
  <c r="L346" i="13"/>
  <c r="CA346" i="13" s="1"/>
  <c r="C346" i="13"/>
  <c r="BY346" i="13" s="1"/>
  <c r="CA345" i="13"/>
  <c r="BC345" i="13"/>
  <c r="BC344" i="13" s="1"/>
  <c r="BC329" i="13" s="1"/>
  <c r="BC322" i="13" s="1"/>
  <c r="BA345" i="13"/>
  <c r="BA344" i="13" s="1"/>
  <c r="AU345" i="13"/>
  <c r="AS345" i="13" s="1"/>
  <c r="AS344" i="13" s="1"/>
  <c r="AC345" i="13"/>
  <c r="AC344" i="13" s="1"/>
  <c r="AT344" i="13"/>
  <c r="AR344" i="13"/>
  <c r="AQ344" i="13"/>
  <c r="AP344" i="13"/>
  <c r="AO344" i="13"/>
  <c r="AN344" i="13"/>
  <c r="AM344" i="13"/>
  <c r="AL344" i="13"/>
  <c r="AK344" i="13"/>
  <c r="AJ344" i="13"/>
  <c r="AI344" i="13"/>
  <c r="AH344" i="13"/>
  <c r="AG344" i="13"/>
  <c r="AF344" i="13"/>
  <c r="AE344" i="13"/>
  <c r="AD344" i="13"/>
  <c r="AB344" i="13"/>
  <c r="AA344" i="13"/>
  <c r="Z344" i="13"/>
  <c r="Y344" i="13"/>
  <c r="X344" i="13"/>
  <c r="W344" i="13"/>
  <c r="V344" i="13"/>
  <c r="U344" i="13"/>
  <c r="T344" i="13"/>
  <c r="S344" i="13"/>
  <c r="R344" i="13"/>
  <c r="Q344" i="13"/>
  <c r="P344" i="13"/>
  <c r="O344" i="13"/>
  <c r="N344" i="13"/>
  <c r="M344" i="13"/>
  <c r="L344" i="13"/>
  <c r="CA344" i="13" s="1"/>
  <c r="C344" i="13"/>
  <c r="BY344" i="13" s="1"/>
  <c r="CA343" i="13"/>
  <c r="AS343" i="13"/>
  <c r="AC343" i="13"/>
  <c r="CA342" i="13"/>
  <c r="AS342" i="13"/>
  <c r="AC342" i="13"/>
  <c r="CA341" i="13"/>
  <c r="AS341" i="13"/>
  <c r="AC341" i="13"/>
  <c r="AU340" i="13"/>
  <c r="AT340" i="13"/>
  <c r="AR340" i="13"/>
  <c r="AQ340" i="13"/>
  <c r="AP340" i="13"/>
  <c r="AO340" i="13"/>
  <c r="AN340" i="13"/>
  <c r="AM340" i="13"/>
  <c r="AL340" i="13"/>
  <c r="AK340" i="13"/>
  <c r="AJ340" i="13"/>
  <c r="AI340" i="13"/>
  <c r="AH340" i="13"/>
  <c r="AG340" i="13"/>
  <c r="AF340" i="13"/>
  <c r="AE340" i="13"/>
  <c r="AD340" i="13"/>
  <c r="AB340" i="13"/>
  <c r="AA340" i="13"/>
  <c r="Z340" i="13"/>
  <c r="Y340" i="13"/>
  <c r="X340" i="13"/>
  <c r="W340" i="13"/>
  <c r="V340" i="13"/>
  <c r="U340" i="13"/>
  <c r="T340" i="13"/>
  <c r="S340" i="13"/>
  <c r="R340" i="13"/>
  <c r="Q340" i="13"/>
  <c r="P340" i="13"/>
  <c r="O340" i="13"/>
  <c r="N340" i="13"/>
  <c r="M340" i="13"/>
  <c r="L340" i="13"/>
  <c r="CA340" i="13" s="1"/>
  <c r="C340" i="13"/>
  <c r="BY340" i="13" s="1"/>
  <c r="CA339" i="13"/>
  <c r="AS339" i="13"/>
  <c r="AC339" i="13"/>
  <c r="CA338" i="13"/>
  <c r="AS338" i="13"/>
  <c r="AC338" i="13"/>
  <c r="AU337" i="13"/>
  <c r="AT337" i="13"/>
  <c r="AR337" i="13"/>
  <c r="AQ337" i="13"/>
  <c r="AP337" i="13"/>
  <c r="AO337" i="13"/>
  <c r="AN337" i="13"/>
  <c r="AM337" i="13"/>
  <c r="AL337" i="13"/>
  <c r="AK337" i="13"/>
  <c r="AJ337" i="13"/>
  <c r="AI337" i="13"/>
  <c r="AH337" i="13"/>
  <c r="AG337" i="13"/>
  <c r="AF337" i="13"/>
  <c r="AE337" i="13"/>
  <c r="AD337" i="13"/>
  <c r="AB337" i="13"/>
  <c r="AA337" i="13"/>
  <c r="Z337" i="13"/>
  <c r="Y337" i="13"/>
  <c r="X337" i="13"/>
  <c r="W337" i="13"/>
  <c r="V337" i="13"/>
  <c r="U337" i="13"/>
  <c r="T337" i="13"/>
  <c r="S337" i="13"/>
  <c r="R337" i="13"/>
  <c r="Q337" i="13"/>
  <c r="P337" i="13"/>
  <c r="O337" i="13"/>
  <c r="N337" i="13"/>
  <c r="M337" i="13"/>
  <c r="L337" i="13"/>
  <c r="CA337" i="13" s="1"/>
  <c r="C337" i="13"/>
  <c r="BY337" i="13" s="1"/>
  <c r="CA336" i="13"/>
  <c r="AS336" i="13"/>
  <c r="AC336" i="13"/>
  <c r="CA335" i="13"/>
  <c r="AS335" i="13"/>
  <c r="AC335" i="13"/>
  <c r="AU334" i="13"/>
  <c r="AT334" i="13"/>
  <c r="AR334" i="13"/>
  <c r="AQ334" i="13"/>
  <c r="AP334" i="13"/>
  <c r="AO334" i="13"/>
  <c r="AN334" i="13"/>
  <c r="AM334" i="13"/>
  <c r="AL334" i="13"/>
  <c r="AK334" i="13"/>
  <c r="AJ334" i="13"/>
  <c r="AI334" i="13"/>
  <c r="AH334" i="13"/>
  <c r="AG334" i="13"/>
  <c r="AF334" i="13"/>
  <c r="AE334" i="13"/>
  <c r="AD334" i="13"/>
  <c r="AB334" i="13"/>
  <c r="AA334" i="13"/>
  <c r="Z334" i="13"/>
  <c r="Y334" i="13"/>
  <c r="X334" i="13"/>
  <c r="W334" i="13"/>
  <c r="V334" i="13"/>
  <c r="U334" i="13"/>
  <c r="T334" i="13"/>
  <c r="S334" i="13"/>
  <c r="R334" i="13"/>
  <c r="Q334" i="13"/>
  <c r="P334" i="13"/>
  <c r="O334" i="13"/>
  <c r="N334" i="13"/>
  <c r="M334" i="13"/>
  <c r="L334" i="13"/>
  <c r="C334" i="13"/>
  <c r="CA333" i="13"/>
  <c r="AS333" i="13"/>
  <c r="AC333" i="13"/>
  <c r="CA332" i="13"/>
  <c r="AS332" i="13"/>
  <c r="AC332" i="13"/>
  <c r="AC330" i="13" s="1"/>
  <c r="CA331" i="13"/>
  <c r="AS331" i="13"/>
  <c r="AC331" i="13"/>
  <c r="AU330" i="13"/>
  <c r="AT330" i="13"/>
  <c r="AR330" i="13"/>
  <c r="AQ330" i="13"/>
  <c r="AP330" i="13"/>
  <c r="AO330" i="13"/>
  <c r="AN330" i="13"/>
  <c r="AM330" i="13"/>
  <c r="AL330" i="13"/>
  <c r="AK330" i="13"/>
  <c r="AJ330" i="13"/>
  <c r="AI330" i="13"/>
  <c r="AH330" i="13"/>
  <c r="AG330" i="13"/>
  <c r="AF330" i="13"/>
  <c r="AE330" i="13"/>
  <c r="AD330" i="13"/>
  <c r="AB330" i="13"/>
  <c r="AA330" i="13"/>
  <c r="Z330" i="13"/>
  <c r="Y330" i="13"/>
  <c r="X330" i="13"/>
  <c r="W330" i="13"/>
  <c r="V330" i="13"/>
  <c r="U330" i="13"/>
  <c r="T330" i="13"/>
  <c r="S330" i="13"/>
  <c r="R330" i="13"/>
  <c r="Q330" i="13"/>
  <c r="P330" i="13"/>
  <c r="O330" i="13"/>
  <c r="N330" i="13"/>
  <c r="M330" i="13"/>
  <c r="L330" i="13"/>
  <c r="CA330" i="13" s="1"/>
  <c r="BY330" i="13"/>
  <c r="CA328" i="13"/>
  <c r="AS328" i="13"/>
  <c r="AC328" i="13"/>
  <c r="S328" i="13"/>
  <c r="S325" i="13" s="1"/>
  <c r="S324" i="13" s="1"/>
  <c r="S321" i="13" s="1"/>
  <c r="P328" i="13"/>
  <c r="P325" i="13" s="1"/>
  <c r="P324" i="13" s="1"/>
  <c r="P321" i="13" s="1"/>
  <c r="N328" i="13"/>
  <c r="N325" i="13" s="1"/>
  <c r="N324" i="13" s="1"/>
  <c r="N321" i="13" s="1"/>
  <c r="CA327" i="13"/>
  <c r="AS327" i="13"/>
  <c r="AC327" i="13"/>
  <c r="CA326" i="13"/>
  <c r="AS326" i="13"/>
  <c r="AC326" i="13"/>
  <c r="BG321" i="13"/>
  <c r="BF321" i="13"/>
  <c r="BD321" i="13"/>
  <c r="BB321" i="13"/>
  <c r="BA321" i="13"/>
  <c r="AU325" i="13"/>
  <c r="AU324" i="13" s="1"/>
  <c r="AU321" i="13" s="1"/>
  <c r="AT325" i="13"/>
  <c r="AT324" i="13" s="1"/>
  <c r="AT321" i="13" s="1"/>
  <c r="AR325" i="13"/>
  <c r="AR324" i="13" s="1"/>
  <c r="AR321" i="13" s="1"/>
  <c r="AQ325" i="13"/>
  <c r="AQ324" i="13" s="1"/>
  <c r="AQ321" i="13" s="1"/>
  <c r="AP325" i="13"/>
  <c r="AP324" i="13" s="1"/>
  <c r="AP321" i="13" s="1"/>
  <c r="AO325" i="13"/>
  <c r="AO324" i="13" s="1"/>
  <c r="AO321" i="13" s="1"/>
  <c r="AN325" i="13"/>
  <c r="AN324" i="13" s="1"/>
  <c r="AN321" i="13" s="1"/>
  <c r="AM325" i="13"/>
  <c r="AM324" i="13" s="1"/>
  <c r="AM321" i="13" s="1"/>
  <c r="AL325" i="13"/>
  <c r="AL324" i="13" s="1"/>
  <c r="AL321" i="13" s="1"/>
  <c r="AK325" i="13"/>
  <c r="AK324" i="13" s="1"/>
  <c r="AK321" i="13" s="1"/>
  <c r="AJ325" i="13"/>
  <c r="AJ324" i="13" s="1"/>
  <c r="AJ321" i="13" s="1"/>
  <c r="AI325" i="13"/>
  <c r="AI324" i="13" s="1"/>
  <c r="AI321" i="13" s="1"/>
  <c r="AH325" i="13"/>
  <c r="AH324" i="13" s="1"/>
  <c r="AH321" i="13" s="1"/>
  <c r="AG325" i="13"/>
  <c r="AG324" i="13" s="1"/>
  <c r="AG321" i="13" s="1"/>
  <c r="AF325" i="13"/>
  <c r="AF324" i="13" s="1"/>
  <c r="AF321" i="13" s="1"/>
  <c r="AE325" i="13"/>
  <c r="AE324" i="13" s="1"/>
  <c r="AE321" i="13" s="1"/>
  <c r="AD325" i="13"/>
  <c r="AD324" i="13" s="1"/>
  <c r="AB325" i="13"/>
  <c r="AB324" i="13" s="1"/>
  <c r="AB321" i="13" s="1"/>
  <c r="AA325" i="13"/>
  <c r="AA324" i="13" s="1"/>
  <c r="AA321" i="13" s="1"/>
  <c r="Z325" i="13"/>
  <c r="Z324" i="13" s="1"/>
  <c r="Z321" i="13" s="1"/>
  <c r="Y325" i="13"/>
  <c r="Y324" i="13" s="1"/>
  <c r="Y321" i="13" s="1"/>
  <c r="X325" i="13"/>
  <c r="X324" i="13" s="1"/>
  <c r="X321" i="13" s="1"/>
  <c r="W325" i="13"/>
  <c r="W324" i="13" s="1"/>
  <c r="W321" i="13" s="1"/>
  <c r="V325" i="13"/>
  <c r="V324" i="13" s="1"/>
  <c r="V321" i="13" s="1"/>
  <c r="U325" i="13"/>
  <c r="U324" i="13" s="1"/>
  <c r="U321" i="13" s="1"/>
  <c r="T325" i="13"/>
  <c r="T324" i="13" s="1"/>
  <c r="T321" i="13" s="1"/>
  <c r="R325" i="13"/>
  <c r="R324" i="13" s="1"/>
  <c r="R321" i="13" s="1"/>
  <c r="Q325" i="13"/>
  <c r="Q324" i="13" s="1"/>
  <c r="Q321" i="13" s="1"/>
  <c r="O325" i="13"/>
  <c r="O324" i="13" s="1"/>
  <c r="O321" i="13" s="1"/>
  <c r="M325" i="13"/>
  <c r="M324" i="13" s="1"/>
  <c r="M321" i="13" s="1"/>
  <c r="L325" i="13"/>
  <c r="K323" i="13"/>
  <c r="J323" i="13"/>
  <c r="I323" i="13"/>
  <c r="H323" i="13"/>
  <c r="G323" i="13"/>
  <c r="F323" i="13"/>
  <c r="E323" i="13"/>
  <c r="D323" i="13"/>
  <c r="K322" i="13"/>
  <c r="J322" i="13"/>
  <c r="I322" i="13"/>
  <c r="H322" i="13"/>
  <c r="G322" i="13"/>
  <c r="F322" i="13"/>
  <c r="E322" i="13"/>
  <c r="D322" i="13"/>
  <c r="K321" i="13"/>
  <c r="J321" i="13"/>
  <c r="I321" i="13"/>
  <c r="H321" i="13"/>
  <c r="G321" i="13"/>
  <c r="F321" i="13"/>
  <c r="E321" i="13"/>
  <c r="D321" i="13"/>
  <c r="CA319" i="13"/>
  <c r="AJ319" i="13"/>
  <c r="AH319" i="13"/>
  <c r="Z319" i="13"/>
  <c r="CA318" i="13"/>
  <c r="BC318" i="13"/>
  <c r="AS318" i="13"/>
  <c r="AS317" i="13" s="1"/>
  <c r="AM318" i="13"/>
  <c r="AM317" i="13" s="1"/>
  <c r="AH318" i="13"/>
  <c r="AH317" i="13" s="1"/>
  <c r="X318" i="13"/>
  <c r="AC318" i="13" s="1"/>
  <c r="AC317" i="13" s="1"/>
  <c r="Q318" i="13"/>
  <c r="Q317" i="13" s="1"/>
  <c r="AW317" i="13"/>
  <c r="AV317" i="13"/>
  <c r="AU317" i="13"/>
  <c r="AT317" i="13"/>
  <c r="AR317" i="13"/>
  <c r="AQ317" i="13"/>
  <c r="AP317" i="13"/>
  <c r="AO317" i="13"/>
  <c r="AN317" i="13"/>
  <c r="AL317" i="13"/>
  <c r="AK317" i="13"/>
  <c r="AJ317" i="13"/>
  <c r="AI317" i="13"/>
  <c r="AG317" i="13"/>
  <c r="AF317" i="13"/>
  <c r="AE317" i="13"/>
  <c r="AD317" i="13"/>
  <c r="AB317" i="13"/>
  <c r="AA317" i="13"/>
  <c r="Z317" i="13"/>
  <c r="Y317" i="13"/>
  <c r="W317" i="13"/>
  <c r="V317" i="13"/>
  <c r="V312" i="13" s="1"/>
  <c r="U317" i="13"/>
  <c r="T317" i="13"/>
  <c r="S317" i="13"/>
  <c r="R317" i="13"/>
  <c r="P317" i="13"/>
  <c r="O317" i="13"/>
  <c r="N317" i="13"/>
  <c r="M317" i="13"/>
  <c r="L317" i="13"/>
  <c r="CA317" i="13" s="1"/>
  <c r="C317" i="13"/>
  <c r="BY317" i="13" s="1"/>
  <c r="CA314" i="13"/>
  <c r="AS314" i="13"/>
  <c r="AS313" i="13" s="1"/>
  <c r="AS21" i="13" s="1"/>
  <c r="AN314" i="13"/>
  <c r="AN313" i="13" s="1"/>
  <c r="AN21" i="13" s="1"/>
  <c r="AH314" i="13"/>
  <c r="AH313" i="13" s="1"/>
  <c r="AH21" i="13" s="1"/>
  <c r="X314" i="13"/>
  <c r="AC314" i="13" s="1"/>
  <c r="AC313" i="13" s="1"/>
  <c r="Q314" i="13"/>
  <c r="Q313" i="13" s="1"/>
  <c r="Q21" i="13" s="1"/>
  <c r="N314" i="13"/>
  <c r="N313" i="13" s="1"/>
  <c r="AU313" i="13"/>
  <c r="AU21" i="13" s="1"/>
  <c r="AT313" i="13"/>
  <c r="AT21" i="13" s="1"/>
  <c r="AR313" i="13"/>
  <c r="AR21" i="13" s="1"/>
  <c r="AQ313" i="13"/>
  <c r="AQ21" i="13" s="1"/>
  <c r="AP313" i="13"/>
  <c r="AP21" i="13" s="1"/>
  <c r="AO313" i="13"/>
  <c r="AM313" i="13"/>
  <c r="AM21" i="13" s="1"/>
  <c r="AL313" i="13"/>
  <c r="AL21" i="13" s="1"/>
  <c r="AK313" i="13"/>
  <c r="AK21" i="13" s="1"/>
  <c r="AJ313" i="13"/>
  <c r="AJ21" i="13" s="1"/>
  <c r="AI313" i="13"/>
  <c r="AI21" i="13" s="1"/>
  <c r="AG313" i="13"/>
  <c r="AG21" i="13" s="1"/>
  <c r="AF313" i="13"/>
  <c r="AF21" i="13" s="1"/>
  <c r="AE313" i="13"/>
  <c r="AE21" i="13" s="1"/>
  <c r="AD313" i="13"/>
  <c r="AB313" i="13"/>
  <c r="AB21" i="13" s="1"/>
  <c r="AA313" i="13"/>
  <c r="Z313" i="13"/>
  <c r="Z21" i="13" s="1"/>
  <c r="Y313" i="13"/>
  <c r="Y21" i="13" s="1"/>
  <c r="W313" i="13"/>
  <c r="V313" i="13"/>
  <c r="V21" i="13" s="1"/>
  <c r="U313" i="13"/>
  <c r="T313" i="13"/>
  <c r="T21" i="13" s="1"/>
  <c r="S313" i="13"/>
  <c r="S21" i="13" s="1"/>
  <c r="R313" i="13"/>
  <c r="O313" i="13"/>
  <c r="O21" i="13" s="1"/>
  <c r="M313" i="13"/>
  <c r="M21" i="13" s="1"/>
  <c r="L313" i="13"/>
  <c r="C313" i="13"/>
  <c r="CA309" i="13"/>
  <c r="BC309" i="13"/>
  <c r="BC304" i="13" s="1"/>
  <c r="BC295" i="13" s="1"/>
  <c r="AS309" i="13"/>
  <c r="AS304" i="13" s="1"/>
  <c r="AN309" i="13"/>
  <c r="AN304" i="13" s="1"/>
  <c r="AH309" i="13"/>
  <c r="AH304" i="13" s="1"/>
  <c r="AC309" i="13"/>
  <c r="AC304" i="13" s="1"/>
  <c r="Q309" i="13"/>
  <c r="P309" i="13" s="1"/>
  <c r="P304" i="13" s="1"/>
  <c r="BG295" i="13"/>
  <c r="BF295" i="13"/>
  <c r="BE295" i="13"/>
  <c r="BD295" i="13"/>
  <c r="BB295" i="13"/>
  <c r="BA295" i="13"/>
  <c r="AU304" i="13"/>
  <c r="AT304" i="13"/>
  <c r="AR304" i="13"/>
  <c r="AQ304" i="13"/>
  <c r="AP304" i="13"/>
  <c r="AO304" i="13"/>
  <c r="AM304" i="13"/>
  <c r="AL304" i="13"/>
  <c r="AK304" i="13"/>
  <c r="AJ304" i="13"/>
  <c r="AI304" i="13"/>
  <c r="AG304" i="13"/>
  <c r="AF304" i="13"/>
  <c r="AE304" i="13"/>
  <c r="AD304" i="13"/>
  <c r="AB304" i="13"/>
  <c r="AA304" i="13"/>
  <c r="Z304" i="13"/>
  <c r="Y304" i="13"/>
  <c r="X304" i="13"/>
  <c r="W304" i="13"/>
  <c r="W295" i="13" s="1"/>
  <c r="V304" i="13"/>
  <c r="U304" i="13"/>
  <c r="T304" i="13"/>
  <c r="S304" i="13"/>
  <c r="R304" i="13"/>
  <c r="O304" i="13"/>
  <c r="N304" i="13"/>
  <c r="M304" i="13"/>
  <c r="L304" i="13"/>
  <c r="CA304" i="13" s="1"/>
  <c r="C304" i="13"/>
  <c r="C295" i="13" s="1"/>
  <c r="CA301" i="13"/>
  <c r="AS301" i="13"/>
  <c r="AN301" i="13"/>
  <c r="AH301" i="13"/>
  <c r="AC301" i="13"/>
  <c r="Q301" i="13"/>
  <c r="P301" i="13" s="1"/>
  <c r="CA297" i="13"/>
  <c r="AS297" i="13"/>
  <c r="AN297" i="13"/>
  <c r="AH297" i="13"/>
  <c r="X297" i="13"/>
  <c r="AC297" i="13" s="1"/>
  <c r="Q297" i="13"/>
  <c r="P297" i="13" s="1"/>
  <c r="AU296" i="13"/>
  <c r="AT296" i="13"/>
  <c r="AR296" i="13"/>
  <c r="AQ296" i="13"/>
  <c r="AP296" i="13"/>
  <c r="AO296" i="13"/>
  <c r="AM296" i="13"/>
  <c r="AL296" i="13"/>
  <c r="AK296" i="13"/>
  <c r="AJ296" i="13"/>
  <c r="AI296" i="13"/>
  <c r="AG296" i="13"/>
  <c r="AF296" i="13"/>
  <c r="AE296" i="13"/>
  <c r="AD296" i="13"/>
  <c r="AB296" i="13"/>
  <c r="AA296" i="13"/>
  <c r="Z296" i="13"/>
  <c r="Y296" i="13"/>
  <c r="W296" i="13"/>
  <c r="V296" i="13"/>
  <c r="U296" i="13"/>
  <c r="T296" i="13"/>
  <c r="S296" i="13"/>
  <c r="R296" i="13"/>
  <c r="O296" i="13"/>
  <c r="N296" i="13"/>
  <c r="M296" i="13"/>
  <c r="L296" i="13"/>
  <c r="BY296" i="13"/>
  <c r="H54" i="13"/>
  <c r="G54" i="13"/>
  <c r="CA293" i="13"/>
  <c r="BG284" i="13"/>
  <c r="BG29" i="13" s="1"/>
  <c r="BF284" i="13"/>
  <c r="BF29" i="13" s="1"/>
  <c r="BD284" i="13"/>
  <c r="BD29" i="13" s="1"/>
  <c r="BB284" i="13"/>
  <c r="BB29" i="13" s="1"/>
  <c r="AU289" i="13"/>
  <c r="AT289" i="13"/>
  <c r="AS289" i="13"/>
  <c r="AR289" i="13"/>
  <c r="AQ289" i="13"/>
  <c r="AP289" i="13"/>
  <c r="AO289" i="13"/>
  <c r="AN289" i="13"/>
  <c r="AM289" i="13"/>
  <c r="AL289" i="13"/>
  <c r="AK289" i="13"/>
  <c r="AJ289" i="13"/>
  <c r="AI289" i="13"/>
  <c r="AH289" i="13"/>
  <c r="AG289" i="13"/>
  <c r="AF289" i="13"/>
  <c r="AE289" i="13"/>
  <c r="AD289" i="13"/>
  <c r="AC289" i="13"/>
  <c r="AB289" i="13"/>
  <c r="AA289" i="13"/>
  <c r="Z289" i="13"/>
  <c r="Y289" i="13"/>
  <c r="X289" i="13"/>
  <c r="W289" i="13"/>
  <c r="V289" i="13"/>
  <c r="U289" i="13"/>
  <c r="T289" i="13"/>
  <c r="S289" i="13"/>
  <c r="R289" i="13"/>
  <c r="Q289" i="13"/>
  <c r="P289" i="13"/>
  <c r="O289" i="13"/>
  <c r="N289" i="13"/>
  <c r="M289" i="13"/>
  <c r="L289" i="13"/>
  <c r="CA289" i="13" s="1"/>
  <c r="BY289" i="13"/>
  <c r="CA288" i="13"/>
  <c r="AS288" i="13"/>
  <c r="AP288" i="13"/>
  <c r="AH288" i="13"/>
  <c r="AC288" i="13"/>
  <c r="Q288" i="13"/>
  <c r="P288" i="13" s="1"/>
  <c r="P286" i="13" s="1"/>
  <c r="P285" i="13" s="1"/>
  <c r="CA287" i="13"/>
  <c r="AS287" i="13"/>
  <c r="AP287" i="13"/>
  <c r="AH287" i="13"/>
  <c r="AC287" i="13"/>
  <c r="Q287" i="13"/>
  <c r="AU286" i="13"/>
  <c r="AU285" i="13" s="1"/>
  <c r="AT286" i="13"/>
  <c r="AT285" i="13" s="1"/>
  <c r="AR286" i="13"/>
  <c r="AR285" i="13" s="1"/>
  <c r="AR284" i="13" s="1"/>
  <c r="AR29" i="13" s="1"/>
  <c r="AQ286" i="13"/>
  <c r="AQ285" i="13" s="1"/>
  <c r="AO286" i="13"/>
  <c r="AO285" i="13" s="1"/>
  <c r="AN286" i="13"/>
  <c r="AN285" i="13" s="1"/>
  <c r="AM286" i="13"/>
  <c r="AM285" i="13" s="1"/>
  <c r="AL286" i="13"/>
  <c r="AL285" i="13" s="1"/>
  <c r="AK286" i="13"/>
  <c r="AK285" i="13" s="1"/>
  <c r="AJ286" i="13"/>
  <c r="AJ285" i="13" s="1"/>
  <c r="AI286" i="13"/>
  <c r="AI285" i="13" s="1"/>
  <c r="AG286" i="13"/>
  <c r="AG285" i="13" s="1"/>
  <c r="AF286" i="13"/>
  <c r="AF285" i="13" s="1"/>
  <c r="AE286" i="13"/>
  <c r="AE285" i="13" s="1"/>
  <c r="AD286" i="13"/>
  <c r="AD285" i="13" s="1"/>
  <c r="AB286" i="13"/>
  <c r="AB285" i="13" s="1"/>
  <c r="AA286" i="13"/>
  <c r="AA285" i="13" s="1"/>
  <c r="Z286" i="13"/>
  <c r="Z285" i="13" s="1"/>
  <c r="Y286" i="13"/>
  <c r="Y285" i="13" s="1"/>
  <c r="X286" i="13"/>
  <c r="X285" i="13" s="1"/>
  <c r="W286" i="13"/>
  <c r="W285" i="13" s="1"/>
  <c r="V286" i="13"/>
  <c r="V285" i="13" s="1"/>
  <c r="U286" i="13"/>
  <c r="U285" i="13" s="1"/>
  <c r="T286" i="13"/>
  <c r="T285" i="13" s="1"/>
  <c r="S286" i="13"/>
  <c r="S285" i="13" s="1"/>
  <c r="R286" i="13"/>
  <c r="R285" i="13" s="1"/>
  <c r="O286" i="13"/>
  <c r="O285" i="13" s="1"/>
  <c r="N286" i="13"/>
  <c r="N285" i="13" s="1"/>
  <c r="N284" i="13" s="1"/>
  <c r="N29" i="13" s="1"/>
  <c r="M286" i="13"/>
  <c r="M285" i="13" s="1"/>
  <c r="L286" i="13"/>
  <c r="E284" i="13"/>
  <c r="E54" i="13" s="1"/>
  <c r="D284" i="13"/>
  <c r="D54" i="13" s="1"/>
  <c r="AW274" i="13"/>
  <c r="AV274" i="13"/>
  <c r="AU274" i="13"/>
  <c r="AT274" i="13"/>
  <c r="AS274" i="13"/>
  <c r="AR274" i="13"/>
  <c r="AQ274" i="13"/>
  <c r="AP274" i="13"/>
  <c r="AO274" i="13"/>
  <c r="AN274" i="13"/>
  <c r="AM274" i="13"/>
  <c r="AL274" i="13"/>
  <c r="AL268" i="13" s="1"/>
  <c r="AL267" i="13" s="1"/>
  <c r="AK274" i="13"/>
  <c r="AJ274" i="13"/>
  <c r="AI274" i="13"/>
  <c r="AH274" i="13"/>
  <c r="AG274" i="13"/>
  <c r="AF274" i="13"/>
  <c r="AE274" i="13"/>
  <c r="AD274" i="13"/>
  <c r="AC274" i="13"/>
  <c r="AB274" i="13"/>
  <c r="AA274" i="13"/>
  <c r="Z274" i="13"/>
  <c r="Y274" i="13"/>
  <c r="X274" i="13"/>
  <c r="W274" i="13"/>
  <c r="V274" i="13"/>
  <c r="U274" i="13"/>
  <c r="T274" i="13"/>
  <c r="S274" i="13"/>
  <c r="R274" i="13"/>
  <c r="Q274" i="13"/>
  <c r="P274" i="13"/>
  <c r="O274" i="13"/>
  <c r="N274" i="13"/>
  <c r="M274" i="13"/>
  <c r="L274" i="13"/>
  <c r="BY274" i="13"/>
  <c r="AW272" i="13"/>
  <c r="AV272" i="13"/>
  <c r="AU272" i="13"/>
  <c r="AT272" i="13"/>
  <c r="AS272" i="13"/>
  <c r="AR272" i="13"/>
  <c r="AQ272" i="13"/>
  <c r="AP272" i="13"/>
  <c r="AO272" i="13"/>
  <c r="AN272" i="13"/>
  <c r="AM272" i="13"/>
  <c r="AL272" i="13"/>
  <c r="AK272" i="13"/>
  <c r="AK268" i="13" s="1"/>
  <c r="AK267" i="13" s="1"/>
  <c r="AJ272" i="13"/>
  <c r="AI272" i="13"/>
  <c r="AH272" i="13"/>
  <c r="AG272" i="13"/>
  <c r="AF272" i="13"/>
  <c r="AE272" i="13"/>
  <c r="AD272" i="13"/>
  <c r="AC272" i="13"/>
  <c r="AB272" i="13"/>
  <c r="AA272" i="13"/>
  <c r="Z272" i="13"/>
  <c r="Y272" i="13"/>
  <c r="X272" i="13"/>
  <c r="W272" i="13"/>
  <c r="V272" i="13"/>
  <c r="U272" i="13"/>
  <c r="T272" i="13"/>
  <c r="S272" i="13"/>
  <c r="R272" i="13"/>
  <c r="Q272" i="13"/>
  <c r="P272" i="13"/>
  <c r="O272" i="13"/>
  <c r="N272" i="13"/>
  <c r="M272" i="13"/>
  <c r="L272" i="13"/>
  <c r="C272" i="13"/>
  <c r="C268" i="13" s="1"/>
  <c r="C267" i="13" s="1"/>
  <c r="AS271" i="13"/>
  <c r="AC271" i="13"/>
  <c r="AS270" i="13"/>
  <c r="AC270" i="13"/>
  <c r="AU269" i="13"/>
  <c r="AT269" i="13"/>
  <c r="AT268" i="13" s="1"/>
  <c r="AT267" i="13" s="1"/>
  <c r="AR269" i="13"/>
  <c r="AQ269" i="13"/>
  <c r="AP269" i="13"/>
  <c r="AO269" i="13"/>
  <c r="AN269" i="13"/>
  <c r="P269" i="13"/>
  <c r="O269" i="13"/>
  <c r="N269" i="13"/>
  <c r="N268" i="13" s="1"/>
  <c r="N267" i="13" s="1"/>
  <c r="M269" i="13"/>
  <c r="L269" i="13"/>
  <c r="BC256" i="13"/>
  <c r="BC252" i="13" s="1"/>
  <c r="BA256" i="13"/>
  <c r="BA252" i="13" s="1"/>
  <c r="AU256" i="13"/>
  <c r="AS255" i="13"/>
  <c r="AS254" i="13"/>
  <c r="A254" i="13"/>
  <c r="A255" i="13" s="1"/>
  <c r="A256" i="13" s="1"/>
  <c r="AS253" i="13"/>
  <c r="AT252" i="13"/>
  <c r="AR252" i="13"/>
  <c r="AQ252" i="13"/>
  <c r="AP252" i="13"/>
  <c r="AO252" i="13"/>
  <c r="AN252" i="13"/>
  <c r="AM252" i="13"/>
  <c r="AL252" i="13"/>
  <c r="AK252" i="13"/>
  <c r="AJ252" i="13"/>
  <c r="AI252" i="13"/>
  <c r="AH252" i="13"/>
  <c r="AG252" i="13"/>
  <c r="AF252" i="13"/>
  <c r="AE252" i="13"/>
  <c r="AD252" i="13"/>
  <c r="AC252" i="13"/>
  <c r="AB252" i="13"/>
  <c r="AA252" i="13"/>
  <c r="Z252" i="13"/>
  <c r="Y252" i="13"/>
  <c r="X252" i="13"/>
  <c r="W252" i="13"/>
  <c r="V252" i="13"/>
  <c r="U252" i="13"/>
  <c r="T252" i="13"/>
  <c r="S252" i="13"/>
  <c r="R252" i="13"/>
  <c r="Q252" i="13"/>
  <c r="P252" i="13"/>
  <c r="O252" i="13"/>
  <c r="N252" i="13"/>
  <c r="M252" i="13"/>
  <c r="L252" i="13"/>
  <c r="BY252" i="13"/>
  <c r="AS250" i="13"/>
  <c r="P250" i="13"/>
  <c r="AS249" i="13"/>
  <c r="P249" i="13"/>
  <c r="AS248" i="13"/>
  <c r="P248" i="13"/>
  <c r="AS247" i="13"/>
  <c r="AS246" i="13"/>
  <c r="BC245" i="13"/>
  <c r="BC244" i="13" s="1"/>
  <c r="BA245" i="13"/>
  <c r="BA244" i="13" s="1"/>
  <c r="AU245" i="13"/>
  <c r="AS245" i="13" s="1"/>
  <c r="P245" i="13"/>
  <c r="AT244" i="13"/>
  <c r="AR244" i="13"/>
  <c r="AQ244" i="13"/>
  <c r="AP244" i="13"/>
  <c r="AO244" i="13"/>
  <c r="AN244" i="13"/>
  <c r="AM244" i="13"/>
  <c r="AL244" i="13"/>
  <c r="AK244" i="13"/>
  <c r="AJ244" i="13"/>
  <c r="AI244" i="13"/>
  <c r="AH244" i="13"/>
  <c r="AG244" i="13"/>
  <c r="AF244" i="13"/>
  <c r="AE244" i="13"/>
  <c r="AD244" i="13"/>
  <c r="AC244" i="13"/>
  <c r="AB244" i="13"/>
  <c r="AA244" i="13"/>
  <c r="Z244" i="13"/>
  <c r="Y244" i="13"/>
  <c r="X244" i="13"/>
  <c r="W244" i="13"/>
  <c r="V244" i="13"/>
  <c r="U244" i="13"/>
  <c r="T244" i="13"/>
  <c r="S244" i="13"/>
  <c r="R244" i="13"/>
  <c r="Q244" i="13"/>
  <c r="O244" i="13"/>
  <c r="N244" i="13"/>
  <c r="M244" i="13"/>
  <c r="L244" i="13"/>
  <c r="BY244" i="13"/>
  <c r="AS242" i="13"/>
  <c r="P242" i="13"/>
  <c r="BC241" i="13"/>
  <c r="BC237" i="13" s="1"/>
  <c r="BA241" i="13"/>
  <c r="BA237" i="13" s="1"/>
  <c r="AU241" i="13"/>
  <c r="AU237" i="13" s="1"/>
  <c r="P241" i="13"/>
  <c r="AS240" i="13"/>
  <c r="P240" i="13"/>
  <c r="AS239" i="13"/>
  <c r="AS238" i="13"/>
  <c r="AT237" i="13"/>
  <c r="AR237" i="13"/>
  <c r="AQ237" i="13"/>
  <c r="AP237" i="13"/>
  <c r="AO237" i="13"/>
  <c r="AN237" i="13"/>
  <c r="AM237" i="13"/>
  <c r="AL237" i="13"/>
  <c r="AK237" i="13"/>
  <c r="AJ237" i="13"/>
  <c r="AI237" i="13"/>
  <c r="AH237" i="13"/>
  <c r="AG237" i="13"/>
  <c r="AF237" i="13"/>
  <c r="AE237" i="13"/>
  <c r="AD237" i="13"/>
  <c r="AC237" i="13"/>
  <c r="AB237" i="13"/>
  <c r="AA237" i="13"/>
  <c r="Z237" i="13"/>
  <c r="Y237" i="13"/>
  <c r="X237" i="13"/>
  <c r="W237" i="13"/>
  <c r="V237" i="13"/>
  <c r="U237" i="13"/>
  <c r="T237" i="13"/>
  <c r="S237" i="13"/>
  <c r="R237" i="13"/>
  <c r="Q237" i="13"/>
  <c r="O237" i="13"/>
  <c r="N237" i="13"/>
  <c r="M237" i="13"/>
  <c r="L237" i="13"/>
  <c r="BY237" i="13"/>
  <c r="AS231" i="13"/>
  <c r="AS230" i="13" s="1"/>
  <c r="AU230" i="13"/>
  <c r="AT230" i="13"/>
  <c r="AR230" i="13"/>
  <c r="AQ230" i="13"/>
  <c r="AP230" i="13"/>
  <c r="AO230" i="13"/>
  <c r="AN230" i="13"/>
  <c r="AM230" i="13"/>
  <c r="AL230" i="13"/>
  <c r="AK230" i="13"/>
  <c r="AJ230" i="13"/>
  <c r="AI230" i="13"/>
  <c r="AH230" i="13"/>
  <c r="AG230" i="13"/>
  <c r="AF230" i="13"/>
  <c r="AE230" i="13"/>
  <c r="AD230" i="13"/>
  <c r="AC230" i="13"/>
  <c r="AB230" i="13"/>
  <c r="AA230" i="13"/>
  <c r="Z230" i="13"/>
  <c r="Y230" i="13"/>
  <c r="X230" i="13"/>
  <c r="W230" i="13"/>
  <c r="V230" i="13"/>
  <c r="U230" i="13"/>
  <c r="T230" i="13"/>
  <c r="S230" i="13"/>
  <c r="R230" i="13"/>
  <c r="Q230" i="13"/>
  <c r="P230" i="13"/>
  <c r="O230" i="13"/>
  <c r="N230" i="13"/>
  <c r="M230" i="13"/>
  <c r="L230" i="13"/>
  <c r="BY230" i="13"/>
  <c r="AS228" i="13"/>
  <c r="P228" i="13"/>
  <c r="AS227" i="13"/>
  <c r="P227" i="13"/>
  <c r="AS226" i="13"/>
  <c r="P226" i="13"/>
  <c r="AS225" i="13"/>
  <c r="P225" i="13"/>
  <c r="AS224" i="13"/>
  <c r="P224" i="13"/>
  <c r="BC223" i="13"/>
  <c r="BC222" i="13" s="1"/>
  <c r="BA223" i="13"/>
  <c r="BA222" i="13" s="1"/>
  <c r="AU223" i="13"/>
  <c r="AU222" i="13" s="1"/>
  <c r="P223" i="13"/>
  <c r="AT222" i="13"/>
  <c r="AR222" i="13"/>
  <c r="AQ222" i="13"/>
  <c r="AP222" i="13"/>
  <c r="AO222" i="13"/>
  <c r="AN222" i="13"/>
  <c r="AM222" i="13"/>
  <c r="AL222" i="13"/>
  <c r="AK222" i="13"/>
  <c r="AJ222" i="13"/>
  <c r="AI222" i="13"/>
  <c r="AH222" i="13"/>
  <c r="AG222" i="13"/>
  <c r="AF222" i="13"/>
  <c r="AE222" i="13"/>
  <c r="AD222" i="13"/>
  <c r="AC222" i="13"/>
  <c r="AB222" i="13"/>
  <c r="AA222" i="13"/>
  <c r="Z222" i="13"/>
  <c r="Y222" i="13"/>
  <c r="X222" i="13"/>
  <c r="W222" i="13"/>
  <c r="V222" i="13"/>
  <c r="U222" i="13"/>
  <c r="T222" i="13"/>
  <c r="S222" i="13"/>
  <c r="R222" i="13"/>
  <c r="Q222" i="13"/>
  <c r="O222" i="13"/>
  <c r="N222" i="13"/>
  <c r="M222" i="13"/>
  <c r="L222" i="13"/>
  <c r="BY222" i="13"/>
  <c r="AS220" i="13"/>
  <c r="AP220" i="13"/>
  <c r="AN220" i="13" s="1"/>
  <c r="AH220" i="13"/>
  <c r="AC220" i="13"/>
  <c r="X220" i="13"/>
  <c r="Q220" i="13"/>
  <c r="AS219" i="13"/>
  <c r="AP219" i="13"/>
  <c r="AN219" i="13" s="1"/>
  <c r="AH219" i="13"/>
  <c r="AC219" i="13"/>
  <c r="X219" i="13"/>
  <c r="Q219" i="13"/>
  <c r="P219" i="13" s="1"/>
  <c r="BC218" i="13"/>
  <c r="BC217" i="13" s="1"/>
  <c r="BA218" i="13"/>
  <c r="BA217" i="13" s="1"/>
  <c r="AU218" i="13"/>
  <c r="AP218" i="13"/>
  <c r="AH218" i="13"/>
  <c r="AC218" i="13"/>
  <c r="X218" i="13"/>
  <c r="Q218" i="13"/>
  <c r="AT217" i="13"/>
  <c r="AR217" i="13"/>
  <c r="AQ217" i="13"/>
  <c r="AO217" i="13"/>
  <c r="AM217" i="13"/>
  <c r="AL217" i="13"/>
  <c r="AK217" i="13"/>
  <c r="AJ217" i="13"/>
  <c r="AI217" i="13"/>
  <c r="AG217" i="13"/>
  <c r="AF217" i="13"/>
  <c r="AE217" i="13"/>
  <c r="AD217" i="13"/>
  <c r="AB217" i="13"/>
  <c r="AA217" i="13"/>
  <c r="Z217" i="13"/>
  <c r="Y217" i="13"/>
  <c r="W217" i="13"/>
  <c r="V217" i="13"/>
  <c r="U217" i="13"/>
  <c r="T217" i="13"/>
  <c r="S217" i="13"/>
  <c r="R217" i="13"/>
  <c r="O217" i="13"/>
  <c r="N217" i="13"/>
  <c r="M217" i="13"/>
  <c r="L217" i="13"/>
  <c r="BY217" i="13"/>
  <c r="AS215" i="13"/>
  <c r="AC215" i="13"/>
  <c r="P215" i="13"/>
  <c r="AS214" i="13"/>
  <c r="AC214" i="13"/>
  <c r="P214" i="13"/>
  <c r="AS213" i="13"/>
  <c r="AC213" i="13"/>
  <c r="P213" i="13"/>
  <c r="AS212" i="13"/>
  <c r="AC212" i="13"/>
  <c r="P212" i="13"/>
  <c r="AS211" i="13"/>
  <c r="AC211" i="13"/>
  <c r="P211" i="13"/>
  <c r="BC210" i="13"/>
  <c r="BC209" i="13" s="1"/>
  <c r="BA210" i="13"/>
  <c r="BA209" i="13" s="1"/>
  <c r="AU210" i="13"/>
  <c r="AC210" i="13"/>
  <c r="P210" i="13"/>
  <c r="AT209" i="13"/>
  <c r="AR209" i="13"/>
  <c r="AQ209" i="13"/>
  <c r="AP209" i="13"/>
  <c r="AO209" i="13"/>
  <c r="AN209" i="13"/>
  <c r="AM209" i="13"/>
  <c r="AL209" i="13"/>
  <c r="AK209" i="13"/>
  <c r="AJ209" i="13"/>
  <c r="AI209" i="13"/>
  <c r="AH209" i="13"/>
  <c r="AG209" i="13"/>
  <c r="AF209" i="13"/>
  <c r="AE209" i="13"/>
  <c r="AD209" i="13"/>
  <c r="AB209" i="13"/>
  <c r="AA209" i="13"/>
  <c r="Z209" i="13"/>
  <c r="Y209" i="13"/>
  <c r="X209" i="13"/>
  <c r="W209" i="13"/>
  <c r="V209" i="13"/>
  <c r="U209" i="13"/>
  <c r="T209" i="13"/>
  <c r="S209" i="13"/>
  <c r="R209" i="13"/>
  <c r="Q209" i="13"/>
  <c r="O209" i="13"/>
  <c r="N209" i="13"/>
  <c r="M209" i="13"/>
  <c r="L209" i="13"/>
  <c r="C209" i="13"/>
  <c r="BY209" i="13" s="1"/>
  <c r="CA207" i="13"/>
  <c r="AS207" i="13"/>
  <c r="AC207" i="13"/>
  <c r="P207" i="13"/>
  <c r="CA206" i="13"/>
  <c r="AS206" i="13"/>
  <c r="AC206" i="13"/>
  <c r="N206" i="13"/>
  <c r="P206" i="13" s="1"/>
  <c r="CA205" i="13"/>
  <c r="BC205" i="13"/>
  <c r="BA205" i="13"/>
  <c r="BA204" i="13" s="1"/>
  <c r="AU205" i="13"/>
  <c r="AS205" i="13" s="1"/>
  <c r="AC205" i="13"/>
  <c r="N205" i="13"/>
  <c r="P205" i="13" s="1"/>
  <c r="AT204" i="13"/>
  <c r="AR204" i="13"/>
  <c r="AQ204" i="13"/>
  <c r="AP204" i="13"/>
  <c r="AO204" i="13"/>
  <c r="AN204" i="13"/>
  <c r="AM204" i="13"/>
  <c r="AL204" i="13"/>
  <c r="AK204" i="13"/>
  <c r="AJ204" i="13"/>
  <c r="AI204" i="13"/>
  <c r="AH204" i="13"/>
  <c r="AG204" i="13"/>
  <c r="AF204" i="13"/>
  <c r="AE204" i="13"/>
  <c r="AD204" i="13"/>
  <c r="AB204" i="13"/>
  <c r="AA204" i="13"/>
  <c r="Z204" i="13"/>
  <c r="Y204" i="13"/>
  <c r="X204" i="13"/>
  <c r="W204" i="13"/>
  <c r="V204" i="13"/>
  <c r="U204" i="13"/>
  <c r="T204" i="13"/>
  <c r="S204" i="13"/>
  <c r="R204" i="13"/>
  <c r="Q204" i="13"/>
  <c r="O204" i="13"/>
  <c r="M204" i="13"/>
  <c r="L204" i="13"/>
  <c r="C204" i="13"/>
  <c r="AN202" i="13"/>
  <c r="AC202" i="13"/>
  <c r="AN201" i="13"/>
  <c r="AC201" i="13"/>
  <c r="P201" i="13"/>
  <c r="AN200" i="13"/>
  <c r="AC200" i="13"/>
  <c r="P200" i="13"/>
  <c r="AC199" i="13"/>
  <c r="P199" i="13"/>
  <c r="BC198" i="13"/>
  <c r="BC196" i="13" s="1"/>
  <c r="BA198" i="13"/>
  <c r="BA196" i="13" s="1"/>
  <c r="AU198" i="13"/>
  <c r="AS198" i="13" s="1"/>
  <c r="AS196" i="13" s="1"/>
  <c r="AN198" i="13"/>
  <c r="AC198" i="13"/>
  <c r="P198" i="13"/>
  <c r="AN197" i="13"/>
  <c r="AC197" i="13"/>
  <c r="P197" i="13"/>
  <c r="AT196" i="13"/>
  <c r="AR196" i="13"/>
  <c r="AQ196" i="13"/>
  <c r="AP196" i="13"/>
  <c r="AO196" i="13"/>
  <c r="AM196" i="13"/>
  <c r="AL196" i="13"/>
  <c r="AK196" i="13"/>
  <c r="AJ196" i="13"/>
  <c r="AI196" i="13"/>
  <c r="AH196" i="13"/>
  <c r="AG196" i="13"/>
  <c r="AF196" i="13"/>
  <c r="AE196" i="13"/>
  <c r="AD196" i="13"/>
  <c r="AB196" i="13"/>
  <c r="AA196" i="13"/>
  <c r="Z196" i="13"/>
  <c r="Y196" i="13"/>
  <c r="X196" i="13"/>
  <c r="W196" i="13"/>
  <c r="V196" i="13"/>
  <c r="U196" i="13"/>
  <c r="T196" i="13"/>
  <c r="S196" i="13"/>
  <c r="R196" i="13"/>
  <c r="Q196" i="13"/>
  <c r="O196" i="13"/>
  <c r="N196" i="13"/>
  <c r="M196" i="13"/>
  <c r="L196" i="13"/>
  <c r="BA195" i="13"/>
  <c r="AS195" i="13"/>
  <c r="AN195" i="13"/>
  <c r="AH195" i="13"/>
  <c r="X195" i="13"/>
  <c r="AC195" i="13" s="1"/>
  <c r="Q195" i="13"/>
  <c r="P195" i="13"/>
  <c r="BA194" i="13"/>
  <c r="AS194" i="13"/>
  <c r="AN194" i="13"/>
  <c r="AH194" i="13"/>
  <c r="X194" i="13"/>
  <c r="Q194" i="13"/>
  <c r="P194" i="13"/>
  <c r="BA193" i="13"/>
  <c r="AS193" i="13"/>
  <c r="AN193" i="13"/>
  <c r="AH193" i="13"/>
  <c r="X193" i="13"/>
  <c r="AC193" i="13" s="1"/>
  <c r="Q193" i="13"/>
  <c r="P193" i="13"/>
  <c r="O191" i="13"/>
  <c r="N191" i="13"/>
  <c r="M191" i="13"/>
  <c r="L191" i="13"/>
  <c r="CA188" i="13"/>
  <c r="AS188" i="13"/>
  <c r="AS187" i="13" s="1"/>
  <c r="AS90" i="13" s="1"/>
  <c r="AP188" i="13"/>
  <c r="AN188" i="13" s="1"/>
  <c r="AN187" i="13" s="1"/>
  <c r="AH188" i="13"/>
  <c r="AH187" i="13" s="1"/>
  <c r="X188" i="13"/>
  <c r="Q188" i="13"/>
  <c r="Q187" i="13" s="1"/>
  <c r="BG90" i="13"/>
  <c r="BE90" i="13"/>
  <c r="BC90" i="13"/>
  <c r="AU187" i="13"/>
  <c r="AU90" i="13" s="1"/>
  <c r="AT187" i="13"/>
  <c r="AT90" i="13" s="1"/>
  <c r="AR187" i="13"/>
  <c r="AQ187" i="13"/>
  <c r="AO187" i="13"/>
  <c r="AM187" i="13"/>
  <c r="AL187" i="13"/>
  <c r="AK187" i="13"/>
  <c r="AJ187" i="13"/>
  <c r="AI187" i="13"/>
  <c r="AG187" i="13"/>
  <c r="AF187" i="13"/>
  <c r="AE187" i="13"/>
  <c r="AD187" i="13"/>
  <c r="AB187" i="13"/>
  <c r="AA187" i="13"/>
  <c r="Z187" i="13"/>
  <c r="Y187" i="13"/>
  <c r="W187" i="13"/>
  <c r="V187" i="13"/>
  <c r="U187" i="13"/>
  <c r="T187" i="13"/>
  <c r="S187" i="13"/>
  <c r="R187" i="13"/>
  <c r="P187" i="13"/>
  <c r="O187" i="13"/>
  <c r="N187" i="13"/>
  <c r="M187" i="13"/>
  <c r="L187" i="13"/>
  <c r="CA187" i="13" s="1"/>
  <c r="C187" i="13"/>
  <c r="C90" i="13" s="1"/>
  <c r="CA186" i="13"/>
  <c r="CA185" i="13"/>
  <c r="AS185" i="13"/>
  <c r="AP185" i="13"/>
  <c r="AN185" i="13" s="1"/>
  <c r="AH185" i="13"/>
  <c r="X185" i="13"/>
  <c r="AC185" i="13" s="1"/>
  <c r="Q185" i="13"/>
  <c r="CA184" i="13"/>
  <c r="AS184" i="13"/>
  <c r="AP184" i="13"/>
  <c r="AN184" i="13" s="1"/>
  <c r="AH184" i="13"/>
  <c r="X184" i="13"/>
  <c r="AC184" i="13" s="1"/>
  <c r="Q184" i="13"/>
  <c r="N184" i="13"/>
  <c r="CA183" i="13"/>
  <c r="AS183" i="13"/>
  <c r="AP183" i="13"/>
  <c r="AN183" i="13" s="1"/>
  <c r="AH183" i="13"/>
  <c r="X183" i="13"/>
  <c r="AC183" i="13" s="1"/>
  <c r="Q183" i="13"/>
  <c r="N183" i="13"/>
  <c r="CA182" i="13"/>
  <c r="AS182" i="13"/>
  <c r="AP182" i="13"/>
  <c r="AN182" i="13" s="1"/>
  <c r="AH182" i="13"/>
  <c r="X182" i="13"/>
  <c r="Q182" i="13"/>
  <c r="N182" i="13"/>
  <c r="CA181" i="13"/>
  <c r="AS181" i="13"/>
  <c r="AP181" i="13"/>
  <c r="AN181" i="13" s="1"/>
  <c r="AH181" i="13"/>
  <c r="X181" i="13"/>
  <c r="AC181" i="13" s="1"/>
  <c r="Q181" i="13"/>
  <c r="CA180" i="13"/>
  <c r="AS180" i="13"/>
  <c r="AP180" i="13"/>
  <c r="AN180" i="13" s="1"/>
  <c r="AH180" i="13"/>
  <c r="X180" i="13"/>
  <c r="AC180" i="13" s="1"/>
  <c r="Q180" i="13"/>
  <c r="N180" i="13"/>
  <c r="CA179" i="13"/>
  <c r="AS179" i="13"/>
  <c r="AP179" i="13"/>
  <c r="AN179" i="13" s="1"/>
  <c r="AH179" i="13"/>
  <c r="X179" i="13"/>
  <c r="AC179" i="13" s="1"/>
  <c r="Q179" i="13"/>
  <c r="N179" i="13"/>
  <c r="BG88" i="13"/>
  <c r="BE88" i="13"/>
  <c r="BC88" i="13"/>
  <c r="AU178" i="13"/>
  <c r="AU88" i="13" s="1"/>
  <c r="AT178" i="13"/>
  <c r="AT88" i="13" s="1"/>
  <c r="AR178" i="13"/>
  <c r="AQ178" i="13"/>
  <c r="AO178" i="13"/>
  <c r="AM178" i="13"/>
  <c r="AL178" i="13"/>
  <c r="AK178" i="13"/>
  <c r="AJ178" i="13"/>
  <c r="AI178" i="13"/>
  <c r="AG178" i="13"/>
  <c r="AF178" i="13"/>
  <c r="AE178" i="13"/>
  <c r="AD178" i="13"/>
  <c r="AB178" i="13"/>
  <c r="AA178" i="13"/>
  <c r="Z178" i="13"/>
  <c r="Y178" i="13"/>
  <c r="W178" i="13"/>
  <c r="V178" i="13"/>
  <c r="U178" i="13"/>
  <c r="T178" i="13"/>
  <c r="S178" i="13"/>
  <c r="R178" i="13"/>
  <c r="P178" i="13"/>
  <c r="O178" i="13"/>
  <c r="M178" i="13"/>
  <c r="L178" i="13"/>
  <c r="CA178" i="13" s="1"/>
  <c r="C178" i="13"/>
  <c r="C88" i="13" s="1"/>
  <c r="CA177" i="13"/>
  <c r="CA176" i="13"/>
  <c r="AS176" i="13"/>
  <c r="AP176" i="13"/>
  <c r="AH176" i="13"/>
  <c r="X176" i="13"/>
  <c r="AC176" i="13" s="1"/>
  <c r="Q176" i="13"/>
  <c r="CA175" i="13"/>
  <c r="AS175" i="13"/>
  <c r="AP175" i="13"/>
  <c r="AN175" i="13" s="1"/>
  <c r="AH175" i="13"/>
  <c r="X175" i="13"/>
  <c r="AC175" i="13" s="1"/>
  <c r="Q175" i="13"/>
  <c r="CA174" i="13"/>
  <c r="AS174" i="13"/>
  <c r="AP174" i="13"/>
  <c r="AN174" i="13" s="1"/>
  <c r="AH174" i="13"/>
  <c r="AC174" i="13"/>
  <c r="Q174" i="13"/>
  <c r="CA173" i="13"/>
  <c r="AS173" i="13"/>
  <c r="AP173" i="13"/>
  <c r="AN173" i="13" s="1"/>
  <c r="AH173" i="13"/>
  <c r="AC173" i="13"/>
  <c r="Q173" i="13"/>
  <c r="CA172" i="13"/>
  <c r="AS172" i="13"/>
  <c r="AP172" i="13"/>
  <c r="AN172" i="13" s="1"/>
  <c r="AH172" i="13"/>
  <c r="AC172" i="13"/>
  <c r="Q172" i="13"/>
  <c r="BG87" i="13"/>
  <c r="BE87" i="13"/>
  <c r="BC87" i="13"/>
  <c r="BA87" i="13"/>
  <c r="AU171" i="13"/>
  <c r="AU87" i="13" s="1"/>
  <c r="AT171" i="13"/>
  <c r="AT87" i="13" s="1"/>
  <c r="AR171" i="13"/>
  <c r="AQ171" i="13"/>
  <c r="AO171" i="13"/>
  <c r="AM171" i="13"/>
  <c r="AL171" i="13"/>
  <c r="AK171" i="13"/>
  <c r="AJ171" i="13"/>
  <c r="AI171" i="13"/>
  <c r="AG171" i="13"/>
  <c r="AF171" i="13"/>
  <c r="AE171" i="13"/>
  <c r="AD171" i="13"/>
  <c r="AB171" i="13"/>
  <c r="AA171" i="13"/>
  <c r="Z171" i="13"/>
  <c r="Y171" i="13"/>
  <c r="W171" i="13"/>
  <c r="V171" i="13"/>
  <c r="U171" i="13"/>
  <c r="T171" i="13"/>
  <c r="S171" i="13"/>
  <c r="R171" i="13"/>
  <c r="P171" i="13"/>
  <c r="O171" i="13"/>
  <c r="N171" i="13"/>
  <c r="M171" i="13"/>
  <c r="L171" i="13"/>
  <c r="CA171" i="13" s="1"/>
  <c r="C171" i="13"/>
  <c r="C87" i="13" s="1"/>
  <c r="CA170" i="13"/>
  <c r="AP170" i="13"/>
  <c r="AN170" i="13" s="1"/>
  <c r="AH170" i="13"/>
  <c r="AC170" i="13"/>
  <c r="X170" i="13"/>
  <c r="Q170" i="13"/>
  <c r="P170" i="13" s="1"/>
  <c r="CA169" i="13"/>
  <c r="AS169" i="13"/>
  <c r="AP169" i="13"/>
  <c r="AN169" i="13" s="1"/>
  <c r="AH169" i="13"/>
  <c r="X169" i="13"/>
  <c r="AC169" i="13" s="1"/>
  <c r="Q169" i="13"/>
  <c r="CA168" i="13"/>
  <c r="AS168" i="13"/>
  <c r="AP168" i="13"/>
  <c r="AN168" i="13" s="1"/>
  <c r="AH168" i="13"/>
  <c r="AC168" i="13"/>
  <c r="Q168" i="13"/>
  <c r="CA167" i="13"/>
  <c r="AS167" i="13"/>
  <c r="AJ167" i="13"/>
  <c r="AC167" i="13"/>
  <c r="Z167" i="13"/>
  <c r="Z164" i="13" s="1"/>
  <c r="Q167" i="13"/>
  <c r="CA166" i="13"/>
  <c r="AS166" i="13"/>
  <c r="AP166" i="13"/>
  <c r="AN166" i="13" s="1"/>
  <c r="AH166" i="13"/>
  <c r="X166" i="13"/>
  <c r="Q166" i="13"/>
  <c r="CA165" i="13"/>
  <c r="AS165" i="13"/>
  <c r="AP165" i="13"/>
  <c r="AN165" i="13" s="1"/>
  <c r="AH165" i="13"/>
  <c r="X165" i="13"/>
  <c r="AC165" i="13" s="1"/>
  <c r="Q165" i="13"/>
  <c r="BG86" i="13"/>
  <c r="BE86" i="13"/>
  <c r="AU164" i="13"/>
  <c r="AU86" i="13" s="1"/>
  <c r="AT164" i="13"/>
  <c r="AT86" i="13" s="1"/>
  <c r="AR164" i="13"/>
  <c r="AQ164" i="13"/>
  <c r="AO164" i="13"/>
  <c r="AM164" i="13"/>
  <c r="AL164" i="13"/>
  <c r="AK164" i="13"/>
  <c r="AI164" i="13"/>
  <c r="AG164" i="13"/>
  <c r="AF164" i="13"/>
  <c r="AE164" i="13"/>
  <c r="AD164" i="13"/>
  <c r="AB164" i="13"/>
  <c r="AA164" i="13"/>
  <c r="Y164" i="13"/>
  <c r="W164" i="13"/>
  <c r="V164" i="13"/>
  <c r="U164" i="13"/>
  <c r="T164" i="13"/>
  <c r="S164" i="13"/>
  <c r="R164" i="13"/>
  <c r="P164" i="13"/>
  <c r="O164" i="13"/>
  <c r="N164" i="13"/>
  <c r="M164" i="13"/>
  <c r="L164" i="13"/>
  <c r="CA164" i="13" s="1"/>
  <c r="C164" i="13"/>
  <c r="CA163" i="13"/>
  <c r="BC162" i="13"/>
  <c r="BC154" i="13" s="1"/>
  <c r="BC122" i="13" s="1"/>
  <c r="BA162" i="13"/>
  <c r="BA154" i="13" s="1"/>
  <c r="BA122" i="13" s="1"/>
  <c r="BA95" i="13" s="1"/>
  <c r="AU162" i="13"/>
  <c r="AU154" i="13" s="1"/>
  <c r="AS162" i="13"/>
  <c r="AN162" i="13"/>
  <c r="AC162" i="13"/>
  <c r="AN161" i="13"/>
  <c r="AC161" i="13"/>
  <c r="AN160" i="13"/>
  <c r="AC160" i="13"/>
  <c r="CA159" i="13"/>
  <c r="AS159" i="13"/>
  <c r="AP159" i="13"/>
  <c r="AC159" i="13"/>
  <c r="CA158" i="13"/>
  <c r="AS158" i="13"/>
  <c r="AP158" i="13"/>
  <c r="AC158" i="13"/>
  <c r="CA157" i="13"/>
  <c r="AS157" i="13"/>
  <c r="AP157" i="13"/>
  <c r="AC157" i="13"/>
  <c r="CA156" i="13"/>
  <c r="AS156" i="13"/>
  <c r="AP156" i="13"/>
  <c r="AC156" i="13"/>
  <c r="CA155" i="13"/>
  <c r="AS155" i="13"/>
  <c r="AS154" i="13" s="1"/>
  <c r="AS85" i="13" s="1"/>
  <c r="AP155" i="13"/>
  <c r="AC155" i="13"/>
  <c r="BG85" i="13"/>
  <c r="BE85" i="13"/>
  <c r="AT154" i="13"/>
  <c r="AT85" i="13" s="1"/>
  <c r="AR154" i="13"/>
  <c r="AQ154" i="13"/>
  <c r="AO154" i="13"/>
  <c r="AM154" i="13"/>
  <c r="AL154" i="13"/>
  <c r="AK154" i="13"/>
  <c r="AJ154" i="13"/>
  <c r="AI154" i="13"/>
  <c r="AH154" i="13"/>
  <c r="AG154" i="13"/>
  <c r="AF154" i="13"/>
  <c r="AE154" i="13"/>
  <c r="AD154" i="13"/>
  <c r="AB154" i="13"/>
  <c r="AA154" i="13"/>
  <c r="Z154" i="13"/>
  <c r="Y154" i="13"/>
  <c r="X154" i="13"/>
  <c r="W154" i="13"/>
  <c r="V154" i="13"/>
  <c r="U154" i="13"/>
  <c r="T154" i="13"/>
  <c r="S154" i="13"/>
  <c r="R154" i="13"/>
  <c r="Q154" i="13"/>
  <c r="P154" i="13"/>
  <c r="O154" i="13"/>
  <c r="N154" i="13"/>
  <c r="M154" i="13"/>
  <c r="L154" i="13"/>
  <c r="CA154" i="13" s="1"/>
  <c r="C154" i="13"/>
  <c r="C85" i="13" s="1"/>
  <c r="CA153" i="13"/>
  <c r="AP153" i="13"/>
  <c r="AN153" i="13" s="1"/>
  <c r="AH153" i="13"/>
  <c r="AC153" i="13"/>
  <c r="X153" i="13"/>
  <c r="Q153" i="13"/>
  <c r="P153" i="13" s="1"/>
  <c r="CA152" i="13"/>
  <c r="AS152" i="13"/>
  <c r="AP152" i="13"/>
  <c r="AN152" i="13" s="1"/>
  <c r="AH152" i="13"/>
  <c r="X152" i="13"/>
  <c r="AC152" i="13" s="1"/>
  <c r="Q152" i="13"/>
  <c r="P152" i="13" s="1"/>
  <c r="CA151" i="13"/>
  <c r="AS151" i="13"/>
  <c r="AP151" i="13"/>
  <c r="AH151" i="13"/>
  <c r="X151" i="13"/>
  <c r="AC151" i="13" s="1"/>
  <c r="Q151" i="13"/>
  <c r="P151" i="13" s="1"/>
  <c r="CA150" i="13"/>
  <c r="AS150" i="13"/>
  <c r="AP150" i="13"/>
  <c r="AN150" i="13" s="1"/>
  <c r="AH150" i="13"/>
  <c r="X150" i="13"/>
  <c r="AC150" i="13" s="1"/>
  <c r="Q150" i="13"/>
  <c r="P150" i="13" s="1"/>
  <c r="CA149" i="13"/>
  <c r="AS149" i="13"/>
  <c r="AP149" i="13"/>
  <c r="AN149" i="13" s="1"/>
  <c r="AH149" i="13"/>
  <c r="X149" i="13"/>
  <c r="Q149" i="13"/>
  <c r="BG84" i="13"/>
  <c r="BE84" i="13"/>
  <c r="BC84" i="13"/>
  <c r="AU148" i="13"/>
  <c r="AU84" i="13" s="1"/>
  <c r="AT148" i="13"/>
  <c r="AT84" i="13" s="1"/>
  <c r="AR148" i="13"/>
  <c r="AQ148" i="13"/>
  <c r="AO148" i="13"/>
  <c r="AM148" i="13"/>
  <c r="AL148" i="13"/>
  <c r="AK148" i="13"/>
  <c r="AJ148" i="13"/>
  <c r="AI148" i="13"/>
  <c r="AG148" i="13"/>
  <c r="AF148" i="13"/>
  <c r="AE148" i="13"/>
  <c r="AD148" i="13"/>
  <c r="AB148" i="13"/>
  <c r="AA148" i="13"/>
  <c r="Z148" i="13"/>
  <c r="Y148" i="13"/>
  <c r="W148" i="13"/>
  <c r="V148" i="13"/>
  <c r="U148" i="13"/>
  <c r="T148" i="13"/>
  <c r="S148" i="13"/>
  <c r="R148" i="13"/>
  <c r="O148" i="13"/>
  <c r="N148" i="13"/>
  <c r="M148" i="13"/>
  <c r="L148" i="13"/>
  <c r="C148" i="13"/>
  <c r="C84" i="13" s="1"/>
  <c r="CA147" i="13"/>
  <c r="CA146" i="13"/>
  <c r="AP146" i="13"/>
  <c r="AN146" i="13" s="1"/>
  <c r="AH146" i="13"/>
  <c r="X146" i="13"/>
  <c r="Q146" i="13"/>
  <c r="P146" i="13" s="1"/>
  <c r="CA145" i="13"/>
  <c r="AP145" i="13"/>
  <c r="AN145" i="13" s="1"/>
  <c r="AH145" i="13"/>
  <c r="X145" i="13"/>
  <c r="AC145" i="13" s="1"/>
  <c r="Q145" i="13"/>
  <c r="P145" i="13" s="1"/>
  <c r="CA144" i="13"/>
  <c r="AS144" i="13"/>
  <c r="AP144" i="13"/>
  <c r="AN144" i="13" s="1"/>
  <c r="AH144" i="13"/>
  <c r="X144" i="13"/>
  <c r="AC144" i="13" s="1"/>
  <c r="Q144" i="13"/>
  <c r="CA143" i="13"/>
  <c r="AS143" i="13"/>
  <c r="AP143" i="13"/>
  <c r="AN143" i="13" s="1"/>
  <c r="AH143" i="13"/>
  <c r="X143" i="13"/>
  <c r="AC143" i="13" s="1"/>
  <c r="Q143" i="13"/>
  <c r="P143" i="13" s="1"/>
  <c r="BG83" i="13"/>
  <c r="BE83" i="13"/>
  <c r="BC83" i="13"/>
  <c r="AU142" i="13"/>
  <c r="AU83" i="13" s="1"/>
  <c r="AT142" i="13"/>
  <c r="AT83" i="13" s="1"/>
  <c r="AR142" i="13"/>
  <c r="AQ142" i="13"/>
  <c r="AO142" i="13"/>
  <c r="AM142" i="13"/>
  <c r="AL142" i="13"/>
  <c r="AK142" i="13"/>
  <c r="AJ142" i="13"/>
  <c r="AI142" i="13"/>
  <c r="AG142" i="13"/>
  <c r="AF142" i="13"/>
  <c r="AE142" i="13"/>
  <c r="AD142" i="13"/>
  <c r="AB142" i="13"/>
  <c r="AA142" i="13"/>
  <c r="Z142" i="13"/>
  <c r="Y142" i="13"/>
  <c r="W142" i="13"/>
  <c r="V142" i="13"/>
  <c r="U142" i="13"/>
  <c r="T142" i="13"/>
  <c r="S142" i="13"/>
  <c r="R142" i="13"/>
  <c r="O142" i="13"/>
  <c r="N142" i="13"/>
  <c r="M142" i="13"/>
  <c r="L142" i="13"/>
  <c r="CA142" i="13" s="1"/>
  <c r="C142" i="13"/>
  <c r="C83" i="13" s="1"/>
  <c r="CA140" i="13"/>
  <c r="AS140" i="13"/>
  <c r="AS139" i="13" s="1"/>
  <c r="AS82" i="13" s="1"/>
  <c r="AP140" i="13"/>
  <c r="AP139" i="13" s="1"/>
  <c r="AC140" i="13"/>
  <c r="AC139" i="13" s="1"/>
  <c r="BE82" i="13"/>
  <c r="BA82" i="13"/>
  <c r="AU139" i="13"/>
  <c r="AU82" i="13" s="1"/>
  <c r="AT139" i="13"/>
  <c r="AT82" i="13" s="1"/>
  <c r="AR139" i="13"/>
  <c r="AQ139" i="13"/>
  <c r="AO139" i="13"/>
  <c r="AN139" i="13"/>
  <c r="AM139" i="13"/>
  <c r="AL139" i="13"/>
  <c r="AK139" i="13"/>
  <c r="AJ139" i="13"/>
  <c r="AI139" i="13"/>
  <c r="AH139" i="13"/>
  <c r="AG139" i="13"/>
  <c r="AF139" i="13"/>
  <c r="AE139" i="13"/>
  <c r="AD139" i="13"/>
  <c r="AB139" i="13"/>
  <c r="AA139" i="13"/>
  <c r="Z139" i="13"/>
  <c r="Y139" i="13"/>
  <c r="X139" i="13"/>
  <c r="W139" i="13"/>
  <c r="V139" i="13"/>
  <c r="U139" i="13"/>
  <c r="T139" i="13"/>
  <c r="S139" i="13"/>
  <c r="R139" i="13"/>
  <c r="Q139" i="13"/>
  <c r="P139" i="13"/>
  <c r="O139" i="13"/>
  <c r="N139" i="13"/>
  <c r="M139" i="13"/>
  <c r="L139" i="13"/>
  <c r="CA139" i="13" s="1"/>
  <c r="C139" i="13"/>
  <c r="BY139" i="13" s="1"/>
  <c r="CA138" i="13"/>
  <c r="CA137" i="13"/>
  <c r="AS137" i="13"/>
  <c r="AP137" i="13"/>
  <c r="AC137" i="13"/>
  <c r="CA136" i="13"/>
  <c r="AS136" i="13"/>
  <c r="AP136" i="13"/>
  <c r="AC136" i="13"/>
  <c r="CA135" i="13"/>
  <c r="AS135" i="13"/>
  <c r="AP135" i="13"/>
  <c r="AC135" i="13"/>
  <c r="CA134" i="13"/>
  <c r="AS134" i="13"/>
  <c r="AP134" i="13"/>
  <c r="AC134" i="13"/>
  <c r="CA133" i="13"/>
  <c r="AS133" i="13"/>
  <c r="AP133" i="13"/>
  <c r="AC133" i="13"/>
  <c r="CA132" i="13"/>
  <c r="AS132" i="13"/>
  <c r="AP132" i="13"/>
  <c r="AC132" i="13"/>
  <c r="CA131" i="13"/>
  <c r="AS131" i="13"/>
  <c r="AP131" i="13"/>
  <c r="AC131" i="13"/>
  <c r="CA130" i="13"/>
  <c r="AS130" i="13"/>
  <c r="AP130" i="13"/>
  <c r="AC130" i="13"/>
  <c r="CA129" i="13"/>
  <c r="AS129" i="13"/>
  <c r="AP129" i="13"/>
  <c r="AN129" i="13" s="1"/>
  <c r="AH129" i="13"/>
  <c r="AC129" i="13"/>
  <c r="Q129" i="13"/>
  <c r="P129" i="13" s="1"/>
  <c r="P123" i="13" s="1"/>
  <c r="N129" i="13"/>
  <c r="CA128" i="13"/>
  <c r="AS128" i="13"/>
  <c r="AP128" i="13"/>
  <c r="AC128" i="13"/>
  <c r="CA127" i="13"/>
  <c r="AS127" i="13"/>
  <c r="AP127" i="13"/>
  <c r="AC127" i="13"/>
  <c r="CA126" i="13"/>
  <c r="AS126" i="13"/>
  <c r="AP126" i="13"/>
  <c r="AN126" i="13" s="1"/>
  <c r="AH126" i="13"/>
  <c r="AC126" i="13"/>
  <c r="Q126" i="13"/>
  <c r="N126" i="13"/>
  <c r="N123" i="13" s="1"/>
  <c r="CA125" i="13"/>
  <c r="AS125" i="13"/>
  <c r="AP125" i="13"/>
  <c r="AC125" i="13"/>
  <c r="CA124" i="13"/>
  <c r="AS124" i="13"/>
  <c r="AP124" i="13"/>
  <c r="AC124" i="13"/>
  <c r="BG80" i="13"/>
  <c r="BE80" i="13"/>
  <c r="AU123" i="13"/>
  <c r="AU80" i="13" s="1"/>
  <c r="AT123" i="13"/>
  <c r="AT80" i="13" s="1"/>
  <c r="AR123" i="13"/>
  <c r="AQ123" i="13"/>
  <c r="AO123" i="13"/>
  <c r="AM123" i="13"/>
  <c r="AL123" i="13"/>
  <c r="AK123" i="13"/>
  <c r="AJ123" i="13"/>
  <c r="AI123" i="13"/>
  <c r="AG123" i="13"/>
  <c r="AF123" i="13"/>
  <c r="AE123" i="13"/>
  <c r="AD123" i="13"/>
  <c r="AB123" i="13"/>
  <c r="AA123" i="13"/>
  <c r="Z123" i="13"/>
  <c r="Y123" i="13"/>
  <c r="X123" i="13"/>
  <c r="W123" i="13"/>
  <c r="V123" i="13"/>
  <c r="U123" i="13"/>
  <c r="T123" i="13"/>
  <c r="S123" i="13"/>
  <c r="R123" i="13"/>
  <c r="O123" i="13"/>
  <c r="M123" i="13"/>
  <c r="L123" i="13"/>
  <c r="CA123" i="13" s="1"/>
  <c r="CA120" i="13"/>
  <c r="AS120" i="13"/>
  <c r="AP120" i="13"/>
  <c r="AN120" i="13" s="1"/>
  <c r="AH120" i="13"/>
  <c r="X120" i="13"/>
  <c r="AC120" i="13" s="1"/>
  <c r="Q120" i="13"/>
  <c r="P120" i="13" s="1"/>
  <c r="CA119" i="13"/>
  <c r="AS119" i="13"/>
  <c r="AP119" i="13"/>
  <c r="AN119" i="13" s="1"/>
  <c r="AH119" i="13"/>
  <c r="X119" i="13"/>
  <c r="Q119" i="13"/>
  <c r="CA118" i="13"/>
  <c r="AS118" i="13"/>
  <c r="AP118" i="13"/>
  <c r="AN118" i="13" s="1"/>
  <c r="AH118" i="13"/>
  <c r="X118" i="13"/>
  <c r="AC118" i="13" s="1"/>
  <c r="Q118" i="13"/>
  <c r="AU117" i="13"/>
  <c r="AT117" i="13"/>
  <c r="AR117" i="13"/>
  <c r="AQ117" i="13"/>
  <c r="AO117" i="13"/>
  <c r="AM117" i="13"/>
  <c r="AL117" i="13"/>
  <c r="AK117" i="13"/>
  <c r="AJ117" i="13"/>
  <c r="AI117" i="13"/>
  <c r="AG117" i="13"/>
  <c r="AF117" i="13"/>
  <c r="AE117" i="13"/>
  <c r="AD117" i="13"/>
  <c r="AB117" i="13"/>
  <c r="AA117" i="13"/>
  <c r="Z117" i="13"/>
  <c r="Y117" i="13"/>
  <c r="W117" i="13"/>
  <c r="V117" i="13"/>
  <c r="U117" i="13"/>
  <c r="T117" i="13"/>
  <c r="S117" i="13"/>
  <c r="R117" i="13"/>
  <c r="O117" i="13"/>
  <c r="N117" i="13"/>
  <c r="M117" i="13"/>
  <c r="L117" i="13"/>
  <c r="C117" i="13"/>
  <c r="BY117" i="13" s="1"/>
  <c r="AS116" i="13"/>
  <c r="AS115" i="13" s="1"/>
  <c r="AP116" i="13"/>
  <c r="AP115" i="13" s="1"/>
  <c r="AH116" i="13"/>
  <c r="AH115" i="13" s="1"/>
  <c r="X116" i="13"/>
  <c r="AC116" i="13" s="1"/>
  <c r="AC115" i="13" s="1"/>
  <c r="Q116" i="13"/>
  <c r="Q115" i="13" s="1"/>
  <c r="AU115" i="13"/>
  <c r="AT115" i="13"/>
  <c r="AR115" i="13"/>
  <c r="AQ115" i="13"/>
  <c r="AO115" i="13"/>
  <c r="AN115" i="13"/>
  <c r="AM115" i="13"/>
  <c r="AL115" i="13"/>
  <c r="AK115" i="13"/>
  <c r="AJ115" i="13"/>
  <c r="AI115" i="13"/>
  <c r="AG115" i="13"/>
  <c r="AF115" i="13"/>
  <c r="AE115" i="13"/>
  <c r="AD115" i="13"/>
  <c r="AB115" i="13"/>
  <c r="AA115" i="13"/>
  <c r="Z115" i="13"/>
  <c r="Y115" i="13"/>
  <c r="W115" i="13"/>
  <c r="V115" i="13"/>
  <c r="U115" i="13"/>
  <c r="T115" i="13"/>
  <c r="S115" i="13"/>
  <c r="R115" i="13"/>
  <c r="P115" i="13"/>
  <c r="O115" i="13"/>
  <c r="N115" i="13"/>
  <c r="M115" i="13"/>
  <c r="L115" i="13"/>
  <c r="C115" i="13"/>
  <c r="BY115" i="13" s="1"/>
  <c r="CA114" i="13"/>
  <c r="AC114" i="13"/>
  <c r="AC113" i="13" s="1"/>
  <c r="AU113" i="13"/>
  <c r="AT113" i="13"/>
  <c r="AS113" i="13"/>
  <c r="AR113" i="13"/>
  <c r="AQ113" i="13"/>
  <c r="AP113" i="13"/>
  <c r="AO113" i="13"/>
  <c r="AN113" i="13"/>
  <c r="AM113" i="13"/>
  <c r="AL113" i="13"/>
  <c r="AK113" i="13"/>
  <c r="AJ113" i="13"/>
  <c r="AI113" i="13"/>
  <c r="AH113" i="13"/>
  <c r="AG113" i="13"/>
  <c r="AF113" i="13"/>
  <c r="AE113" i="13"/>
  <c r="AD113" i="13"/>
  <c r="AB113" i="13"/>
  <c r="AA113" i="13"/>
  <c r="Z113" i="13"/>
  <c r="Y113" i="13"/>
  <c r="X113" i="13"/>
  <c r="W113" i="13"/>
  <c r="V113" i="13"/>
  <c r="U113" i="13"/>
  <c r="T113" i="13"/>
  <c r="S113" i="13"/>
  <c r="R113" i="13"/>
  <c r="Q113" i="13"/>
  <c r="P113" i="13"/>
  <c r="O113" i="13"/>
  <c r="N113" i="13"/>
  <c r="M113" i="13"/>
  <c r="L113" i="13"/>
  <c r="C113" i="13"/>
  <c r="BY113" i="13" s="1"/>
  <c r="CA112" i="13"/>
  <c r="AS112" i="13"/>
  <c r="AS111" i="13" s="1"/>
  <c r="AN112" i="13"/>
  <c r="AN111" i="13" s="1"/>
  <c r="AH112" i="13"/>
  <c r="AH111" i="13" s="1"/>
  <c r="X112" i="13"/>
  <c r="Q112" i="13"/>
  <c r="Q111" i="13" s="1"/>
  <c r="AU111" i="13"/>
  <c r="AT111" i="13"/>
  <c r="AR111" i="13"/>
  <c r="AQ111" i="13"/>
  <c r="AP111" i="13"/>
  <c r="AO111" i="13"/>
  <c r="AM111" i="13"/>
  <c r="AL111" i="13"/>
  <c r="AK111" i="13"/>
  <c r="AJ111" i="13"/>
  <c r="AI111" i="13"/>
  <c r="AG111" i="13"/>
  <c r="AF111" i="13"/>
  <c r="AE111" i="13"/>
  <c r="AD111" i="13"/>
  <c r="AB111" i="13"/>
  <c r="AA111" i="13"/>
  <c r="Z111" i="13"/>
  <c r="Y111" i="13"/>
  <c r="W111" i="13"/>
  <c r="V111" i="13"/>
  <c r="U111" i="13"/>
  <c r="T111" i="13"/>
  <c r="S111" i="13"/>
  <c r="R111" i="13"/>
  <c r="P111" i="13"/>
  <c r="O111" i="13"/>
  <c r="N111" i="13"/>
  <c r="M111" i="13"/>
  <c r="L111" i="13"/>
  <c r="C111" i="13"/>
  <c r="BY111" i="13" s="1"/>
  <c r="CA110" i="13"/>
  <c r="AS110" i="13"/>
  <c r="AS109" i="13" s="1"/>
  <c r="AN110" i="13"/>
  <c r="AN109" i="13" s="1"/>
  <c r="AH110" i="13"/>
  <c r="AH109" i="13" s="1"/>
  <c r="X110" i="13"/>
  <c r="AC110" i="13" s="1"/>
  <c r="AC109" i="13" s="1"/>
  <c r="Q110" i="13"/>
  <c r="Q109" i="13" s="1"/>
  <c r="AU109" i="13"/>
  <c r="AT109" i="13"/>
  <c r="AR109" i="13"/>
  <c r="AQ109" i="13"/>
  <c r="AP109" i="13"/>
  <c r="AO109" i="13"/>
  <c r="AM109" i="13"/>
  <c r="AL109" i="13"/>
  <c r="AK109" i="13"/>
  <c r="AJ109" i="13"/>
  <c r="AI109" i="13"/>
  <c r="AG109" i="13"/>
  <c r="AF109" i="13"/>
  <c r="AE109" i="13"/>
  <c r="AD109" i="13"/>
  <c r="AB109" i="13"/>
  <c r="AA109" i="13"/>
  <c r="Z109" i="13"/>
  <c r="Y109" i="13"/>
  <c r="W109" i="13"/>
  <c r="V109" i="13"/>
  <c r="U109" i="13"/>
  <c r="T109" i="13"/>
  <c r="S109" i="13"/>
  <c r="R109" i="13"/>
  <c r="O109" i="13"/>
  <c r="N109" i="13"/>
  <c r="M109" i="13"/>
  <c r="L109" i="13"/>
  <c r="C109" i="13"/>
  <c r="CA108" i="13"/>
  <c r="AS108" i="13"/>
  <c r="AN108" i="13"/>
  <c r="AH108" i="13"/>
  <c r="X108" i="13"/>
  <c r="AC108" i="13" s="1"/>
  <c r="Q108" i="13"/>
  <c r="CA107" i="13"/>
  <c r="AS107" i="13"/>
  <c r="AN107" i="13"/>
  <c r="AH107" i="13"/>
  <c r="X107" i="13"/>
  <c r="AC107" i="13" s="1"/>
  <c r="Q107" i="13"/>
  <c r="CA106" i="13"/>
  <c r="CA105" i="13"/>
  <c r="AS105" i="13"/>
  <c r="AN105" i="13"/>
  <c r="AH105" i="13"/>
  <c r="X105" i="13"/>
  <c r="Q105" i="13"/>
  <c r="CA104" i="13"/>
  <c r="AS104" i="13"/>
  <c r="AN104" i="13"/>
  <c r="AH104" i="13"/>
  <c r="X104" i="13"/>
  <c r="AC104" i="13" s="1"/>
  <c r="Q104" i="13"/>
  <c r="P104" i="13" s="1"/>
  <c r="P102" i="13" s="1"/>
  <c r="CA102" i="13"/>
  <c r="BY102" i="13"/>
  <c r="CA101" i="13"/>
  <c r="AS101" i="13"/>
  <c r="AH101" i="13"/>
  <c r="AC101" i="13"/>
  <c r="Q101" i="13"/>
  <c r="CA100" i="13"/>
  <c r="AS100" i="13"/>
  <c r="AH100" i="13"/>
  <c r="AC100" i="13"/>
  <c r="Q100" i="13"/>
  <c r="CA99" i="13"/>
  <c r="AS99" i="13"/>
  <c r="AN99" i="13"/>
  <c r="AN98" i="13" s="1"/>
  <c r="AH99" i="13"/>
  <c r="AC99" i="13"/>
  <c r="Q99" i="13"/>
  <c r="AU98" i="13"/>
  <c r="AT98" i="13"/>
  <c r="AR98" i="13"/>
  <c r="AQ98" i="13"/>
  <c r="AP98" i="13"/>
  <c r="AO98" i="13"/>
  <c r="AM98" i="13"/>
  <c r="AL98" i="13"/>
  <c r="AK98" i="13"/>
  <c r="AJ98" i="13"/>
  <c r="AI98" i="13"/>
  <c r="AG98" i="13"/>
  <c r="AF98" i="13"/>
  <c r="AE98" i="13"/>
  <c r="AD98" i="13"/>
  <c r="AB98" i="13"/>
  <c r="AA98" i="13"/>
  <c r="Z98" i="13"/>
  <c r="Y98" i="13"/>
  <c r="X98" i="13"/>
  <c r="W98" i="13"/>
  <c r="V98" i="13"/>
  <c r="U98" i="13"/>
  <c r="T98" i="13"/>
  <c r="S98" i="13"/>
  <c r="R98" i="13"/>
  <c r="P98" i="13"/>
  <c r="O98" i="13"/>
  <c r="N98" i="13"/>
  <c r="M98" i="13"/>
  <c r="L98" i="13"/>
  <c r="CA98" i="13" s="1"/>
  <c r="K96" i="13"/>
  <c r="J96" i="13"/>
  <c r="I96" i="13"/>
  <c r="H96" i="13"/>
  <c r="G96" i="13"/>
  <c r="F96" i="13"/>
  <c r="E96" i="13"/>
  <c r="D96" i="13"/>
  <c r="K95" i="13"/>
  <c r="J95" i="13"/>
  <c r="I95" i="13"/>
  <c r="H95" i="13"/>
  <c r="G95" i="13"/>
  <c r="F95" i="13"/>
  <c r="E95" i="13"/>
  <c r="D95" i="13"/>
  <c r="K94" i="13"/>
  <c r="J94" i="13"/>
  <c r="I94" i="13"/>
  <c r="H94" i="13"/>
  <c r="G94" i="13"/>
  <c r="F94" i="13"/>
  <c r="E94" i="13"/>
  <c r="D94" i="13"/>
  <c r="CA92" i="13"/>
  <c r="AP92" i="13"/>
  <c r="X92" i="13"/>
  <c r="CA91" i="13"/>
  <c r="AP91" i="13"/>
  <c r="X91" i="13"/>
  <c r="CA90" i="13"/>
  <c r="AP90" i="13"/>
  <c r="X90" i="13"/>
  <c r="CA89" i="13"/>
  <c r="BG89" i="13"/>
  <c r="BE89" i="13"/>
  <c r="BC89" i="13"/>
  <c r="BA89" i="13"/>
  <c r="AU89" i="13"/>
  <c r="AT89" i="13"/>
  <c r="AS89" i="13"/>
  <c r="AP89" i="13"/>
  <c r="X89" i="13"/>
  <c r="CA88" i="13"/>
  <c r="AP88" i="13"/>
  <c r="X88" i="13"/>
  <c r="CA87" i="13"/>
  <c r="AP87" i="13"/>
  <c r="X87" i="13"/>
  <c r="CA86" i="13"/>
  <c r="AP86" i="13"/>
  <c r="X86" i="13"/>
  <c r="CA85" i="13"/>
  <c r="AP85" i="13"/>
  <c r="X85" i="13"/>
  <c r="CA84" i="13"/>
  <c r="AP84" i="13"/>
  <c r="X84" i="13"/>
  <c r="CA83" i="13"/>
  <c r="AP83" i="13"/>
  <c r="X83" i="13"/>
  <c r="CA82" i="13"/>
  <c r="AP82" i="13"/>
  <c r="X82" i="13"/>
  <c r="CA81" i="13"/>
  <c r="BG81" i="13"/>
  <c r="BE81" i="13"/>
  <c r="BC81" i="13"/>
  <c r="BA81" i="13"/>
  <c r="AU81" i="13"/>
  <c r="AU79" i="13" s="1"/>
  <c r="AT81" i="13"/>
  <c r="AS81" i="13"/>
  <c r="AP81" i="13"/>
  <c r="X81" i="13"/>
  <c r="CA80" i="13"/>
  <c r="AP80" i="13"/>
  <c r="AP79" i="13" s="1"/>
  <c r="X80" i="13"/>
  <c r="AR79" i="13"/>
  <c r="AQ79" i="13"/>
  <c r="AO79" i="13"/>
  <c r="AN79" i="13"/>
  <c r="AM79" i="13"/>
  <c r="AL79" i="13"/>
  <c r="AK79" i="13"/>
  <c r="AJ79" i="13"/>
  <c r="AI79" i="13"/>
  <c r="AH79" i="13"/>
  <c r="AG79" i="13"/>
  <c r="AF79" i="13"/>
  <c r="AE79" i="13"/>
  <c r="AD79" i="13"/>
  <c r="AC79" i="13"/>
  <c r="AB79" i="13"/>
  <c r="AA79" i="13"/>
  <c r="Z79" i="13"/>
  <c r="Y79" i="13"/>
  <c r="W79" i="13"/>
  <c r="V79" i="13"/>
  <c r="U79" i="13"/>
  <c r="T79" i="13"/>
  <c r="S79" i="13"/>
  <c r="R79" i="13"/>
  <c r="Q79" i="13"/>
  <c r="P79" i="13"/>
  <c r="O79" i="13"/>
  <c r="N79" i="13"/>
  <c r="M79" i="13"/>
  <c r="L79" i="13"/>
  <c r="CA79" i="13" s="1"/>
  <c r="CA78" i="13"/>
  <c r="AM78" i="13"/>
  <c r="CA76" i="13"/>
  <c r="AS76" i="13"/>
  <c r="AN76" i="13"/>
  <c r="AH76" i="13"/>
  <c r="X76" i="13"/>
  <c r="X74" i="13" s="1"/>
  <c r="S76" i="13"/>
  <c r="Q76" i="13" s="1"/>
  <c r="CA75" i="13"/>
  <c r="AS75" i="13"/>
  <c r="AN75" i="13"/>
  <c r="AH75" i="13"/>
  <c r="AC75" i="13"/>
  <c r="Q75" i="13"/>
  <c r="AU74" i="13"/>
  <c r="AT74" i="13"/>
  <c r="AR74" i="13"/>
  <c r="AQ74" i="13"/>
  <c r="AP74" i="13"/>
  <c r="AO74" i="13"/>
  <c r="AM74" i="13"/>
  <c r="AL74" i="13"/>
  <c r="AK74" i="13"/>
  <c r="AJ74" i="13"/>
  <c r="AI74" i="13"/>
  <c r="AG74" i="13"/>
  <c r="AF74" i="13"/>
  <c r="AE74" i="13"/>
  <c r="AD74" i="13"/>
  <c r="AB74" i="13"/>
  <c r="AA74" i="13"/>
  <c r="Z74" i="13"/>
  <c r="Y74" i="13"/>
  <c r="W74" i="13"/>
  <c r="V74" i="13"/>
  <c r="U74" i="13"/>
  <c r="T74" i="13"/>
  <c r="R74" i="13"/>
  <c r="P74" i="13"/>
  <c r="O74" i="13"/>
  <c r="N74" i="13"/>
  <c r="M74" i="13"/>
  <c r="L74" i="13"/>
  <c r="C74" i="13"/>
  <c r="C68" i="13" s="1"/>
  <c r="CA73" i="13"/>
  <c r="AS73" i="13"/>
  <c r="AN73" i="13"/>
  <c r="AH73" i="13"/>
  <c r="X73" i="13"/>
  <c r="AC73" i="13" s="1"/>
  <c r="Q73" i="13"/>
  <c r="CA72" i="13"/>
  <c r="AS72" i="13"/>
  <c r="AN72" i="13"/>
  <c r="AH72" i="13"/>
  <c r="AC72" i="13"/>
  <c r="S72" i="13"/>
  <c r="S69" i="13" s="1"/>
  <c r="CA71" i="13"/>
  <c r="AS71" i="13"/>
  <c r="AN71" i="13"/>
  <c r="AH71" i="13"/>
  <c r="X71" i="13"/>
  <c r="AC71" i="13" s="1"/>
  <c r="Q71" i="13"/>
  <c r="P71" i="13" s="1"/>
  <c r="P69" i="13" s="1"/>
  <c r="CA70" i="13"/>
  <c r="AS70" i="13"/>
  <c r="AN70" i="13"/>
  <c r="AH70" i="13"/>
  <c r="AC70" i="13"/>
  <c r="Q70" i="13"/>
  <c r="AU69" i="13"/>
  <c r="AT69" i="13"/>
  <c r="AR69" i="13"/>
  <c r="AQ69" i="13"/>
  <c r="AP69" i="13"/>
  <c r="AO69" i="13"/>
  <c r="AM69" i="13"/>
  <c r="AL69" i="13"/>
  <c r="AK69" i="13"/>
  <c r="AJ69" i="13"/>
  <c r="AI69" i="13"/>
  <c r="AG69" i="13"/>
  <c r="AF69" i="13"/>
  <c r="AE69" i="13"/>
  <c r="AD69" i="13"/>
  <c r="AB69" i="13"/>
  <c r="AA69" i="13"/>
  <c r="Z69" i="13"/>
  <c r="Y69" i="13"/>
  <c r="W69" i="13"/>
  <c r="V69" i="13"/>
  <c r="U69" i="13"/>
  <c r="T69" i="13"/>
  <c r="R69" i="13"/>
  <c r="O69" i="13"/>
  <c r="N69" i="13"/>
  <c r="N68" i="13" s="1"/>
  <c r="M69" i="13"/>
  <c r="L69" i="13"/>
  <c r="BY69" i="13"/>
  <c r="AS67" i="13"/>
  <c r="AC67" i="13"/>
  <c r="CA66" i="13"/>
  <c r="AS66" i="13"/>
  <c r="AH66" i="13"/>
  <c r="X66" i="13"/>
  <c r="Q66" i="13"/>
  <c r="CA65" i="13"/>
  <c r="AS65" i="13"/>
  <c r="AP65" i="13"/>
  <c r="AH65" i="13"/>
  <c r="AC65" i="13"/>
  <c r="Q65" i="13"/>
  <c r="CA64" i="13"/>
  <c r="AS64" i="13"/>
  <c r="AP64" i="13"/>
  <c r="AN64" i="13" s="1"/>
  <c r="AH64" i="13"/>
  <c r="X64" i="13"/>
  <c r="AC64" i="13" s="1"/>
  <c r="Q64" i="13"/>
  <c r="P64" i="13" s="1"/>
  <c r="CA63" i="13"/>
  <c r="AS63" i="13"/>
  <c r="AP63" i="13"/>
  <c r="AN63" i="13" s="1"/>
  <c r="AH63" i="13"/>
  <c r="AC63" i="13"/>
  <c r="Q63" i="13"/>
  <c r="P63" i="13" s="1"/>
  <c r="BG62" i="13"/>
  <c r="AC62" i="13"/>
  <c r="BF61" i="13"/>
  <c r="BF57" i="13" s="1"/>
  <c r="BE61" i="13"/>
  <c r="BE57" i="13" s="1"/>
  <c r="BD61" i="13"/>
  <c r="BD57" i="13" s="1"/>
  <c r="BC61" i="13"/>
  <c r="BB61" i="13"/>
  <c r="BB57" i="13" s="1"/>
  <c r="BA61" i="13"/>
  <c r="BA57" i="13" s="1"/>
  <c r="AZ61" i="13"/>
  <c r="AZ57" i="13" s="1"/>
  <c r="AY61" i="13"/>
  <c r="AY57" i="13" s="1"/>
  <c r="AW61" i="13"/>
  <c r="AW57" i="13" s="1"/>
  <c r="AV61" i="13"/>
  <c r="AV57" i="13" s="1"/>
  <c r="AU61" i="13"/>
  <c r="AU57" i="13" s="1"/>
  <c r="AT61" i="13"/>
  <c r="AT57" i="13" s="1"/>
  <c r="AR61" i="13"/>
  <c r="AR57" i="13" s="1"/>
  <c r="AQ61" i="13"/>
  <c r="AQ57" i="13" s="1"/>
  <c r="AO61" i="13"/>
  <c r="AO57" i="13" s="1"/>
  <c r="AM61" i="13"/>
  <c r="AM57" i="13" s="1"/>
  <c r="AL61" i="13"/>
  <c r="AL57" i="13" s="1"/>
  <c r="AK61" i="13"/>
  <c r="AK57" i="13" s="1"/>
  <c r="AK56" i="13" s="1"/>
  <c r="AJ61" i="13"/>
  <c r="AJ57" i="13" s="1"/>
  <c r="AI61" i="13"/>
  <c r="AI57" i="13" s="1"/>
  <c r="AG61" i="13"/>
  <c r="AG57" i="13" s="1"/>
  <c r="AF61" i="13"/>
  <c r="AF57" i="13" s="1"/>
  <c r="AE61" i="13"/>
  <c r="AE57" i="13" s="1"/>
  <c r="AD61" i="13"/>
  <c r="AD57" i="13" s="1"/>
  <c r="AB61" i="13"/>
  <c r="AB57" i="13" s="1"/>
  <c r="AB56" i="13" s="1"/>
  <c r="AA61" i="13"/>
  <c r="AA57" i="13" s="1"/>
  <c r="Z61" i="13"/>
  <c r="Z57" i="13" s="1"/>
  <c r="Y61" i="13"/>
  <c r="Y57" i="13" s="1"/>
  <c r="W61" i="13"/>
  <c r="W57" i="13" s="1"/>
  <c r="V61" i="13"/>
  <c r="V57" i="13" s="1"/>
  <c r="U61" i="13"/>
  <c r="U57" i="13" s="1"/>
  <c r="T61" i="13"/>
  <c r="T57" i="13" s="1"/>
  <c r="S61" i="13"/>
  <c r="S57" i="13" s="1"/>
  <c r="R61" i="13"/>
  <c r="O61" i="13"/>
  <c r="O57" i="13" s="1"/>
  <c r="N61" i="13"/>
  <c r="N57" i="13" s="1"/>
  <c r="M61" i="13"/>
  <c r="M57" i="13" s="1"/>
  <c r="L61" i="13"/>
  <c r="BY61" i="13"/>
  <c r="CA59" i="13"/>
  <c r="AS59" i="13"/>
  <c r="AS58" i="13" s="1"/>
  <c r="AP59" i="13"/>
  <c r="AP58" i="13" s="1"/>
  <c r="AH59" i="13"/>
  <c r="AH58" i="13" s="1"/>
  <c r="AC59" i="13"/>
  <c r="AC58" i="13" s="1"/>
  <c r="Q59" i="13"/>
  <c r="L45" i="13"/>
  <c r="L42" i="13" s="1"/>
  <c r="E33" i="13"/>
  <c r="D33" i="13"/>
  <c r="AW31" i="13"/>
  <c r="AV31" i="13"/>
  <c r="AW30" i="13"/>
  <c r="AW29" i="13"/>
  <c r="AV29" i="13"/>
  <c r="AC25" i="13"/>
  <c r="AB25" i="13"/>
  <c r="AA25" i="13"/>
  <c r="Z25" i="13"/>
  <c r="Y25" i="13"/>
  <c r="X25" i="13"/>
  <c r="W25" i="13"/>
  <c r="V25" i="13"/>
  <c r="U25" i="13"/>
  <c r="T25" i="13"/>
  <c r="S25" i="13"/>
  <c r="R25" i="13"/>
  <c r="Q25" i="13"/>
  <c r="P25" i="13"/>
  <c r="O25" i="13"/>
  <c r="N25" i="13"/>
  <c r="M25" i="13"/>
  <c r="L25" i="13"/>
  <c r="X296" i="13"/>
  <c r="BC86" i="13"/>
  <c r="AX154" i="13"/>
  <c r="P109" i="13"/>
  <c r="CA290" i="13"/>
  <c r="AC274" i="12"/>
  <c r="AC273" i="12" s="1"/>
  <c r="BA273" i="12" s="1"/>
  <c r="AC269" i="12"/>
  <c r="AC264" i="12"/>
  <c r="AC263" i="12" s="1"/>
  <c r="AC262" i="12" s="1"/>
  <c r="AC36" i="12" s="1"/>
  <c r="AC250" i="12"/>
  <c r="BA250" i="12" s="1"/>
  <c r="AC246" i="12"/>
  <c r="AZ246" i="12" s="1"/>
  <c r="AC242" i="12"/>
  <c r="BA242" i="12" s="1"/>
  <c r="AC239" i="12"/>
  <c r="AC236" i="12"/>
  <c r="AC233" i="12"/>
  <c r="AC232" i="12" s="1"/>
  <c r="AC229" i="12"/>
  <c r="AC228" i="12" s="1"/>
  <c r="AC223" i="12"/>
  <c r="AC202" i="12"/>
  <c r="BA202" i="12" s="1"/>
  <c r="AC200" i="12"/>
  <c r="AC180" i="12" s="1"/>
  <c r="AC197" i="12"/>
  <c r="AC194" i="12"/>
  <c r="AC193" i="12" s="1"/>
  <c r="AC189" i="12"/>
  <c r="AC184" i="12"/>
  <c r="AC182" i="12"/>
  <c r="AC174" i="12"/>
  <c r="AC173" i="12" s="1"/>
  <c r="AC169" i="12"/>
  <c r="AC168" i="12" s="1"/>
  <c r="AC158" i="12"/>
  <c r="BA158" i="12" s="1"/>
  <c r="AC156" i="12"/>
  <c r="AC154" i="12"/>
  <c r="AC148" i="12"/>
  <c r="AC144" i="12"/>
  <c r="AC143" i="12" s="1"/>
  <c r="AC140" i="12"/>
  <c r="AZ140" i="12" s="1"/>
  <c r="AC136" i="12"/>
  <c r="AC109" i="12"/>
  <c r="AC104" i="12"/>
  <c r="AC101" i="12"/>
  <c r="AC100" i="12" s="1"/>
  <c r="AC93" i="12"/>
  <c r="AC88" i="12"/>
  <c r="BA88" i="12" s="1"/>
  <c r="AC82" i="12"/>
  <c r="AC81" i="12"/>
  <c r="AC80" i="12" s="1"/>
  <c r="AC70" i="12"/>
  <c r="AC279" i="12"/>
  <c r="AB279" i="12"/>
  <c r="AB278" i="12" s="1"/>
  <c r="AA279" i="12"/>
  <c r="AA278" i="12" s="1"/>
  <c r="Z279" i="12"/>
  <c r="Z278" i="12" s="1"/>
  <c r="Y279" i="12"/>
  <c r="Y278" i="12" s="1"/>
  <c r="X279" i="12"/>
  <c r="X278" i="12" s="1"/>
  <c r="X277" i="12" s="1"/>
  <c r="X39" i="12" s="1"/>
  <c r="W279" i="12"/>
  <c r="W278" i="12" s="1"/>
  <c r="V279" i="12"/>
  <c r="V278" i="12" s="1"/>
  <c r="U279" i="12"/>
  <c r="U278" i="12" s="1"/>
  <c r="U277" i="12" s="1"/>
  <c r="U39" i="12" s="1"/>
  <c r="T279" i="12"/>
  <c r="T278" i="12" s="1"/>
  <c r="S279" i="12"/>
  <c r="S278" i="12" s="1"/>
  <c r="S277" i="12" s="1"/>
  <c r="S39" i="12" s="1"/>
  <c r="R279" i="12"/>
  <c r="R278" i="12" s="1"/>
  <c r="Q279" i="12"/>
  <c r="Q278" i="12" s="1"/>
  <c r="Q277" i="12" s="1"/>
  <c r="Q39" i="12" s="1"/>
  <c r="P279" i="12"/>
  <c r="P278" i="12" s="1"/>
  <c r="O279" i="12"/>
  <c r="O278" i="12" s="1"/>
  <c r="N279" i="12"/>
  <c r="N278" i="12" s="1"/>
  <c r="M279" i="12"/>
  <c r="M278" i="12" s="1"/>
  <c r="L279" i="12"/>
  <c r="L278" i="12" s="1"/>
  <c r="L277" i="12" s="1"/>
  <c r="C279" i="12"/>
  <c r="C278" i="12" s="1"/>
  <c r="D278" i="12"/>
  <c r="X275" i="12"/>
  <c r="X274" i="12" s="1"/>
  <c r="X273" i="12" s="1"/>
  <c r="X272" i="12" s="1"/>
  <c r="X38" i="12" s="1"/>
  <c r="R275" i="12"/>
  <c r="R274" i="12" s="1"/>
  <c r="R273" i="12" s="1"/>
  <c r="AB274" i="12"/>
  <c r="AB273" i="12" s="1"/>
  <c r="AA274" i="12"/>
  <c r="AA273" i="12" s="1"/>
  <c r="AA272" i="12" s="1"/>
  <c r="AA38" i="12" s="1"/>
  <c r="Z274" i="12"/>
  <c r="Z273" i="12" s="1"/>
  <c r="Z272" i="12" s="1"/>
  <c r="Z38" i="12" s="1"/>
  <c r="Y274" i="12"/>
  <c r="Y273" i="12" s="1"/>
  <c r="Y272" i="12" s="1"/>
  <c r="Y38" i="12" s="1"/>
  <c r="W274" i="12"/>
  <c r="W273" i="12" s="1"/>
  <c r="W272" i="12" s="1"/>
  <c r="W38" i="12" s="1"/>
  <c r="V274" i="12"/>
  <c r="V273" i="12" s="1"/>
  <c r="V272" i="12" s="1"/>
  <c r="V38" i="12" s="1"/>
  <c r="U274" i="12"/>
  <c r="U273" i="12" s="1"/>
  <c r="U272" i="12" s="1"/>
  <c r="U38" i="12" s="1"/>
  <c r="T274" i="12"/>
  <c r="T273" i="12" s="1"/>
  <c r="T272" i="12" s="1"/>
  <c r="T38" i="12" s="1"/>
  <c r="S274" i="12"/>
  <c r="S273" i="12" s="1"/>
  <c r="S272" i="12" s="1"/>
  <c r="S38" i="12" s="1"/>
  <c r="Q274" i="12"/>
  <c r="Q273" i="12" s="1"/>
  <c r="P274" i="12"/>
  <c r="P273" i="12" s="1"/>
  <c r="P272" i="12" s="1"/>
  <c r="P38" i="12" s="1"/>
  <c r="O274" i="12"/>
  <c r="O273" i="12" s="1"/>
  <c r="O272" i="12" s="1"/>
  <c r="O38" i="12" s="1"/>
  <c r="N274" i="12"/>
  <c r="N273" i="12" s="1"/>
  <c r="N272" i="12" s="1"/>
  <c r="N38" i="12" s="1"/>
  <c r="M274" i="12"/>
  <c r="M273" i="12" s="1"/>
  <c r="M272" i="12" s="1"/>
  <c r="M38" i="12" s="1"/>
  <c r="L274" i="12"/>
  <c r="L273" i="12" s="1"/>
  <c r="L272" i="12" s="1"/>
  <c r="L38" i="12" s="1"/>
  <c r="C274" i="12"/>
  <c r="C273" i="12" s="1"/>
  <c r="C272" i="12" s="1"/>
  <c r="C38" i="12" s="1"/>
  <c r="X270" i="12"/>
  <c r="X269" i="12" s="1"/>
  <c r="X268" i="12" s="1"/>
  <c r="S270" i="12"/>
  <c r="S269" i="12" s="1"/>
  <c r="S268" i="12" s="1"/>
  <c r="AB269" i="12"/>
  <c r="AB268" i="12" s="1"/>
  <c r="AB267" i="12" s="1"/>
  <c r="AB37" i="12" s="1"/>
  <c r="AA269" i="12"/>
  <c r="AA268" i="12" s="1"/>
  <c r="Z269" i="12"/>
  <c r="Z268" i="12" s="1"/>
  <c r="Z267" i="12" s="1"/>
  <c r="Z37" i="12" s="1"/>
  <c r="Y269" i="12"/>
  <c r="Y268" i="12" s="1"/>
  <c r="Y267" i="12" s="1"/>
  <c r="Y37" i="12" s="1"/>
  <c r="W269" i="12"/>
  <c r="W268" i="12" s="1"/>
  <c r="W267" i="12" s="1"/>
  <c r="W37" i="12" s="1"/>
  <c r="V269" i="12"/>
  <c r="V268" i="12" s="1"/>
  <c r="V267" i="12" s="1"/>
  <c r="V37" i="12" s="1"/>
  <c r="U269" i="12"/>
  <c r="U268" i="12" s="1"/>
  <c r="T269" i="12"/>
  <c r="T268" i="12" s="1"/>
  <c r="T267" i="12" s="1"/>
  <c r="T37" i="12" s="1"/>
  <c r="R269" i="12"/>
  <c r="R268" i="12" s="1"/>
  <c r="R267" i="12" s="1"/>
  <c r="R37" i="12" s="1"/>
  <c r="Q269" i="12"/>
  <c r="Q268" i="12" s="1"/>
  <c r="Q267" i="12" s="1"/>
  <c r="Q37" i="12" s="1"/>
  <c r="P269" i="12"/>
  <c r="P268" i="12" s="1"/>
  <c r="O269" i="12"/>
  <c r="O268" i="12" s="1"/>
  <c r="O267" i="12" s="1"/>
  <c r="O37" i="12" s="1"/>
  <c r="N269" i="12"/>
  <c r="N268" i="12" s="1"/>
  <c r="N267" i="12" s="1"/>
  <c r="N37" i="12" s="1"/>
  <c r="M269" i="12"/>
  <c r="M268" i="12" s="1"/>
  <c r="M267" i="12" s="1"/>
  <c r="M37" i="12" s="1"/>
  <c r="L269" i="12"/>
  <c r="L268" i="12" s="1"/>
  <c r="L267" i="12" s="1"/>
  <c r="L37" i="12" s="1"/>
  <c r="C269" i="12"/>
  <c r="C268" i="12" s="1"/>
  <c r="X265" i="12"/>
  <c r="X264" i="12" s="1"/>
  <c r="X263" i="12" s="1"/>
  <c r="X262" i="12" s="1"/>
  <c r="X36" i="12" s="1"/>
  <c r="U265" i="12"/>
  <c r="U264" i="12" s="1"/>
  <c r="U263" i="12" s="1"/>
  <c r="U262" i="12" s="1"/>
  <c r="U36" i="12" s="1"/>
  <c r="T265" i="12"/>
  <c r="T264" i="12" s="1"/>
  <c r="T263" i="12" s="1"/>
  <c r="T262" i="12" s="1"/>
  <c r="T36" i="12" s="1"/>
  <c r="AB264" i="12"/>
  <c r="AB263" i="12" s="1"/>
  <c r="AB262" i="12" s="1"/>
  <c r="AA264" i="12"/>
  <c r="AA263" i="12" s="1"/>
  <c r="AA262" i="12" s="1"/>
  <c r="AA36" i="12" s="1"/>
  <c r="Z264" i="12"/>
  <c r="Z263" i="12" s="1"/>
  <c r="Z262" i="12" s="1"/>
  <c r="Z36" i="12" s="1"/>
  <c r="Y264" i="12"/>
  <c r="Y263" i="12" s="1"/>
  <c r="Y262" i="12" s="1"/>
  <c r="Y36" i="12" s="1"/>
  <c r="W264" i="12"/>
  <c r="W263" i="12" s="1"/>
  <c r="W262" i="12" s="1"/>
  <c r="W36" i="12" s="1"/>
  <c r="V264" i="12"/>
  <c r="V263" i="12" s="1"/>
  <c r="V262" i="12" s="1"/>
  <c r="V36" i="12" s="1"/>
  <c r="S264" i="12"/>
  <c r="S263" i="12" s="1"/>
  <c r="S262" i="12" s="1"/>
  <c r="S36" i="12" s="1"/>
  <c r="R264" i="12"/>
  <c r="R263" i="12" s="1"/>
  <c r="R262" i="12" s="1"/>
  <c r="R36" i="12" s="1"/>
  <c r="Q264" i="12"/>
  <c r="Q263" i="12" s="1"/>
  <c r="Q262" i="12" s="1"/>
  <c r="Q36" i="12" s="1"/>
  <c r="P264" i="12"/>
  <c r="P263" i="12" s="1"/>
  <c r="P262" i="12" s="1"/>
  <c r="P36" i="12" s="1"/>
  <c r="O264" i="12"/>
  <c r="O263" i="12" s="1"/>
  <c r="O262" i="12" s="1"/>
  <c r="O36" i="12" s="1"/>
  <c r="N264" i="12"/>
  <c r="N263" i="12" s="1"/>
  <c r="N262" i="12" s="1"/>
  <c r="N36" i="12" s="1"/>
  <c r="M264" i="12"/>
  <c r="M263" i="12" s="1"/>
  <c r="M262" i="12" s="1"/>
  <c r="M36" i="12" s="1"/>
  <c r="L264" i="12"/>
  <c r="L263" i="12" s="1"/>
  <c r="L262" i="12" s="1"/>
  <c r="L36" i="12" s="1"/>
  <c r="C264" i="12"/>
  <c r="C263" i="12" s="1"/>
  <c r="C262" i="12" s="1"/>
  <c r="C36" i="12" s="1"/>
  <c r="X35" i="12"/>
  <c r="U35" i="12"/>
  <c r="R35" i="12"/>
  <c r="M35" i="12"/>
  <c r="AB35" i="12"/>
  <c r="AA35" i="12"/>
  <c r="Z35" i="12"/>
  <c r="Y35" i="12"/>
  <c r="V35" i="12"/>
  <c r="T35" i="12"/>
  <c r="S35" i="12"/>
  <c r="Q35" i="12"/>
  <c r="P35" i="12"/>
  <c r="O35" i="12"/>
  <c r="N35" i="12"/>
  <c r="L35" i="12"/>
  <c r="C35" i="12"/>
  <c r="X251" i="12"/>
  <c r="X250" i="12" s="1"/>
  <c r="X249" i="12" s="1"/>
  <c r="T251" i="12"/>
  <c r="T250" i="12" s="1"/>
  <c r="T249" i="12" s="1"/>
  <c r="R251" i="12"/>
  <c r="R250" i="12" s="1"/>
  <c r="R249" i="12" s="1"/>
  <c r="AB250" i="12"/>
  <c r="AB249" i="12" s="1"/>
  <c r="AA250" i="12"/>
  <c r="AA249" i="12" s="1"/>
  <c r="Z250" i="12"/>
  <c r="Z249" i="12" s="1"/>
  <c r="Y250" i="12"/>
  <c r="Y249" i="12" s="1"/>
  <c r="W250" i="12"/>
  <c r="W249" i="12" s="1"/>
  <c r="V250" i="12"/>
  <c r="V249" i="12" s="1"/>
  <c r="U250" i="12"/>
  <c r="U249" i="12" s="1"/>
  <c r="S250" i="12"/>
  <c r="S249" i="12" s="1"/>
  <c r="Q250" i="12"/>
  <c r="Q249" i="12" s="1"/>
  <c r="P250" i="12"/>
  <c r="P249" i="12" s="1"/>
  <c r="O250" i="12"/>
  <c r="O249" i="12" s="1"/>
  <c r="N250" i="12"/>
  <c r="N249" i="12" s="1"/>
  <c r="M250" i="12"/>
  <c r="M249" i="12" s="1"/>
  <c r="L250" i="12"/>
  <c r="L249" i="12" s="1"/>
  <c r="C250" i="12"/>
  <c r="C249" i="12" s="1"/>
  <c r="X248" i="12"/>
  <c r="T248" i="12"/>
  <c r="R248" i="12"/>
  <c r="X247" i="12"/>
  <c r="T247" i="12"/>
  <c r="R247" i="12"/>
  <c r="AB246" i="12"/>
  <c r="AB245" i="12" s="1"/>
  <c r="AA246" i="12"/>
  <c r="AA245" i="12" s="1"/>
  <c r="Z246" i="12"/>
  <c r="Z245" i="12" s="1"/>
  <c r="Y246" i="12"/>
  <c r="Y245" i="12" s="1"/>
  <c r="W246" i="12"/>
  <c r="W245" i="12" s="1"/>
  <c r="V246" i="12"/>
  <c r="V245" i="12" s="1"/>
  <c r="U246" i="12"/>
  <c r="U245" i="12" s="1"/>
  <c r="S246" i="12"/>
  <c r="S245" i="12" s="1"/>
  <c r="Q246" i="12"/>
  <c r="Q245" i="12" s="1"/>
  <c r="P246" i="12"/>
  <c r="P245" i="12" s="1"/>
  <c r="O246" i="12"/>
  <c r="O245" i="12" s="1"/>
  <c r="N246" i="12"/>
  <c r="N245" i="12" s="1"/>
  <c r="M246" i="12"/>
  <c r="M245" i="12" s="1"/>
  <c r="L246" i="12"/>
  <c r="L245" i="12" s="1"/>
  <c r="C246" i="12"/>
  <c r="C245" i="12" s="1"/>
  <c r="X244" i="12"/>
  <c r="R244" i="12"/>
  <c r="X243" i="12"/>
  <c r="R243" i="12"/>
  <c r="AB242" i="12"/>
  <c r="AB241" i="12" s="1"/>
  <c r="AA242" i="12"/>
  <c r="AA241" i="12" s="1"/>
  <c r="Z242" i="12"/>
  <c r="Z241" i="12" s="1"/>
  <c r="Y242" i="12"/>
  <c r="Y241" i="12" s="1"/>
  <c r="W242" i="12"/>
  <c r="W241" i="12" s="1"/>
  <c r="V242" i="12"/>
  <c r="V241" i="12" s="1"/>
  <c r="U242" i="12"/>
  <c r="U241" i="12" s="1"/>
  <c r="T242" i="12"/>
  <c r="T241" i="12" s="1"/>
  <c r="S242" i="12"/>
  <c r="S241" i="12" s="1"/>
  <c r="Q242" i="12"/>
  <c r="Q241" i="12" s="1"/>
  <c r="P242" i="12"/>
  <c r="P241" i="12" s="1"/>
  <c r="O242" i="12"/>
  <c r="O241" i="12" s="1"/>
  <c r="N242" i="12"/>
  <c r="N241" i="12" s="1"/>
  <c r="M242" i="12"/>
  <c r="M241" i="12" s="1"/>
  <c r="L242" i="12"/>
  <c r="L241" i="12" s="1"/>
  <c r="C242" i="12"/>
  <c r="C241" i="12" s="1"/>
  <c r="AL239" i="12"/>
  <c r="AK239" i="12"/>
  <c r="AJ239" i="12"/>
  <c r="AI239" i="12"/>
  <c r="AI221" i="12" s="1"/>
  <c r="AH239" i="12"/>
  <c r="AG239" i="12"/>
  <c r="AF239" i="12"/>
  <c r="AE239" i="12"/>
  <c r="AD239" i="12"/>
  <c r="Z239" i="12"/>
  <c r="Y239" i="12"/>
  <c r="X239" i="12"/>
  <c r="W239" i="12"/>
  <c r="V239" i="12"/>
  <c r="U239" i="12"/>
  <c r="T239" i="12"/>
  <c r="S239" i="12"/>
  <c r="R239" i="12"/>
  <c r="N239" i="12"/>
  <c r="M239" i="12"/>
  <c r="L239" i="12"/>
  <c r="C239" i="12"/>
  <c r="X238" i="12"/>
  <c r="R238" i="12"/>
  <c r="X237" i="12"/>
  <c r="R237" i="12"/>
  <c r="AB236" i="12"/>
  <c r="AB235" i="12" s="1"/>
  <c r="AA236" i="12"/>
  <c r="AA235" i="12" s="1"/>
  <c r="Z236" i="12"/>
  <c r="Y236" i="12"/>
  <c r="W236" i="12"/>
  <c r="V236" i="12"/>
  <c r="U236" i="12"/>
  <c r="T236" i="12"/>
  <c r="S236" i="12"/>
  <c r="Q236" i="12"/>
  <c r="Q235" i="12" s="1"/>
  <c r="P236" i="12"/>
  <c r="P235" i="12" s="1"/>
  <c r="O236" i="12"/>
  <c r="O235" i="12" s="1"/>
  <c r="N236" i="12"/>
  <c r="M236" i="12"/>
  <c r="L236" i="12"/>
  <c r="C236" i="12"/>
  <c r="X234" i="12"/>
  <c r="X233" i="12" s="1"/>
  <c r="X232" i="12" s="1"/>
  <c r="R234" i="12"/>
  <c r="R233" i="12" s="1"/>
  <c r="R232" i="12" s="1"/>
  <c r="AB233" i="12"/>
  <c r="AA233" i="12"/>
  <c r="AA232" i="12" s="1"/>
  <c r="Z233" i="12"/>
  <c r="Z232" i="12" s="1"/>
  <c r="Y233" i="12"/>
  <c r="Y232" i="12" s="1"/>
  <c r="W233" i="12"/>
  <c r="W232" i="12" s="1"/>
  <c r="V233" i="12"/>
  <c r="V232" i="12" s="1"/>
  <c r="U233" i="12"/>
  <c r="U232" i="12" s="1"/>
  <c r="T233" i="12"/>
  <c r="T232" i="12" s="1"/>
  <c r="S233" i="12"/>
  <c r="S232" i="12" s="1"/>
  <c r="Q233" i="12"/>
  <c r="P233" i="12"/>
  <c r="O233" i="12"/>
  <c r="O232" i="12" s="1"/>
  <c r="N233" i="12"/>
  <c r="N232" i="12" s="1"/>
  <c r="M233" i="12"/>
  <c r="L233" i="12"/>
  <c r="C233" i="12"/>
  <c r="C232" i="12" s="1"/>
  <c r="X231" i="12"/>
  <c r="R231" i="12"/>
  <c r="X230" i="12"/>
  <c r="R230" i="12"/>
  <c r="AB229" i="12"/>
  <c r="AB228" i="12" s="1"/>
  <c r="AA229" i="12"/>
  <c r="AA228" i="12" s="1"/>
  <c r="Z229" i="12"/>
  <c r="Z228" i="12" s="1"/>
  <c r="Y229" i="12"/>
  <c r="Y228" i="12" s="1"/>
  <c r="W229" i="12"/>
  <c r="W228" i="12" s="1"/>
  <c r="V229" i="12"/>
  <c r="V228" i="12" s="1"/>
  <c r="U229" i="12"/>
  <c r="U228" i="12" s="1"/>
  <c r="T229" i="12"/>
  <c r="T228" i="12" s="1"/>
  <c r="S229" i="12"/>
  <c r="S228" i="12" s="1"/>
  <c r="Q229" i="12"/>
  <c r="Q228" i="12" s="1"/>
  <c r="P229" i="12"/>
  <c r="P228" i="12" s="1"/>
  <c r="O229" i="12"/>
  <c r="O228" i="12" s="1"/>
  <c r="N229" i="12"/>
  <c r="N228" i="12" s="1"/>
  <c r="M229" i="12"/>
  <c r="M228" i="12" s="1"/>
  <c r="L229" i="12"/>
  <c r="L228" i="12" s="1"/>
  <c r="C229" i="12"/>
  <c r="C228" i="12" s="1"/>
  <c r="X224" i="12"/>
  <c r="X223" i="12" s="1"/>
  <c r="X222" i="12" s="1"/>
  <c r="R224" i="12"/>
  <c r="R223" i="12" s="1"/>
  <c r="R222" i="12" s="1"/>
  <c r="AB223" i="12"/>
  <c r="AA223" i="12"/>
  <c r="Z223" i="12"/>
  <c r="Z222" i="12" s="1"/>
  <c r="Y223" i="12"/>
  <c r="W223" i="12"/>
  <c r="W222" i="12" s="1"/>
  <c r="V223" i="12"/>
  <c r="U223" i="12"/>
  <c r="T223" i="12"/>
  <c r="T222" i="12" s="1"/>
  <c r="S223" i="12"/>
  <c r="Q223" i="12"/>
  <c r="P223" i="12"/>
  <c r="P222" i="12" s="1"/>
  <c r="O223" i="12"/>
  <c r="O222" i="12" s="1"/>
  <c r="N223" i="12"/>
  <c r="L223" i="12"/>
  <c r="L222" i="12" s="1"/>
  <c r="C223" i="12"/>
  <c r="U218" i="12"/>
  <c r="X216" i="12"/>
  <c r="R216" i="12"/>
  <c r="X215" i="12"/>
  <c r="U215" i="12"/>
  <c r="U212" i="12" s="1"/>
  <c r="U211" i="12" s="1"/>
  <c r="T215" i="12"/>
  <c r="T212" i="12" s="1"/>
  <c r="T211" i="12" s="1"/>
  <c r="R215" i="12"/>
  <c r="X214" i="12"/>
  <c r="S214" i="12"/>
  <c r="R214" i="12"/>
  <c r="X213" i="12"/>
  <c r="S213" i="12"/>
  <c r="R213" i="12"/>
  <c r="Y211" i="12"/>
  <c r="W211" i="12"/>
  <c r="W210" i="12" s="1"/>
  <c r="W34" i="12" s="1"/>
  <c r="V211" i="12"/>
  <c r="V210" i="12" s="1"/>
  <c r="V34" i="12" s="1"/>
  <c r="P211" i="12"/>
  <c r="M211" i="12"/>
  <c r="M210" i="12" s="1"/>
  <c r="M34" i="12" s="1"/>
  <c r="C212" i="12"/>
  <c r="C211" i="12" s="1"/>
  <c r="X204" i="12"/>
  <c r="X203" i="12"/>
  <c r="AB202" i="12"/>
  <c r="AA202" i="12"/>
  <c r="Z202" i="12"/>
  <c r="Y202" i="12"/>
  <c r="W202" i="12"/>
  <c r="V202" i="12"/>
  <c r="U202" i="12"/>
  <c r="T202" i="12"/>
  <c r="S202" i="12"/>
  <c r="R202" i="12"/>
  <c r="Q202" i="12"/>
  <c r="P202" i="12"/>
  <c r="O202" i="12"/>
  <c r="N202" i="12"/>
  <c r="M202" i="12"/>
  <c r="L202" i="12"/>
  <c r="C202" i="12"/>
  <c r="X201" i="12"/>
  <c r="X200" i="12" s="1"/>
  <c r="AB200" i="12"/>
  <c r="AA200" i="12"/>
  <c r="Z200" i="12"/>
  <c r="Z180" i="12" s="1"/>
  <c r="Y200" i="12"/>
  <c r="Y180" i="12" s="1"/>
  <c r="W200" i="12"/>
  <c r="W180" i="12" s="1"/>
  <c r="V200" i="12"/>
  <c r="U200" i="12"/>
  <c r="U180" i="12" s="1"/>
  <c r="T200" i="12"/>
  <c r="T180" i="12" s="1"/>
  <c r="S200" i="12"/>
  <c r="S180" i="12" s="1"/>
  <c r="R200" i="12"/>
  <c r="R180" i="12" s="1"/>
  <c r="Q200" i="12"/>
  <c r="P200" i="12"/>
  <c r="O200" i="12"/>
  <c r="N200" i="12"/>
  <c r="M200" i="12"/>
  <c r="L200" i="12"/>
  <c r="L180" i="12" s="1"/>
  <c r="C200" i="12"/>
  <c r="C180" i="12" s="1"/>
  <c r="X198" i="12"/>
  <c r="X197" i="12" s="1"/>
  <c r="X196" i="12" s="1"/>
  <c r="AB197" i="12"/>
  <c r="AB196" i="12" s="1"/>
  <c r="AA197" i="12"/>
  <c r="AA196" i="12" s="1"/>
  <c r="Z197" i="12"/>
  <c r="Z196" i="12" s="1"/>
  <c r="Y197" i="12"/>
  <c r="Y196" i="12" s="1"/>
  <c r="W197" i="12"/>
  <c r="W196" i="12" s="1"/>
  <c r="V197" i="12"/>
  <c r="V196" i="12" s="1"/>
  <c r="U197" i="12"/>
  <c r="U196" i="12" s="1"/>
  <c r="T197" i="12"/>
  <c r="T196" i="12" s="1"/>
  <c r="S197" i="12"/>
  <c r="S196" i="12" s="1"/>
  <c r="R197" i="12"/>
  <c r="R196" i="12" s="1"/>
  <c r="Q197" i="12"/>
  <c r="Q196" i="12" s="1"/>
  <c r="P197" i="12"/>
  <c r="P196" i="12" s="1"/>
  <c r="O197" i="12"/>
  <c r="O196" i="12" s="1"/>
  <c r="N197" i="12"/>
  <c r="M197" i="12"/>
  <c r="M196" i="12" s="1"/>
  <c r="L197" i="12"/>
  <c r="L196" i="12" s="1"/>
  <c r="C197" i="12"/>
  <c r="C196" i="12" s="1"/>
  <c r="X195" i="12"/>
  <c r="X194" i="12" s="1"/>
  <c r="AB194" i="12"/>
  <c r="AB193" i="12" s="1"/>
  <c r="AA194" i="12"/>
  <c r="AA193" i="12" s="1"/>
  <c r="Z194" i="12"/>
  <c r="Z193" i="12" s="1"/>
  <c r="Y194" i="12"/>
  <c r="Y193" i="12" s="1"/>
  <c r="W194" i="12"/>
  <c r="W193" i="12" s="1"/>
  <c r="V194" i="12"/>
  <c r="V193" i="12" s="1"/>
  <c r="U194" i="12"/>
  <c r="U193" i="12" s="1"/>
  <c r="T194" i="12"/>
  <c r="T193" i="12" s="1"/>
  <c r="S194" i="12"/>
  <c r="S193" i="12" s="1"/>
  <c r="R194" i="12"/>
  <c r="R193" i="12" s="1"/>
  <c r="Q194" i="12"/>
  <c r="Q193" i="12" s="1"/>
  <c r="P194" i="12"/>
  <c r="P193" i="12" s="1"/>
  <c r="O194" i="12"/>
  <c r="O193" i="12" s="1"/>
  <c r="N194" i="12"/>
  <c r="N193" i="12" s="1"/>
  <c r="M194" i="12"/>
  <c r="M193" i="12" s="1"/>
  <c r="L194" i="12"/>
  <c r="L193" i="12" s="1"/>
  <c r="C194" i="12"/>
  <c r="C193" i="12" s="1"/>
  <c r="X192" i="12"/>
  <c r="X191" i="12"/>
  <c r="X190" i="12"/>
  <c r="AB189" i="12"/>
  <c r="AB188" i="12" s="1"/>
  <c r="AA189" i="12"/>
  <c r="AA188" i="12" s="1"/>
  <c r="Z189" i="12"/>
  <c r="Z188" i="12" s="1"/>
  <c r="Y189" i="12"/>
  <c r="Y188" i="12" s="1"/>
  <c r="W189" i="12"/>
  <c r="W188" i="12" s="1"/>
  <c r="V189" i="12"/>
  <c r="V188" i="12" s="1"/>
  <c r="U189" i="12"/>
  <c r="U188" i="12" s="1"/>
  <c r="T189" i="12"/>
  <c r="T188" i="12" s="1"/>
  <c r="S189" i="12"/>
  <c r="R189" i="12"/>
  <c r="R188" i="12" s="1"/>
  <c r="Q189" i="12"/>
  <c r="Q188" i="12" s="1"/>
  <c r="P189" i="12"/>
  <c r="P188" i="12" s="1"/>
  <c r="O189" i="12"/>
  <c r="O188" i="12" s="1"/>
  <c r="N189" i="12"/>
  <c r="N188" i="12" s="1"/>
  <c r="M189" i="12"/>
  <c r="M188" i="12" s="1"/>
  <c r="L189" i="12"/>
  <c r="L188" i="12" s="1"/>
  <c r="C189" i="12"/>
  <c r="X187" i="12"/>
  <c r="X186" i="12"/>
  <c r="X185" i="12"/>
  <c r="AB184" i="12"/>
  <c r="AB183" i="12" s="1"/>
  <c r="AA184" i="12"/>
  <c r="AA183" i="12" s="1"/>
  <c r="Z184" i="12"/>
  <c r="Z183" i="12" s="1"/>
  <c r="Y184" i="12"/>
  <c r="Y183" i="12" s="1"/>
  <c r="W184" i="12"/>
  <c r="V184" i="12"/>
  <c r="V183" i="12" s="1"/>
  <c r="U184" i="12"/>
  <c r="U183" i="12" s="1"/>
  <c r="T184" i="12"/>
  <c r="T183" i="12" s="1"/>
  <c r="S184" i="12"/>
  <c r="S183" i="12" s="1"/>
  <c r="R184" i="12"/>
  <c r="Q184" i="12"/>
  <c r="Q183" i="12" s="1"/>
  <c r="P184" i="12"/>
  <c r="P183" i="12" s="1"/>
  <c r="O184" i="12"/>
  <c r="O183" i="12" s="1"/>
  <c r="N184" i="12"/>
  <c r="N183" i="12" s="1"/>
  <c r="M184" i="12"/>
  <c r="L184" i="12"/>
  <c r="L183" i="12" s="1"/>
  <c r="Z182" i="12"/>
  <c r="Y182" i="12"/>
  <c r="W182" i="12"/>
  <c r="V182" i="12"/>
  <c r="U182" i="12"/>
  <c r="T182" i="12"/>
  <c r="S182" i="12"/>
  <c r="R182" i="12"/>
  <c r="N182" i="12"/>
  <c r="M182" i="12"/>
  <c r="L182" i="12"/>
  <c r="K181" i="12"/>
  <c r="J181" i="12"/>
  <c r="I181" i="12"/>
  <c r="I65" i="12" s="1"/>
  <c r="H181" i="12"/>
  <c r="H65" i="12" s="1"/>
  <c r="G181" i="12"/>
  <c r="F181" i="12"/>
  <c r="E181" i="12"/>
  <c r="D181" i="12"/>
  <c r="U178" i="12"/>
  <c r="U177" i="12" s="1"/>
  <c r="U33" i="12" s="1"/>
  <c r="AB33" i="12"/>
  <c r="AA33" i="12"/>
  <c r="Z33" i="12"/>
  <c r="V33" i="12"/>
  <c r="Q33" i="12"/>
  <c r="L33" i="12"/>
  <c r="AB174" i="12"/>
  <c r="AB173" i="12" s="1"/>
  <c r="AA174" i="12"/>
  <c r="AA173" i="12" s="1"/>
  <c r="Z174" i="12"/>
  <c r="Z173" i="12" s="1"/>
  <c r="Y174" i="12"/>
  <c r="Y173" i="12" s="1"/>
  <c r="X174" i="12"/>
  <c r="X173" i="12" s="1"/>
  <c r="W174" i="12"/>
  <c r="W173" i="12" s="1"/>
  <c r="V174" i="12"/>
  <c r="V173" i="12" s="1"/>
  <c r="U174" i="12"/>
  <c r="U173" i="12" s="1"/>
  <c r="T174" i="12"/>
  <c r="T173" i="12" s="1"/>
  <c r="S174" i="12"/>
  <c r="S173" i="12" s="1"/>
  <c r="R174" i="12"/>
  <c r="R173" i="12" s="1"/>
  <c r="Q174" i="12"/>
  <c r="Q173" i="12" s="1"/>
  <c r="P174" i="12"/>
  <c r="P173" i="12" s="1"/>
  <c r="O174" i="12"/>
  <c r="O173" i="12" s="1"/>
  <c r="N174" i="12"/>
  <c r="N173" i="12" s="1"/>
  <c r="M174" i="12"/>
  <c r="M173" i="12" s="1"/>
  <c r="L174" i="12"/>
  <c r="L173" i="12" s="1"/>
  <c r="AL169" i="12"/>
  <c r="AL168" i="12" s="1"/>
  <c r="AK169" i="12"/>
  <c r="AK168" i="12" s="1"/>
  <c r="AJ169" i="12"/>
  <c r="AJ168" i="12" s="1"/>
  <c r="AI169" i="12"/>
  <c r="AI168" i="12" s="1"/>
  <c r="AH169" i="12"/>
  <c r="AH168" i="12" s="1"/>
  <c r="AG169" i="12"/>
  <c r="AG168" i="12" s="1"/>
  <c r="AF169" i="12"/>
  <c r="AF168" i="12" s="1"/>
  <c r="AE169" i="12"/>
  <c r="AE168" i="12" s="1"/>
  <c r="AD169" i="12"/>
  <c r="AD168" i="12" s="1"/>
  <c r="Z169" i="12"/>
  <c r="Z168" i="12" s="1"/>
  <c r="Y169" i="12"/>
  <c r="Y168" i="12" s="1"/>
  <c r="X169" i="12"/>
  <c r="X168" i="12" s="1"/>
  <c r="W169" i="12"/>
  <c r="W168" i="12" s="1"/>
  <c r="V169" i="12"/>
  <c r="V168" i="12" s="1"/>
  <c r="U169" i="12"/>
  <c r="U168" i="12" s="1"/>
  <c r="T169" i="12"/>
  <c r="T168" i="12" s="1"/>
  <c r="S169" i="12"/>
  <c r="S168" i="12" s="1"/>
  <c r="R169" i="12"/>
  <c r="R168" i="12" s="1"/>
  <c r="N169" i="12"/>
  <c r="N168" i="12" s="1"/>
  <c r="M169" i="12"/>
  <c r="M168" i="12" s="1"/>
  <c r="L169" i="12"/>
  <c r="L168" i="12" s="1"/>
  <c r="C169" i="12"/>
  <c r="C168" i="12" s="1"/>
  <c r="X165" i="12"/>
  <c r="X164" i="12" s="1"/>
  <c r="X163" i="12" s="1"/>
  <c r="AB164" i="12"/>
  <c r="AB163" i="12" s="1"/>
  <c r="AA164" i="12"/>
  <c r="AA163" i="12" s="1"/>
  <c r="Z164" i="12"/>
  <c r="Z163" i="12" s="1"/>
  <c r="Y164" i="12"/>
  <c r="Y163" i="12" s="1"/>
  <c r="W164" i="12"/>
  <c r="W163" i="12" s="1"/>
  <c r="V164" i="12"/>
  <c r="V163" i="12" s="1"/>
  <c r="U164" i="12"/>
  <c r="U163" i="12" s="1"/>
  <c r="T164" i="12"/>
  <c r="T163" i="12" s="1"/>
  <c r="S164" i="12"/>
  <c r="S163" i="12" s="1"/>
  <c r="R164" i="12"/>
  <c r="R163" i="12" s="1"/>
  <c r="Q164" i="12"/>
  <c r="Q163" i="12" s="1"/>
  <c r="P164" i="12"/>
  <c r="P163" i="12" s="1"/>
  <c r="O164" i="12"/>
  <c r="O163" i="12" s="1"/>
  <c r="N164" i="12"/>
  <c r="N163" i="12" s="1"/>
  <c r="M164" i="12"/>
  <c r="M163" i="12" s="1"/>
  <c r="L164" i="12"/>
  <c r="L163" i="12" s="1"/>
  <c r="C164" i="12"/>
  <c r="C163" i="12" s="1"/>
  <c r="AH162" i="12"/>
  <c r="AH161" i="12" s="1"/>
  <c r="AH160" i="12" s="1"/>
  <c r="X162" i="12"/>
  <c r="X161" i="12" s="1"/>
  <c r="X160" i="12" s="1"/>
  <c r="AB161" i="12"/>
  <c r="AB160" i="12" s="1"/>
  <c r="AA161" i="12"/>
  <c r="AA160" i="12" s="1"/>
  <c r="Z161" i="12"/>
  <c r="Z160" i="12" s="1"/>
  <c r="Y161" i="12"/>
  <c r="Y160" i="12" s="1"/>
  <c r="W161" i="12"/>
  <c r="W160" i="12" s="1"/>
  <c r="V161" i="12"/>
  <c r="V160" i="12" s="1"/>
  <c r="U161" i="12"/>
  <c r="U160" i="12" s="1"/>
  <c r="T161" i="12"/>
  <c r="T160" i="12" s="1"/>
  <c r="S161" i="12"/>
  <c r="S160" i="12" s="1"/>
  <c r="R161" i="12"/>
  <c r="R160" i="12" s="1"/>
  <c r="Q161" i="12"/>
  <c r="Q160" i="12" s="1"/>
  <c r="P161" i="12"/>
  <c r="P160" i="12" s="1"/>
  <c r="O161" i="12"/>
  <c r="O160" i="12" s="1"/>
  <c r="N161" i="12"/>
  <c r="N160" i="12" s="1"/>
  <c r="M161" i="12"/>
  <c r="M160" i="12" s="1"/>
  <c r="L161" i="12"/>
  <c r="L160" i="12" s="1"/>
  <c r="C161" i="12"/>
  <c r="C160" i="12" s="1"/>
  <c r="X159" i="12"/>
  <c r="X158" i="12" s="1"/>
  <c r="AB158" i="12"/>
  <c r="AA158" i="12"/>
  <c r="Z158" i="12"/>
  <c r="Y158" i="12"/>
  <c r="W158" i="12"/>
  <c r="V158" i="12"/>
  <c r="U158" i="12"/>
  <c r="T158" i="12"/>
  <c r="S158" i="12"/>
  <c r="R158" i="12"/>
  <c r="Q158" i="12"/>
  <c r="P158" i="12"/>
  <c r="O158" i="12"/>
  <c r="N158" i="12"/>
  <c r="M158" i="12"/>
  <c r="L158" i="12"/>
  <c r="C158" i="12"/>
  <c r="X157" i="12"/>
  <c r="X156" i="12" s="1"/>
  <c r="AB156" i="12"/>
  <c r="AA156" i="12"/>
  <c r="Z156" i="12"/>
  <c r="Y156" i="12"/>
  <c r="W156" i="12"/>
  <c r="V156" i="12"/>
  <c r="U156" i="12"/>
  <c r="T156" i="12"/>
  <c r="S156" i="12"/>
  <c r="R156" i="12"/>
  <c r="Q156" i="12"/>
  <c r="P156" i="12"/>
  <c r="O156" i="12"/>
  <c r="N156" i="12"/>
  <c r="M156" i="12"/>
  <c r="L156" i="12"/>
  <c r="C156" i="12"/>
  <c r="X155" i="12"/>
  <c r="X154" i="12" s="1"/>
  <c r="AB154" i="12"/>
  <c r="AA154" i="12"/>
  <c r="Z154" i="12"/>
  <c r="Y154" i="12"/>
  <c r="W154" i="12"/>
  <c r="V154" i="12"/>
  <c r="U154" i="12"/>
  <c r="T154" i="12"/>
  <c r="S154" i="12"/>
  <c r="R154" i="12"/>
  <c r="Q154" i="12"/>
  <c r="P154" i="12"/>
  <c r="O154" i="12"/>
  <c r="N154" i="12"/>
  <c r="M154" i="12"/>
  <c r="L154" i="12"/>
  <c r="C154" i="12"/>
  <c r="X152" i="12"/>
  <c r="X151" i="12"/>
  <c r="X150" i="12"/>
  <c r="X149" i="12"/>
  <c r="AB148" i="12"/>
  <c r="AB147" i="12" s="1"/>
  <c r="AA148" i="12"/>
  <c r="AA147" i="12" s="1"/>
  <c r="Z148" i="12"/>
  <c r="Z147" i="12" s="1"/>
  <c r="Y148" i="12"/>
  <c r="Y147" i="12" s="1"/>
  <c r="W148" i="12"/>
  <c r="W147" i="12" s="1"/>
  <c r="V148" i="12"/>
  <c r="V147" i="12" s="1"/>
  <c r="U148" i="12"/>
  <c r="U147" i="12" s="1"/>
  <c r="T148" i="12"/>
  <c r="T147" i="12" s="1"/>
  <c r="S148" i="12"/>
  <c r="S147" i="12" s="1"/>
  <c r="R148" i="12"/>
  <c r="R147" i="12" s="1"/>
  <c r="Q148" i="12"/>
  <c r="Q147" i="12" s="1"/>
  <c r="P148" i="12"/>
  <c r="P147" i="12" s="1"/>
  <c r="O148" i="12"/>
  <c r="O147" i="12" s="1"/>
  <c r="N148" i="12"/>
  <c r="N147" i="12" s="1"/>
  <c r="M148" i="12"/>
  <c r="M147" i="12" s="1"/>
  <c r="L148" i="12"/>
  <c r="L147" i="12" s="1"/>
  <c r="C148" i="12"/>
  <c r="C147" i="12" s="1"/>
  <c r="X146" i="12"/>
  <c r="X145" i="12"/>
  <c r="AB144" i="12"/>
  <c r="AB143" i="12" s="1"/>
  <c r="AA144" i="12"/>
  <c r="AA143" i="12" s="1"/>
  <c r="Z144" i="12"/>
  <c r="Z143" i="12" s="1"/>
  <c r="Y144" i="12"/>
  <c r="Y143" i="12" s="1"/>
  <c r="W144" i="12"/>
  <c r="W143" i="12" s="1"/>
  <c r="V144" i="12"/>
  <c r="V143" i="12" s="1"/>
  <c r="U144" i="12"/>
  <c r="U143" i="12" s="1"/>
  <c r="T144" i="12"/>
  <c r="T143" i="12" s="1"/>
  <c r="S144" i="12"/>
  <c r="S143" i="12" s="1"/>
  <c r="R144" i="12"/>
  <c r="R143" i="12" s="1"/>
  <c r="Q144" i="12"/>
  <c r="Q143" i="12" s="1"/>
  <c r="P144" i="12"/>
  <c r="P143" i="12" s="1"/>
  <c r="O144" i="12"/>
  <c r="O143" i="12" s="1"/>
  <c r="N144" i="12"/>
  <c r="N143" i="12" s="1"/>
  <c r="M144" i="12"/>
  <c r="M143" i="12" s="1"/>
  <c r="L144" i="12"/>
  <c r="L143" i="12" s="1"/>
  <c r="C144" i="12"/>
  <c r="C143" i="12" s="1"/>
  <c r="X142" i="12"/>
  <c r="R142" i="12"/>
  <c r="X141" i="12"/>
  <c r="R141" i="12"/>
  <c r="AB140" i="12"/>
  <c r="AB139" i="12" s="1"/>
  <c r="AA140" i="12"/>
  <c r="AA139" i="12" s="1"/>
  <c r="Z140" i="12"/>
  <c r="Z139" i="12" s="1"/>
  <c r="Y140" i="12"/>
  <c r="Y139" i="12" s="1"/>
  <c r="W140" i="12"/>
  <c r="W139" i="12" s="1"/>
  <c r="V140" i="12"/>
  <c r="V139" i="12" s="1"/>
  <c r="U140" i="12"/>
  <c r="U139" i="12" s="1"/>
  <c r="T140" i="12"/>
  <c r="T139" i="12" s="1"/>
  <c r="S140" i="12"/>
  <c r="S139" i="12" s="1"/>
  <c r="Q140" i="12"/>
  <c r="Q139" i="12" s="1"/>
  <c r="P140" i="12"/>
  <c r="P139" i="12" s="1"/>
  <c r="O140" i="12"/>
  <c r="O139" i="12" s="1"/>
  <c r="N140" i="12"/>
  <c r="M140" i="12"/>
  <c r="M139" i="12" s="1"/>
  <c r="L140" i="12"/>
  <c r="L139" i="12" s="1"/>
  <c r="C140" i="12"/>
  <c r="C139" i="12" s="1"/>
  <c r="X138" i="12"/>
  <c r="X136" i="12" s="1"/>
  <c r="AB136" i="12"/>
  <c r="AB133" i="12" s="1"/>
  <c r="AA136" i="12"/>
  <c r="AA133" i="12" s="1"/>
  <c r="Z136" i="12"/>
  <c r="Y136" i="12"/>
  <c r="W136" i="12"/>
  <c r="W133" i="12" s="1"/>
  <c r="V136" i="12"/>
  <c r="V133" i="12" s="1"/>
  <c r="U136" i="12"/>
  <c r="U133" i="12" s="1"/>
  <c r="T136" i="12"/>
  <c r="T133" i="12" s="1"/>
  <c r="S136" i="12"/>
  <c r="S133" i="12" s="1"/>
  <c r="R136" i="12"/>
  <c r="Q136" i="12"/>
  <c r="P136" i="12"/>
  <c r="O136" i="12"/>
  <c r="O133" i="12" s="1"/>
  <c r="N136" i="12"/>
  <c r="N133" i="12" s="1"/>
  <c r="M136" i="12"/>
  <c r="M133" i="12" s="1"/>
  <c r="L136" i="12"/>
  <c r="L133" i="12" s="1"/>
  <c r="C136" i="12"/>
  <c r="C133" i="12" s="1"/>
  <c r="AB129" i="12"/>
  <c r="AB32" i="12" s="1"/>
  <c r="AA129" i="12"/>
  <c r="AA32" i="12" s="1"/>
  <c r="N129" i="12"/>
  <c r="N32" i="12" s="1"/>
  <c r="M129" i="12"/>
  <c r="M32" i="12" s="1"/>
  <c r="L129" i="12"/>
  <c r="L32" i="12" s="1"/>
  <c r="AJ31" i="12"/>
  <c r="AG31" i="12"/>
  <c r="AF31" i="12"/>
  <c r="AE31" i="12"/>
  <c r="W31" i="12"/>
  <c r="V31" i="12"/>
  <c r="R31" i="12"/>
  <c r="M31" i="12"/>
  <c r="L124" i="12"/>
  <c r="L31" i="12" s="1"/>
  <c r="C124" i="12"/>
  <c r="C31" i="12" s="1"/>
  <c r="Y30" i="12"/>
  <c r="X30" i="12"/>
  <c r="V30" i="12"/>
  <c r="U30" i="12"/>
  <c r="O30" i="12"/>
  <c r="N30" i="12"/>
  <c r="X117" i="12"/>
  <c r="S117" i="12"/>
  <c r="R117" i="12"/>
  <c r="X116" i="12"/>
  <c r="S116" i="12"/>
  <c r="R116" i="12"/>
  <c r="X115" i="12"/>
  <c r="S115" i="12"/>
  <c r="R115" i="12"/>
  <c r="X114" i="12"/>
  <c r="S114" i="12"/>
  <c r="R114" i="12"/>
  <c r="X113" i="12"/>
  <c r="S113" i="12"/>
  <c r="R113" i="12"/>
  <c r="AB112" i="12"/>
  <c r="AB111" i="12" s="1"/>
  <c r="AA112" i="12"/>
  <c r="AA111" i="12" s="1"/>
  <c r="Z112" i="12"/>
  <c r="Z111" i="12" s="1"/>
  <c r="Y112" i="12"/>
  <c r="Y111" i="12" s="1"/>
  <c r="W112" i="12"/>
  <c r="W111" i="12" s="1"/>
  <c r="V112" i="12"/>
  <c r="V111" i="12" s="1"/>
  <c r="U112" i="12"/>
  <c r="U111" i="12" s="1"/>
  <c r="T112" i="12"/>
  <c r="T111" i="12" s="1"/>
  <c r="Q112" i="12"/>
  <c r="Q111" i="12" s="1"/>
  <c r="P112" i="12"/>
  <c r="P111" i="12" s="1"/>
  <c r="O112" i="12"/>
  <c r="O111" i="12" s="1"/>
  <c r="N112" i="12"/>
  <c r="N111" i="12" s="1"/>
  <c r="M112" i="12"/>
  <c r="M111" i="12" s="1"/>
  <c r="L112" i="12"/>
  <c r="L111" i="12" s="1"/>
  <c r="C112" i="12"/>
  <c r="C111" i="12" s="1"/>
  <c r="X110" i="12"/>
  <c r="X109" i="12" s="1"/>
  <c r="X108" i="12" s="1"/>
  <c r="R110" i="12"/>
  <c r="R109" i="12" s="1"/>
  <c r="R108" i="12" s="1"/>
  <c r="AB109" i="12"/>
  <c r="AB108" i="12" s="1"/>
  <c r="AA109" i="12"/>
  <c r="AA108" i="12" s="1"/>
  <c r="Z109" i="12"/>
  <c r="Z108" i="12" s="1"/>
  <c r="Y109" i="12"/>
  <c r="Y108" i="12" s="1"/>
  <c r="W109" i="12"/>
  <c r="W108" i="12" s="1"/>
  <c r="V109" i="12"/>
  <c r="V108" i="12" s="1"/>
  <c r="U109" i="12"/>
  <c r="U108" i="12" s="1"/>
  <c r="T109" i="12"/>
  <c r="T108" i="12" s="1"/>
  <c r="S109" i="12"/>
  <c r="S108" i="12" s="1"/>
  <c r="Q109" i="12"/>
  <c r="Q108" i="12" s="1"/>
  <c r="P109" i="12"/>
  <c r="P108" i="12" s="1"/>
  <c r="O109" i="12"/>
  <c r="O108" i="12" s="1"/>
  <c r="N109" i="12"/>
  <c r="N108" i="12" s="1"/>
  <c r="M109" i="12"/>
  <c r="M108" i="12" s="1"/>
  <c r="L109" i="12"/>
  <c r="L108" i="12" s="1"/>
  <c r="X105" i="12"/>
  <c r="X104" i="12" s="1"/>
  <c r="X103" i="12" s="1"/>
  <c r="S105" i="12"/>
  <c r="S104" i="12" s="1"/>
  <c r="S103" i="12" s="1"/>
  <c r="R105" i="12"/>
  <c r="R104" i="12" s="1"/>
  <c r="R103" i="12" s="1"/>
  <c r="AB104" i="12"/>
  <c r="AB103" i="12" s="1"/>
  <c r="AA104" i="12"/>
  <c r="AA103" i="12" s="1"/>
  <c r="Z104" i="12"/>
  <c r="Z103" i="12" s="1"/>
  <c r="Y104" i="12"/>
  <c r="Y103" i="12" s="1"/>
  <c r="W104" i="12"/>
  <c r="W103" i="12" s="1"/>
  <c r="V104" i="12"/>
  <c r="V103" i="12" s="1"/>
  <c r="U104" i="12"/>
  <c r="U103" i="12" s="1"/>
  <c r="T104" i="12"/>
  <c r="T103" i="12" s="1"/>
  <c r="Q104" i="12"/>
  <c r="Q103" i="12" s="1"/>
  <c r="P104" i="12"/>
  <c r="P103" i="12" s="1"/>
  <c r="O104" i="12"/>
  <c r="O103" i="12" s="1"/>
  <c r="N104" i="12"/>
  <c r="N103" i="12" s="1"/>
  <c r="M104" i="12"/>
  <c r="M103" i="12" s="1"/>
  <c r="L104" i="12"/>
  <c r="L103" i="12" s="1"/>
  <c r="C104" i="12"/>
  <c r="C103" i="12" s="1"/>
  <c r="X102" i="12"/>
  <c r="X101" i="12" s="1"/>
  <c r="X100" i="12" s="1"/>
  <c r="R102" i="12"/>
  <c r="R101" i="12" s="1"/>
  <c r="R100" i="12" s="1"/>
  <c r="AB101" i="12"/>
  <c r="AB100" i="12" s="1"/>
  <c r="AA101" i="12"/>
  <c r="AA100" i="12" s="1"/>
  <c r="Z101" i="12"/>
  <c r="Z100" i="12" s="1"/>
  <c r="Y101" i="12"/>
  <c r="Y100" i="12" s="1"/>
  <c r="W101" i="12"/>
  <c r="W100" i="12" s="1"/>
  <c r="V101" i="12"/>
  <c r="V100" i="12" s="1"/>
  <c r="U101" i="12"/>
  <c r="U100" i="12" s="1"/>
  <c r="T101" i="12"/>
  <c r="T100" i="12" s="1"/>
  <c r="S101" i="12"/>
  <c r="S100" i="12" s="1"/>
  <c r="Q101" i="12"/>
  <c r="Q100" i="12" s="1"/>
  <c r="P101" i="12"/>
  <c r="P100" i="12" s="1"/>
  <c r="O101" i="12"/>
  <c r="O100" i="12" s="1"/>
  <c r="N101" i="12"/>
  <c r="N100" i="12" s="1"/>
  <c r="M101" i="12"/>
  <c r="M100" i="12" s="1"/>
  <c r="L101" i="12"/>
  <c r="L100" i="12" s="1"/>
  <c r="E99" i="12"/>
  <c r="D99" i="12"/>
  <c r="AH93" i="12"/>
  <c r="AH92" i="12" s="1"/>
  <c r="AH91" i="12" s="1"/>
  <c r="AH86" i="12" s="1"/>
  <c r="AH27" i="12" s="1"/>
  <c r="AF93" i="12"/>
  <c r="Y93" i="12"/>
  <c r="Y92" i="12" s="1"/>
  <c r="Y91" i="12" s="1"/>
  <c r="S93" i="12"/>
  <c r="S92" i="12" s="1"/>
  <c r="S91" i="12" s="1"/>
  <c r="R93" i="12"/>
  <c r="R92" i="12" s="1"/>
  <c r="R91" i="12" s="1"/>
  <c r="AB92" i="12"/>
  <c r="AB91" i="12" s="1"/>
  <c r="AA92" i="12"/>
  <c r="AA91" i="12" s="1"/>
  <c r="Z92" i="12"/>
  <c r="Z91" i="12" s="1"/>
  <c r="W92" i="12"/>
  <c r="W91" i="12" s="1"/>
  <c r="V92" i="12"/>
  <c r="V91" i="12" s="1"/>
  <c r="U92" i="12"/>
  <c r="U91" i="12" s="1"/>
  <c r="T92" i="12"/>
  <c r="T91" i="12" s="1"/>
  <c r="Q92" i="12"/>
  <c r="Q91" i="12" s="1"/>
  <c r="P92" i="12"/>
  <c r="P91" i="12" s="1"/>
  <c r="O92" i="12"/>
  <c r="O91" i="12" s="1"/>
  <c r="N92" i="12"/>
  <c r="N91" i="12" s="1"/>
  <c r="M92" i="12"/>
  <c r="M91" i="12" s="1"/>
  <c r="L92" i="12"/>
  <c r="L91" i="12" s="1"/>
  <c r="X90" i="12"/>
  <c r="S90" i="12"/>
  <c r="S88" i="12" s="1"/>
  <c r="S87" i="12" s="1"/>
  <c r="R90" i="12"/>
  <c r="X89" i="12"/>
  <c r="R89" i="12"/>
  <c r="AB88" i="12"/>
  <c r="AB87" i="12" s="1"/>
  <c r="AA88" i="12"/>
  <c r="AA87" i="12" s="1"/>
  <c r="Z88" i="12"/>
  <c r="Z87" i="12" s="1"/>
  <c r="Y88" i="12"/>
  <c r="Y87" i="12" s="1"/>
  <c r="Y86" i="12" s="1"/>
  <c r="Y27" i="12" s="1"/>
  <c r="W88" i="12"/>
  <c r="W87" i="12" s="1"/>
  <c r="V88" i="12"/>
  <c r="V87" i="12" s="1"/>
  <c r="U88" i="12"/>
  <c r="U87" i="12" s="1"/>
  <c r="T88" i="12"/>
  <c r="T87" i="12" s="1"/>
  <c r="Q88" i="12"/>
  <c r="Q87" i="12" s="1"/>
  <c r="P88" i="12"/>
  <c r="P87" i="12" s="1"/>
  <c r="O88" i="12"/>
  <c r="O87" i="12" s="1"/>
  <c r="N88" i="12"/>
  <c r="N87" i="12" s="1"/>
  <c r="M88" i="12"/>
  <c r="M87" i="12" s="1"/>
  <c r="L88" i="12"/>
  <c r="L87" i="12" s="1"/>
  <c r="X84" i="12"/>
  <c r="S84" i="12"/>
  <c r="X83" i="12"/>
  <c r="S83" i="12"/>
  <c r="AB82" i="12"/>
  <c r="AA82" i="12"/>
  <c r="Z82" i="12"/>
  <c r="Y82" i="12"/>
  <c r="W82" i="12"/>
  <c r="V82" i="12"/>
  <c r="U82" i="12"/>
  <c r="T82" i="12"/>
  <c r="R82" i="12"/>
  <c r="Q82" i="12"/>
  <c r="P82" i="12"/>
  <c r="O82" i="12"/>
  <c r="N82" i="12"/>
  <c r="M82" i="12"/>
  <c r="L82" i="12"/>
  <c r="AH81" i="12"/>
  <c r="AH80" i="12" s="1"/>
  <c r="X81" i="12"/>
  <c r="X80" i="12" s="1"/>
  <c r="S81" i="12"/>
  <c r="S80" i="12" s="1"/>
  <c r="AB80" i="12"/>
  <c r="AA80" i="12"/>
  <c r="Z80" i="12"/>
  <c r="Y80" i="12"/>
  <c r="Y18" i="12" s="1"/>
  <c r="W80" i="12"/>
  <c r="V80" i="12"/>
  <c r="U80" i="12"/>
  <c r="T80" i="12"/>
  <c r="R80" i="12"/>
  <c r="Q80" i="12"/>
  <c r="P80" i="12"/>
  <c r="O80" i="12"/>
  <c r="O18" i="12" s="1"/>
  <c r="N80" i="12"/>
  <c r="M80" i="12"/>
  <c r="L80" i="12"/>
  <c r="X78" i="12"/>
  <c r="R78" i="12"/>
  <c r="X77" i="12"/>
  <c r="R77" i="12"/>
  <c r="X76" i="12"/>
  <c r="R76" i="12"/>
  <c r="X75" i="12"/>
  <c r="R75" i="12"/>
  <c r="X74" i="12"/>
  <c r="R74" i="12"/>
  <c r="A74" i="12"/>
  <c r="A75" i="12" s="1"/>
  <c r="A76" i="12" s="1"/>
  <c r="A77" i="12" s="1"/>
  <c r="A78" i="12" s="1"/>
  <c r="X73" i="12"/>
  <c r="R73" i="12"/>
  <c r="X72" i="12"/>
  <c r="R72" i="12"/>
  <c r="X71" i="12"/>
  <c r="R71" i="12"/>
  <c r="Z70" i="12"/>
  <c r="Y70" i="12"/>
  <c r="W70" i="12"/>
  <c r="V70" i="12"/>
  <c r="U70" i="12"/>
  <c r="T70" i="12"/>
  <c r="S70" i="12"/>
  <c r="N70" i="12"/>
  <c r="C70" i="12"/>
  <c r="Q69" i="12"/>
  <c r="P69" i="12"/>
  <c r="O69" i="12"/>
  <c r="N69" i="12"/>
  <c r="M69" i="12"/>
  <c r="L69" i="12"/>
  <c r="I66" i="12"/>
  <c r="H66" i="12"/>
  <c r="AB64" i="12"/>
  <c r="AA64" i="12"/>
  <c r="Q64" i="12"/>
  <c r="P64" i="12"/>
  <c r="O64" i="12"/>
  <c r="I64" i="12"/>
  <c r="H64" i="12"/>
  <c r="I63" i="12"/>
  <c r="I62" i="12" s="1"/>
  <c r="H63" i="12"/>
  <c r="H62" i="12" s="1"/>
  <c r="I61" i="12"/>
  <c r="H61" i="12"/>
  <c r="I60" i="12"/>
  <c r="H60" i="12"/>
  <c r="I59" i="12"/>
  <c r="H59" i="12"/>
  <c r="Y49" i="12"/>
  <c r="Y47" i="12" s="1"/>
  <c r="S49" i="12"/>
  <c r="S47" i="12" s="1"/>
  <c r="N49" i="12"/>
  <c r="N47" i="12" s="1"/>
  <c r="X48" i="12"/>
  <c r="AC46" i="12"/>
  <c r="C13" i="5" s="1"/>
  <c r="AB46" i="12"/>
  <c r="AB45" i="12" s="1"/>
  <c r="AB23" i="12" s="1"/>
  <c r="AA46" i="12"/>
  <c r="AA45" i="12" s="1"/>
  <c r="AA23" i="12" s="1"/>
  <c r="Z46" i="12"/>
  <c r="Z45" i="12" s="1"/>
  <c r="Z23" i="12" s="1"/>
  <c r="W46" i="12"/>
  <c r="W45" i="12" s="1"/>
  <c r="W23" i="12" s="1"/>
  <c r="V46" i="12"/>
  <c r="V45" i="12" s="1"/>
  <c r="V23" i="12" s="1"/>
  <c r="U46" i="12"/>
  <c r="U45" i="12" s="1"/>
  <c r="U23" i="12" s="1"/>
  <c r="T46" i="12"/>
  <c r="T45" i="12" s="1"/>
  <c r="T23" i="12" s="1"/>
  <c r="R46" i="12"/>
  <c r="R45" i="12" s="1"/>
  <c r="R23" i="12" s="1"/>
  <c r="Q46" i="12"/>
  <c r="X44" i="12"/>
  <c r="X43" i="12" s="1"/>
  <c r="X22" i="12" s="1"/>
  <c r="R44" i="12"/>
  <c r="R43" i="12" s="1"/>
  <c r="R22" i="12" s="1"/>
  <c r="N43" i="12"/>
  <c r="AC43" i="12"/>
  <c r="AB43" i="12"/>
  <c r="AB22" i="12" s="1"/>
  <c r="AA43" i="12"/>
  <c r="AA22" i="12" s="1"/>
  <c r="Z43" i="12"/>
  <c r="Z22" i="12" s="1"/>
  <c r="Y43" i="12"/>
  <c r="Y22" i="12" s="1"/>
  <c r="W43" i="12"/>
  <c r="W22" i="12" s="1"/>
  <c r="V43" i="12"/>
  <c r="V22" i="12" s="1"/>
  <c r="U43" i="12"/>
  <c r="U22" i="12" s="1"/>
  <c r="T43" i="12"/>
  <c r="T22" i="12" s="1"/>
  <c r="S43" i="12"/>
  <c r="S22" i="12" s="1"/>
  <c r="M43" i="12"/>
  <c r="M22" i="12" s="1"/>
  <c r="L43" i="12"/>
  <c r="L22" i="12" s="1"/>
  <c r="C43" i="12"/>
  <c r="C22" i="12" s="1"/>
  <c r="E36" i="12"/>
  <c r="D36" i="12"/>
  <c r="P32" i="12"/>
  <c r="O32" i="12"/>
  <c r="Q31" i="12"/>
  <c r="P31" i="12"/>
  <c r="Q23" i="12"/>
  <c r="P23" i="12"/>
  <c r="O23" i="12"/>
  <c r="N23" i="12"/>
  <c r="N17" i="12" s="1"/>
  <c r="L23" i="12"/>
  <c r="Q22" i="12"/>
  <c r="P22" i="12"/>
  <c r="O22" i="12"/>
  <c r="H10" i="5"/>
  <c r="F30" i="5"/>
  <c r="F31" i="5"/>
  <c r="F32" i="5"/>
  <c r="F33" i="5"/>
  <c r="F49" i="5"/>
  <c r="F52" i="5"/>
  <c r="E30" i="5"/>
  <c r="E31" i="5"/>
  <c r="E32" i="5"/>
  <c r="E33" i="5"/>
  <c r="E49" i="5"/>
  <c r="E52" i="5"/>
  <c r="C29" i="5"/>
  <c r="C48" i="5"/>
  <c r="D10" i="5"/>
  <c r="D9" i="5" s="1"/>
  <c r="D34" i="5"/>
  <c r="F34" i="5"/>
  <c r="F51" i="5"/>
  <c r="D50" i="5"/>
  <c r="E51" i="5"/>
  <c r="X28" i="4"/>
  <c r="X29" i="4"/>
  <c r="Y29" i="4"/>
  <c r="AS29" i="4" s="1"/>
  <c r="Y28" i="4"/>
  <c r="AS28" i="4"/>
  <c r="AU28" i="4" s="1"/>
  <c r="AU27" i="4" s="1"/>
  <c r="AU26" i="4" s="1"/>
  <c r="AU25" i="4" s="1"/>
  <c r="X24" i="4"/>
  <c r="X23" i="4" s="1"/>
  <c r="X22" i="4" s="1"/>
  <c r="X21" i="4" s="1"/>
  <c r="N28" i="4"/>
  <c r="N27" i="4" s="1"/>
  <c r="N26" i="4" s="1"/>
  <c r="N25" i="4" s="1"/>
  <c r="W27" i="4"/>
  <c r="W26" i="4" s="1"/>
  <c r="W25" i="4" s="1"/>
  <c r="V27" i="4"/>
  <c r="V26" i="4" s="1"/>
  <c r="V25" i="4" s="1"/>
  <c r="T27" i="4"/>
  <c r="T26" i="4"/>
  <c r="T25" i="4" s="1"/>
  <c r="S27" i="4"/>
  <c r="S26" i="4" s="1"/>
  <c r="S25" i="4" s="1"/>
  <c r="Q27" i="4"/>
  <c r="Q26" i="4" s="1"/>
  <c r="Q25" i="4" s="1"/>
  <c r="P27" i="4"/>
  <c r="P26" i="4" s="1"/>
  <c r="P25" i="4" s="1"/>
  <c r="O27" i="4"/>
  <c r="O26" i="4" s="1"/>
  <c r="O25" i="4" s="1"/>
  <c r="AI24" i="4"/>
  <c r="AI23" i="4" s="1"/>
  <c r="AI22" i="4" s="1"/>
  <c r="AI21" i="4" s="1"/>
  <c r="AI20" i="4" s="1"/>
  <c r="AI19" i="4" s="1"/>
  <c r="AC24" i="4"/>
  <c r="AC23" i="4" s="1"/>
  <c r="AC22" i="4" s="1"/>
  <c r="AC21" i="4" s="1"/>
  <c r="AC20" i="4" s="1"/>
  <c r="AC19" i="4" s="1"/>
  <c r="AC18" i="4" s="1"/>
  <c r="AB24" i="4"/>
  <c r="AB23" i="4" s="1"/>
  <c r="AB22" i="4" s="1"/>
  <c r="AB21" i="4" s="1"/>
  <c r="AB20" i="4" s="1"/>
  <c r="AB19" i="4" s="1"/>
  <c r="AB18" i="4" s="1"/>
  <c r="AF24" i="4"/>
  <c r="AF23" i="4" s="1"/>
  <c r="AF22" i="4" s="1"/>
  <c r="AF21" i="4" s="1"/>
  <c r="N24" i="4"/>
  <c r="N23" i="4" s="1"/>
  <c r="N22" i="4" s="1"/>
  <c r="N21" i="4" s="1"/>
  <c r="Y23" i="4"/>
  <c r="Y22" i="4" s="1"/>
  <c r="Y21" i="4" s="1"/>
  <c r="W23" i="4"/>
  <c r="W22" i="4" s="1"/>
  <c r="W21" i="4" s="1"/>
  <c r="W20" i="4" s="1"/>
  <c r="W19" i="4" s="1"/>
  <c r="V23" i="4"/>
  <c r="V22" i="4" s="1"/>
  <c r="V21" i="4" s="1"/>
  <c r="U23" i="4"/>
  <c r="U22" i="4" s="1"/>
  <c r="U21" i="4" s="1"/>
  <c r="U20" i="4" s="1"/>
  <c r="U19" i="4" s="1"/>
  <c r="T23" i="4"/>
  <c r="T22" i="4" s="1"/>
  <c r="T21" i="4" s="1"/>
  <c r="S23" i="4"/>
  <c r="S22" i="4" s="1"/>
  <c r="S21" i="4" s="1"/>
  <c r="Q23" i="4"/>
  <c r="Q22" i="4" s="1"/>
  <c r="Q21" i="4" s="1"/>
  <c r="Q20" i="4" s="1"/>
  <c r="Q19" i="4" s="1"/>
  <c r="O23" i="4"/>
  <c r="O22" i="4"/>
  <c r="O21" i="4"/>
  <c r="O20" i="4" s="1"/>
  <c r="O19" i="4" s="1"/>
  <c r="P21" i="4"/>
  <c r="Q17" i="4"/>
  <c r="B17" i="4"/>
  <c r="AH24" i="4"/>
  <c r="AG24" i="4" s="1"/>
  <c r="AG23" i="4" s="1"/>
  <c r="AG22" i="4" s="1"/>
  <c r="AG21" i="4" s="1"/>
  <c r="C50" i="5"/>
  <c r="C10" i="5"/>
  <c r="AE31" i="4"/>
  <c r="BC57" i="13"/>
  <c r="CA58" i="13"/>
  <c r="R57" i="13"/>
  <c r="BY321" i="13"/>
  <c r="BY325" i="13"/>
  <c r="BY196" i="13"/>
  <c r="P394" i="13"/>
  <c r="AC147" i="12"/>
  <c r="AC241" i="12"/>
  <c r="BA241" i="12" s="1"/>
  <c r="AX399" i="13"/>
  <c r="BX399" i="13" s="1"/>
  <c r="AX196" i="13"/>
  <c r="AX82" i="13"/>
  <c r="BX82" i="13" s="1"/>
  <c r="AX204" i="13"/>
  <c r="BX204" i="13" s="1"/>
  <c r="AX252" i="13"/>
  <c r="BX252" i="13" s="1"/>
  <c r="AX378" i="13"/>
  <c r="BX378" i="13" s="1"/>
  <c r="AX86" i="13"/>
  <c r="AX222" i="13"/>
  <c r="BX222" i="13" s="1"/>
  <c r="AX324" i="13"/>
  <c r="BX324" i="13" s="1"/>
  <c r="L394" i="13"/>
  <c r="CA394" i="13" s="1"/>
  <c r="BC317" i="13"/>
  <c r="BC312" i="13" s="1"/>
  <c r="AS432" i="13"/>
  <c r="BC204" i="13"/>
  <c r="Z268" i="13"/>
  <c r="Z267" i="13" s="1"/>
  <c r="AI268" i="13"/>
  <c r="AI267" i="13" s="1"/>
  <c r="AA374" i="13"/>
  <c r="AA373" i="13" s="1"/>
  <c r="AD374" i="13"/>
  <c r="AD373" i="13" s="1"/>
  <c r="AN218" i="13"/>
  <c r="BC79" i="13"/>
  <c r="Q72" i="13"/>
  <c r="AD30" i="12"/>
  <c r="AL30" i="12"/>
  <c r="AJ30" i="12"/>
  <c r="AK30" i="12"/>
  <c r="C14" i="5"/>
  <c r="U64" i="12"/>
  <c r="R64" i="12"/>
  <c r="AL64" i="12"/>
  <c r="Y64" i="12"/>
  <c r="AG64" i="12"/>
  <c r="M64" i="12"/>
  <c r="T268" i="13"/>
  <c r="T267" i="13" s="1"/>
  <c r="AE374" i="13"/>
  <c r="AE373" i="13" s="1"/>
  <c r="AM374" i="13"/>
  <c r="AM373" i="13" s="1"/>
  <c r="AE64" i="12"/>
  <c r="V64" i="12"/>
  <c r="AF64" i="12"/>
  <c r="Z64" i="12"/>
  <c r="AJ64" i="12"/>
  <c r="AE61" i="12"/>
  <c r="C267" i="12"/>
  <c r="C37" i="12" s="1"/>
  <c r="X31" i="12"/>
  <c r="AA63" i="12"/>
  <c r="AA62" i="12" s="1"/>
  <c r="S64" i="12"/>
  <c r="AI64" i="12"/>
  <c r="C64" i="12"/>
  <c r="L64" i="12"/>
  <c r="E34" i="5"/>
  <c r="BG82" i="13"/>
  <c r="P218" i="13"/>
  <c r="P217" i="13" s="1"/>
  <c r="BA80" i="13"/>
  <c r="AC149" i="13"/>
  <c r="X69" i="13"/>
  <c r="BA284" i="13"/>
  <c r="BA29" i="13" s="1"/>
  <c r="O68" i="13"/>
  <c r="AC182" i="13"/>
  <c r="AU217" i="13"/>
  <c r="AS218" i="13"/>
  <c r="AV414" i="13"/>
  <c r="AU244" i="13"/>
  <c r="BC321" i="13"/>
  <c r="AL24" i="4"/>
  <c r="AL23" i="4" s="1"/>
  <c r="AL22" i="4" s="1"/>
  <c r="AL21" i="4" s="1"/>
  <c r="BC82" i="13"/>
  <c r="BA88" i="13"/>
  <c r="BA83" i="13"/>
  <c r="BA84" i="13"/>
  <c r="N139" i="12"/>
  <c r="AF30" i="12"/>
  <c r="Z31" i="12"/>
  <c r="AD64" i="12"/>
  <c r="R30" i="12"/>
  <c r="M30" i="12"/>
  <c r="Q30" i="12"/>
  <c r="W30" i="12"/>
  <c r="BY399" i="13"/>
  <c r="X64" i="12"/>
  <c r="AC64" i="12"/>
  <c r="BA64" i="12" s="1"/>
  <c r="AY32" i="13"/>
  <c r="BC95" i="13"/>
  <c r="AE30" i="12"/>
  <c r="AG30" i="12"/>
  <c r="BC33" i="13"/>
  <c r="AB63" i="12"/>
  <c r="AB62" i="12" s="1"/>
  <c r="O63" i="12"/>
  <c r="O62" i="12" s="1"/>
  <c r="AK64" i="12"/>
  <c r="P63" i="12"/>
  <c r="P62" i="12" s="1"/>
  <c r="N64" i="12"/>
  <c r="T64" i="12"/>
  <c r="W64" i="12"/>
  <c r="Q63" i="12"/>
  <c r="Q62" i="12" s="1"/>
  <c r="AH55" i="12"/>
  <c r="AH45" i="12" s="1"/>
  <c r="AH23" i="12" s="1"/>
  <c r="CX15" i="13"/>
  <c r="AC30" i="12"/>
  <c r="AH64" i="12"/>
  <c r="C37" i="5"/>
  <c r="AP109" i="16"/>
  <c r="AL109" i="16" s="1"/>
  <c r="AK109" i="16" s="1"/>
  <c r="U33" i="53"/>
  <c r="BC13" i="13"/>
  <c r="BA13" i="13"/>
  <c r="W172" i="16" l="1"/>
  <c r="V34" i="16"/>
  <c r="K71" i="35"/>
  <c r="D71" i="35"/>
  <c r="AL101" i="16"/>
  <c r="AW100" i="16"/>
  <c r="X11" i="16"/>
  <c r="M11" i="16"/>
  <c r="M116" i="16"/>
  <c r="AA14" i="16"/>
  <c r="DR609" i="16"/>
  <c r="AL608" i="16"/>
  <c r="H615" i="16"/>
  <c r="AC132" i="16"/>
  <c r="AC130" i="16" s="1"/>
  <c r="AF130" i="16"/>
  <c r="Z371" i="16"/>
  <c r="Z368" i="16" s="1"/>
  <c r="AN406" i="16"/>
  <c r="AN403" i="16" s="1"/>
  <c r="X448" i="16"/>
  <c r="X445" i="16" s="1"/>
  <c r="N21" i="25"/>
  <c r="N20" i="25"/>
  <c r="N19" i="25" s="1"/>
  <c r="C312" i="13"/>
  <c r="BY312" i="13" s="1"/>
  <c r="AG387" i="13"/>
  <c r="AG32" i="13" s="1"/>
  <c r="AL110" i="16"/>
  <c r="AS11" i="16"/>
  <c r="Z14" i="16"/>
  <c r="AN31" i="16"/>
  <c r="Y11" i="16"/>
  <c r="O53" i="19"/>
  <c r="O23" i="19" s="1"/>
  <c r="Q69" i="19"/>
  <c r="Q68" i="19" s="1"/>
  <c r="Q67" i="19" s="1"/>
  <c r="M81" i="19"/>
  <c r="M80" i="19" s="1"/>
  <c r="M77" i="19" s="1"/>
  <c r="M76" i="19" s="1"/>
  <c r="M25" i="19" s="1"/>
  <c r="O52" i="16"/>
  <c r="O51" i="16" s="1"/>
  <c r="AL173" i="16"/>
  <c r="AL172" i="16" s="1"/>
  <c r="AL449" i="16"/>
  <c r="DR449" i="16" s="1"/>
  <c r="I41" i="16"/>
  <c r="AK69" i="16"/>
  <c r="H415" i="16"/>
  <c r="O450" i="16"/>
  <c r="H450" i="16" s="1"/>
  <c r="H352" i="16"/>
  <c r="H354" i="16"/>
  <c r="H498" i="16"/>
  <c r="H383" i="16"/>
  <c r="W82" i="16"/>
  <c r="F78" i="24"/>
  <c r="F78" i="35"/>
  <c r="AK249" i="16"/>
  <c r="AK605" i="16"/>
  <c r="DW605" i="16" s="1"/>
  <c r="V489" i="16"/>
  <c r="G38" i="16"/>
  <c r="M47" i="16"/>
  <c r="M10" i="16"/>
  <c r="CX495" i="16"/>
  <c r="CX492" i="16" s="1"/>
  <c r="Y538" i="16"/>
  <c r="Y535" i="16" s="1"/>
  <c r="DJ538" i="16"/>
  <c r="DJ535" i="16" s="1"/>
  <c r="D574" i="16"/>
  <c r="D571" i="16" s="1"/>
  <c r="AN574" i="16"/>
  <c r="AN571" i="16" s="1"/>
  <c r="M597" i="16"/>
  <c r="M594" i="16" s="1"/>
  <c r="AW10" i="16"/>
  <c r="AW47" i="16"/>
  <c r="W238" i="79"/>
  <c r="W46" i="79" s="1"/>
  <c r="W57" i="79"/>
  <c r="BE29" i="4"/>
  <c r="AD295" i="13"/>
  <c r="Z295" i="13"/>
  <c r="Y387" i="13"/>
  <c r="Y32" i="13" s="1"/>
  <c r="N24" i="3"/>
  <c r="AX12" i="16"/>
  <c r="Q31" i="20"/>
  <c r="Q30" i="20" s="1"/>
  <c r="D39" i="24"/>
  <c r="F55" i="24"/>
  <c r="AJ260" i="16"/>
  <c r="DR473" i="16"/>
  <c r="AL472" i="16"/>
  <c r="AI78" i="16"/>
  <c r="Z116" i="16"/>
  <c r="F50" i="5"/>
  <c r="AS61" i="13"/>
  <c r="AB284" i="13"/>
  <c r="AB29" i="13" s="1"/>
  <c r="U295" i="13"/>
  <c r="S295" i="13"/>
  <c r="AK312" i="13"/>
  <c r="Q374" i="13"/>
  <c r="Q373" i="13" s="1"/>
  <c r="P18" i="16"/>
  <c r="V103" i="16"/>
  <c r="J11" i="16"/>
  <c r="AT31" i="16"/>
  <c r="R11" i="16"/>
  <c r="I136" i="16"/>
  <c r="M31" i="20"/>
  <c r="O64" i="20"/>
  <c r="O62" i="20" s="1"/>
  <c r="O61" i="20" s="1"/>
  <c r="O60" i="20" s="1"/>
  <c r="O16" i="20" s="1"/>
  <c r="X42" i="3"/>
  <c r="AJ111" i="16"/>
  <c r="AL183" i="16"/>
  <c r="AL182" i="16" s="1"/>
  <c r="AL195" i="16"/>
  <c r="AL194" i="16" s="1"/>
  <c r="H315" i="16"/>
  <c r="H330" i="16"/>
  <c r="H536" i="16"/>
  <c r="AK63" i="16"/>
  <c r="AK451" i="16"/>
  <c r="V355" i="16"/>
  <c r="S61" i="24"/>
  <c r="AP107" i="16"/>
  <c r="AM312" i="13"/>
  <c r="R374" i="13"/>
  <c r="R373" i="13" s="1"/>
  <c r="AH374" i="13"/>
  <c r="AH373" i="13" s="1"/>
  <c r="R62" i="3"/>
  <c r="R21" i="3" s="1"/>
  <c r="U25" i="3"/>
  <c r="H104" i="16"/>
  <c r="H112" i="16"/>
  <c r="AP100" i="16"/>
  <c r="J116" i="16"/>
  <c r="AW116" i="16"/>
  <c r="G116" i="16"/>
  <c r="W32" i="16"/>
  <c r="L14" i="16"/>
  <c r="O136" i="16"/>
  <c r="V139" i="16"/>
  <c r="V53" i="16"/>
  <c r="I177" i="16"/>
  <c r="I172" i="16" s="1"/>
  <c r="AY331" i="16"/>
  <c r="H71" i="24"/>
  <c r="V369" i="16"/>
  <c r="H72" i="16"/>
  <c r="AK264" i="16"/>
  <c r="V290" i="16"/>
  <c r="V439" i="16"/>
  <c r="V36" i="24"/>
  <c r="U24" i="3"/>
  <c r="AC107" i="16"/>
  <c r="CS11" i="16"/>
  <c r="AQ12" i="16"/>
  <c r="AB12" i="16"/>
  <c r="D31" i="16"/>
  <c r="C53" i="19"/>
  <c r="C23" i="19" s="1"/>
  <c r="O69" i="19"/>
  <c r="O68" i="19" s="1"/>
  <c r="O67" i="19" s="1"/>
  <c r="O81" i="19"/>
  <c r="O80" i="19" s="1"/>
  <c r="O77" i="19" s="1"/>
  <c r="O76" i="19" s="1"/>
  <c r="O25" i="19" s="1"/>
  <c r="H166" i="16"/>
  <c r="C27" i="35" s="1"/>
  <c r="AL68" i="16"/>
  <c r="AL67" i="16" s="1"/>
  <c r="DR558" i="16"/>
  <c r="AK558" i="16"/>
  <c r="CP13" i="16"/>
  <c r="N11" i="16"/>
  <c r="Q296" i="13"/>
  <c r="AH142" i="13"/>
  <c r="AR268" i="13"/>
  <c r="AR267" i="13" s="1"/>
  <c r="AB268" i="13"/>
  <c r="AB267" i="13" s="1"/>
  <c r="T387" i="13"/>
  <c r="T32" i="13" s="1"/>
  <c r="AD11" i="16"/>
  <c r="T31" i="3"/>
  <c r="H105" i="16"/>
  <c r="AH110" i="16"/>
  <c r="CU12" i="16"/>
  <c r="P12" i="16"/>
  <c r="F12" i="16"/>
  <c r="AQ116" i="16"/>
  <c r="P69" i="19"/>
  <c r="P68" i="19" s="1"/>
  <c r="P67" i="19" s="1"/>
  <c r="N77" i="19"/>
  <c r="N76" i="19" s="1"/>
  <c r="N25" i="19" s="1"/>
  <c r="R81" i="19"/>
  <c r="R80" i="19" s="1"/>
  <c r="S31" i="20"/>
  <c r="T31" i="20"/>
  <c r="T30" i="20" s="1"/>
  <c r="AC42" i="3"/>
  <c r="AW44" i="16"/>
  <c r="AW38" i="16" s="1"/>
  <c r="W177" i="16"/>
  <c r="H395" i="16"/>
  <c r="H409" i="16"/>
  <c r="DR509" i="16"/>
  <c r="AK509" i="16"/>
  <c r="H340" i="16"/>
  <c r="O338" i="16"/>
  <c r="H514" i="16"/>
  <c r="H516" i="16"/>
  <c r="H582" i="16"/>
  <c r="H89" i="16"/>
  <c r="H241" i="16"/>
  <c r="H245" i="16"/>
  <c r="V242" i="16"/>
  <c r="H359" i="16"/>
  <c r="H237" i="16"/>
  <c r="V523" i="16"/>
  <c r="H613" i="16"/>
  <c r="V590" i="16"/>
  <c r="CT166" i="16"/>
  <c r="AA224" i="16"/>
  <c r="AA221" i="16" s="1"/>
  <c r="Z300" i="16"/>
  <c r="Z297" i="16" s="1"/>
  <c r="X332" i="16"/>
  <c r="X329" i="16" s="1"/>
  <c r="AH495" i="16"/>
  <c r="AH492" i="16" s="1"/>
  <c r="T495" i="16"/>
  <c r="T492" i="16" s="1"/>
  <c r="CY538" i="16"/>
  <c r="CY535" i="16" s="1"/>
  <c r="AW538" i="16"/>
  <c r="AW535" i="16" s="1"/>
  <c r="L597" i="16"/>
  <c r="L594" i="16" s="1"/>
  <c r="N597" i="16"/>
  <c r="N594" i="16" s="1"/>
  <c r="R41" i="24"/>
  <c r="R62" i="24"/>
  <c r="CP10" i="16"/>
  <c r="CO22" i="16"/>
  <c r="CE32" i="16"/>
  <c r="CE31" i="16" s="1"/>
  <c r="CM31" i="16"/>
  <c r="CI38" i="16"/>
  <c r="CH60" i="16"/>
  <c r="CE68" i="16"/>
  <c r="CE67" i="16" s="1"/>
  <c r="CE101" i="16"/>
  <c r="CG261" i="16"/>
  <c r="CG258" i="16" s="1"/>
  <c r="CE262" i="16"/>
  <c r="CQ448" i="16"/>
  <c r="CQ445" i="16" s="1"/>
  <c r="CD589" i="16"/>
  <c r="CD595" i="16"/>
  <c r="CM597" i="16"/>
  <c r="CM594" i="16" s="1"/>
  <c r="CD616" i="16"/>
  <c r="M16" i="53"/>
  <c r="M15" i="53" s="1"/>
  <c r="CQ60" i="16"/>
  <c r="H466" i="16"/>
  <c r="CC466" i="16" s="1"/>
  <c r="H374" i="16"/>
  <c r="AK137" i="16"/>
  <c r="H265" i="16"/>
  <c r="H80" i="16"/>
  <c r="H79" i="16" s="1"/>
  <c r="W503" i="16"/>
  <c r="H323" i="16"/>
  <c r="V241" i="16"/>
  <c r="H401" i="16"/>
  <c r="V281" i="16"/>
  <c r="V357" i="16"/>
  <c r="V361" i="16"/>
  <c r="AK91" i="16"/>
  <c r="H253" i="16"/>
  <c r="V569" i="16"/>
  <c r="CS22" i="16"/>
  <c r="AQ22" i="16"/>
  <c r="CU22" i="16"/>
  <c r="D38" i="16"/>
  <c r="AX38" i="16"/>
  <c r="AN38" i="16"/>
  <c r="AA38" i="16"/>
  <c r="P38" i="16"/>
  <c r="E38" i="16"/>
  <c r="AO38" i="16"/>
  <c r="CX78" i="16"/>
  <c r="AT78" i="16"/>
  <c r="AH78" i="16"/>
  <c r="X78" i="16"/>
  <c r="M78" i="16"/>
  <c r="X172" i="16"/>
  <c r="AH172" i="16"/>
  <c r="AU172" i="16"/>
  <c r="CW172" i="16"/>
  <c r="D406" i="16"/>
  <c r="D403" i="16" s="1"/>
  <c r="T464" i="16"/>
  <c r="T461" i="16" s="1"/>
  <c r="CD137" i="16"/>
  <c r="CI332" i="16"/>
  <c r="CI329" i="16" s="1"/>
  <c r="CD485" i="16"/>
  <c r="W465" i="16"/>
  <c r="W301" i="16"/>
  <c r="O598" i="16"/>
  <c r="W320" i="16"/>
  <c r="AK562" i="16"/>
  <c r="DJ166" i="16"/>
  <c r="AN166" i="16"/>
  <c r="AA166" i="16"/>
  <c r="Q166" i="16"/>
  <c r="L27" i="24" s="1"/>
  <c r="F166" i="16"/>
  <c r="D172" i="16"/>
  <c r="N224" i="16"/>
  <c r="N221" i="16" s="1"/>
  <c r="T371" i="16"/>
  <c r="T368" i="16" s="1"/>
  <c r="X371" i="16"/>
  <c r="X368" i="16" s="1"/>
  <c r="AS406" i="16"/>
  <c r="S406" i="16"/>
  <c r="S403" i="16" s="1"/>
  <c r="CW448" i="16"/>
  <c r="CW445" i="16" s="1"/>
  <c r="AS448" i="16"/>
  <c r="T448" i="16"/>
  <c r="T445" i="16" s="1"/>
  <c r="AB448" i="16"/>
  <c r="AB445" i="16" s="1"/>
  <c r="CV464" i="16"/>
  <c r="CV461" i="16" s="1"/>
  <c r="CV574" i="16"/>
  <c r="CV571" i="16" s="1"/>
  <c r="U574" i="16"/>
  <c r="U571" i="16" s="1"/>
  <c r="M574" i="16"/>
  <c r="M571" i="16" s="1"/>
  <c r="S69" i="24"/>
  <c r="AB77" i="24"/>
  <c r="CM75" i="16"/>
  <c r="CM74" i="16" s="1"/>
  <c r="CN38" i="16"/>
  <c r="CE41" i="16"/>
  <c r="CF78" i="16"/>
  <c r="CP78" i="16"/>
  <c r="CD103" i="16"/>
  <c r="CR103" i="16" s="1"/>
  <c r="CJ261" i="16"/>
  <c r="CJ258" i="16" s="1"/>
  <c r="CF300" i="16"/>
  <c r="CF297" i="16" s="1"/>
  <c r="CD324" i="16"/>
  <c r="CE338" i="16"/>
  <c r="CE372" i="16"/>
  <c r="CL406" i="16"/>
  <c r="CP406" i="16"/>
  <c r="CP403" i="16" s="1"/>
  <c r="CJ464" i="16"/>
  <c r="CJ461" i="16" s="1"/>
  <c r="X77" i="35"/>
  <c r="Z238" i="79"/>
  <c r="Z46" i="79" s="1"/>
  <c r="Z57" i="79"/>
  <c r="H507" i="16"/>
  <c r="H509" i="16"/>
  <c r="AK512" i="16"/>
  <c r="W338" i="16"/>
  <c r="V421" i="16"/>
  <c r="I544" i="16"/>
  <c r="H88" i="16"/>
  <c r="H90" i="16"/>
  <c r="V435" i="16"/>
  <c r="H240" i="16"/>
  <c r="H242" i="16"/>
  <c r="H244" i="16"/>
  <c r="H356" i="16"/>
  <c r="H358" i="16"/>
  <c r="H586" i="16"/>
  <c r="H247" i="16"/>
  <c r="H559" i="16"/>
  <c r="H236" i="16"/>
  <c r="H249" i="16"/>
  <c r="H485" i="16"/>
  <c r="H488" i="16"/>
  <c r="H619" i="16"/>
  <c r="H168" i="16"/>
  <c r="H167" i="16" s="1"/>
  <c r="AS224" i="16"/>
  <c r="T300" i="16"/>
  <c r="T297" i="16" s="1"/>
  <c r="AB332" i="16"/>
  <c r="AB329" i="16" s="1"/>
  <c r="G495" i="16"/>
  <c r="G492" i="16" s="1"/>
  <c r="AT574" i="16"/>
  <c r="AT571" i="16" s="1"/>
  <c r="J597" i="16"/>
  <c r="J594" i="16" s="1"/>
  <c r="I7" i="32"/>
  <c r="W36" i="24"/>
  <c r="CH31" i="16"/>
  <c r="CO38" i="16"/>
  <c r="CD42" i="16"/>
  <c r="CL38" i="16"/>
  <c r="CD90" i="16"/>
  <c r="CH100" i="16"/>
  <c r="CG156" i="16"/>
  <c r="CI166" i="16"/>
  <c r="CH172" i="16"/>
  <c r="CL261" i="16"/>
  <c r="CH371" i="16"/>
  <c r="CH368" i="16" s="1"/>
  <c r="CK417" i="16"/>
  <c r="CP464" i="16"/>
  <c r="CP461" i="16" s="1"/>
  <c r="CN479" i="16"/>
  <c r="CG538" i="16"/>
  <c r="CG535" i="16" s="1"/>
  <c r="CG597" i="16"/>
  <c r="CG594" i="16" s="1"/>
  <c r="CV22" i="16"/>
  <c r="CU38" i="16"/>
  <c r="AQ38" i="16"/>
  <c r="AF38" i="16"/>
  <c r="AU38" i="16"/>
  <c r="M38" i="16"/>
  <c r="Y60" i="16"/>
  <c r="M60" i="16"/>
  <c r="AN78" i="16"/>
  <c r="AA78" i="16"/>
  <c r="Q78" i="16"/>
  <c r="L20" i="24" s="1"/>
  <c r="F78" i="16"/>
  <c r="AP78" i="16"/>
  <c r="AG172" i="16"/>
  <c r="N495" i="16"/>
  <c r="N492" i="16" s="1"/>
  <c r="CT538" i="16"/>
  <c r="CT535" i="16" s="1"/>
  <c r="AA538" i="16"/>
  <c r="AA535" i="16" s="1"/>
  <c r="AD574" i="16"/>
  <c r="S574" i="16"/>
  <c r="S571" i="16" s="1"/>
  <c r="J574" i="16"/>
  <c r="J571" i="16" s="1"/>
  <c r="Z597" i="16"/>
  <c r="Z594" i="16" s="1"/>
  <c r="G597" i="16"/>
  <c r="G594" i="16" s="1"/>
  <c r="CR563" i="16"/>
  <c r="CH78" i="16"/>
  <c r="CM135" i="16"/>
  <c r="CF166" i="16"/>
  <c r="CP166" i="16"/>
  <c r="CH538" i="16"/>
  <c r="CH535" i="16" s="1"/>
  <c r="CE555" i="16"/>
  <c r="CI574" i="16"/>
  <c r="CI571" i="16" s="1"/>
  <c r="H467" i="16"/>
  <c r="H373" i="16"/>
  <c r="H137" i="16"/>
  <c r="H268" i="16"/>
  <c r="H322" i="16"/>
  <c r="H398" i="16"/>
  <c r="V282" i="16"/>
  <c r="H379" i="16"/>
  <c r="CC379" i="16" s="1"/>
  <c r="I414" i="16"/>
  <c r="H563" i="16"/>
  <c r="O87" i="16"/>
  <c r="H254" i="16"/>
  <c r="H532" i="16"/>
  <c r="AP22" i="16"/>
  <c r="S13" i="16"/>
  <c r="P22" i="16"/>
  <c r="Z22" i="16"/>
  <c r="CT38" i="16"/>
  <c r="AP38" i="16"/>
  <c r="AD38" i="16"/>
  <c r="CV38" i="16"/>
  <c r="AS38" i="16"/>
  <c r="AS21" i="16" s="1"/>
  <c r="AG38" i="16"/>
  <c r="U38" i="16"/>
  <c r="K38" i="16"/>
  <c r="X38" i="16"/>
  <c r="CV60" i="16"/>
  <c r="AS60" i="16"/>
  <c r="AG60" i="16"/>
  <c r="U60" i="16"/>
  <c r="K60" i="16"/>
  <c r="AW78" i="16"/>
  <c r="AO78" i="16"/>
  <c r="AB78" i="16"/>
  <c r="R78" i="16"/>
  <c r="G78" i="16"/>
  <c r="CY166" i="16"/>
  <c r="AB172" i="16"/>
  <c r="AO172" i="16"/>
  <c r="CY332" i="16"/>
  <c r="CY329" i="16" s="1"/>
  <c r="CW406" i="16"/>
  <c r="CW403" i="16" s="1"/>
  <c r="AO464" i="16"/>
  <c r="AO461" i="16" s="1"/>
  <c r="F464" i="16"/>
  <c r="F461" i="16" s="1"/>
  <c r="H459" i="16"/>
  <c r="S65" i="24"/>
  <c r="R59" i="24"/>
  <c r="CD437" i="16"/>
  <c r="CM454" i="16"/>
  <c r="CD139" i="16"/>
  <c r="CI156" i="16"/>
  <c r="P73" i="35"/>
  <c r="P81" i="35"/>
  <c r="N78" i="16"/>
  <c r="AA116" i="16"/>
  <c r="AH211" i="74"/>
  <c r="AH210" i="74" s="1"/>
  <c r="W210" i="74"/>
  <c r="BO268" i="16"/>
  <c r="BV262" i="16"/>
  <c r="BT99" i="16"/>
  <c r="I14" i="83"/>
  <c r="CJ116" i="16"/>
  <c r="CH116" i="16"/>
  <c r="CE124" i="16"/>
  <c r="CJ135" i="16"/>
  <c r="CQ135" i="16"/>
  <c r="CP156" i="16"/>
  <c r="CE472" i="16"/>
  <c r="CE464" i="16" s="1"/>
  <c r="CE461" i="16" s="1"/>
  <c r="CE479" i="16"/>
  <c r="CI538" i="16"/>
  <c r="CI535" i="16" s="1"/>
  <c r="AH73" i="35"/>
  <c r="AH81" i="35"/>
  <c r="AZ234" i="12"/>
  <c r="AF28" i="54"/>
  <c r="U20" i="25"/>
  <c r="U19" i="25" s="1"/>
  <c r="L191" i="74"/>
  <c r="L190" i="74" s="1"/>
  <c r="L189" i="74" s="1"/>
  <c r="N131" i="79"/>
  <c r="N119" i="79" s="1"/>
  <c r="N58" i="79" s="1"/>
  <c r="AJ165" i="74"/>
  <c r="AJ187" i="74"/>
  <c r="O64" i="79"/>
  <c r="O63" i="79" s="1"/>
  <c r="K119" i="79"/>
  <c r="CD77" i="16"/>
  <c r="H273" i="16"/>
  <c r="G62" i="81"/>
  <c r="BO161" i="16"/>
  <c r="AK424" i="16"/>
  <c r="BV173" i="16"/>
  <c r="BP177" i="16"/>
  <c r="BP172" i="16" s="1"/>
  <c r="BO245" i="16"/>
  <c r="BO249" i="16"/>
  <c r="BX406" i="16"/>
  <c r="BX403" i="16" s="1"/>
  <c r="BS464" i="16"/>
  <c r="BS461" i="16" s="1"/>
  <c r="BP472" i="16"/>
  <c r="AZ192" i="16"/>
  <c r="BG97" i="16"/>
  <c r="BG177" i="16"/>
  <c r="AZ430" i="16"/>
  <c r="BN430" i="16" s="1"/>
  <c r="BK495" i="16"/>
  <c r="BK492" i="16" s="1"/>
  <c r="BK574" i="16"/>
  <c r="BK571" i="16" s="1"/>
  <c r="BG584" i="16"/>
  <c r="W365" i="13"/>
  <c r="O365" i="13"/>
  <c r="J27" i="85"/>
  <c r="J26" i="85" s="1"/>
  <c r="L18" i="81"/>
  <c r="AI42" i="3"/>
  <c r="AI24" i="3" s="1"/>
  <c r="AH27" i="54"/>
  <c r="AH26" i="54" s="1"/>
  <c r="AH25" i="54" s="1"/>
  <c r="V246" i="74"/>
  <c r="AE57" i="74"/>
  <c r="AE56" i="74" s="1"/>
  <c r="S185" i="74"/>
  <c r="S45" i="74" s="1"/>
  <c r="AJ210" i="74"/>
  <c r="Y20" i="79"/>
  <c r="Q132" i="79"/>
  <c r="Q131" i="79" s="1"/>
  <c r="Q119" i="79" s="1"/>
  <c r="Q58" i="79" s="1"/>
  <c r="AK159" i="16"/>
  <c r="DW159" i="16" s="1"/>
  <c r="EN424" i="16"/>
  <c r="BP538" i="16"/>
  <c r="BP535" i="16" s="1"/>
  <c r="CK276" i="16"/>
  <c r="H113" i="16"/>
  <c r="BQ60" i="16"/>
  <c r="CA60" i="16"/>
  <c r="BP64" i="16"/>
  <c r="BV68" i="16"/>
  <c r="BV67" i="16" s="1"/>
  <c r="BO91" i="16"/>
  <c r="BO112" i="16"/>
  <c r="BO118" i="16"/>
  <c r="BO122" i="16"/>
  <c r="BZ156" i="16"/>
  <c r="BY172" i="16"/>
  <c r="BO176" i="16"/>
  <c r="CA210" i="16"/>
  <c r="BO237" i="16"/>
  <c r="BO242" i="16"/>
  <c r="BO250" i="16"/>
  <c r="BZ300" i="16"/>
  <c r="BZ297" i="16" s="1"/>
  <c r="BV496" i="16"/>
  <c r="BR597" i="16"/>
  <c r="BR594" i="16" s="1"/>
  <c r="BO602" i="16"/>
  <c r="BB60" i="16"/>
  <c r="BE166" i="16"/>
  <c r="BA177" i="16"/>
  <c r="BM332" i="16"/>
  <c r="BM329" i="16" s="1"/>
  <c r="AZ354" i="16"/>
  <c r="BN354" i="16" s="1"/>
  <c r="BG407" i="16"/>
  <c r="AZ459" i="16"/>
  <c r="BN459" i="16" s="1"/>
  <c r="AZ474" i="16"/>
  <c r="BN474" i="16" s="1"/>
  <c r="BG539" i="16"/>
  <c r="BD574" i="16"/>
  <c r="BD571" i="16" s="1"/>
  <c r="D25" i="83"/>
  <c r="O13" i="84"/>
  <c r="O12" i="84" s="1"/>
  <c r="E18" i="85"/>
  <c r="AD14" i="16"/>
  <c r="AL146" i="16"/>
  <c r="Q32" i="53"/>
  <c r="Q29" i="53" s="1"/>
  <c r="AC62" i="79"/>
  <c r="K185" i="74"/>
  <c r="K45" i="74" s="1"/>
  <c r="N233" i="74"/>
  <c r="AI62" i="3"/>
  <c r="AI21" i="3" s="1"/>
  <c r="AH23" i="22"/>
  <c r="BT116" i="16"/>
  <c r="BC22" i="16"/>
  <c r="BM78" i="16"/>
  <c r="AZ323" i="16"/>
  <c r="BN323" i="16" s="1"/>
  <c r="AE24" i="3"/>
  <c r="H347" i="16"/>
  <c r="CC347" i="16" s="1"/>
  <c r="AV27" i="4"/>
  <c r="AV26" i="4" s="1"/>
  <c r="AV25" i="4" s="1"/>
  <c r="L129" i="74"/>
  <c r="AX14" i="74"/>
  <c r="Q151" i="74"/>
  <c r="Q43" i="74" s="1"/>
  <c r="O156" i="74"/>
  <c r="AJ196" i="74"/>
  <c r="H309" i="16"/>
  <c r="BR13" i="16"/>
  <c r="BO92" i="16"/>
  <c r="BX135" i="16"/>
  <c r="BV136" i="16"/>
  <c r="BO263" i="16"/>
  <c r="BO271" i="16"/>
  <c r="BP320" i="16"/>
  <c r="BO396" i="16"/>
  <c r="BV450" i="16"/>
  <c r="BO564" i="16"/>
  <c r="BJ38" i="16"/>
  <c r="AZ230" i="16"/>
  <c r="BN230" i="16" s="1"/>
  <c r="BL371" i="16"/>
  <c r="BL368" i="16" s="1"/>
  <c r="AZ601" i="16"/>
  <c r="BN601" i="16" s="1"/>
  <c r="BL54" i="13"/>
  <c r="BL53" i="13" s="1"/>
  <c r="BL15" i="13" s="1"/>
  <c r="AZ247" i="74"/>
  <c r="AA233" i="74"/>
  <c r="R14" i="79"/>
  <c r="AA14" i="79"/>
  <c r="W20" i="79"/>
  <c r="AE20" i="79"/>
  <c r="Y64" i="79"/>
  <c r="Y63" i="79" s="1"/>
  <c r="W64" i="79"/>
  <c r="W63" i="79" s="1"/>
  <c r="H304" i="16"/>
  <c r="CD133" i="16"/>
  <c r="CB32" i="16"/>
  <c r="CB11" i="16" s="1"/>
  <c r="BT100" i="16"/>
  <c r="BX464" i="16"/>
  <c r="BX461" i="16" s="1"/>
  <c r="BU495" i="16"/>
  <c r="BU492" i="16" s="1"/>
  <c r="BF10" i="16"/>
  <c r="BD224" i="16"/>
  <c r="BD221" i="16" s="1"/>
  <c r="BL300" i="16"/>
  <c r="BL297" i="16" s="1"/>
  <c r="BH332" i="16"/>
  <c r="BH329" i="16" s="1"/>
  <c r="BD371" i="16"/>
  <c r="BD368" i="16" s="1"/>
  <c r="AZ436" i="16"/>
  <c r="BN436" i="16" s="1"/>
  <c r="BA479" i="16"/>
  <c r="BA464" i="16" s="1"/>
  <c r="BA461" i="16" s="1"/>
  <c r="CG135" i="16"/>
  <c r="CN166" i="16"/>
  <c r="CD287" i="16"/>
  <c r="CD291" i="16"/>
  <c r="CD341" i="16"/>
  <c r="CD345" i="16"/>
  <c r="CD374" i="16"/>
  <c r="CD379" i="16"/>
  <c r="CD385" i="16"/>
  <c r="CD421" i="16"/>
  <c r="CR421" i="16" s="1"/>
  <c r="CD428" i="16"/>
  <c r="CD432" i="16"/>
  <c r="CD436" i="16"/>
  <c r="CJ448" i="16"/>
  <c r="CJ445" i="16" s="1"/>
  <c r="CE544" i="16"/>
  <c r="X65" i="35"/>
  <c r="O73" i="35"/>
  <c r="O81" i="35"/>
  <c r="U21" i="25"/>
  <c r="AA81" i="22"/>
  <c r="U20" i="79"/>
  <c r="AC20" i="79"/>
  <c r="AC93" i="79"/>
  <c r="V58" i="16"/>
  <c r="CD227" i="16"/>
  <c r="CD228" i="16"/>
  <c r="BP60" i="16"/>
  <c r="D194" i="16"/>
  <c r="CG194" i="16"/>
  <c r="H317" i="16"/>
  <c r="AJ317" i="16" s="1"/>
  <c r="BO71" i="16"/>
  <c r="BO114" i="16"/>
  <c r="BX116" i="16"/>
  <c r="BO120" i="16"/>
  <c r="BP161" i="16"/>
  <c r="BP156" i="16" s="1"/>
  <c r="BX166" i="16"/>
  <c r="BV211" i="16"/>
  <c r="BO215" i="16"/>
  <c r="BO214" i="16" s="1"/>
  <c r="BO285" i="16"/>
  <c r="BO381" i="16"/>
  <c r="BO388" i="16"/>
  <c r="BP598" i="16"/>
  <c r="BA166" i="16"/>
  <c r="BM32" i="16"/>
  <c r="AZ54" i="16"/>
  <c r="BN54" i="16" s="1"/>
  <c r="BE100" i="16"/>
  <c r="BG161" i="16"/>
  <c r="BG195" i="16"/>
  <c r="BA338" i="16"/>
  <c r="AZ531" i="16"/>
  <c r="BN531" i="16" s="1"/>
  <c r="BK538" i="16"/>
  <c r="BK535" i="16" s="1"/>
  <c r="AU29" i="74"/>
  <c r="AV29" i="74" s="1"/>
  <c r="Q168" i="74"/>
  <c r="Q44" i="74" s="1"/>
  <c r="AD241" i="79"/>
  <c r="AH241" i="79" s="1"/>
  <c r="AH240" i="79" s="1"/>
  <c r="AH239" i="79" s="1"/>
  <c r="AH238" i="79" s="1"/>
  <c r="AH46" i="79" s="1"/>
  <c r="H337" i="16"/>
  <c r="V217" i="16"/>
  <c r="H500" i="16"/>
  <c r="H218" i="16"/>
  <c r="H272" i="16"/>
  <c r="BU22" i="16"/>
  <c r="BX51" i="16"/>
  <c r="BX61" i="16"/>
  <c r="BX60" i="16" s="1"/>
  <c r="BR135" i="16"/>
  <c r="BZ135" i="16"/>
  <c r="BO159" i="16"/>
  <c r="BU194" i="16"/>
  <c r="BO213" i="16"/>
  <c r="BO374" i="16"/>
  <c r="BO429" i="16"/>
  <c r="BO456" i="16"/>
  <c r="BO467" i="16"/>
  <c r="BO489" i="16"/>
  <c r="BO561" i="16"/>
  <c r="AZ55" i="16"/>
  <c r="BN55" i="16" s="1"/>
  <c r="AZ91" i="16"/>
  <c r="BN91" i="16" s="1"/>
  <c r="BD166" i="16"/>
  <c r="BE172" i="16"/>
  <c r="BJ194" i="16"/>
  <c r="AZ198" i="16"/>
  <c r="BN198" i="16" s="1"/>
  <c r="AZ240" i="16"/>
  <c r="BN240" i="16" s="1"/>
  <c r="AZ306" i="16"/>
  <c r="BN306" i="16" s="1"/>
  <c r="AZ330" i="16"/>
  <c r="BN330" i="16" s="1"/>
  <c r="AZ404" i="16"/>
  <c r="BN404" i="16" s="1"/>
  <c r="AZ412" i="16"/>
  <c r="BN412" i="16" s="1"/>
  <c r="J25" i="83"/>
  <c r="D66" i="24"/>
  <c r="K66" i="24"/>
  <c r="C62" i="24"/>
  <c r="D62" i="24" s="1"/>
  <c r="C62" i="35"/>
  <c r="AT29" i="4"/>
  <c r="BF34" i="3"/>
  <c r="CP226" i="16" s="1"/>
  <c r="AC494" i="16"/>
  <c r="V494" i="16" s="1"/>
  <c r="F71" i="35" s="1"/>
  <c r="AC595" i="16"/>
  <c r="AX344" i="13"/>
  <c r="BX344" i="13" s="1"/>
  <c r="BG79" i="13"/>
  <c r="AC268" i="13"/>
  <c r="AC267" i="13" s="1"/>
  <c r="AJ295" i="13"/>
  <c r="P388" i="13"/>
  <c r="M100" i="16"/>
  <c r="M99" i="16" s="1"/>
  <c r="V106" i="16"/>
  <c r="AK456" i="16"/>
  <c r="DR456" i="16"/>
  <c r="M448" i="16"/>
  <c r="M445" i="16" s="1"/>
  <c r="L21" i="25"/>
  <c r="L20" i="25"/>
  <c r="L19" i="25" s="1"/>
  <c r="E36" i="24"/>
  <c r="N20" i="53"/>
  <c r="M19" i="53"/>
  <c r="C74" i="24"/>
  <c r="C74" i="35"/>
  <c r="AL575" i="16"/>
  <c r="DR576" i="16"/>
  <c r="AJ242" i="16"/>
  <c r="DR401" i="16"/>
  <c r="AK401" i="16"/>
  <c r="Y21" i="25"/>
  <c r="Y20" i="25"/>
  <c r="Y19" i="25" s="1"/>
  <c r="AP496" i="16"/>
  <c r="AP495" i="16" s="1"/>
  <c r="AP492" i="16" s="1"/>
  <c r="AL499" i="16"/>
  <c r="DR499" i="16" s="1"/>
  <c r="AA140" i="16"/>
  <c r="W143" i="16"/>
  <c r="V143" i="16" s="1"/>
  <c r="BY400" i="13"/>
  <c r="AF29" i="4"/>
  <c r="AH29" i="4" s="1"/>
  <c r="U268" i="13"/>
  <c r="U267" i="13" s="1"/>
  <c r="M31" i="3"/>
  <c r="AR108" i="16"/>
  <c r="AW11" i="16"/>
  <c r="Q31" i="16"/>
  <c r="M30" i="20"/>
  <c r="AS13" i="16"/>
  <c r="AS166" i="16"/>
  <c r="AG312" i="13"/>
  <c r="AU344" i="13"/>
  <c r="CA400" i="13"/>
  <c r="X27" i="4"/>
  <c r="X26" i="4" s="1"/>
  <c r="X25" i="4" s="1"/>
  <c r="X20" i="4" s="1"/>
  <c r="X19" i="4" s="1"/>
  <c r="C99" i="12"/>
  <c r="C28" i="12" s="1"/>
  <c r="Q217" i="13"/>
  <c r="R268" i="13"/>
  <c r="R267" i="13" s="1"/>
  <c r="V268" i="13"/>
  <c r="V267" i="13" s="1"/>
  <c r="AD268" i="13"/>
  <c r="AD267" i="13" s="1"/>
  <c r="AC286" i="13"/>
  <c r="AC285" i="13" s="1"/>
  <c r="AA295" i="13"/>
  <c r="AK295" i="13"/>
  <c r="AU295" i="13"/>
  <c r="R356" i="13"/>
  <c r="R323" i="13" s="1"/>
  <c r="AT374" i="13"/>
  <c r="AT373" i="13" s="1"/>
  <c r="AT372" i="13" s="1"/>
  <c r="AT371" i="13" s="1"/>
  <c r="AT31" i="13" s="1"/>
  <c r="P26" i="3"/>
  <c r="BC26" i="3" s="1"/>
  <c r="BC33" i="3"/>
  <c r="C31" i="3"/>
  <c r="N31" i="3"/>
  <c r="M42" i="3"/>
  <c r="M24" i="3" s="1"/>
  <c r="AH107" i="16"/>
  <c r="AH100" i="16" s="1"/>
  <c r="AH99" i="16" s="1"/>
  <c r="U31" i="3"/>
  <c r="R31" i="3"/>
  <c r="AD31" i="3"/>
  <c r="W101" i="16"/>
  <c r="H106" i="16"/>
  <c r="CC106" i="16" s="1"/>
  <c r="AL107" i="16"/>
  <c r="AL100" i="16" s="1"/>
  <c r="AD12" i="16"/>
  <c r="Y12" i="16"/>
  <c r="T116" i="16"/>
  <c r="X116" i="16"/>
  <c r="Q116" i="16"/>
  <c r="L24" i="24" s="1"/>
  <c r="L116" i="16"/>
  <c r="L99" i="16" s="1"/>
  <c r="AS23" i="4"/>
  <c r="AS22" i="4" s="1"/>
  <c r="AS21" i="4" s="1"/>
  <c r="AW31" i="16"/>
  <c r="E14" i="16"/>
  <c r="AK147" i="16"/>
  <c r="T53" i="19"/>
  <c r="T23" i="19" s="1"/>
  <c r="C80" i="20"/>
  <c r="C79" i="20" s="1"/>
  <c r="C78" i="20" s="1"/>
  <c r="C77" i="20" s="1"/>
  <c r="C18" i="20" s="1"/>
  <c r="W68" i="16"/>
  <c r="W67" i="16" s="1"/>
  <c r="H209" i="16"/>
  <c r="H208" i="16" s="1"/>
  <c r="H207" i="16" s="1"/>
  <c r="I208" i="16"/>
  <c r="I207" i="16" s="1"/>
  <c r="W75" i="16"/>
  <c r="W74" i="16" s="1"/>
  <c r="CR74" i="16" s="1"/>
  <c r="CR76" i="16"/>
  <c r="V76" i="16"/>
  <c r="W279" i="16"/>
  <c r="AT295" i="13"/>
  <c r="AH116" i="16"/>
  <c r="DR480" i="16"/>
  <c r="AL479" i="16"/>
  <c r="DR479" i="16" s="1"/>
  <c r="F10" i="5"/>
  <c r="J8" i="5" s="1"/>
  <c r="P314" i="13"/>
  <c r="P313" i="13" s="1"/>
  <c r="L378" i="13"/>
  <c r="CA378" i="13" s="1"/>
  <c r="AX83" i="13"/>
  <c r="BX83" i="13" s="1"/>
  <c r="E50" i="5"/>
  <c r="S20" i="4"/>
  <c r="S19" i="4" s="1"/>
  <c r="Y27" i="4"/>
  <c r="Y26" i="4" s="1"/>
  <c r="Y25" i="4" s="1"/>
  <c r="Y20" i="4" s="1"/>
  <c r="Y19" i="4" s="1"/>
  <c r="C15" i="89" s="1"/>
  <c r="Q304" i="13"/>
  <c r="L268" i="13"/>
  <c r="L267" i="13" s="1"/>
  <c r="Z284" i="13"/>
  <c r="Z29" i="13" s="1"/>
  <c r="AA62" i="3"/>
  <c r="AA21" i="3" s="1"/>
  <c r="K116" i="16"/>
  <c r="O110" i="16"/>
  <c r="Z31" i="3"/>
  <c r="AB25" i="3"/>
  <c r="W25" i="3"/>
  <c r="CU11" i="16"/>
  <c r="I22" i="16"/>
  <c r="W118" i="16"/>
  <c r="W117" i="16" s="1"/>
  <c r="H119" i="16"/>
  <c r="H128" i="16"/>
  <c r="H122" i="16"/>
  <c r="D12" i="16"/>
  <c r="X12" i="16"/>
  <c r="J12" i="16"/>
  <c r="D22" i="15"/>
  <c r="AL32" i="16"/>
  <c r="H36" i="16"/>
  <c r="F31" i="16"/>
  <c r="AI32" i="16"/>
  <c r="AX14" i="16"/>
  <c r="AS14" i="16"/>
  <c r="Y14" i="16"/>
  <c r="M53" i="19"/>
  <c r="M23" i="19" s="1"/>
  <c r="Q53" i="19"/>
  <c r="Q23" i="19" s="1"/>
  <c r="P53" i="19"/>
  <c r="P23" i="19" s="1"/>
  <c r="O195" i="16"/>
  <c r="O194" i="16" s="1"/>
  <c r="H196" i="16"/>
  <c r="AL60" i="16"/>
  <c r="C75" i="24"/>
  <c r="AY537" i="16"/>
  <c r="I320" i="16"/>
  <c r="I87" i="16"/>
  <c r="I239" i="16"/>
  <c r="AD13" i="16"/>
  <c r="CM25" i="16"/>
  <c r="CK26" i="16"/>
  <c r="CK25" i="16" s="1"/>
  <c r="CK29" i="16"/>
  <c r="CK28" i="16" s="1"/>
  <c r="CP28" i="16"/>
  <c r="CP22" i="16" s="1"/>
  <c r="C69" i="19"/>
  <c r="C68" i="19" s="1"/>
  <c r="C67" i="19" s="1"/>
  <c r="N69" i="19"/>
  <c r="N68" i="19" s="1"/>
  <c r="N67" i="19" s="1"/>
  <c r="C31" i="20"/>
  <c r="S30" i="20"/>
  <c r="S21" i="20" s="1"/>
  <c r="S20" i="20" s="1"/>
  <c r="N64" i="20"/>
  <c r="N62" i="20" s="1"/>
  <c r="N61" i="20" s="1"/>
  <c r="N60" i="20" s="1"/>
  <c r="N16" i="20" s="1"/>
  <c r="L64" i="20"/>
  <c r="L62" i="20" s="1"/>
  <c r="L61" i="20" s="1"/>
  <c r="L60" i="20" s="1"/>
  <c r="L16" i="20" s="1"/>
  <c r="AI224" i="16"/>
  <c r="AI221" i="16" s="1"/>
  <c r="I61" i="16"/>
  <c r="I60" i="16" s="1"/>
  <c r="AN20" i="4"/>
  <c r="AN19" i="4" s="1"/>
  <c r="AE20" i="4"/>
  <c r="AE19" i="4" s="1"/>
  <c r="AO20" i="4"/>
  <c r="AO19" i="4" s="1"/>
  <c r="I71" i="24"/>
  <c r="H351" i="16"/>
  <c r="W414" i="16"/>
  <c r="V428" i="16"/>
  <c r="AK493" i="16"/>
  <c r="O63" i="16"/>
  <c r="O61" i="16" s="1"/>
  <c r="H451" i="16"/>
  <c r="H456" i="16"/>
  <c r="AJ456" i="16" s="1"/>
  <c r="V455" i="16"/>
  <c r="H375" i="16"/>
  <c r="H505" i="16"/>
  <c r="H508" i="16"/>
  <c r="H510" i="16"/>
  <c r="H512" i="16"/>
  <c r="H513" i="16"/>
  <c r="H515" i="16"/>
  <c r="H517" i="16"/>
  <c r="AK515" i="16"/>
  <c r="AK511" i="16"/>
  <c r="AK507" i="16"/>
  <c r="V340" i="16"/>
  <c r="V233" i="16"/>
  <c r="H420" i="16"/>
  <c r="H422" i="16"/>
  <c r="H384" i="16"/>
  <c r="H385" i="16"/>
  <c r="H386" i="16"/>
  <c r="H387" i="16"/>
  <c r="H547" i="16"/>
  <c r="H357" i="16"/>
  <c r="H360" i="16"/>
  <c r="H361" i="16"/>
  <c r="AJ361" i="16" s="1"/>
  <c r="H587" i="16"/>
  <c r="H588" i="16"/>
  <c r="H246" i="16"/>
  <c r="V288" i="16"/>
  <c r="G371" i="16"/>
  <c r="G368" i="16" s="1"/>
  <c r="I503" i="16"/>
  <c r="H519" i="16"/>
  <c r="H521" i="16"/>
  <c r="H522" i="16"/>
  <c r="V518" i="16"/>
  <c r="V520" i="16"/>
  <c r="AK521" i="16"/>
  <c r="H425" i="16"/>
  <c r="AK425" i="16"/>
  <c r="AK289" i="16"/>
  <c r="H590" i="16"/>
  <c r="H591" i="16"/>
  <c r="AK590" i="16"/>
  <c r="W454" i="16"/>
  <c r="H499" i="16"/>
  <c r="V565" i="16"/>
  <c r="AJ565" i="16" s="1"/>
  <c r="CR481" i="16"/>
  <c r="V483" i="16"/>
  <c r="H458" i="16"/>
  <c r="H562" i="16"/>
  <c r="H567" i="16"/>
  <c r="H531" i="16"/>
  <c r="H533" i="16"/>
  <c r="Q492" i="16"/>
  <c r="Q258" i="16"/>
  <c r="L44" i="24"/>
  <c r="L41" i="24" s="1"/>
  <c r="N10" i="16"/>
  <c r="AV10" i="16"/>
  <c r="AH13" i="16"/>
  <c r="AB51" i="16"/>
  <c r="AB13" i="16"/>
  <c r="AU60" i="16"/>
  <c r="AH60" i="16"/>
  <c r="AB60" i="16"/>
  <c r="X60" i="16"/>
  <c r="L60" i="16"/>
  <c r="CW156" i="16"/>
  <c r="T77" i="24"/>
  <c r="R79" i="24"/>
  <c r="R77" i="24" s="1"/>
  <c r="CJ332" i="16"/>
  <c r="CJ329" i="16" s="1"/>
  <c r="CL403" i="16"/>
  <c r="CF210" i="16"/>
  <c r="CJ210" i="16"/>
  <c r="CP210" i="16"/>
  <c r="AR165" i="16"/>
  <c r="AV164" i="16"/>
  <c r="P61" i="35"/>
  <c r="N62" i="35"/>
  <c r="O77" i="35"/>
  <c r="AD42" i="3"/>
  <c r="AD41" i="3" s="1"/>
  <c r="AD20" i="3" s="1"/>
  <c r="AK176" i="16"/>
  <c r="O407" i="16"/>
  <c r="AK428" i="16"/>
  <c r="O479" i="16"/>
  <c r="AK354" i="16"/>
  <c r="AK395" i="16"/>
  <c r="I555" i="16"/>
  <c r="I538" i="16" s="1"/>
  <c r="V556" i="16"/>
  <c r="W61" i="16"/>
  <c r="W60" i="16" s="1"/>
  <c r="H382" i="16"/>
  <c r="O525" i="16"/>
  <c r="AK595" i="16"/>
  <c r="W87" i="16"/>
  <c r="W78" i="16" s="1"/>
  <c r="W584" i="16"/>
  <c r="V249" i="16"/>
  <c r="V253" i="16"/>
  <c r="AJ253" i="16" s="1"/>
  <c r="Z47" i="16"/>
  <c r="Z10" i="16"/>
  <c r="K47" i="16"/>
  <c r="K10" i="16"/>
  <c r="E60" i="16"/>
  <c r="AX78" i="16"/>
  <c r="AX21" i="16" s="1"/>
  <c r="CT78" i="16"/>
  <c r="AD78" i="16"/>
  <c r="Y78" i="16"/>
  <c r="S78" i="16"/>
  <c r="J78" i="16"/>
  <c r="Q535" i="16"/>
  <c r="L76" i="24"/>
  <c r="R67" i="24"/>
  <c r="R74" i="24"/>
  <c r="CQ332" i="16"/>
  <c r="CQ329" i="16" s="1"/>
  <c r="CH448" i="16"/>
  <c r="CH445" i="16" s="1"/>
  <c r="CD450" i="16"/>
  <c r="CR450" i="16" s="1"/>
  <c r="CU210" i="16"/>
  <c r="AF42" i="3"/>
  <c r="AA42" i="3"/>
  <c r="AA41" i="3" s="1"/>
  <c r="AA20" i="3" s="1"/>
  <c r="W42" i="3"/>
  <c r="W41" i="3" s="1"/>
  <c r="W20" i="3" s="1"/>
  <c r="S42" i="3"/>
  <c r="S41" i="3" s="1"/>
  <c r="S20" i="3" s="1"/>
  <c r="AK111" i="16"/>
  <c r="AW14" i="16"/>
  <c r="H45" i="16"/>
  <c r="H185" i="16"/>
  <c r="H186" i="16"/>
  <c r="H187" i="16"/>
  <c r="H188" i="16"/>
  <c r="V185" i="16"/>
  <c r="AY494" i="16"/>
  <c r="W41" i="16"/>
  <c r="V71" i="16"/>
  <c r="H298" i="16"/>
  <c r="C46" i="35" s="1"/>
  <c r="EO391" i="16"/>
  <c r="AK404" i="16"/>
  <c r="W479" i="16"/>
  <c r="W464" i="16" s="1"/>
  <c r="W461" i="16" s="1"/>
  <c r="H497" i="16"/>
  <c r="H429" i="16"/>
  <c r="H430" i="16"/>
  <c r="H431" i="16"/>
  <c r="O555" i="16"/>
  <c r="H26" i="16"/>
  <c r="R300" i="16"/>
  <c r="R297" i="16" s="1"/>
  <c r="W52" i="16"/>
  <c r="H303" i="16"/>
  <c r="W262" i="16"/>
  <c r="H84" i="16"/>
  <c r="H85" i="16"/>
  <c r="H305" i="16"/>
  <c r="H306" i="16"/>
  <c r="H307" i="16"/>
  <c r="H308" i="16"/>
  <c r="I407" i="16"/>
  <c r="H572" i="16"/>
  <c r="AJ572" i="16" s="1"/>
  <c r="V595" i="16"/>
  <c r="F82" i="35" s="1"/>
  <c r="W544" i="16"/>
  <c r="AL544" i="16"/>
  <c r="V549" i="16"/>
  <c r="AL87" i="16"/>
  <c r="AL78" i="16" s="1"/>
  <c r="H432" i="16"/>
  <c r="H434" i="16"/>
  <c r="H436" i="16"/>
  <c r="AK435" i="16"/>
  <c r="V243" i="16"/>
  <c r="H529" i="16"/>
  <c r="H530" i="16"/>
  <c r="W611" i="16"/>
  <c r="H281" i="16"/>
  <c r="H282" i="16"/>
  <c r="H283" i="16"/>
  <c r="DR483" i="16"/>
  <c r="H291" i="16"/>
  <c r="H438" i="16"/>
  <c r="H363" i="16"/>
  <c r="H364" i="16"/>
  <c r="H251" i="16"/>
  <c r="H252" i="16"/>
  <c r="V252" i="16"/>
  <c r="H592" i="16"/>
  <c r="H614" i="16"/>
  <c r="V617" i="16"/>
  <c r="AJ617" i="16" s="1"/>
  <c r="V618" i="16"/>
  <c r="AJ618" i="16" s="1"/>
  <c r="AK618" i="16"/>
  <c r="H481" i="16"/>
  <c r="H482" i="16"/>
  <c r="H483" i="16"/>
  <c r="AF479" i="16"/>
  <c r="H91" i="16"/>
  <c r="EN91" i="16" s="1"/>
  <c r="AL130" i="16"/>
  <c r="AU130" i="16"/>
  <c r="E13" i="16"/>
  <c r="E22" i="16"/>
  <c r="L38" i="16"/>
  <c r="F38" i="16"/>
  <c r="CT10" i="16"/>
  <c r="CT47" i="16"/>
  <c r="AP47" i="16"/>
  <c r="AP10" i="16"/>
  <c r="J10" i="16"/>
  <c r="J47" i="16"/>
  <c r="AQ78" i="16"/>
  <c r="CV166" i="16"/>
  <c r="AD258" i="16"/>
  <c r="AW300" i="16"/>
  <c r="AW297" i="16" s="1"/>
  <c r="AB300" i="16"/>
  <c r="AB297" i="16" s="1"/>
  <c r="X300" i="16"/>
  <c r="X297" i="16" s="1"/>
  <c r="Z332" i="16"/>
  <c r="Z329" i="16" s="1"/>
  <c r="T332" i="16"/>
  <c r="T329" i="16" s="1"/>
  <c r="AX406" i="16"/>
  <c r="AX403" i="16" s="1"/>
  <c r="D464" i="16"/>
  <c r="D461" i="16" s="1"/>
  <c r="CW464" i="16"/>
  <c r="CW461" i="16" s="1"/>
  <c r="CS464" i="16"/>
  <c r="CS461" i="16" s="1"/>
  <c r="D495" i="16"/>
  <c r="D492" i="16" s="1"/>
  <c r="CW495" i="16"/>
  <c r="CW492" i="16" s="1"/>
  <c r="CS495" i="16"/>
  <c r="CS492" i="16" s="1"/>
  <c r="C20" i="25"/>
  <c r="C19" i="25" s="1"/>
  <c r="C21" i="25"/>
  <c r="O20" i="25"/>
  <c r="O19" i="25" s="1"/>
  <c r="O11" i="25" s="1"/>
  <c r="O21" i="25"/>
  <c r="P58" i="24"/>
  <c r="J57" i="24"/>
  <c r="P57" i="24" s="1"/>
  <c r="P21" i="24"/>
  <c r="CF10" i="16"/>
  <c r="CF47" i="16"/>
  <c r="CJ10" i="16"/>
  <c r="CJ47" i="16"/>
  <c r="CK148" i="16"/>
  <c r="CP146" i="16"/>
  <c r="CP135" i="16" s="1"/>
  <c r="V485" i="16"/>
  <c r="AJ485" i="16" s="1"/>
  <c r="V488" i="16"/>
  <c r="Q13" i="16"/>
  <c r="CY13" i="16"/>
  <c r="D224" i="16"/>
  <c r="D221" i="16" s="1"/>
  <c r="CS224" i="16"/>
  <c r="CS221" i="16" s="1"/>
  <c r="AT224" i="16"/>
  <c r="AT221" i="16" s="1"/>
  <c r="X224" i="16"/>
  <c r="X221" i="16" s="1"/>
  <c r="M224" i="16"/>
  <c r="M221" i="16" s="1"/>
  <c r="P224" i="16"/>
  <c r="P221" i="16" s="1"/>
  <c r="E224" i="16"/>
  <c r="E221" i="16" s="1"/>
  <c r="CT261" i="16"/>
  <c r="CT258" i="16" s="1"/>
  <c r="AH261" i="16"/>
  <c r="AH258" i="16" s="1"/>
  <c r="AA261" i="16"/>
  <c r="AA258" i="16" s="1"/>
  <c r="U261" i="16"/>
  <c r="U258" i="16" s="1"/>
  <c r="L261" i="16"/>
  <c r="L258" i="16" s="1"/>
  <c r="N261" i="16"/>
  <c r="N258" i="16" s="1"/>
  <c r="J261" i="16"/>
  <c r="J258" i="16" s="1"/>
  <c r="CW300" i="16"/>
  <c r="CW297" i="16" s="1"/>
  <c r="AS300" i="16"/>
  <c r="CX300" i="16"/>
  <c r="CX297" i="16" s="1"/>
  <c r="AA300" i="16"/>
  <c r="AA297" i="16" s="1"/>
  <c r="U300" i="16"/>
  <c r="U297" i="16" s="1"/>
  <c r="Q300" i="16"/>
  <c r="L300" i="16"/>
  <c r="L297" i="16" s="1"/>
  <c r="F300" i="16"/>
  <c r="F297" i="16" s="1"/>
  <c r="CU300" i="16"/>
  <c r="CU297" i="16" s="1"/>
  <c r="AM332" i="16"/>
  <c r="AM329" i="16" s="1"/>
  <c r="Y332" i="16"/>
  <c r="Y329" i="16" s="1"/>
  <c r="S332" i="16"/>
  <c r="S329" i="16" s="1"/>
  <c r="DJ371" i="16"/>
  <c r="DJ368" i="16" s="1"/>
  <c r="CV371" i="16"/>
  <c r="CV368" i="16" s="1"/>
  <c r="AQ371" i="16"/>
  <c r="AQ368" i="16" s="1"/>
  <c r="AM371" i="16"/>
  <c r="AM368" i="16" s="1"/>
  <c r="N371" i="16"/>
  <c r="N368" i="16" s="1"/>
  <c r="AN371" i="16"/>
  <c r="AN368" i="16" s="1"/>
  <c r="L371" i="16"/>
  <c r="L368" i="16" s="1"/>
  <c r="AV371" i="16"/>
  <c r="AV368" i="16" s="1"/>
  <c r="AO371" i="16"/>
  <c r="AO368" i="16" s="1"/>
  <c r="K371" i="16"/>
  <c r="K368" i="16" s="1"/>
  <c r="CX406" i="16"/>
  <c r="CX403" i="16" s="1"/>
  <c r="U406" i="16"/>
  <c r="U403" i="16" s="1"/>
  <c r="Q406" i="16"/>
  <c r="L406" i="16"/>
  <c r="L403" i="16" s="1"/>
  <c r="CU406" i="16"/>
  <c r="CU403" i="16" s="1"/>
  <c r="X406" i="16"/>
  <c r="X403" i="16" s="1"/>
  <c r="AM448" i="16"/>
  <c r="AM445" i="16" s="1"/>
  <c r="U448" i="16"/>
  <c r="U445" i="16" s="1"/>
  <c r="AP464" i="16"/>
  <c r="AP461" i="16" s="1"/>
  <c r="U538" i="16"/>
  <c r="U535" i="16" s="1"/>
  <c r="AS538" i="16"/>
  <c r="DJ597" i="16"/>
  <c r="DJ594" i="16" s="1"/>
  <c r="AM597" i="16"/>
  <c r="AM594" i="16" s="1"/>
  <c r="P597" i="16"/>
  <c r="P594" i="16" s="1"/>
  <c r="K597" i="16"/>
  <c r="K594" i="16" s="1"/>
  <c r="W18" i="25"/>
  <c r="W17" i="25" s="1"/>
  <c r="W16" i="25" s="1"/>
  <c r="W15" i="25" s="1"/>
  <c r="W14" i="25" s="1"/>
  <c r="R17" i="25"/>
  <c r="R16" i="25" s="1"/>
  <c r="R15" i="25" s="1"/>
  <c r="R14" i="25" s="1"/>
  <c r="R11" i="25" s="1"/>
  <c r="AC11" i="25" s="1"/>
  <c r="M21" i="25"/>
  <c r="M20" i="25"/>
  <c r="M19" i="25" s="1"/>
  <c r="S77" i="24"/>
  <c r="S81" i="24"/>
  <c r="AL73" i="24"/>
  <c r="AJ36" i="24"/>
  <c r="AF36" i="24"/>
  <c r="P70" i="24"/>
  <c r="J69" i="24"/>
  <c r="P69" i="24" s="1"/>
  <c r="CR572" i="16"/>
  <c r="CL571" i="16"/>
  <c r="CD65" i="16"/>
  <c r="CD64" i="16" s="1"/>
  <c r="CG100" i="16"/>
  <c r="CF100" i="16"/>
  <c r="CJ100" i="16"/>
  <c r="CE110" i="16"/>
  <c r="CD112" i="16"/>
  <c r="Q51" i="35"/>
  <c r="U49" i="35"/>
  <c r="U36" i="35" s="1"/>
  <c r="N58" i="35"/>
  <c r="P57" i="35"/>
  <c r="AN36" i="35"/>
  <c r="AR36" i="35"/>
  <c r="N63" i="35"/>
  <c r="DJ60" i="16"/>
  <c r="CU60" i="16"/>
  <c r="AQ60" i="16"/>
  <c r="AM60" i="16"/>
  <c r="T60" i="16"/>
  <c r="N60" i="16"/>
  <c r="AP135" i="16"/>
  <c r="CY135" i="16"/>
  <c r="CY99" i="16" s="1"/>
  <c r="CX156" i="16"/>
  <c r="CU224" i="16"/>
  <c r="CU221" i="16" s="1"/>
  <c r="Q224" i="16"/>
  <c r="Q221" i="16" s="1"/>
  <c r="L224" i="16"/>
  <c r="L221" i="16" s="1"/>
  <c r="AE224" i="16"/>
  <c r="AE221" i="16" s="1"/>
  <c r="P261" i="16"/>
  <c r="P258" i="16" s="1"/>
  <c r="K261" i="16"/>
  <c r="K258" i="16" s="1"/>
  <c r="E261" i="16"/>
  <c r="E258" i="16" s="1"/>
  <c r="CV261" i="16"/>
  <c r="CV258" i="16" s="1"/>
  <c r="AM261" i="16"/>
  <c r="AM258" i="16" s="1"/>
  <c r="M261" i="16"/>
  <c r="M258" i="16" s="1"/>
  <c r="G261" i="16"/>
  <c r="G258" i="16" s="1"/>
  <c r="DJ300" i="16"/>
  <c r="DJ297" i="16" s="1"/>
  <c r="CV300" i="16"/>
  <c r="CV297" i="16" s="1"/>
  <c r="AX300" i="16"/>
  <c r="AX297" i="16" s="1"/>
  <c r="AD300" i="16"/>
  <c r="AD297" i="16" s="1"/>
  <c r="Y300" i="16"/>
  <c r="Y297" i="16" s="1"/>
  <c r="S300" i="16"/>
  <c r="S297" i="16" s="1"/>
  <c r="AP300" i="16"/>
  <c r="AP297" i="16" s="1"/>
  <c r="AS332" i="16"/>
  <c r="AS329" i="16" s="1"/>
  <c r="AG332" i="16"/>
  <c r="AG329" i="16" s="1"/>
  <c r="AA332" i="16"/>
  <c r="AA329" i="16" s="1"/>
  <c r="U332" i="16"/>
  <c r="U329" i="16" s="1"/>
  <c r="AP332" i="16"/>
  <c r="AP329" i="16" s="1"/>
  <c r="AI332" i="16"/>
  <c r="AI329" i="16" s="1"/>
  <c r="AW371" i="16"/>
  <c r="AW368" i="16" s="1"/>
  <c r="AP371" i="16"/>
  <c r="AP368" i="16" s="1"/>
  <c r="CS371" i="16"/>
  <c r="CS368" i="16" s="1"/>
  <c r="P406" i="16"/>
  <c r="P403" i="16" s="1"/>
  <c r="K406" i="16"/>
  <c r="K403" i="16" s="1"/>
  <c r="E406" i="16"/>
  <c r="E403" i="16" s="1"/>
  <c r="AD406" i="16"/>
  <c r="AD403" i="16" s="1"/>
  <c r="DJ406" i="16"/>
  <c r="DJ403" i="16" s="1"/>
  <c r="CV406" i="16"/>
  <c r="CV403" i="16" s="1"/>
  <c r="AP406" i="16"/>
  <c r="AP403" i="16" s="1"/>
  <c r="AI406" i="16"/>
  <c r="AI403" i="16" s="1"/>
  <c r="AV448" i="16"/>
  <c r="AV445" i="16" s="1"/>
  <c r="AO448" i="16"/>
  <c r="AO445" i="16" s="1"/>
  <c r="CT495" i="16"/>
  <c r="CT492" i="16" s="1"/>
  <c r="M538" i="16"/>
  <c r="M535" i="16" s="1"/>
  <c r="P574" i="16"/>
  <c r="P571" i="16" s="1"/>
  <c r="K574" i="16"/>
  <c r="K571" i="16" s="1"/>
  <c r="AD597" i="16"/>
  <c r="AD594" i="16" s="1"/>
  <c r="S597" i="16"/>
  <c r="S594" i="16" s="1"/>
  <c r="D597" i="16"/>
  <c r="D594" i="16" s="1"/>
  <c r="AN597" i="16"/>
  <c r="AN594" i="16" s="1"/>
  <c r="AB57" i="24"/>
  <c r="AB73" i="24"/>
  <c r="AU36" i="24"/>
  <c r="AI36" i="24"/>
  <c r="AP36" i="24"/>
  <c r="AO36" i="24"/>
  <c r="CH13" i="16"/>
  <c r="CD26" i="16"/>
  <c r="CH12" i="16"/>
  <c r="CI47" i="16"/>
  <c r="CI10" i="16"/>
  <c r="CM78" i="16"/>
  <c r="CE87" i="16"/>
  <c r="CE78" i="16" s="1"/>
  <c r="CJ300" i="16"/>
  <c r="CJ297" i="16" s="1"/>
  <c r="CQ300" i="16"/>
  <c r="CQ297" i="16" s="1"/>
  <c r="CD512" i="16"/>
  <c r="CR512" i="16" s="1"/>
  <c r="CD514" i="16"/>
  <c r="CD519" i="16"/>
  <c r="CR519" i="16" s="1"/>
  <c r="CD521" i="16"/>
  <c r="CD523" i="16"/>
  <c r="AU36" i="35"/>
  <c r="AX464" i="16"/>
  <c r="AX461" i="16" s="1"/>
  <c r="AI464" i="16"/>
  <c r="AI461" i="16" s="1"/>
  <c r="AB464" i="16"/>
  <c r="AB461" i="16" s="1"/>
  <c r="X464" i="16"/>
  <c r="X461" i="16" s="1"/>
  <c r="R464" i="16"/>
  <c r="R461" i="16" s="1"/>
  <c r="G464" i="16"/>
  <c r="G461" i="16" s="1"/>
  <c r="AA464" i="16"/>
  <c r="AA461" i="16" s="1"/>
  <c r="U464" i="16"/>
  <c r="U461" i="16" s="1"/>
  <c r="P464" i="16"/>
  <c r="P461" i="16" s="1"/>
  <c r="CT464" i="16"/>
  <c r="CT461" i="16" s="1"/>
  <c r="DJ495" i="16"/>
  <c r="DJ492" i="16" s="1"/>
  <c r="AQ495" i="16"/>
  <c r="AQ492" i="16" s="1"/>
  <c r="AM495" i="16"/>
  <c r="AM492" i="16" s="1"/>
  <c r="AD495" i="16"/>
  <c r="AD492" i="16" s="1"/>
  <c r="CV538" i="16"/>
  <c r="CV535" i="16" s="1"/>
  <c r="DL195" i="16"/>
  <c r="DL194" i="16" s="1"/>
  <c r="CF31" i="16"/>
  <c r="CJ31" i="16"/>
  <c r="CF38" i="16"/>
  <c r="CF21" i="16" s="1"/>
  <c r="CJ38" i="16"/>
  <c r="CQ47" i="16"/>
  <c r="CE52" i="16"/>
  <c r="CE51" i="16" s="1"/>
  <c r="CN60" i="16"/>
  <c r="CE61" i="16"/>
  <c r="CE60" i="16" s="1"/>
  <c r="CJ60" i="16"/>
  <c r="CP60" i="16"/>
  <c r="CM100" i="16"/>
  <c r="CE107" i="16"/>
  <c r="CE100" i="16" s="1"/>
  <c r="CH156" i="16"/>
  <c r="CD222" i="16"/>
  <c r="CR222" i="16" s="1"/>
  <c r="CG224" i="16"/>
  <c r="CG221" i="16" s="1"/>
  <c r="CL224" i="16"/>
  <c r="CL221" i="16" s="1"/>
  <c r="CQ224" i="16"/>
  <c r="CQ221" i="16" s="1"/>
  <c r="CI224" i="16"/>
  <c r="CI221" i="16" s="1"/>
  <c r="CL14" i="16"/>
  <c r="CH261" i="16"/>
  <c r="CH258" i="16" s="1"/>
  <c r="CI261" i="16"/>
  <c r="CI258" i="16" s="1"/>
  <c r="CP261" i="16"/>
  <c r="CP258" i="16" s="1"/>
  <c r="CD282" i="16"/>
  <c r="CD284" i="16"/>
  <c r="CD562" i="16"/>
  <c r="CD566" i="16"/>
  <c r="CD600" i="16"/>
  <c r="CR600" i="16" s="1"/>
  <c r="CD602" i="16"/>
  <c r="CD605" i="16"/>
  <c r="E10" i="35"/>
  <c r="X53" i="35"/>
  <c r="X57" i="35"/>
  <c r="O69" i="35"/>
  <c r="N74" i="35"/>
  <c r="N75" i="35"/>
  <c r="AK143" i="16"/>
  <c r="DW143" i="16" s="1"/>
  <c r="CG11" i="16"/>
  <c r="CL11" i="16"/>
  <c r="CG31" i="16"/>
  <c r="CL31" i="16"/>
  <c r="CI60" i="16"/>
  <c r="CG60" i="16"/>
  <c r="CI116" i="16"/>
  <c r="CI99" i="16" s="1"/>
  <c r="CQ116" i="16"/>
  <c r="CL116" i="16"/>
  <c r="CK130" i="16"/>
  <c r="CE173" i="16"/>
  <c r="CE177" i="16"/>
  <c r="CD254" i="16"/>
  <c r="CR254" i="16" s="1"/>
  <c r="CP332" i="16"/>
  <c r="CP329" i="16" s="1"/>
  <c r="CE349" i="16"/>
  <c r="CE332" i="16" s="1"/>
  <c r="CE329" i="16" s="1"/>
  <c r="CD369" i="16"/>
  <c r="CR369" i="16" s="1"/>
  <c r="CJ371" i="16"/>
  <c r="CJ368" i="16" s="1"/>
  <c r="CQ371" i="16"/>
  <c r="CQ368" i="16" s="1"/>
  <c r="CO371" i="16"/>
  <c r="CO368" i="16" s="1"/>
  <c r="CP371" i="16"/>
  <c r="CP368" i="16" s="1"/>
  <c r="CF406" i="16"/>
  <c r="CF403" i="16" s="1"/>
  <c r="CJ406" i="16"/>
  <c r="CJ403" i="16" s="1"/>
  <c r="CQ406" i="16"/>
  <c r="CQ403" i="16" s="1"/>
  <c r="CE414" i="16"/>
  <c r="CR436" i="16"/>
  <c r="CE427" i="16"/>
  <c r="CM449" i="16"/>
  <c r="CG448" i="16"/>
  <c r="CG445" i="16" s="1"/>
  <c r="CL448" i="16"/>
  <c r="CL445" i="16" s="1"/>
  <c r="CE454" i="16"/>
  <c r="CG464" i="16"/>
  <c r="CG461" i="16" s="1"/>
  <c r="CL464" i="16"/>
  <c r="CL461" i="16" s="1"/>
  <c r="CD482" i="16"/>
  <c r="CR485" i="16"/>
  <c r="CD487" i="16"/>
  <c r="CR487" i="16" s="1"/>
  <c r="CP495" i="16"/>
  <c r="CP492" i="16" s="1"/>
  <c r="CE496" i="16"/>
  <c r="CG495" i="16"/>
  <c r="CG492" i="16" s="1"/>
  <c r="C21" i="35"/>
  <c r="C21" i="24"/>
  <c r="D21" i="24" s="1"/>
  <c r="AC36" i="35"/>
  <c r="AG36" i="35"/>
  <c r="AH49" i="35"/>
  <c r="T36" i="35"/>
  <c r="S27" i="53"/>
  <c r="S26" i="53" s="1"/>
  <c r="T28" i="53"/>
  <c r="T27" i="53" s="1"/>
  <c r="T26" i="53" s="1"/>
  <c r="M32" i="53"/>
  <c r="M29" i="53" s="1"/>
  <c r="N33" i="53"/>
  <c r="AL215" i="16"/>
  <c r="AP214" i="16"/>
  <c r="AP210" i="16" s="1"/>
  <c r="CD286" i="16"/>
  <c r="CD288" i="16"/>
  <c r="CD290" i="16"/>
  <c r="CD292" i="16"/>
  <c r="CR292" i="16" s="1"/>
  <c r="CE313" i="16"/>
  <c r="CE320" i="16"/>
  <c r="CF332" i="16"/>
  <c r="CF329" i="16" s="1"/>
  <c r="CD493" i="16"/>
  <c r="CH495" i="16"/>
  <c r="CH492" i="16" s="1"/>
  <c r="CF495" i="16"/>
  <c r="CF492" i="16" s="1"/>
  <c r="CE525" i="16"/>
  <c r="CL535" i="16"/>
  <c r="CQ538" i="16"/>
  <c r="CQ535" i="16" s="1"/>
  <c r="CD558" i="16"/>
  <c r="CR558" i="16" s="1"/>
  <c r="CD560" i="16"/>
  <c r="CD564" i="16"/>
  <c r="CR564" i="16" s="1"/>
  <c r="CD565" i="16"/>
  <c r="CR565" i="16" s="1"/>
  <c r="CF574" i="16"/>
  <c r="CF571" i="16" s="1"/>
  <c r="CJ574" i="16"/>
  <c r="CJ571" i="16" s="1"/>
  <c r="CP574" i="16"/>
  <c r="CP571" i="16" s="1"/>
  <c r="CF12" i="16"/>
  <c r="CJ12" i="16"/>
  <c r="CQ574" i="16"/>
  <c r="CQ571" i="16" s="1"/>
  <c r="CE577" i="16"/>
  <c r="CE574" i="16" s="1"/>
  <c r="CE571" i="16" s="1"/>
  <c r="CG574" i="16"/>
  <c r="CG571" i="16" s="1"/>
  <c r="CD586" i="16"/>
  <c r="CD588" i="16"/>
  <c r="CD590" i="16"/>
  <c r="CR590" i="16" s="1"/>
  <c r="CD592" i="16"/>
  <c r="CI597" i="16"/>
  <c r="CI594" i="16" s="1"/>
  <c r="CP597" i="16"/>
  <c r="CP594" i="16" s="1"/>
  <c r="CE611" i="16"/>
  <c r="CE597" i="16" s="1"/>
  <c r="CE594" i="16" s="1"/>
  <c r="CD615" i="16"/>
  <c r="CD617" i="16"/>
  <c r="Y49" i="35"/>
  <c r="Y36" i="35" s="1"/>
  <c r="N37" i="35"/>
  <c r="Z36" i="35"/>
  <c r="N45" i="35"/>
  <c r="N55" i="35"/>
  <c r="N59" i="35"/>
  <c r="P69" i="35"/>
  <c r="N71" i="35"/>
  <c r="N79" i="35"/>
  <c r="N83" i="35"/>
  <c r="N14" i="53"/>
  <c r="S14" i="53" s="1"/>
  <c r="S13" i="53" s="1"/>
  <c r="S12" i="53" s="1"/>
  <c r="J18" i="53"/>
  <c r="I29" i="53"/>
  <c r="AG27" i="54"/>
  <c r="AG26" i="54" s="1"/>
  <c r="AG25" i="54" s="1"/>
  <c r="H92" i="16"/>
  <c r="CD92" i="16"/>
  <c r="CR92" i="16" s="1"/>
  <c r="AP161" i="16"/>
  <c r="CD163" i="16"/>
  <c r="AG53" i="3"/>
  <c r="AG52" i="3" s="1"/>
  <c r="R29" i="53"/>
  <c r="I18" i="53"/>
  <c r="I11" i="53" s="1"/>
  <c r="J29" i="53"/>
  <c r="AK93" i="16"/>
  <c r="DW93" i="16" s="1"/>
  <c r="H163" i="16"/>
  <c r="CC163" i="16" s="1"/>
  <c r="AG144" i="16"/>
  <c r="AD258" i="79"/>
  <c r="V257" i="79"/>
  <c r="V253" i="79" s="1"/>
  <c r="AH85" i="74"/>
  <c r="AH80" i="74" s="1"/>
  <c r="AH79" i="74" s="1"/>
  <c r="AH75" i="74" s="1"/>
  <c r="AH38" i="74" s="1"/>
  <c r="W80" i="74"/>
  <c r="W79" i="74" s="1"/>
  <c r="W75" i="74" s="1"/>
  <c r="W38" i="74" s="1"/>
  <c r="AB243" i="79"/>
  <c r="AB47" i="79" s="1"/>
  <c r="AB57" i="79"/>
  <c r="BV87" i="16"/>
  <c r="BO94" i="16"/>
  <c r="D78" i="16"/>
  <c r="D21" i="16" s="1"/>
  <c r="CG210" i="16"/>
  <c r="CL210" i="16"/>
  <c r="CQ210" i="16"/>
  <c r="CV210" i="16"/>
  <c r="CV156" i="16"/>
  <c r="AN156" i="16"/>
  <c r="Z156" i="16"/>
  <c r="T156" i="16"/>
  <c r="P156" i="16"/>
  <c r="CQ495" i="16"/>
  <c r="CQ492" i="16" s="1"/>
  <c r="AG31" i="3"/>
  <c r="BM356" i="13"/>
  <c r="BV10" i="16"/>
  <c r="BV47" i="16"/>
  <c r="AJ22" i="74"/>
  <c r="P156" i="74"/>
  <c r="P151" i="74" s="1"/>
  <c r="P43" i="74" s="1"/>
  <c r="P233" i="74"/>
  <c r="T233" i="74"/>
  <c r="P20" i="79"/>
  <c r="T20" i="79"/>
  <c r="L14" i="79"/>
  <c r="P14" i="79"/>
  <c r="T14" i="79"/>
  <c r="AC14" i="79"/>
  <c r="AA57" i="79"/>
  <c r="V316" i="16"/>
  <c r="AJ316" i="16" s="1"/>
  <c r="V27" i="16"/>
  <c r="EO380" i="16"/>
  <c r="CW194" i="16"/>
  <c r="CH194" i="16"/>
  <c r="AQ194" i="16"/>
  <c r="AM194" i="16"/>
  <c r="AF194" i="16"/>
  <c r="V304" i="16"/>
  <c r="V113" i="16"/>
  <c r="AJ113" i="16" s="1"/>
  <c r="CB22" i="16"/>
  <c r="BO27" i="16"/>
  <c r="BP41" i="16"/>
  <c r="BO77" i="16"/>
  <c r="BW78" i="16"/>
  <c r="CA78" i="16"/>
  <c r="BP107" i="16"/>
  <c r="BY116" i="16"/>
  <c r="CA116" i="16"/>
  <c r="BW116" i="16"/>
  <c r="BQ172" i="16"/>
  <c r="BQ99" i="16" s="1"/>
  <c r="BO185" i="16"/>
  <c r="BO187" i="16"/>
  <c r="BO183" i="16" s="1"/>
  <c r="BO182" i="16" s="1"/>
  <c r="BO198" i="16"/>
  <c r="BX194" i="16"/>
  <c r="CB194" i="16"/>
  <c r="AZ215" i="16"/>
  <c r="AZ214" i="16" s="1"/>
  <c r="BN214" i="16" s="1"/>
  <c r="BA214" i="16"/>
  <c r="L58" i="79"/>
  <c r="X62" i="79"/>
  <c r="S17" i="74"/>
  <c r="R17" i="74"/>
  <c r="AJ31" i="74"/>
  <c r="K79" i="74"/>
  <c r="K75" i="74" s="1"/>
  <c r="K38" i="74" s="1"/>
  <c r="S79" i="74"/>
  <c r="Q79" i="74"/>
  <c r="Q75" i="74" s="1"/>
  <c r="Q38" i="74" s="1"/>
  <c r="R108" i="74"/>
  <c r="R41" i="74" s="1"/>
  <c r="AJ160" i="74"/>
  <c r="AJ174" i="74"/>
  <c r="Z191" i="74"/>
  <c r="Z190" i="74" s="1"/>
  <c r="Z189" i="74" s="1"/>
  <c r="Z185" i="74" s="1"/>
  <c r="Z45" i="74" s="1"/>
  <c r="AD191" i="74"/>
  <c r="AD190" i="74" s="1"/>
  <c r="AD189" i="74" s="1"/>
  <c r="AD185" i="74" s="1"/>
  <c r="AD45" i="74" s="1"/>
  <c r="Q191" i="74"/>
  <c r="K233" i="74"/>
  <c r="K232" i="74" s="1"/>
  <c r="K231" i="74" s="1"/>
  <c r="K230" i="74" s="1"/>
  <c r="K46" i="74" s="1"/>
  <c r="O233" i="74"/>
  <c r="Q14" i="79"/>
  <c r="V83" i="79"/>
  <c r="N93" i="79"/>
  <c r="Z93" i="79"/>
  <c r="O93" i="79"/>
  <c r="O62" i="79" s="1"/>
  <c r="O56" i="79" s="1"/>
  <c r="O55" i="79" s="1"/>
  <c r="S93" i="79"/>
  <c r="AB93" i="79"/>
  <c r="P57" i="79"/>
  <c r="L261" i="79"/>
  <c r="L252" i="79" s="1"/>
  <c r="L251" i="79" s="1"/>
  <c r="P261" i="79"/>
  <c r="P252" i="79" s="1"/>
  <c r="P251" i="79" s="1"/>
  <c r="K287" i="79"/>
  <c r="Z301" i="79"/>
  <c r="Z300" i="79" s="1"/>
  <c r="Z287" i="79" s="1"/>
  <c r="T301" i="79"/>
  <c r="T300" i="79" s="1"/>
  <c r="H58" i="16"/>
  <c r="H77" i="16"/>
  <c r="AK412" i="16"/>
  <c r="H217" i="16"/>
  <c r="CC217" i="16" s="1"/>
  <c r="V542" i="16"/>
  <c r="V541" i="16"/>
  <c r="AH24" i="3"/>
  <c r="G45" i="81"/>
  <c r="BP448" i="16"/>
  <c r="BO61" i="16"/>
  <c r="AD194" i="16"/>
  <c r="N194" i="16"/>
  <c r="J194" i="16"/>
  <c r="BZ47" i="16"/>
  <c r="BO56" i="16"/>
  <c r="BY135" i="16"/>
  <c r="BY156" i="16"/>
  <c r="BQ13" i="16"/>
  <c r="BU166" i="16"/>
  <c r="BZ166" i="16"/>
  <c r="BV166" i="16"/>
  <c r="AB62" i="79"/>
  <c r="W29" i="74"/>
  <c r="AH29" i="74" s="1"/>
  <c r="AH28" i="74" s="1"/>
  <c r="AJ20" i="74"/>
  <c r="AJ49" i="74"/>
  <c r="L62" i="74"/>
  <c r="L37" i="74" s="1"/>
  <c r="T62" i="74"/>
  <c r="T37" i="74" s="1"/>
  <c r="X62" i="74"/>
  <c r="X37" i="74" s="1"/>
  <c r="U75" i="74"/>
  <c r="U38" i="74" s="1"/>
  <c r="L79" i="74"/>
  <c r="P79" i="74"/>
  <c r="T79" i="74"/>
  <c r="T75" i="74" s="1"/>
  <c r="T38" i="74" s="1"/>
  <c r="AJ118" i="74"/>
  <c r="H177" i="74"/>
  <c r="AJ178" i="74"/>
  <c r="AE179" i="74"/>
  <c r="AE178" i="74" s="1"/>
  <c r="AE177" i="74" s="1"/>
  <c r="AJ205" i="74"/>
  <c r="AA191" i="74"/>
  <c r="AA190" i="74" s="1"/>
  <c r="AA189" i="74" s="1"/>
  <c r="AA185" i="74" s="1"/>
  <c r="AA45" i="74" s="1"/>
  <c r="AE191" i="74"/>
  <c r="AE190" i="74" s="1"/>
  <c r="AE189" i="74" s="1"/>
  <c r="AE185" i="74" s="1"/>
  <c r="AE45" i="74" s="1"/>
  <c r="AJ243" i="74"/>
  <c r="O132" i="79"/>
  <c r="O131" i="79" s="1"/>
  <c r="S132" i="79"/>
  <c r="S131" i="79" s="1"/>
  <c r="AB132" i="79"/>
  <c r="AB131" i="79" s="1"/>
  <c r="U147" i="79"/>
  <c r="U146" i="79" s="1"/>
  <c r="U119" i="79" s="1"/>
  <c r="U60" i="79" s="1"/>
  <c r="U44" i="79" s="1"/>
  <c r="Z147" i="79"/>
  <c r="Z146" i="79" s="1"/>
  <c r="L149" i="79"/>
  <c r="S147" i="79"/>
  <c r="S146" i="79" s="1"/>
  <c r="AB147" i="79"/>
  <c r="AB146" i="79" s="1"/>
  <c r="O261" i="79"/>
  <c r="O252" i="79" s="1"/>
  <c r="T261" i="79"/>
  <c r="T252" i="79" s="1"/>
  <c r="Z261" i="79"/>
  <c r="Z252" i="79" s="1"/>
  <c r="X261" i="79"/>
  <c r="X252" i="79" s="1"/>
  <c r="X251" i="79" s="1"/>
  <c r="AB261" i="79"/>
  <c r="Q261" i="79"/>
  <c r="U261" i="79"/>
  <c r="U252" i="79" s="1"/>
  <c r="R57" i="79"/>
  <c r="CR77" i="16"/>
  <c r="AK145" i="16"/>
  <c r="AL217" i="16"/>
  <c r="AL216" i="16" s="1"/>
  <c r="H470" i="16"/>
  <c r="V335" i="16"/>
  <c r="AJ335" i="16" s="1"/>
  <c r="H227" i="16"/>
  <c r="H228" i="16"/>
  <c r="H543" i="16"/>
  <c r="H541" i="16"/>
  <c r="V309" i="16"/>
  <c r="AS20" i="54"/>
  <c r="AS19" i="54" s="1"/>
  <c r="BE19" i="4" s="1"/>
  <c r="CC388" i="16"/>
  <c r="AJ133" i="16"/>
  <c r="BV261" i="16"/>
  <c r="BV258" i="16" s="1"/>
  <c r="BV135" i="16"/>
  <c r="BV51" i="16"/>
  <c r="BX12" i="16"/>
  <c r="AK201" i="16"/>
  <c r="EN201" i="16" s="1"/>
  <c r="BT13" i="16"/>
  <c r="BV130" i="16"/>
  <c r="CC144" i="16"/>
  <c r="BV161" i="16"/>
  <c r="T17" i="74"/>
  <c r="AJ76" i="74"/>
  <c r="S75" i="74"/>
  <c r="S38" i="74" s="1"/>
  <c r="V75" i="74"/>
  <c r="V38" i="74" s="1"/>
  <c r="P108" i="74"/>
  <c r="P41" i="74" s="1"/>
  <c r="K122" i="74"/>
  <c r="K42" i="74" s="1"/>
  <c r="Q129" i="74"/>
  <c r="Q126" i="74" s="1"/>
  <c r="U129" i="74"/>
  <c r="U126" i="74" s="1"/>
  <c r="U122" i="74" s="1"/>
  <c r="U42" i="74" s="1"/>
  <c r="U151" i="74"/>
  <c r="U43" i="74" s="1"/>
  <c r="K57" i="74"/>
  <c r="K56" i="74" s="1"/>
  <c r="U233" i="74"/>
  <c r="O14" i="79"/>
  <c r="S14" i="79"/>
  <c r="X14" i="79"/>
  <c r="AB14" i="79"/>
  <c r="M62" i="79"/>
  <c r="M61" i="79" s="1"/>
  <c r="M60" i="79" s="1"/>
  <c r="M44" i="79" s="1"/>
  <c r="U62" i="79"/>
  <c r="U61" i="79" s="1"/>
  <c r="R64" i="79"/>
  <c r="R63" i="79" s="1"/>
  <c r="S64" i="79"/>
  <c r="S63" i="79" s="1"/>
  <c r="Z132" i="79"/>
  <c r="Z131" i="79" s="1"/>
  <c r="Z210" i="16"/>
  <c r="T210" i="16"/>
  <c r="P210" i="16"/>
  <c r="P99" i="16" s="1"/>
  <c r="K210" i="16"/>
  <c r="E210" i="16"/>
  <c r="AK36" i="22"/>
  <c r="AJ201" i="16"/>
  <c r="CR113" i="16"/>
  <c r="V114" i="16"/>
  <c r="AJ114" i="16" s="1"/>
  <c r="CE382" i="16"/>
  <c r="AJ272" i="16"/>
  <c r="H151" i="16"/>
  <c r="CB31" i="16"/>
  <c r="BV32" i="16"/>
  <c r="BV31" i="16" s="1"/>
  <c r="BY31" i="16"/>
  <c r="BR78" i="16"/>
  <c r="BO80" i="16"/>
  <c r="BP82" i="16"/>
  <c r="BP78" i="16" s="1"/>
  <c r="BX78" i="16"/>
  <c r="BW14" i="16"/>
  <c r="BO110" i="16"/>
  <c r="BP124" i="16"/>
  <c r="BQ14" i="16"/>
  <c r="BU116" i="16"/>
  <c r="CB156" i="16"/>
  <c r="BO209" i="16"/>
  <c r="BO208" i="16" s="1"/>
  <c r="BO207" i="16" s="1"/>
  <c r="BO218" i="16"/>
  <c r="BO216" i="16" s="1"/>
  <c r="BW261" i="16"/>
  <c r="BW258" i="16" s="1"/>
  <c r="CA261" i="16"/>
  <c r="CA258" i="16" s="1"/>
  <c r="BO277" i="16"/>
  <c r="BP279" i="16"/>
  <c r="BO282" i="16"/>
  <c r="BR332" i="16"/>
  <c r="BR329" i="16" s="1"/>
  <c r="BW332" i="16"/>
  <c r="BW329" i="16" s="1"/>
  <c r="BO342" i="16"/>
  <c r="BO355" i="16"/>
  <c r="BO375" i="16"/>
  <c r="BO372" i="16" s="1"/>
  <c r="BS448" i="16"/>
  <c r="BS445" i="16" s="1"/>
  <c r="BP597" i="16"/>
  <c r="BP594" i="16" s="1"/>
  <c r="BG156" i="16"/>
  <c r="BE51" i="16"/>
  <c r="BI51" i="16"/>
  <c r="BJ60" i="16"/>
  <c r="BC100" i="16"/>
  <c r="BM100" i="16"/>
  <c r="AZ213" i="16"/>
  <c r="BB210" i="16"/>
  <c r="BJ239" i="16"/>
  <c r="BJ224" i="16" s="1"/>
  <c r="BJ221" i="16" s="1"/>
  <c r="AZ317" i="16"/>
  <c r="BN317" i="16" s="1"/>
  <c r="AZ342" i="16"/>
  <c r="AZ344" i="16"/>
  <c r="BN344" i="16" s="1"/>
  <c r="AZ346" i="16"/>
  <c r="BN346" i="16" s="1"/>
  <c r="AZ359" i="16"/>
  <c r="BN359" i="16" s="1"/>
  <c r="BF406" i="16"/>
  <c r="BF403" i="16" s="1"/>
  <c r="BL406" i="16"/>
  <c r="BL403" i="16" s="1"/>
  <c r="AZ416" i="16"/>
  <c r="BN416" i="16" s="1"/>
  <c r="AZ418" i="16"/>
  <c r="BN418" i="16" s="1"/>
  <c r="AZ422" i="16"/>
  <c r="BN422" i="16" s="1"/>
  <c r="AZ483" i="16"/>
  <c r="BN483" i="16" s="1"/>
  <c r="AZ485" i="16"/>
  <c r="BN485" i="16" s="1"/>
  <c r="AZ530" i="16"/>
  <c r="BN530" i="16" s="1"/>
  <c r="AZ532" i="16"/>
  <c r="BN532" i="16" s="1"/>
  <c r="AZ545" i="16"/>
  <c r="BN545" i="16" s="1"/>
  <c r="AZ565" i="16"/>
  <c r="BN565" i="16" s="1"/>
  <c r="BG598" i="16"/>
  <c r="AZ612" i="16"/>
  <c r="BN612" i="16" s="1"/>
  <c r="AZ614" i="16"/>
  <c r="BN614" i="16" s="1"/>
  <c r="E14" i="83"/>
  <c r="F25" i="83"/>
  <c r="H25" i="83"/>
  <c r="H24" i="83" s="1"/>
  <c r="I27" i="85"/>
  <c r="I26" i="85" s="1"/>
  <c r="BX261" i="16"/>
  <c r="BX258" i="16" s="1"/>
  <c r="CB261" i="16"/>
  <c r="CB258" i="16" s="1"/>
  <c r="BT300" i="16"/>
  <c r="BT297" i="16" s="1"/>
  <c r="CB406" i="16"/>
  <c r="CB403" i="16" s="1"/>
  <c r="BV407" i="16"/>
  <c r="BQ406" i="16"/>
  <c r="BQ403" i="16" s="1"/>
  <c r="CA406" i="16"/>
  <c r="CA403" i="16" s="1"/>
  <c r="BP414" i="16"/>
  <c r="BV414" i="16"/>
  <c r="BO430" i="16"/>
  <c r="CC430" i="16" s="1"/>
  <c r="BO432" i="16"/>
  <c r="BO434" i="16"/>
  <c r="BO436" i="16"/>
  <c r="BO438" i="16"/>
  <c r="CC438" i="16" s="1"/>
  <c r="BO446" i="16"/>
  <c r="BO455" i="16"/>
  <c r="BY503" i="16"/>
  <c r="BY495" i="16" s="1"/>
  <c r="BY492" i="16" s="1"/>
  <c r="BO579" i="16"/>
  <c r="BO577" i="16" s="1"/>
  <c r="BU574" i="16"/>
  <c r="BU571" i="16" s="1"/>
  <c r="BZ574" i="16"/>
  <c r="BZ571" i="16" s="1"/>
  <c r="BO587" i="16"/>
  <c r="BI14" i="16"/>
  <c r="BJ31" i="16"/>
  <c r="BD38" i="16"/>
  <c r="AZ90" i="16"/>
  <c r="BN90" i="16" s="1"/>
  <c r="BG153" i="16"/>
  <c r="BG173" i="16"/>
  <c r="BG172" i="16" s="1"/>
  <c r="BD194" i="16"/>
  <c r="BI194" i="16"/>
  <c r="BM194" i="16"/>
  <c r="AZ201" i="16"/>
  <c r="AZ199" i="16" s="1"/>
  <c r="BJ210" i="16"/>
  <c r="BC210" i="16"/>
  <c r="AZ248" i="16"/>
  <c r="BN248" i="16" s="1"/>
  <c r="AZ252" i="16"/>
  <c r="BN252" i="16" s="1"/>
  <c r="BE371" i="16"/>
  <c r="BE368" i="16" s="1"/>
  <c r="BK371" i="16"/>
  <c r="BK368" i="16" s="1"/>
  <c r="BB464" i="16"/>
  <c r="BB461" i="16" s="1"/>
  <c r="BF464" i="16"/>
  <c r="BF461" i="16" s="1"/>
  <c r="BM464" i="16"/>
  <c r="BM461" i="16" s="1"/>
  <c r="BG544" i="16"/>
  <c r="BG538" i="16" s="1"/>
  <c r="BG535" i="16" s="1"/>
  <c r="BE538" i="16"/>
  <c r="BE535" i="16" s="1"/>
  <c r="AZ592" i="16"/>
  <c r="BN592" i="16" s="1"/>
  <c r="BJ597" i="16"/>
  <c r="BJ594" i="16" s="1"/>
  <c r="P22" i="84"/>
  <c r="I21" i="85"/>
  <c r="J21" i="85" s="1"/>
  <c r="J20" i="85" s="1"/>
  <c r="J19" i="85" s="1"/>
  <c r="G50" i="85"/>
  <c r="L82" i="81"/>
  <c r="L80" i="81"/>
  <c r="L53" i="81"/>
  <c r="H502" i="16"/>
  <c r="CC502" i="16" s="1"/>
  <c r="E10" i="33"/>
  <c r="E9" i="33" s="1"/>
  <c r="S36" i="53"/>
  <c r="AN42" i="3"/>
  <c r="AN41" i="3" s="1"/>
  <c r="AN20" i="3" s="1"/>
  <c r="BZ210" i="16"/>
  <c r="BQ371" i="16"/>
  <c r="BQ368" i="16" s="1"/>
  <c r="BZ538" i="16"/>
  <c r="BZ535" i="16" s="1"/>
  <c r="BS538" i="16"/>
  <c r="BS535" i="16" s="1"/>
  <c r="BO565" i="16"/>
  <c r="BO567" i="16"/>
  <c r="BT574" i="16"/>
  <c r="BT571" i="16" s="1"/>
  <c r="BJ22" i="16"/>
  <c r="BA61" i="16"/>
  <c r="BA60" i="16" s="1"/>
  <c r="AZ71" i="16"/>
  <c r="BN71" i="16" s="1"/>
  <c r="BB135" i="16"/>
  <c r="BB99" i="16" s="1"/>
  <c r="BF12" i="16"/>
  <c r="BD135" i="16"/>
  <c r="BM166" i="16"/>
  <c r="BM172" i="16"/>
  <c r="AZ218" i="16"/>
  <c r="BK300" i="16"/>
  <c r="BK297" i="16" s="1"/>
  <c r="BG349" i="16"/>
  <c r="BB371" i="16"/>
  <c r="BB368" i="16" s="1"/>
  <c r="BG390" i="16"/>
  <c r="AZ394" i="16"/>
  <c r="BN394" i="16" s="1"/>
  <c r="AZ396" i="16"/>
  <c r="BN396" i="16" s="1"/>
  <c r="AZ437" i="16"/>
  <c r="BN437" i="16" s="1"/>
  <c r="AZ439" i="16"/>
  <c r="BN439" i="16" s="1"/>
  <c r="BG454" i="16"/>
  <c r="AZ489" i="16"/>
  <c r="BN489" i="16" s="1"/>
  <c r="AZ520" i="16"/>
  <c r="BN520" i="16" s="1"/>
  <c r="AZ529" i="16"/>
  <c r="BN529" i="16" s="1"/>
  <c r="AZ536" i="16"/>
  <c r="BN536" i="16" s="1"/>
  <c r="BE574" i="16"/>
  <c r="BE571" i="16" s="1"/>
  <c r="BC574" i="16"/>
  <c r="BC571" i="16" s="1"/>
  <c r="BL574" i="16"/>
  <c r="BL571" i="16" s="1"/>
  <c r="AZ588" i="16"/>
  <c r="BN588" i="16" s="1"/>
  <c r="AZ590" i="16"/>
  <c r="BN590" i="16" s="1"/>
  <c r="BH597" i="16"/>
  <c r="BH594" i="16" s="1"/>
  <c r="AZ613" i="16"/>
  <c r="BN613" i="16" s="1"/>
  <c r="AZ617" i="16"/>
  <c r="BN617" i="16" s="1"/>
  <c r="AZ619" i="16"/>
  <c r="BN619" i="16" s="1"/>
  <c r="F19" i="82"/>
  <c r="F13" i="82" s="1"/>
  <c r="E25" i="83"/>
  <c r="E24" i="83" s="1"/>
  <c r="J24" i="83"/>
  <c r="F34" i="85"/>
  <c r="L33" i="81"/>
  <c r="L31" i="81"/>
  <c r="L27" i="81"/>
  <c r="L25" i="81"/>
  <c r="AZ502" i="16"/>
  <c r="AH42" i="3"/>
  <c r="BV216" i="16"/>
  <c r="BV210" i="16" s="1"/>
  <c r="BO276" i="16"/>
  <c r="BO281" i="16"/>
  <c r="CC281" i="16" s="1"/>
  <c r="BO334" i="16"/>
  <c r="BO336" i="16"/>
  <c r="BO350" i="16"/>
  <c r="BP349" i="16"/>
  <c r="BP332" i="16" s="1"/>
  <c r="BP329" i="16" s="1"/>
  <c r="BQ464" i="16"/>
  <c r="BQ461" i="16" s="1"/>
  <c r="BU538" i="16"/>
  <c r="BU535" i="16" s="1"/>
  <c r="BS597" i="16"/>
  <c r="BS594" i="16" s="1"/>
  <c r="AZ52" i="16"/>
  <c r="BC78" i="16"/>
  <c r="BH78" i="16"/>
  <c r="BL78" i="16"/>
  <c r="BH116" i="16"/>
  <c r="BL116" i="16"/>
  <c r="BF156" i="16"/>
  <c r="AZ184" i="16"/>
  <c r="AZ227" i="16"/>
  <c r="BN227" i="16" s="1"/>
  <c r="BC224" i="16"/>
  <c r="BC221" i="16" s="1"/>
  <c r="AZ270" i="16"/>
  <c r="BN270" i="16" s="1"/>
  <c r="BC261" i="16"/>
  <c r="BC258" i="16" s="1"/>
  <c r="BF261" i="16"/>
  <c r="BF258" i="16" s="1"/>
  <c r="AZ286" i="16"/>
  <c r="BN286" i="16" s="1"/>
  <c r="AZ288" i="16"/>
  <c r="BN288" i="16" s="1"/>
  <c r="AZ290" i="16"/>
  <c r="BN290" i="16" s="1"/>
  <c r="AZ292" i="16"/>
  <c r="BN292" i="16" s="1"/>
  <c r="AZ298" i="16"/>
  <c r="BN298" i="16" s="1"/>
  <c r="BG301" i="16"/>
  <c r="BH300" i="16"/>
  <c r="BH297" i="16" s="1"/>
  <c r="BG338" i="16"/>
  <c r="BL332" i="16"/>
  <c r="BL329" i="16" s="1"/>
  <c r="AZ355" i="16"/>
  <c r="BN355" i="16" s="1"/>
  <c r="AZ391" i="16"/>
  <c r="BN391" i="16" s="1"/>
  <c r="AZ393" i="16"/>
  <c r="BN393" i="16" s="1"/>
  <c r="AZ395" i="16"/>
  <c r="BN395" i="16" s="1"/>
  <c r="AZ397" i="16"/>
  <c r="BN397" i="16" s="1"/>
  <c r="AZ399" i="16"/>
  <c r="BN399" i="16" s="1"/>
  <c r="AZ415" i="16"/>
  <c r="BN415" i="16" s="1"/>
  <c r="AZ423" i="16"/>
  <c r="BG427" i="16"/>
  <c r="AZ493" i="16"/>
  <c r="BN493" i="16" s="1"/>
  <c r="E25" i="85"/>
  <c r="E9" i="85" s="1"/>
  <c r="AL20" i="4"/>
  <c r="AL19" i="4" s="1"/>
  <c r="N41" i="3"/>
  <c r="N20" i="3" s="1"/>
  <c r="Q62" i="3"/>
  <c r="Q21" i="3" s="1"/>
  <c r="Q25" i="3"/>
  <c r="H39" i="24"/>
  <c r="I39" i="24" s="1"/>
  <c r="DW223" i="16"/>
  <c r="O62" i="3"/>
  <c r="O21" i="3" s="1"/>
  <c r="O25" i="3"/>
  <c r="T25" i="3"/>
  <c r="T62" i="3"/>
  <c r="T21" i="3" s="1"/>
  <c r="L23" i="24"/>
  <c r="L22" i="24" s="1"/>
  <c r="L10" i="24" s="1"/>
  <c r="C17" i="19"/>
  <c r="C15" i="19" s="1"/>
  <c r="C14" i="19" s="1"/>
  <c r="C28" i="19"/>
  <c r="K62" i="24"/>
  <c r="V25" i="3"/>
  <c r="V62" i="3"/>
  <c r="V21" i="3" s="1"/>
  <c r="L62" i="3"/>
  <c r="L21" i="3" s="1"/>
  <c r="L25" i="3"/>
  <c r="L31" i="3"/>
  <c r="N116" i="16"/>
  <c r="N12" i="16"/>
  <c r="AF32" i="16"/>
  <c r="AC33" i="16"/>
  <c r="I38" i="16"/>
  <c r="AR260" i="16"/>
  <c r="AK260" i="16" s="1"/>
  <c r="C46" i="24"/>
  <c r="K46" i="24" s="1"/>
  <c r="I262" i="16"/>
  <c r="H263" i="16"/>
  <c r="CC263" i="16" s="1"/>
  <c r="AL407" i="16"/>
  <c r="DR407" i="16" s="1"/>
  <c r="DR409" i="16"/>
  <c r="Q41" i="16"/>
  <c r="O43" i="16"/>
  <c r="O41" i="16" s="1"/>
  <c r="DR343" i="16"/>
  <c r="AL338" i="16"/>
  <c r="AL611" i="16"/>
  <c r="DR613" i="16"/>
  <c r="I584" i="16"/>
  <c r="H589" i="16"/>
  <c r="L60" i="24"/>
  <c r="L57" i="24" s="1"/>
  <c r="Q403" i="16"/>
  <c r="CL13" i="16"/>
  <c r="CL22" i="16"/>
  <c r="AO28" i="54"/>
  <c r="AR28" i="54" s="1"/>
  <c r="X20" i="25"/>
  <c r="X19" i="25" s="1"/>
  <c r="X11" i="25" s="1"/>
  <c r="X21" i="25"/>
  <c r="P52" i="79"/>
  <c r="P300" i="79"/>
  <c r="P287" i="79" s="1"/>
  <c r="P250" i="79" s="1"/>
  <c r="P48" i="79" s="1"/>
  <c r="AC61" i="79"/>
  <c r="AC56" i="79"/>
  <c r="AC55" i="79" s="1"/>
  <c r="U231" i="74"/>
  <c r="U230" i="74" s="1"/>
  <c r="U46" i="74" s="1"/>
  <c r="U232" i="74"/>
  <c r="N20" i="4"/>
  <c r="N19" i="4" s="1"/>
  <c r="N204" i="13"/>
  <c r="E10" i="5"/>
  <c r="AX268" i="13"/>
  <c r="BX268" i="13" s="1"/>
  <c r="Y199" i="12"/>
  <c r="AU196" i="13"/>
  <c r="BE28" i="4"/>
  <c r="BE23" i="4" s="1"/>
  <c r="BA28" i="4"/>
  <c r="BF28" i="4" s="1"/>
  <c r="N86" i="12"/>
  <c r="N27" i="12" s="1"/>
  <c r="AX415" i="13"/>
  <c r="BX415" i="13" s="1"/>
  <c r="P237" i="13"/>
  <c r="AQ268" i="13"/>
  <c r="AQ267" i="13" s="1"/>
  <c r="S268" i="13"/>
  <c r="S267" i="13" s="1"/>
  <c r="W268" i="13"/>
  <c r="W267" i="13" s="1"/>
  <c r="AA268" i="13"/>
  <c r="AA267" i="13" s="1"/>
  <c r="AM268" i="13"/>
  <c r="AM267" i="13" s="1"/>
  <c r="AU268" i="13"/>
  <c r="AU267" i="13" s="1"/>
  <c r="AJ268" i="13"/>
  <c r="AJ267" i="13" s="1"/>
  <c r="AJ284" i="13"/>
  <c r="AJ29" i="13" s="1"/>
  <c r="AH286" i="13"/>
  <c r="AH285" i="13" s="1"/>
  <c r="P284" i="13"/>
  <c r="P29" i="13" s="1"/>
  <c r="U284" i="13"/>
  <c r="U29" i="13" s="1"/>
  <c r="AO284" i="13"/>
  <c r="AO29" i="13" s="1"/>
  <c r="M295" i="13"/>
  <c r="P296" i="13"/>
  <c r="P295" i="13" s="1"/>
  <c r="T312" i="13"/>
  <c r="AI312" i="13"/>
  <c r="AN312" i="13"/>
  <c r="AS337" i="13"/>
  <c r="P25" i="3"/>
  <c r="H162" i="16"/>
  <c r="H161" i="16" s="1"/>
  <c r="CC161" i="16" s="1"/>
  <c r="X100" i="16"/>
  <c r="X99" i="16" s="1"/>
  <c r="I117" i="16"/>
  <c r="CV12" i="16"/>
  <c r="CR112" i="16"/>
  <c r="AA31" i="3"/>
  <c r="AA19" i="3" s="1"/>
  <c r="AA16" i="3" s="1"/>
  <c r="AA15" i="3" s="1"/>
  <c r="AA14" i="3" s="1"/>
  <c r="X31" i="3"/>
  <c r="X19" i="3" s="1"/>
  <c r="S31" i="3"/>
  <c r="S19" i="3" s="1"/>
  <c r="N21" i="15"/>
  <c r="H49" i="16"/>
  <c r="AH14" i="16"/>
  <c r="Z11" i="16"/>
  <c r="AL117" i="16"/>
  <c r="O117" i="16"/>
  <c r="AK119" i="16"/>
  <c r="AL124" i="16"/>
  <c r="H120" i="16"/>
  <c r="H121" i="16"/>
  <c r="AX116" i="16"/>
  <c r="P116" i="16"/>
  <c r="N14" i="16"/>
  <c r="Y31" i="16"/>
  <c r="C93" i="19"/>
  <c r="T81" i="19"/>
  <c r="T80" i="19" s="1"/>
  <c r="T77" i="19" s="1"/>
  <c r="T76" i="19" s="1"/>
  <c r="T25" i="19" s="1"/>
  <c r="R67" i="20"/>
  <c r="R64" i="20" s="1"/>
  <c r="R62" i="20" s="1"/>
  <c r="R61" i="20" s="1"/>
  <c r="R60" i="20" s="1"/>
  <c r="R16" i="20" s="1"/>
  <c r="AF41" i="3"/>
  <c r="AF20" i="3" s="1"/>
  <c r="H184" i="16"/>
  <c r="I183" i="16"/>
  <c r="I182" i="16" s="1"/>
  <c r="K62" i="35"/>
  <c r="V259" i="16"/>
  <c r="F42" i="35" s="1"/>
  <c r="C63" i="35"/>
  <c r="C63" i="24"/>
  <c r="AJ447" i="16"/>
  <c r="I496" i="16"/>
  <c r="V612" i="16"/>
  <c r="H411" i="16"/>
  <c r="CR595" i="16"/>
  <c r="H473" i="16"/>
  <c r="W166" i="16"/>
  <c r="I157" i="16"/>
  <c r="H158" i="16"/>
  <c r="H157" i="16" s="1"/>
  <c r="CJ13" i="16"/>
  <c r="P47" i="24"/>
  <c r="P71" i="24"/>
  <c r="K71" i="24"/>
  <c r="CK111" i="16"/>
  <c r="CP110" i="16"/>
  <c r="CJ99" i="16"/>
  <c r="CH14" i="16"/>
  <c r="CE130" i="16"/>
  <c r="CE116" i="16" s="1"/>
  <c r="CD131" i="16"/>
  <c r="AH84" i="79"/>
  <c r="AP167" i="13"/>
  <c r="AS241" i="13"/>
  <c r="BA246" i="12"/>
  <c r="AH23" i="4"/>
  <c r="AH22" i="4" s="1"/>
  <c r="AH21" i="4" s="1"/>
  <c r="P20" i="4"/>
  <c r="P19" i="4" s="1"/>
  <c r="T20" i="4"/>
  <c r="T19" i="4" s="1"/>
  <c r="AN61" i="13"/>
  <c r="AN57" i="13" s="1"/>
  <c r="AN56" i="13" s="1"/>
  <c r="AA68" i="13"/>
  <c r="AK22" i="13"/>
  <c r="AH98" i="13"/>
  <c r="AN117" i="13"/>
  <c r="AS191" i="13"/>
  <c r="AC217" i="13"/>
  <c r="M62" i="3"/>
  <c r="M21" i="3" s="1"/>
  <c r="AF62" i="3"/>
  <c r="AF21" i="3" s="1"/>
  <c r="AO116" i="16"/>
  <c r="AO99" i="16" s="1"/>
  <c r="CS100" i="16"/>
  <c r="AC31" i="3"/>
  <c r="AC19" i="3" s="1"/>
  <c r="AG21" i="15"/>
  <c r="T12" i="16"/>
  <c r="AE31" i="16"/>
  <c r="AL135" i="16"/>
  <c r="W146" i="16"/>
  <c r="S53" i="19"/>
  <c r="S23" i="19" s="1"/>
  <c r="Q81" i="19"/>
  <c r="Q80" i="19" s="1"/>
  <c r="C30" i="20"/>
  <c r="O30" i="20"/>
  <c r="O42" i="3"/>
  <c r="O24" i="3" s="1"/>
  <c r="V222" i="16"/>
  <c r="H62" i="16"/>
  <c r="Q58" i="22"/>
  <c r="D62" i="35"/>
  <c r="L62" i="35" s="1"/>
  <c r="F54" i="35"/>
  <c r="AJ369" i="16"/>
  <c r="F54" i="24"/>
  <c r="G54" i="24" s="1"/>
  <c r="C54" i="35"/>
  <c r="D54" i="35" s="1"/>
  <c r="AP20" i="4"/>
  <c r="AP19" i="4" s="1"/>
  <c r="J25" i="14" s="1"/>
  <c r="K25" i="14" s="1"/>
  <c r="I525" i="16"/>
  <c r="I71" i="35"/>
  <c r="EO370" i="16"/>
  <c r="H370" i="16"/>
  <c r="W390" i="16"/>
  <c r="AK393" i="16"/>
  <c r="AC462" i="16"/>
  <c r="V462" i="16" s="1"/>
  <c r="AJ462" i="16" s="1"/>
  <c r="G71" i="35"/>
  <c r="AJ283" i="16"/>
  <c r="H611" i="16"/>
  <c r="I574" i="16"/>
  <c r="I571" i="16" s="1"/>
  <c r="AL503" i="16"/>
  <c r="AT25" i="16"/>
  <c r="AR26" i="16"/>
  <c r="AK26" i="16" s="1"/>
  <c r="EN26" i="16" s="1"/>
  <c r="I598" i="16"/>
  <c r="H599" i="16"/>
  <c r="H433" i="16"/>
  <c r="H435" i="16"/>
  <c r="AJ435" i="16" s="1"/>
  <c r="H437" i="16"/>
  <c r="AL525" i="16"/>
  <c r="DR525" i="16" s="1"/>
  <c r="DR528" i="16"/>
  <c r="EO399" i="16"/>
  <c r="H399" i="16"/>
  <c r="EO400" i="16"/>
  <c r="H400" i="16"/>
  <c r="O611" i="16"/>
  <c r="H285" i="16"/>
  <c r="AJ282" i="16"/>
  <c r="AK356" i="16"/>
  <c r="AK358" i="16"/>
  <c r="AY358" i="16" s="1"/>
  <c r="AK587" i="16"/>
  <c r="W239" i="16"/>
  <c r="AK246" i="16"/>
  <c r="H286" i="16"/>
  <c r="CC286" i="16" s="1"/>
  <c r="H288" i="16"/>
  <c r="H452" i="16"/>
  <c r="EO377" i="16"/>
  <c r="H377" i="16"/>
  <c r="CC377" i="16" s="1"/>
  <c r="EO378" i="16"/>
  <c r="H378" i="16"/>
  <c r="CV74" i="16"/>
  <c r="CV13" i="16"/>
  <c r="AM78" i="16"/>
  <c r="AM12" i="16"/>
  <c r="Z78" i="16"/>
  <c r="Z21" i="16" s="1"/>
  <c r="Z12" i="16"/>
  <c r="J207" i="16"/>
  <c r="J14" i="16"/>
  <c r="R51" i="24"/>
  <c r="T49" i="24"/>
  <c r="T61" i="24"/>
  <c r="R63" i="24"/>
  <c r="R61" i="24" s="1"/>
  <c r="T81" i="24"/>
  <c r="R82" i="24"/>
  <c r="AB65" i="24"/>
  <c r="R66" i="24"/>
  <c r="R65" i="24" s="1"/>
  <c r="AB69" i="24"/>
  <c r="R71" i="24"/>
  <c r="CG47" i="16"/>
  <c r="CK108" i="16"/>
  <c r="CP107" i="16"/>
  <c r="CD259" i="16"/>
  <c r="CR259" i="16" s="1"/>
  <c r="CL258" i="16"/>
  <c r="CL300" i="16"/>
  <c r="CE300" i="16"/>
  <c r="CE297" i="16" s="1"/>
  <c r="CR618" i="16"/>
  <c r="N50" i="35"/>
  <c r="P49" i="35"/>
  <c r="S231" i="74"/>
  <c r="S230" i="74" s="1"/>
  <c r="S46" i="74" s="1"/>
  <c r="S232" i="74"/>
  <c r="S52" i="74"/>
  <c r="Q20" i="79"/>
  <c r="O388" i="13"/>
  <c r="O387" i="13" s="1"/>
  <c r="O32" i="13" s="1"/>
  <c r="AK112" i="16"/>
  <c r="DW112" i="16" s="1"/>
  <c r="AK108" i="16"/>
  <c r="DW108" i="16" s="1"/>
  <c r="Q31" i="3"/>
  <c r="Q19" i="3" s="1"/>
  <c r="AK21" i="15"/>
  <c r="O101" i="16"/>
  <c r="H103" i="16"/>
  <c r="AJ103" i="16" s="1"/>
  <c r="Q11" i="16"/>
  <c r="AP31" i="16"/>
  <c r="AP21" i="16" s="1"/>
  <c r="L31" i="16"/>
  <c r="H139" i="16"/>
  <c r="I140" i="16"/>
  <c r="Q77" i="19"/>
  <c r="Q76" i="19" s="1"/>
  <c r="Q25" i="19" s="1"/>
  <c r="EN111" i="16"/>
  <c r="M30" i="22"/>
  <c r="M29" i="22" s="1"/>
  <c r="L71" i="35"/>
  <c r="H51" i="35"/>
  <c r="H51" i="24"/>
  <c r="C70" i="35"/>
  <c r="C70" i="24"/>
  <c r="C47" i="24"/>
  <c r="D47" i="24" s="1"/>
  <c r="C47" i="35"/>
  <c r="F51" i="35"/>
  <c r="F51" i="24"/>
  <c r="H55" i="24"/>
  <c r="H55" i="35"/>
  <c r="AC404" i="16"/>
  <c r="V404" i="16" s="1"/>
  <c r="F58" i="35" s="1"/>
  <c r="AK409" i="16"/>
  <c r="AK466" i="16"/>
  <c r="EN466" i="16" s="1"/>
  <c r="AK373" i="16"/>
  <c r="W300" i="16"/>
  <c r="W297" i="16" s="1"/>
  <c r="AR455" i="16"/>
  <c r="AK455" i="16" s="1"/>
  <c r="DW455" i="16" s="1"/>
  <c r="AT454" i="16"/>
  <c r="W555" i="16"/>
  <c r="V557" i="16"/>
  <c r="AJ557" i="16" s="1"/>
  <c r="AJ303" i="16"/>
  <c r="I82" i="16"/>
  <c r="I78" i="16" s="1"/>
  <c r="H83" i="16"/>
  <c r="I465" i="16"/>
  <c r="H468" i="16"/>
  <c r="F82" i="24"/>
  <c r="DR240" i="16"/>
  <c r="AL239" i="16"/>
  <c r="DR585" i="16"/>
  <c r="AK585" i="16"/>
  <c r="AL584" i="16"/>
  <c r="AL574" i="16" s="1"/>
  <c r="DR574" i="16" s="1"/>
  <c r="I275" i="16"/>
  <c r="H277" i="16"/>
  <c r="H275" i="16" s="1"/>
  <c r="H289" i="16"/>
  <c r="O454" i="16"/>
  <c r="H457" i="16"/>
  <c r="DR324" i="16"/>
  <c r="AL320" i="16"/>
  <c r="H250" i="16"/>
  <c r="O239" i="16"/>
  <c r="O224" i="16" s="1"/>
  <c r="O221" i="16" s="1"/>
  <c r="AJ252" i="16"/>
  <c r="CR615" i="16"/>
  <c r="V615" i="16"/>
  <c r="K13" i="16"/>
  <c r="AC15" i="16"/>
  <c r="V153" i="16"/>
  <c r="AG454" i="16"/>
  <c r="AC459" i="16"/>
  <c r="CQ32" i="16"/>
  <c r="CK34" i="16"/>
  <c r="CI31" i="16"/>
  <c r="CI14" i="16"/>
  <c r="CL47" i="16"/>
  <c r="CL10" i="16"/>
  <c r="CO261" i="16"/>
  <c r="CO258" i="16" s="1"/>
  <c r="CK298" i="16"/>
  <c r="CD298" i="16" s="1"/>
  <c r="CR298" i="16" s="1"/>
  <c r="CL297" i="16"/>
  <c r="CK556" i="16"/>
  <c r="CM555" i="16"/>
  <c r="CR617" i="16"/>
  <c r="L185" i="74"/>
  <c r="L45" i="74" s="1"/>
  <c r="AJ189" i="74"/>
  <c r="S108" i="74"/>
  <c r="S41" i="74" s="1"/>
  <c r="W256" i="74"/>
  <c r="V255" i="74"/>
  <c r="AZ256" i="74"/>
  <c r="K20" i="79"/>
  <c r="AN34" i="3"/>
  <c r="AM33" i="3"/>
  <c r="AM32" i="3" s="1"/>
  <c r="AM31" i="3" s="1"/>
  <c r="AM19" i="3" s="1"/>
  <c r="AM23" i="3"/>
  <c r="R495" i="16"/>
  <c r="R492" i="16" s="1"/>
  <c r="V251" i="16"/>
  <c r="O414" i="16"/>
  <c r="AK617" i="16"/>
  <c r="EN617" i="16" s="1"/>
  <c r="DR617" i="16"/>
  <c r="R448" i="16"/>
  <c r="R445" i="16" s="1"/>
  <c r="V254" i="16"/>
  <c r="AJ254" i="16" s="1"/>
  <c r="AK485" i="16"/>
  <c r="CV47" i="16"/>
  <c r="CV21" i="16" s="1"/>
  <c r="CV10" i="16"/>
  <c r="AG47" i="16"/>
  <c r="AG10" i="16"/>
  <c r="L47" i="16"/>
  <c r="L10" i="16"/>
  <c r="E47" i="16"/>
  <c r="E10" i="16"/>
  <c r="X51" i="16"/>
  <c r="X13" i="16"/>
  <c r="CU464" i="16"/>
  <c r="CU461" i="16" s="1"/>
  <c r="AW464" i="16"/>
  <c r="AW461" i="16" s="1"/>
  <c r="Q21" i="25"/>
  <c r="T57" i="24"/>
  <c r="R58" i="24"/>
  <c r="R57" i="24" s="1"/>
  <c r="CP21" i="16"/>
  <c r="J36" i="35"/>
  <c r="J9" i="35" s="1"/>
  <c r="CH11" i="16"/>
  <c r="CN22" i="16"/>
  <c r="CD25" i="16"/>
  <c r="CR25" i="16" s="1"/>
  <c r="CR26" i="16"/>
  <c r="CP44" i="16"/>
  <c r="CP38" i="16" s="1"/>
  <c r="CK45" i="16"/>
  <c r="CK44" i="16" s="1"/>
  <c r="CI78" i="16"/>
  <c r="CO78" i="16"/>
  <c r="CD85" i="16"/>
  <c r="CR85" i="16" s="1"/>
  <c r="CD89" i="16"/>
  <c r="CD91" i="16"/>
  <c r="CR91" i="16" s="1"/>
  <c r="CD104" i="16"/>
  <c r="CR104" i="16" s="1"/>
  <c r="CD106" i="16"/>
  <c r="CD511" i="16"/>
  <c r="CD513" i="16"/>
  <c r="CR513" i="16" s="1"/>
  <c r="CD515" i="16"/>
  <c r="CD518" i="16"/>
  <c r="CD520" i="16"/>
  <c r="CR520" i="16" s="1"/>
  <c r="CD522" i="16"/>
  <c r="CD528" i="16"/>
  <c r="CD530" i="16"/>
  <c r="CD532" i="16"/>
  <c r="CR532" i="16" s="1"/>
  <c r="CD536" i="16"/>
  <c r="CR536" i="16" s="1"/>
  <c r="CH210" i="16"/>
  <c r="AJ36" i="35"/>
  <c r="Y24" i="54"/>
  <c r="Y23" i="54" s="1"/>
  <c r="Y22" i="54" s="1"/>
  <c r="Y21" i="54" s="1"/>
  <c r="Y20" i="54" s="1"/>
  <c r="Y19" i="54" s="1"/>
  <c r="AG24" i="54"/>
  <c r="S21" i="25"/>
  <c r="S20" i="25"/>
  <c r="S19" i="25" s="1"/>
  <c r="S11" i="25" s="1"/>
  <c r="W21" i="25"/>
  <c r="W20" i="25"/>
  <c r="W19" i="25" s="1"/>
  <c r="U52" i="79"/>
  <c r="U300" i="79"/>
  <c r="U287" i="79" s="1"/>
  <c r="AH318" i="79"/>
  <c r="AH316" i="79" s="1"/>
  <c r="AD316" i="79"/>
  <c r="AA300" i="79"/>
  <c r="AA287" i="79" s="1"/>
  <c r="AA250" i="79" s="1"/>
  <c r="AA48" i="79" s="1"/>
  <c r="S251" i="79"/>
  <c r="AJ114" i="74"/>
  <c r="L113" i="74"/>
  <c r="L108" i="74" s="1"/>
  <c r="AB169" i="74"/>
  <c r="AB168" i="74" s="1"/>
  <c r="AB44" i="74" s="1"/>
  <c r="AB57" i="74"/>
  <c r="AB56" i="74" s="1"/>
  <c r="Z52" i="79"/>
  <c r="AD322" i="79"/>
  <c r="AH322" i="79" s="1"/>
  <c r="V321" i="79"/>
  <c r="I32" i="16"/>
  <c r="M14" i="16"/>
  <c r="W140" i="16"/>
  <c r="M61" i="19"/>
  <c r="S69" i="19"/>
  <c r="S68" i="19" s="1"/>
  <c r="S67" i="19" s="1"/>
  <c r="S61" i="19" s="1"/>
  <c r="S81" i="19"/>
  <c r="S80" i="19" s="1"/>
  <c r="S77" i="19" s="1"/>
  <c r="S76" i="19" s="1"/>
  <c r="S25" i="19" s="1"/>
  <c r="L31" i="20"/>
  <c r="L30" i="20" s="1"/>
  <c r="L21" i="20" s="1"/>
  <c r="L20" i="20" s="1"/>
  <c r="L14" i="20" s="1"/>
  <c r="L13" i="20" s="1"/>
  <c r="L12" i="20" s="1"/>
  <c r="P64" i="20"/>
  <c r="P62" i="20" s="1"/>
  <c r="P61" i="20" s="1"/>
  <c r="P60" i="20" s="1"/>
  <c r="P16" i="20" s="1"/>
  <c r="S64" i="20"/>
  <c r="S62" i="20" s="1"/>
  <c r="S61" i="20" s="1"/>
  <c r="S60" i="20" s="1"/>
  <c r="S16" i="20" s="1"/>
  <c r="BC52" i="3"/>
  <c r="AB42" i="3"/>
  <c r="AB41" i="3" s="1"/>
  <c r="AB20" i="3" s="1"/>
  <c r="T42" i="3"/>
  <c r="T41" i="3" s="1"/>
  <c r="T20" i="3" s="1"/>
  <c r="Z42" i="3"/>
  <c r="Z24" i="3" s="1"/>
  <c r="V42" i="3"/>
  <c r="V41" i="3" s="1"/>
  <c r="V20" i="3" s="1"/>
  <c r="R42" i="3"/>
  <c r="R24" i="3" s="1"/>
  <c r="AS221" i="16"/>
  <c r="V109" i="16"/>
  <c r="H178" i="16"/>
  <c r="H179" i="16"/>
  <c r="H197" i="16"/>
  <c r="CC197" i="16" s="1"/>
  <c r="H198" i="16"/>
  <c r="AK198" i="16"/>
  <c r="DW198" i="16" s="1"/>
  <c r="N30" i="22"/>
  <c r="AL448" i="16"/>
  <c r="V43" i="16"/>
  <c r="H70" i="16"/>
  <c r="C51" i="35"/>
  <c r="C51" i="24"/>
  <c r="W349" i="16"/>
  <c r="CR446" i="16"/>
  <c r="I449" i="16"/>
  <c r="AJ556" i="16"/>
  <c r="DR455" i="16"/>
  <c r="DR557" i="16"/>
  <c r="AK557" i="16"/>
  <c r="AY557" i="16" s="1"/>
  <c r="AL555" i="16"/>
  <c r="DR555" i="16" s="1"/>
  <c r="V55" i="16"/>
  <c r="AJ55" i="16" s="1"/>
  <c r="V137" i="16"/>
  <c r="AC573" i="16"/>
  <c r="V573" i="16" s="1"/>
  <c r="AD571" i="16"/>
  <c r="H504" i="16"/>
  <c r="H506" i="16"/>
  <c r="H511" i="16"/>
  <c r="H318" i="16"/>
  <c r="H313" i="16" s="1"/>
  <c r="DR419" i="16"/>
  <c r="AK419" i="16"/>
  <c r="AL382" i="16"/>
  <c r="DR383" i="16"/>
  <c r="H248" i="16"/>
  <c r="AR131" i="16"/>
  <c r="AK131" i="16" s="1"/>
  <c r="DW131" i="16" s="1"/>
  <c r="AK616" i="16"/>
  <c r="DW616" i="16" s="1"/>
  <c r="AJ484" i="16"/>
  <c r="S22" i="16"/>
  <c r="AA47" i="16"/>
  <c r="AS10" i="16"/>
  <c r="CY12" i="16"/>
  <c r="Y13" i="16"/>
  <c r="V604" i="16"/>
  <c r="AJ604" i="16" s="1"/>
  <c r="H569" i="16"/>
  <c r="AJ569" i="16" s="1"/>
  <c r="H489" i="16"/>
  <c r="AM22" i="16"/>
  <c r="AB38" i="16"/>
  <c r="R38" i="16"/>
  <c r="AQ47" i="16"/>
  <c r="AQ10" i="16"/>
  <c r="AM47" i="16"/>
  <c r="AM10" i="16"/>
  <c r="AF47" i="16"/>
  <c r="AF10" i="16"/>
  <c r="P47" i="16"/>
  <c r="P10" i="16"/>
  <c r="S12" i="16"/>
  <c r="AX166" i="16"/>
  <c r="P13" i="16"/>
  <c r="T13" i="16"/>
  <c r="Z13" i="16"/>
  <c r="AQ166" i="16"/>
  <c r="AW13" i="16"/>
  <c r="CU166" i="16"/>
  <c r="CS261" i="16"/>
  <c r="CS258" i="16" s="1"/>
  <c r="AS261" i="16"/>
  <c r="AS258" i="16" s="1"/>
  <c r="AN261" i="16"/>
  <c r="AN258" i="16" s="1"/>
  <c r="Z261" i="16"/>
  <c r="Z258" i="16" s="1"/>
  <c r="T261" i="16"/>
  <c r="T258" i="16" s="1"/>
  <c r="D261" i="16"/>
  <c r="D258" i="16" s="1"/>
  <c r="S14" i="16"/>
  <c r="AM300" i="16"/>
  <c r="AM297" i="16" s="1"/>
  <c r="N300" i="16"/>
  <c r="N297" i="16" s="1"/>
  <c r="D300" i="16"/>
  <c r="D297" i="16" s="1"/>
  <c r="CS300" i="16"/>
  <c r="CS297" i="16" s="1"/>
  <c r="AN300" i="16"/>
  <c r="AN297" i="16" s="1"/>
  <c r="AG300" i="16"/>
  <c r="AG297" i="16" s="1"/>
  <c r="P300" i="16"/>
  <c r="P297" i="16" s="1"/>
  <c r="K300" i="16"/>
  <c r="K297" i="16" s="1"/>
  <c r="E300" i="16"/>
  <c r="E297" i="16" s="1"/>
  <c r="CT14" i="16"/>
  <c r="AV300" i="16"/>
  <c r="AV297" i="16" s="1"/>
  <c r="DJ332" i="16"/>
  <c r="DJ329" i="16" s="1"/>
  <c r="CV332" i="16"/>
  <c r="CV329" i="16" s="1"/>
  <c r="AX332" i="16"/>
  <c r="AX329" i="16" s="1"/>
  <c r="CS406" i="16"/>
  <c r="CS403" i="16" s="1"/>
  <c r="CY448" i="16"/>
  <c r="CY445" i="16" s="1"/>
  <c r="CU448" i="16"/>
  <c r="CU445" i="16" s="1"/>
  <c r="AP448" i="16"/>
  <c r="AP445" i="16" s="1"/>
  <c r="CU574" i="16"/>
  <c r="CU571" i="16" s="1"/>
  <c r="CX597" i="16"/>
  <c r="CX594" i="16" s="1"/>
  <c r="CT597" i="16"/>
  <c r="CT594" i="16" s="1"/>
  <c r="AT597" i="16"/>
  <c r="AT594" i="16" s="1"/>
  <c r="AO597" i="16"/>
  <c r="AO594" i="16" s="1"/>
  <c r="AA597" i="16"/>
  <c r="AA594" i="16" s="1"/>
  <c r="Q594" i="16"/>
  <c r="L84" i="24"/>
  <c r="L81" i="24" s="1"/>
  <c r="R45" i="24"/>
  <c r="R50" i="24"/>
  <c r="R49" i="24" s="1"/>
  <c r="AL81" i="24"/>
  <c r="P78" i="24"/>
  <c r="CL492" i="16"/>
  <c r="CD153" i="16"/>
  <c r="CP31" i="16"/>
  <c r="CD34" i="16"/>
  <c r="CR34" i="16" s="1"/>
  <c r="CE10" i="16"/>
  <c r="CE47" i="16"/>
  <c r="CK146" i="16"/>
  <c r="CD147" i="16"/>
  <c r="CR147" i="16" s="1"/>
  <c r="CE161" i="16"/>
  <c r="CE156" i="16" s="1"/>
  <c r="CG13" i="16"/>
  <c r="CL166" i="16"/>
  <c r="CQ13" i="16"/>
  <c r="CK209" i="16"/>
  <c r="CK208" i="16" s="1"/>
  <c r="CK207" i="16" s="1"/>
  <c r="CM208" i="16"/>
  <c r="CM207" i="16" s="1"/>
  <c r="CN210" i="16"/>
  <c r="W36" i="35"/>
  <c r="X69" i="35"/>
  <c r="X73" i="35"/>
  <c r="AA21" i="25"/>
  <c r="AA20" i="25"/>
  <c r="AA19" i="25" s="1"/>
  <c r="AA496" i="16"/>
  <c r="AA495" i="16" s="1"/>
  <c r="AA492" i="16" s="1"/>
  <c r="W499" i="16"/>
  <c r="W496" i="16" s="1"/>
  <c r="W495" i="16" s="1"/>
  <c r="W492" i="16" s="1"/>
  <c r="V215" i="16"/>
  <c r="W214" i="16"/>
  <c r="AA161" i="16"/>
  <c r="AA156" i="16" s="1"/>
  <c r="W163" i="16"/>
  <c r="CR163" i="16" s="1"/>
  <c r="CJ495" i="16"/>
  <c r="CJ492" i="16" s="1"/>
  <c r="Q52" i="79"/>
  <c r="AU273" i="74"/>
  <c r="AV273" i="74" s="1"/>
  <c r="AZ147" i="74"/>
  <c r="V64" i="79"/>
  <c r="V63" i="79" s="1"/>
  <c r="O75" i="74"/>
  <c r="O38" i="74" s="1"/>
  <c r="AU111" i="74"/>
  <c r="AV111" i="74" s="1"/>
  <c r="L123" i="74"/>
  <c r="AJ123" i="74" s="1"/>
  <c r="AJ124" i="74"/>
  <c r="N57" i="74"/>
  <c r="N56" i="74" s="1"/>
  <c r="M151" i="74"/>
  <c r="M43" i="74" s="1"/>
  <c r="L169" i="74"/>
  <c r="P191" i="74"/>
  <c r="P190" i="74" s="1"/>
  <c r="P189" i="74" s="1"/>
  <c r="P185" i="74" s="1"/>
  <c r="P45" i="74" s="1"/>
  <c r="T191" i="74"/>
  <c r="T190" i="74" s="1"/>
  <c r="T189" i="74" s="1"/>
  <c r="T185" i="74" s="1"/>
  <c r="T45" i="74" s="1"/>
  <c r="N232" i="74"/>
  <c r="N231" i="74"/>
  <c r="N230" i="74" s="1"/>
  <c r="N46" i="74" s="1"/>
  <c r="AJ240" i="74"/>
  <c r="M233" i="74"/>
  <c r="Q233" i="74"/>
  <c r="Q52" i="74" s="1"/>
  <c r="L233" i="74"/>
  <c r="AJ246" i="74"/>
  <c r="P231" i="74"/>
  <c r="P230" i="74" s="1"/>
  <c r="P46" i="74" s="1"/>
  <c r="P232" i="74"/>
  <c r="AD129" i="79"/>
  <c r="V124" i="79"/>
  <c r="O119" i="79"/>
  <c r="S119" i="79"/>
  <c r="V149" i="79"/>
  <c r="AD153" i="79"/>
  <c r="AD172" i="79"/>
  <c r="AH172" i="79" s="1"/>
  <c r="AH168" i="79" s="1"/>
  <c r="V168" i="79"/>
  <c r="AD200" i="79"/>
  <c r="V198" i="79"/>
  <c r="M238" i="79"/>
  <c r="M46" i="79" s="1"/>
  <c r="M57" i="79"/>
  <c r="Q238" i="79"/>
  <c r="Q46" i="79" s="1"/>
  <c r="Q57" i="79"/>
  <c r="T251" i="79"/>
  <c r="K52" i="79"/>
  <c r="K261" i="79"/>
  <c r="K252" i="79" s="1"/>
  <c r="AB252" i="79"/>
  <c r="M261" i="79"/>
  <c r="M252" i="79" s="1"/>
  <c r="M52" i="79"/>
  <c r="Q252" i="79"/>
  <c r="AD278" i="79"/>
  <c r="AH278" i="79" s="1"/>
  <c r="AH277" i="79" s="1"/>
  <c r="V277" i="79"/>
  <c r="O301" i="79"/>
  <c r="S301" i="79"/>
  <c r="S300" i="79" s="1"/>
  <c r="S287" i="79" s="1"/>
  <c r="S250" i="79" s="1"/>
  <c r="S48" i="79" s="1"/>
  <c r="X301" i="79"/>
  <c r="X300" i="79" s="1"/>
  <c r="X287" i="79" s="1"/>
  <c r="X250" i="79" s="1"/>
  <c r="X48" i="79" s="1"/>
  <c r="AB301" i="79"/>
  <c r="AB300" i="79" s="1"/>
  <c r="AB287" i="79" s="1"/>
  <c r="AL470" i="16"/>
  <c r="AN465" i="16"/>
  <c r="AN464" i="16" s="1"/>
  <c r="AN461" i="16" s="1"/>
  <c r="AM65" i="3"/>
  <c r="AN65" i="3" s="1"/>
  <c r="AN64" i="3" s="1"/>
  <c r="AN63" i="3" s="1"/>
  <c r="AJ64" i="3"/>
  <c r="Y67" i="22"/>
  <c r="Y66" i="22" s="1"/>
  <c r="AL66" i="22" s="1"/>
  <c r="AL68" i="22"/>
  <c r="V200" i="16"/>
  <c r="W199" i="16"/>
  <c r="W194" i="16" s="1"/>
  <c r="R544" i="16"/>
  <c r="R538" i="16" s="1"/>
  <c r="R535" i="16" s="1"/>
  <c r="O550" i="16"/>
  <c r="V29" i="16"/>
  <c r="V28" i="16" s="1"/>
  <c r="I124" i="16"/>
  <c r="V125" i="16"/>
  <c r="V126" i="16"/>
  <c r="AJ126" i="16" s="1"/>
  <c r="W124" i="16"/>
  <c r="W116" i="16" s="1"/>
  <c r="AK127" i="16"/>
  <c r="AK121" i="16"/>
  <c r="AP116" i="16"/>
  <c r="W31" i="16"/>
  <c r="T21" i="16"/>
  <c r="R53" i="19"/>
  <c r="R23" i="19" s="1"/>
  <c r="L81" i="19"/>
  <c r="L80" i="19" s="1"/>
  <c r="L77" i="19" s="1"/>
  <c r="L76" i="19" s="1"/>
  <c r="L25" i="19" s="1"/>
  <c r="P81" i="19"/>
  <c r="P80" i="19" s="1"/>
  <c r="P77" i="19" s="1"/>
  <c r="P76" i="19" s="1"/>
  <c r="P25" i="19" s="1"/>
  <c r="N32" i="20"/>
  <c r="R31" i="20"/>
  <c r="R30" i="20" s="1"/>
  <c r="R21" i="20" s="1"/>
  <c r="R20" i="20" s="1"/>
  <c r="Q64" i="20"/>
  <c r="Q62" i="20" s="1"/>
  <c r="Q61" i="20" s="1"/>
  <c r="Q60" i="20" s="1"/>
  <c r="Q16" i="20" s="1"/>
  <c r="C64" i="20"/>
  <c r="C62" i="20" s="1"/>
  <c r="C61" i="20" s="1"/>
  <c r="C60" i="20" s="1"/>
  <c r="C16" i="20" s="1"/>
  <c r="P42" i="3"/>
  <c r="W224" i="16"/>
  <c r="W221" i="16" s="1"/>
  <c r="H109" i="16"/>
  <c r="EN109" i="16" s="1"/>
  <c r="V45" i="16"/>
  <c r="V44" i="16" s="1"/>
  <c r="AK196" i="16"/>
  <c r="AC299" i="16"/>
  <c r="V299" i="16" s="1"/>
  <c r="W407" i="16"/>
  <c r="O427" i="16"/>
  <c r="W449" i="16"/>
  <c r="W448" i="16" s="1"/>
  <c r="W445" i="16" s="1"/>
  <c r="C67" i="35"/>
  <c r="C67" i="24"/>
  <c r="I349" i="16"/>
  <c r="I332" i="16" s="1"/>
  <c r="I329" i="16" s="1"/>
  <c r="W427" i="16"/>
  <c r="I390" i="16"/>
  <c r="I371" i="16" s="1"/>
  <c r="O301" i="16"/>
  <c r="H302" i="16"/>
  <c r="I75" i="16"/>
  <c r="I74" i="16" s="1"/>
  <c r="H76" i="16"/>
  <c r="H284" i="16"/>
  <c r="CC284" i="16" s="1"/>
  <c r="AE25" i="16"/>
  <c r="AC26" i="16"/>
  <c r="I454" i="16"/>
  <c r="H455" i="16"/>
  <c r="H454" i="16" s="1"/>
  <c r="O313" i="16"/>
  <c r="AJ233" i="16"/>
  <c r="AN10" i="16"/>
  <c r="CT13" i="16"/>
  <c r="AI13" i="16"/>
  <c r="AI22" i="16"/>
  <c r="J13" i="16"/>
  <c r="J9" i="16" s="1"/>
  <c r="S11" i="16"/>
  <c r="N38" i="16"/>
  <c r="J38" i="16"/>
  <c r="CX14" i="16"/>
  <c r="CS14" i="16"/>
  <c r="CX12" i="16"/>
  <c r="DJ14" i="16"/>
  <c r="DJ78" i="16"/>
  <c r="CY78" i="16"/>
  <c r="CV14" i="16"/>
  <c r="AI172" i="16"/>
  <c r="AP172" i="16"/>
  <c r="CT172" i="16"/>
  <c r="CT99" i="16" s="1"/>
  <c r="CX172" i="16"/>
  <c r="Y464" i="16"/>
  <c r="Y461" i="16" s="1"/>
  <c r="S464" i="16"/>
  <c r="S461" i="16" s="1"/>
  <c r="AE49" i="24"/>
  <c r="AE36" i="24" s="1"/>
  <c r="AC51" i="24"/>
  <c r="S51" i="24" s="1"/>
  <c r="S49" i="24" s="1"/>
  <c r="AL49" i="24"/>
  <c r="R75" i="24"/>
  <c r="T73" i="24"/>
  <c r="AZ36" i="24"/>
  <c r="AV36" i="24"/>
  <c r="AR36" i="24"/>
  <c r="AN36" i="24"/>
  <c r="X36" i="24"/>
  <c r="AY36" i="24"/>
  <c r="AQ36" i="24"/>
  <c r="AM36" i="24"/>
  <c r="AA36" i="24"/>
  <c r="AX36" i="24"/>
  <c r="AT36" i="24"/>
  <c r="AH36" i="24"/>
  <c r="AD36" i="24"/>
  <c r="Z36" i="24"/>
  <c r="BA36" i="24"/>
  <c r="AG36" i="24"/>
  <c r="CI12" i="16"/>
  <c r="CG14" i="16"/>
  <c r="CQ14" i="16"/>
  <c r="CI13" i="16"/>
  <c r="CO13" i="16"/>
  <c r="CE146" i="16"/>
  <c r="CE135" i="16" s="1"/>
  <c r="CD148" i="16"/>
  <c r="CE261" i="16"/>
  <c r="CE258" i="16" s="1"/>
  <c r="CK97" i="16"/>
  <c r="CM96" i="16"/>
  <c r="CM95" i="16" s="1"/>
  <c r="S31" i="53"/>
  <c r="S30" i="53" s="1"/>
  <c r="AE31" i="53"/>
  <c r="V17" i="53"/>
  <c r="W17" i="53" s="1"/>
  <c r="AH111" i="74"/>
  <c r="AH110" i="74" s="1"/>
  <c r="AH109" i="74" s="1"/>
  <c r="W110" i="74"/>
  <c r="W109" i="74" s="1"/>
  <c r="M52" i="74"/>
  <c r="M126" i="74"/>
  <c r="M122" i="74" s="1"/>
  <c r="M42" i="74" s="1"/>
  <c r="AH140" i="74"/>
  <c r="AH138" i="74" s="1"/>
  <c r="W138" i="74"/>
  <c r="L60" i="79"/>
  <c r="L44" i="79" s="1"/>
  <c r="M259" i="74"/>
  <c r="M258" i="74" s="1"/>
  <c r="M47" i="74" s="1"/>
  <c r="AJ260" i="74"/>
  <c r="AH273" i="74"/>
  <c r="AH49" i="74" s="1"/>
  <c r="W49" i="74"/>
  <c r="V15" i="79"/>
  <c r="V14" i="79" s="1"/>
  <c r="AD16" i="79"/>
  <c r="Y62" i="79"/>
  <c r="Y56" i="79" s="1"/>
  <c r="Y55" i="79" s="1"/>
  <c r="R62" i="79"/>
  <c r="W62" i="79"/>
  <c r="W61" i="79" s="1"/>
  <c r="AD107" i="79"/>
  <c r="V106" i="79"/>
  <c r="V93" i="79" s="1"/>
  <c r="M58" i="79"/>
  <c r="K58" i="79"/>
  <c r="R147" i="79"/>
  <c r="R146" i="79" s="1"/>
  <c r="W147" i="79"/>
  <c r="W146" i="79" s="1"/>
  <c r="AC147" i="79"/>
  <c r="AC146" i="79" s="1"/>
  <c r="AC119" i="79" s="1"/>
  <c r="P147" i="79"/>
  <c r="P146" i="79" s="1"/>
  <c r="P119" i="79" s="1"/>
  <c r="P58" i="79" s="1"/>
  <c r="J54" i="81"/>
  <c r="L54" i="81" s="1"/>
  <c r="G54" i="81"/>
  <c r="BV15" i="16"/>
  <c r="BO153" i="16"/>
  <c r="CC153" i="16" s="1"/>
  <c r="AJ151" i="16"/>
  <c r="BV107" i="16"/>
  <c r="BO108" i="16"/>
  <c r="BO107" i="16" s="1"/>
  <c r="BS116" i="16"/>
  <c r="BS99" i="16" s="1"/>
  <c r="BS11" i="16"/>
  <c r="BV204" i="16"/>
  <c r="BV203" i="16" s="1"/>
  <c r="BO205" i="16"/>
  <c r="BO204" i="16" s="1"/>
  <c r="BO203" i="16" s="1"/>
  <c r="BV598" i="16"/>
  <c r="BV597" i="16" s="1"/>
  <c r="BV594" i="16" s="1"/>
  <c r="BO605" i="16"/>
  <c r="BN392" i="16"/>
  <c r="BN118" i="16"/>
  <c r="BA101" i="16"/>
  <c r="AZ102" i="16"/>
  <c r="AZ111" i="16"/>
  <c r="BA110" i="16"/>
  <c r="AZ133" i="16"/>
  <c r="BN133" i="16" s="1"/>
  <c r="BA130" i="16"/>
  <c r="BF194" i="16"/>
  <c r="BF11" i="16"/>
  <c r="BA195" i="16"/>
  <c r="BA194" i="16" s="1"/>
  <c r="AZ196" i="16"/>
  <c r="AL41" i="16"/>
  <c r="I68" i="16"/>
  <c r="I67" i="16" s="1"/>
  <c r="O279" i="16"/>
  <c r="I535" i="16"/>
  <c r="V263" i="16"/>
  <c r="I301" i="16"/>
  <c r="Q60" i="16"/>
  <c r="L17" i="24" s="1"/>
  <c r="R371" i="16"/>
  <c r="R368" i="16" s="1"/>
  <c r="H270" i="16"/>
  <c r="H271" i="16"/>
  <c r="V269" i="16"/>
  <c r="AJ269" i="16" s="1"/>
  <c r="AK270" i="16"/>
  <c r="V306" i="16"/>
  <c r="AJ306" i="16" s="1"/>
  <c r="V375" i="16"/>
  <c r="W598" i="16"/>
  <c r="W597" i="16" s="1"/>
  <c r="W594" i="16" s="1"/>
  <c r="AC516" i="16"/>
  <c r="V516" i="16" s="1"/>
  <c r="AK504" i="16"/>
  <c r="AK514" i="16"/>
  <c r="AR510" i="16"/>
  <c r="EO385" i="16"/>
  <c r="AC580" i="16"/>
  <c r="H546" i="16"/>
  <c r="H551" i="16"/>
  <c r="CC551" i="16" s="1"/>
  <c r="AK550" i="16"/>
  <c r="DW550" i="16" s="1"/>
  <c r="AK546" i="16"/>
  <c r="V88" i="16"/>
  <c r="V434" i="16"/>
  <c r="AJ434" i="16" s="1"/>
  <c r="AK432" i="16"/>
  <c r="AY432" i="16" s="1"/>
  <c r="AK434" i="16"/>
  <c r="AK321" i="16"/>
  <c r="V240" i="16"/>
  <c r="AK244" i="16"/>
  <c r="V529" i="16"/>
  <c r="AJ529" i="16" s="1"/>
  <c r="V399" i="16"/>
  <c r="V378" i="16"/>
  <c r="AJ378" i="16" s="1"/>
  <c r="Q464" i="16"/>
  <c r="Q461" i="16" s="1"/>
  <c r="H552" i="16"/>
  <c r="H553" i="16"/>
  <c r="H343" i="16"/>
  <c r="H345" i="16"/>
  <c r="AK345" i="16"/>
  <c r="H520" i="16"/>
  <c r="H523" i="16"/>
  <c r="V519" i="16"/>
  <c r="AK518" i="16"/>
  <c r="AK522" i="16"/>
  <c r="V362" i="16"/>
  <c r="AJ362" i="16" s="1"/>
  <c r="V613" i="16"/>
  <c r="AJ613" i="16" s="1"/>
  <c r="AK591" i="16"/>
  <c r="V531" i="16"/>
  <c r="AK290" i="16"/>
  <c r="AK560" i="16"/>
  <c r="V293" i="16"/>
  <c r="AJ293" i="16" s="1"/>
  <c r="AK324" i="16"/>
  <c r="V566" i="16"/>
  <c r="AJ566" i="16" s="1"/>
  <c r="CR482" i="16"/>
  <c r="AJ483" i="16"/>
  <c r="CR484" i="16"/>
  <c r="V458" i="16"/>
  <c r="AJ458" i="16" s="1"/>
  <c r="I130" i="16"/>
  <c r="R130" i="16"/>
  <c r="R116" i="16" s="1"/>
  <c r="V132" i="16"/>
  <c r="V486" i="16"/>
  <c r="AJ486" i="16" s="1"/>
  <c r="AK488" i="16"/>
  <c r="AK619" i="16"/>
  <c r="L73" i="24"/>
  <c r="V602" i="16"/>
  <c r="AJ602" i="16" s="1"/>
  <c r="H153" i="16"/>
  <c r="H15" i="16" s="1"/>
  <c r="AK568" i="16"/>
  <c r="AO13" i="16"/>
  <c r="R13" i="16"/>
  <c r="M13" i="16"/>
  <c r="M9" i="16" s="1"/>
  <c r="G13" i="16"/>
  <c r="AF22" i="16"/>
  <c r="CX135" i="16"/>
  <c r="CX99" i="16" s="1"/>
  <c r="AD135" i="16"/>
  <c r="AD99" i="16" s="1"/>
  <c r="Z166" i="16"/>
  <c r="R172" i="16"/>
  <c r="E172" i="16"/>
  <c r="AW172" i="16"/>
  <c r="CT224" i="16"/>
  <c r="CT221" i="16" s="1"/>
  <c r="AW261" i="16"/>
  <c r="AW258" i="16" s="1"/>
  <c r="AP261" i="16"/>
  <c r="AP258" i="16" s="1"/>
  <c r="F261" i="16"/>
  <c r="F258" i="16" s="1"/>
  <c r="CY300" i="16"/>
  <c r="CY297" i="16" s="1"/>
  <c r="AO300" i="16"/>
  <c r="AO297" i="16" s="1"/>
  <c r="AH300" i="16"/>
  <c r="AH297" i="16" s="1"/>
  <c r="CU332" i="16"/>
  <c r="CU329" i="16" s="1"/>
  <c r="AW332" i="16"/>
  <c r="AW329" i="16" s="1"/>
  <c r="CT332" i="16"/>
  <c r="CT329" i="16" s="1"/>
  <c r="AH332" i="16"/>
  <c r="AH329" i="16" s="1"/>
  <c r="P332" i="16"/>
  <c r="P329" i="16" s="1"/>
  <c r="K332" i="16"/>
  <c r="K329" i="16" s="1"/>
  <c r="CX371" i="16"/>
  <c r="CX368" i="16" s="1"/>
  <c r="CT371" i="16"/>
  <c r="CT368" i="16" s="1"/>
  <c r="AH371" i="16"/>
  <c r="AH368" i="16" s="1"/>
  <c r="U371" i="16"/>
  <c r="U368" i="16" s="1"/>
  <c r="Q371" i="16"/>
  <c r="AI371" i="16"/>
  <c r="AI368" i="16" s="1"/>
  <c r="AD371" i="16"/>
  <c r="AD368" i="16" s="1"/>
  <c r="S371" i="16"/>
  <c r="S368" i="16" s="1"/>
  <c r="J371" i="16"/>
  <c r="J368" i="16" s="1"/>
  <c r="AX371" i="16"/>
  <c r="AX368" i="16" s="1"/>
  <c r="AQ406" i="16"/>
  <c r="AQ403" i="16" s="1"/>
  <c r="AM406" i="16"/>
  <c r="AM403" i="16" s="1"/>
  <c r="Y406" i="16"/>
  <c r="Y403" i="16" s="1"/>
  <c r="N406" i="16"/>
  <c r="N403" i="16" s="1"/>
  <c r="J406" i="16"/>
  <c r="J403" i="16" s="1"/>
  <c r="AO406" i="16"/>
  <c r="AO403" i="16" s="1"/>
  <c r="AH406" i="16"/>
  <c r="AH403" i="16" s="1"/>
  <c r="CX448" i="16"/>
  <c r="CX445" i="16" s="1"/>
  <c r="CX464" i="16"/>
  <c r="CX461" i="16" s="1"/>
  <c r="L464" i="16"/>
  <c r="L461" i="16" s="1"/>
  <c r="CY464" i="16"/>
  <c r="CY461" i="16" s="1"/>
  <c r="AQ464" i="16"/>
  <c r="AQ461" i="16" s="1"/>
  <c r="N464" i="16"/>
  <c r="N461" i="16" s="1"/>
  <c r="K495" i="16"/>
  <c r="K492" i="16" s="1"/>
  <c r="G538" i="16"/>
  <c r="G535" i="16" s="1"/>
  <c r="AP574" i="16"/>
  <c r="AP571" i="16" s="1"/>
  <c r="T574" i="16"/>
  <c r="T571" i="16" s="1"/>
  <c r="AH597" i="16"/>
  <c r="AH594" i="16" s="1"/>
  <c r="AB49" i="24"/>
  <c r="S53" i="24"/>
  <c r="T53" i="24"/>
  <c r="AB61" i="24"/>
  <c r="G7" i="32"/>
  <c r="CE38" i="16"/>
  <c r="CI300" i="16"/>
  <c r="CI297" i="16" s="1"/>
  <c r="CP300" i="16"/>
  <c r="CP297" i="16" s="1"/>
  <c r="CH300" i="16"/>
  <c r="CH297" i="16" s="1"/>
  <c r="CO300" i="16"/>
  <c r="CO297" i="16" s="1"/>
  <c r="CD318" i="16"/>
  <c r="CD323" i="16"/>
  <c r="CD457" i="16"/>
  <c r="CD489" i="16"/>
  <c r="CR489" i="16" s="1"/>
  <c r="BX290" i="13"/>
  <c r="AE28" i="53"/>
  <c r="N27" i="53"/>
  <c r="S17" i="53"/>
  <c r="S16" i="53" s="1"/>
  <c r="S15" i="53" s="1"/>
  <c r="AD17" i="53"/>
  <c r="AA23" i="54"/>
  <c r="AA22" i="54" s="1"/>
  <c r="AA21" i="54" s="1"/>
  <c r="AA20" i="54" s="1"/>
  <c r="AA19" i="54" s="1"/>
  <c r="AH24" i="54"/>
  <c r="AH23" i="54" s="1"/>
  <c r="AH22" i="54" s="1"/>
  <c r="AH21" i="54" s="1"/>
  <c r="AH20" i="54" s="1"/>
  <c r="AH19" i="54" s="1"/>
  <c r="CD93" i="16"/>
  <c r="CR93" i="16" s="1"/>
  <c r="AH218" i="74"/>
  <c r="AH217" i="74" s="1"/>
  <c r="W217" i="74"/>
  <c r="O151" i="74"/>
  <c r="O43" i="74" s="1"/>
  <c r="V108" i="74"/>
  <c r="V41" i="74" s="1"/>
  <c r="AJ25" i="74"/>
  <c r="AJ92" i="74"/>
  <c r="O108" i="74"/>
  <c r="O41" i="74" s="1"/>
  <c r="S152" i="74"/>
  <c r="S57" i="74"/>
  <c r="S56" i="74" s="1"/>
  <c r="R169" i="74"/>
  <c r="R168" i="74" s="1"/>
  <c r="R44" i="74" s="1"/>
  <c r="R57" i="74"/>
  <c r="R56" i="74" s="1"/>
  <c r="W204" i="74"/>
  <c r="AH204" i="74" s="1"/>
  <c r="AH199" i="74" s="1"/>
  <c r="AZ204" i="74"/>
  <c r="AJ212" i="74"/>
  <c r="AJ217" i="74"/>
  <c r="AC233" i="74"/>
  <c r="M268" i="74"/>
  <c r="M48" i="74" s="1"/>
  <c r="AJ48" i="74" s="1"/>
  <c r="AJ269" i="74"/>
  <c r="AD85" i="79"/>
  <c r="V120" i="79"/>
  <c r="AD122" i="79"/>
  <c r="AD135" i="79"/>
  <c r="V134" i="79"/>
  <c r="V132" i="79" s="1"/>
  <c r="V131" i="79" s="1"/>
  <c r="T132" i="79"/>
  <c r="T131" i="79" s="1"/>
  <c r="T119" i="79" s="1"/>
  <c r="S245" i="79"/>
  <c r="S244" i="79" s="1"/>
  <c r="V247" i="79"/>
  <c r="AN57" i="16"/>
  <c r="AN51" i="16" s="1"/>
  <c r="AN21" i="16" s="1"/>
  <c r="AL58" i="16"/>
  <c r="AL57" i="16" s="1"/>
  <c r="AY500" i="16"/>
  <c r="DR381" i="16"/>
  <c r="AK381" i="16"/>
  <c r="DW381" i="16" s="1"/>
  <c r="AJ346" i="16"/>
  <c r="BP495" i="16"/>
  <c r="BP492" i="16" s="1"/>
  <c r="BP110" i="16"/>
  <c r="BR21" i="16"/>
  <c r="BO362" i="16"/>
  <c r="BV349" i="16"/>
  <c r="BV332" i="16" s="1"/>
  <c r="BV329" i="16" s="1"/>
  <c r="CC424" i="16"/>
  <c r="BO127" i="16"/>
  <c r="BP39" i="16"/>
  <c r="BO40" i="16"/>
  <c r="BS12" i="16"/>
  <c r="BU14" i="16"/>
  <c r="BU38" i="16"/>
  <c r="BV105" i="16"/>
  <c r="BO105" i="16" s="1"/>
  <c r="BY101" i="16"/>
  <c r="BR100" i="16"/>
  <c r="BR99" i="16" s="1"/>
  <c r="BR20" i="16" s="1"/>
  <c r="BW100" i="16"/>
  <c r="BW99" i="16" s="1"/>
  <c r="BY166" i="16"/>
  <c r="BY13" i="16"/>
  <c r="BP169" i="16"/>
  <c r="BP166" i="16" s="1"/>
  <c r="BO170" i="16"/>
  <c r="BO169" i="16" s="1"/>
  <c r="BO166" i="16" s="1"/>
  <c r="BP191" i="16"/>
  <c r="BP190" i="16" s="1"/>
  <c r="BO192" i="16"/>
  <c r="BP195" i="16"/>
  <c r="BP194" i="16" s="1"/>
  <c r="BO196" i="16"/>
  <c r="BO253" i="16"/>
  <c r="BP239" i="16"/>
  <c r="BR261" i="16"/>
  <c r="BR258" i="16" s="1"/>
  <c r="BO262" i="16"/>
  <c r="BO307" i="16"/>
  <c r="BV301" i="16"/>
  <c r="BP313" i="16"/>
  <c r="BO314" i="16"/>
  <c r="BO313" i="16" s="1"/>
  <c r="BV383" i="16"/>
  <c r="BY382" i="16"/>
  <c r="BY371" i="16" s="1"/>
  <c r="BY368" i="16" s="1"/>
  <c r="BO385" i="16"/>
  <c r="BP382" i="16"/>
  <c r="BP371" i="16" s="1"/>
  <c r="BP368" i="16" s="1"/>
  <c r="BP390" i="16"/>
  <c r="BO391" i="16"/>
  <c r="BO390" i="16" s="1"/>
  <c r="BO411" i="16"/>
  <c r="BO407" i="16" s="1"/>
  <c r="BP407" i="16"/>
  <c r="BP427" i="16"/>
  <c r="BO428" i="16"/>
  <c r="BO585" i="16"/>
  <c r="BV584" i="16"/>
  <c r="BV574" i="16" s="1"/>
  <c r="BV571" i="16" s="1"/>
  <c r="AZ79" i="16"/>
  <c r="BN79" i="16" s="1"/>
  <c r="BN80" i="16"/>
  <c r="BD99" i="16"/>
  <c r="AZ575" i="16"/>
  <c r="BN576" i="16"/>
  <c r="AZ578" i="16"/>
  <c r="BN578" i="16" s="1"/>
  <c r="BG577" i="16"/>
  <c r="BG574" i="16" s="1"/>
  <c r="BG571" i="16" s="1"/>
  <c r="AZ580" i="16"/>
  <c r="BN580" i="16" s="1"/>
  <c r="BA577" i="16"/>
  <c r="BA584" i="16"/>
  <c r="AZ586" i="16"/>
  <c r="BN586" i="16" s="1"/>
  <c r="H350" i="16"/>
  <c r="V350" i="16"/>
  <c r="V392" i="16"/>
  <c r="AK392" i="16"/>
  <c r="H408" i="16"/>
  <c r="O496" i="16"/>
  <c r="AK498" i="16"/>
  <c r="H63" i="16"/>
  <c r="CC63" i="16" s="1"/>
  <c r="V63" i="16"/>
  <c r="O465" i="16"/>
  <c r="O464" i="16" s="1"/>
  <c r="O461" i="16" s="1"/>
  <c r="O262" i="16"/>
  <c r="V268" i="16"/>
  <c r="AJ268" i="16" s="1"/>
  <c r="V270" i="16"/>
  <c r="AK271" i="16"/>
  <c r="AK375" i="16"/>
  <c r="W382" i="16"/>
  <c r="W371" i="16" s="1"/>
  <c r="W368" i="16" s="1"/>
  <c r="V385" i="16"/>
  <c r="AJ385" i="16" s="1"/>
  <c r="H578" i="16"/>
  <c r="H580" i="16"/>
  <c r="H581" i="16"/>
  <c r="V579" i="16"/>
  <c r="AJ579" i="16" s="1"/>
  <c r="AK549" i="16"/>
  <c r="AY549" i="16" s="1"/>
  <c r="V90" i="16"/>
  <c r="AJ90" i="16" s="1"/>
  <c r="I611" i="16"/>
  <c r="O584" i="16"/>
  <c r="O574" i="16" s="1"/>
  <c r="O571" i="16" s="1"/>
  <c r="AK588" i="16"/>
  <c r="DW588" i="16" s="1"/>
  <c r="H239" i="16"/>
  <c r="H474" i="16"/>
  <c r="H475" i="16"/>
  <c r="AK552" i="16"/>
  <c r="EN552" i="16" s="1"/>
  <c r="CR343" i="16"/>
  <c r="V563" i="16"/>
  <c r="AJ563" i="16" s="1"/>
  <c r="CR566" i="16"/>
  <c r="V564" i="16"/>
  <c r="AJ564" i="16" s="1"/>
  <c r="AK482" i="16"/>
  <c r="AK458" i="16"/>
  <c r="V131" i="16"/>
  <c r="V130" i="16" s="1"/>
  <c r="AK132" i="16"/>
  <c r="V487" i="16"/>
  <c r="AJ487" i="16" s="1"/>
  <c r="N135" i="16"/>
  <c r="N99" i="16" s="1"/>
  <c r="Y166" i="16"/>
  <c r="Y99" i="16" s="1"/>
  <c r="DJ99" i="16"/>
  <c r="CW14" i="16"/>
  <c r="J224" i="16"/>
  <c r="J221" i="16" s="1"/>
  <c r="CW332" i="16"/>
  <c r="CW329" i="16" s="1"/>
  <c r="CS332" i="16"/>
  <c r="CS329" i="16" s="1"/>
  <c r="AS371" i="16"/>
  <c r="AG371" i="16"/>
  <c r="AG368" i="16" s="1"/>
  <c r="P371" i="16"/>
  <c r="P368" i="16" s="1"/>
  <c r="M371" i="16"/>
  <c r="M368" i="16" s="1"/>
  <c r="CU371" i="16"/>
  <c r="CU368" i="16" s="1"/>
  <c r="CY406" i="16"/>
  <c r="CY403" i="16" s="1"/>
  <c r="AW406" i="16"/>
  <c r="AW403" i="16" s="1"/>
  <c r="AB406" i="16"/>
  <c r="AB403" i="16" s="1"/>
  <c r="AA406" i="16"/>
  <c r="AA403" i="16" s="1"/>
  <c r="CT406" i="16"/>
  <c r="CT403" i="16" s="1"/>
  <c r="G448" i="16"/>
  <c r="G445" i="16" s="1"/>
  <c r="AX448" i="16"/>
  <c r="AX445" i="16" s="1"/>
  <c r="AQ448" i="16"/>
  <c r="AQ445" i="16" s="1"/>
  <c r="Y448" i="16"/>
  <c r="Y445" i="16" s="1"/>
  <c r="S448" i="16"/>
  <c r="S445" i="16" s="1"/>
  <c r="Z464" i="16"/>
  <c r="Z461" i="16" s="1"/>
  <c r="K464" i="16"/>
  <c r="K461" i="16" s="1"/>
  <c r="E464" i="16"/>
  <c r="E461" i="16" s="1"/>
  <c r="AD464" i="16"/>
  <c r="AD461" i="16" s="1"/>
  <c r="M464" i="16"/>
  <c r="M461" i="16" s="1"/>
  <c r="Z495" i="16"/>
  <c r="Z492" i="16" s="1"/>
  <c r="CU538" i="16"/>
  <c r="CU535" i="16" s="1"/>
  <c r="K538" i="16"/>
  <c r="K535" i="16" s="1"/>
  <c r="G574" i="16"/>
  <c r="G571" i="16" s="1"/>
  <c r="DJ574" i="16"/>
  <c r="DJ571" i="16" s="1"/>
  <c r="F597" i="16"/>
  <c r="F594" i="16" s="1"/>
  <c r="CY597" i="16"/>
  <c r="CY594" i="16" s="1"/>
  <c r="AK459" i="16"/>
  <c r="E10" i="24"/>
  <c r="E9" i="24" s="1"/>
  <c r="Y36" i="24"/>
  <c r="AB53" i="24"/>
  <c r="R55" i="24"/>
  <c r="T65" i="24"/>
  <c r="R83" i="24"/>
  <c r="R70" i="24"/>
  <c r="AB81" i="24"/>
  <c r="AW36" i="24"/>
  <c r="AS36" i="24"/>
  <c r="AK36" i="24"/>
  <c r="CE448" i="16"/>
  <c r="CE445" i="16" s="1"/>
  <c r="CF224" i="16"/>
  <c r="CF221" i="16" s="1"/>
  <c r="CF220" i="16" s="1"/>
  <c r="CJ224" i="16"/>
  <c r="CJ221" i="16" s="1"/>
  <c r="CJ220" i="16" s="1"/>
  <c r="CH224" i="16"/>
  <c r="CH221" i="16" s="1"/>
  <c r="CM224" i="16"/>
  <c r="CM221" i="16" s="1"/>
  <c r="CE231" i="16"/>
  <c r="CF14" i="16"/>
  <c r="CJ14" i="16"/>
  <c r="CE239" i="16"/>
  <c r="CD253" i="16"/>
  <c r="CR253" i="16" s="1"/>
  <c r="CQ261" i="16"/>
  <c r="CQ258" i="16" s="1"/>
  <c r="CQ220" i="16" s="1"/>
  <c r="W210" i="16"/>
  <c r="AT36" i="35"/>
  <c r="AA36" i="35"/>
  <c r="AQ36" i="35"/>
  <c r="AS36" i="35"/>
  <c r="AW36" i="35"/>
  <c r="AE277" i="12"/>
  <c r="AE39" i="12" s="1"/>
  <c r="AE107" i="12"/>
  <c r="AE29" i="12" s="1"/>
  <c r="AO199" i="12"/>
  <c r="AF199" i="12"/>
  <c r="J11" i="53"/>
  <c r="L18" i="53"/>
  <c r="X20" i="54"/>
  <c r="X19" i="54" s="1"/>
  <c r="BC49" i="3"/>
  <c r="T287" i="79"/>
  <c r="T250" i="79" s="1"/>
  <c r="T48" i="79" s="1"/>
  <c r="AJ18" i="74"/>
  <c r="P17" i="74"/>
  <c r="AB17" i="74"/>
  <c r="K17" i="74"/>
  <c r="AS14" i="74"/>
  <c r="AS10" i="74" s="1"/>
  <c r="M109" i="74"/>
  <c r="AJ109" i="74" s="1"/>
  <c r="AJ110" i="74"/>
  <c r="AJ141" i="74"/>
  <c r="T151" i="74"/>
  <c r="T43" i="74" s="1"/>
  <c r="M170" i="74"/>
  <c r="AJ171" i="74"/>
  <c r="V196" i="74"/>
  <c r="V191" i="74" s="1"/>
  <c r="V190" i="74" s="1"/>
  <c r="V189" i="74" s="1"/>
  <c r="V185" i="74" s="1"/>
  <c r="V45" i="74" s="1"/>
  <c r="AZ198" i="74"/>
  <c r="O191" i="74"/>
  <c r="W251" i="74"/>
  <c r="V249" i="74"/>
  <c r="V233" i="74" s="1"/>
  <c r="V232" i="74" s="1"/>
  <c r="AZ251" i="74"/>
  <c r="W252" i="74"/>
  <c r="AH252" i="74" s="1"/>
  <c r="AZ252" i="74"/>
  <c r="AZ254" i="74"/>
  <c r="W254" i="74"/>
  <c r="AH254" i="74" s="1"/>
  <c r="AJ255" i="74"/>
  <c r="P64" i="79"/>
  <c r="P63" i="79" s="1"/>
  <c r="P62" i="79" s="1"/>
  <c r="T64" i="79"/>
  <c r="T63" i="79" s="1"/>
  <c r="T62" i="79" s="1"/>
  <c r="T61" i="79" s="1"/>
  <c r="Z64" i="79"/>
  <c r="Z63" i="79" s="1"/>
  <c r="N62" i="79"/>
  <c r="N61" i="79" s="1"/>
  <c r="N60" i="79" s="1"/>
  <c r="N44" i="79" s="1"/>
  <c r="R132" i="79"/>
  <c r="R131" i="79" s="1"/>
  <c r="W132" i="79"/>
  <c r="AA132" i="79"/>
  <c r="AD275" i="79"/>
  <c r="AH275" i="79" s="1"/>
  <c r="V273" i="79"/>
  <c r="R301" i="79"/>
  <c r="W301" i="79"/>
  <c r="Y301" i="79"/>
  <c r="AC301" i="79"/>
  <c r="AJ273" i="16"/>
  <c r="DR337" i="16"/>
  <c r="AK337" i="16"/>
  <c r="EN337" i="16" s="1"/>
  <c r="CD273" i="16"/>
  <c r="AK316" i="16"/>
  <c r="EN316" i="16" s="1"/>
  <c r="CD229" i="16"/>
  <c r="AO225" i="16"/>
  <c r="AO224" i="16" s="1"/>
  <c r="AO221" i="16" s="1"/>
  <c r="AL230" i="16"/>
  <c r="AJ376" i="16"/>
  <c r="CD376" i="16"/>
  <c r="CD309" i="16"/>
  <c r="CR309" i="16" s="1"/>
  <c r="CD469" i="16"/>
  <c r="AL27" i="16"/>
  <c r="AO25" i="16"/>
  <c r="AO22" i="16" s="1"/>
  <c r="V607" i="16"/>
  <c r="AJ607" i="16" s="1"/>
  <c r="CD607" i="16"/>
  <c r="CR607" i="16" s="1"/>
  <c r="EO381" i="16"/>
  <c r="AK501" i="16"/>
  <c r="J24" i="81"/>
  <c r="L24" i="81" s="1"/>
  <c r="H149" i="16"/>
  <c r="BP117" i="16"/>
  <c r="BW13" i="16"/>
  <c r="BQ11" i="16"/>
  <c r="BU31" i="16"/>
  <c r="BU11" i="16"/>
  <c r="CA31" i="16"/>
  <c r="CA11" i="16"/>
  <c r="BS14" i="16"/>
  <c r="BS31" i="16"/>
  <c r="BX31" i="16"/>
  <c r="BX14" i="16"/>
  <c r="BS38" i="16"/>
  <c r="BZ38" i="16"/>
  <c r="BR14" i="16"/>
  <c r="BW47" i="16"/>
  <c r="BW10" i="16"/>
  <c r="BP48" i="16"/>
  <c r="BO49" i="16"/>
  <c r="BO48" i="16" s="1"/>
  <c r="BO10" i="16" s="1"/>
  <c r="CC10" i="16" s="1"/>
  <c r="BW67" i="16"/>
  <c r="BW12" i="16"/>
  <c r="CA67" i="16"/>
  <c r="CA12" i="16"/>
  <c r="CD340" i="16"/>
  <c r="CR340" i="16" s="1"/>
  <c r="CD342" i="16"/>
  <c r="CR342" i="16" s="1"/>
  <c r="CD344" i="16"/>
  <c r="CD375" i="16"/>
  <c r="CR375" i="16" s="1"/>
  <c r="CG371" i="16"/>
  <c r="CG368" i="16" s="1"/>
  <c r="CL12" i="16"/>
  <c r="CQ12" i="16"/>
  <c r="CD386" i="16"/>
  <c r="CR386" i="16" s="1"/>
  <c r="CE390" i="16"/>
  <c r="CE371" i="16" s="1"/>
  <c r="CE368" i="16" s="1"/>
  <c r="CH406" i="16"/>
  <c r="CH403" i="16" s="1"/>
  <c r="CH220" i="16" s="1"/>
  <c r="CD408" i="16"/>
  <c r="CD417" i="16"/>
  <c r="CD420" i="16"/>
  <c r="CR420" i="16" s="1"/>
  <c r="CD425" i="16"/>
  <c r="CR425" i="16" s="1"/>
  <c r="CD431" i="16"/>
  <c r="CD433" i="16"/>
  <c r="CD435" i="16"/>
  <c r="CR435" i="16" s="1"/>
  <c r="CD452" i="16"/>
  <c r="CR452" i="16" s="1"/>
  <c r="CD466" i="16"/>
  <c r="CD468" i="16"/>
  <c r="CR468" i="16" s="1"/>
  <c r="CD475" i="16"/>
  <c r="CR475" i="16" s="1"/>
  <c r="CD561" i="16"/>
  <c r="CD601" i="16"/>
  <c r="CR601" i="16" s="1"/>
  <c r="CD604" i="16"/>
  <c r="O65" i="35"/>
  <c r="N82" i="35"/>
  <c r="N81" i="35" s="1"/>
  <c r="AJ133" i="12"/>
  <c r="AY295" i="13"/>
  <c r="S33" i="53"/>
  <c r="S32" i="53" s="1"/>
  <c r="S29" i="53" s="1"/>
  <c r="V20" i="54"/>
  <c r="V19" i="54" s="1"/>
  <c r="N20" i="54"/>
  <c r="N19" i="54" s="1"/>
  <c r="AI20" i="54"/>
  <c r="AI19" i="54" s="1"/>
  <c r="AF29" i="54"/>
  <c r="AA146" i="16"/>
  <c r="AA12" i="16" s="1"/>
  <c r="V347" i="16"/>
  <c r="AJ347" i="16" s="1"/>
  <c r="AJ31" i="3"/>
  <c r="AG24" i="3"/>
  <c r="R18" i="53"/>
  <c r="R151" i="74"/>
  <c r="R43" i="74" s="1"/>
  <c r="AT14" i="74"/>
  <c r="N17" i="74"/>
  <c r="Z17" i="74"/>
  <c r="AD17" i="74"/>
  <c r="M17" i="74"/>
  <c r="Q17" i="74"/>
  <c r="U17" i="74"/>
  <c r="Y17" i="74"/>
  <c r="Y14" i="74" s="1"/>
  <c r="Y13" i="74" s="1"/>
  <c r="O17" i="74"/>
  <c r="AJ28" i="74"/>
  <c r="M79" i="74"/>
  <c r="M75" i="74" s="1"/>
  <c r="M38" i="74" s="1"/>
  <c r="R79" i="74"/>
  <c r="R75" i="74" s="1"/>
  <c r="R38" i="74" s="1"/>
  <c r="T108" i="74"/>
  <c r="T41" i="74" s="1"/>
  <c r="Q108" i="74"/>
  <c r="Q41" i="74" s="1"/>
  <c r="AJ152" i="74"/>
  <c r="AB191" i="74"/>
  <c r="AB190" i="74" s="1"/>
  <c r="AB189" i="74" s="1"/>
  <c r="AB185" i="74" s="1"/>
  <c r="AB45" i="74" s="1"/>
  <c r="Z233" i="74"/>
  <c r="Z232" i="74" s="1"/>
  <c r="AD233" i="74"/>
  <c r="AK346" i="16"/>
  <c r="V213" i="16"/>
  <c r="AJ213" i="16" s="1"/>
  <c r="W57" i="16"/>
  <c r="W51" i="16" s="1"/>
  <c r="V412" i="16"/>
  <c r="V501" i="16"/>
  <c r="H542" i="16"/>
  <c r="AJ542" i="16" s="1"/>
  <c r="V500" i="16"/>
  <c r="AJ500" i="16" s="1"/>
  <c r="AJ309" i="16"/>
  <c r="BO496" i="16"/>
  <c r="BP445" i="16"/>
  <c r="BO199" i="16"/>
  <c r="CC199" i="16" s="1"/>
  <c r="CA14" i="16"/>
  <c r="K194" i="16"/>
  <c r="K99" i="16" s="1"/>
  <c r="CR133" i="16"/>
  <c r="AY424" i="16"/>
  <c r="DW424" i="16"/>
  <c r="BX11" i="16"/>
  <c r="BT12" i="16"/>
  <c r="BP28" i="16"/>
  <c r="BP22" i="16" s="1"/>
  <c r="BO29" i="16"/>
  <c r="BO28" i="16" s="1"/>
  <c r="BW11" i="16"/>
  <c r="CA38" i="16"/>
  <c r="CB51" i="16"/>
  <c r="BV101" i="16"/>
  <c r="BV100" i="16" s="1"/>
  <c r="BO102" i="16"/>
  <c r="BO140" i="16"/>
  <c r="BO151" i="16"/>
  <c r="BP149" i="16"/>
  <c r="BP135" i="16" s="1"/>
  <c r="BV157" i="16"/>
  <c r="BV156" i="16" s="1"/>
  <c r="BO158" i="16"/>
  <c r="BO228" i="16"/>
  <c r="BO225" i="16" s="1"/>
  <c r="BP225" i="16"/>
  <c r="BP262" i="16"/>
  <c r="BS300" i="16"/>
  <c r="BS297" i="16" s="1"/>
  <c r="BX300" i="16"/>
  <c r="BX297" i="16" s="1"/>
  <c r="BP301" i="16"/>
  <c r="BO302" i="16"/>
  <c r="BO482" i="16"/>
  <c r="BP479" i="16"/>
  <c r="BP464" i="16" s="1"/>
  <c r="BP461" i="16" s="1"/>
  <c r="BV503" i="16"/>
  <c r="BV495" i="16" s="1"/>
  <c r="BV492" i="16" s="1"/>
  <c r="BO504" i="16"/>
  <c r="BN450" i="16"/>
  <c r="AZ449" i="16"/>
  <c r="BN449" i="16" s="1"/>
  <c r="BN339" i="16"/>
  <c r="BI48" i="16"/>
  <c r="BG49" i="16"/>
  <c r="BC60" i="16"/>
  <c r="BC12" i="16"/>
  <c r="BM12" i="16"/>
  <c r="BM60" i="16"/>
  <c r="BG419" i="16"/>
  <c r="BJ414" i="16"/>
  <c r="BJ406" i="16" s="1"/>
  <c r="BJ403" i="16" s="1"/>
  <c r="AZ428" i="16"/>
  <c r="BA427" i="16"/>
  <c r="CD531" i="16"/>
  <c r="CR531" i="16" s="1"/>
  <c r="CD533" i="16"/>
  <c r="CR533" i="16" s="1"/>
  <c r="N41" i="35"/>
  <c r="X49" i="35"/>
  <c r="N54" i="35"/>
  <c r="N53" i="35" s="1"/>
  <c r="N67" i="35"/>
  <c r="BA105" i="12"/>
  <c r="H94" i="16"/>
  <c r="H87" i="16" s="1"/>
  <c r="AK94" i="16"/>
  <c r="AY94" i="16" s="1"/>
  <c r="AC333" i="16"/>
  <c r="AM210" i="16"/>
  <c r="AS210" i="16"/>
  <c r="AS99" i="16" s="1"/>
  <c r="P81" i="22"/>
  <c r="AJ63" i="74"/>
  <c r="AJ104" i="74"/>
  <c r="N108" i="74"/>
  <c r="N41" i="74" s="1"/>
  <c r="AY14" i="74"/>
  <c r="AC129" i="74"/>
  <c r="AC126" i="74" s="1"/>
  <c r="AC122" i="74" s="1"/>
  <c r="AC42" i="74" s="1"/>
  <c r="AJ135" i="74"/>
  <c r="P129" i="74"/>
  <c r="P126" i="74" s="1"/>
  <c r="P122" i="74" s="1"/>
  <c r="P42" i="74" s="1"/>
  <c r="T129" i="74"/>
  <c r="T126" i="74" s="1"/>
  <c r="T122" i="74" s="1"/>
  <c r="T42" i="74" s="1"/>
  <c r="AC191" i="74"/>
  <c r="AC190" i="74" s="1"/>
  <c r="AC189" i="74" s="1"/>
  <c r="AC185" i="74" s="1"/>
  <c r="AC45" i="74" s="1"/>
  <c r="V303" i="79"/>
  <c r="V301" i="79" s="1"/>
  <c r="V77" i="16"/>
  <c r="AJ77" i="16" s="1"/>
  <c r="AJ58" i="16"/>
  <c r="V230" i="16"/>
  <c r="V476" i="16"/>
  <c r="AJ476" i="16" s="1"/>
  <c r="AG23" i="3"/>
  <c r="AH34" i="3"/>
  <c r="G46" i="81"/>
  <c r="J46" i="81"/>
  <c r="L46" i="81" s="1"/>
  <c r="V149" i="16"/>
  <c r="BO231" i="16"/>
  <c r="BV194" i="16"/>
  <c r="BV464" i="16"/>
  <c r="BV461" i="16" s="1"/>
  <c r="CV194" i="16"/>
  <c r="CV99" i="16" s="1"/>
  <c r="CQ194" i="16"/>
  <c r="CL194" i="16"/>
  <c r="AP194" i="16"/>
  <c r="AI194" i="16"/>
  <c r="CD276" i="16"/>
  <c r="CR276" i="16" s="1"/>
  <c r="BZ13" i="16"/>
  <c r="BZ22" i="16"/>
  <c r="BT22" i="16"/>
  <c r="BT11" i="16"/>
  <c r="BY22" i="16"/>
  <c r="BY21" i="16" s="1"/>
  <c r="BO25" i="16"/>
  <c r="BQ12" i="16"/>
  <c r="BV44" i="16"/>
  <c r="BO45" i="16"/>
  <c r="BO44" i="16" s="1"/>
  <c r="BV75" i="16"/>
  <c r="BV74" i="16" s="1"/>
  <c r="BO76" i="16"/>
  <c r="BV78" i="16"/>
  <c r="CA100" i="16"/>
  <c r="CA99" i="16" s="1"/>
  <c r="BZ99" i="16"/>
  <c r="BN158" i="16"/>
  <c r="AZ57" i="16"/>
  <c r="BN57" i="16" s="1"/>
  <c r="BN58" i="16"/>
  <c r="BN77" i="16"/>
  <c r="AZ75" i="16"/>
  <c r="BN276" i="16"/>
  <c r="AZ275" i="16"/>
  <c r="BN275" i="16" s="1"/>
  <c r="BN174" i="16"/>
  <c r="AZ173" i="16"/>
  <c r="O149" i="16"/>
  <c r="O135" i="16" s="1"/>
  <c r="AT149" i="16"/>
  <c r="CD304" i="16"/>
  <c r="CR304" i="16" s="1"/>
  <c r="V388" i="16"/>
  <c r="CD388" i="16"/>
  <c r="CR388" i="16" s="1"/>
  <c r="CA13" i="16"/>
  <c r="BV172" i="16"/>
  <c r="BY210" i="16"/>
  <c r="BS224" i="16"/>
  <c r="BS221" i="16" s="1"/>
  <c r="BS220" i="16" s="1"/>
  <c r="BN350" i="16"/>
  <c r="BN408" i="16"/>
  <c r="AZ407" i="16"/>
  <c r="BN407" i="16" s="1"/>
  <c r="BG204" i="16"/>
  <c r="BG203" i="16" s="1"/>
  <c r="AZ205" i="16"/>
  <c r="BC14" i="16"/>
  <c r="BH31" i="16"/>
  <c r="BH14" i="16"/>
  <c r="BC38" i="16"/>
  <c r="BC11" i="16"/>
  <c r="BL47" i="16"/>
  <c r="BL10" i="16"/>
  <c r="BA82" i="16"/>
  <c r="AZ84" i="16"/>
  <c r="BN84" i="16" s="1"/>
  <c r="BJ116" i="16"/>
  <c r="AZ142" i="16"/>
  <c r="BA140" i="16"/>
  <c r="BG194" i="16"/>
  <c r="BG321" i="16"/>
  <c r="BJ320" i="16"/>
  <c r="BJ300" i="16" s="1"/>
  <c r="BJ297" i="16" s="1"/>
  <c r="BG383" i="16"/>
  <c r="BJ382" i="16"/>
  <c r="BJ371" i="16" s="1"/>
  <c r="BJ368" i="16" s="1"/>
  <c r="AZ398" i="16"/>
  <c r="BN398" i="16" s="1"/>
  <c r="BA390" i="16"/>
  <c r="BE406" i="16"/>
  <c r="BE403" i="16" s="1"/>
  <c r="BG475" i="16"/>
  <c r="BJ472" i="16"/>
  <c r="BJ464" i="16" s="1"/>
  <c r="BJ461" i="16" s="1"/>
  <c r="AZ509" i="16"/>
  <c r="BN509" i="16" s="1"/>
  <c r="BG511" i="16"/>
  <c r="AZ511" i="16" s="1"/>
  <c r="BN511" i="16" s="1"/>
  <c r="BJ503" i="16"/>
  <c r="BJ495" i="16" s="1"/>
  <c r="BJ492" i="16" s="1"/>
  <c r="J13" i="85"/>
  <c r="J12" i="85" s="1"/>
  <c r="J11" i="85" s="1"/>
  <c r="J10" i="85" s="1"/>
  <c r="I12" i="85"/>
  <c r="I11" i="85" s="1"/>
  <c r="I10" i="85" s="1"/>
  <c r="AO62" i="3"/>
  <c r="AO21" i="3" s="1"/>
  <c r="AO25" i="3"/>
  <c r="H27" i="16"/>
  <c r="V380" i="16"/>
  <c r="C43" i="81"/>
  <c r="E14" i="81"/>
  <c r="E10" i="81" s="1"/>
  <c r="AY388" i="16"/>
  <c r="BO173" i="16"/>
  <c r="BP75" i="16"/>
  <c r="BQ22" i="16"/>
  <c r="W149" i="16"/>
  <c r="CD160" i="16"/>
  <c r="CD272" i="16"/>
  <c r="CD151" i="16"/>
  <c r="CR151" i="16" s="1"/>
  <c r="BS13" i="16"/>
  <c r="BP38" i="16"/>
  <c r="BT78" i="16"/>
  <c r="BO103" i="16"/>
  <c r="BV199" i="16"/>
  <c r="BU210" i="16"/>
  <c r="BX210" i="16"/>
  <c r="BX99" i="16" s="1"/>
  <c r="BT224" i="16"/>
  <c r="BT221" i="16" s="1"/>
  <c r="BP231" i="16"/>
  <c r="BP275" i="16"/>
  <c r="BT371" i="16"/>
  <c r="BT368" i="16" s="1"/>
  <c r="BQ538" i="16"/>
  <c r="BQ535" i="16" s="1"/>
  <c r="BQ574" i="16"/>
  <c r="BQ571" i="16" s="1"/>
  <c r="AZ594" i="16"/>
  <c r="BN594" i="16" s="1"/>
  <c r="BG224" i="16"/>
  <c r="BG221" i="16" s="1"/>
  <c r="AZ36" i="16"/>
  <c r="BJ332" i="16"/>
  <c r="BJ329" i="16" s="1"/>
  <c r="BA414" i="16"/>
  <c r="BA406" i="16" s="1"/>
  <c r="BA403" i="16" s="1"/>
  <c r="BK32" i="16"/>
  <c r="BK31" i="16" s="1"/>
  <c r="BG34" i="16"/>
  <c r="AZ34" i="16" s="1"/>
  <c r="BN34" i="16" s="1"/>
  <c r="BD14" i="16"/>
  <c r="BJ21" i="16"/>
  <c r="AZ139" i="16"/>
  <c r="BA136" i="16"/>
  <c r="BN184" i="16"/>
  <c r="AZ243" i="16"/>
  <c r="BN243" i="16" s="1"/>
  <c r="BA239" i="16"/>
  <c r="AZ258" i="16"/>
  <c r="BN258" i="16" s="1"/>
  <c r="BN259" i="16"/>
  <c r="BG268" i="16"/>
  <c r="AZ268" i="16" s="1"/>
  <c r="BN268" i="16" s="1"/>
  <c r="BJ262" i="16"/>
  <c r="BJ11" i="16" s="1"/>
  <c r="BF300" i="16"/>
  <c r="BF297" i="16" s="1"/>
  <c r="BA301" i="16"/>
  <c r="AZ303" i="16"/>
  <c r="BA320" i="16"/>
  <c r="AZ322" i="16"/>
  <c r="BN322" i="16" s="1"/>
  <c r="BA334" i="16"/>
  <c r="BE333" i="16"/>
  <c r="BE11" i="16" s="1"/>
  <c r="BA349" i="16"/>
  <c r="AZ362" i="16"/>
  <c r="BN362" i="16" s="1"/>
  <c r="AZ386" i="16"/>
  <c r="BN386" i="16" s="1"/>
  <c r="BA382" i="16"/>
  <c r="BB406" i="16"/>
  <c r="BB403" i="16" s="1"/>
  <c r="AZ600" i="16"/>
  <c r="BN600" i="16" s="1"/>
  <c r="BA598" i="16"/>
  <c r="BA608" i="16"/>
  <c r="AZ609" i="16"/>
  <c r="I13" i="83"/>
  <c r="I8" i="83" s="1"/>
  <c r="G25" i="82"/>
  <c r="G12" i="82" s="1"/>
  <c r="N15" i="82"/>
  <c r="N14" i="82" s="1"/>
  <c r="R14" i="82"/>
  <c r="R13" i="82" s="1"/>
  <c r="W15" i="82"/>
  <c r="S15" i="82" s="1"/>
  <c r="N16" i="82"/>
  <c r="W16" i="82"/>
  <c r="S16" i="82" s="1"/>
  <c r="X16" i="82" s="1"/>
  <c r="E13" i="83"/>
  <c r="E8" i="83" s="1"/>
  <c r="D24" i="83"/>
  <c r="F14" i="83"/>
  <c r="V289" i="79"/>
  <c r="V288" i="79" s="1"/>
  <c r="V145" i="16"/>
  <c r="AJ145" i="16" s="1"/>
  <c r="H412" i="16"/>
  <c r="AN333" i="16"/>
  <c r="H501" i="16"/>
  <c r="H496" i="16" s="1"/>
  <c r="CD337" i="16"/>
  <c r="CD316" i="16"/>
  <c r="H229" i="16"/>
  <c r="H230" i="16"/>
  <c r="CC230" i="16" s="1"/>
  <c r="CD542" i="16"/>
  <c r="CR542" i="16" s="1"/>
  <c r="V543" i="16"/>
  <c r="CD543" i="16"/>
  <c r="CD541" i="16"/>
  <c r="CR541" i="16" s="1"/>
  <c r="V336" i="16"/>
  <c r="AJ336" i="16" s="1"/>
  <c r="CD336" i="16"/>
  <c r="H469" i="16"/>
  <c r="AL607" i="16"/>
  <c r="AK607" i="16" s="1"/>
  <c r="EN607" i="16" s="1"/>
  <c r="V381" i="16"/>
  <c r="Q18" i="53"/>
  <c r="Q11" i="53" s="1"/>
  <c r="CA22" i="16"/>
  <c r="BZ78" i="16"/>
  <c r="AL61" i="22"/>
  <c r="BX102" i="13"/>
  <c r="AC149" i="16"/>
  <c r="AK304" i="16"/>
  <c r="CD317" i="16"/>
  <c r="AK114" i="16"/>
  <c r="CD346" i="16"/>
  <c r="CR346" i="16" s="1"/>
  <c r="CD424" i="16"/>
  <c r="CD144" i="16"/>
  <c r="CD603" i="16"/>
  <c r="CR603" i="16" s="1"/>
  <c r="CA10" i="16"/>
  <c r="BO43" i="16"/>
  <c r="BZ51" i="16"/>
  <c r="BZ60" i="16"/>
  <c r="CB14" i="16"/>
  <c r="CB116" i="16"/>
  <c r="BU172" i="16"/>
  <c r="BP211" i="16"/>
  <c r="BP210" i="16" s="1"/>
  <c r="BZ224" i="16"/>
  <c r="BZ221" i="16" s="1"/>
  <c r="BY279" i="16"/>
  <c r="BY261" i="16" s="1"/>
  <c r="BY258" i="16" s="1"/>
  <c r="BO288" i="16"/>
  <c r="BO341" i="16"/>
  <c r="BO343" i="16"/>
  <c r="CC343" i="16" s="1"/>
  <c r="BO354" i="16"/>
  <c r="BO425" i="16"/>
  <c r="BO470" i="16"/>
  <c r="BO506" i="16"/>
  <c r="CC506" i="16" s="1"/>
  <c r="BO510" i="16"/>
  <c r="BO512" i="16"/>
  <c r="BO522" i="16"/>
  <c r="BO528" i="16"/>
  <c r="BO559" i="16"/>
  <c r="BO569" i="16"/>
  <c r="CA597" i="16"/>
  <c r="CA594" i="16" s="1"/>
  <c r="BO615" i="16"/>
  <c r="BO611" i="16" s="1"/>
  <c r="CC611" i="16" s="1"/>
  <c r="BN215" i="16"/>
  <c r="AZ177" i="16"/>
  <c r="BN177" i="16" s="1"/>
  <c r="BN241" i="16"/>
  <c r="BA25" i="16"/>
  <c r="AZ26" i="16"/>
  <c r="BB12" i="16"/>
  <c r="AZ69" i="16"/>
  <c r="BA68" i="16"/>
  <c r="BA67" i="16" s="1"/>
  <c r="AZ114" i="16"/>
  <c r="BN114" i="16" s="1"/>
  <c r="BC116" i="16"/>
  <c r="BC99" i="16" s="1"/>
  <c r="BA124" i="16"/>
  <c r="AZ128" i="16"/>
  <c r="BN128" i="16" s="1"/>
  <c r="BK99" i="16"/>
  <c r="BI597" i="16"/>
  <c r="BI594" i="16" s="1"/>
  <c r="J24" i="85"/>
  <c r="J23" i="85" s="1"/>
  <c r="J22" i="85" s="1"/>
  <c r="I23" i="85"/>
  <c r="I22" i="85" s="1"/>
  <c r="J37" i="85"/>
  <c r="J36" i="85" s="1"/>
  <c r="J35" i="85" s="1"/>
  <c r="J34" i="85" s="1"/>
  <c r="I36" i="85"/>
  <c r="I35" i="85" s="1"/>
  <c r="I34" i="85" s="1"/>
  <c r="AL41" i="3"/>
  <c r="AL24" i="3"/>
  <c r="BO423" i="16"/>
  <c r="BO414" i="16" s="1"/>
  <c r="CA448" i="16"/>
  <c r="CA445" i="16" s="1"/>
  <c r="BT464" i="16"/>
  <c r="BT461" i="16" s="1"/>
  <c r="BO507" i="16"/>
  <c r="BY544" i="16"/>
  <c r="BY538" i="16" s="1"/>
  <c r="BY535" i="16" s="1"/>
  <c r="CA574" i="16"/>
  <c r="CA571" i="16" s="1"/>
  <c r="BO600" i="16"/>
  <c r="BO598" i="16" s="1"/>
  <c r="AZ602" i="16"/>
  <c r="BA495" i="16"/>
  <c r="BA492" i="16" s="1"/>
  <c r="BA448" i="16"/>
  <c r="BA445" i="16" s="1"/>
  <c r="BG448" i="16"/>
  <c r="BG445" i="16" s="1"/>
  <c r="BE99" i="16"/>
  <c r="BH13" i="16"/>
  <c r="BB11" i="16"/>
  <c r="BK22" i="16"/>
  <c r="BH12" i="16"/>
  <c r="BA32" i="16"/>
  <c r="AZ33" i="16"/>
  <c r="BA10" i="16"/>
  <c r="BA47" i="16"/>
  <c r="BC51" i="16"/>
  <c r="BA107" i="16"/>
  <c r="AZ108" i="16"/>
  <c r="BG110" i="16"/>
  <c r="BG100" i="16" s="1"/>
  <c r="BG117" i="16"/>
  <c r="BG116" i="16" s="1"/>
  <c r="AZ131" i="16"/>
  <c r="BI135" i="16"/>
  <c r="AZ147" i="16"/>
  <c r="BG149" i="16"/>
  <c r="BG135" i="16" s="1"/>
  <c r="AZ150" i="16"/>
  <c r="BM210" i="16"/>
  <c r="BM99" i="16" s="1"/>
  <c r="AZ232" i="16"/>
  <c r="BA231" i="16"/>
  <c r="G9" i="85"/>
  <c r="F18" i="85"/>
  <c r="E34" i="85"/>
  <c r="F7" i="87"/>
  <c r="I12" i="89" s="1"/>
  <c r="CB448" i="16"/>
  <c r="CB445" i="16" s="1"/>
  <c r="BO476" i="16"/>
  <c r="BO472" i="16" s="1"/>
  <c r="BO549" i="16"/>
  <c r="BO599" i="16"/>
  <c r="BJ99" i="16"/>
  <c r="AZ42" i="16"/>
  <c r="BE14" i="16"/>
  <c r="BG52" i="16"/>
  <c r="BG51" i="16" s="1"/>
  <c r="BI78" i="16"/>
  <c r="AZ88" i="16"/>
  <c r="BN88" i="16" s="1"/>
  <c r="BN87" i="16" s="1"/>
  <c r="BA87" i="16"/>
  <c r="BF99" i="16"/>
  <c r="AZ119" i="16"/>
  <c r="BN119" i="16" s="1"/>
  <c r="AZ126" i="16"/>
  <c r="BN126" i="16" s="1"/>
  <c r="BA149" i="16"/>
  <c r="AZ151" i="16"/>
  <c r="BN151" i="16" s="1"/>
  <c r="AZ165" i="16"/>
  <c r="AZ168" i="16"/>
  <c r="BA172" i="16"/>
  <c r="BL261" i="16"/>
  <c r="BL258" i="16" s="1"/>
  <c r="BG283" i="16"/>
  <c r="AZ283" i="16" s="1"/>
  <c r="BN283" i="16" s="1"/>
  <c r="BJ279" i="16"/>
  <c r="BJ261" i="16" s="1"/>
  <c r="BJ258" i="16" s="1"/>
  <c r="AZ316" i="16"/>
  <c r="BN316" i="16" s="1"/>
  <c r="AZ421" i="16"/>
  <c r="BN421" i="16" s="1"/>
  <c r="AZ425" i="16"/>
  <c r="BN425" i="16" s="1"/>
  <c r="AZ431" i="16"/>
  <c r="BN431" i="16" s="1"/>
  <c r="BC464" i="16"/>
  <c r="BC461" i="16" s="1"/>
  <c r="BG465" i="16"/>
  <c r="AZ488" i="16"/>
  <c r="BN488" i="16" s="1"/>
  <c r="BG498" i="16"/>
  <c r="BI496" i="16"/>
  <c r="BI495" i="16" s="1"/>
  <c r="BI492" i="16" s="1"/>
  <c r="Y22" i="84"/>
  <c r="AD22" i="84"/>
  <c r="F24" i="83"/>
  <c r="T16" i="84"/>
  <c r="T15" i="84" s="1"/>
  <c r="T14" i="84" s="1"/>
  <c r="S21" i="84"/>
  <c r="T20" i="84"/>
  <c r="T19" i="84" s="1"/>
  <c r="T18" i="84" s="1"/>
  <c r="Z21" i="84"/>
  <c r="T18" i="53"/>
  <c r="BB22" i="16"/>
  <c r="BF22" i="16"/>
  <c r="AZ24" i="16"/>
  <c r="BE12" i="16"/>
  <c r="BC31" i="16"/>
  <c r="BB14" i="16"/>
  <c r="BF14" i="16"/>
  <c r="BM14" i="16"/>
  <c r="BB38" i="16"/>
  <c r="BF38" i="16"/>
  <c r="BK38" i="16"/>
  <c r="BD60" i="16"/>
  <c r="BE60" i="16"/>
  <c r="AZ70" i="16"/>
  <c r="BN70" i="16" s="1"/>
  <c r="BG75" i="16"/>
  <c r="BB78" i="16"/>
  <c r="AZ83" i="16"/>
  <c r="BH100" i="16"/>
  <c r="AZ105" i="16"/>
  <c r="BN105" i="16" s="1"/>
  <c r="AZ120" i="16"/>
  <c r="BN120" i="16" s="1"/>
  <c r="AZ170" i="16"/>
  <c r="BH194" i="16"/>
  <c r="BE224" i="16"/>
  <c r="BE221" i="16" s="1"/>
  <c r="AZ229" i="16"/>
  <c r="BN229" i="16" s="1"/>
  <c r="AZ285" i="16"/>
  <c r="BN285" i="16" s="1"/>
  <c r="AZ466" i="16"/>
  <c r="BH464" i="16"/>
  <c r="BH461" i="16" s="1"/>
  <c r="AZ508" i="16"/>
  <c r="BN508" i="16" s="1"/>
  <c r="AZ606" i="16"/>
  <c r="BN606" i="16" s="1"/>
  <c r="I13" i="84"/>
  <c r="I12" i="84" s="1"/>
  <c r="J56" i="85"/>
  <c r="J55" i="85" s="1"/>
  <c r="J54" i="85" s="1"/>
  <c r="I55" i="85"/>
  <c r="I54" i="85" s="1"/>
  <c r="L73" i="81"/>
  <c r="L65" i="81"/>
  <c r="L57" i="81"/>
  <c r="L55" i="81"/>
  <c r="L21" i="81"/>
  <c r="L19" i="81"/>
  <c r="L17" i="81"/>
  <c r="K14" i="81"/>
  <c r="AK42" i="3"/>
  <c r="BH172" i="16"/>
  <c r="BA211" i="16"/>
  <c r="BA210" i="16" s="1"/>
  <c r="BH224" i="16"/>
  <c r="BH221" i="16" s="1"/>
  <c r="BL224" i="16"/>
  <c r="BL221" i="16" s="1"/>
  <c r="BB261" i="16"/>
  <c r="BB258" i="16" s="1"/>
  <c r="BM261" i="16"/>
  <c r="BM258" i="16" s="1"/>
  <c r="AZ289" i="16"/>
  <c r="BN289" i="16" s="1"/>
  <c r="AZ293" i="16"/>
  <c r="BN293" i="16" s="1"/>
  <c r="BC300" i="16"/>
  <c r="BC297" i="16" s="1"/>
  <c r="BB332" i="16"/>
  <c r="BB329" i="16" s="1"/>
  <c r="BK332" i="16"/>
  <c r="BK329" i="16" s="1"/>
  <c r="BG333" i="16"/>
  <c r="AZ336" i="16"/>
  <c r="BN336" i="16" s="1"/>
  <c r="AZ353" i="16"/>
  <c r="BM371" i="16"/>
  <c r="BM368" i="16" s="1"/>
  <c r="BC406" i="16"/>
  <c r="BC403" i="16" s="1"/>
  <c r="AZ435" i="16"/>
  <c r="BN435" i="16" s="1"/>
  <c r="BM448" i="16"/>
  <c r="BM445" i="16" s="1"/>
  <c r="AZ455" i="16"/>
  <c r="BN455" i="16" s="1"/>
  <c r="AZ505" i="16"/>
  <c r="BN505" i="16" s="1"/>
  <c r="AZ516" i="16"/>
  <c r="BN516" i="16" s="1"/>
  <c r="AZ543" i="16"/>
  <c r="BN543" i="16" s="1"/>
  <c r="AZ553" i="16"/>
  <c r="BN553" i="16" s="1"/>
  <c r="BF597" i="16"/>
  <c r="BF594" i="16" s="1"/>
  <c r="CD490" i="16"/>
  <c r="C23" i="14"/>
  <c r="E19" i="82"/>
  <c r="E13" i="82" s="1"/>
  <c r="M27" i="82"/>
  <c r="F25" i="85"/>
  <c r="L81" i="81"/>
  <c r="L75" i="81"/>
  <c r="AZ160" i="16"/>
  <c r="AZ163" i="16"/>
  <c r="BI172" i="16"/>
  <c r="AZ186" i="16"/>
  <c r="BL194" i="16"/>
  <c r="BL99" i="16" s="1"/>
  <c r="AZ197" i="16"/>
  <c r="BN197" i="16" s="1"/>
  <c r="BG199" i="16"/>
  <c r="BG211" i="16"/>
  <c r="BG210" i="16" s="1"/>
  <c r="AZ272" i="16"/>
  <c r="BN272" i="16" s="1"/>
  <c r="BA313" i="16"/>
  <c r="AZ363" i="16"/>
  <c r="BN363" i="16" s="1"/>
  <c r="BF371" i="16"/>
  <c r="BF368" i="16" s="1"/>
  <c r="AZ373" i="16"/>
  <c r="AZ379" i="16"/>
  <c r="BN379" i="16" s="1"/>
  <c r="BE495" i="16"/>
  <c r="BE492" i="16" s="1"/>
  <c r="AZ542" i="16"/>
  <c r="BN542" i="16" s="1"/>
  <c r="AZ549" i="16"/>
  <c r="BN549" i="16" s="1"/>
  <c r="AZ569" i="16"/>
  <c r="BN569" i="16" s="1"/>
  <c r="AZ572" i="16"/>
  <c r="BN572" i="16" s="1"/>
  <c r="BI574" i="16"/>
  <c r="BI571" i="16" s="1"/>
  <c r="BM574" i="16"/>
  <c r="BM571" i="16" s="1"/>
  <c r="AZ587" i="16"/>
  <c r="BN587" i="16" s="1"/>
  <c r="AZ589" i="16"/>
  <c r="BN589" i="16" s="1"/>
  <c r="BL597" i="16"/>
  <c r="BL594" i="16" s="1"/>
  <c r="AZ616" i="16"/>
  <c r="BN616" i="16" s="1"/>
  <c r="BO490" i="16"/>
  <c r="E25" i="82"/>
  <c r="C26" i="82"/>
  <c r="F25" i="82"/>
  <c r="X27" i="82"/>
  <c r="C14" i="82"/>
  <c r="G25" i="83"/>
  <c r="J14" i="83"/>
  <c r="J13" i="83" s="1"/>
  <c r="D34" i="85"/>
  <c r="L86" i="81"/>
  <c r="L72" i="81"/>
  <c r="L70" i="81"/>
  <c r="L51" i="81"/>
  <c r="L35" i="81"/>
  <c r="L32" i="81"/>
  <c r="L30" i="81"/>
  <c r="V502" i="16"/>
  <c r="AM49" i="3"/>
  <c r="T29" i="53"/>
  <c r="AE41" i="3"/>
  <c r="AE20" i="3" s="1"/>
  <c r="T19" i="3"/>
  <c r="Y18" i="4"/>
  <c r="BG19" i="4"/>
  <c r="AD19" i="3"/>
  <c r="P244" i="13"/>
  <c r="R21" i="13"/>
  <c r="R312" i="13"/>
  <c r="AA21" i="13"/>
  <c r="AA312" i="13"/>
  <c r="O17" i="3"/>
  <c r="L41" i="3"/>
  <c r="L20" i="3" s="1"/>
  <c r="L24" i="3"/>
  <c r="I47" i="16"/>
  <c r="W47" i="16"/>
  <c r="W10" i="16"/>
  <c r="AD17" i="3"/>
  <c r="X17" i="3"/>
  <c r="S17" i="3"/>
  <c r="AF31" i="3"/>
  <c r="AB31" i="3"/>
  <c r="W31" i="3"/>
  <c r="R19" i="3"/>
  <c r="Y25" i="3"/>
  <c r="Y62" i="3"/>
  <c r="Y21" i="3" s="1"/>
  <c r="S25" i="3"/>
  <c r="S62" i="3"/>
  <c r="S22" i="3" s="1"/>
  <c r="G21" i="15"/>
  <c r="L17" i="14"/>
  <c r="V17" i="14" s="1"/>
  <c r="Y17" i="14" s="1"/>
  <c r="F22" i="15"/>
  <c r="G22" i="15" s="1"/>
  <c r="O28" i="16"/>
  <c r="H29" i="16"/>
  <c r="H28" i="16" s="1"/>
  <c r="O124" i="16"/>
  <c r="H127" i="16"/>
  <c r="AY127" i="16" s="1"/>
  <c r="AJ122" i="16"/>
  <c r="AN12" i="16"/>
  <c r="AN116" i="16"/>
  <c r="V33" i="16"/>
  <c r="V32" i="16" s="1"/>
  <c r="AC32" i="16"/>
  <c r="BE16" i="4"/>
  <c r="AI31" i="16"/>
  <c r="AI11" i="16"/>
  <c r="X14" i="16"/>
  <c r="X31" i="16"/>
  <c r="K14" i="16"/>
  <c r="K31" i="16"/>
  <c r="CC141" i="16"/>
  <c r="H140" i="16"/>
  <c r="I146" i="16"/>
  <c r="H147" i="16"/>
  <c r="AH146" i="16"/>
  <c r="AH135" i="16" s="1"/>
  <c r="AC147" i="16"/>
  <c r="AC41" i="3"/>
  <c r="AC20" i="3" s="1"/>
  <c r="AC24" i="3"/>
  <c r="C38" i="35"/>
  <c r="C38" i="24"/>
  <c r="F38" i="24"/>
  <c r="F38" i="35"/>
  <c r="AJ222" i="16"/>
  <c r="D27" i="35"/>
  <c r="K27" i="35"/>
  <c r="F66" i="24"/>
  <c r="G66" i="24" s="1"/>
  <c r="F66" i="35"/>
  <c r="AL18" i="4"/>
  <c r="AR299" i="16"/>
  <c r="AK299" i="16" s="1"/>
  <c r="EN299" i="16" s="1"/>
  <c r="AS297" i="16"/>
  <c r="AK330" i="16"/>
  <c r="DR330" i="16"/>
  <c r="AC330" i="16"/>
  <c r="V330" i="16" s="1"/>
  <c r="AD329" i="16"/>
  <c r="AJ405" i="16"/>
  <c r="F59" i="35"/>
  <c r="F59" i="24"/>
  <c r="H205" i="16"/>
  <c r="H204" i="16" s="1"/>
  <c r="H203" i="16" s="1"/>
  <c r="O204" i="16"/>
  <c r="O203" i="16" s="1"/>
  <c r="C33" i="33"/>
  <c r="C33" i="35"/>
  <c r="C33" i="24"/>
  <c r="AT75" i="16"/>
  <c r="AT74" i="16" s="1"/>
  <c r="AR76" i="16"/>
  <c r="AR75" i="16" s="1"/>
  <c r="AR74" i="16" s="1"/>
  <c r="O261" i="16"/>
  <c r="O258" i="16" s="1"/>
  <c r="AJ596" i="16"/>
  <c r="F83" i="35"/>
  <c r="AY482" i="16"/>
  <c r="DW482" i="16"/>
  <c r="AY483" i="16"/>
  <c r="DW483" i="16"/>
  <c r="DW484" i="16"/>
  <c r="AY484" i="16"/>
  <c r="DW458" i="16"/>
  <c r="DW132" i="16"/>
  <c r="AL156" i="16"/>
  <c r="AN217" i="13"/>
  <c r="P17" i="3"/>
  <c r="P36" i="3"/>
  <c r="C25" i="3"/>
  <c r="C62" i="3"/>
  <c r="C21" i="3" s="1"/>
  <c r="T99" i="16"/>
  <c r="T20" i="16" s="1"/>
  <c r="AY112" i="16"/>
  <c r="AB17" i="3"/>
  <c r="W17" i="3"/>
  <c r="R17" i="3"/>
  <c r="Y31" i="3"/>
  <c r="V31" i="3"/>
  <c r="AD25" i="3"/>
  <c r="AD62" i="3"/>
  <c r="AD21" i="3" s="1"/>
  <c r="H102" i="16"/>
  <c r="I107" i="16"/>
  <c r="H108" i="16"/>
  <c r="AY108" i="16" s="1"/>
  <c r="AC110" i="16"/>
  <c r="V112" i="16"/>
  <c r="AQ11" i="16"/>
  <c r="AQ100" i="16"/>
  <c r="AM99" i="16"/>
  <c r="G12" i="16"/>
  <c r="AO14" i="16"/>
  <c r="AO31" i="16"/>
  <c r="C77" i="19"/>
  <c r="C76" i="19" s="1"/>
  <c r="C25" i="19" s="1"/>
  <c r="C95" i="19"/>
  <c r="N53" i="19"/>
  <c r="N23" i="19" s="1"/>
  <c r="N61" i="19"/>
  <c r="N24" i="19" s="1"/>
  <c r="L61" i="19"/>
  <c r="L24" i="19" s="1"/>
  <c r="Q61" i="19"/>
  <c r="Q24" i="19" s="1"/>
  <c r="Q19" i="19" s="1"/>
  <c r="Q13" i="19" s="1"/>
  <c r="Q12" i="19" s="1"/>
  <c r="R77" i="19"/>
  <c r="R76" i="19" s="1"/>
  <c r="R25" i="19" s="1"/>
  <c r="Q21" i="20"/>
  <c r="Q20" i="20" s="1"/>
  <c r="O21" i="20"/>
  <c r="O20" i="20" s="1"/>
  <c r="P31" i="20"/>
  <c r="P30" i="20" s="1"/>
  <c r="P21" i="20" s="1"/>
  <c r="P20" i="20" s="1"/>
  <c r="AD24" i="3"/>
  <c r="Y24" i="3"/>
  <c r="Y41" i="3"/>
  <c r="Y20" i="3" s="1"/>
  <c r="AF24" i="3"/>
  <c r="W24" i="3"/>
  <c r="S24" i="3"/>
  <c r="DW111" i="16"/>
  <c r="AY111" i="16"/>
  <c r="F58" i="24"/>
  <c r="D63" i="35"/>
  <c r="D61" i="35" s="1"/>
  <c r="C61" i="35"/>
  <c r="G63" i="35"/>
  <c r="K63" i="35"/>
  <c r="F47" i="35"/>
  <c r="G47" i="35" s="1"/>
  <c r="F47" i="24"/>
  <c r="G47" i="24" s="1"/>
  <c r="AJ299" i="16"/>
  <c r="EN405" i="16"/>
  <c r="C59" i="35"/>
  <c r="C59" i="24"/>
  <c r="AR536" i="16"/>
  <c r="AK536" i="16" s="1"/>
  <c r="AS535" i="16"/>
  <c r="AJ63" i="16"/>
  <c r="C78" i="24"/>
  <c r="C82" i="24"/>
  <c r="C82" i="35"/>
  <c r="D8" i="5"/>
  <c r="AU312" i="13"/>
  <c r="AK24" i="4"/>
  <c r="C9" i="5"/>
  <c r="H9" i="5"/>
  <c r="H8" i="5" s="1"/>
  <c r="BY361" i="13"/>
  <c r="C356" i="13"/>
  <c r="BY356" i="13" s="1"/>
  <c r="BX210" i="13"/>
  <c r="AX209" i="13"/>
  <c r="BX241" i="13"/>
  <c r="AX237" i="13"/>
  <c r="BX364" i="13"/>
  <c r="AX363" i="13"/>
  <c r="BX363" i="13" s="1"/>
  <c r="C24" i="3"/>
  <c r="C41" i="3"/>
  <c r="C20" i="3" s="1"/>
  <c r="L19" i="3"/>
  <c r="L17" i="3"/>
  <c r="M19" i="3"/>
  <c r="BC32" i="3"/>
  <c r="AL47" i="16"/>
  <c r="DR47" i="16" s="1"/>
  <c r="AL10" i="16"/>
  <c r="AW28" i="16"/>
  <c r="AH12" i="16"/>
  <c r="CU116" i="16"/>
  <c r="W22" i="16"/>
  <c r="Y17" i="3"/>
  <c r="Q17" i="3"/>
  <c r="AC62" i="3"/>
  <c r="AC21" i="3" s="1"/>
  <c r="AC25" i="3"/>
  <c r="X25" i="3"/>
  <c r="X62" i="3"/>
  <c r="X21" i="3" s="1"/>
  <c r="AJ106" i="16"/>
  <c r="V108" i="16"/>
  <c r="CS116" i="16"/>
  <c r="CS99" i="16" s="1"/>
  <c r="AB11" i="16"/>
  <c r="AB116" i="16"/>
  <c r="AB99" i="16" s="1"/>
  <c r="F116" i="16"/>
  <c r="F99" i="16" s="1"/>
  <c r="H138" i="16"/>
  <c r="AQ31" i="16"/>
  <c r="AQ14" i="16"/>
  <c r="AB14" i="16"/>
  <c r="AB31" i="16"/>
  <c r="P14" i="16"/>
  <c r="P31" i="16"/>
  <c r="M31" i="16"/>
  <c r="M21" i="16" s="1"/>
  <c r="M20" i="16" s="1"/>
  <c r="L19" i="20"/>
  <c r="R29" i="19"/>
  <c r="R28" i="19" s="1"/>
  <c r="R17" i="19"/>
  <c r="R15" i="19" s="1"/>
  <c r="R14" i="19" s="1"/>
  <c r="N36" i="19"/>
  <c r="N27" i="19" s="1"/>
  <c r="L53" i="19"/>
  <c r="L23" i="19" s="1"/>
  <c r="L19" i="19" s="1"/>
  <c r="L13" i="19" s="1"/>
  <c r="L12" i="19" s="1"/>
  <c r="O61" i="19"/>
  <c r="O24" i="19" s="1"/>
  <c r="O19" i="19" s="1"/>
  <c r="O13" i="19" s="1"/>
  <c r="O12" i="19" s="1"/>
  <c r="C21" i="20"/>
  <c r="C20" i="20" s="1"/>
  <c r="M21" i="20"/>
  <c r="M20" i="20" s="1"/>
  <c r="U41" i="3"/>
  <c r="AB24" i="3"/>
  <c r="T24" i="3"/>
  <c r="Z41" i="3"/>
  <c r="Z20" i="3" s="1"/>
  <c r="R41" i="3"/>
  <c r="C31" i="33"/>
  <c r="C27" i="24"/>
  <c r="F47" i="16"/>
  <c r="F10" i="16"/>
  <c r="I191" i="16"/>
  <c r="I190" i="16" s="1"/>
  <c r="O39" i="16"/>
  <c r="H40" i="16"/>
  <c r="H39" i="16" s="1"/>
  <c r="C50" i="35"/>
  <c r="C50" i="24"/>
  <c r="AL313" i="16"/>
  <c r="AR369" i="16"/>
  <c r="EO369" i="16" s="1"/>
  <c r="AS368" i="16"/>
  <c r="AR463" i="16"/>
  <c r="AK463" i="16" s="1"/>
  <c r="AS461" i="16"/>
  <c r="Q445" i="16"/>
  <c r="L64" i="24"/>
  <c r="L61" i="24" s="1"/>
  <c r="F83" i="24"/>
  <c r="C78" i="35"/>
  <c r="G78" i="35" s="1"/>
  <c r="H25" i="16"/>
  <c r="CC25" i="16" s="1"/>
  <c r="DW456" i="16"/>
  <c r="DW557" i="16"/>
  <c r="AT27" i="4"/>
  <c r="AT26" i="4" s="1"/>
  <c r="AT25" i="4" s="1"/>
  <c r="V20" i="4"/>
  <c r="V19" i="4" s="1"/>
  <c r="O19" i="3"/>
  <c r="C19" i="3"/>
  <c r="N19" i="3"/>
  <c r="N16" i="3" s="1"/>
  <c r="N15" i="3" s="1"/>
  <c r="N14" i="3" s="1"/>
  <c r="N30" i="3"/>
  <c r="H110" i="16"/>
  <c r="CC110" i="16" s="1"/>
  <c r="EN112" i="16"/>
  <c r="Z19" i="3"/>
  <c r="U19" i="3"/>
  <c r="Z62" i="3"/>
  <c r="Z21" i="3" s="1"/>
  <c r="Z25" i="3"/>
  <c r="D11" i="16"/>
  <c r="D100" i="16"/>
  <c r="D99" i="16" s="1"/>
  <c r="U100" i="16"/>
  <c r="U99" i="16" s="1"/>
  <c r="U11" i="16"/>
  <c r="AI116" i="16"/>
  <c r="AM14" i="16"/>
  <c r="AM31" i="16"/>
  <c r="G14" i="16"/>
  <c r="G31" i="16"/>
  <c r="E31" i="16"/>
  <c r="E21" i="16" s="1"/>
  <c r="E11" i="16"/>
  <c r="E9" i="16" s="1"/>
  <c r="AH11" i="16"/>
  <c r="AH31" i="16"/>
  <c r="AH21" i="16" s="1"/>
  <c r="AA31" i="16"/>
  <c r="AA21" i="16" s="1"/>
  <c r="AA11" i="16"/>
  <c r="R31" i="16"/>
  <c r="R21" i="16" s="1"/>
  <c r="L11" i="16"/>
  <c r="I135" i="16"/>
  <c r="DW147" i="16"/>
  <c r="AR148" i="16"/>
  <c r="AR146" i="16" s="1"/>
  <c r="AW146" i="16"/>
  <c r="AW135" i="16" s="1"/>
  <c r="C95" i="20"/>
  <c r="P61" i="19"/>
  <c r="P24" i="19" s="1"/>
  <c r="P19" i="19" s="1"/>
  <c r="P13" i="19" s="1"/>
  <c r="P12" i="19" s="1"/>
  <c r="R61" i="19"/>
  <c r="R24" i="19" s="1"/>
  <c r="R19" i="19" s="1"/>
  <c r="T61" i="19"/>
  <c r="T24" i="19" s="1"/>
  <c r="T19" i="19" s="1"/>
  <c r="T13" i="19" s="1"/>
  <c r="T12" i="19" s="1"/>
  <c r="T21" i="20"/>
  <c r="T20" i="20" s="1"/>
  <c r="N42" i="20"/>
  <c r="N31" i="20" s="1"/>
  <c r="N30" i="20" s="1"/>
  <c r="N21" i="20" s="1"/>
  <c r="N20" i="20" s="1"/>
  <c r="Q41" i="3"/>
  <c r="Q20" i="3" s="1"/>
  <c r="Q24" i="3"/>
  <c r="X41" i="3"/>
  <c r="X20" i="3" s="1"/>
  <c r="X24" i="3"/>
  <c r="P41" i="3"/>
  <c r="P20" i="3" s="1"/>
  <c r="F39" i="35"/>
  <c r="F39" i="24"/>
  <c r="G39" i="24" s="1"/>
  <c r="H61" i="16"/>
  <c r="CC61" i="16" s="1"/>
  <c r="AL44" i="16"/>
  <c r="AK45" i="16"/>
  <c r="I52" i="16"/>
  <c r="H53" i="16"/>
  <c r="AJ53" i="16" s="1"/>
  <c r="DR53" i="16"/>
  <c r="AL52" i="16"/>
  <c r="O173" i="16"/>
  <c r="O172" i="16" s="1"/>
  <c r="H174" i="16"/>
  <c r="H173" i="16" s="1"/>
  <c r="AK187" i="16"/>
  <c r="F53" i="35"/>
  <c r="G54" i="35"/>
  <c r="D46" i="24"/>
  <c r="D74" i="24"/>
  <c r="K74" i="24"/>
  <c r="C42" i="24"/>
  <c r="C42" i="35"/>
  <c r="F42" i="24"/>
  <c r="AJ259" i="16"/>
  <c r="H42" i="16"/>
  <c r="H69" i="16"/>
  <c r="H68" i="16" s="1"/>
  <c r="H67" i="16" s="1"/>
  <c r="O68" i="16"/>
  <c r="O67" i="16" s="1"/>
  <c r="H59" i="35"/>
  <c r="H59" i="24"/>
  <c r="I59" i="24" s="1"/>
  <c r="AY405" i="16"/>
  <c r="DR415" i="16"/>
  <c r="AL414" i="16"/>
  <c r="DR446" i="16"/>
  <c r="AC446" i="16"/>
  <c r="V446" i="16" s="1"/>
  <c r="AD445" i="16"/>
  <c r="DW447" i="16"/>
  <c r="AY447" i="16"/>
  <c r="H63" i="35"/>
  <c r="I63" i="35" s="1"/>
  <c r="H63" i="24"/>
  <c r="I63" i="24" s="1"/>
  <c r="AJ463" i="16"/>
  <c r="F67" i="35"/>
  <c r="G67" i="35" s="1"/>
  <c r="F67" i="24"/>
  <c r="CC373" i="16"/>
  <c r="O539" i="16"/>
  <c r="H540" i="16"/>
  <c r="H539" i="16" s="1"/>
  <c r="I261" i="16"/>
  <c r="I258" i="16" s="1"/>
  <c r="G60" i="16"/>
  <c r="G11" i="16"/>
  <c r="T246" i="12"/>
  <c r="T245" i="12" s="1"/>
  <c r="AM295" i="13"/>
  <c r="U388" i="13"/>
  <c r="Z388" i="13"/>
  <c r="AE388" i="13"/>
  <c r="AE387" i="13" s="1"/>
  <c r="AE32" i="13" s="1"/>
  <c r="AM388" i="13"/>
  <c r="AM387" i="13" s="1"/>
  <c r="AM32" i="13" s="1"/>
  <c r="AX388" i="13"/>
  <c r="AJ139" i="16"/>
  <c r="V141" i="16"/>
  <c r="AJ141" i="16" s="1"/>
  <c r="C64" i="19"/>
  <c r="C63" i="19" s="1"/>
  <c r="C62" i="19" s="1"/>
  <c r="C61" i="19" s="1"/>
  <c r="C24" i="19" s="1"/>
  <c r="H39" i="35"/>
  <c r="EN223" i="16"/>
  <c r="C39" i="35"/>
  <c r="H24" i="16"/>
  <c r="H23" i="16" s="1"/>
  <c r="V176" i="16"/>
  <c r="AJ176" i="16" s="1"/>
  <c r="AJ185" i="16"/>
  <c r="O64" i="16"/>
  <c r="H65" i="16"/>
  <c r="H64" i="16" s="1"/>
  <c r="AM20" i="4"/>
  <c r="AM19" i="4" s="1"/>
  <c r="Z20" i="4"/>
  <c r="Z19" i="4" s="1"/>
  <c r="H43" i="24"/>
  <c r="DW260" i="16"/>
  <c r="H449" i="16"/>
  <c r="K54" i="24"/>
  <c r="AJ526" i="16"/>
  <c r="V70" i="16"/>
  <c r="AJ70" i="16" s="1"/>
  <c r="C43" i="35"/>
  <c r="C43" i="24"/>
  <c r="I368" i="16"/>
  <c r="EN370" i="16"/>
  <c r="C55" i="24"/>
  <c r="EO393" i="16"/>
  <c r="H393" i="16"/>
  <c r="CC393" i="16" s="1"/>
  <c r="H394" i="16"/>
  <c r="CC394" i="16" s="1"/>
  <c r="AJ392" i="16"/>
  <c r="AY392" i="16"/>
  <c r="DW370" i="16"/>
  <c r="AY370" i="16"/>
  <c r="I479" i="16"/>
  <c r="I464" i="16" s="1"/>
  <c r="I461" i="16" s="1"/>
  <c r="H480" i="16"/>
  <c r="CC480" i="16" s="1"/>
  <c r="CR493" i="16"/>
  <c r="V493" i="16"/>
  <c r="I495" i="16"/>
  <c r="I492" i="16" s="1"/>
  <c r="AJ353" i="16"/>
  <c r="EN354" i="16"/>
  <c r="AL427" i="16"/>
  <c r="DR429" i="16"/>
  <c r="AK429" i="16"/>
  <c r="AY429" i="16" s="1"/>
  <c r="AY395" i="16"/>
  <c r="AC536" i="16"/>
  <c r="V536" i="16" s="1"/>
  <c r="AD535" i="16"/>
  <c r="DW537" i="16"/>
  <c r="H75" i="24"/>
  <c r="I75" i="24" s="1"/>
  <c r="O495" i="16"/>
  <c r="O492" i="16" s="1"/>
  <c r="AK527" i="16"/>
  <c r="AY527" i="16" s="1"/>
  <c r="H301" i="16"/>
  <c r="EN558" i="16"/>
  <c r="H555" i="16"/>
  <c r="H598" i="16"/>
  <c r="CC232" i="16"/>
  <c r="H231" i="16"/>
  <c r="AJ549" i="16"/>
  <c r="G82" i="35"/>
  <c r="I597" i="16"/>
  <c r="I594" i="16" s="1"/>
  <c r="L52" i="24"/>
  <c r="L49" i="24" s="1"/>
  <c r="Q329" i="16"/>
  <c r="EN573" i="16"/>
  <c r="C79" i="24"/>
  <c r="C79" i="35"/>
  <c r="H79" i="35"/>
  <c r="DW573" i="16"/>
  <c r="H79" i="24"/>
  <c r="W574" i="16"/>
  <c r="W571" i="16" s="1"/>
  <c r="AJ341" i="16"/>
  <c r="AJ281" i="16"/>
  <c r="AJ357" i="16"/>
  <c r="V616" i="16"/>
  <c r="AJ616" i="16" s="1"/>
  <c r="AY616" i="16"/>
  <c r="AJ91" i="16"/>
  <c r="AY562" i="16"/>
  <c r="DW562" i="16"/>
  <c r="DW486" i="16"/>
  <c r="AY486" i="16"/>
  <c r="DW485" i="16"/>
  <c r="AY485" i="16"/>
  <c r="AS27" i="4"/>
  <c r="AS26" i="4" s="1"/>
  <c r="AS25" i="4" s="1"/>
  <c r="AS20" i="4" s="1"/>
  <c r="AS19" i="4" s="1"/>
  <c r="I15" i="89" s="1"/>
  <c r="AF28" i="4"/>
  <c r="AC79" i="12"/>
  <c r="AD22" i="13"/>
  <c r="Q123" i="13"/>
  <c r="T284" i="13"/>
  <c r="T29" i="13" s="1"/>
  <c r="AL284" i="13"/>
  <c r="AL29" i="13" s="1"/>
  <c r="O329" i="13"/>
  <c r="O322" i="13" s="1"/>
  <c r="AF329" i="13"/>
  <c r="AF322" i="13" s="1"/>
  <c r="U356" i="13"/>
  <c r="U323" i="13" s="1"/>
  <c r="AL356" i="13"/>
  <c r="AL323" i="13" s="1"/>
  <c r="AU356" i="13"/>
  <c r="AU323" i="13" s="1"/>
  <c r="AU374" i="13"/>
  <c r="AU373" i="13" s="1"/>
  <c r="AU372" i="13" s="1"/>
  <c r="AU371" i="13" s="1"/>
  <c r="AU31" i="13" s="1"/>
  <c r="AI374" i="13"/>
  <c r="AI373" i="13" s="1"/>
  <c r="AO388" i="13"/>
  <c r="AO387" i="13" s="1"/>
  <c r="AO32" i="13" s="1"/>
  <c r="AJ388" i="13"/>
  <c r="AJ387" i="13" s="1"/>
  <c r="AJ32" i="13" s="1"/>
  <c r="AR388" i="13"/>
  <c r="AR387" i="13" s="1"/>
  <c r="AR32" i="13" s="1"/>
  <c r="BC28" i="3"/>
  <c r="O10" i="16"/>
  <c r="I101" i="16"/>
  <c r="L20" i="14"/>
  <c r="W107" i="16"/>
  <c r="N9" i="16"/>
  <c r="AK102" i="16"/>
  <c r="AK106" i="16"/>
  <c r="AK118" i="16"/>
  <c r="AY118" i="16" s="1"/>
  <c r="AK128" i="16"/>
  <c r="AK122" i="16"/>
  <c r="DW122" i="16" s="1"/>
  <c r="L13" i="24"/>
  <c r="AL31" i="16"/>
  <c r="I224" i="16"/>
  <c r="I221" i="16" s="1"/>
  <c r="AY223" i="16"/>
  <c r="F11" i="16"/>
  <c r="O192" i="16"/>
  <c r="O191" i="16" s="1"/>
  <c r="O190" i="16" s="1"/>
  <c r="W44" i="16"/>
  <c r="O169" i="16"/>
  <c r="O166" i="16" s="1"/>
  <c r="H43" i="35"/>
  <c r="AD20" i="4"/>
  <c r="AD19" i="4" s="1"/>
  <c r="AD18" i="4" s="1"/>
  <c r="H280" i="16"/>
  <c r="C66" i="35"/>
  <c r="F63" i="24"/>
  <c r="G63" i="24" s="1"/>
  <c r="O390" i="16"/>
  <c r="V298" i="16"/>
  <c r="V393" i="16"/>
  <c r="O449" i="16"/>
  <c r="O448" i="16" s="1"/>
  <c r="O445" i="16" s="1"/>
  <c r="V354" i="16"/>
  <c r="AJ354" i="16" s="1"/>
  <c r="EN537" i="16"/>
  <c r="C75" i="35"/>
  <c r="I75" i="35" s="1"/>
  <c r="DR355" i="16"/>
  <c r="AL349" i="16"/>
  <c r="V410" i="16"/>
  <c r="AJ410" i="16" s="1"/>
  <c r="EO373" i="16"/>
  <c r="O372" i="16"/>
  <c r="V374" i="16"/>
  <c r="AJ374" i="16" s="1"/>
  <c r="AK76" i="16"/>
  <c r="EN76" i="16" s="1"/>
  <c r="AJ595" i="16"/>
  <c r="DW558" i="16"/>
  <c r="AY558" i="16"/>
  <c r="AY419" i="16"/>
  <c r="H396" i="16"/>
  <c r="AJ318" i="16"/>
  <c r="H321" i="16"/>
  <c r="H320" i="16" s="1"/>
  <c r="O320" i="16"/>
  <c r="EN456" i="16"/>
  <c r="AJ455" i="16"/>
  <c r="AY618" i="16"/>
  <c r="DW618" i="16"/>
  <c r="DW91" i="16"/>
  <c r="AY91" i="16"/>
  <c r="H132" i="16"/>
  <c r="AJ132" i="16" s="1"/>
  <c r="V562" i="16"/>
  <c r="AJ562" i="16" s="1"/>
  <c r="AH69" i="13"/>
  <c r="U22" i="13"/>
  <c r="R295" i="13"/>
  <c r="T295" i="13"/>
  <c r="AG295" i="13"/>
  <c r="AG294" i="13" s="1"/>
  <c r="AG30" i="13" s="1"/>
  <c r="AQ295" i="13"/>
  <c r="AH312" i="13"/>
  <c r="U329" i="13"/>
  <c r="U322" i="13" s="1"/>
  <c r="AU329" i="13"/>
  <c r="AU322" i="13" s="1"/>
  <c r="Z356" i="13"/>
  <c r="Z323" i="13" s="1"/>
  <c r="AI356" i="13"/>
  <c r="AI323" i="13" s="1"/>
  <c r="L356" i="13"/>
  <c r="AK356" i="13"/>
  <c r="AK323" i="13" s="1"/>
  <c r="AT356" i="13"/>
  <c r="AT323" i="13" s="1"/>
  <c r="AL388" i="13"/>
  <c r="AL387" i="13" s="1"/>
  <c r="AL32" i="13" s="1"/>
  <c r="AH388" i="13"/>
  <c r="AS424" i="13"/>
  <c r="R414" i="13"/>
  <c r="R406" i="13" s="1"/>
  <c r="R405" i="13" s="1"/>
  <c r="R404" i="13" s="1"/>
  <c r="R403" i="13" s="1"/>
  <c r="R34" i="13" s="1"/>
  <c r="AU414" i="13"/>
  <c r="AU406" i="13" s="1"/>
  <c r="AU405" i="13" s="1"/>
  <c r="AU404" i="13" s="1"/>
  <c r="AU403" i="13" s="1"/>
  <c r="AU34" i="13" s="1"/>
  <c r="AK103" i="16"/>
  <c r="V105" i="16"/>
  <c r="AJ105" i="16" s="1"/>
  <c r="V120" i="16"/>
  <c r="V127" i="16"/>
  <c r="V121" i="16"/>
  <c r="AJ121" i="16" s="1"/>
  <c r="AU20" i="4"/>
  <c r="AU19" i="4" s="1"/>
  <c r="AK139" i="16"/>
  <c r="H195" i="16"/>
  <c r="H194" i="16" s="1"/>
  <c r="V197" i="16"/>
  <c r="AJ197" i="16" s="1"/>
  <c r="F43" i="24"/>
  <c r="F43" i="35"/>
  <c r="G43" i="35" s="1"/>
  <c r="F71" i="24"/>
  <c r="G71" i="24" s="1"/>
  <c r="AJ494" i="16"/>
  <c r="AK259" i="16"/>
  <c r="D75" i="24"/>
  <c r="K75" i="24"/>
  <c r="AR280" i="16"/>
  <c r="AK280" i="16" s="1"/>
  <c r="AT279" i="16"/>
  <c r="AK314" i="16"/>
  <c r="EN314" i="16" s="1"/>
  <c r="H404" i="16"/>
  <c r="O406" i="16"/>
  <c r="O403" i="16" s="1"/>
  <c r="H428" i="16"/>
  <c r="I427" i="16"/>
  <c r="I406" i="16" s="1"/>
  <c r="I403" i="16" s="1"/>
  <c r="V450" i="16"/>
  <c r="AJ537" i="16"/>
  <c r="F75" i="24"/>
  <c r="G75" i="24" s="1"/>
  <c r="AL539" i="16"/>
  <c r="AL538" i="16" s="1"/>
  <c r="DR538" i="16" s="1"/>
  <c r="DR540" i="16"/>
  <c r="CR75" i="16"/>
  <c r="O597" i="16"/>
  <c r="O594" i="16" s="1"/>
  <c r="AY573" i="16"/>
  <c r="EN596" i="16"/>
  <c r="C83" i="35"/>
  <c r="C83" i="24"/>
  <c r="DW596" i="16"/>
  <c r="H83" i="35"/>
  <c r="AY596" i="16"/>
  <c r="H528" i="16"/>
  <c r="L68" i="24"/>
  <c r="L65" i="24" s="1"/>
  <c r="AJ615" i="16"/>
  <c r="DJ21" i="16"/>
  <c r="DJ20" i="16" s="1"/>
  <c r="C49" i="33"/>
  <c r="G153" i="16"/>
  <c r="G15" i="16" s="1"/>
  <c r="V54" i="16"/>
  <c r="AJ54" i="16" s="1"/>
  <c r="AK55" i="16"/>
  <c r="EN55" i="16" s="1"/>
  <c r="O79" i="16"/>
  <c r="O78" i="16" s="1"/>
  <c r="AK305" i="16"/>
  <c r="AY305" i="16" s="1"/>
  <c r="AK307" i="16"/>
  <c r="AJ375" i="16"/>
  <c r="V601" i="16"/>
  <c r="AJ601" i="16" s="1"/>
  <c r="V513" i="16"/>
  <c r="AJ513" i="16" s="1"/>
  <c r="V509" i="16"/>
  <c r="AJ509" i="16" s="1"/>
  <c r="V505" i="16"/>
  <c r="AJ505" i="16" s="1"/>
  <c r="V234" i="16"/>
  <c r="AJ234" i="16" s="1"/>
  <c r="AK234" i="16"/>
  <c r="AY234" i="16" s="1"/>
  <c r="V422" i="16"/>
  <c r="AJ422" i="16" s="1"/>
  <c r="V386" i="16"/>
  <c r="AJ386" i="16" s="1"/>
  <c r="V551" i="16"/>
  <c r="EN546" i="16"/>
  <c r="AK88" i="16"/>
  <c r="V433" i="16"/>
  <c r="AJ433" i="16" s="1"/>
  <c r="V323" i="16"/>
  <c r="AJ323" i="16" s="1"/>
  <c r="AJ243" i="16"/>
  <c r="AK245" i="16"/>
  <c r="AY245" i="16" s="1"/>
  <c r="AK241" i="16"/>
  <c r="EN241" i="16" s="1"/>
  <c r="V400" i="16"/>
  <c r="AJ400" i="16" s="1"/>
  <c r="AK398" i="16"/>
  <c r="AY398" i="16" s="1"/>
  <c r="AK284" i="16"/>
  <c r="V588" i="16"/>
  <c r="AJ588" i="16" s="1"/>
  <c r="AJ288" i="16"/>
  <c r="AJ589" i="16"/>
  <c r="V553" i="16"/>
  <c r="AJ553" i="16" s="1"/>
  <c r="V237" i="16"/>
  <c r="AJ237" i="16" s="1"/>
  <c r="V345" i="16"/>
  <c r="AJ345" i="16" s="1"/>
  <c r="AJ520" i="16"/>
  <c r="AK563" i="16"/>
  <c r="EN563" i="16" s="1"/>
  <c r="AK564" i="16"/>
  <c r="EN482" i="16"/>
  <c r="AK565" i="16"/>
  <c r="AK487" i="16"/>
  <c r="EN487" i="16" s="1"/>
  <c r="AJ531" i="16"/>
  <c r="AU479" i="16"/>
  <c r="CR131" i="16"/>
  <c r="AJ290" i="16"/>
  <c r="AJ560" i="16"/>
  <c r="V292" i="16"/>
  <c r="AJ292" i="16" s="1"/>
  <c r="AJ324" i="16"/>
  <c r="AK363" i="16"/>
  <c r="AK252" i="16"/>
  <c r="AY252" i="16" s="1"/>
  <c r="EN614" i="16"/>
  <c r="AJ249" i="16"/>
  <c r="AJ488" i="16"/>
  <c r="I167" i="16"/>
  <c r="I166" i="16" s="1"/>
  <c r="Q571" i="16"/>
  <c r="J22" i="16"/>
  <c r="CT22" i="16"/>
  <c r="N22" i="16"/>
  <c r="N21" i="16" s="1"/>
  <c r="N20" i="16" s="1"/>
  <c r="CS38" i="16"/>
  <c r="CX60" i="16"/>
  <c r="AD221" i="16"/>
  <c r="S38" i="16"/>
  <c r="S21" i="16" s="1"/>
  <c r="S20" i="16" s="1"/>
  <c r="CY14" i="16"/>
  <c r="CV11" i="16"/>
  <c r="AJ568" i="16"/>
  <c r="AJ489" i="16"/>
  <c r="AM13" i="16"/>
  <c r="CY74" i="16"/>
  <c r="CW207" i="16"/>
  <c r="CW99" i="16" s="1"/>
  <c r="AA220" i="16"/>
  <c r="L13" i="25"/>
  <c r="L11" i="25"/>
  <c r="AK56" i="16"/>
  <c r="AJ137" i="16"/>
  <c r="AK85" i="16"/>
  <c r="AK268" i="16"/>
  <c r="AY268" i="16" s="1"/>
  <c r="AJ270" i="16"/>
  <c r="AY271" i="16"/>
  <c r="AK308" i="16"/>
  <c r="EN375" i="16"/>
  <c r="EP375" i="16" s="1"/>
  <c r="AK572" i="16"/>
  <c r="AK599" i="16"/>
  <c r="V512" i="16"/>
  <c r="AJ512" i="16" s="1"/>
  <c r="V508" i="16"/>
  <c r="AJ508" i="16" s="1"/>
  <c r="AJ340" i="16"/>
  <c r="AK340" i="16"/>
  <c r="EN340" i="16" s="1"/>
  <c r="AK233" i="16"/>
  <c r="DW233" i="16" s="1"/>
  <c r="AJ421" i="16"/>
  <c r="AK421" i="16"/>
  <c r="AK386" i="16"/>
  <c r="V550" i="16"/>
  <c r="V546" i="16"/>
  <c r="AJ546" i="16" s="1"/>
  <c r="AJ88" i="16"/>
  <c r="V436" i="16"/>
  <c r="AJ436" i="16" s="1"/>
  <c r="AK397" i="16"/>
  <c r="AY397" i="16" s="1"/>
  <c r="AY587" i="16"/>
  <c r="EN246" i="16"/>
  <c r="V344" i="16"/>
  <c r="AJ344" i="16" s="1"/>
  <c r="AJ523" i="16"/>
  <c r="AJ519" i="16"/>
  <c r="AJ590" i="16"/>
  <c r="EN565" i="16"/>
  <c r="EN484" i="16"/>
  <c r="AK364" i="16"/>
  <c r="AJ439" i="16"/>
  <c r="AJ561" i="16"/>
  <c r="AY249" i="16"/>
  <c r="AK531" i="16"/>
  <c r="AY619" i="16"/>
  <c r="AM220" i="16"/>
  <c r="F60" i="16"/>
  <c r="CT220" i="16"/>
  <c r="S36" i="24"/>
  <c r="AL36" i="24"/>
  <c r="AR107" i="16"/>
  <c r="V49" i="16"/>
  <c r="AK174" i="16"/>
  <c r="V188" i="16"/>
  <c r="AJ188" i="16" s="1"/>
  <c r="AK184" i="16"/>
  <c r="AY184" i="16" s="1"/>
  <c r="AK185" i="16"/>
  <c r="AY185" i="16" s="1"/>
  <c r="AK197" i="16"/>
  <c r="AL390" i="16"/>
  <c r="DR390" i="16" s="1"/>
  <c r="AL279" i="16"/>
  <c r="DR279" i="16" s="1"/>
  <c r="AK298" i="16"/>
  <c r="I313" i="16"/>
  <c r="I300" i="16" s="1"/>
  <c r="I297" i="16" s="1"/>
  <c r="AK43" i="16"/>
  <c r="V314" i="16"/>
  <c r="AJ314" i="16" s="1"/>
  <c r="EN331" i="16"/>
  <c r="AK350" i="16"/>
  <c r="AY350" i="16" s="1"/>
  <c r="V394" i="16"/>
  <c r="AJ394" i="16" s="1"/>
  <c r="EN447" i="16"/>
  <c r="AK446" i="16"/>
  <c r="AK462" i="16"/>
  <c r="EN462" i="16" s="1"/>
  <c r="EN494" i="16"/>
  <c r="AK352" i="16"/>
  <c r="EN352" i="16" s="1"/>
  <c r="V431" i="16"/>
  <c r="AJ431" i="16" s="1"/>
  <c r="AK430" i="16"/>
  <c r="AY430" i="16" s="1"/>
  <c r="V72" i="16"/>
  <c r="AJ72" i="16" s="1"/>
  <c r="O355" i="16"/>
  <c r="H355" i="16" s="1"/>
  <c r="AK355" i="16"/>
  <c r="AK410" i="16"/>
  <c r="AL571" i="16"/>
  <c r="V558" i="16"/>
  <c r="AJ558" i="16" s="1"/>
  <c r="AJ241" i="16"/>
  <c r="AK283" i="16"/>
  <c r="EN283" i="16" s="1"/>
  <c r="H585" i="16"/>
  <c r="AL231" i="16"/>
  <c r="AL12" i="16" s="1"/>
  <c r="AR609" i="16"/>
  <c r="AR608" i="16" s="1"/>
  <c r="AE454" i="16"/>
  <c r="CR557" i="16"/>
  <c r="V56" i="16"/>
  <c r="AJ56" i="16" s="1"/>
  <c r="V84" i="16"/>
  <c r="V267" i="16"/>
  <c r="AJ267" i="16" s="1"/>
  <c r="AK267" i="16"/>
  <c r="V271" i="16"/>
  <c r="AJ271" i="16" s="1"/>
  <c r="V305" i="16"/>
  <c r="AJ305" i="16" s="1"/>
  <c r="V307" i="16"/>
  <c r="V411" i="16"/>
  <c r="AJ411" i="16" s="1"/>
  <c r="V599" i="16"/>
  <c r="AJ599" i="16" s="1"/>
  <c r="V515" i="16"/>
  <c r="AJ515" i="16" s="1"/>
  <c r="V511" i="16"/>
  <c r="V507" i="16"/>
  <c r="AJ507" i="16" s="1"/>
  <c r="AK513" i="16"/>
  <c r="AK510" i="16"/>
  <c r="EN510" i="16" s="1"/>
  <c r="AK506" i="16"/>
  <c r="AY506" i="16" s="1"/>
  <c r="AK339" i="16"/>
  <c r="EN339" i="16" s="1"/>
  <c r="V416" i="16"/>
  <c r="AJ416" i="16" s="1"/>
  <c r="V420" i="16"/>
  <c r="AJ420" i="16" s="1"/>
  <c r="AK416" i="16"/>
  <c r="AY416" i="16" s="1"/>
  <c r="AK420" i="16"/>
  <c r="EN420" i="16" s="1"/>
  <c r="V383" i="16"/>
  <c r="AJ383" i="16" s="1"/>
  <c r="V384" i="16"/>
  <c r="AJ384" i="16" s="1"/>
  <c r="AK385" i="16"/>
  <c r="AY385" i="16" s="1"/>
  <c r="AK579" i="16"/>
  <c r="AK545" i="16"/>
  <c r="AK548" i="16"/>
  <c r="EN548" i="16" s="1"/>
  <c r="AK89" i="16"/>
  <c r="AY89" i="16" s="1"/>
  <c r="AK433" i="16"/>
  <c r="AY433" i="16" s="1"/>
  <c r="V245" i="16"/>
  <c r="AJ245" i="16" s="1"/>
  <c r="AK243" i="16"/>
  <c r="AY243" i="16" s="1"/>
  <c r="V530" i="16"/>
  <c r="AJ530" i="16" s="1"/>
  <c r="V398" i="16"/>
  <c r="AJ398" i="16" s="1"/>
  <c r="AK400" i="16"/>
  <c r="AY400" i="16" s="1"/>
  <c r="V285" i="16"/>
  <c r="AK281" i="16"/>
  <c r="AY281" i="16" s="1"/>
  <c r="V359" i="16"/>
  <c r="AJ359" i="16" s="1"/>
  <c r="AK361" i="16"/>
  <c r="AY361" i="16" s="1"/>
  <c r="AK357" i="16"/>
  <c r="V586" i="16"/>
  <c r="AJ586" i="16" s="1"/>
  <c r="AK247" i="16"/>
  <c r="AY247" i="16" s="1"/>
  <c r="V377" i="16"/>
  <c r="H518" i="16"/>
  <c r="V474" i="16"/>
  <c r="AK475" i="16"/>
  <c r="EN475" i="16" s="1"/>
  <c r="AK553" i="16"/>
  <c r="EN553" i="16" s="1"/>
  <c r="AK237" i="16"/>
  <c r="AK343" i="16"/>
  <c r="V522" i="16"/>
  <c r="AJ522" i="16" s="1"/>
  <c r="AK530" i="16"/>
  <c r="AK519" i="16"/>
  <c r="AK523" i="16"/>
  <c r="AK362" i="16"/>
  <c r="EN362" i="16" s="1"/>
  <c r="AK613" i="16"/>
  <c r="V248" i="16"/>
  <c r="AJ248" i="16" s="1"/>
  <c r="V591" i="16"/>
  <c r="AJ591" i="16" s="1"/>
  <c r="EN616" i="16"/>
  <c r="AK615" i="16"/>
  <c r="V482" i="16"/>
  <c r="AJ482" i="16" s="1"/>
  <c r="AK253" i="16"/>
  <c r="DR486" i="16"/>
  <c r="O131" i="16"/>
  <c r="O130" i="16" s="1"/>
  <c r="V481" i="16"/>
  <c r="AJ481" i="16" s="1"/>
  <c r="AK481" i="16"/>
  <c r="R414" i="16"/>
  <c r="R406" i="16" s="1"/>
  <c r="R403" i="16" s="1"/>
  <c r="R220" i="16" s="1"/>
  <c r="CR562" i="16"/>
  <c r="DR484" i="16"/>
  <c r="CR616" i="16"/>
  <c r="V291" i="16"/>
  <c r="AJ291" i="16" s="1"/>
  <c r="V438" i="16"/>
  <c r="AJ438" i="16" s="1"/>
  <c r="AK292" i="16"/>
  <c r="V363" i="16"/>
  <c r="AJ363" i="16" s="1"/>
  <c r="V250" i="16"/>
  <c r="AJ250" i="16" s="1"/>
  <c r="AK250" i="16"/>
  <c r="EN250" i="16" s="1"/>
  <c r="AK439" i="16"/>
  <c r="AK561" i="16"/>
  <c r="AY561" i="16" s="1"/>
  <c r="V567" i="16"/>
  <c r="V555" i="16" s="1"/>
  <c r="AJ555" i="16" s="1"/>
  <c r="AK532" i="16"/>
  <c r="AY532" i="16" s="1"/>
  <c r="L40" i="24"/>
  <c r="L37" i="24" s="1"/>
  <c r="AD22" i="16"/>
  <c r="AD21" i="16" s="1"/>
  <c r="AD20" i="16" s="1"/>
  <c r="S261" i="16"/>
  <c r="S258" i="16" s="1"/>
  <c r="S220" i="16" s="1"/>
  <c r="DJ13" i="16"/>
  <c r="X220" i="16"/>
  <c r="Q51" i="16"/>
  <c r="L16" i="24" s="1"/>
  <c r="AP13" i="16"/>
  <c r="D13" i="16"/>
  <c r="CS13" i="16"/>
  <c r="AI47" i="16"/>
  <c r="AI10" i="16"/>
  <c r="Y47" i="16"/>
  <c r="Y21" i="16" s="1"/>
  <c r="Y20" i="16" s="1"/>
  <c r="Y10" i="16"/>
  <c r="AQ13" i="16"/>
  <c r="AA13" i="16"/>
  <c r="U13" i="16"/>
  <c r="CS60" i="16"/>
  <c r="AO60" i="16"/>
  <c r="CU74" i="16"/>
  <c r="CU21" i="16" s="1"/>
  <c r="CU13" i="16"/>
  <c r="CU14" i="16"/>
  <c r="AI166" i="16"/>
  <c r="AX261" i="16"/>
  <c r="AX258" i="16" s="1"/>
  <c r="AX220" i="16" s="1"/>
  <c r="AQ261" i="16"/>
  <c r="AQ258" i="16" s="1"/>
  <c r="Y261" i="16"/>
  <c r="Y258" i="16" s="1"/>
  <c r="AI300" i="16"/>
  <c r="AI297" i="16" s="1"/>
  <c r="M300" i="16"/>
  <c r="M297" i="16" s="1"/>
  <c r="M220" i="16" s="1"/>
  <c r="M19" i="16" s="1"/>
  <c r="V187" i="16"/>
  <c r="AJ187" i="16" s="1"/>
  <c r="AK188" i="16"/>
  <c r="AY188" i="16" s="1"/>
  <c r="V198" i="16"/>
  <c r="AQ20" i="4"/>
  <c r="AQ19" i="4" s="1"/>
  <c r="V42" i="16"/>
  <c r="AJ71" i="16"/>
  <c r="AK70" i="16"/>
  <c r="DW70" i="16" s="1"/>
  <c r="AK351" i="16"/>
  <c r="DW351" i="16" s="1"/>
  <c r="AK391" i="16"/>
  <c r="AY391" i="16" s="1"/>
  <c r="AK408" i="16"/>
  <c r="AY408" i="16" s="1"/>
  <c r="V352" i="16"/>
  <c r="AJ352" i="16" s="1"/>
  <c r="V430" i="16"/>
  <c r="AJ430" i="16" s="1"/>
  <c r="V395" i="16"/>
  <c r="AJ395" i="16" s="1"/>
  <c r="V498" i="16"/>
  <c r="AJ498" i="16" s="1"/>
  <c r="AK72" i="16"/>
  <c r="AY72" i="16" s="1"/>
  <c r="V409" i="16"/>
  <c r="AJ409" i="16" s="1"/>
  <c r="EN557" i="16"/>
  <c r="H576" i="16"/>
  <c r="H575" i="16" s="1"/>
  <c r="H545" i="16"/>
  <c r="H609" i="16"/>
  <c r="H608" i="16" s="1"/>
  <c r="AT100" i="16"/>
  <c r="EN137" i="16"/>
  <c r="V85" i="16"/>
  <c r="AJ85" i="16" s="1"/>
  <c r="AK83" i="16"/>
  <c r="V266" i="16"/>
  <c r="AJ266" i="16" s="1"/>
  <c r="AK266" i="16"/>
  <c r="EN266" i="16" s="1"/>
  <c r="AK269" i="16"/>
  <c r="DW269" i="16" s="1"/>
  <c r="V308" i="16"/>
  <c r="AJ308" i="16" s="1"/>
  <c r="V600" i="16"/>
  <c r="AK601" i="16"/>
  <c r="AY601" i="16" s="1"/>
  <c r="V504" i="16"/>
  <c r="AJ504" i="16" s="1"/>
  <c r="V514" i="16"/>
  <c r="AJ514" i="16" s="1"/>
  <c r="V510" i="16"/>
  <c r="AJ510" i="16" s="1"/>
  <c r="V506" i="16"/>
  <c r="AJ506" i="16" s="1"/>
  <c r="AK505" i="16"/>
  <c r="AY505" i="16" s="1"/>
  <c r="V342" i="16"/>
  <c r="AJ342" i="16" s="1"/>
  <c r="AK342" i="16"/>
  <c r="V235" i="16"/>
  <c r="AJ235" i="16" s="1"/>
  <c r="AK235" i="16"/>
  <c r="EN235" i="16" s="1"/>
  <c r="V423" i="16"/>
  <c r="AJ423" i="16" s="1"/>
  <c r="AK423" i="16"/>
  <c r="EO386" i="16"/>
  <c r="V580" i="16"/>
  <c r="V545" i="16"/>
  <c r="V548" i="16"/>
  <c r="AJ548" i="16" s="1"/>
  <c r="AK551" i="16"/>
  <c r="AY551" i="16" s="1"/>
  <c r="AK547" i="16"/>
  <c r="AY547" i="16" s="1"/>
  <c r="V89" i="16"/>
  <c r="AJ89" i="16" s="1"/>
  <c r="AK323" i="16"/>
  <c r="AY323" i="16" s="1"/>
  <c r="V244" i="16"/>
  <c r="AJ244" i="16" s="1"/>
  <c r="AK242" i="16"/>
  <c r="AY242" i="16" s="1"/>
  <c r="EO397" i="16"/>
  <c r="EO398" i="16"/>
  <c r="EO401" i="16"/>
  <c r="V401" i="16"/>
  <c r="AJ401" i="16" s="1"/>
  <c r="V397" i="16"/>
  <c r="AK399" i="16"/>
  <c r="AY399" i="16" s="1"/>
  <c r="V284" i="16"/>
  <c r="AK285" i="16"/>
  <c r="AY285" i="16" s="1"/>
  <c r="V356" i="16"/>
  <c r="AJ356" i="16" s="1"/>
  <c r="V358" i="16"/>
  <c r="AJ358" i="16" s="1"/>
  <c r="AK360" i="16"/>
  <c r="AY360" i="16" s="1"/>
  <c r="V585" i="16"/>
  <c r="V246" i="16"/>
  <c r="AJ246" i="16" s="1"/>
  <c r="V559" i="16"/>
  <c r="AJ559" i="16" s="1"/>
  <c r="AL372" i="16"/>
  <c r="V379" i="16"/>
  <c r="AJ379" i="16" s="1"/>
  <c r="AK378" i="16"/>
  <c r="AY378" i="16" s="1"/>
  <c r="V475" i="16"/>
  <c r="AJ475" i="16" s="1"/>
  <c r="V552" i="16"/>
  <c r="AJ552" i="16" s="1"/>
  <c r="V236" i="16"/>
  <c r="AJ236" i="16" s="1"/>
  <c r="V343" i="16"/>
  <c r="AK344" i="16"/>
  <c r="EN344" i="16" s="1"/>
  <c r="V521" i="16"/>
  <c r="AJ521" i="16" s="1"/>
  <c r="AK529" i="16"/>
  <c r="EN529" i="16" s="1"/>
  <c r="AK520" i="16"/>
  <c r="V425" i="16"/>
  <c r="AJ425" i="16" s="1"/>
  <c r="V289" i="16"/>
  <c r="AJ289" i="16" s="1"/>
  <c r="AK248" i="16"/>
  <c r="AK589" i="16"/>
  <c r="AY589" i="16" s="1"/>
  <c r="EN618" i="16"/>
  <c r="AK566" i="16"/>
  <c r="AK254" i="16"/>
  <c r="EN486" i="16"/>
  <c r="EN562" i="16"/>
  <c r="EN483" i="16"/>
  <c r="AK291" i="16"/>
  <c r="AK438" i="16"/>
  <c r="AY438" i="16" s="1"/>
  <c r="AK293" i="16"/>
  <c r="V364" i="16"/>
  <c r="AK251" i="16"/>
  <c r="AY251" i="16" s="1"/>
  <c r="V592" i="16"/>
  <c r="AJ592" i="16" s="1"/>
  <c r="V614" i="16"/>
  <c r="AJ614" i="16" s="1"/>
  <c r="AK567" i="16"/>
  <c r="AY567" i="16" s="1"/>
  <c r="V532" i="16"/>
  <c r="AJ532" i="16" s="1"/>
  <c r="AK533" i="16"/>
  <c r="U21" i="16"/>
  <c r="CX38" i="16"/>
  <c r="F13" i="16"/>
  <c r="AR417" i="16"/>
  <c r="AK417" i="16" s="1"/>
  <c r="AY417" i="16" s="1"/>
  <c r="AK569" i="16"/>
  <c r="AY569" i="16" s="1"/>
  <c r="CS47" i="16"/>
  <c r="CS10" i="16"/>
  <c r="AU47" i="16"/>
  <c r="AU10" i="16"/>
  <c r="AB47" i="16"/>
  <c r="AB10" i="16"/>
  <c r="X47" i="16"/>
  <c r="X10" i="16"/>
  <c r="G47" i="16"/>
  <c r="G10" i="16"/>
  <c r="AM51" i="16"/>
  <c r="L51" i="16"/>
  <c r="L13" i="16"/>
  <c r="N448" i="16"/>
  <c r="N445" i="16" s="1"/>
  <c r="N220" i="16" s="1"/>
  <c r="J448" i="16"/>
  <c r="J445" i="16" s="1"/>
  <c r="AG448" i="16"/>
  <c r="AG445" i="16" s="1"/>
  <c r="P11" i="25"/>
  <c r="Q11" i="25"/>
  <c r="N11" i="25"/>
  <c r="N13" i="25"/>
  <c r="AB36" i="24"/>
  <c r="T36" i="24"/>
  <c r="V287" i="16"/>
  <c r="AJ287" i="16" s="1"/>
  <c r="J37" i="24"/>
  <c r="J65" i="24"/>
  <c r="CE13" i="16"/>
  <c r="CD45" i="16"/>
  <c r="P46" i="24"/>
  <c r="P54" i="24"/>
  <c r="CG38" i="16"/>
  <c r="CG21" i="16" s="1"/>
  <c r="CK75" i="16"/>
  <c r="CK74" i="16" s="1"/>
  <c r="CE25" i="16"/>
  <c r="CH22" i="16"/>
  <c r="CL371" i="16"/>
  <c r="CL368" i="16" s="1"/>
  <c r="CL220" i="16" s="1"/>
  <c r="CQ166" i="16"/>
  <c r="CF13" i="16"/>
  <c r="CN10" i="16"/>
  <c r="CJ11" i="16"/>
  <c r="CR64" i="16"/>
  <c r="CR344" i="16"/>
  <c r="CM448" i="16"/>
  <c r="CM445" i="16" s="1"/>
  <c r="CR514" i="16"/>
  <c r="CR521" i="16"/>
  <c r="CR523" i="16"/>
  <c r="CR561" i="16"/>
  <c r="CR586" i="16"/>
  <c r="CR588" i="16"/>
  <c r="CR592" i="16"/>
  <c r="AE25" i="53"/>
  <c r="S25" i="53"/>
  <c r="AA11" i="25"/>
  <c r="AA13" i="25"/>
  <c r="U11" i="25"/>
  <c r="U13" i="25"/>
  <c r="V459" i="16"/>
  <c r="AJ459" i="16" s="1"/>
  <c r="AG261" i="16"/>
  <c r="AG258" i="16" s="1"/>
  <c r="AK286" i="16"/>
  <c r="CR42" i="16"/>
  <c r="CR89" i="16"/>
  <c r="CR106" i="16"/>
  <c r="CR137" i="16"/>
  <c r="CR139" i="16"/>
  <c r="CR285" i="16"/>
  <c r="CR287" i="16"/>
  <c r="CR289" i="16"/>
  <c r="CR291" i="16"/>
  <c r="CR293" i="16"/>
  <c r="CR318" i="16"/>
  <c r="CR323" i="16"/>
  <c r="CR408" i="16"/>
  <c r="CR417" i="16"/>
  <c r="CR431" i="16"/>
  <c r="CR433" i="16"/>
  <c r="CR457" i="16"/>
  <c r="CK459" i="16"/>
  <c r="CD459" i="16" s="1"/>
  <c r="CR459" i="16" s="1"/>
  <c r="CR480" i="16"/>
  <c r="CR604" i="16"/>
  <c r="AC165" i="16"/>
  <c r="V165" i="16" s="1"/>
  <c r="V164" i="16" s="1"/>
  <c r="O211" i="16"/>
  <c r="O210" i="16" s="1"/>
  <c r="C34" i="35" s="1"/>
  <c r="H212" i="16"/>
  <c r="P53" i="35"/>
  <c r="AB36" i="35"/>
  <c r="AF36" i="35"/>
  <c r="AV36" i="35"/>
  <c r="AK36" i="35"/>
  <c r="AO36" i="35"/>
  <c r="N51" i="35"/>
  <c r="N49" i="35" s="1"/>
  <c r="N66" i="35"/>
  <c r="P65" i="35"/>
  <c r="P77" i="35"/>
  <c r="N78" i="35"/>
  <c r="N77" i="35" s="1"/>
  <c r="AB20" i="54"/>
  <c r="AB19" i="54" s="1"/>
  <c r="AB18" i="54" s="1"/>
  <c r="Z13" i="25"/>
  <c r="Z11" i="25"/>
  <c r="EN143" i="16"/>
  <c r="AY143" i="16"/>
  <c r="AJ19" i="3"/>
  <c r="X13" i="25"/>
  <c r="V605" i="16"/>
  <c r="AJ605" i="16" s="1"/>
  <c r="AK606" i="16"/>
  <c r="AJ142" i="16"/>
  <c r="M11" i="25"/>
  <c r="P21" i="25"/>
  <c r="U49" i="24"/>
  <c r="U36" i="24" s="1"/>
  <c r="R54" i="24"/>
  <c r="R53" i="24" s="1"/>
  <c r="J81" i="24"/>
  <c r="CP100" i="16"/>
  <c r="AK287" i="16"/>
  <c r="AY287" i="16" s="1"/>
  <c r="CR437" i="16"/>
  <c r="CH47" i="16"/>
  <c r="CN130" i="16"/>
  <c r="CQ38" i="16"/>
  <c r="CD132" i="16"/>
  <c r="CG166" i="16"/>
  <c r="CG99" i="16" s="1"/>
  <c r="CO10" i="16"/>
  <c r="CO47" i="16"/>
  <c r="CO21" i="16" s="1"/>
  <c r="CI11" i="16"/>
  <c r="CR339" i="16"/>
  <c r="CR341" i="16"/>
  <c r="CR345" i="16"/>
  <c r="CO448" i="16"/>
  <c r="CO445" i="16" s="1"/>
  <c r="CE503" i="16"/>
  <c r="CR511" i="16"/>
  <c r="CR515" i="16"/>
  <c r="CR518" i="16"/>
  <c r="CR522" i="16"/>
  <c r="CR528" i="16"/>
  <c r="CR530" i="16"/>
  <c r="CR589" i="16"/>
  <c r="CR591" i="16"/>
  <c r="N70" i="35"/>
  <c r="N69" i="35" s="1"/>
  <c r="S20" i="54"/>
  <c r="S19" i="54" s="1"/>
  <c r="AK18" i="54"/>
  <c r="Y11" i="25"/>
  <c r="Y13" i="25"/>
  <c r="CD94" i="16"/>
  <c r="CR94" i="16" s="1"/>
  <c r="AJ143" i="16"/>
  <c r="AK215" i="16"/>
  <c r="AL214" i="16"/>
  <c r="R11" i="53"/>
  <c r="V606" i="16"/>
  <c r="AJ606" i="16" s="1"/>
  <c r="V620" i="16"/>
  <c r="AJ620" i="16" s="1"/>
  <c r="AU22" i="16"/>
  <c r="V286" i="16"/>
  <c r="J11" i="24"/>
  <c r="AK288" i="16"/>
  <c r="DW288" i="16" s="1"/>
  <c r="CG12" i="16"/>
  <c r="CD29" i="16"/>
  <c r="CI220" i="16"/>
  <c r="CR90" i="16"/>
  <c r="CR105" i="16"/>
  <c r="CR282" i="16"/>
  <c r="CR284" i="16"/>
  <c r="CR286" i="16"/>
  <c r="CR288" i="16"/>
  <c r="CR290" i="16"/>
  <c r="CR315" i="16"/>
  <c r="CR322" i="16"/>
  <c r="CR324" i="16"/>
  <c r="CR374" i="16"/>
  <c r="CR377" i="16"/>
  <c r="CR379" i="16"/>
  <c r="CR383" i="16"/>
  <c r="CR385" i="16"/>
  <c r="CR387" i="16"/>
  <c r="CR419" i="16"/>
  <c r="CR423" i="16"/>
  <c r="CR428" i="16"/>
  <c r="CR430" i="16"/>
  <c r="CR432" i="16"/>
  <c r="CR466" i="16"/>
  <c r="CR602" i="16"/>
  <c r="CR605" i="16"/>
  <c r="H97" i="16"/>
  <c r="H96" i="16" s="1"/>
  <c r="H95" i="16" s="1"/>
  <c r="C18" i="33" s="1"/>
  <c r="H165" i="16"/>
  <c r="H164" i="16" s="1"/>
  <c r="I164" i="16"/>
  <c r="I156" i="16" s="1"/>
  <c r="E36" i="35"/>
  <c r="E9" i="35" s="1"/>
  <c r="R36" i="35"/>
  <c r="V36" i="35"/>
  <c r="AD36" i="35"/>
  <c r="AH36" i="35"/>
  <c r="AL36" i="35"/>
  <c r="AP36" i="35"/>
  <c r="S36" i="35"/>
  <c r="AE36" i="35"/>
  <c r="AI36" i="35"/>
  <c r="AM36" i="35"/>
  <c r="L11" i="53"/>
  <c r="O20" i="54"/>
  <c r="O19" i="54" s="1"/>
  <c r="W20" i="54"/>
  <c r="W19" i="54" s="1"/>
  <c r="AD20" i="54"/>
  <c r="AD19" i="54" s="1"/>
  <c r="AD18" i="54" s="1"/>
  <c r="AC20" i="54"/>
  <c r="AC19" i="54" s="1"/>
  <c r="AC18" i="54" s="1"/>
  <c r="V13" i="25"/>
  <c r="V214" i="16"/>
  <c r="DR347" i="16"/>
  <c r="AK347" i="16"/>
  <c r="AG19" i="3"/>
  <c r="AG62" i="3"/>
  <c r="AG25" i="3"/>
  <c r="AV20" i="4"/>
  <c r="AV19" i="4" s="1"/>
  <c r="EN347" i="16"/>
  <c r="AQ224" i="16"/>
  <c r="AQ221" i="16" s="1"/>
  <c r="V231" i="74"/>
  <c r="V230" i="74" s="1"/>
  <c r="V46" i="74" s="1"/>
  <c r="W199" i="74"/>
  <c r="AJ45" i="74"/>
  <c r="AH153" i="79"/>
  <c r="AH149" i="79" s="1"/>
  <c r="AD149" i="79"/>
  <c r="AB61" i="79"/>
  <c r="K61" i="79"/>
  <c r="K60" i="79" s="1"/>
  <c r="K56" i="79"/>
  <c r="K55" i="79" s="1"/>
  <c r="K54" i="79" s="1"/>
  <c r="W251" i="79"/>
  <c r="AD269" i="79"/>
  <c r="V268" i="79"/>
  <c r="P56" i="79"/>
  <c r="P61" i="79"/>
  <c r="P60" i="79" s="1"/>
  <c r="L41" i="74"/>
  <c r="N251" i="79"/>
  <c r="N250" i="79"/>
  <c r="N48" i="79" s="1"/>
  <c r="N43" i="79" s="1"/>
  <c r="AH305" i="79"/>
  <c r="AH303" i="79" s="1"/>
  <c r="AD303" i="79"/>
  <c r="Z62" i="79"/>
  <c r="M37" i="74"/>
  <c r="AJ62" i="74"/>
  <c r="AJ79" i="74"/>
  <c r="AH147" i="74"/>
  <c r="AH145" i="74" s="1"/>
  <c r="W145" i="74"/>
  <c r="O190" i="74"/>
  <c r="O189" i="74" s="1"/>
  <c r="CD55" i="16"/>
  <c r="CR55" i="16" s="1"/>
  <c r="CD70" i="16"/>
  <c r="CR70" i="16" s="1"/>
  <c r="CD72" i="16"/>
  <c r="CR72" i="16" s="1"/>
  <c r="CD175" i="16"/>
  <c r="CR175" i="16" s="1"/>
  <c r="CD179" i="16"/>
  <c r="CR179" i="16" s="1"/>
  <c r="CD187" i="16"/>
  <c r="CR187" i="16" s="1"/>
  <c r="CD196" i="16"/>
  <c r="CR196" i="16" s="1"/>
  <c r="CR195" i="16" s="1"/>
  <c r="CD198" i="16"/>
  <c r="CR198" i="16" s="1"/>
  <c r="CD236" i="16"/>
  <c r="CR236" i="16" s="1"/>
  <c r="CD241" i="16"/>
  <c r="CR241" i="16" s="1"/>
  <c r="CD243" i="16"/>
  <c r="CR243" i="16" s="1"/>
  <c r="CD247" i="16"/>
  <c r="CR247" i="16" s="1"/>
  <c r="CD249" i="16"/>
  <c r="CR249" i="16" s="1"/>
  <c r="CD251" i="16"/>
  <c r="CR251" i="16" s="1"/>
  <c r="CD263" i="16"/>
  <c r="CR263" i="16" s="1"/>
  <c r="CD269" i="16"/>
  <c r="CR269" i="16" s="1"/>
  <c r="CD271" i="16"/>
  <c r="CR271" i="16" s="1"/>
  <c r="CD307" i="16"/>
  <c r="CR307" i="16" s="1"/>
  <c r="CD351" i="16"/>
  <c r="CR351" i="16" s="1"/>
  <c r="CD353" i="16"/>
  <c r="CR353" i="16" s="1"/>
  <c r="CD355" i="16"/>
  <c r="CR355" i="16" s="1"/>
  <c r="CD359" i="16"/>
  <c r="CR359" i="16" s="1"/>
  <c r="CD361" i="16"/>
  <c r="CR361" i="16" s="1"/>
  <c r="CD363" i="16"/>
  <c r="CR363" i="16" s="1"/>
  <c r="CD391" i="16"/>
  <c r="CR391" i="16" s="1"/>
  <c r="CD395" i="16"/>
  <c r="CR395" i="16" s="1"/>
  <c r="CD399" i="16"/>
  <c r="CR399" i="16" s="1"/>
  <c r="CD401" i="16"/>
  <c r="CR401" i="16" s="1"/>
  <c r="CK418" i="16"/>
  <c r="CD418" i="16" s="1"/>
  <c r="CR418" i="16" s="1"/>
  <c r="CD438" i="16"/>
  <c r="CR438" i="16" s="1"/>
  <c r="CD499" i="16"/>
  <c r="CD509" i="16"/>
  <c r="CR509" i="16" s="1"/>
  <c r="CO503" i="16"/>
  <c r="CD548" i="16"/>
  <c r="CR548" i="16" s="1"/>
  <c r="CD550" i="16"/>
  <c r="CR550" i="16" s="1"/>
  <c r="CD552" i="16"/>
  <c r="CR552" i="16" s="1"/>
  <c r="CD556" i="16"/>
  <c r="CR556" i="16" s="1"/>
  <c r="CD606" i="16"/>
  <c r="CR606" i="16" s="1"/>
  <c r="CD614" i="16"/>
  <c r="CR614" i="16" s="1"/>
  <c r="CD620" i="16"/>
  <c r="CR620" i="16" s="1"/>
  <c r="BX280" i="13"/>
  <c r="Y278" i="13"/>
  <c r="BI22" i="13"/>
  <c r="AZ190" i="13"/>
  <c r="AZ96" i="13" s="1"/>
  <c r="BE284" i="13"/>
  <c r="BE29" i="13" s="1"/>
  <c r="N16" i="53"/>
  <c r="AE17" i="53"/>
  <c r="N19" i="53"/>
  <c r="AE19" i="53" s="1"/>
  <c r="AE23" i="53"/>
  <c r="V20" i="25"/>
  <c r="V19" i="25" s="1"/>
  <c r="V11" i="25" s="1"/>
  <c r="AL334" i="16"/>
  <c r="W334" i="16"/>
  <c r="V93" i="16"/>
  <c r="AJ93" i="16" s="1"/>
  <c r="H215" i="16"/>
  <c r="AJ215" i="16" s="1"/>
  <c r="CD143" i="16"/>
  <c r="CR143" i="16" s="1"/>
  <c r="AP224" i="16"/>
  <c r="AP221" i="16" s="1"/>
  <c r="CD215" i="16"/>
  <c r="W35" i="21"/>
  <c r="W34" i="21" s="1"/>
  <c r="W33" i="21" s="1"/>
  <c r="AB36" i="21"/>
  <c r="AB35" i="21" s="1"/>
  <c r="AB34" i="21" s="1"/>
  <c r="BC39" i="3"/>
  <c r="AH31" i="22"/>
  <c r="AJ190" i="74"/>
  <c r="N41" i="79"/>
  <c r="N13" i="79" s="1"/>
  <c r="W56" i="79"/>
  <c r="W55" i="79" s="1"/>
  <c r="AJ191" i="74"/>
  <c r="AH198" i="74"/>
  <c r="AH196" i="74" s="1"/>
  <c r="W196" i="74"/>
  <c r="W191" i="74" s="1"/>
  <c r="W190" i="74" s="1"/>
  <c r="W189" i="74" s="1"/>
  <c r="W185" i="74" s="1"/>
  <c r="W45" i="74" s="1"/>
  <c r="Q190" i="74"/>
  <c r="Q189" i="74" s="1"/>
  <c r="Q185" i="74" s="1"/>
  <c r="Q45" i="74" s="1"/>
  <c r="AH274" i="79"/>
  <c r="AH273" i="79" s="1"/>
  <c r="AD273" i="79"/>
  <c r="Y52" i="79"/>
  <c r="Y300" i="79"/>
  <c r="Y287" i="79" s="1"/>
  <c r="Y250" i="79" s="1"/>
  <c r="Y48" i="79" s="1"/>
  <c r="Y61" i="79"/>
  <c r="Y60" i="79" s="1"/>
  <c r="N56" i="79"/>
  <c r="N55" i="79" s="1"/>
  <c r="N54" i="79" s="1"/>
  <c r="W131" i="79"/>
  <c r="W119" i="79" s="1"/>
  <c r="Z119" i="79"/>
  <c r="O300" i="79"/>
  <c r="O287" i="79" s="1"/>
  <c r="O58" i="79" s="1"/>
  <c r="O52" i="79"/>
  <c r="M251" i="79"/>
  <c r="M250" i="79"/>
  <c r="M48" i="79" s="1"/>
  <c r="M56" i="79"/>
  <c r="M55" i="79" s="1"/>
  <c r="M54" i="79" s="1"/>
  <c r="X61" i="79"/>
  <c r="Y251" i="79"/>
  <c r="Z251" i="79"/>
  <c r="AV16" i="74"/>
  <c r="AH34" i="74"/>
  <c r="AH33" i="74" s="1"/>
  <c r="W33" i="74"/>
  <c r="Q95" i="74"/>
  <c r="Q39" i="74" s="1"/>
  <c r="AK277" i="12"/>
  <c r="AK39" i="12" s="1"/>
  <c r="BA356" i="13"/>
  <c r="BA323" i="13" s="1"/>
  <c r="K18" i="53"/>
  <c r="K11" i="53" s="1"/>
  <c r="V94" i="16"/>
  <c r="N83" i="22"/>
  <c r="N82" i="22" s="1"/>
  <c r="Y58" i="79"/>
  <c r="L258" i="74"/>
  <c r="AJ259" i="74"/>
  <c r="R52" i="79"/>
  <c r="R300" i="79"/>
  <c r="R287" i="79" s="1"/>
  <c r="R250" i="79" s="1"/>
  <c r="R48" i="79" s="1"/>
  <c r="AH16" i="79"/>
  <c r="AH15" i="79" s="1"/>
  <c r="AD15" i="79"/>
  <c r="O251" i="79"/>
  <c r="Q61" i="79"/>
  <c r="Q56" i="79"/>
  <c r="Q55" i="79" s="1"/>
  <c r="M41" i="79"/>
  <c r="P75" i="74"/>
  <c r="P38" i="74" s="1"/>
  <c r="AH24" i="74"/>
  <c r="AH22" i="74" s="1"/>
  <c r="W22" i="74"/>
  <c r="L95" i="74"/>
  <c r="AJ96" i="74"/>
  <c r="AA95" i="74"/>
  <c r="AA39" i="74" s="1"/>
  <c r="P52" i="74"/>
  <c r="CM22" i="16"/>
  <c r="CD54" i="16"/>
  <c r="CR54" i="16" s="1"/>
  <c r="CD62" i="16"/>
  <c r="CR62" i="16" s="1"/>
  <c r="CD118" i="16"/>
  <c r="CR118" i="16" s="1"/>
  <c r="CD120" i="16"/>
  <c r="CR120" i="16" s="1"/>
  <c r="CD122" i="16"/>
  <c r="CR122" i="16" s="1"/>
  <c r="CD126" i="16"/>
  <c r="CR126" i="16" s="1"/>
  <c r="CD128" i="16"/>
  <c r="CR128" i="16" s="1"/>
  <c r="CD162" i="16"/>
  <c r="CR162" i="16" s="1"/>
  <c r="CR161" i="16" s="1"/>
  <c r="CD186" i="16"/>
  <c r="CR186" i="16" s="1"/>
  <c r="CD188" i="16"/>
  <c r="CR188" i="16" s="1"/>
  <c r="CD233" i="16"/>
  <c r="CR233" i="16" s="1"/>
  <c r="CD235" i="16"/>
  <c r="CR235" i="16" s="1"/>
  <c r="CD237" i="16"/>
  <c r="CR237" i="16" s="1"/>
  <c r="CD242" i="16"/>
  <c r="CR242" i="16" s="1"/>
  <c r="CD244" i="16"/>
  <c r="CR244" i="16" s="1"/>
  <c r="CD246" i="16"/>
  <c r="CR246" i="16" s="1"/>
  <c r="CD248" i="16"/>
  <c r="CR248" i="16" s="1"/>
  <c r="CD250" i="16"/>
  <c r="CR250" i="16" s="1"/>
  <c r="CD252" i="16"/>
  <c r="CR252" i="16" s="1"/>
  <c r="CD264" i="16"/>
  <c r="CR264" i="16" s="1"/>
  <c r="CD266" i="16"/>
  <c r="CR266" i="16" s="1"/>
  <c r="CD268" i="16"/>
  <c r="CR268" i="16" s="1"/>
  <c r="CD270" i="16"/>
  <c r="CR270" i="16" s="1"/>
  <c r="CD303" i="16"/>
  <c r="CR303" i="16" s="1"/>
  <c r="CD306" i="16"/>
  <c r="CR306" i="16" s="1"/>
  <c r="CD308" i="16"/>
  <c r="CR308" i="16" s="1"/>
  <c r="CD352" i="16"/>
  <c r="CR352" i="16" s="1"/>
  <c r="CD354" i="16"/>
  <c r="CR354" i="16" s="1"/>
  <c r="CD356" i="16"/>
  <c r="CR356" i="16" s="1"/>
  <c r="CD358" i="16"/>
  <c r="CR358" i="16" s="1"/>
  <c r="CD360" i="16"/>
  <c r="CR360" i="16" s="1"/>
  <c r="CD362" i="16"/>
  <c r="CR362" i="16" s="1"/>
  <c r="CD364" i="16"/>
  <c r="CR364" i="16" s="1"/>
  <c r="CD394" i="16"/>
  <c r="CR394" i="16" s="1"/>
  <c r="CD396" i="16"/>
  <c r="CR396" i="16" s="1"/>
  <c r="CD398" i="16"/>
  <c r="CR398" i="16" s="1"/>
  <c r="CD400" i="16"/>
  <c r="CR400" i="16" s="1"/>
  <c r="CD439" i="16"/>
  <c r="CR439" i="16" s="1"/>
  <c r="CD498" i="16"/>
  <c r="CR498" i="16" s="1"/>
  <c r="CD504" i="16"/>
  <c r="CR504" i="16" s="1"/>
  <c r="CR503" i="16" s="1"/>
  <c r="CD506" i="16"/>
  <c r="CR506" i="16" s="1"/>
  <c r="CD508" i="16"/>
  <c r="CR508" i="16" s="1"/>
  <c r="CK510" i="16"/>
  <c r="CD510" i="16" s="1"/>
  <c r="CR510" i="16" s="1"/>
  <c r="CD545" i="16"/>
  <c r="CR545" i="16" s="1"/>
  <c r="CD547" i="16"/>
  <c r="CR547" i="16" s="1"/>
  <c r="CD549" i="16"/>
  <c r="CR549" i="16" s="1"/>
  <c r="CD551" i="16"/>
  <c r="CR551" i="16" s="1"/>
  <c r="CD553" i="16"/>
  <c r="CR553" i="16" s="1"/>
  <c r="CD568" i="16"/>
  <c r="CR568" i="16" s="1"/>
  <c r="CD579" i="16"/>
  <c r="CR579" i="16" s="1"/>
  <c r="CK582" i="16"/>
  <c r="CD582" i="16" s="1"/>
  <c r="CR582" i="16" s="1"/>
  <c r="CD613" i="16"/>
  <c r="CR613" i="16" s="1"/>
  <c r="CD619" i="16"/>
  <c r="CR619" i="16" s="1"/>
  <c r="P278" i="13"/>
  <c r="BJ97" i="13"/>
  <c r="BJ94" i="13" s="1"/>
  <c r="AZ313" i="13"/>
  <c r="AZ21" i="13" s="1"/>
  <c r="AU28" i="54"/>
  <c r="N13" i="53"/>
  <c r="Z23" i="54"/>
  <c r="Z22" i="54" s="1"/>
  <c r="Z21" i="54" s="1"/>
  <c r="Z20" i="54" s="1"/>
  <c r="Z19" i="54" s="1"/>
  <c r="H334" i="16"/>
  <c r="AG41" i="3"/>
  <c r="AG20" i="3" s="1"/>
  <c r="AJ185" i="74"/>
  <c r="M43" i="79"/>
  <c r="O61" i="79"/>
  <c r="O60" i="79" s="1"/>
  <c r="L56" i="79"/>
  <c r="L55" i="79" s="1"/>
  <c r="L54" i="79" s="1"/>
  <c r="L250" i="79"/>
  <c r="AA61" i="79"/>
  <c r="AA56" i="79"/>
  <c r="AA55" i="79" s="1"/>
  <c r="AH36" i="79"/>
  <c r="AH35" i="79" s="1"/>
  <c r="AD35" i="79"/>
  <c r="L126" i="74"/>
  <c r="AJ129" i="74"/>
  <c r="X131" i="79"/>
  <c r="X119" i="79" s="1"/>
  <c r="X58" i="79" s="1"/>
  <c r="N75" i="74"/>
  <c r="N38" i="74" s="1"/>
  <c r="K59" i="74"/>
  <c r="K55" i="74" s="1"/>
  <c r="Q122" i="74"/>
  <c r="Q42" i="74" s="1"/>
  <c r="V33" i="74"/>
  <c r="AJ80" i="74"/>
  <c r="AJ97" i="74"/>
  <c r="L17" i="74"/>
  <c r="L75" i="74"/>
  <c r="V22" i="74"/>
  <c r="Z95" i="74"/>
  <c r="Z39" i="74" s="1"/>
  <c r="U108" i="74"/>
  <c r="U41" i="74" s="1"/>
  <c r="U35" i="74" s="1"/>
  <c r="U14" i="74" s="1"/>
  <c r="U13" i="74" s="1"/>
  <c r="AA129" i="74"/>
  <c r="AE129" i="74"/>
  <c r="Z231" i="74"/>
  <c r="Z230" i="74" s="1"/>
  <c r="Z46" i="74" s="1"/>
  <c r="AD232" i="74"/>
  <c r="AD231" i="74"/>
  <c r="AD230" i="74" s="1"/>
  <c r="AD46" i="74" s="1"/>
  <c r="AH247" i="74"/>
  <c r="AH246" i="74" s="1"/>
  <c r="W246" i="74"/>
  <c r="AH143" i="79"/>
  <c r="AH142" i="79" s="1"/>
  <c r="AD142" i="79"/>
  <c r="AH258" i="79"/>
  <c r="AH257" i="79" s="1"/>
  <c r="AH253" i="79" s="1"/>
  <c r="AD257" i="79"/>
  <c r="AD253" i="79" s="1"/>
  <c r="AP20" i="54"/>
  <c r="AP19" i="54" s="1"/>
  <c r="AB18" i="16" s="1"/>
  <c r="AJ337" i="16"/>
  <c r="AJ228" i="16"/>
  <c r="CC140" i="16"/>
  <c r="L57" i="74"/>
  <c r="AB52" i="79"/>
  <c r="AJ154" i="74"/>
  <c r="V145" i="74"/>
  <c r="AU34" i="74"/>
  <c r="AV34" i="74" s="1"/>
  <c r="V15" i="74"/>
  <c r="V160" i="74"/>
  <c r="V156" i="74" s="1"/>
  <c r="V151" i="74" s="1"/>
  <c r="V43" i="74" s="1"/>
  <c r="AJ119" i="74"/>
  <c r="K52" i="74"/>
  <c r="W16" i="74"/>
  <c r="X17" i="74"/>
  <c r="AC17" i="74"/>
  <c r="L103" i="74"/>
  <c r="N129" i="74"/>
  <c r="N152" i="74"/>
  <c r="N151" i="74" s="1"/>
  <c r="N43" i="74" s="1"/>
  <c r="S156" i="74"/>
  <c r="AJ156" i="74"/>
  <c r="W160" i="74"/>
  <c r="W156" i="74" s="1"/>
  <c r="W151" i="74" s="1"/>
  <c r="W43" i="74" s="1"/>
  <c r="AE165" i="74"/>
  <c r="AE164" i="74"/>
  <c r="AE163" i="74" s="1"/>
  <c r="K169" i="74"/>
  <c r="K168" i="74" s="1"/>
  <c r="K44" i="74" s="1"/>
  <c r="R233" i="74"/>
  <c r="AH138" i="79"/>
  <c r="AH137" i="79" s="1"/>
  <c r="AD137" i="79"/>
  <c r="AJ543" i="16"/>
  <c r="AK376" i="16"/>
  <c r="EN376" i="16" s="1"/>
  <c r="DR376" i="16"/>
  <c r="CC469" i="16"/>
  <c r="AJ469" i="16"/>
  <c r="DR607" i="16"/>
  <c r="AD21" i="84"/>
  <c r="AA20" i="84"/>
  <c r="AA19" i="84" s="1"/>
  <c r="AA18" i="84" s="1"/>
  <c r="Y21" i="84"/>
  <c r="Y20" i="84" s="1"/>
  <c r="Y19" i="84" s="1"/>
  <c r="Y18" i="84" s="1"/>
  <c r="CC231" i="16"/>
  <c r="X35" i="74"/>
  <c r="V131" i="74"/>
  <c r="V129" i="74" s="1"/>
  <c r="V126" i="74" s="1"/>
  <c r="AZ132" i="74"/>
  <c r="AH237" i="74"/>
  <c r="AH235" i="74" s="1"/>
  <c r="W235" i="74"/>
  <c r="AB232" i="74"/>
  <c r="AB231" i="74"/>
  <c r="AB230" i="74" s="1"/>
  <c r="AB46" i="74" s="1"/>
  <c r="AD168" i="79"/>
  <c r="AY337" i="16"/>
  <c r="CC227" i="16"/>
  <c r="AJ227" i="16"/>
  <c r="DR227" i="16"/>
  <c r="AK227" i="16"/>
  <c r="EN227" i="16" s="1"/>
  <c r="AA16" i="84"/>
  <c r="AA15" i="84" s="1"/>
  <c r="AA14" i="84" s="1"/>
  <c r="AD17" i="84"/>
  <c r="AD16" i="84" s="1"/>
  <c r="AD15" i="84" s="1"/>
  <c r="AD14" i="84" s="1"/>
  <c r="Y17" i="84"/>
  <c r="Y16" i="84" s="1"/>
  <c r="Y15" i="84" s="1"/>
  <c r="Y14" i="84" s="1"/>
  <c r="AH62" i="3"/>
  <c r="AH25" i="3"/>
  <c r="M108" i="74"/>
  <c r="M41" i="74" s="1"/>
  <c r="S52" i="79"/>
  <c r="AZ161" i="74"/>
  <c r="W31" i="74"/>
  <c r="L151" i="74"/>
  <c r="AJ153" i="74"/>
  <c r="AD74" i="79"/>
  <c r="W28" i="74"/>
  <c r="AA17" i="74"/>
  <c r="AE17" i="74"/>
  <c r="AH115" i="74"/>
  <c r="AH114" i="74" s="1"/>
  <c r="AH113" i="74" s="1"/>
  <c r="AH108" i="74" s="1"/>
  <c r="AH41" i="74" s="1"/>
  <c r="W114" i="74"/>
  <c r="W113" i="74" s="1"/>
  <c r="W108" i="74" s="1"/>
  <c r="W41" i="74" s="1"/>
  <c r="V124" i="74"/>
  <c r="V123" i="74" s="1"/>
  <c r="W132" i="74"/>
  <c r="AA169" i="74"/>
  <c r="AA168" i="74" s="1"/>
  <c r="AA44" i="74" s="1"/>
  <c r="W14" i="79"/>
  <c r="AE147" i="79"/>
  <c r="AE146" i="79" s="1"/>
  <c r="AE119" i="79" s="1"/>
  <c r="AD277" i="79"/>
  <c r="AY346" i="16"/>
  <c r="EN346" i="16"/>
  <c r="DW346" i="16"/>
  <c r="AY145" i="16"/>
  <c r="DW145" i="16"/>
  <c r="AY316" i="16"/>
  <c r="DW316" i="16"/>
  <c r="DR542" i="16"/>
  <c r="AK542" i="16"/>
  <c r="AJ541" i="16"/>
  <c r="DR541" i="16"/>
  <c r="AK541" i="16"/>
  <c r="EN541" i="16" s="1"/>
  <c r="CC196" i="16"/>
  <c r="AH321" i="79"/>
  <c r="EN500" i="16"/>
  <c r="CR335" i="16"/>
  <c r="CR273" i="16"/>
  <c r="CR229" i="16"/>
  <c r="CR230" i="16"/>
  <c r="CR376" i="16"/>
  <c r="CR469" i="16"/>
  <c r="CC313" i="16"/>
  <c r="CC612" i="16"/>
  <c r="CC473" i="16"/>
  <c r="CC608" i="16"/>
  <c r="CC302" i="16"/>
  <c r="CC602" i="16"/>
  <c r="CC498" i="16"/>
  <c r="BO575" i="16"/>
  <c r="CC363" i="16"/>
  <c r="CC93" i="16"/>
  <c r="CC552" i="16"/>
  <c r="CC290" i="16"/>
  <c r="CC56" i="16"/>
  <c r="CC164" i="16"/>
  <c r="CC547" i="16"/>
  <c r="CC303" i="16"/>
  <c r="CC254" i="16"/>
  <c r="CC208" i="16"/>
  <c r="CC150" i="16"/>
  <c r="CC376" i="16"/>
  <c r="CC91" i="16"/>
  <c r="CC103" i="16"/>
  <c r="CC176" i="16"/>
  <c r="CC188" i="16"/>
  <c r="CC218" i="16"/>
  <c r="CC223" i="16"/>
  <c r="CC260" i="16"/>
  <c r="Z129" i="74"/>
  <c r="AD129" i="74"/>
  <c r="AD126" i="74" s="1"/>
  <c r="AD122" i="74" s="1"/>
  <c r="AD42" i="74" s="1"/>
  <c r="AA232" i="74"/>
  <c r="AA231" i="74"/>
  <c r="AA230" i="74" s="1"/>
  <c r="AA46" i="74" s="1"/>
  <c r="AE231" i="74"/>
  <c r="AE230" i="74" s="1"/>
  <c r="AE46" i="74" s="1"/>
  <c r="AE232" i="74"/>
  <c r="M14" i="79"/>
  <c r="M13" i="79" s="1"/>
  <c r="U14" i="79"/>
  <c r="AD49" i="79"/>
  <c r="V57" i="16"/>
  <c r="AL77" i="16"/>
  <c r="AK77" i="16" s="1"/>
  <c r="CD213" i="16"/>
  <c r="CR213" i="16" s="1"/>
  <c r="DR316" i="16"/>
  <c r="AO539" i="16"/>
  <c r="AO538" i="16" s="1"/>
  <c r="AO535" i="16" s="1"/>
  <c r="AK469" i="16"/>
  <c r="AM11" i="16"/>
  <c r="T224" i="16"/>
  <c r="T221" i="16" s="1"/>
  <c r="T220" i="16" s="1"/>
  <c r="K224" i="16"/>
  <c r="K221" i="16" s="1"/>
  <c r="K220" i="16" s="1"/>
  <c r="AK476" i="16"/>
  <c r="AY476" i="16" s="1"/>
  <c r="BC59" i="3"/>
  <c r="AH33" i="3"/>
  <c r="AH32" i="3" s="1"/>
  <c r="AH31" i="3" s="1"/>
  <c r="G48" i="81"/>
  <c r="AJ150" i="16"/>
  <c r="AJ149" i="16" s="1"/>
  <c r="BO47" i="16"/>
  <c r="BZ14" i="16"/>
  <c r="BO52" i="16"/>
  <c r="BO195" i="16"/>
  <c r="CC548" i="16"/>
  <c r="CC609" i="16"/>
  <c r="CC330" i="16"/>
  <c r="CC530" i="16"/>
  <c r="CC268" i="16"/>
  <c r="BO211" i="16"/>
  <c r="CC511" i="16"/>
  <c r="CC62" i="16"/>
  <c r="CC619" i="16"/>
  <c r="CC378" i="16"/>
  <c r="CC287" i="16"/>
  <c r="CC457" i="16"/>
  <c r="CC362" i="16"/>
  <c r="CC400" i="16"/>
  <c r="CC316" i="16"/>
  <c r="CC143" i="16"/>
  <c r="CC111" i="16"/>
  <c r="BQ21" i="16"/>
  <c r="BQ20" i="16" s="1"/>
  <c r="CC55" i="16"/>
  <c r="CC109" i="16"/>
  <c r="CC484" i="16"/>
  <c r="CC416" i="16"/>
  <c r="CC422" i="16"/>
  <c r="CC184" i="16"/>
  <c r="CC563" i="16"/>
  <c r="CC591" i="16"/>
  <c r="CC553" i="16"/>
  <c r="CC201" i="16"/>
  <c r="CC142" i="16"/>
  <c r="BV96" i="16"/>
  <c r="BV95" i="16" s="1"/>
  <c r="BO97" i="16"/>
  <c r="CB99" i="16"/>
  <c r="BO126" i="16"/>
  <c r="BV124" i="16"/>
  <c r="BV116" i="16" s="1"/>
  <c r="CC334" i="16"/>
  <c r="CC423" i="16"/>
  <c r="AE287" i="79"/>
  <c r="AE250" i="79" s="1"/>
  <c r="AE48" i="79" s="1"/>
  <c r="AD321" i="79"/>
  <c r="AK58" i="16"/>
  <c r="EN58" i="16" s="1"/>
  <c r="AN211" i="16"/>
  <c r="EN145" i="16"/>
  <c r="CC145" i="16"/>
  <c r="AN140" i="16"/>
  <c r="AN135" i="16" s="1"/>
  <c r="AJ470" i="16"/>
  <c r="DW337" i="16"/>
  <c r="AK543" i="16"/>
  <c r="CR470" i="16"/>
  <c r="CR227" i="16"/>
  <c r="CR228" i="16"/>
  <c r="CR337" i="16"/>
  <c r="CR316" i="16"/>
  <c r="AN225" i="16"/>
  <c r="CR543" i="16"/>
  <c r="CR336" i="16"/>
  <c r="CC578" i="16"/>
  <c r="CC166" i="16"/>
  <c r="CC58" i="16"/>
  <c r="CC200" i="16"/>
  <c r="CC493" i="16"/>
  <c r="CC590" i="16"/>
  <c r="CC533" i="16"/>
  <c r="CC618" i="16"/>
  <c r="CC28" i="16"/>
  <c r="CC167" i="16"/>
  <c r="CC439" i="16"/>
  <c r="CC179" i="16"/>
  <c r="CC606" i="16"/>
  <c r="CC565" i="16"/>
  <c r="CC582" i="16"/>
  <c r="CC384" i="16"/>
  <c r="CC65" i="16"/>
  <c r="BO64" i="16"/>
  <c r="CC64" i="16" s="1"/>
  <c r="CB21" i="16"/>
  <c r="CC236" i="16"/>
  <c r="CC169" i="16"/>
  <c r="CC72" i="16"/>
  <c r="CC589" i="16"/>
  <c r="CC558" i="16"/>
  <c r="BO555" i="16"/>
  <c r="CC273" i="16"/>
  <c r="CC483" i="16"/>
  <c r="CC246" i="16"/>
  <c r="CC317" i="16"/>
  <c r="CC186" i="16"/>
  <c r="BV22" i="16"/>
  <c r="BP10" i="16"/>
  <c r="BP47" i="16"/>
  <c r="BS21" i="16"/>
  <c r="CC71" i="16"/>
  <c r="BO68" i="16"/>
  <c r="CC92" i="16"/>
  <c r="CC133" i="16"/>
  <c r="CC228" i="16"/>
  <c r="CC249" i="16"/>
  <c r="CC253" i="16"/>
  <c r="CC318" i="16"/>
  <c r="AB129" i="74"/>
  <c r="AC231" i="74"/>
  <c r="AC230" i="74" s="1"/>
  <c r="AC46" i="74" s="1"/>
  <c r="AC35" i="74" s="1"/>
  <c r="AC232" i="74"/>
  <c r="K14" i="79"/>
  <c r="AE64" i="79"/>
  <c r="AE63" i="79" s="1"/>
  <c r="AE62" i="79" s="1"/>
  <c r="AE61" i="79" s="1"/>
  <c r="AE60" i="79" s="1"/>
  <c r="AD240" i="79"/>
  <c r="AD239" i="79" s="1"/>
  <c r="AD238" i="79" s="1"/>
  <c r="AD46" i="79" s="1"/>
  <c r="AE251" i="79"/>
  <c r="H57" i="16"/>
  <c r="CC57" i="16" s="1"/>
  <c r="CD145" i="16"/>
  <c r="CR145" i="16" s="1"/>
  <c r="DW380" i="16"/>
  <c r="AK228" i="16"/>
  <c r="H216" i="16"/>
  <c r="CC216" i="16" s="1"/>
  <c r="H381" i="16"/>
  <c r="AJ381" i="16" s="1"/>
  <c r="H380" i="16"/>
  <c r="CD412" i="16"/>
  <c r="CR412" i="16" s="1"/>
  <c r="AN332" i="16"/>
  <c r="AN329" i="16" s="1"/>
  <c r="EO376" i="16"/>
  <c r="CD381" i="16"/>
  <c r="CR381" i="16" s="1"/>
  <c r="CD380" i="16"/>
  <c r="CR380" i="16" s="1"/>
  <c r="CD476" i="16"/>
  <c r="CR476" i="16" s="1"/>
  <c r="J34" i="81"/>
  <c r="BO87" i="16"/>
  <c r="BO544" i="16"/>
  <c r="BO130" i="16"/>
  <c r="BV544" i="16"/>
  <c r="BV538" i="16" s="1"/>
  <c r="BV535" i="16" s="1"/>
  <c r="BO584" i="16"/>
  <c r="CC497" i="16"/>
  <c r="CC545" i="16"/>
  <c r="CC272" i="16"/>
  <c r="CC613" i="16"/>
  <c r="CC513" i="16"/>
  <c r="CC404" i="16"/>
  <c r="CC508" i="16"/>
  <c r="CC280" i="16"/>
  <c r="BO191" i="16"/>
  <c r="CC283" i="16"/>
  <c r="CC80" i="16"/>
  <c r="BO79" i="16"/>
  <c r="CC113" i="16"/>
  <c r="L27" i="33"/>
  <c r="CC168" i="16"/>
  <c r="CC23" i="16"/>
  <c r="CC481" i="16"/>
  <c r="CC119" i="16"/>
  <c r="CC160" i="16"/>
  <c r="CC344" i="16"/>
  <c r="CC89" i="16"/>
  <c r="CC40" i="16"/>
  <c r="BO39" i="16"/>
  <c r="BO539" i="16"/>
  <c r="CC505" i="16"/>
  <c r="CC417" i="16"/>
  <c r="CC271" i="16"/>
  <c r="CC139" i="16"/>
  <c r="CC364" i="16"/>
  <c r="CC84" i="16"/>
  <c r="BO82" i="16"/>
  <c r="CC580" i="16"/>
  <c r="CC500" i="16"/>
  <c r="CC436" i="16"/>
  <c r="CC356" i="16"/>
  <c r="BV41" i="16"/>
  <c r="BV38" i="16" s="1"/>
  <c r="CC159" i="16"/>
  <c r="BO157" i="16"/>
  <c r="BV239" i="16"/>
  <c r="BO244" i="16"/>
  <c r="CC277" i="16"/>
  <c r="CC282" i="16"/>
  <c r="CC342" i="16"/>
  <c r="BO338" i="16"/>
  <c r="AT135" i="16"/>
  <c r="AK309" i="16"/>
  <c r="CR317" i="16"/>
  <c r="CR424" i="16"/>
  <c r="AK144" i="16"/>
  <c r="CC70" i="16"/>
  <c r="CC125" i="16"/>
  <c r="CC245" i="16"/>
  <c r="CC252" i="16"/>
  <c r="CC276" i="16"/>
  <c r="CC288" i="16"/>
  <c r="CC306" i="16"/>
  <c r="CC331" i="16"/>
  <c r="CC336" i="16"/>
  <c r="CC354" i="16"/>
  <c r="CC375" i="16"/>
  <c r="CC395" i="16"/>
  <c r="CC405" i="16"/>
  <c r="CC425" i="16"/>
  <c r="CC455" i="16"/>
  <c r="CC468" i="16"/>
  <c r="CC561" i="16"/>
  <c r="CC595" i="16"/>
  <c r="CC105" i="16"/>
  <c r="CC178" i="16"/>
  <c r="CC408" i="16"/>
  <c r="CC128" i="16"/>
  <c r="CC29" i="16"/>
  <c r="CC88" i="16"/>
  <c r="CC24" i="16"/>
  <c r="CC592" i="16"/>
  <c r="CC504" i="16"/>
  <c r="CC412" i="16"/>
  <c r="CC346" i="16"/>
  <c r="CC213" i="16"/>
  <c r="CC104" i="16"/>
  <c r="CC387" i="16"/>
  <c r="CC352" i="16"/>
  <c r="CC543" i="16"/>
  <c r="CC269" i="16"/>
  <c r="CC475" i="16"/>
  <c r="CC452" i="16"/>
  <c r="CC421" i="16"/>
  <c r="CC285" i="16"/>
  <c r="CC568" i="16"/>
  <c r="CC501" i="16"/>
  <c r="CC399" i="16"/>
  <c r="CC162" i="16"/>
  <c r="CC114" i="16"/>
  <c r="CC557" i="16"/>
  <c r="CC165" i="16"/>
  <c r="CC323" i="16"/>
  <c r="CC158" i="16"/>
  <c r="CC308" i="16"/>
  <c r="CC536" i="16"/>
  <c r="CC485" i="16"/>
  <c r="CC398" i="16"/>
  <c r="CC267" i="16"/>
  <c r="CC198" i="16"/>
  <c r="CC170" i="16"/>
  <c r="CC516" i="16"/>
  <c r="CC293" i="16"/>
  <c r="CC248" i="16"/>
  <c r="CC187" i="16"/>
  <c r="CC397" i="16"/>
  <c r="CC121" i="16"/>
  <c r="CC585" i="16"/>
  <c r="CC518" i="16"/>
  <c r="CC415" i="16"/>
  <c r="CC265" i="16"/>
  <c r="CC137" i="16"/>
  <c r="BW220" i="16"/>
  <c r="CC209" i="16"/>
  <c r="CC531" i="16"/>
  <c r="CC264" i="16"/>
  <c r="CC451" i="16"/>
  <c r="CC420" i="16"/>
  <c r="CC340" i="16"/>
  <c r="CC242" i="16"/>
  <c r="CC185" i="16"/>
  <c r="CC26" i="16"/>
  <c r="CC419" i="16"/>
  <c r="CC418" i="16"/>
  <c r="CC605" i="16"/>
  <c r="CC532" i="16"/>
  <c r="BX220" i="16"/>
  <c r="CC369" i="16"/>
  <c r="CC298" i="16"/>
  <c r="CD200" i="16"/>
  <c r="CD201" i="16"/>
  <c r="CR201" i="16" s="1"/>
  <c r="AV13" i="16"/>
  <c r="AU210" i="16"/>
  <c r="AK276" i="16"/>
  <c r="EO388" i="16"/>
  <c r="EP388" i="16" s="1"/>
  <c r="AK603" i="16"/>
  <c r="BT10" i="16"/>
  <c r="BO36" i="16"/>
  <c r="BO35" i="16" s="1"/>
  <c r="BO31" i="16" s="1"/>
  <c r="L12" i="33" s="1"/>
  <c r="BO42" i="16"/>
  <c r="BR11" i="16"/>
  <c r="BR9" i="16" s="1"/>
  <c r="CC299" i="16"/>
  <c r="CC359" i="16"/>
  <c r="BZ371" i="16"/>
  <c r="BZ368" i="16" s="1"/>
  <c r="CC410" i="16"/>
  <c r="BO437" i="16"/>
  <c r="CC437" i="16" s="1"/>
  <c r="CC447" i="16"/>
  <c r="CC489" i="16"/>
  <c r="CC494" i="16"/>
  <c r="CC507" i="16"/>
  <c r="BO515" i="16"/>
  <c r="CC564" i="16"/>
  <c r="AZ598" i="16"/>
  <c r="BN598" i="16" s="1"/>
  <c r="BN602" i="16"/>
  <c r="BN423" i="16"/>
  <c r="CC314" i="16"/>
  <c r="CC572" i="16"/>
  <c r="CC523" i="16"/>
  <c r="CC446" i="16"/>
  <c r="CC556" i="16"/>
  <c r="CC222" i="16"/>
  <c r="CC391" i="16"/>
  <c r="CC205" i="16"/>
  <c r="CC560" i="16"/>
  <c r="CC488" i="16"/>
  <c r="CC409" i="16"/>
  <c r="CC305" i="16"/>
  <c r="CC259" i="16"/>
  <c r="CC517" i="16"/>
  <c r="CC345" i="16"/>
  <c r="CC266" i="16"/>
  <c r="CC614" i="16"/>
  <c r="CC529" i="16"/>
  <c r="CC432" i="16"/>
  <c r="CC361" i="16"/>
  <c r="CC250" i="16"/>
  <c r="CC546" i="16"/>
  <c r="CC519" i="16"/>
  <c r="CC385" i="16"/>
  <c r="CC620" i="16"/>
  <c r="CC401" i="16"/>
  <c r="CC270" i="16"/>
  <c r="BS9" i="16"/>
  <c r="CC45" i="16"/>
  <c r="CC520" i="16"/>
  <c r="CC462" i="16"/>
  <c r="CC386" i="16"/>
  <c r="CC241" i="16"/>
  <c r="CC431" i="16"/>
  <c r="CC289" i="16"/>
  <c r="CC567" i="16"/>
  <c r="CC292" i="16"/>
  <c r="CC54" i="16"/>
  <c r="CC566" i="16"/>
  <c r="CC434" i="16"/>
  <c r="CC120" i="16"/>
  <c r="CC77" i="16"/>
  <c r="CC514" i="16"/>
  <c r="CC76" i="16"/>
  <c r="CC581" i="16"/>
  <c r="CC411" i="16"/>
  <c r="CC392" i="16"/>
  <c r="CC351" i="16"/>
  <c r="CC350" i="16"/>
  <c r="CC601" i="16"/>
  <c r="CC521" i="16"/>
  <c r="CC315" i="16"/>
  <c r="CC122" i="16"/>
  <c r="CC27" i="16"/>
  <c r="BR296" i="13"/>
  <c r="BR295" i="13" s="1"/>
  <c r="AK317" i="16"/>
  <c r="EN317" i="16" s="1"/>
  <c r="CR144" i="16"/>
  <c r="V603" i="16"/>
  <c r="AJ603" i="16" s="1"/>
  <c r="CR272" i="16"/>
  <c r="BZ96" i="16"/>
  <c r="BZ95" i="16" s="1"/>
  <c r="BZ21" i="16" s="1"/>
  <c r="BZ20" i="16" s="1"/>
  <c r="CB224" i="16"/>
  <c r="CB221" i="16" s="1"/>
  <c r="CB220" i="16" s="1"/>
  <c r="CA300" i="16"/>
  <c r="CA297" i="16" s="1"/>
  <c r="CA220" i="16" s="1"/>
  <c r="CC307" i="16"/>
  <c r="BV321" i="16"/>
  <c r="BY320" i="16"/>
  <c r="BO337" i="16"/>
  <c r="BO353" i="16"/>
  <c r="CC370" i="16"/>
  <c r="CC396" i="16"/>
  <c r="BU406" i="16"/>
  <c r="BU403" i="16" s="1"/>
  <c r="BU220" i="16" s="1"/>
  <c r="CC467" i="16"/>
  <c r="CC549" i="16"/>
  <c r="CC596" i="16"/>
  <c r="CC599" i="16"/>
  <c r="BN575" i="16"/>
  <c r="CC251" i="16"/>
  <c r="CC587" i="16"/>
  <c r="CC358" i="16"/>
  <c r="CC243" i="16"/>
  <c r="CC435" i="16"/>
  <c r="CC542" i="16"/>
  <c r="CC616" i="16"/>
  <c r="CC90" i="16"/>
  <c r="CC509" i="16"/>
  <c r="CC175" i="16"/>
  <c r="CC586" i="16"/>
  <c r="CC499" i="16"/>
  <c r="CC459" i="16"/>
  <c r="CC247" i="16"/>
  <c r="CC85" i="16"/>
  <c r="CC562" i="16"/>
  <c r="CC474" i="16"/>
  <c r="CC322" i="16"/>
  <c r="CC487" i="16"/>
  <c r="CC433" i="16"/>
  <c r="CC291" i="16"/>
  <c r="CC617" i="16"/>
  <c r="CC527" i="16"/>
  <c r="CC360" i="16"/>
  <c r="CC83" i="16"/>
  <c r="CC304" i="16"/>
  <c r="CC339" i="16"/>
  <c r="CC588" i="16"/>
  <c r="CC240" i="16"/>
  <c r="CC94" i="16"/>
  <c r="CC486" i="16"/>
  <c r="CC69" i="16"/>
  <c r="CR159" i="16"/>
  <c r="AK213" i="16"/>
  <c r="DW213" i="16" s="1"/>
  <c r="AJ304" i="16"/>
  <c r="CR160" i="16"/>
  <c r="AJ388" i="16"/>
  <c r="CB10" i="16"/>
  <c r="BO309" i="16"/>
  <c r="CC309" i="16" s="1"/>
  <c r="CC324" i="16"/>
  <c r="CC341" i="16"/>
  <c r="CC357" i="16"/>
  <c r="BR448" i="16"/>
  <c r="BR445" i="16" s="1"/>
  <c r="BR220" i="16" s="1"/>
  <c r="BR19" i="16" s="1"/>
  <c r="P39" i="14" s="1"/>
  <c r="BO458" i="16"/>
  <c r="CC482" i="16"/>
  <c r="CC510" i="16"/>
  <c r="CC512" i="16"/>
  <c r="CC522" i="16"/>
  <c r="CC541" i="16"/>
  <c r="CC569" i="16"/>
  <c r="CC603" i="16"/>
  <c r="CC607" i="16"/>
  <c r="CC429" i="16"/>
  <c r="CC456" i="16"/>
  <c r="CC463" i="16"/>
  <c r="CC526" i="16"/>
  <c r="CC537" i="16"/>
  <c r="CC559" i="16"/>
  <c r="CC573" i="16"/>
  <c r="CC604" i="16"/>
  <c r="BE9" i="16"/>
  <c r="BL22" i="16"/>
  <c r="BL12" i="16"/>
  <c r="BM11" i="16"/>
  <c r="BM31" i="16"/>
  <c r="BH10" i="16"/>
  <c r="BH47" i="16"/>
  <c r="BM10" i="16"/>
  <c r="BM47" i="16"/>
  <c r="BI61" i="16"/>
  <c r="BG62" i="16"/>
  <c r="BL74" i="16"/>
  <c r="BL13" i="16"/>
  <c r="BF78" i="16"/>
  <c r="BF21" i="16" s="1"/>
  <c r="BF20" i="16" s="1"/>
  <c r="AZ313" i="16"/>
  <c r="BN313" i="16" s="1"/>
  <c r="BE332" i="16"/>
  <c r="BE329" i="16" s="1"/>
  <c r="BE220" i="16" s="1"/>
  <c r="BE22" i="16"/>
  <c r="BM22" i="16"/>
  <c r="BM13" i="16"/>
  <c r="BB31" i="16"/>
  <c r="BA31" i="16"/>
  <c r="BM38" i="16"/>
  <c r="BE38" i="16"/>
  <c r="BL44" i="16"/>
  <c r="BG45" i="16"/>
  <c r="BB47" i="16"/>
  <c r="BB10" i="16"/>
  <c r="BL51" i="16"/>
  <c r="BH60" i="16"/>
  <c r="BH11" i="16"/>
  <c r="BA100" i="16"/>
  <c r="AZ284" i="16"/>
  <c r="AZ385" i="16"/>
  <c r="BZ598" i="16"/>
  <c r="BZ597" i="16" s="1"/>
  <c r="BZ594" i="16" s="1"/>
  <c r="AZ525" i="16"/>
  <c r="BN525" i="16" s="1"/>
  <c r="AZ577" i="16"/>
  <c r="BN577" i="16" s="1"/>
  <c r="AZ454" i="16"/>
  <c r="AZ262" i="16"/>
  <c r="BN262" i="16" s="1"/>
  <c r="BI220" i="16"/>
  <c r="BD22" i="16"/>
  <c r="BD13" i="16"/>
  <c r="BH22" i="16"/>
  <c r="BG32" i="16"/>
  <c r="BG31" i="16" s="1"/>
  <c r="BA38" i="16"/>
  <c r="BK60" i="16"/>
  <c r="BK12" i="16"/>
  <c r="BI64" i="16"/>
  <c r="BG65" i="16"/>
  <c r="BK87" i="16"/>
  <c r="BG94" i="16"/>
  <c r="AZ480" i="16"/>
  <c r="BB13" i="16"/>
  <c r="AZ29" i="16"/>
  <c r="BG28" i="16"/>
  <c r="BG22" i="16" s="1"/>
  <c r="BD31" i="16"/>
  <c r="BD11" i="16"/>
  <c r="BA23" i="16"/>
  <c r="BI41" i="16"/>
  <c r="BH220" i="16"/>
  <c r="BL220" i="16"/>
  <c r="CR490" i="16"/>
  <c r="G24" i="83"/>
  <c r="P21" i="84"/>
  <c r="P20" i="84" s="1"/>
  <c r="P19" i="84" s="1"/>
  <c r="P18" i="84" s="1"/>
  <c r="Q20" i="84"/>
  <c r="Q19" i="84" s="1"/>
  <c r="Q18" i="84" s="1"/>
  <c r="Q13" i="84" s="1"/>
  <c r="Q12" i="84" s="1"/>
  <c r="AB22" i="84"/>
  <c r="BD220" i="16"/>
  <c r="AZ514" i="16"/>
  <c r="BN514" i="16" s="1"/>
  <c r="CC490" i="16"/>
  <c r="D14" i="83"/>
  <c r="D13" i="83" s="1"/>
  <c r="D8" i="83" s="1"/>
  <c r="G14" i="83"/>
  <c r="H14" i="83"/>
  <c r="H13" i="83" s="1"/>
  <c r="H8" i="83" s="1"/>
  <c r="BC13" i="16"/>
  <c r="BC9" i="16" s="1"/>
  <c r="AZ551" i="16"/>
  <c r="X15" i="82"/>
  <c r="S14" i="82"/>
  <c r="X14" i="82" s="1"/>
  <c r="C33" i="82"/>
  <c r="C32" i="82" s="1"/>
  <c r="C25" i="82" s="1"/>
  <c r="D32" i="82"/>
  <c r="D25" i="82" s="1"/>
  <c r="C23" i="82"/>
  <c r="C22" i="82" s="1"/>
  <c r="D22" i="82"/>
  <c r="X24" i="82"/>
  <c r="M13" i="84"/>
  <c r="M12" i="84" s="1"/>
  <c r="BK220" i="16"/>
  <c r="BK11" i="16"/>
  <c r="AZ500" i="16"/>
  <c r="AZ513" i="16"/>
  <c r="BC538" i="16"/>
  <c r="BC535" i="16" s="1"/>
  <c r="AZ562" i="16"/>
  <c r="BJ577" i="16"/>
  <c r="BJ574" i="16" s="1"/>
  <c r="BJ571" i="16" s="1"/>
  <c r="AZ585" i="16"/>
  <c r="AZ615" i="16"/>
  <c r="BG618" i="16"/>
  <c r="AZ620" i="16"/>
  <c r="BN620" i="16" s="1"/>
  <c r="AZ490" i="16"/>
  <c r="BN490" i="16" s="1"/>
  <c r="E12" i="82"/>
  <c r="F13" i="83"/>
  <c r="F8" i="83" s="1"/>
  <c r="J8" i="83"/>
  <c r="R13" i="84"/>
  <c r="R12" i="84" s="1"/>
  <c r="S17" i="84"/>
  <c r="S16" i="84" s="1"/>
  <c r="S15" i="84" s="1"/>
  <c r="S14" i="84" s="1"/>
  <c r="S20" i="84"/>
  <c r="S19" i="84" s="1"/>
  <c r="S18" i="84" s="1"/>
  <c r="N13" i="84"/>
  <c r="N12" i="84" s="1"/>
  <c r="J13" i="84"/>
  <c r="J12" i="84" s="1"/>
  <c r="J17" i="85"/>
  <c r="J16" i="85" s="1"/>
  <c r="J15" i="85" s="1"/>
  <c r="J14" i="85" s="1"/>
  <c r="I16" i="85"/>
  <c r="I15" i="85" s="1"/>
  <c r="I14" i="85" s="1"/>
  <c r="D25" i="85"/>
  <c r="J53" i="85"/>
  <c r="I52" i="85"/>
  <c r="I51" i="85" s="1"/>
  <c r="I50" i="85" s="1"/>
  <c r="F50" i="85"/>
  <c r="I59" i="85"/>
  <c r="I58" i="85" s="1"/>
  <c r="I57" i="85" s="1"/>
  <c r="W14" i="82"/>
  <c r="W13" i="82" s="1"/>
  <c r="D20" i="82"/>
  <c r="M24" i="82"/>
  <c r="K13" i="84"/>
  <c r="K12" i="84" s="1"/>
  <c r="G34" i="85"/>
  <c r="J33" i="85"/>
  <c r="J31" i="85" s="1"/>
  <c r="J30" i="85" s="1"/>
  <c r="J25" i="85" s="1"/>
  <c r="I31" i="85"/>
  <c r="I30" i="85" s="1"/>
  <c r="I25" i="85" s="1"/>
  <c r="U20" i="84"/>
  <c r="U19" i="84" s="1"/>
  <c r="U18" i="84" s="1"/>
  <c r="U13" i="84" s="1"/>
  <c r="U12" i="84" s="1"/>
  <c r="AC17" i="84"/>
  <c r="Z16" i="84"/>
  <c r="Z15" i="84" s="1"/>
  <c r="Z14" i="84" s="1"/>
  <c r="D50" i="85"/>
  <c r="P17" i="84"/>
  <c r="P16" i="84" s="1"/>
  <c r="P15" i="84" s="1"/>
  <c r="P14" i="84" s="1"/>
  <c r="L78" i="81"/>
  <c r="L66" i="81"/>
  <c r="L59" i="81"/>
  <c r="L40" i="81"/>
  <c r="L38" i="81"/>
  <c r="L29" i="81"/>
  <c r="L20" i="81"/>
  <c r="X20" i="84"/>
  <c r="X19" i="84" s="1"/>
  <c r="X18" i="84" s="1"/>
  <c r="X13" i="84" s="1"/>
  <c r="X12" i="84" s="1"/>
  <c r="AR163" i="16"/>
  <c r="AK163" i="16" s="1"/>
  <c r="AY163" i="16" s="1"/>
  <c r="L28" i="81"/>
  <c r="L26" i="81"/>
  <c r="L79" i="81"/>
  <c r="L77" i="81"/>
  <c r="L41" i="81"/>
  <c r="L39" i="81"/>
  <c r="AM45" i="3"/>
  <c r="AM42" i="3" s="1"/>
  <c r="AE17" i="3"/>
  <c r="AE62" i="3"/>
  <c r="AE21" i="3" s="1"/>
  <c r="AE25" i="3"/>
  <c r="AO17" i="3"/>
  <c r="AO19" i="3"/>
  <c r="AE31" i="3"/>
  <c r="AN17" i="3"/>
  <c r="AH41" i="3"/>
  <c r="AH20" i="3" s="1"/>
  <c r="AJ42" i="3"/>
  <c r="AO24" i="3"/>
  <c r="AO41" i="3"/>
  <c r="AO20" i="3" s="1"/>
  <c r="AN24" i="3"/>
  <c r="AI41" i="3"/>
  <c r="AI20" i="3" s="1"/>
  <c r="AK502" i="16"/>
  <c r="AK490" i="16"/>
  <c r="EN490" i="16" s="1"/>
  <c r="D13" i="89"/>
  <c r="E18" i="87"/>
  <c r="AD16" i="14"/>
  <c r="AQ14" i="12"/>
  <c r="Z16" i="14"/>
  <c r="Z15" i="14" s="1"/>
  <c r="AA14" i="90"/>
  <c r="AC15" i="14"/>
  <c r="AE15" i="14"/>
  <c r="AC14" i="90"/>
  <c r="D6" i="87"/>
  <c r="L32" i="14"/>
  <c r="L31" i="14" s="1"/>
  <c r="M31" i="14" s="1"/>
  <c r="E7" i="87"/>
  <c r="BP24" i="13"/>
  <c r="BP15" i="13"/>
  <c r="AB15" i="90" s="1"/>
  <c r="AE34" i="53"/>
  <c r="O16" i="14"/>
  <c r="F15" i="14"/>
  <c r="F14" i="14" s="1"/>
  <c r="F14" i="90"/>
  <c r="AY501" i="16"/>
  <c r="EN501" i="16"/>
  <c r="AL496" i="16"/>
  <c r="M24" i="53"/>
  <c r="M21" i="53" s="1"/>
  <c r="M18" i="53" s="1"/>
  <c r="EN536" i="16"/>
  <c r="DW536" i="16"/>
  <c r="H74" i="24"/>
  <c r="I74" i="24" s="1"/>
  <c r="AY536" i="16"/>
  <c r="H74" i="35"/>
  <c r="EN330" i="16"/>
  <c r="AK369" i="16"/>
  <c r="H78" i="35"/>
  <c r="EN572" i="16"/>
  <c r="H78" i="24"/>
  <c r="I78" i="24" s="1"/>
  <c r="AY572" i="16"/>
  <c r="DW572" i="16"/>
  <c r="AS571" i="16"/>
  <c r="EN446" i="16"/>
  <c r="AY446" i="16"/>
  <c r="H62" i="24"/>
  <c r="I62" i="24" s="1"/>
  <c r="DW446" i="16"/>
  <c r="H62" i="35"/>
  <c r="H66" i="24"/>
  <c r="I66" i="24" s="1"/>
  <c r="EN259" i="16"/>
  <c r="H42" i="35"/>
  <c r="H42" i="24"/>
  <c r="DW259" i="16"/>
  <c r="AY259" i="16"/>
  <c r="H82" i="24"/>
  <c r="I82" i="24" s="1"/>
  <c r="AY595" i="16"/>
  <c r="EN595" i="16"/>
  <c r="H82" i="35"/>
  <c r="DW595" i="16"/>
  <c r="DW404" i="16"/>
  <c r="AY404" i="16"/>
  <c r="H58" i="24"/>
  <c r="EN404" i="16"/>
  <c r="H58" i="35"/>
  <c r="H46" i="35"/>
  <c r="EN298" i="16"/>
  <c r="DW298" i="16"/>
  <c r="H46" i="24"/>
  <c r="I46" i="24" s="1"/>
  <c r="AY298" i="16"/>
  <c r="DW493" i="16"/>
  <c r="EN493" i="16"/>
  <c r="H70" i="24"/>
  <c r="I70" i="24" s="1"/>
  <c r="AY493" i="16"/>
  <c r="H70" i="35"/>
  <c r="AS403" i="16"/>
  <c r="AR222" i="16"/>
  <c r="AK222" i="16" s="1"/>
  <c r="AS492" i="16"/>
  <c r="AS445" i="16"/>
  <c r="W17" i="84"/>
  <c r="W16" i="84" s="1"/>
  <c r="W15" i="84" s="1"/>
  <c r="W14" i="84" s="1"/>
  <c r="C30" i="22"/>
  <c r="C29" i="22" s="1"/>
  <c r="C27" i="22" s="1"/>
  <c r="C26" i="22" s="1"/>
  <c r="AL210" i="16"/>
  <c r="AK217" i="16"/>
  <c r="BQ54" i="13"/>
  <c r="BQ53" i="13" s="1"/>
  <c r="BQ15" i="13" s="1"/>
  <c r="BQ28" i="13"/>
  <c r="BQ26" i="13" s="1"/>
  <c r="BQ24" i="13" s="1"/>
  <c r="AK387" i="16"/>
  <c r="EN387" i="16" s="1"/>
  <c r="EO387" i="16"/>
  <c r="BO28" i="13"/>
  <c r="BO26" i="13" s="1"/>
  <c r="BO24" i="13" s="1"/>
  <c r="BO54" i="13"/>
  <c r="BO53" i="13" s="1"/>
  <c r="BO15" i="13" s="1"/>
  <c r="AG33" i="14"/>
  <c r="K20" i="14"/>
  <c r="G31" i="33"/>
  <c r="F10" i="33"/>
  <c r="F46" i="14"/>
  <c r="AD21" i="14"/>
  <c r="AA21" i="14" s="1"/>
  <c r="I14" i="14"/>
  <c r="I13" i="14" s="1"/>
  <c r="I12" i="14" s="1"/>
  <c r="I11" i="14" s="1"/>
  <c r="G14" i="14"/>
  <c r="G13" i="14" s="1"/>
  <c r="G12" i="14" s="1"/>
  <c r="G11" i="14" s="1"/>
  <c r="P18" i="14"/>
  <c r="Q18" i="14" s="1"/>
  <c r="K18" i="14"/>
  <c r="BW18" i="16"/>
  <c r="BV18" i="16" s="1"/>
  <c r="N23" i="14"/>
  <c r="O23" i="14" s="1"/>
  <c r="D14" i="14"/>
  <c r="D12" i="14" s="1"/>
  <c r="D11" i="14" s="1"/>
  <c r="H14" i="14"/>
  <c r="H13" i="14" s="1"/>
  <c r="H12" i="14" s="1"/>
  <c r="H11" i="14" s="1"/>
  <c r="M17" i="14"/>
  <c r="AB17" i="14"/>
  <c r="V20" i="14"/>
  <c r="Y20" i="14" s="1"/>
  <c r="Y18" i="14" s="1"/>
  <c r="AB20" i="14"/>
  <c r="I50" i="33"/>
  <c r="CT50" i="33"/>
  <c r="W28" i="82"/>
  <c r="S28" i="82" s="1"/>
  <c r="X28" i="82" s="1"/>
  <c r="O17" i="14"/>
  <c r="N15" i="14"/>
  <c r="R30" i="22"/>
  <c r="R14" i="22" s="1"/>
  <c r="AK80" i="22"/>
  <c r="AL23" i="22"/>
  <c r="S30" i="22"/>
  <c r="AC437" i="16"/>
  <c r="V437" i="16" s="1"/>
  <c r="AJ437" i="16" s="1"/>
  <c r="M26" i="22"/>
  <c r="AA58" i="22"/>
  <c r="AK31" i="22"/>
  <c r="AR580" i="16"/>
  <c r="CK580" i="16"/>
  <c r="CD580" i="16" s="1"/>
  <c r="CR580" i="16" s="1"/>
  <c r="AK17" i="22"/>
  <c r="AI18" i="22"/>
  <c r="AL47" i="22"/>
  <c r="AR34" i="16"/>
  <c r="AG503" i="16"/>
  <c r="AH42" i="22"/>
  <c r="AL22" i="22"/>
  <c r="AC517" i="16"/>
  <c r="V517" i="16" s="1"/>
  <c r="AJ517" i="16" s="1"/>
  <c r="CK516" i="16"/>
  <c r="CD516" i="16" s="1"/>
  <c r="CR516" i="16" s="1"/>
  <c r="AK47" i="22"/>
  <c r="AR582" i="16"/>
  <c r="AK582" i="16" s="1"/>
  <c r="AY582" i="16" s="1"/>
  <c r="R81" i="22"/>
  <c r="AI47" i="22"/>
  <c r="AC582" i="16"/>
  <c r="V582" i="16" s="1"/>
  <c r="AJ582" i="16" s="1"/>
  <c r="CO414" i="16"/>
  <c r="CO406" i="16" s="1"/>
  <c r="CO403" i="16" s="1"/>
  <c r="Y79" i="22"/>
  <c r="AH79" i="22" s="1"/>
  <c r="Y72" i="22"/>
  <c r="Y71" i="22" s="1"/>
  <c r="AI71" i="22" s="1"/>
  <c r="AK18" i="22"/>
  <c r="AK73" i="22"/>
  <c r="N81" i="22"/>
  <c r="AC418" i="16"/>
  <c r="V418" i="16" s="1"/>
  <c r="AJ418" i="16" s="1"/>
  <c r="AA27" i="22"/>
  <c r="AA26" i="22" s="1"/>
  <c r="AH80" i="22"/>
  <c r="Q30" i="22"/>
  <c r="Q29" i="22" s="1"/>
  <c r="AC417" i="16"/>
  <c r="V417" i="16" s="1"/>
  <c r="AJ417" i="16" s="1"/>
  <c r="T81" i="22"/>
  <c r="AR578" i="16"/>
  <c r="AK578" i="16" s="1"/>
  <c r="EN578" i="16" s="1"/>
  <c r="AL31" i="22"/>
  <c r="Y16" i="22"/>
  <c r="AH16" i="22" s="1"/>
  <c r="X30" i="22"/>
  <c r="X29" i="22" s="1"/>
  <c r="C21" i="22"/>
  <c r="C20" i="22" s="1"/>
  <c r="AH73" i="22"/>
  <c r="AC164" i="16"/>
  <c r="AR153" i="16"/>
  <c r="AK153" i="16" s="1"/>
  <c r="BX384" i="13"/>
  <c r="BX353" i="13"/>
  <c r="BS313" i="13"/>
  <c r="BS312" i="13" s="1"/>
  <c r="BS68" i="13"/>
  <c r="AL60" i="22"/>
  <c r="AK60" i="22"/>
  <c r="AH60" i="22"/>
  <c r="AI60" i="22"/>
  <c r="Y59" i="22"/>
  <c r="S29" i="22"/>
  <c r="S27" i="22" s="1"/>
  <c r="S26" i="22" s="1"/>
  <c r="S14" i="22"/>
  <c r="AC158" i="16"/>
  <c r="AV414" i="16"/>
  <c r="AV406" i="16" s="1"/>
  <c r="AV403" i="16" s="1"/>
  <c r="S78" i="22"/>
  <c r="S77" i="22" s="1"/>
  <c r="S12" i="22"/>
  <c r="Q17" i="22"/>
  <c r="Q16" i="22" s="1"/>
  <c r="Q13" i="22"/>
  <c r="M14" i="22"/>
  <c r="M17" i="22"/>
  <c r="M16" i="22" s="1"/>
  <c r="M13" i="22"/>
  <c r="AG577" i="16"/>
  <c r="AG574" i="16" s="1"/>
  <c r="AG571" i="16" s="1"/>
  <c r="R78" i="22"/>
  <c r="R77" i="22" s="1"/>
  <c r="R12" i="22"/>
  <c r="AH22" i="22"/>
  <c r="P17" i="22"/>
  <c r="P16" i="22" s="1"/>
  <c r="P13" i="22"/>
  <c r="X81" i="22"/>
  <c r="AG611" i="16"/>
  <c r="CO598" i="16"/>
  <c r="AL79" i="22"/>
  <c r="Q12" i="22"/>
  <c r="Z58" i="22"/>
  <c r="C66" i="22"/>
  <c r="C12" i="22"/>
  <c r="R17" i="22"/>
  <c r="R16" i="22" s="1"/>
  <c r="R13" i="22"/>
  <c r="T29" i="22"/>
  <c r="T27" i="22" s="1"/>
  <c r="T26" i="22" s="1"/>
  <c r="T14" i="22"/>
  <c r="O13" i="22"/>
  <c r="W17" i="22"/>
  <c r="W16" i="22" s="1"/>
  <c r="W78" i="22"/>
  <c r="W77" i="22" s="1"/>
  <c r="M66" i="22"/>
  <c r="M58" i="22" s="1"/>
  <c r="M12" i="22"/>
  <c r="T78" i="22"/>
  <c r="T77" i="22" s="1"/>
  <c r="AG490" i="16" s="1"/>
  <c r="T12" i="22"/>
  <c r="N29" i="22"/>
  <c r="N14" i="22"/>
  <c r="AK22" i="22"/>
  <c r="T17" i="22"/>
  <c r="T16" i="22" s="1"/>
  <c r="T13" i="22"/>
  <c r="N17" i="22"/>
  <c r="N16" i="22" s="1"/>
  <c r="N13" i="22"/>
  <c r="Q46" i="22"/>
  <c r="Q45" i="22" s="1"/>
  <c r="N66" i="22"/>
  <c r="N58" i="22" s="1"/>
  <c r="N12" i="22"/>
  <c r="O29" i="22"/>
  <c r="O14" i="22"/>
  <c r="AI90" i="22"/>
  <c r="M81" i="22"/>
  <c r="C58" i="22"/>
  <c r="AL67" i="22"/>
  <c r="O66" i="22"/>
  <c r="O58" i="22" s="1"/>
  <c r="O12" i="22"/>
  <c r="P29" i="22"/>
  <c r="P14" i="22"/>
  <c r="AL42" i="22"/>
  <c r="S13" i="22"/>
  <c r="P66" i="22"/>
  <c r="P58" i="22" s="1"/>
  <c r="P12" i="22"/>
  <c r="V66" i="22"/>
  <c r="V12" i="22"/>
  <c r="Q17" i="21"/>
  <c r="Q16" i="21" s="1"/>
  <c r="Q15" i="21"/>
  <c r="AG167" i="16"/>
  <c r="AG166" i="16" s="1"/>
  <c r="W17" i="21"/>
  <c r="W16" i="21" s="1"/>
  <c r="R17" i="21"/>
  <c r="R16" i="21" s="1"/>
  <c r="R15" i="21"/>
  <c r="M30" i="21"/>
  <c r="M14" i="21"/>
  <c r="S17" i="21"/>
  <c r="S15" i="21"/>
  <c r="N30" i="21"/>
  <c r="N14" i="21"/>
  <c r="M17" i="21"/>
  <c r="M15" i="21"/>
  <c r="O30" i="21"/>
  <c r="O14" i="21"/>
  <c r="W30" i="21"/>
  <c r="W14" i="21"/>
  <c r="N17" i="21"/>
  <c r="N16" i="21" s="1"/>
  <c r="N15" i="21"/>
  <c r="P30" i="21"/>
  <c r="P14" i="21"/>
  <c r="V17" i="21"/>
  <c r="V15" i="21"/>
  <c r="O17" i="21"/>
  <c r="O15" i="21"/>
  <c r="Q30" i="21"/>
  <c r="Q14" i="21"/>
  <c r="T17" i="21"/>
  <c r="T16" i="21" s="1"/>
  <c r="T15" i="21"/>
  <c r="P17" i="21"/>
  <c r="P16" i="21" s="1"/>
  <c r="P15" i="21"/>
  <c r="R30" i="21"/>
  <c r="R14" i="21"/>
  <c r="V30" i="21"/>
  <c r="V14" i="21"/>
  <c r="S30" i="21"/>
  <c r="S14" i="21"/>
  <c r="T30" i="21"/>
  <c r="T14" i="21"/>
  <c r="L323" i="13"/>
  <c r="CA356" i="13"/>
  <c r="AR130" i="16"/>
  <c r="AK133" i="16"/>
  <c r="AY374" i="13"/>
  <c r="AY373" i="13" s="1"/>
  <c r="AY372" i="13" s="1"/>
  <c r="AY371" i="13" s="1"/>
  <c r="AY31" i="13" s="1"/>
  <c r="BH356" i="13"/>
  <c r="AC284" i="13"/>
  <c r="AC29" i="13" s="1"/>
  <c r="AC148" i="13"/>
  <c r="X115" i="13"/>
  <c r="R68" i="13"/>
  <c r="AL22" i="13"/>
  <c r="AN123" i="13"/>
  <c r="AN178" i="13"/>
  <c r="P204" i="13"/>
  <c r="R190" i="13"/>
  <c r="R96" i="13" s="1"/>
  <c r="AN268" i="13"/>
  <c r="AN267" i="13" s="1"/>
  <c r="AS269" i="13"/>
  <c r="AS268" i="13" s="1"/>
  <c r="AS267" i="13" s="1"/>
  <c r="P268" i="13"/>
  <c r="P267" i="13" s="1"/>
  <c r="X268" i="13"/>
  <c r="X267" i="13" s="1"/>
  <c r="AF268" i="13"/>
  <c r="AF267" i="13" s="1"/>
  <c r="AV268" i="13"/>
  <c r="AV267" i="13" s="1"/>
  <c r="Q268" i="13"/>
  <c r="Q267" i="13" s="1"/>
  <c r="Y268" i="13"/>
  <c r="Y267" i="13" s="1"/>
  <c r="AG268" i="13"/>
  <c r="AG267" i="13" s="1"/>
  <c r="AO268" i="13"/>
  <c r="AO267" i="13" s="1"/>
  <c r="AK284" i="13"/>
  <c r="AK29" i="13" s="1"/>
  <c r="AY250" i="16"/>
  <c r="BR356" i="13"/>
  <c r="BT356" i="13"/>
  <c r="BF313" i="13"/>
  <c r="BF21" i="13" s="1"/>
  <c r="AX321" i="13"/>
  <c r="BX321" i="13" s="1"/>
  <c r="Q286" i="13"/>
  <c r="Q285" i="13" s="1"/>
  <c r="Q284" i="13" s="1"/>
  <c r="Q29" i="13" s="1"/>
  <c r="AS408" i="13"/>
  <c r="Z414" i="13"/>
  <c r="Z406" i="13" s="1"/>
  <c r="Z36" i="13" s="1"/>
  <c r="AH414" i="13"/>
  <c r="AH406" i="13" s="1"/>
  <c r="AH405" i="13" s="1"/>
  <c r="AH404" i="13" s="1"/>
  <c r="AH403" i="13" s="1"/>
  <c r="AP414" i="13"/>
  <c r="AP406" i="13" s="1"/>
  <c r="AP405" i="13" s="1"/>
  <c r="AP404" i="13" s="1"/>
  <c r="AP403" i="13" s="1"/>
  <c r="AP34" i="13" s="1"/>
  <c r="AS420" i="13"/>
  <c r="W414" i="13"/>
  <c r="W406" i="13" s="1"/>
  <c r="T414" i="13"/>
  <c r="T406" i="13" s="1"/>
  <c r="T405" i="13" s="1"/>
  <c r="T404" i="13" s="1"/>
  <c r="T403" i="13" s="1"/>
  <c r="T34" i="13" s="1"/>
  <c r="AX312" i="13"/>
  <c r="BX312" i="13" s="1"/>
  <c r="AY283" i="16"/>
  <c r="AF407" i="16"/>
  <c r="S278" i="13"/>
  <c r="BT268" i="13"/>
  <c r="BT267" i="13" s="1"/>
  <c r="BS356" i="13"/>
  <c r="BD329" i="13"/>
  <c r="BD322" i="13" s="1"/>
  <c r="M329" i="13"/>
  <c r="M322" i="13" s="1"/>
  <c r="M379" i="13"/>
  <c r="M374" i="13" s="1"/>
  <c r="M373" i="13" s="1"/>
  <c r="CN575" i="16"/>
  <c r="CN313" i="16"/>
  <c r="M68" i="13"/>
  <c r="M284" i="13"/>
  <c r="M29" i="13" s="1"/>
  <c r="W284" i="13"/>
  <c r="W29" i="13" s="1"/>
  <c r="V609" i="16"/>
  <c r="V608" i="16" s="1"/>
  <c r="AJ608" i="16" s="1"/>
  <c r="CN164" i="16"/>
  <c r="X313" i="13"/>
  <c r="X21" i="13" s="1"/>
  <c r="X61" i="13"/>
  <c r="AP217" i="13"/>
  <c r="AP190" i="13" s="1"/>
  <c r="X392" i="13"/>
  <c r="X388" i="13" s="1"/>
  <c r="X387" i="13" s="1"/>
  <c r="X32" i="13" s="1"/>
  <c r="AQ97" i="13"/>
  <c r="AQ94" i="13" s="1"/>
  <c r="BA191" i="13"/>
  <c r="AF608" i="16"/>
  <c r="AR499" i="16"/>
  <c r="AK499" i="16" s="1"/>
  <c r="DW499" i="16" s="1"/>
  <c r="AX383" i="13"/>
  <c r="BX383" i="13" s="1"/>
  <c r="O268" i="13"/>
  <c r="O267" i="13" s="1"/>
  <c r="O36" i="13" s="1"/>
  <c r="AE268" i="13"/>
  <c r="AE267" i="13" s="1"/>
  <c r="BG365" i="13"/>
  <c r="AY365" i="13"/>
  <c r="F7" i="32"/>
  <c r="F6" i="32" s="1"/>
  <c r="I6" i="32"/>
  <c r="G6" i="32"/>
  <c r="AG222" i="12"/>
  <c r="AJ222" i="12"/>
  <c r="AB17" i="12"/>
  <c r="Q17" i="12"/>
  <c r="R17" i="12"/>
  <c r="P17" i="12"/>
  <c r="AT156" i="16"/>
  <c r="AA86" i="12"/>
  <c r="AA27" i="12" s="1"/>
  <c r="R181" i="12"/>
  <c r="N79" i="12"/>
  <c r="N60" i="12" s="1"/>
  <c r="BA184" i="12"/>
  <c r="AT61" i="16"/>
  <c r="AT60" i="16" s="1"/>
  <c r="AK133" i="12"/>
  <c r="AC245" i="12"/>
  <c r="BA245" i="12" s="1"/>
  <c r="AE235" i="12"/>
  <c r="AP221" i="12"/>
  <c r="AZ134" i="12"/>
  <c r="M107" i="12"/>
  <c r="M29" i="12" s="1"/>
  <c r="R277" i="12"/>
  <c r="R39" i="12" s="1"/>
  <c r="Z277" i="12"/>
  <c r="Z39" i="12" s="1"/>
  <c r="BA193" i="12"/>
  <c r="CM479" i="16"/>
  <c r="BA114" i="12"/>
  <c r="AR150" i="16"/>
  <c r="AK150" i="16" s="1"/>
  <c r="AY150" i="16" s="1"/>
  <c r="BA82" i="12"/>
  <c r="Z18" i="12"/>
  <c r="U86" i="12"/>
  <c r="X144" i="12"/>
  <c r="X143" i="12" s="1"/>
  <c r="AV133" i="12"/>
  <c r="BA55" i="12"/>
  <c r="AZ101" i="12"/>
  <c r="AZ158" i="12"/>
  <c r="T17" i="12"/>
  <c r="Y79" i="12"/>
  <c r="Y60" i="12" s="1"/>
  <c r="AG235" i="12"/>
  <c r="AM222" i="12"/>
  <c r="AE222" i="12"/>
  <c r="AZ250" i="12"/>
  <c r="R18" i="12"/>
  <c r="AP222" i="12"/>
  <c r="EN400" i="16"/>
  <c r="EP400" i="16" s="1"/>
  <c r="AN196" i="13"/>
  <c r="AC334" i="13"/>
  <c r="AR452" i="16"/>
  <c r="AK452" i="16" s="1"/>
  <c r="AY452" i="16" s="1"/>
  <c r="BI365" i="13"/>
  <c r="BA365" i="13"/>
  <c r="AS365" i="13"/>
  <c r="AK365" i="13"/>
  <c r="AK294" i="13" s="1"/>
  <c r="AK30" i="13" s="1"/>
  <c r="AC365" i="13"/>
  <c r="U365" i="13"/>
  <c r="C388" i="13"/>
  <c r="BY384" i="13"/>
  <c r="C190" i="13"/>
  <c r="C96" i="13" s="1"/>
  <c r="BC415" i="13"/>
  <c r="BC414" i="13" s="1"/>
  <c r="BC406" i="13" s="1"/>
  <c r="BC405" i="13" s="1"/>
  <c r="BC404" i="13" s="1"/>
  <c r="BC403" i="13" s="1"/>
  <c r="BC34" i="13" s="1"/>
  <c r="W21" i="84"/>
  <c r="V21" i="84" s="1"/>
  <c r="BR374" i="13"/>
  <c r="BR373" i="13" s="1"/>
  <c r="BR372" i="13" s="1"/>
  <c r="BR371" i="13" s="1"/>
  <c r="BR31" i="13" s="1"/>
  <c r="AU204" i="13"/>
  <c r="AT312" i="13"/>
  <c r="AS217" i="13"/>
  <c r="O312" i="13"/>
  <c r="BX196" i="13"/>
  <c r="Y68" i="13"/>
  <c r="AI68" i="13"/>
  <c r="AR68" i="13"/>
  <c r="P22" i="13"/>
  <c r="AA22" i="13"/>
  <c r="AU22" i="13"/>
  <c r="R97" i="13"/>
  <c r="R94" i="13" s="1"/>
  <c r="AJ97" i="13"/>
  <c r="AJ94" i="13" s="1"/>
  <c r="AR97" i="13"/>
  <c r="AR94" i="13" s="1"/>
  <c r="O97" i="13"/>
  <c r="O94" i="13" s="1"/>
  <c r="AE97" i="13"/>
  <c r="AE94" i="13" s="1"/>
  <c r="AP117" i="13"/>
  <c r="AP97" i="13" s="1"/>
  <c r="AP94" i="13" s="1"/>
  <c r="AG122" i="13"/>
  <c r="AG95" i="13" s="1"/>
  <c r="AR122" i="13"/>
  <c r="AR95" i="13" s="1"/>
  <c r="AH123" i="13"/>
  <c r="O122" i="13"/>
  <c r="O95" i="13" s="1"/>
  <c r="AS142" i="13"/>
  <c r="AS83" i="13" s="1"/>
  <c r="AP154" i="13"/>
  <c r="AS286" i="13"/>
  <c r="AS285" i="13" s="1"/>
  <c r="AS284" i="13" s="1"/>
  <c r="AS29" i="13" s="1"/>
  <c r="BC278" i="13"/>
  <c r="AZ68" i="13"/>
  <c r="BJ22" i="13"/>
  <c r="BB22" i="13"/>
  <c r="BJ122" i="13"/>
  <c r="BJ95" i="13" s="1"/>
  <c r="BJ284" i="13"/>
  <c r="BJ29" i="13" s="1"/>
  <c r="BC284" i="13"/>
  <c r="BC29" i="13" s="1"/>
  <c r="BX333" i="13"/>
  <c r="AY313" i="13"/>
  <c r="CG15" i="13"/>
  <c r="BR209" i="13"/>
  <c r="AQ365" i="13"/>
  <c r="AI365" i="13"/>
  <c r="AA365" i="13"/>
  <c r="S365" i="13"/>
  <c r="BA22" i="13"/>
  <c r="BN57" i="13"/>
  <c r="X171" i="13"/>
  <c r="C86" i="13"/>
  <c r="BY86" i="13" s="1"/>
  <c r="AC325" i="13"/>
  <c r="AC324" i="13" s="1"/>
  <c r="AC321" i="13" s="1"/>
  <c r="AS334" i="13"/>
  <c r="AC337" i="13"/>
  <c r="P329" i="13"/>
  <c r="P322" i="13" s="1"/>
  <c r="AC346" i="13"/>
  <c r="P356" i="13"/>
  <c r="P323" i="13" s="1"/>
  <c r="X356" i="13"/>
  <c r="X323" i="13" s="1"/>
  <c r="AG356" i="13"/>
  <c r="AG323" i="13" s="1"/>
  <c r="AO356" i="13"/>
  <c r="AO323" i="13" s="1"/>
  <c r="P374" i="13"/>
  <c r="P373" i="13" s="1"/>
  <c r="X374" i="13"/>
  <c r="X373" i="13" s="1"/>
  <c r="X372" i="13" s="1"/>
  <c r="AF374" i="13"/>
  <c r="AF373" i="13" s="1"/>
  <c r="T374" i="13"/>
  <c r="T373" i="13" s="1"/>
  <c r="AJ374" i="13"/>
  <c r="AJ373" i="13" s="1"/>
  <c r="AS379" i="13"/>
  <c r="AS374" i="13" s="1"/>
  <c r="AS373" i="13" s="1"/>
  <c r="AS372" i="13" s="1"/>
  <c r="AS371" i="13" s="1"/>
  <c r="AS31" i="13" s="1"/>
  <c r="AQ388" i="13"/>
  <c r="AQ387" i="13" s="1"/>
  <c r="AQ32" i="13" s="1"/>
  <c r="AS389" i="13"/>
  <c r="AS388" i="13" s="1"/>
  <c r="AS387" i="13" s="1"/>
  <c r="AS32" i="13" s="1"/>
  <c r="V388" i="13"/>
  <c r="V387" i="13" s="1"/>
  <c r="AF388" i="13"/>
  <c r="AF387" i="13" s="1"/>
  <c r="AF32" i="13" s="1"/>
  <c r="AN388" i="13"/>
  <c r="AN387" i="13" s="1"/>
  <c r="AN32" i="13" s="1"/>
  <c r="AW388" i="13"/>
  <c r="AW387" i="13" s="1"/>
  <c r="AW32" i="13" s="1"/>
  <c r="AF35" i="16"/>
  <c r="AF31" i="16" s="1"/>
  <c r="AY235" i="16"/>
  <c r="CK517" i="16"/>
  <c r="CD517" i="16" s="1"/>
  <c r="CR517" i="16" s="1"/>
  <c r="AD278" i="13"/>
  <c r="AP164" i="13"/>
  <c r="AP187" i="13"/>
  <c r="AB68" i="13"/>
  <c r="AL68" i="13"/>
  <c r="U97" i="13"/>
  <c r="U94" i="13" s="1"/>
  <c r="AD97" i="13"/>
  <c r="AD94" i="13" s="1"/>
  <c r="X102" i="13"/>
  <c r="AB97" i="13"/>
  <c r="AB94" i="13" s="1"/>
  <c r="M97" i="13"/>
  <c r="M94" i="13" s="1"/>
  <c r="V97" i="13"/>
  <c r="V94" i="13" s="1"/>
  <c r="AF97" i="13"/>
  <c r="AF94" i="13" s="1"/>
  <c r="BE79" i="13"/>
  <c r="T122" i="13"/>
  <c r="T95" i="13" s="1"/>
  <c r="AN142" i="13"/>
  <c r="AO122" i="13"/>
  <c r="AO95" i="13" s="1"/>
  <c r="M122" i="13"/>
  <c r="M95" i="13" s="1"/>
  <c r="Y295" i="13"/>
  <c r="AR295" i="13"/>
  <c r="AE295" i="13"/>
  <c r="AO295" i="13"/>
  <c r="AE312" i="13"/>
  <c r="Q312" i="13"/>
  <c r="W329" i="13"/>
  <c r="W322" i="13" s="1"/>
  <c r="AN329" i="13"/>
  <c r="AN322" i="13" s="1"/>
  <c r="AS330" i="13"/>
  <c r="BY334" i="13"/>
  <c r="C329" i="13"/>
  <c r="Y374" i="13"/>
  <c r="Y373" i="13" s="1"/>
  <c r="AO374" i="13"/>
  <c r="AO373" i="13" s="1"/>
  <c r="AO372" i="13" s="1"/>
  <c r="AO371" i="13" s="1"/>
  <c r="AO31" i="13" s="1"/>
  <c r="U374" i="13"/>
  <c r="U373" i="13" s="1"/>
  <c r="AC374" i="13"/>
  <c r="AC373" i="13" s="1"/>
  <c r="AK374" i="13"/>
  <c r="AK373" i="13" s="1"/>
  <c r="AT388" i="13"/>
  <c r="AT387" i="13" s="1"/>
  <c r="AT32" i="13" s="1"/>
  <c r="AR33" i="16"/>
  <c r="AK33" i="16" s="1"/>
  <c r="AS278" i="13"/>
  <c r="N278" i="13"/>
  <c r="BF97" i="13"/>
  <c r="BF94" i="13" s="1"/>
  <c r="BS388" i="13"/>
  <c r="BS387" i="13" s="1"/>
  <c r="BS32" i="13" s="1"/>
  <c r="BL26" i="13"/>
  <c r="BL24" i="13" s="1"/>
  <c r="AJ312" i="13"/>
  <c r="Z312" i="13"/>
  <c r="BA79" i="13"/>
  <c r="C323" i="13"/>
  <c r="BY323" i="13" s="1"/>
  <c r="BX392" i="13"/>
  <c r="V22" i="13"/>
  <c r="AF22" i="13"/>
  <c r="AP22" i="13"/>
  <c r="C82" i="13"/>
  <c r="BY82" i="13" s="1"/>
  <c r="C122" i="13"/>
  <c r="AE284" i="13"/>
  <c r="AE29" i="13" s="1"/>
  <c r="AM284" i="13"/>
  <c r="AM29" i="13" s="1"/>
  <c r="O295" i="13"/>
  <c r="AP312" i="13"/>
  <c r="AS340" i="13"/>
  <c r="BR279" i="13"/>
  <c r="BX279" i="13" s="1"/>
  <c r="BT68" i="13"/>
  <c r="AY329" i="13"/>
  <c r="BE356" i="13"/>
  <c r="BE323" i="13" s="1"/>
  <c r="BF356" i="13"/>
  <c r="BF323" i="13" s="1"/>
  <c r="AH372" i="13"/>
  <c r="AH371" i="13" s="1"/>
  <c r="AH31" i="13" s="1"/>
  <c r="C97" i="13"/>
  <c r="C94" i="13" s="1"/>
  <c r="P222" i="13"/>
  <c r="AU284" i="13"/>
  <c r="AU29" i="13" s="1"/>
  <c r="W374" i="13"/>
  <c r="W373" i="13" s="1"/>
  <c r="AV388" i="13"/>
  <c r="DW235" i="16"/>
  <c r="AF87" i="16"/>
  <c r="BE122" i="13"/>
  <c r="BE95" i="13" s="1"/>
  <c r="BG356" i="13"/>
  <c r="BG323" i="13" s="1"/>
  <c r="AZ329" i="13"/>
  <c r="BT329" i="13"/>
  <c r="AZ242" i="12"/>
  <c r="U17" i="12"/>
  <c r="P79" i="12"/>
  <c r="Z79" i="12"/>
  <c r="Z60" i="12" s="1"/>
  <c r="R140" i="12"/>
  <c r="R139" i="12" s="1"/>
  <c r="O199" i="12"/>
  <c r="O19" i="12" s="1"/>
  <c r="N277" i="12"/>
  <c r="N39" i="12" s="1"/>
  <c r="V277" i="12"/>
  <c r="V39" i="12" s="1"/>
  <c r="AC112" i="12"/>
  <c r="AC111" i="12" s="1"/>
  <c r="AZ111" i="12" s="1"/>
  <c r="AC170" i="16"/>
  <c r="AC169" i="16" s="1"/>
  <c r="AT208" i="16"/>
  <c r="AL99" i="12"/>
  <c r="AL28" i="12" s="1"/>
  <c r="AK235" i="12"/>
  <c r="S18" i="12"/>
  <c r="T107" i="12"/>
  <c r="T29" i="12" s="1"/>
  <c r="P133" i="12"/>
  <c r="Y133" i="12"/>
  <c r="X184" i="12"/>
  <c r="X183" i="12" s="1"/>
  <c r="U222" i="12"/>
  <c r="AZ202" i="12"/>
  <c r="AT39" i="16"/>
  <c r="AT450" i="16"/>
  <c r="AR450" i="16" s="1"/>
  <c r="C277" i="12"/>
  <c r="C39" i="12" s="1"/>
  <c r="AI17" i="12"/>
  <c r="AO133" i="12"/>
  <c r="AF133" i="12"/>
  <c r="AE153" i="12"/>
  <c r="AT107" i="12"/>
  <c r="AT29" i="12" s="1"/>
  <c r="L235" i="12"/>
  <c r="AK221" i="12"/>
  <c r="AE41" i="16"/>
  <c r="AH222" i="12"/>
  <c r="AP277" i="12"/>
  <c r="AP39" i="12" s="1"/>
  <c r="BC20" i="12"/>
  <c r="L18" i="12"/>
  <c r="V222" i="12"/>
  <c r="R221" i="12"/>
  <c r="R65" i="12" s="1"/>
  <c r="Z235" i="12"/>
  <c r="AZ82" i="12"/>
  <c r="BA182" i="12"/>
  <c r="AR65" i="16"/>
  <c r="AR64" i="16" s="1"/>
  <c r="CM169" i="16"/>
  <c r="CM166" i="16" s="1"/>
  <c r="AV235" i="12"/>
  <c r="AG17" i="12"/>
  <c r="Q133" i="12"/>
  <c r="N18" i="12"/>
  <c r="BH20" i="12"/>
  <c r="R242" i="12"/>
  <c r="R241" i="12" s="1"/>
  <c r="BA93" i="12"/>
  <c r="AZ269" i="12"/>
  <c r="AE52" i="16"/>
  <c r="AE51" i="16" s="1"/>
  <c r="AT480" i="16"/>
  <c r="CM313" i="16"/>
  <c r="O17" i="12"/>
  <c r="X133" i="12"/>
  <c r="W235" i="12"/>
  <c r="W219" i="12" s="1"/>
  <c r="AA277" i="12"/>
  <c r="AA39" i="12" s="1"/>
  <c r="T277" i="12"/>
  <c r="T39" i="12" s="1"/>
  <c r="P99" i="12"/>
  <c r="P28" i="12" s="1"/>
  <c r="X140" i="12"/>
  <c r="X139" i="12" s="1"/>
  <c r="AA199" i="12"/>
  <c r="AA19" i="12" s="1"/>
  <c r="AZ182" i="12"/>
  <c r="R183" i="12"/>
  <c r="Y221" i="12"/>
  <c r="AJ221" i="12"/>
  <c r="AJ199" i="12"/>
  <c r="AI277" i="12"/>
  <c r="AI39" i="12" s="1"/>
  <c r="AH17" i="12"/>
  <c r="AF68" i="12"/>
  <c r="AF59" i="12" s="1"/>
  <c r="BA201" i="12"/>
  <c r="AZ229" i="12"/>
  <c r="Q99" i="12"/>
  <c r="Q28" i="12" s="1"/>
  <c r="AB199" i="12"/>
  <c r="Y222" i="12"/>
  <c r="AZ156" i="12"/>
  <c r="AZ102" i="12"/>
  <c r="AO17" i="12"/>
  <c r="AF17" i="12"/>
  <c r="AF79" i="12"/>
  <c r="AF61" i="12"/>
  <c r="AB99" i="12"/>
  <c r="AB28" i="12" s="1"/>
  <c r="X221" i="12"/>
  <c r="AZ144" i="12"/>
  <c r="W17" i="12"/>
  <c r="AA153" i="12"/>
  <c r="AA131" i="12" s="1"/>
  <c r="AZ109" i="12"/>
  <c r="BA213" i="12"/>
  <c r="AU222" i="12"/>
  <c r="AM17" i="12"/>
  <c r="AE17" i="12"/>
  <c r="CM214" i="16"/>
  <c r="V220" i="12"/>
  <c r="BA144" i="12"/>
  <c r="Q222" i="12"/>
  <c r="Q221" i="12"/>
  <c r="Q65" i="12" s="1"/>
  <c r="X246" i="12"/>
  <c r="X245" i="12" s="1"/>
  <c r="AL17" i="12"/>
  <c r="AD17" i="12"/>
  <c r="AG99" i="12"/>
  <c r="AG28" i="12" s="1"/>
  <c r="AG153" i="12"/>
  <c r="V17" i="12"/>
  <c r="M61" i="12"/>
  <c r="AC92" i="12"/>
  <c r="AZ92" i="12" s="1"/>
  <c r="AZ93" i="12"/>
  <c r="L17" i="12"/>
  <c r="Z17" i="12"/>
  <c r="Q86" i="12"/>
  <c r="Q27" i="12" s="1"/>
  <c r="C79" i="12"/>
  <c r="C67" i="12" s="1"/>
  <c r="C26" i="12" s="1"/>
  <c r="AT301" i="16"/>
  <c r="AV79" i="12"/>
  <c r="AK17" i="12"/>
  <c r="AK79" i="12"/>
  <c r="AK60" i="12" s="1"/>
  <c r="BA229" i="12"/>
  <c r="AA17" i="12"/>
  <c r="W99" i="12"/>
  <c r="W28" i="12" s="1"/>
  <c r="U107" i="12"/>
  <c r="U29" i="12" s="1"/>
  <c r="C188" i="12"/>
  <c r="C181" i="12"/>
  <c r="C222" i="12"/>
  <c r="AJ17" i="12"/>
  <c r="AE86" i="12"/>
  <c r="AE27" i="12" s="1"/>
  <c r="AP17" i="12"/>
  <c r="AT20" i="4"/>
  <c r="AT19" i="4" s="1"/>
  <c r="C13" i="14"/>
  <c r="C12" i="14" s="1"/>
  <c r="C11" i="14" s="1"/>
  <c r="L18" i="14"/>
  <c r="T18" i="14" s="1"/>
  <c r="U18" i="14" s="1"/>
  <c r="T20" i="14"/>
  <c r="U20" i="14" s="1"/>
  <c r="O25" i="14"/>
  <c r="E14" i="14"/>
  <c r="E12" i="14" s="1"/>
  <c r="E11" i="14" s="1"/>
  <c r="M20" i="14"/>
  <c r="N34" i="14"/>
  <c r="O35" i="14"/>
  <c r="AD18" i="16"/>
  <c r="AI18" i="16"/>
  <c r="N18" i="14"/>
  <c r="O36" i="14"/>
  <c r="U27" i="14"/>
  <c r="O24" i="14"/>
  <c r="O20" i="14"/>
  <c r="AM18" i="4"/>
  <c r="EN158" i="16"/>
  <c r="AY158" i="16"/>
  <c r="Y45" i="22"/>
  <c r="AL45" i="22" s="1"/>
  <c r="AL46" i="22"/>
  <c r="AH46" i="22"/>
  <c r="EN606" i="16"/>
  <c r="DW606" i="16"/>
  <c r="AY606" i="16"/>
  <c r="AY578" i="16"/>
  <c r="AG414" i="16"/>
  <c r="AG406" i="16" s="1"/>
  <c r="AG403" i="16" s="1"/>
  <c r="T58" i="22"/>
  <c r="Q21" i="22"/>
  <c r="AL21" i="22" s="1"/>
  <c r="AH47" i="22"/>
  <c r="AL36" i="22"/>
  <c r="AY93" i="16"/>
  <c r="Y30" i="22"/>
  <c r="AK30" i="22" s="1"/>
  <c r="AH36" i="22"/>
  <c r="AR437" i="16"/>
  <c r="AK437" i="16" s="1"/>
  <c r="EN437" i="16" s="1"/>
  <c r="AC97" i="16"/>
  <c r="P26" i="22"/>
  <c r="AH90" i="22"/>
  <c r="AI22" i="22"/>
  <c r="R58" i="22"/>
  <c r="AK56" i="22"/>
  <c r="S58" i="22"/>
  <c r="AL80" i="22"/>
  <c r="AI36" i="22"/>
  <c r="AR516" i="16"/>
  <c r="AK516" i="16" s="1"/>
  <c r="DW516" i="16" s="1"/>
  <c r="O26" i="22"/>
  <c r="Q89" i="22"/>
  <c r="Q88" i="22" s="1"/>
  <c r="AI88" i="22" s="1"/>
  <c r="AI46" i="22"/>
  <c r="EN93" i="16"/>
  <c r="AL56" i="22"/>
  <c r="V90" i="22"/>
  <c r="H56" i="85" s="1"/>
  <c r="H55" i="85" s="1"/>
  <c r="H54" i="85" s="1"/>
  <c r="H50" i="85" s="1"/>
  <c r="W92" i="22"/>
  <c r="AC581" i="16"/>
  <c r="V581" i="16" s="1"/>
  <c r="AJ581" i="16" s="1"/>
  <c r="AV503" i="16"/>
  <c r="AI31" i="22"/>
  <c r="AK20" i="22"/>
  <c r="H60" i="85"/>
  <c r="H59" i="85" s="1"/>
  <c r="H58" i="85" s="1"/>
  <c r="H57" i="85" s="1"/>
  <c r="AV261" i="16"/>
  <c r="AV258" i="16" s="1"/>
  <c r="Z81" i="22"/>
  <c r="Z27" i="22"/>
  <c r="Z26" i="22" s="1"/>
  <c r="AC216" i="16"/>
  <c r="V218" i="16"/>
  <c r="AJ218" i="16" s="1"/>
  <c r="AV156" i="16"/>
  <c r="AG216" i="16"/>
  <c r="AG13" i="16" s="1"/>
  <c r="AY56" i="13"/>
  <c r="P312" i="13"/>
  <c r="P21" i="13"/>
  <c r="Z56" i="13"/>
  <c r="AJ56" i="13"/>
  <c r="BD56" i="13"/>
  <c r="BD23" i="13"/>
  <c r="T56" i="13"/>
  <c r="N312" i="13"/>
  <c r="N21" i="13"/>
  <c r="AC312" i="13"/>
  <c r="AC21" i="13"/>
  <c r="C22" i="13"/>
  <c r="AE22" i="13"/>
  <c r="AE68" i="13"/>
  <c r="BY148" i="13"/>
  <c r="BY84" i="13"/>
  <c r="C378" i="13"/>
  <c r="BY378" i="13" s="1"/>
  <c r="BY379" i="13"/>
  <c r="CA384" i="13"/>
  <c r="L383" i="13"/>
  <c r="CA383" i="13" s="1"/>
  <c r="BX74" i="13"/>
  <c r="AX22" i="13"/>
  <c r="AX68" i="13"/>
  <c r="BX68" i="13" s="1"/>
  <c r="BX187" i="13"/>
  <c r="AX90" i="13"/>
  <c r="BX90" i="13" s="1"/>
  <c r="BF414" i="13"/>
  <c r="BF406" i="13" s="1"/>
  <c r="BF405" i="13" s="1"/>
  <c r="BF404" i="13" s="1"/>
  <c r="BF403" i="13" s="1"/>
  <c r="BF34" i="13" s="1"/>
  <c r="AX267" i="13"/>
  <c r="BX267" i="13" s="1"/>
  <c r="AC76" i="13"/>
  <c r="AC74" i="13" s="1"/>
  <c r="BE56" i="13"/>
  <c r="C36" i="5"/>
  <c r="C35" i="5" s="1"/>
  <c r="AO56" i="13"/>
  <c r="AZ56" i="13"/>
  <c r="CA74" i="13"/>
  <c r="L22" i="13"/>
  <c r="CA286" i="13"/>
  <c r="L285" i="13"/>
  <c r="AD312" i="13"/>
  <c r="AD21" i="13"/>
  <c r="AI388" i="13"/>
  <c r="AI387" i="13" s="1"/>
  <c r="AI32" i="13" s="1"/>
  <c r="EN549" i="16"/>
  <c r="CK559" i="16"/>
  <c r="CD559" i="16" s="1"/>
  <c r="CR559" i="16" s="1"/>
  <c r="CN555" i="16"/>
  <c r="BD312" i="13"/>
  <c r="BD21" i="13"/>
  <c r="AU320" i="13"/>
  <c r="AU319" i="13" s="1"/>
  <c r="AU294" i="13" s="1"/>
  <c r="AU30" i="13" s="1"/>
  <c r="AP178" i="13"/>
  <c r="AX97" i="13"/>
  <c r="AX94" i="13" s="1"/>
  <c r="M268" i="13"/>
  <c r="M267" i="13" s="1"/>
  <c r="M36" i="13" s="1"/>
  <c r="U21" i="13"/>
  <c r="U312" i="13"/>
  <c r="AO21" i="13"/>
  <c r="AO312" i="13"/>
  <c r="AP374" i="13"/>
  <c r="AP373" i="13" s="1"/>
  <c r="AP372" i="13" s="1"/>
  <c r="AP371" i="13" s="1"/>
  <c r="AP31" i="13" s="1"/>
  <c r="EN323" i="16"/>
  <c r="AU56" i="13"/>
  <c r="DW420" i="16"/>
  <c r="EN357" i="16"/>
  <c r="DW357" i="16"/>
  <c r="AY357" i="16"/>
  <c r="AM56" i="13"/>
  <c r="AO22" i="13"/>
  <c r="C374" i="13"/>
  <c r="AL312" i="13"/>
  <c r="R56" i="13"/>
  <c r="R23" i="13"/>
  <c r="C33" i="13"/>
  <c r="BY33" i="13" s="1"/>
  <c r="BC85" i="13"/>
  <c r="L97" i="13"/>
  <c r="L94" i="13" s="1"/>
  <c r="AP142" i="13"/>
  <c r="AU68" i="13"/>
  <c r="X148" i="13"/>
  <c r="AO68" i="13"/>
  <c r="AB312" i="13"/>
  <c r="AJ164" i="13"/>
  <c r="AJ122" i="13" s="1"/>
  <c r="AJ95" i="13" s="1"/>
  <c r="AH167" i="13"/>
  <c r="CA313" i="13"/>
  <c r="L21" i="13"/>
  <c r="L312" i="13"/>
  <c r="CA312" i="13" s="1"/>
  <c r="W21" i="13"/>
  <c r="W312" i="13"/>
  <c r="W294" i="13" s="1"/>
  <c r="W30" i="13" s="1"/>
  <c r="CA325" i="13"/>
  <c r="L324" i="13"/>
  <c r="L321" i="13" s="1"/>
  <c r="R371" i="13"/>
  <c r="R31" i="13" s="1"/>
  <c r="Q372" i="13"/>
  <c r="L374" i="13"/>
  <c r="CA376" i="13"/>
  <c r="AB374" i="13"/>
  <c r="AB373" i="13" s="1"/>
  <c r="BX148" i="13"/>
  <c r="AX84" i="13"/>
  <c r="BX84" i="13" s="1"/>
  <c r="BX218" i="13"/>
  <c r="AX217" i="13"/>
  <c r="BX217" i="13" s="1"/>
  <c r="BX376" i="13"/>
  <c r="AX374" i="13"/>
  <c r="BX374" i="13" s="1"/>
  <c r="F16" i="13"/>
  <c r="AY420" i="16"/>
  <c r="CK80" i="16"/>
  <c r="CD80" i="16" s="1"/>
  <c r="CN79" i="16"/>
  <c r="AS434" i="13"/>
  <c r="AC468" i="16"/>
  <c r="V468" i="16" s="1"/>
  <c r="AJ468" i="16" s="1"/>
  <c r="AF465" i="16"/>
  <c r="L388" i="13"/>
  <c r="O56" i="13"/>
  <c r="O23" i="13"/>
  <c r="AX329" i="13"/>
  <c r="AX322" i="13" s="1"/>
  <c r="BY395" i="13"/>
  <c r="AE56" i="13"/>
  <c r="AA56" i="13"/>
  <c r="P68" i="13"/>
  <c r="R22" i="13"/>
  <c r="AB22" i="13"/>
  <c r="X111" i="13"/>
  <c r="AC112" i="13"/>
  <c r="AC111" i="13" s="1"/>
  <c r="AT79" i="13"/>
  <c r="BY154" i="13"/>
  <c r="BY85" i="13"/>
  <c r="AS256" i="13"/>
  <c r="AS252" i="13" s="1"/>
  <c r="AU252" i="13"/>
  <c r="AW406" i="13"/>
  <c r="AW405" i="13" s="1"/>
  <c r="AW404" i="13" s="1"/>
  <c r="AW403" i="13" s="1"/>
  <c r="AW34" i="13" s="1"/>
  <c r="BX61" i="13"/>
  <c r="AX57" i="13"/>
  <c r="AD56" i="13"/>
  <c r="S312" i="13"/>
  <c r="AC123" i="13"/>
  <c r="AC105" i="13"/>
  <c r="AC102" i="13" s="1"/>
  <c r="AT122" i="13"/>
  <c r="AT95" i="13" s="1"/>
  <c r="U56" i="13"/>
  <c r="U17" i="13" s="1"/>
  <c r="AC390" i="13"/>
  <c r="AC389" i="13" s="1"/>
  <c r="AC388" i="13" s="1"/>
  <c r="AC387" i="13" s="1"/>
  <c r="AC32" i="13" s="1"/>
  <c r="S56" i="13"/>
  <c r="AL56" i="13"/>
  <c r="BF56" i="13"/>
  <c r="T22" i="13"/>
  <c r="AM22" i="13"/>
  <c r="Q98" i="13"/>
  <c r="BX309" i="13"/>
  <c r="AX304" i="13"/>
  <c r="BX304" i="13" s="1"/>
  <c r="EN551" i="16"/>
  <c r="DW551" i="16"/>
  <c r="AF454" i="16"/>
  <c r="AC457" i="16"/>
  <c r="AC454" i="16" s="1"/>
  <c r="CN161" i="16"/>
  <c r="BC56" i="13"/>
  <c r="BC23" i="13"/>
  <c r="V56" i="13"/>
  <c r="AF56" i="13"/>
  <c r="AQ56" i="13"/>
  <c r="BA56" i="13"/>
  <c r="BA23" i="13"/>
  <c r="U68" i="13"/>
  <c r="W68" i="13"/>
  <c r="W22" i="13"/>
  <c r="AG68" i="13"/>
  <c r="AG22" i="13"/>
  <c r="AQ22" i="13"/>
  <c r="AS74" i="13"/>
  <c r="BY109" i="13"/>
  <c r="BY142" i="13"/>
  <c r="BY83" i="13"/>
  <c r="AE122" i="13"/>
  <c r="AE95" i="13" s="1"/>
  <c r="AW268" i="13"/>
  <c r="AW267" i="13" s="1"/>
  <c r="AT284" i="13"/>
  <c r="AT29" i="13" s="1"/>
  <c r="S284" i="13"/>
  <c r="S29" i="13" s="1"/>
  <c r="AI284" i="13"/>
  <c r="AI29" i="13" s="1"/>
  <c r="BX313" i="13"/>
  <c r="AX21" i="13"/>
  <c r="BS374" i="13"/>
  <c r="BS373" i="13" s="1"/>
  <c r="BS372" i="13" s="1"/>
  <c r="BS371" i="13" s="1"/>
  <c r="BS31" i="13" s="1"/>
  <c r="BE22" i="13"/>
  <c r="BM97" i="13"/>
  <c r="BM94" i="13" s="1"/>
  <c r="BD97" i="13"/>
  <c r="BD94" i="13" s="1"/>
  <c r="AZ295" i="13"/>
  <c r="BG312" i="13"/>
  <c r="BG21" i="13"/>
  <c r="M56" i="13"/>
  <c r="M17" i="13" s="1"/>
  <c r="W56" i="13"/>
  <c r="AG56" i="13"/>
  <c r="AR56" i="13"/>
  <c r="AR17" i="13" s="1"/>
  <c r="BB56" i="13"/>
  <c r="N22" i="13"/>
  <c r="Y22" i="13"/>
  <c r="AI22" i="13"/>
  <c r="AR22" i="13"/>
  <c r="BY171" i="13"/>
  <c r="BY87" i="13"/>
  <c r="L295" i="13"/>
  <c r="V295" i="13"/>
  <c r="AF295" i="13"/>
  <c r="AP295" i="13"/>
  <c r="AK388" i="13"/>
  <c r="AK387" i="13" s="1"/>
  <c r="AK32" i="13" s="1"/>
  <c r="BC387" i="13"/>
  <c r="BC32" i="13" s="1"/>
  <c r="BX89" i="13"/>
  <c r="BX317" i="13"/>
  <c r="AY529" i="16"/>
  <c r="DW614" i="16"/>
  <c r="BY280" i="13"/>
  <c r="C279" i="13"/>
  <c r="C278" i="13" s="1"/>
  <c r="BY278" i="13" s="1"/>
  <c r="BJ68" i="13"/>
  <c r="BD22" i="13"/>
  <c r="BH295" i="13"/>
  <c r="BR237" i="13"/>
  <c r="N56" i="13"/>
  <c r="Y56" i="13"/>
  <c r="AI56" i="13"/>
  <c r="AT56" i="13"/>
  <c r="AH61" i="13"/>
  <c r="AH57" i="13" s="1"/>
  <c r="O22" i="13"/>
  <c r="Z22" i="13"/>
  <c r="AJ22" i="13"/>
  <c r="AT22" i="13"/>
  <c r="Q74" i="13"/>
  <c r="Q22" i="13" s="1"/>
  <c r="W122" i="13"/>
  <c r="W95" i="13" s="1"/>
  <c r="BY178" i="13"/>
  <c r="BY88" i="13"/>
  <c r="BY187" i="13"/>
  <c r="BY90" i="13"/>
  <c r="BY272" i="13"/>
  <c r="BY267" i="13"/>
  <c r="AD284" i="13"/>
  <c r="AD29" i="13" s="1"/>
  <c r="BY304" i="13"/>
  <c r="AU388" i="13"/>
  <c r="AU387" i="13" s="1"/>
  <c r="AU32" i="13" s="1"/>
  <c r="BD388" i="13"/>
  <c r="BD387" i="13" s="1"/>
  <c r="BD32" i="13" s="1"/>
  <c r="AS415" i="13"/>
  <c r="AS418" i="13"/>
  <c r="AR162" i="16"/>
  <c r="AK162" i="16" s="1"/>
  <c r="EN162" i="16" s="1"/>
  <c r="AF611" i="16"/>
  <c r="L278" i="13"/>
  <c r="AI278" i="13"/>
  <c r="BT56" i="13"/>
  <c r="BK22" i="13"/>
  <c r="BC22" i="13"/>
  <c r="BA374" i="13"/>
  <c r="BA373" i="13" s="1"/>
  <c r="BA372" i="13" s="1"/>
  <c r="BA371" i="13" s="1"/>
  <c r="BA31" i="13" s="1"/>
  <c r="BJ56" i="13"/>
  <c r="BX302" i="13"/>
  <c r="BH56" i="13"/>
  <c r="AW22" i="13"/>
  <c r="CN577" i="16"/>
  <c r="BB68" i="13"/>
  <c r="BR40" i="13"/>
  <c r="BX40" i="13" s="1"/>
  <c r="BU190" i="13"/>
  <c r="BU23" i="13"/>
  <c r="U278" i="13"/>
  <c r="BM57" i="13"/>
  <c r="BH22" i="13"/>
  <c r="AZ22" i="13"/>
  <c r="BH284" i="13"/>
  <c r="BH29" i="13" s="1"/>
  <c r="BT295" i="13"/>
  <c r="AV22" i="13"/>
  <c r="AA122" i="13"/>
  <c r="O284" i="13"/>
  <c r="O29" i="13" s="1"/>
  <c r="BY313" i="13"/>
  <c r="C21" i="13"/>
  <c r="AP329" i="13"/>
  <c r="AP322" i="13" s="1"/>
  <c r="BA329" i="13"/>
  <c r="D16" i="13"/>
  <c r="BE68" i="13"/>
  <c r="BG22" i="13"/>
  <c r="AY22" i="13"/>
  <c r="BT97" i="13"/>
  <c r="BT94" i="13" s="1"/>
  <c r="BI97" i="13"/>
  <c r="BI94" i="13" s="1"/>
  <c r="BI122" i="13"/>
  <c r="BI95" i="13" s="1"/>
  <c r="BK313" i="13"/>
  <c r="BK21" i="13" s="1"/>
  <c r="CE15" i="13"/>
  <c r="BR123" i="13"/>
  <c r="BR164" i="13"/>
  <c r="BR86" i="13" s="1"/>
  <c r="BX86" i="13" s="1"/>
  <c r="BX420" i="13"/>
  <c r="AF313" i="16"/>
  <c r="CN349" i="16"/>
  <c r="BS56" i="13"/>
  <c r="BF68" i="13"/>
  <c r="BF22" i="13"/>
  <c r="BE97" i="13"/>
  <c r="BE94" i="13" s="1"/>
  <c r="BM296" i="13"/>
  <c r="BH414" i="13"/>
  <c r="BH406" i="13" s="1"/>
  <c r="BH405" i="13" s="1"/>
  <c r="BH404" i="13" s="1"/>
  <c r="BH403" i="13" s="1"/>
  <c r="BH34" i="13" s="1"/>
  <c r="BI387" i="13"/>
  <c r="BI32" i="13" s="1"/>
  <c r="BD374" i="13"/>
  <c r="BD373" i="13" s="1"/>
  <c r="BD372" i="13" s="1"/>
  <c r="BD371" i="13" s="1"/>
  <c r="BD31" i="13" s="1"/>
  <c r="BD356" i="13"/>
  <c r="BD323" i="13" s="1"/>
  <c r="BJ295" i="13"/>
  <c r="BN56" i="13"/>
  <c r="AU110" i="16"/>
  <c r="EN513" i="16"/>
  <c r="AY513" i="16"/>
  <c r="AU85" i="13"/>
  <c r="AU122" i="13"/>
  <c r="AU95" i="13" s="1"/>
  <c r="AX398" i="13"/>
  <c r="BY268" i="13"/>
  <c r="M378" i="13"/>
  <c r="Q295" i="13"/>
  <c r="AK68" i="13"/>
  <c r="AC69" i="13"/>
  <c r="EN267" i="16"/>
  <c r="AY267" i="16"/>
  <c r="AC528" i="16"/>
  <c r="V528" i="16" s="1"/>
  <c r="AJ528" i="16" s="1"/>
  <c r="AF525" i="16"/>
  <c r="AA97" i="13"/>
  <c r="AA94" i="13" s="1"/>
  <c r="AK97" i="13"/>
  <c r="AS148" i="13"/>
  <c r="AS84" i="13" s="1"/>
  <c r="X295" i="13"/>
  <c r="AF312" i="13"/>
  <c r="O356" i="13"/>
  <c r="O323" i="13" s="1"/>
  <c r="W356" i="13"/>
  <c r="W323" i="13" s="1"/>
  <c r="AF356" i="13"/>
  <c r="AF323" i="13" s="1"/>
  <c r="AN356" i="13"/>
  <c r="AN323" i="13" s="1"/>
  <c r="Q356" i="13"/>
  <c r="Y356" i="13"/>
  <c r="Y323" i="13" s="1"/>
  <c r="AG374" i="13"/>
  <c r="AG373" i="13" s="1"/>
  <c r="AF598" i="16"/>
  <c r="EN434" i="16"/>
  <c r="AY434" i="16"/>
  <c r="DW434" i="16"/>
  <c r="AF276" i="16"/>
  <c r="AC276" i="16" s="1"/>
  <c r="V276" i="16" s="1"/>
  <c r="AJ276" i="16" s="1"/>
  <c r="BK329" i="13"/>
  <c r="BI329" i="13"/>
  <c r="AN154" i="13"/>
  <c r="AH268" i="13"/>
  <c r="AH267" i="13" s="1"/>
  <c r="AP268" i="13"/>
  <c r="AP267" i="13" s="1"/>
  <c r="AQ312" i="13"/>
  <c r="T329" i="13"/>
  <c r="T322" i="13" s="1"/>
  <c r="AB329" i="13"/>
  <c r="AB322" i="13" s="1"/>
  <c r="AK329" i="13"/>
  <c r="AK322" i="13" s="1"/>
  <c r="AT329" i="13"/>
  <c r="AT322" i="13" s="1"/>
  <c r="S329" i="13"/>
  <c r="S322" i="13" s="1"/>
  <c r="AA329" i="13"/>
  <c r="AR329" i="13"/>
  <c r="R329" i="13"/>
  <c r="Z329" i="13"/>
  <c r="Z320" i="13" s="1"/>
  <c r="AI329" i="13"/>
  <c r="AI322" i="13" s="1"/>
  <c r="AQ329" i="13"/>
  <c r="AQ322" i="13" s="1"/>
  <c r="EN103" i="16"/>
  <c r="AY103" i="16"/>
  <c r="DW283" i="16"/>
  <c r="EN358" i="16"/>
  <c r="AC82" i="16"/>
  <c r="V83" i="16"/>
  <c r="AJ83" i="16" s="1"/>
  <c r="EN423" i="16"/>
  <c r="AY423" i="16"/>
  <c r="DW423" i="16"/>
  <c r="DW417" i="16"/>
  <c r="V457" i="16"/>
  <c r="BG378" i="13"/>
  <c r="BG374" i="13"/>
  <c r="BG373" i="13" s="1"/>
  <c r="BG372" i="13" s="1"/>
  <c r="BG371" i="13" s="1"/>
  <c r="BG31" i="13" s="1"/>
  <c r="V122" i="13"/>
  <c r="V95" i="13" s="1"/>
  <c r="AF122" i="13"/>
  <c r="AF95" i="13" s="1"/>
  <c r="AS223" i="13"/>
  <c r="AS222" i="13" s="1"/>
  <c r="S190" i="13"/>
  <c r="S96" i="13" s="1"/>
  <c r="AS325" i="13"/>
  <c r="AS324" i="13" s="1"/>
  <c r="AS321" i="13" s="1"/>
  <c r="AR54" i="16"/>
  <c r="AK54" i="16" s="1"/>
  <c r="EN54" i="16" s="1"/>
  <c r="AU52" i="16"/>
  <c r="AU51" i="16" s="1"/>
  <c r="EN269" i="16"/>
  <c r="AY269" i="16"/>
  <c r="AR318" i="16"/>
  <c r="AK318" i="16" s="1"/>
  <c r="AU313" i="16"/>
  <c r="AY55" i="16"/>
  <c r="EN288" i="16"/>
  <c r="AY288" i="16"/>
  <c r="BY324" i="13"/>
  <c r="AP123" i="13"/>
  <c r="AQ68" i="13"/>
  <c r="N178" i="13"/>
  <c r="N122" i="13" s="1"/>
  <c r="P191" i="13"/>
  <c r="P196" i="13"/>
  <c r="U190" i="13"/>
  <c r="U96" i="13" s="1"/>
  <c r="AD190" i="13"/>
  <c r="AD96" i="13" s="1"/>
  <c r="AN296" i="13"/>
  <c r="AN295" i="13" s="1"/>
  <c r="Y312" i="13"/>
  <c r="Y294" i="13" s="1"/>
  <c r="Y30" i="13" s="1"/>
  <c r="AR312" i="13"/>
  <c r="AS312" i="13"/>
  <c r="AD356" i="13"/>
  <c r="AD323" i="13" s="1"/>
  <c r="AR105" i="16"/>
  <c r="AK105" i="16" s="1"/>
  <c r="DW105" i="16" s="1"/>
  <c r="AU101" i="16"/>
  <c r="EN507" i="16"/>
  <c r="AY507" i="16"/>
  <c r="EN509" i="16"/>
  <c r="AY509" i="16"/>
  <c r="EN401" i="16"/>
  <c r="EP401" i="16" s="1"/>
  <c r="AY401" i="16"/>
  <c r="DW401" i="16"/>
  <c r="X68" i="13"/>
  <c r="AP61" i="13"/>
  <c r="AP57" i="13" s="1"/>
  <c r="AJ68" i="13"/>
  <c r="AT68" i="13"/>
  <c r="AG97" i="13"/>
  <c r="AG94" i="13" s="1"/>
  <c r="AS98" i="13"/>
  <c r="AH102" i="13"/>
  <c r="T97" i="13"/>
  <c r="T94" i="13" s="1"/>
  <c r="AM97" i="13"/>
  <c r="N97" i="13"/>
  <c r="N94" i="13" s="1"/>
  <c r="W97" i="13"/>
  <c r="W94" i="13" s="1"/>
  <c r="AO97" i="13"/>
  <c r="AO17" i="13" s="1"/>
  <c r="AL97" i="13"/>
  <c r="AL94" i="13" s="1"/>
  <c r="AT97" i="13"/>
  <c r="AT94" i="13" s="1"/>
  <c r="Q117" i="13"/>
  <c r="S122" i="13"/>
  <c r="S95" i="13" s="1"/>
  <c r="AK122" i="13"/>
  <c r="AK95" i="13" s="1"/>
  <c r="AS123" i="13"/>
  <c r="AS80" i="13" s="1"/>
  <c r="AS79" i="13" s="1"/>
  <c r="R122" i="13"/>
  <c r="R95" i="13" s="1"/>
  <c r="AB122" i="13"/>
  <c r="AB95" i="13" s="1"/>
  <c r="AC171" i="13"/>
  <c r="AS171" i="13"/>
  <c r="AS87" i="13" s="1"/>
  <c r="AS178" i="13"/>
  <c r="AS88" i="13" s="1"/>
  <c r="Q178" i="13"/>
  <c r="AC178" i="13"/>
  <c r="AH178" i="13"/>
  <c r="AH191" i="13"/>
  <c r="V284" i="13"/>
  <c r="V29" i="13" s="1"/>
  <c r="AS296" i="13"/>
  <c r="AS295" i="13" s="1"/>
  <c r="EN233" i="16"/>
  <c r="AY233" i="16"/>
  <c r="AR612" i="16"/>
  <c r="AK612" i="16" s="1"/>
  <c r="DW612" i="16" s="1"/>
  <c r="AU611" i="16"/>
  <c r="BI356" i="13"/>
  <c r="AN69" i="13"/>
  <c r="AN102" i="13"/>
  <c r="AN97" i="13" s="1"/>
  <c r="AN94" i="13" s="1"/>
  <c r="Z97" i="13"/>
  <c r="Z94" i="13" s="1"/>
  <c r="Q171" i="13"/>
  <c r="AH171" i="13"/>
  <c r="AP171" i="13"/>
  <c r="AD329" i="13"/>
  <c r="AD322" i="13" s="1"/>
  <c r="AL329" i="13"/>
  <c r="L414" i="13"/>
  <c r="L406" i="13" s="1"/>
  <c r="L36" i="13" s="1"/>
  <c r="AB414" i="13"/>
  <c r="AB406" i="13" s="1"/>
  <c r="AB405" i="13" s="1"/>
  <c r="AB404" i="13" s="1"/>
  <c r="AB403" i="13" s="1"/>
  <c r="AB23" i="13" s="1"/>
  <c r="AJ414" i="13"/>
  <c r="AJ406" i="13" s="1"/>
  <c r="AR414" i="13"/>
  <c r="AR406" i="13" s="1"/>
  <c r="G16" i="13"/>
  <c r="EN83" i="16"/>
  <c r="AY83" i="16"/>
  <c r="AC432" i="16"/>
  <c r="V432" i="16" s="1"/>
  <c r="AJ432" i="16" s="1"/>
  <c r="AF427" i="16"/>
  <c r="CN525" i="16"/>
  <c r="CK529" i="16"/>
  <c r="CD529" i="16" s="1"/>
  <c r="CR529" i="16" s="1"/>
  <c r="BG414" i="13"/>
  <c r="BG406" i="13" s="1"/>
  <c r="BG405" i="13" s="1"/>
  <c r="BG404" i="13" s="1"/>
  <c r="BG403" i="13" s="1"/>
  <c r="BG34" i="13" s="1"/>
  <c r="BB414" i="13"/>
  <c r="BB406" i="13" s="1"/>
  <c r="BB405" i="13" s="1"/>
  <c r="BB404" i="13" s="1"/>
  <c r="BB403" i="13" s="1"/>
  <c r="BB34" i="13" s="1"/>
  <c r="AG284" i="13"/>
  <c r="AG29" i="13" s="1"/>
  <c r="AN284" i="13"/>
  <c r="AN29" i="13" s="1"/>
  <c r="T356" i="13"/>
  <c r="T323" i="13" s="1"/>
  <c r="AB356" i="13"/>
  <c r="AB323" i="13" s="1"/>
  <c r="N356" i="13"/>
  <c r="N323" i="13" s="1"/>
  <c r="BE414" i="13"/>
  <c r="BE406" i="13" s="1"/>
  <c r="BE405" i="13" s="1"/>
  <c r="BE404" i="13" s="1"/>
  <c r="BE403" i="13" s="1"/>
  <c r="BE34" i="13" s="1"/>
  <c r="AF544" i="16"/>
  <c r="BX41" i="13"/>
  <c r="BM68" i="13"/>
  <c r="BD68" i="13"/>
  <c r="BT374" i="13"/>
  <c r="BT373" i="13" s="1"/>
  <c r="BT372" i="13" s="1"/>
  <c r="BT371" i="13" s="1"/>
  <c r="BT31" i="13" s="1"/>
  <c r="BI312" i="13"/>
  <c r="CT15" i="13"/>
  <c r="E16" i="13"/>
  <c r="AY546" i="16"/>
  <c r="AF82" i="16"/>
  <c r="CN101" i="16"/>
  <c r="CN100" i="16" s="1"/>
  <c r="CD161" i="16"/>
  <c r="AQ278" i="13"/>
  <c r="BK68" i="13"/>
  <c r="BC68" i="13"/>
  <c r="BC18" i="13" s="1"/>
  <c r="BB97" i="13"/>
  <c r="BB94" i="13" s="1"/>
  <c r="AY356" i="13"/>
  <c r="AY320" i="13" s="1"/>
  <c r="AY319" i="13" s="1"/>
  <c r="BH329" i="13"/>
  <c r="BX314" i="13"/>
  <c r="AA388" i="13"/>
  <c r="AA387" i="13" s="1"/>
  <c r="AA32" i="13" s="1"/>
  <c r="AH387" i="13"/>
  <c r="AH32" i="13" s="1"/>
  <c r="AY246" i="16"/>
  <c r="DW246" i="16"/>
  <c r="AF555" i="16"/>
  <c r="CN598" i="16"/>
  <c r="BM278" i="13"/>
  <c r="BD278" i="13"/>
  <c r="AW278" i="13"/>
  <c r="AW55" i="13" s="1"/>
  <c r="AW28" i="13" s="1"/>
  <c r="AA278" i="13"/>
  <c r="AA55" i="13" s="1"/>
  <c r="BB356" i="13"/>
  <c r="BB323" i="13" s="1"/>
  <c r="S388" i="13"/>
  <c r="S387" i="13" s="1"/>
  <c r="S32" i="13" s="1"/>
  <c r="AB388" i="13"/>
  <c r="AB387" i="13" s="1"/>
  <c r="AB32" i="13" s="1"/>
  <c r="AZ387" i="13"/>
  <c r="AZ32" i="13" s="1"/>
  <c r="N414" i="13"/>
  <c r="N406" i="13" s="1"/>
  <c r="N405" i="13" s="1"/>
  <c r="N404" i="13" s="1"/>
  <c r="N403" i="13" s="1"/>
  <c r="N34" i="13" s="1"/>
  <c r="V414" i="13"/>
  <c r="V406" i="13" s="1"/>
  <c r="V36" i="13" s="1"/>
  <c r="AD414" i="13"/>
  <c r="AD406" i="13" s="1"/>
  <c r="AD405" i="13" s="1"/>
  <c r="AD404" i="13" s="1"/>
  <c r="AD403" i="13" s="1"/>
  <c r="AD34" i="13" s="1"/>
  <c r="AL414" i="13"/>
  <c r="AL406" i="13" s="1"/>
  <c r="AL405" i="13" s="1"/>
  <c r="AL404" i="13" s="1"/>
  <c r="AL403" i="13" s="1"/>
  <c r="AL34" i="13" s="1"/>
  <c r="Q414" i="13"/>
  <c r="Q406" i="13" s="1"/>
  <c r="Q405" i="13" s="1"/>
  <c r="Q404" i="13" s="1"/>
  <c r="Q403" i="13" s="1"/>
  <c r="Q34" i="13" s="1"/>
  <c r="S414" i="13"/>
  <c r="S406" i="13" s="1"/>
  <c r="S36" i="13" s="1"/>
  <c r="AA414" i="13"/>
  <c r="AA406" i="13" s="1"/>
  <c r="AA405" i="13" s="1"/>
  <c r="AA404" i="13" s="1"/>
  <c r="AA403" i="13" s="1"/>
  <c r="AA23" i="13" s="1"/>
  <c r="AI414" i="13"/>
  <c r="AI406" i="13" s="1"/>
  <c r="AQ414" i="13"/>
  <c r="AQ406" i="13" s="1"/>
  <c r="AQ405" i="13" s="1"/>
  <c r="AQ404" i="13" s="1"/>
  <c r="AQ403" i="13" s="1"/>
  <c r="AQ23" i="13" s="1"/>
  <c r="M414" i="13"/>
  <c r="U414" i="13"/>
  <c r="U406" i="13" s="1"/>
  <c r="U405" i="13" s="1"/>
  <c r="U404" i="13" s="1"/>
  <c r="U403" i="13" s="1"/>
  <c r="U34" i="13" s="1"/>
  <c r="AC414" i="13"/>
  <c r="AC406" i="13" s="1"/>
  <c r="AC405" i="13" s="1"/>
  <c r="AC404" i="13" s="1"/>
  <c r="AC403" i="13" s="1"/>
  <c r="AC34" i="13" s="1"/>
  <c r="AK414" i="13"/>
  <c r="AK406" i="13" s="1"/>
  <c r="AK405" i="13" s="1"/>
  <c r="AK404" i="13" s="1"/>
  <c r="AK403" i="13" s="1"/>
  <c r="AK34" i="13" s="1"/>
  <c r="AT414" i="13"/>
  <c r="AT406" i="13" s="1"/>
  <c r="AT405" i="13" s="1"/>
  <c r="AT404" i="13" s="1"/>
  <c r="AT403" i="13" s="1"/>
  <c r="AT23" i="13" s="1"/>
  <c r="P414" i="13"/>
  <c r="P406" i="13" s="1"/>
  <c r="P405" i="13" s="1"/>
  <c r="P404" i="13" s="1"/>
  <c r="P403" i="13" s="1"/>
  <c r="P34" i="13" s="1"/>
  <c r="X414" i="13"/>
  <c r="X406" i="13" s="1"/>
  <c r="X405" i="13" s="1"/>
  <c r="X404" i="13" s="1"/>
  <c r="X403" i="13" s="1"/>
  <c r="X34" i="13" s="1"/>
  <c r="AF414" i="13"/>
  <c r="AF406" i="13" s="1"/>
  <c r="AN414" i="13"/>
  <c r="AN406" i="13" s="1"/>
  <c r="AN405" i="13" s="1"/>
  <c r="AN404" i="13" s="1"/>
  <c r="AN403" i="13" s="1"/>
  <c r="AN34" i="13" s="1"/>
  <c r="BX434" i="13"/>
  <c r="CN608" i="16"/>
  <c r="CK411" i="16"/>
  <c r="CD411" i="16" s="1"/>
  <c r="CR411" i="16" s="1"/>
  <c r="CN465" i="16"/>
  <c r="BR388" i="13"/>
  <c r="BX388" i="13" s="1"/>
  <c r="BA278" i="13"/>
  <c r="BH97" i="13"/>
  <c r="BH94" i="13" s="1"/>
  <c r="AZ97" i="13"/>
  <c r="BI284" i="13"/>
  <c r="BI29" i="13" s="1"/>
  <c r="AZ356" i="13"/>
  <c r="AZ320" i="13" s="1"/>
  <c r="AZ319" i="13" s="1"/>
  <c r="BX192" i="13"/>
  <c r="BF374" i="13"/>
  <c r="BF373" i="13" s="1"/>
  <c r="BF372" i="13" s="1"/>
  <c r="BF371" i="13" s="1"/>
  <c r="BF31" i="13" s="1"/>
  <c r="BX291" i="13"/>
  <c r="BJ278" i="13"/>
  <c r="BB278" i="13"/>
  <c r="Q278" i="13"/>
  <c r="AY97" i="13"/>
  <c r="BE329" i="13"/>
  <c r="BE322" i="13" s="1"/>
  <c r="BJ374" i="13"/>
  <c r="BJ373" i="13" s="1"/>
  <c r="BJ372" i="13" s="1"/>
  <c r="BJ371" i="13" s="1"/>
  <c r="BJ31" i="13" s="1"/>
  <c r="BK356" i="13"/>
  <c r="BT278" i="13"/>
  <c r="BG278" i="13"/>
  <c r="AY278" i="13"/>
  <c r="BG122" i="13"/>
  <c r="BG95" i="13" s="1"/>
  <c r="AY122" i="13"/>
  <c r="AY95" i="13" s="1"/>
  <c r="R322" i="13"/>
  <c r="R320" i="13"/>
  <c r="Z322" i="13"/>
  <c r="AL122" i="13"/>
  <c r="CA334" i="13"/>
  <c r="L329" i="13"/>
  <c r="Z68" i="13"/>
  <c r="Y97" i="13"/>
  <c r="AI97" i="13"/>
  <c r="AI94" i="13" s="1"/>
  <c r="AC119" i="13"/>
  <c r="AC117" i="13" s="1"/>
  <c r="X117" i="13"/>
  <c r="Z122" i="13"/>
  <c r="Z95" i="13" s="1"/>
  <c r="EN56" i="16"/>
  <c r="DW56" i="16"/>
  <c r="AY56" i="16"/>
  <c r="AR35" i="16"/>
  <c r="AK36" i="16"/>
  <c r="AY36" i="16" s="1"/>
  <c r="EN88" i="16"/>
  <c r="DW88" i="16"/>
  <c r="EN512" i="16"/>
  <c r="AY512" i="16"/>
  <c r="S320" i="13"/>
  <c r="N374" i="13"/>
  <c r="N373" i="13" s="1"/>
  <c r="X178" i="13"/>
  <c r="S74" i="13"/>
  <c r="S22" i="13" s="1"/>
  <c r="Q294" i="13"/>
  <c r="Q30" i="13" s="1"/>
  <c r="AC166" i="13"/>
  <c r="AC164" i="13" s="1"/>
  <c r="X164" i="13"/>
  <c r="EN234" i="16"/>
  <c r="DW234" i="16"/>
  <c r="AR468" i="16"/>
  <c r="AK468" i="16" s="1"/>
  <c r="AY468" i="16" s="1"/>
  <c r="AU465" i="16"/>
  <c r="BY58" i="13"/>
  <c r="AN151" i="13"/>
  <c r="AN148" i="13" s="1"/>
  <c r="AP148" i="13"/>
  <c r="AS237" i="13"/>
  <c r="P119" i="13"/>
  <c r="P117" i="13" s="1"/>
  <c r="P97" i="13" s="1"/>
  <c r="P94" i="13" s="1"/>
  <c r="P59" i="13"/>
  <c r="P58" i="13" s="1"/>
  <c r="Q58" i="13"/>
  <c r="AQ122" i="13"/>
  <c r="W190" i="13"/>
  <c r="T190" i="13"/>
  <c r="AB190" i="13"/>
  <c r="AF190" i="13"/>
  <c r="EN106" i="16"/>
  <c r="DW106" i="16"/>
  <c r="AY106" i="16"/>
  <c r="EN303" i="16"/>
  <c r="AY303" i="16"/>
  <c r="AR80" i="16"/>
  <c r="AU79" i="16"/>
  <c r="AR559" i="16"/>
  <c r="AK559" i="16" s="1"/>
  <c r="AY559" i="16" s="1"/>
  <c r="AU555" i="16"/>
  <c r="CK434" i="16"/>
  <c r="CD434" i="16" s="1"/>
  <c r="CR434" i="16" s="1"/>
  <c r="CN427" i="16"/>
  <c r="BM25" i="13"/>
  <c r="BY57" i="13"/>
  <c r="BA85" i="13"/>
  <c r="X109" i="13"/>
  <c r="AC188" i="13"/>
  <c r="AC187" i="13" s="1"/>
  <c r="X187" i="13"/>
  <c r="AT190" i="13"/>
  <c r="AT96" i="13" s="1"/>
  <c r="AA284" i="13"/>
  <c r="AA29" i="13" s="1"/>
  <c r="AW17" i="13"/>
  <c r="AU140" i="16"/>
  <c r="AR141" i="16"/>
  <c r="AK141" i="16" s="1"/>
  <c r="EN141" i="16" s="1"/>
  <c r="EN342" i="16"/>
  <c r="AY342" i="16"/>
  <c r="EN292" i="16"/>
  <c r="AY292" i="16"/>
  <c r="AA294" i="13"/>
  <c r="AA30" i="13" s="1"/>
  <c r="AV17" i="13"/>
  <c r="AV387" i="13"/>
  <c r="AV32" i="13" s="1"/>
  <c r="AL190" i="13"/>
  <c r="AJ329" i="13"/>
  <c r="AJ322" i="13" s="1"/>
  <c r="AN383" i="13"/>
  <c r="AN374" i="13"/>
  <c r="AN373" i="13" s="1"/>
  <c r="AN372" i="13" s="1"/>
  <c r="AR28" i="16"/>
  <c r="AK29" i="16"/>
  <c r="DW29" i="16" s="1"/>
  <c r="AR436" i="16"/>
  <c r="AK436" i="16" s="1"/>
  <c r="AU427" i="16"/>
  <c r="EN248" i="16"/>
  <c r="AY248" i="16"/>
  <c r="AC35" i="16"/>
  <c r="AC31" i="16" s="1"/>
  <c r="V36" i="16"/>
  <c r="V35" i="16" s="1"/>
  <c r="AR384" i="16"/>
  <c r="AK384" i="16" s="1"/>
  <c r="AY384" i="16" s="1"/>
  <c r="AU382" i="16"/>
  <c r="EN244" i="16"/>
  <c r="AY244" i="16"/>
  <c r="DW244" i="16"/>
  <c r="X317" i="13"/>
  <c r="V68" i="13"/>
  <c r="AF68" i="13"/>
  <c r="AP68" i="13"/>
  <c r="N329" i="13"/>
  <c r="V329" i="13"/>
  <c r="AE329" i="13"/>
  <c r="AM329" i="13"/>
  <c r="AC340" i="13"/>
  <c r="X329" i="13"/>
  <c r="AG329" i="13"/>
  <c r="AO329" i="13"/>
  <c r="AS346" i="13"/>
  <c r="Q329" i="13"/>
  <c r="Q322" i="13" s="1"/>
  <c r="Y329" i="13"/>
  <c r="Y322" i="13" s="1"/>
  <c r="AH329" i="13"/>
  <c r="AF117" i="16"/>
  <c r="DW546" i="16"/>
  <c r="EN591" i="16"/>
  <c r="AY591" i="16"/>
  <c r="EN363" i="16"/>
  <c r="AY363" i="16"/>
  <c r="AS69" i="13"/>
  <c r="Q102" i="13"/>
  <c r="AQ284" i="13"/>
  <c r="AQ29" i="13" s="1"/>
  <c r="AH284" i="13"/>
  <c r="AH29" i="13" s="1"/>
  <c r="X284" i="13"/>
  <c r="X29" i="13" s="1"/>
  <c r="AF284" i="13"/>
  <c r="AF29" i="13" s="1"/>
  <c r="N295" i="13"/>
  <c r="AI295" i="13"/>
  <c r="O414" i="13"/>
  <c r="AE414" i="13"/>
  <c r="AE406" i="13" s="1"/>
  <c r="AM414" i="13"/>
  <c r="CN320" i="16"/>
  <c r="CN231" i="16"/>
  <c r="AU35" i="16"/>
  <c r="AU31" i="16" s="1"/>
  <c r="EP31" i="16" s="1"/>
  <c r="CK474" i="16"/>
  <c r="CD474" i="16" s="1"/>
  <c r="CR474" i="16" s="1"/>
  <c r="CN472" i="16"/>
  <c r="Q69" i="13"/>
  <c r="AS57" i="13"/>
  <c r="U122" i="13"/>
  <c r="AD122" i="13"/>
  <c r="AM122" i="13"/>
  <c r="AC154" i="13"/>
  <c r="Q164" i="13"/>
  <c r="AS164" i="13"/>
  <c r="AS86" i="13" s="1"/>
  <c r="Q191" i="13"/>
  <c r="Q190" i="13" s="1"/>
  <c r="O190" i="13"/>
  <c r="O96" i="13" s="1"/>
  <c r="AG190" i="13"/>
  <c r="AC196" i="13"/>
  <c r="L190" i="13"/>
  <c r="L96" i="13" s="1"/>
  <c r="V190" i="13"/>
  <c r="AE190" i="13"/>
  <c r="AM190" i="13"/>
  <c r="AM96" i="13" s="1"/>
  <c r="AC204" i="13"/>
  <c r="AC209" i="13"/>
  <c r="P209" i="13"/>
  <c r="AA190" i="13"/>
  <c r="AA96" i="13" s="1"/>
  <c r="AK190" i="13"/>
  <c r="AK96" i="13" s="1"/>
  <c r="AH217" i="13"/>
  <c r="AH190" i="13" s="1"/>
  <c r="AO190" i="13"/>
  <c r="AO96" i="13" s="1"/>
  <c r="BA190" i="13"/>
  <c r="R284" i="13"/>
  <c r="R29" i="13" s="1"/>
  <c r="AC296" i="13"/>
  <c r="AC295" i="13" s="1"/>
  <c r="W388" i="13"/>
  <c r="W387" i="13" s="1"/>
  <c r="W32" i="13" s="1"/>
  <c r="DW513" i="16"/>
  <c r="DW340" i="16"/>
  <c r="DW509" i="16"/>
  <c r="DW529" i="16"/>
  <c r="CN52" i="16"/>
  <c r="CK56" i="16"/>
  <c r="CD56" i="16" s="1"/>
  <c r="CR56" i="16" s="1"/>
  <c r="CK84" i="16"/>
  <c r="CD84" i="16" s="1"/>
  <c r="CR84" i="16" s="1"/>
  <c r="CN82" i="16"/>
  <c r="BH387" i="13"/>
  <c r="BH32" i="13" s="1"/>
  <c r="T68" i="13"/>
  <c r="AD68" i="13"/>
  <c r="AM68" i="13"/>
  <c r="X79" i="13"/>
  <c r="S97" i="13"/>
  <c r="S94" i="13" s="1"/>
  <c r="AU97" i="13"/>
  <c r="AU94" i="13" s="1"/>
  <c r="AC98" i="13"/>
  <c r="Y122" i="13"/>
  <c r="Y95" i="13" s="1"/>
  <c r="AI122" i="13"/>
  <c r="AI95" i="13" s="1"/>
  <c r="AQ190" i="13"/>
  <c r="AQ96" i="13" s="1"/>
  <c r="AH296" i="13"/>
  <c r="AH295" i="13" s="1"/>
  <c r="V356" i="13"/>
  <c r="V323" i="13" s="1"/>
  <c r="AE356" i="13"/>
  <c r="AE323" i="13" s="1"/>
  <c r="AM356" i="13"/>
  <c r="AM323" i="13" s="1"/>
  <c r="CN32" i="16"/>
  <c r="CK33" i="16"/>
  <c r="CK35" i="16"/>
  <c r="CD36" i="16"/>
  <c r="CK357" i="16"/>
  <c r="CD357" i="16" s="1"/>
  <c r="CR357" i="16" s="1"/>
  <c r="CK378" i="16"/>
  <c r="CD378" i="16" s="1"/>
  <c r="CR378" i="16" s="1"/>
  <c r="CN372" i="16"/>
  <c r="AC61" i="13"/>
  <c r="P387" i="13"/>
  <c r="P32" i="13" s="1"/>
  <c r="AH74" i="13"/>
  <c r="AH117" i="13"/>
  <c r="AH97" i="13" s="1"/>
  <c r="AH94" i="13" s="1"/>
  <c r="AS117" i="13"/>
  <c r="AI190" i="13"/>
  <c r="AI96" i="13" s="1"/>
  <c r="AB295" i="13"/>
  <c r="AL295" i="13"/>
  <c r="M312" i="13"/>
  <c r="AC356" i="13"/>
  <c r="AC323" i="13" s="1"/>
  <c r="AS356" i="13"/>
  <c r="AS323" i="13" s="1"/>
  <c r="AH356" i="13"/>
  <c r="AH323" i="13" s="1"/>
  <c r="AP356" i="13"/>
  <c r="AR473" i="16"/>
  <c r="AK473" i="16" s="1"/>
  <c r="EN473" i="16" s="1"/>
  <c r="AU472" i="16"/>
  <c r="AU448" i="16"/>
  <c r="AU445" i="16" s="1"/>
  <c r="BM414" i="13"/>
  <c r="BM406" i="13" s="1"/>
  <c r="BM405" i="13" s="1"/>
  <c r="BM404" i="13" s="1"/>
  <c r="BM403" i="13" s="1"/>
  <c r="BM34" i="13" s="1"/>
  <c r="AF301" i="16"/>
  <c r="AF262" i="16"/>
  <c r="AC499" i="16"/>
  <c r="V499" i="16" s="1"/>
  <c r="AJ499" i="16" s="1"/>
  <c r="AR277" i="16"/>
  <c r="AR275" i="16" s="1"/>
  <c r="CN544" i="16"/>
  <c r="CK277" i="16"/>
  <c r="CD277" i="16" s="1"/>
  <c r="CD275" i="16" s="1"/>
  <c r="CR275" i="16" s="1"/>
  <c r="CK232" i="16"/>
  <c r="CD232" i="16" s="1"/>
  <c r="CR232" i="16" s="1"/>
  <c r="AO278" i="13"/>
  <c r="AG278" i="13"/>
  <c r="AV278" i="13"/>
  <c r="AV55" i="13" s="1"/>
  <c r="AV28" i="13" s="1"/>
  <c r="BH190" i="13"/>
  <c r="BH96" i="13" s="1"/>
  <c r="BD190" i="13"/>
  <c r="BJ190" i="13"/>
  <c r="BJ96" i="13" s="1"/>
  <c r="CN382" i="16"/>
  <c r="P262" i="13"/>
  <c r="M278" i="13"/>
  <c r="O278" i="13"/>
  <c r="BH68" i="13"/>
  <c r="BA97" i="13"/>
  <c r="BA94" i="13" s="1"/>
  <c r="BK122" i="13"/>
  <c r="BK95" i="13" s="1"/>
  <c r="BA312" i="13"/>
  <c r="CQ15" i="13"/>
  <c r="BX165" i="13"/>
  <c r="BJ365" i="13"/>
  <c r="BB365" i="13"/>
  <c r="AT365" i="13"/>
  <c r="AL365" i="13"/>
  <c r="AD365" i="13"/>
  <c r="AD294" i="13" s="1"/>
  <c r="AD30" i="13" s="1"/>
  <c r="V365" i="13"/>
  <c r="BX191" i="13"/>
  <c r="X278" i="13"/>
  <c r="BG68" i="13"/>
  <c r="AY68" i="13"/>
  <c r="BI68" i="13"/>
  <c r="BA68" i="13"/>
  <c r="BK97" i="13"/>
  <c r="BK94" i="13" s="1"/>
  <c r="BC97" i="13"/>
  <c r="BC94" i="13" s="1"/>
  <c r="BM122" i="13"/>
  <c r="BM95" i="13" s="1"/>
  <c r="BD122" i="13"/>
  <c r="BB122" i="13"/>
  <c r="BB95" i="13" s="1"/>
  <c r="BB387" i="13"/>
  <c r="BB32" i="13" s="1"/>
  <c r="BS329" i="13"/>
  <c r="BS320" i="13" s="1"/>
  <c r="BS319" i="13" s="1"/>
  <c r="BT312" i="13"/>
  <c r="CN333" i="16"/>
  <c r="AR113" i="16"/>
  <c r="BR329" i="13"/>
  <c r="BR322" i="13" s="1"/>
  <c r="AZ312" i="13"/>
  <c r="DW317" i="16"/>
  <c r="BR97" i="13"/>
  <c r="BR94" i="13" s="1"/>
  <c r="L365" i="13"/>
  <c r="CN611" i="16"/>
  <c r="CN597" i="16" s="1"/>
  <c r="CN594" i="16" s="1"/>
  <c r="CN454" i="16"/>
  <c r="AK278" i="13"/>
  <c r="AK55" i="13" s="1"/>
  <c r="AK28" i="13" s="1"/>
  <c r="AC278" i="13"/>
  <c r="BG97" i="13"/>
  <c r="BG94" i="13" s="1"/>
  <c r="M365" i="13"/>
  <c r="AF372" i="16"/>
  <c r="CN496" i="16"/>
  <c r="CN449" i="16"/>
  <c r="BI278" i="13"/>
  <c r="AR278" i="13"/>
  <c r="AJ278" i="13"/>
  <c r="BT284" i="13"/>
  <c r="BT29" i="13" s="1"/>
  <c r="BI295" i="13"/>
  <c r="BI374" i="13"/>
  <c r="BI373" i="13" s="1"/>
  <c r="BI372" i="13" s="1"/>
  <c r="BI371" i="13" s="1"/>
  <c r="BI31" i="13" s="1"/>
  <c r="BB312" i="13"/>
  <c r="BH313" i="13"/>
  <c r="BN68" i="13"/>
  <c r="BR178" i="13"/>
  <c r="BR88" i="13" s="1"/>
  <c r="BX88" i="13" s="1"/>
  <c r="BF365" i="13"/>
  <c r="AX365" i="13"/>
  <c r="AP365" i="13"/>
  <c r="AH365" i="13"/>
  <c r="Z365" i="13"/>
  <c r="Z294" i="13" s="1"/>
  <c r="Z30" i="13" s="1"/>
  <c r="R365" i="13"/>
  <c r="R294" i="13" s="1"/>
  <c r="R30" i="13" s="1"/>
  <c r="BM365" i="13"/>
  <c r="BD365" i="13"/>
  <c r="AV365" i="13"/>
  <c r="AV294" i="13" s="1"/>
  <c r="AV30" i="13" s="1"/>
  <c r="AN365" i="13"/>
  <c r="AF365" i="13"/>
  <c r="AF294" i="13" s="1"/>
  <c r="AF30" i="13" s="1"/>
  <c r="X365" i="13"/>
  <c r="P365" i="13"/>
  <c r="AY614" i="16"/>
  <c r="CN136" i="16"/>
  <c r="CK578" i="16"/>
  <c r="CD578" i="16" s="1"/>
  <c r="CR578" i="16" s="1"/>
  <c r="CK581" i="16"/>
  <c r="CD581" i="16" s="1"/>
  <c r="CR581" i="16" s="1"/>
  <c r="AB278" i="13"/>
  <c r="BS278" i="13"/>
  <c r="CL15" i="13"/>
  <c r="AF99" i="12"/>
  <c r="AF28" i="12" s="1"/>
  <c r="AJ61" i="12"/>
  <c r="AC139" i="12"/>
  <c r="BA140" i="12"/>
  <c r="L153" i="12"/>
  <c r="L131" i="12" s="1"/>
  <c r="T153" i="12"/>
  <c r="T131" i="12" s="1"/>
  <c r="T130" i="12" s="1"/>
  <c r="T129" i="12" s="1"/>
  <c r="T32" i="12" s="1"/>
  <c r="X182" i="12"/>
  <c r="R99" i="12"/>
  <c r="R28" i="12" s="1"/>
  <c r="Q107" i="12"/>
  <c r="Q29" i="12" s="1"/>
  <c r="W61" i="12"/>
  <c r="AT228" i="12"/>
  <c r="AZ228" i="12" s="1"/>
  <c r="AK222" i="12"/>
  <c r="P18" i="12"/>
  <c r="T86" i="12"/>
  <c r="T27" i="12" s="1"/>
  <c r="P277" i="12"/>
  <c r="P39" i="12" s="1"/>
  <c r="AC18" i="12"/>
  <c r="BA126" i="12"/>
  <c r="CM539" i="16"/>
  <c r="CM538" i="16" s="1"/>
  <c r="CM535" i="16" s="1"/>
  <c r="AL79" i="12"/>
  <c r="AL60" i="12" s="1"/>
  <c r="AI107" i="12"/>
  <c r="AI29" i="12" s="1"/>
  <c r="AL133" i="12"/>
  <c r="AD133" i="12"/>
  <c r="AJ153" i="12"/>
  <c r="AJ131" i="12" s="1"/>
  <c r="AJ130" i="12" s="1"/>
  <c r="AJ129" i="12" s="1"/>
  <c r="BA44" i="12"/>
  <c r="AZ193" i="12"/>
  <c r="X49" i="12"/>
  <c r="X46" i="12" s="1"/>
  <c r="X45" i="12" s="1"/>
  <c r="X23" i="12" s="1"/>
  <c r="X17" i="12" s="1"/>
  <c r="AC249" i="12"/>
  <c r="BA264" i="12"/>
  <c r="T181" i="12"/>
  <c r="AC199" i="12"/>
  <c r="AB86" i="12"/>
  <c r="AB27" i="12" s="1"/>
  <c r="V99" i="12"/>
  <c r="V28" i="12" s="1"/>
  <c r="R133" i="12"/>
  <c r="Z133" i="12"/>
  <c r="Z221" i="12"/>
  <c r="N235" i="12"/>
  <c r="R236" i="12"/>
  <c r="R235" i="12" s="1"/>
  <c r="AC164" i="12"/>
  <c r="BA164" i="12" s="1"/>
  <c r="AE117" i="16"/>
  <c r="AB277" i="12"/>
  <c r="AB39" i="12" s="1"/>
  <c r="M253" i="12"/>
  <c r="M252" i="12" s="1"/>
  <c r="AI86" i="12"/>
  <c r="AI27" i="12" s="1"/>
  <c r="AO164" i="12"/>
  <c r="AO163" i="12" s="1"/>
  <c r="AG61" i="12"/>
  <c r="T61" i="12"/>
  <c r="X189" i="12"/>
  <c r="X188" i="12" s="1"/>
  <c r="AJ235" i="12"/>
  <c r="AJ219" i="12" s="1"/>
  <c r="AJ218" i="12" s="1"/>
  <c r="AJ210" i="12" s="1"/>
  <c r="AJ34" i="12" s="1"/>
  <c r="AZ169" i="12"/>
  <c r="H58" i="12"/>
  <c r="H57" i="12" s="1"/>
  <c r="T18" i="12"/>
  <c r="X88" i="12"/>
  <c r="X87" i="12" s="1"/>
  <c r="P60" i="12"/>
  <c r="Z153" i="12"/>
  <c r="U153" i="12"/>
  <c r="U131" i="12" s="1"/>
  <c r="U130" i="12" s="1"/>
  <c r="U129" i="12" s="1"/>
  <c r="U32" i="12" s="1"/>
  <c r="L199" i="12"/>
  <c r="T199" i="12"/>
  <c r="T19" i="12" s="1"/>
  <c r="C221" i="12"/>
  <c r="V221" i="12"/>
  <c r="AC540" i="16"/>
  <c r="V540" i="16" s="1"/>
  <c r="BA174" i="12"/>
  <c r="AT235" i="12"/>
  <c r="AZ36" i="12"/>
  <c r="BA169" i="12"/>
  <c r="AZ194" i="12"/>
  <c r="X18" i="12"/>
  <c r="N107" i="12"/>
  <c r="N29" i="12" s="1"/>
  <c r="R153" i="12"/>
  <c r="P153" i="12"/>
  <c r="Y153" i="12"/>
  <c r="N222" i="12"/>
  <c r="AV67" i="12"/>
  <c r="AV26" i="12" s="1"/>
  <c r="AV199" i="12"/>
  <c r="AH133" i="12"/>
  <c r="AH153" i="12"/>
  <c r="AT212" i="12"/>
  <c r="AT211" i="12" s="1"/>
  <c r="Z61" i="12"/>
  <c r="C199" i="12"/>
  <c r="BA194" i="12"/>
  <c r="S82" i="12"/>
  <c r="S79" i="12" s="1"/>
  <c r="S181" i="12"/>
  <c r="AT43" i="12"/>
  <c r="AT22" i="12" s="1"/>
  <c r="L61" i="12"/>
  <c r="T99" i="12"/>
  <c r="T28" i="12" s="1"/>
  <c r="AK124" i="12"/>
  <c r="AK31" i="12" s="1"/>
  <c r="AK61" i="12"/>
  <c r="I281" i="12"/>
  <c r="AI68" i="12"/>
  <c r="AI59" i="12" s="1"/>
  <c r="AB68" i="12"/>
  <c r="AB59" i="12" s="1"/>
  <c r="S68" i="12"/>
  <c r="AJ79" i="12"/>
  <c r="AJ60" i="12" s="1"/>
  <c r="AJ18" i="12"/>
  <c r="AI61" i="12"/>
  <c r="U18" i="12"/>
  <c r="AI18" i="12"/>
  <c r="AL61" i="12"/>
  <c r="R199" i="12"/>
  <c r="AZ263" i="12"/>
  <c r="BA168" i="12"/>
  <c r="M68" i="12"/>
  <c r="M59" i="12" s="1"/>
  <c r="M79" i="12"/>
  <c r="M45" i="12" s="1"/>
  <c r="M23" i="12" s="1"/>
  <c r="M17" i="12" s="1"/>
  <c r="M18" i="12"/>
  <c r="V79" i="12"/>
  <c r="V60" i="12" s="1"/>
  <c r="V18" i="12"/>
  <c r="AH79" i="12"/>
  <c r="AH60" i="12" s="1"/>
  <c r="AH18" i="12"/>
  <c r="T79" i="12"/>
  <c r="T60" i="12" s="1"/>
  <c r="R112" i="12"/>
  <c r="R111" i="12" s="1"/>
  <c r="R107" i="12" s="1"/>
  <c r="W221" i="12"/>
  <c r="AZ81" i="12"/>
  <c r="AE301" i="16"/>
  <c r="AH181" i="12"/>
  <c r="AE220" i="12"/>
  <c r="AE63" i="12" s="1"/>
  <c r="AE62" i="12" s="1"/>
  <c r="AT173" i="12"/>
  <c r="AG68" i="12"/>
  <c r="AG59" i="12" s="1"/>
  <c r="Z68" i="12"/>
  <c r="Z59" i="12" s="1"/>
  <c r="AG18" i="12"/>
  <c r="AM86" i="12"/>
  <c r="AM27" i="12" s="1"/>
  <c r="AL107" i="12"/>
  <c r="AL29" i="12" s="1"/>
  <c r="AD107" i="12"/>
  <c r="AD29" i="12" s="1"/>
  <c r="AG107" i="12"/>
  <c r="AG29" i="12" s="1"/>
  <c r="AP68" i="12"/>
  <c r="AP59" i="12" s="1"/>
  <c r="L68" i="12"/>
  <c r="L59" i="12" s="1"/>
  <c r="O86" i="12"/>
  <c r="O27" i="12" s="1"/>
  <c r="AB221" i="12"/>
  <c r="AB65" i="12" s="1"/>
  <c r="N61" i="12"/>
  <c r="AC181" i="12"/>
  <c r="AH68" i="12"/>
  <c r="AH59" i="12" s="1"/>
  <c r="N68" i="12"/>
  <c r="N59" i="12" s="1"/>
  <c r="X70" i="12"/>
  <c r="W79" i="12"/>
  <c r="W60" i="12" s="1"/>
  <c r="W18" i="12"/>
  <c r="X82" i="12"/>
  <c r="X79" i="12" s="1"/>
  <c r="Z86" i="12"/>
  <c r="Z27" i="12" s="1"/>
  <c r="X99" i="12"/>
  <c r="X28" i="12" s="1"/>
  <c r="AI235" i="12"/>
  <c r="AZ161" i="12"/>
  <c r="AH199" i="12"/>
  <c r="AE199" i="12"/>
  <c r="AF220" i="12"/>
  <c r="AF63" i="12" s="1"/>
  <c r="AF62" i="12" s="1"/>
  <c r="AG277" i="12"/>
  <c r="AG39" i="12" s="1"/>
  <c r="AO68" i="12"/>
  <c r="Y68" i="12"/>
  <c r="Y59" i="12" s="1"/>
  <c r="AF18" i="12"/>
  <c r="AM153" i="12"/>
  <c r="AM131" i="12" s="1"/>
  <c r="AM130" i="12" s="1"/>
  <c r="AM129" i="12" s="1"/>
  <c r="AM32" i="12" s="1"/>
  <c r="BA263" i="12"/>
  <c r="AZ245" i="12"/>
  <c r="V235" i="12"/>
  <c r="O68" i="12"/>
  <c r="O59" i="12" s="1"/>
  <c r="AM199" i="12"/>
  <c r="AM179" i="12" s="1"/>
  <c r="AM178" i="12" s="1"/>
  <c r="AM177" i="12" s="1"/>
  <c r="AM33" i="12" s="1"/>
  <c r="AO277" i="12"/>
  <c r="AO39" i="12" s="1"/>
  <c r="AF277" i="12"/>
  <c r="AF39" i="12" s="1"/>
  <c r="AM68" i="12"/>
  <c r="W68" i="12"/>
  <c r="W59" i="12" s="1"/>
  <c r="AO79" i="12"/>
  <c r="AO18" i="12"/>
  <c r="AE18" i="12"/>
  <c r="O221" i="12"/>
  <c r="O65" i="12" s="1"/>
  <c r="BA81" i="12"/>
  <c r="H281" i="12"/>
  <c r="AZ184" i="12"/>
  <c r="Y181" i="12"/>
  <c r="V181" i="12"/>
  <c r="AC183" i="12"/>
  <c r="BA183" i="12" s="1"/>
  <c r="AG221" i="12"/>
  <c r="AZ174" i="12"/>
  <c r="P68" i="12"/>
  <c r="P59" i="12" s="1"/>
  <c r="U199" i="12"/>
  <c r="U19" i="12" s="1"/>
  <c r="S222" i="12"/>
  <c r="CK415" i="16"/>
  <c r="CD415" i="16" s="1"/>
  <c r="CR415" i="16" s="1"/>
  <c r="AI79" i="12"/>
  <c r="AI60" i="12" s="1"/>
  <c r="AL68" i="12"/>
  <c r="AL59" i="12" s="1"/>
  <c r="AE68" i="12"/>
  <c r="AE59" i="12" s="1"/>
  <c r="V68" i="12"/>
  <c r="V59" i="12" s="1"/>
  <c r="AM18" i="12"/>
  <c r="AD18" i="12"/>
  <c r="AP232" i="12"/>
  <c r="AA68" i="12"/>
  <c r="AA59" i="12" s="1"/>
  <c r="Z220" i="12"/>
  <c r="Z63" i="12" s="1"/>
  <c r="Z62" i="12" s="1"/>
  <c r="S188" i="12"/>
  <c r="Q68" i="12"/>
  <c r="Q59" i="12" s="1"/>
  <c r="Q79" i="12"/>
  <c r="Q60" i="12" s="1"/>
  <c r="Q18" i="12"/>
  <c r="AA79" i="12"/>
  <c r="AA60" i="12" s="1"/>
  <c r="AA18" i="12"/>
  <c r="C220" i="12"/>
  <c r="C63" i="12" s="1"/>
  <c r="C62" i="12" s="1"/>
  <c r="AA222" i="12"/>
  <c r="AA219" i="12" s="1"/>
  <c r="AD221" i="12"/>
  <c r="AL221" i="12"/>
  <c r="CD209" i="16"/>
  <c r="AM181" i="12"/>
  <c r="AD199" i="12"/>
  <c r="AD179" i="12" s="1"/>
  <c r="AD178" i="12" s="1"/>
  <c r="AD177" i="12" s="1"/>
  <c r="AD33" i="12" s="1"/>
  <c r="AK68" i="12"/>
  <c r="AK59" i="12" s="1"/>
  <c r="AD68" i="12"/>
  <c r="U68" i="12"/>
  <c r="U59" i="12" s="1"/>
  <c r="U58" i="12" s="1"/>
  <c r="AL18" i="12"/>
  <c r="U181" i="12"/>
  <c r="AD61" i="12"/>
  <c r="AB232" i="12"/>
  <c r="AZ264" i="12"/>
  <c r="AB18" i="12"/>
  <c r="S199" i="12"/>
  <c r="AB222" i="12"/>
  <c r="AE221" i="12"/>
  <c r="AE449" i="16"/>
  <c r="AE448" i="16" s="1"/>
  <c r="AE445" i="16" s="1"/>
  <c r="AD181" i="12"/>
  <c r="AL199" i="12"/>
  <c r="AL179" i="12" s="1"/>
  <c r="AL178" i="12" s="1"/>
  <c r="AL177" i="12" s="1"/>
  <c r="AL33" i="12" s="1"/>
  <c r="AU86" i="12"/>
  <c r="AU27" i="12" s="1"/>
  <c r="AJ68" i="12"/>
  <c r="AJ59" i="12" s="1"/>
  <c r="AJ58" i="12" s="1"/>
  <c r="AC68" i="12"/>
  <c r="AC67" i="12" s="1"/>
  <c r="AC26" i="12" s="1"/>
  <c r="T68" i="12"/>
  <c r="T59" i="12" s="1"/>
  <c r="AK18" i="12"/>
  <c r="AP18" i="12"/>
  <c r="Z99" i="12"/>
  <c r="Z28" i="12" s="1"/>
  <c r="X69" i="12"/>
  <c r="BA156" i="12"/>
  <c r="X93" i="12"/>
  <c r="X92" i="12" s="1"/>
  <c r="X91" i="12" s="1"/>
  <c r="S112" i="12"/>
  <c r="S111" i="12" s="1"/>
  <c r="S107" i="12" s="1"/>
  <c r="S29" i="12" s="1"/>
  <c r="AR208" i="16"/>
  <c r="AR207" i="16" s="1"/>
  <c r="AK209" i="16"/>
  <c r="DW209" i="16" s="1"/>
  <c r="O124" i="12"/>
  <c r="O31" i="12" s="1"/>
  <c r="O61" i="12"/>
  <c r="AC45" i="12"/>
  <c r="AC23" i="12" s="1"/>
  <c r="C12" i="5" s="1"/>
  <c r="AA221" i="12"/>
  <c r="AA65" i="12" s="1"/>
  <c r="L79" i="12"/>
  <c r="U79" i="12"/>
  <c r="X112" i="12"/>
  <c r="X111" i="12" s="1"/>
  <c r="X107" i="12" s="1"/>
  <c r="X29" i="12" s="1"/>
  <c r="P199" i="12"/>
  <c r="CR65" i="16"/>
  <c r="AC178" i="16"/>
  <c r="V178" i="16" s="1"/>
  <c r="AJ178" i="16" s="1"/>
  <c r="AE177" i="16"/>
  <c r="Q232" i="12"/>
  <c r="BA143" i="12"/>
  <c r="AZ143" i="12"/>
  <c r="R70" i="12"/>
  <c r="R69" i="12"/>
  <c r="BF20" i="12"/>
  <c r="AF92" i="12"/>
  <c r="AF91" i="12" s="1"/>
  <c r="AF60" i="12" s="1"/>
  <c r="AT41" i="16"/>
  <c r="AR42" i="16"/>
  <c r="AK42" i="16" s="1"/>
  <c r="AZ70" i="12"/>
  <c r="BA70" i="12"/>
  <c r="BA109" i="12"/>
  <c r="AC108" i="12"/>
  <c r="AZ108" i="12" s="1"/>
  <c r="AC220" i="12"/>
  <c r="AC63" i="12" s="1"/>
  <c r="AC62" i="12" s="1"/>
  <c r="AC235" i="12"/>
  <c r="AZ236" i="12"/>
  <c r="AD99" i="12"/>
  <c r="AD28" i="12" s="1"/>
  <c r="AZ273" i="12"/>
  <c r="Z219" i="12"/>
  <c r="AA99" i="12"/>
  <c r="AA28" i="12" s="1"/>
  <c r="Q153" i="12"/>
  <c r="X242" i="12"/>
  <c r="X241" i="12" s="1"/>
  <c r="BA239" i="12"/>
  <c r="AC221" i="12"/>
  <c r="AZ239" i="12"/>
  <c r="Q272" i="12"/>
  <c r="Q38" i="12" s="1"/>
  <c r="Q61" i="12"/>
  <c r="AC272" i="12"/>
  <c r="AC38" i="12" s="1"/>
  <c r="L99" i="12"/>
  <c r="L28" i="12" s="1"/>
  <c r="AH221" i="12"/>
  <c r="AH235" i="12"/>
  <c r="AZ80" i="12"/>
  <c r="BA80" i="12"/>
  <c r="AC196" i="12"/>
  <c r="BA197" i="12"/>
  <c r="AZ197" i="12"/>
  <c r="AT100" i="12"/>
  <c r="AT99" i="12" s="1"/>
  <c r="AT28" i="12" s="1"/>
  <c r="BA101" i="12"/>
  <c r="AH119" i="12"/>
  <c r="AH30" i="12" s="1"/>
  <c r="AH61" i="12"/>
  <c r="AZ64" i="12"/>
  <c r="AC22" i="12"/>
  <c r="M99" i="12"/>
  <c r="M28" i="12" s="1"/>
  <c r="W220" i="12"/>
  <c r="W63" i="12" s="1"/>
  <c r="W62" i="12" s="1"/>
  <c r="L232" i="12"/>
  <c r="L221" i="12"/>
  <c r="BA136" i="12"/>
  <c r="AC133" i="12"/>
  <c r="BA133" i="12" s="1"/>
  <c r="AZ241" i="12"/>
  <c r="BA236" i="12"/>
  <c r="R88" i="12"/>
  <c r="R87" i="12" s="1"/>
  <c r="R86" i="12" s="1"/>
  <c r="R27" i="12" s="1"/>
  <c r="N99" i="12"/>
  <c r="N28" i="12" s="1"/>
  <c r="W183" i="12"/>
  <c r="W181" i="12"/>
  <c r="R79" i="12"/>
  <c r="R60" i="12" s="1"/>
  <c r="X148" i="12"/>
  <c r="X147" i="12" s="1"/>
  <c r="O153" i="12"/>
  <c r="O131" i="12" s="1"/>
  <c r="W153" i="12"/>
  <c r="W131" i="12" s="1"/>
  <c r="W130" i="12" s="1"/>
  <c r="W129" i="12" s="1"/>
  <c r="W32" i="12" s="1"/>
  <c r="M153" i="12"/>
  <c r="M131" i="12" s="1"/>
  <c r="C153" i="12"/>
  <c r="C131" i="12" s="1"/>
  <c r="C130" i="12" s="1"/>
  <c r="C129" i="12" s="1"/>
  <c r="C32" i="12" s="1"/>
  <c r="S153" i="12"/>
  <c r="S131" i="12" s="1"/>
  <c r="S130" i="12" s="1"/>
  <c r="S129" i="12" s="1"/>
  <c r="S32" i="12" s="1"/>
  <c r="M235" i="12"/>
  <c r="U220" i="12"/>
  <c r="U63" i="12" s="1"/>
  <c r="U62" i="12" s="1"/>
  <c r="S221" i="12"/>
  <c r="C61" i="12"/>
  <c r="AR53" i="16"/>
  <c r="AK53" i="16" s="1"/>
  <c r="CK64" i="16"/>
  <c r="AL181" i="12"/>
  <c r="BA234" i="12"/>
  <c r="AV60" i="12"/>
  <c r="AL277" i="12"/>
  <c r="AL39" i="12" s="1"/>
  <c r="BA283" i="12"/>
  <c r="BA316" i="12"/>
  <c r="AT211" i="16"/>
  <c r="AT210" i="16" s="1"/>
  <c r="AT153" i="12"/>
  <c r="Y46" i="12"/>
  <c r="Y45" i="12" s="1"/>
  <c r="Y23" i="12" s="1"/>
  <c r="Y17" i="12" s="1"/>
  <c r="V86" i="12"/>
  <c r="V27" i="12" s="1"/>
  <c r="Z199" i="12"/>
  <c r="Z179" i="12" s="1"/>
  <c r="W199" i="12"/>
  <c r="W19" i="12" s="1"/>
  <c r="X212" i="12"/>
  <c r="X211" i="12" s="1"/>
  <c r="X229" i="12"/>
  <c r="X228" i="12" s="1"/>
  <c r="O277" i="12"/>
  <c r="O39" i="12" s="1"/>
  <c r="CK205" i="16"/>
  <c r="CD205" i="16" s="1"/>
  <c r="CK451" i="16"/>
  <c r="CD451" i="16" s="1"/>
  <c r="CR451" i="16" s="1"/>
  <c r="AO221" i="12"/>
  <c r="AT233" i="12"/>
  <c r="AT232" i="12" s="1"/>
  <c r="AV86" i="12"/>
  <c r="AV27" i="12" s="1"/>
  <c r="AK107" i="12"/>
  <c r="AK29" i="12" s="1"/>
  <c r="AV277" i="12"/>
  <c r="AV39" i="12" s="1"/>
  <c r="AJ277" i="12"/>
  <c r="AJ39" i="12" s="1"/>
  <c r="CM525" i="16"/>
  <c r="AO181" i="12"/>
  <c r="AT222" i="12"/>
  <c r="AJ99" i="12"/>
  <c r="AJ28" i="12" s="1"/>
  <c r="AK153" i="12"/>
  <c r="AK131" i="12" s="1"/>
  <c r="AK130" i="12" s="1"/>
  <c r="AK129" i="12" s="1"/>
  <c r="AK32" i="12" s="1"/>
  <c r="AG86" i="12"/>
  <c r="AG27" i="12" s="1"/>
  <c r="AZ121" i="12"/>
  <c r="V170" i="16"/>
  <c r="AJ170" i="16" s="1"/>
  <c r="AT539" i="16"/>
  <c r="M225" i="12"/>
  <c r="M222" i="12" s="1"/>
  <c r="AO99" i="12"/>
  <c r="AO28" i="12" s="1"/>
  <c r="AO107" i="12"/>
  <c r="AO29" i="12" s="1"/>
  <c r="X202" i="12"/>
  <c r="X199" i="12" s="1"/>
  <c r="C235" i="12"/>
  <c r="C219" i="12" s="1"/>
  <c r="C218" i="12" s="1"/>
  <c r="C210" i="12" s="1"/>
  <c r="C34" i="12" s="1"/>
  <c r="AC119" i="16"/>
  <c r="V119" i="16" s="1"/>
  <c r="AJ119" i="16" s="1"/>
  <c r="AE313" i="16"/>
  <c r="AE390" i="16"/>
  <c r="BA102" i="12"/>
  <c r="AU79" i="12"/>
  <c r="AU60" i="12" s="1"/>
  <c r="AV181" i="12"/>
  <c r="AE79" i="12"/>
  <c r="AK86" i="12"/>
  <c r="AK27" i="12" s="1"/>
  <c r="AH99" i="12"/>
  <c r="AH28" i="12" s="1"/>
  <c r="AM99" i="12"/>
  <c r="AM28" i="12" s="1"/>
  <c r="AM107" i="12"/>
  <c r="AM29" i="12" s="1"/>
  <c r="AF107" i="12"/>
  <c r="AF29" i="12" s="1"/>
  <c r="BA121" i="12"/>
  <c r="O79" i="12"/>
  <c r="O60" i="12" s="1"/>
  <c r="L86" i="12"/>
  <c r="L27" i="12" s="1"/>
  <c r="P107" i="12"/>
  <c r="P29" i="12" s="1"/>
  <c r="Y107" i="12"/>
  <c r="Y29" i="12" s="1"/>
  <c r="AB107" i="12"/>
  <c r="AB29" i="12" s="1"/>
  <c r="X153" i="12"/>
  <c r="R246" i="12"/>
  <c r="R245" i="12" s="1"/>
  <c r="CM41" i="16"/>
  <c r="CM262" i="16"/>
  <c r="AM277" i="12"/>
  <c r="AM39" i="12" s="1"/>
  <c r="AM79" i="12"/>
  <c r="AD79" i="12"/>
  <c r="AD60" i="12" s="1"/>
  <c r="AG79" i="12"/>
  <c r="AJ86" i="12"/>
  <c r="AJ27" i="12" s="1"/>
  <c r="AL222" i="12"/>
  <c r="AD222" i="12"/>
  <c r="BN20" i="12"/>
  <c r="CO611" i="16"/>
  <c r="CO597" i="16" s="1"/>
  <c r="CO594" i="16" s="1"/>
  <c r="Z16" i="21"/>
  <c r="Y16" i="21"/>
  <c r="AY459" i="16"/>
  <c r="DW459" i="16"/>
  <c r="EN459" i="16"/>
  <c r="V168" i="16"/>
  <c r="V167" i="16" s="1"/>
  <c r="AJ167" i="16" s="1"/>
  <c r="AV167" i="16"/>
  <c r="AV166" i="16" s="1"/>
  <c r="AJ165" i="16"/>
  <c r="AG156" i="16"/>
  <c r="CO525" i="16"/>
  <c r="CO167" i="16"/>
  <c r="CO166" i="16" s="1"/>
  <c r="AG525" i="16"/>
  <c r="AG495" i="16" s="1"/>
  <c r="AG492" i="16" s="1"/>
  <c r="M16" i="21"/>
  <c r="O16" i="21"/>
  <c r="AV479" i="16"/>
  <c r="AV464" i="16" s="1"/>
  <c r="AV461" i="16" s="1"/>
  <c r="AV611" i="16"/>
  <c r="EN63" i="16"/>
  <c r="DW63" i="16"/>
  <c r="EN451" i="16"/>
  <c r="AY451" i="16"/>
  <c r="EN176" i="16"/>
  <c r="AY176" i="16"/>
  <c r="EN69" i="16"/>
  <c r="AY69" i="16"/>
  <c r="AR539" i="16"/>
  <c r="AK540" i="16"/>
  <c r="CK169" i="16"/>
  <c r="CD170" i="16"/>
  <c r="EN280" i="16"/>
  <c r="AY280" i="16"/>
  <c r="AC61" i="16"/>
  <c r="V62" i="16"/>
  <c r="AC64" i="16"/>
  <c r="V65" i="16"/>
  <c r="V40" i="16"/>
  <c r="AC39" i="16"/>
  <c r="EN498" i="16"/>
  <c r="AY498" i="16"/>
  <c r="AR191" i="16"/>
  <c r="AR190" i="16" s="1"/>
  <c r="AK192" i="16"/>
  <c r="AJ42" i="16"/>
  <c r="V41" i="16"/>
  <c r="AE39" i="16"/>
  <c r="AE38" i="16" s="1"/>
  <c r="AR61" i="16"/>
  <c r="AY466" i="16"/>
  <c r="CM496" i="16"/>
  <c r="CK24" i="16"/>
  <c r="CD24" i="16" s="1"/>
  <c r="CK527" i="16"/>
  <c r="CD527" i="16" s="1"/>
  <c r="CR527" i="16" s="1"/>
  <c r="CK217" i="16"/>
  <c r="CK216" i="16" s="1"/>
  <c r="CM199" i="16"/>
  <c r="AE61" i="16"/>
  <c r="AR49" i="16"/>
  <c r="AR48" i="16" s="1"/>
  <c r="AR10" i="16" s="1"/>
  <c r="AE124" i="16"/>
  <c r="AK62" i="16"/>
  <c r="DW62" i="16" s="1"/>
  <c r="AE23" i="16"/>
  <c r="AE22" i="16" s="1"/>
  <c r="AE64" i="16"/>
  <c r="AE195" i="16"/>
  <c r="AE194" i="16" s="1"/>
  <c r="AE555" i="16"/>
  <c r="AE538" i="16" s="1"/>
  <c r="AE535" i="16" s="1"/>
  <c r="AE262" i="16"/>
  <c r="CK192" i="16"/>
  <c r="CM173" i="16"/>
  <c r="AT191" i="16"/>
  <c r="AT190" i="16" s="1"/>
  <c r="AY352" i="16"/>
  <c r="AC391" i="16"/>
  <c r="V391" i="16" s="1"/>
  <c r="AJ391" i="16" s="1"/>
  <c r="AK40" i="16"/>
  <c r="EN40" i="16" s="1"/>
  <c r="DW314" i="16"/>
  <c r="CM117" i="16"/>
  <c r="AK94" i="13"/>
  <c r="Q323" i="13"/>
  <c r="Y320" i="13"/>
  <c r="AJ240" i="16"/>
  <c r="CA295" i="13"/>
  <c r="AE294" i="13"/>
  <c r="AE30" i="13" s="1"/>
  <c r="AN74" i="13"/>
  <c r="AE322" i="13"/>
  <c r="BC320" i="13"/>
  <c r="BC319" i="13" s="1"/>
  <c r="AH322" i="13"/>
  <c r="EN504" i="16"/>
  <c r="AY504" i="16"/>
  <c r="DW504" i="16"/>
  <c r="AR341" i="16"/>
  <c r="AK341" i="16" s="1"/>
  <c r="AK338" i="16" s="1"/>
  <c r="AU338" i="16"/>
  <c r="AR232" i="16"/>
  <c r="AK232" i="16" s="1"/>
  <c r="AU231" i="16"/>
  <c r="AC387" i="16"/>
  <c r="V387" i="16" s="1"/>
  <c r="AJ387" i="16" s="1"/>
  <c r="AF382" i="16"/>
  <c r="AF577" i="16"/>
  <c r="AC578" i="16"/>
  <c r="AC321" i="16"/>
  <c r="V321" i="16" s="1"/>
  <c r="AJ321" i="16" s="1"/>
  <c r="AF320" i="16"/>
  <c r="AF390" i="16"/>
  <c r="AC396" i="16"/>
  <c r="V396" i="16" s="1"/>
  <c r="AR396" i="16"/>
  <c r="AK396" i="16" s="1"/>
  <c r="AU390" i="16"/>
  <c r="AC452" i="16"/>
  <c r="V452" i="16" s="1"/>
  <c r="AJ452" i="16" s="1"/>
  <c r="AF449" i="16"/>
  <c r="EN522" i="16"/>
  <c r="DW522" i="16"/>
  <c r="AY522" i="16"/>
  <c r="CD334" i="16"/>
  <c r="CK333" i="16"/>
  <c r="BM313" i="13"/>
  <c r="CO15" i="13"/>
  <c r="BE313" i="13"/>
  <c r="CH15" i="13"/>
  <c r="EN599" i="16"/>
  <c r="AY599" i="16"/>
  <c r="DW599" i="16"/>
  <c r="P144" i="13"/>
  <c r="P142" i="13" s="1"/>
  <c r="Q142" i="13"/>
  <c r="AS378" i="13"/>
  <c r="L68" i="13"/>
  <c r="CA69" i="13"/>
  <c r="AI294" i="13"/>
  <c r="AI30" i="13" s="1"/>
  <c r="AR383" i="13"/>
  <c r="AR374" i="13"/>
  <c r="AR373" i="13" s="1"/>
  <c r="AR372" i="13" s="1"/>
  <c r="AR371" i="13" s="1"/>
  <c r="AR31" i="13" s="1"/>
  <c r="X142" i="13"/>
  <c r="AC146" i="13"/>
  <c r="AC142" i="13" s="1"/>
  <c r="AO94" i="13"/>
  <c r="BY56" i="13"/>
  <c r="AT17" i="13"/>
  <c r="AP387" i="13"/>
  <c r="AP32" i="13" s="1"/>
  <c r="X57" i="13"/>
  <c r="AC66" i="13"/>
  <c r="AC57" i="13" s="1"/>
  <c r="AQ378" i="13"/>
  <c r="AQ374" i="13"/>
  <c r="AQ373" i="13" s="1"/>
  <c r="AQ372" i="13" s="1"/>
  <c r="AQ371" i="13" s="1"/>
  <c r="AQ31" i="13" s="1"/>
  <c r="S383" i="13"/>
  <c r="S374" i="13"/>
  <c r="S373" i="13" s="1"/>
  <c r="CA406" i="13"/>
  <c r="L405" i="13"/>
  <c r="AM406" i="13"/>
  <c r="AM405" i="13" s="1"/>
  <c r="AM404" i="13" s="1"/>
  <c r="AM403" i="13" s="1"/>
  <c r="AM34" i="13" s="1"/>
  <c r="Y414" i="13"/>
  <c r="Y406" i="13" s="1"/>
  <c r="Y405" i="13" s="1"/>
  <c r="Y404" i="13" s="1"/>
  <c r="Y403" i="13" s="1"/>
  <c r="Y34" i="13" s="1"/>
  <c r="AG414" i="13"/>
  <c r="AG406" i="13" s="1"/>
  <c r="AO414" i="13"/>
  <c r="AO406" i="13" s="1"/>
  <c r="AO405" i="13" s="1"/>
  <c r="AO404" i="13" s="1"/>
  <c r="AO403" i="13" s="1"/>
  <c r="AD321" i="13"/>
  <c r="AC372" i="13"/>
  <c r="AC371" i="13" s="1"/>
  <c r="AC31" i="13" s="1"/>
  <c r="X371" i="13"/>
  <c r="X31" i="13" s="1"/>
  <c r="P65" i="13"/>
  <c r="P61" i="13" s="1"/>
  <c r="Q61" i="13"/>
  <c r="AX414" i="13"/>
  <c r="BX418" i="13"/>
  <c r="AC128" i="16"/>
  <c r="V128" i="16" s="1"/>
  <c r="AJ128" i="16" s="1"/>
  <c r="AF124" i="16"/>
  <c r="AJ323" i="13"/>
  <c r="L57" i="13"/>
  <c r="CA61" i="13"/>
  <c r="CJ15" i="13"/>
  <c r="BG61" i="13"/>
  <c r="BG57" i="13" s="1"/>
  <c r="CA148" i="13"/>
  <c r="L122" i="13"/>
  <c r="P149" i="13"/>
  <c r="P148" i="13" s="1"/>
  <c r="Q148" i="13"/>
  <c r="AH148" i="13"/>
  <c r="AV406" i="13"/>
  <c r="BY424" i="13"/>
  <c r="C414" i="13"/>
  <c r="AF405" i="13"/>
  <c r="AF404" i="13" s="1"/>
  <c r="AF403" i="13" s="1"/>
  <c r="AF34" i="13" s="1"/>
  <c r="AF36" i="13"/>
  <c r="BX395" i="13"/>
  <c r="AX394" i="13"/>
  <c r="BX154" i="13"/>
  <c r="AX85" i="13"/>
  <c r="BX85" i="13" s="1"/>
  <c r="AX122" i="13"/>
  <c r="BY74" i="13"/>
  <c r="U320" i="13"/>
  <c r="AN167" i="13"/>
  <c r="AN164" i="13" s="1"/>
  <c r="CA296" i="13"/>
  <c r="R36" i="13"/>
  <c r="AC194" i="13"/>
  <c r="AC191" i="13" s="1"/>
  <c r="X191" i="13"/>
  <c r="X217" i="13"/>
  <c r="AI398" i="13"/>
  <c r="AI33" i="13" s="1"/>
  <c r="U387" i="13"/>
  <c r="U32" i="13" s="1"/>
  <c r="BY98" i="13"/>
  <c r="BY204" i="13"/>
  <c r="AJ190" i="13"/>
  <c r="AJ84" i="16"/>
  <c r="AY266" i="16"/>
  <c r="EN516" i="16"/>
  <c r="EN545" i="16"/>
  <c r="AY545" i="16"/>
  <c r="BY164" i="13"/>
  <c r="Y190" i="13"/>
  <c r="M190" i="13"/>
  <c r="AU209" i="13"/>
  <c r="AS210" i="13"/>
  <c r="AS209" i="13" s="1"/>
  <c r="AP286" i="13"/>
  <c r="AP285" i="13" s="1"/>
  <c r="AP284" i="13" s="1"/>
  <c r="AP29" i="13" s="1"/>
  <c r="EN268" i="16"/>
  <c r="DW268" i="16"/>
  <c r="S68" i="13"/>
  <c r="BC190" i="13"/>
  <c r="AN191" i="13"/>
  <c r="Z190" i="13"/>
  <c r="AR190" i="13"/>
  <c r="BY286" i="13"/>
  <c r="BX286" i="13"/>
  <c r="AX285" i="13"/>
  <c r="J16" i="13"/>
  <c r="EN293" i="16"/>
  <c r="AY293" i="16"/>
  <c r="AD387" i="13"/>
  <c r="AD32" i="13" s="1"/>
  <c r="BX123" i="13"/>
  <c r="AX80" i="13"/>
  <c r="AX79" i="13" s="1"/>
  <c r="BX198" i="13"/>
  <c r="CA15" i="13"/>
  <c r="EN421" i="16"/>
  <c r="AY421" i="16"/>
  <c r="EN290" i="16"/>
  <c r="AY290" i="16"/>
  <c r="EN291" i="16"/>
  <c r="AY291" i="16"/>
  <c r="EN560" i="16"/>
  <c r="DW560" i="16"/>
  <c r="AY560" i="16"/>
  <c r="EN592" i="16"/>
  <c r="AY592" i="16"/>
  <c r="DW592" i="16"/>
  <c r="CA399" i="13"/>
  <c r="L398" i="13"/>
  <c r="L33" i="13" s="1"/>
  <c r="BX245" i="13"/>
  <c r="AX244" i="13"/>
  <c r="H16" i="13"/>
  <c r="EN270" i="16"/>
  <c r="DW270" i="16"/>
  <c r="AY270" i="16"/>
  <c r="N190" i="13"/>
  <c r="AS204" i="13"/>
  <c r="Z387" i="13"/>
  <c r="Z32" i="13" s="1"/>
  <c r="AS102" i="13"/>
  <c r="O374" i="13"/>
  <c r="O373" i="13" s="1"/>
  <c r="AR138" i="16"/>
  <c r="AK138" i="16" s="1"/>
  <c r="AU136" i="16"/>
  <c r="AY553" i="16"/>
  <c r="V576" i="16"/>
  <c r="AJ576" i="16" s="1"/>
  <c r="AY375" i="16"/>
  <c r="AY241" i="16"/>
  <c r="DW512" i="16"/>
  <c r="EN399" i="16"/>
  <c r="EP399" i="16" s="1"/>
  <c r="AR544" i="16"/>
  <c r="AR457" i="16"/>
  <c r="EN343" i="16"/>
  <c r="DW343" i="16"/>
  <c r="AY343" i="16"/>
  <c r="EN287" i="16"/>
  <c r="DW287" i="16"/>
  <c r="CK245" i="16"/>
  <c r="CD245" i="16" s="1"/>
  <c r="CR245" i="16" s="1"/>
  <c r="CN239" i="16"/>
  <c r="CK347" i="16"/>
  <c r="CD347" i="16" s="1"/>
  <c r="CR347" i="16" s="1"/>
  <c r="CN338" i="16"/>
  <c r="CN332" i="16" s="1"/>
  <c r="CN329" i="16" s="1"/>
  <c r="C41" i="13"/>
  <c r="BY42" i="13"/>
  <c r="EN506" i="16"/>
  <c r="DW506" i="16"/>
  <c r="EN356" i="16"/>
  <c r="DW356" i="16"/>
  <c r="AF79" i="16"/>
  <c r="AC80" i="16"/>
  <c r="AR84" i="16"/>
  <c r="AK84" i="16" s="1"/>
  <c r="AK82" i="16" s="1"/>
  <c r="AU82" i="16"/>
  <c r="AU407" i="16"/>
  <c r="AR411" i="16"/>
  <c r="AK411" i="16" s="1"/>
  <c r="DW411" i="16" s="1"/>
  <c r="EN582" i="16"/>
  <c r="DW582" i="16"/>
  <c r="AU320" i="16"/>
  <c r="AR322" i="16"/>
  <c r="AK322" i="16" s="1"/>
  <c r="DW322" i="16" s="1"/>
  <c r="AU239" i="16"/>
  <c r="EN590" i="16"/>
  <c r="AY590" i="16"/>
  <c r="EN324" i="16"/>
  <c r="AY324" i="16"/>
  <c r="CN140" i="16"/>
  <c r="CK141" i="16"/>
  <c r="CD141" i="16" s="1"/>
  <c r="CR141" i="16" s="1"/>
  <c r="CR140" i="16" s="1"/>
  <c r="BR278" i="13"/>
  <c r="AE278" i="13"/>
  <c r="EN305" i="16"/>
  <c r="AR240" i="16"/>
  <c r="AC339" i="16"/>
  <c r="AF338" i="16"/>
  <c r="AR422" i="16"/>
  <c r="AK422" i="16" s="1"/>
  <c r="AU414" i="16"/>
  <c r="AC360" i="16"/>
  <c r="V360" i="16" s="1"/>
  <c r="AJ360" i="16" s="1"/>
  <c r="AF349" i="16"/>
  <c r="EN251" i="16"/>
  <c r="DW251" i="16"/>
  <c r="EN439" i="16"/>
  <c r="AY439" i="16"/>
  <c r="BE17" i="13"/>
  <c r="EN243" i="16"/>
  <c r="DW243" i="16"/>
  <c r="AC419" i="16"/>
  <c r="V419" i="16" s="1"/>
  <c r="AJ419" i="16" s="1"/>
  <c r="AF414" i="16"/>
  <c r="AR90" i="16"/>
  <c r="AK90" i="16" s="1"/>
  <c r="AU87" i="16"/>
  <c r="AC587" i="16"/>
  <c r="AF584" i="16"/>
  <c r="AC247" i="16"/>
  <c r="V247" i="16" s="1"/>
  <c r="AJ247" i="16" s="1"/>
  <c r="AF239" i="16"/>
  <c r="EN252" i="16"/>
  <c r="CN584" i="16"/>
  <c r="CN117" i="16"/>
  <c r="CK121" i="16"/>
  <c r="CD121" i="16" s="1"/>
  <c r="CR121" i="16" s="1"/>
  <c r="CK127" i="16"/>
  <c r="CD127" i="16" s="1"/>
  <c r="CR127" i="16" s="1"/>
  <c r="CN124" i="16"/>
  <c r="CK507" i="16"/>
  <c r="CD507" i="16" s="1"/>
  <c r="CR507" i="16" s="1"/>
  <c r="CN503" i="16"/>
  <c r="AH164" i="13"/>
  <c r="Y284" i="13"/>
  <c r="Y29" i="13" s="1"/>
  <c r="AY356" i="16"/>
  <c r="DW342" i="16"/>
  <c r="EN547" i="16"/>
  <c r="DW547" i="16"/>
  <c r="AU544" i="16"/>
  <c r="AC232" i="16"/>
  <c r="AF231" i="16"/>
  <c r="AF279" i="16"/>
  <c r="AR359" i="16"/>
  <c r="AK359" i="16" s="1"/>
  <c r="AU349" i="16"/>
  <c r="AF472" i="16"/>
  <c r="AR528" i="16"/>
  <c r="AK528" i="16" s="1"/>
  <c r="AU525" i="16"/>
  <c r="BM378" i="13"/>
  <c r="BM374" i="13"/>
  <c r="BM373" i="13" s="1"/>
  <c r="BM372" i="13" s="1"/>
  <c r="BM371" i="13" s="1"/>
  <c r="BM31" i="13" s="1"/>
  <c r="CK88" i="16"/>
  <c r="CN87" i="16"/>
  <c r="CN279" i="16"/>
  <c r="CK283" i="16"/>
  <c r="CD283" i="16" s="1"/>
  <c r="CR283" i="16" s="1"/>
  <c r="CK422" i="16"/>
  <c r="CD422" i="16" s="1"/>
  <c r="CR422" i="16" s="1"/>
  <c r="CN414" i="16"/>
  <c r="CN406" i="16" s="1"/>
  <c r="CN403" i="16" s="1"/>
  <c r="N388" i="13"/>
  <c r="EN281" i="16"/>
  <c r="DW281" i="16"/>
  <c r="AF52" i="16"/>
  <c r="AR265" i="16"/>
  <c r="AK265" i="16" s="1"/>
  <c r="AU262" i="16"/>
  <c r="AR306" i="16"/>
  <c r="AK306" i="16" s="1"/>
  <c r="AU301" i="16"/>
  <c r="AU300" i="16" s="1"/>
  <c r="AU297" i="16" s="1"/>
  <c r="AR576" i="16"/>
  <c r="AU575" i="16"/>
  <c r="AR600" i="16"/>
  <c r="AK600" i="16" s="1"/>
  <c r="AY600" i="16" s="1"/>
  <c r="AU598" i="16"/>
  <c r="AU597" i="16" s="1"/>
  <c r="AU594" i="16" s="1"/>
  <c r="AR508" i="16"/>
  <c r="AK508" i="16" s="1"/>
  <c r="DW508" i="16" s="1"/>
  <c r="AU503" i="16"/>
  <c r="AC277" i="16"/>
  <c r="BR323" i="13"/>
  <c r="BK383" i="13"/>
  <c r="BK374" i="13"/>
  <c r="BK373" i="13" s="1"/>
  <c r="BK372" i="13" s="1"/>
  <c r="BK371" i="13" s="1"/>
  <c r="BK31" i="13" s="1"/>
  <c r="BC383" i="13"/>
  <c r="BC374" i="13"/>
  <c r="BC373" i="13" s="1"/>
  <c r="BC372" i="13" s="1"/>
  <c r="BC371" i="13" s="1"/>
  <c r="BC31" i="13" s="1"/>
  <c r="AN171" i="13"/>
  <c r="AS244" i="13"/>
  <c r="Z374" i="13"/>
  <c r="Z373" i="13" s="1"/>
  <c r="R388" i="13"/>
  <c r="K16" i="13"/>
  <c r="DW241" i="16"/>
  <c r="AC265" i="16"/>
  <c r="V265" i="16" s="1"/>
  <c r="AJ265" i="16" s="1"/>
  <c r="EN435" i="16"/>
  <c r="DW435" i="16"/>
  <c r="AU584" i="16"/>
  <c r="AR282" i="16"/>
  <c r="AK282" i="16" s="1"/>
  <c r="AU279" i="16"/>
  <c r="AR379" i="16"/>
  <c r="AK379" i="16" s="1"/>
  <c r="AU372" i="16"/>
  <c r="AC472" i="16"/>
  <c r="V473" i="16"/>
  <c r="AJ473" i="16" s="1"/>
  <c r="EN589" i="16"/>
  <c r="DW589" i="16"/>
  <c r="EN364" i="16"/>
  <c r="DW364" i="16"/>
  <c r="CK397" i="16"/>
  <c r="CD397" i="16" s="1"/>
  <c r="CR397" i="16" s="1"/>
  <c r="CN390" i="16"/>
  <c r="DW358" i="16"/>
  <c r="AR581" i="16"/>
  <c r="AK581" i="16" s="1"/>
  <c r="AY581" i="16" s="1"/>
  <c r="CN35" i="16"/>
  <c r="BE320" i="13"/>
  <c r="BE319" i="13" s="1"/>
  <c r="BI17" i="13"/>
  <c r="BR80" i="13"/>
  <c r="AR160" i="16"/>
  <c r="AK160" i="16" s="1"/>
  <c r="DW160" i="16" s="1"/>
  <c r="AU157" i="16"/>
  <c r="AU156" i="16" s="1"/>
  <c r="CK305" i="16"/>
  <c r="CD305" i="16" s="1"/>
  <c r="CR305" i="16" s="1"/>
  <c r="CN301" i="16"/>
  <c r="AX278" i="13"/>
  <c r="BK414" i="13"/>
  <c r="BK406" i="13" s="1"/>
  <c r="BK405" i="13" s="1"/>
  <c r="BK404" i="13" s="1"/>
  <c r="BK403" i="13" s="1"/>
  <c r="BK23" i="13" s="1"/>
  <c r="H27" i="85"/>
  <c r="H26" i="85" s="1"/>
  <c r="H25" i="85" s="1"/>
  <c r="CK267" i="16"/>
  <c r="CD267" i="16" s="1"/>
  <c r="CR267" i="16" s="1"/>
  <c r="CN262" i="16"/>
  <c r="BH383" i="13"/>
  <c r="BH374" i="13"/>
  <c r="BH373" i="13" s="1"/>
  <c r="BH372" i="13" s="1"/>
  <c r="BH371" i="13" s="1"/>
  <c r="BH31" i="13" s="1"/>
  <c r="BK387" i="13"/>
  <c r="BK32" i="13" s="1"/>
  <c r="BF329" i="13"/>
  <c r="BF322" i="13" s="1"/>
  <c r="BM329" i="13"/>
  <c r="BN329" i="13"/>
  <c r="BN322" i="13" s="1"/>
  <c r="BX173" i="13"/>
  <c r="CR15" i="13"/>
  <c r="BX365" i="13"/>
  <c r="BS97" i="13"/>
  <c r="BS94" i="13" s="1"/>
  <c r="AC611" i="16"/>
  <c r="BK278" i="13"/>
  <c r="Z278" i="13"/>
  <c r="Z55" i="13" s="1"/>
  <c r="Z28" i="13" s="1"/>
  <c r="BB374" i="13"/>
  <c r="BB373" i="13" s="1"/>
  <c r="BB372" i="13" s="1"/>
  <c r="BB371" i="13" s="1"/>
  <c r="BB31" i="13" s="1"/>
  <c r="BB329" i="13"/>
  <c r="EN304" i="16"/>
  <c r="AY304" i="16"/>
  <c r="AF503" i="16"/>
  <c r="AM278" i="13"/>
  <c r="R278" i="13"/>
  <c r="BR284" i="13"/>
  <c r="AZ378" i="13"/>
  <c r="AZ374" i="13"/>
  <c r="AZ373" i="13" s="1"/>
  <c r="AZ372" i="13" s="1"/>
  <c r="AZ371" i="13" s="1"/>
  <c r="AZ31" i="13" s="1"/>
  <c r="BJ356" i="13"/>
  <c r="BM290" i="13"/>
  <c r="BM289" i="13" s="1"/>
  <c r="BM284" i="13" s="1"/>
  <c r="BM29" i="13" s="1"/>
  <c r="BN291" i="13"/>
  <c r="BN290" i="13" s="1"/>
  <c r="BN289" i="13" s="1"/>
  <c r="BN284" i="13" s="1"/>
  <c r="BN29" i="13" s="1"/>
  <c r="BR414" i="13"/>
  <c r="BR406" i="13" s="1"/>
  <c r="BR405" i="13" s="1"/>
  <c r="BF278" i="13"/>
  <c r="AP278" i="13"/>
  <c r="W278" i="13"/>
  <c r="W55" i="13" s="1"/>
  <c r="BK284" i="13"/>
  <c r="BK29" i="13" s="1"/>
  <c r="BJ387" i="13"/>
  <c r="BJ32" i="13" s="1"/>
  <c r="BJ329" i="13"/>
  <c r="V278" i="13"/>
  <c r="BS414" i="13"/>
  <c r="BS406" i="13" s="1"/>
  <c r="BS405" i="13" s="1"/>
  <c r="BS404" i="13" s="1"/>
  <c r="BS403" i="13" s="1"/>
  <c r="BS34" i="13" s="1"/>
  <c r="BX441" i="13"/>
  <c r="BT414" i="13"/>
  <c r="BT406" i="13" s="1"/>
  <c r="BT405" i="13" s="1"/>
  <c r="BT404" i="13" s="1"/>
  <c r="BT403" i="13" s="1"/>
  <c r="BT34" i="13" s="1"/>
  <c r="AY414" i="13"/>
  <c r="AY406" i="13" s="1"/>
  <c r="AZ414" i="13"/>
  <c r="AZ406" i="13" s="1"/>
  <c r="BI414" i="13"/>
  <c r="BI406" i="13" s="1"/>
  <c r="BI405" i="13" s="1"/>
  <c r="BI404" i="13" s="1"/>
  <c r="BI403" i="13" s="1"/>
  <c r="BI34" i="13" s="1"/>
  <c r="BX301" i="13"/>
  <c r="N365" i="13"/>
  <c r="AW190" i="13"/>
  <c r="AW19" i="13" s="1"/>
  <c r="BE278" i="13"/>
  <c r="AU278" i="13"/>
  <c r="AH278" i="13"/>
  <c r="BH278" i="13"/>
  <c r="AZ278" i="13"/>
  <c r="BM204" i="13"/>
  <c r="BM190" i="13" s="1"/>
  <c r="BM96" i="13" s="1"/>
  <c r="BH365" i="13"/>
  <c r="AZ365" i="13"/>
  <c r="AR365" i="13"/>
  <c r="AJ365" i="13"/>
  <c r="AB365" i="13"/>
  <c r="T365" i="13"/>
  <c r="T294" i="13" s="1"/>
  <c r="T30" i="13" s="1"/>
  <c r="AV190" i="13"/>
  <c r="AT278" i="13"/>
  <c r="AN278" i="13"/>
  <c r="BH122" i="13"/>
  <c r="BH95" i="13" s="1"/>
  <c r="AZ122" i="13"/>
  <c r="BT122" i="13"/>
  <c r="BT95" i="13" s="1"/>
  <c r="BF122" i="13"/>
  <c r="BT190" i="13"/>
  <c r="BF190" i="13"/>
  <c r="BS190" i="13"/>
  <c r="BS96" i="13" s="1"/>
  <c r="BE190" i="13"/>
  <c r="BK190" i="13"/>
  <c r="BK96" i="13" s="1"/>
  <c r="BB190" i="13"/>
  <c r="BI190" i="13"/>
  <c r="BI96" i="13" s="1"/>
  <c r="AY190" i="13"/>
  <c r="BX257" i="13"/>
  <c r="BS268" i="13"/>
  <c r="BS267" i="13" s="1"/>
  <c r="AL278" i="13"/>
  <c r="AF278" i="13"/>
  <c r="BX282" i="13"/>
  <c r="BS295" i="13"/>
  <c r="BX357" i="13"/>
  <c r="BX359" i="13"/>
  <c r="BR171" i="13"/>
  <c r="BR87" i="13" s="1"/>
  <c r="BX87" i="13" s="1"/>
  <c r="W35" i="12"/>
  <c r="O99" i="12"/>
  <c r="O28" i="12" s="1"/>
  <c r="C59" i="12"/>
  <c r="X267" i="12"/>
  <c r="X37" i="12" s="1"/>
  <c r="X61" i="12"/>
  <c r="Z181" i="12"/>
  <c r="P232" i="12"/>
  <c r="P219" i="12" s="1"/>
  <c r="P218" i="12" s="1"/>
  <c r="P210" i="12" s="1"/>
  <c r="P34" i="12" s="1"/>
  <c r="P221" i="12"/>
  <c r="P65" i="12" s="1"/>
  <c r="T235" i="12"/>
  <c r="T219" i="12" s="1"/>
  <c r="T221" i="12"/>
  <c r="T65" i="12" s="1"/>
  <c r="AZ136" i="12"/>
  <c r="AC160" i="12"/>
  <c r="BA161" i="12"/>
  <c r="AR263" i="16"/>
  <c r="AK263" i="16" s="1"/>
  <c r="DW263" i="16" s="1"/>
  <c r="AT262" i="16"/>
  <c r="AT261" i="16" s="1"/>
  <c r="AT258" i="16" s="1"/>
  <c r="AB272" i="12"/>
  <c r="AB38" i="12" s="1"/>
  <c r="AB61" i="12"/>
  <c r="AZ88" i="12"/>
  <c r="AC87" i="12"/>
  <c r="W277" i="12"/>
  <c r="W39" i="12" s="1"/>
  <c r="N196" i="12"/>
  <c r="N181" i="12"/>
  <c r="AZ168" i="12"/>
  <c r="AA107" i="12"/>
  <c r="AB79" i="12"/>
  <c r="AB60" i="12" s="1"/>
  <c r="M86" i="12"/>
  <c r="M27" i="12" s="1"/>
  <c r="O107" i="12"/>
  <c r="O29" i="12" s="1"/>
  <c r="N153" i="12"/>
  <c r="N131" i="12" s="1"/>
  <c r="V153" i="12"/>
  <c r="V131" i="12" s="1"/>
  <c r="V130" i="12" s="1"/>
  <c r="V129" i="12" s="1"/>
  <c r="V32" i="12" s="1"/>
  <c r="M180" i="12"/>
  <c r="M199" i="12"/>
  <c r="M19" i="12" s="1"/>
  <c r="R212" i="12"/>
  <c r="R211" i="12" s="1"/>
  <c r="Q219" i="12"/>
  <c r="EN188" i="16"/>
  <c r="AR178" i="16"/>
  <c r="AK178" i="16" s="1"/>
  <c r="AT177" i="16"/>
  <c r="AR556" i="16"/>
  <c r="AT555" i="16"/>
  <c r="AC527" i="16"/>
  <c r="V527" i="16" s="1"/>
  <c r="AJ527" i="16" s="1"/>
  <c r="AE525" i="16"/>
  <c r="M277" i="12"/>
  <c r="M39" i="12" s="1"/>
  <c r="AI188" i="12"/>
  <c r="AI181" i="12"/>
  <c r="AI65" i="12" s="1"/>
  <c r="AD220" i="12"/>
  <c r="AD63" i="12" s="1"/>
  <c r="AD62" i="12" s="1"/>
  <c r="AD235" i="12"/>
  <c r="S46" i="12"/>
  <c r="S45" i="12" s="1"/>
  <c r="S23" i="12" s="1"/>
  <c r="S17" i="12" s="1"/>
  <c r="AB153" i="12"/>
  <c r="AB131" i="12" s="1"/>
  <c r="N180" i="12"/>
  <c r="N199" i="12"/>
  <c r="EN198" i="16"/>
  <c r="AY198" i="16"/>
  <c r="AR173" i="16"/>
  <c r="AK175" i="16"/>
  <c r="DW175" i="16" s="1"/>
  <c r="AK179" i="16"/>
  <c r="DW179" i="16" s="1"/>
  <c r="AY393" i="16"/>
  <c r="CK125" i="16"/>
  <c r="CM124" i="16"/>
  <c r="M183" i="12"/>
  <c r="M181" i="12"/>
  <c r="T220" i="12"/>
  <c r="T63" i="12" s="1"/>
  <c r="T62" i="12" s="1"/>
  <c r="L107" i="12"/>
  <c r="L29" i="12" s="1"/>
  <c r="M220" i="12"/>
  <c r="L60" i="12"/>
  <c r="S99" i="12"/>
  <c r="S28" i="12" s="1"/>
  <c r="V180" i="12"/>
  <c r="V199" i="12"/>
  <c r="V179" i="12" s="1"/>
  <c r="X180" i="12"/>
  <c r="L220" i="12"/>
  <c r="L63" i="12" s="1"/>
  <c r="L62" i="12" s="1"/>
  <c r="U267" i="12"/>
  <c r="U37" i="12" s="1"/>
  <c r="U61" i="12"/>
  <c r="V169" i="16"/>
  <c r="AJ169" i="16" s="1"/>
  <c r="EN429" i="16"/>
  <c r="DW429" i="16"/>
  <c r="V61" i="12"/>
  <c r="U210" i="12"/>
  <c r="U34" i="12" s="1"/>
  <c r="I58" i="12"/>
  <c r="I57" i="12" s="1"/>
  <c r="W86" i="12"/>
  <c r="W27" i="12" s="1"/>
  <c r="Y179" i="12"/>
  <c r="Y178" i="12" s="1"/>
  <c r="Y177" i="12" s="1"/>
  <c r="Y33" i="12" s="1"/>
  <c r="N220" i="12"/>
  <c r="M232" i="12"/>
  <c r="S235" i="12"/>
  <c r="S220" i="12"/>
  <c r="S63" i="12" s="1"/>
  <c r="S62" i="12" s="1"/>
  <c r="AA267" i="12"/>
  <c r="AA37" i="12" s="1"/>
  <c r="AA61" i="12"/>
  <c r="BA154" i="12"/>
  <c r="AZ154" i="12"/>
  <c r="AC153" i="12"/>
  <c r="AC268" i="12"/>
  <c r="BA269" i="12"/>
  <c r="DW176" i="16"/>
  <c r="P267" i="12"/>
  <c r="P37" i="12" s="1"/>
  <c r="P61" i="12"/>
  <c r="AL235" i="12"/>
  <c r="Z107" i="12"/>
  <c r="Z29" i="12" s="1"/>
  <c r="Q199" i="12"/>
  <c r="O219" i="12"/>
  <c r="N221" i="12"/>
  <c r="AZ112" i="12"/>
  <c r="BA112" i="12"/>
  <c r="AC188" i="12"/>
  <c r="BA189" i="12"/>
  <c r="AZ189" i="12"/>
  <c r="BA274" i="12"/>
  <c r="AZ274" i="12"/>
  <c r="AZ126" i="12"/>
  <c r="AC125" i="12"/>
  <c r="AZ125" i="12" s="1"/>
  <c r="R229" i="12"/>
  <c r="V451" i="16"/>
  <c r="AJ451" i="16" s="1"/>
  <c r="CM61" i="16"/>
  <c r="CM60" i="16" s="1"/>
  <c r="CK63" i="16"/>
  <c r="DW163" i="16"/>
  <c r="AT181" i="12"/>
  <c r="AT188" i="12"/>
  <c r="AC166" i="16"/>
  <c r="CM390" i="16"/>
  <c r="CK393" i="16"/>
  <c r="CD393" i="16" s="1"/>
  <c r="CR393" i="16" s="1"/>
  <c r="AE131" i="12"/>
  <c r="AE130" i="12" s="1"/>
  <c r="AE129" i="12" s="1"/>
  <c r="AE32" i="12" s="1"/>
  <c r="BA162" i="12"/>
  <c r="AZ162" i="12"/>
  <c r="AO179" i="12"/>
  <c r="AO178" i="12" s="1"/>
  <c r="AO177" i="12" s="1"/>
  <c r="AO33" i="12" s="1"/>
  <c r="AM232" i="12"/>
  <c r="AM221" i="12"/>
  <c r="CK410" i="16"/>
  <c r="CD410" i="16" s="1"/>
  <c r="CR410" i="16" s="1"/>
  <c r="CM407" i="16"/>
  <c r="AZ114" i="12"/>
  <c r="AZ215" i="12"/>
  <c r="BQ20" i="12"/>
  <c r="X236" i="12"/>
  <c r="EN264" i="16"/>
  <c r="AY264" i="16"/>
  <c r="AR374" i="16"/>
  <c r="AT372" i="16"/>
  <c r="AK302" i="16"/>
  <c r="AF183" i="12"/>
  <c r="AF179" i="12" s="1"/>
  <c r="AF178" i="12" s="1"/>
  <c r="AF177" i="12" s="1"/>
  <c r="AF33" i="12" s="1"/>
  <c r="AF181" i="12"/>
  <c r="AJ181" i="12"/>
  <c r="AJ65" i="12" s="1"/>
  <c r="AJ193" i="12"/>
  <c r="AJ179" i="12" s="1"/>
  <c r="AJ178" i="12" s="1"/>
  <c r="AJ177" i="12" s="1"/>
  <c r="AE193" i="12"/>
  <c r="AE181" i="12"/>
  <c r="P86" i="12"/>
  <c r="P27" i="12" s="1"/>
  <c r="L181" i="12"/>
  <c r="AT117" i="16"/>
  <c r="AT195" i="16"/>
  <c r="CD540" i="16"/>
  <c r="CK539" i="16"/>
  <c r="AV220" i="12"/>
  <c r="AV63" i="12" s="1"/>
  <c r="AV62" i="12" s="1"/>
  <c r="AV249" i="12"/>
  <c r="AG220" i="12"/>
  <c r="AG245" i="12"/>
  <c r="Y99" i="12"/>
  <c r="Y28" i="12" s="1"/>
  <c r="W107" i="12"/>
  <c r="W29" i="12" s="1"/>
  <c r="S212" i="12"/>
  <c r="S211" i="12" s="1"/>
  <c r="AT496" i="16"/>
  <c r="AR497" i="16"/>
  <c r="AK497" i="16" s="1"/>
  <c r="AC467" i="16"/>
  <c r="V467" i="16" s="1"/>
  <c r="AJ467" i="16" s="1"/>
  <c r="AE465" i="16"/>
  <c r="AC252" i="12"/>
  <c r="BA252" i="12" s="1"/>
  <c r="BA253" i="12"/>
  <c r="AG180" i="12"/>
  <c r="AG199" i="12"/>
  <c r="BA120" i="12"/>
  <c r="AT119" i="12"/>
  <c r="AT30" i="12" s="1"/>
  <c r="AT61" i="12"/>
  <c r="AC41" i="16"/>
  <c r="CK119" i="16"/>
  <c r="CD119" i="16" s="1"/>
  <c r="CK176" i="16"/>
  <c r="CD176" i="16" s="1"/>
  <c r="CR176" i="16" s="1"/>
  <c r="CM301" i="16"/>
  <c r="CK314" i="16"/>
  <c r="CD314" i="16" s="1"/>
  <c r="AV153" i="12"/>
  <c r="AV131" i="12" s="1"/>
  <c r="AV130" i="12" s="1"/>
  <c r="AV129" i="12" s="1"/>
  <c r="AV32" i="12" s="1"/>
  <c r="AV183" i="12"/>
  <c r="AZ105" i="12"/>
  <c r="AH277" i="12"/>
  <c r="AH39" i="12" s="1"/>
  <c r="AL86" i="12"/>
  <c r="AL27" i="12" s="1"/>
  <c r="AG133" i="12"/>
  <c r="AP133" i="12"/>
  <c r="BP20" i="12"/>
  <c r="AT79" i="12"/>
  <c r="AT60" i="12" s="1"/>
  <c r="AU153" i="12"/>
  <c r="AU131" i="12" s="1"/>
  <c r="AU130" i="12" s="1"/>
  <c r="AU129" i="12" s="1"/>
  <c r="AU32" i="12" s="1"/>
  <c r="AZ253" i="12"/>
  <c r="CK199" i="16"/>
  <c r="AT94" i="12"/>
  <c r="AT86" i="12" s="1"/>
  <c r="AV107" i="12"/>
  <c r="AV29" i="12" s="1"/>
  <c r="AU277" i="12"/>
  <c r="AU39" i="12" s="1"/>
  <c r="AO86" i="12"/>
  <c r="AO27" i="12" s="1"/>
  <c r="AK99" i="12"/>
  <c r="AK28" i="12" s="1"/>
  <c r="AJ107" i="12"/>
  <c r="AJ29" i="12" s="1"/>
  <c r="AJ220" i="12"/>
  <c r="AJ63" i="12" s="1"/>
  <c r="AJ62" i="12" s="1"/>
  <c r="AP79" i="12"/>
  <c r="AR151" i="16"/>
  <c r="AK151" i="16" s="1"/>
  <c r="EN151" i="16" s="1"/>
  <c r="AU99" i="12"/>
  <c r="AU28" i="12" s="1"/>
  <c r="AU220" i="12"/>
  <c r="AT200" i="12"/>
  <c r="AV99" i="12"/>
  <c r="AV28" i="12" s="1"/>
  <c r="AD277" i="12"/>
  <c r="AD39" i="12" s="1"/>
  <c r="AU235" i="12"/>
  <c r="AI99" i="12"/>
  <c r="AI28" i="12" s="1"/>
  <c r="AE99" i="12"/>
  <c r="AH107" i="12"/>
  <c r="AH29" i="12" s="1"/>
  <c r="AO153" i="12"/>
  <c r="AF153" i="12"/>
  <c r="AF131" i="12" s="1"/>
  <c r="AF130" i="12" s="1"/>
  <c r="AF129" i="12" s="1"/>
  <c r="AF32" i="12" s="1"/>
  <c r="AL153" i="12"/>
  <c r="AD153" i="12"/>
  <c r="AH179" i="12"/>
  <c r="AH178" i="12" s="1"/>
  <c r="AH177" i="12" s="1"/>
  <c r="AH33" i="12" s="1"/>
  <c r="AP153" i="12"/>
  <c r="AE48" i="16"/>
  <c r="V48" i="16"/>
  <c r="V10" i="16" s="1"/>
  <c r="AJ49" i="16"/>
  <c r="AO11" i="16"/>
  <c r="AO332" i="16"/>
  <c r="AO329" i="16" s="1"/>
  <c r="AO220" i="16" s="1"/>
  <c r="AL336" i="16"/>
  <c r="AL333" i="16" s="1"/>
  <c r="AL262" i="16"/>
  <c r="AL261" i="16" s="1"/>
  <c r="DR273" i="16"/>
  <c r="AK273" i="16"/>
  <c r="AY273" i="16" s="1"/>
  <c r="AK335" i="16"/>
  <c r="L39" i="14"/>
  <c r="W11" i="25"/>
  <c r="W13" i="25"/>
  <c r="V30" i="22"/>
  <c r="AR418" i="16"/>
  <c r="AK418" i="16" s="1"/>
  <c r="EN418" i="16" s="1"/>
  <c r="AR620" i="16"/>
  <c r="AK620" i="16" s="1"/>
  <c r="AR489" i="16"/>
  <c r="AK489" i="16" s="1"/>
  <c r="AV555" i="16"/>
  <c r="AV538" i="16" s="1"/>
  <c r="AV535" i="16" s="1"/>
  <c r="W30" i="22"/>
  <c r="AC490" i="16"/>
  <c r="V490" i="16" s="1"/>
  <c r="AJ490" i="16" s="1"/>
  <c r="AG479" i="16"/>
  <c r="AG464" i="16" s="1"/>
  <c r="AG461" i="16" s="1"/>
  <c r="Q78" i="22"/>
  <c r="AR92" i="16"/>
  <c r="AV87" i="16"/>
  <c r="AV78" i="16" s="1"/>
  <c r="AC144" i="16"/>
  <c r="V144" i="16" s="1"/>
  <c r="AG140" i="16"/>
  <c r="AC598" i="16"/>
  <c r="EN568" i="16"/>
  <c r="DW568" i="16"/>
  <c r="AY568" i="16"/>
  <c r="AG12" i="16"/>
  <c r="CO577" i="16"/>
  <c r="Q20" i="22"/>
  <c r="AL20" i="22" s="1"/>
  <c r="AI21" i="22"/>
  <c r="AH21" i="22"/>
  <c r="X72" i="22"/>
  <c r="AR517" i="16"/>
  <c r="AK517" i="16" s="1"/>
  <c r="EN94" i="16"/>
  <c r="X41" i="22"/>
  <c r="AK42" i="22"/>
  <c r="AL84" i="22"/>
  <c r="AH84" i="22"/>
  <c r="AI84" i="22"/>
  <c r="EN603" i="16"/>
  <c r="AY603" i="16"/>
  <c r="DW603" i="16"/>
  <c r="AY490" i="16"/>
  <c r="AY605" i="16"/>
  <c r="EN605" i="16"/>
  <c r="AG598" i="16"/>
  <c r="AV577" i="16"/>
  <c r="AV574" i="16" s="1"/>
  <c r="AV571" i="16" s="1"/>
  <c r="AL16" i="22"/>
  <c r="AI16" i="22"/>
  <c r="X52" i="22"/>
  <c r="AK53" i="22"/>
  <c r="S81" i="22"/>
  <c r="DW158" i="16"/>
  <c r="CO140" i="16"/>
  <c r="CO135" i="16" s="1"/>
  <c r="CK142" i="16"/>
  <c r="W58" i="22"/>
  <c r="Y49" i="22"/>
  <c r="AL49" i="22" s="1"/>
  <c r="AL50" i="22"/>
  <c r="V60" i="22"/>
  <c r="V59" i="22" s="1"/>
  <c r="AV602" i="16"/>
  <c r="AY510" i="16"/>
  <c r="CO157" i="16"/>
  <c r="CO156" i="16" s="1"/>
  <c r="CK158" i="16"/>
  <c r="AG87" i="16"/>
  <c r="AG78" i="16" s="1"/>
  <c r="AG21" i="16" s="1"/>
  <c r="AC92" i="16"/>
  <c r="AH17" i="22"/>
  <c r="AL17" i="22"/>
  <c r="AI17" i="22"/>
  <c r="AH53" i="22"/>
  <c r="AL53" i="22"/>
  <c r="AI53" i="22"/>
  <c r="Y52" i="22"/>
  <c r="AR142" i="16"/>
  <c r="AV140" i="16"/>
  <c r="AV135" i="16" s="1"/>
  <c r="CK569" i="16"/>
  <c r="CD569" i="16" s="1"/>
  <c r="CR569" i="16" s="1"/>
  <c r="CO555" i="16"/>
  <c r="CO538" i="16" s="1"/>
  <c r="CO535" i="16" s="1"/>
  <c r="AY604" i="16"/>
  <c r="DW604" i="16"/>
  <c r="EN604" i="16"/>
  <c r="Y40" i="22"/>
  <c r="EN569" i="16"/>
  <c r="DW569" i="16"/>
  <c r="AK21" i="22"/>
  <c r="AH72" i="22"/>
  <c r="AK46" i="22"/>
  <c r="X45" i="22"/>
  <c r="EN144" i="16"/>
  <c r="AY144" i="16"/>
  <c r="DW144" i="16"/>
  <c r="AL18" i="22"/>
  <c r="CD150" i="16"/>
  <c r="CO479" i="16"/>
  <c r="CO464" i="16" s="1"/>
  <c r="CO461" i="16" s="1"/>
  <c r="AK59" i="22"/>
  <c r="AH18" i="22"/>
  <c r="AI42" i="22"/>
  <c r="Q41" i="22"/>
  <c r="Q40" i="22" s="1"/>
  <c r="AV525" i="16"/>
  <c r="AV495" i="16" s="1"/>
  <c r="AV492" i="16" s="1"/>
  <c r="DW619" i="16"/>
  <c r="V16" i="21"/>
  <c r="CD567" i="16"/>
  <c r="CR567" i="16" s="1"/>
  <c r="AR164" i="16"/>
  <c r="AK165" i="16"/>
  <c r="CK167" i="16"/>
  <c r="CD168" i="16"/>
  <c r="S16" i="21"/>
  <c r="AY531" i="16"/>
  <c r="EN531" i="16"/>
  <c r="DW531" i="16"/>
  <c r="AR211" i="16"/>
  <c r="AK212" i="16"/>
  <c r="X16" i="21"/>
  <c r="EN533" i="16"/>
  <c r="AY533" i="16"/>
  <c r="DW533" i="16"/>
  <c r="EN488" i="16"/>
  <c r="AY488" i="16"/>
  <c r="DW488" i="16"/>
  <c r="DW532" i="16"/>
  <c r="DW567" i="16"/>
  <c r="AG555" i="16"/>
  <c r="AG538" i="16" s="1"/>
  <c r="AG535" i="16" s="1"/>
  <c r="AC533" i="16"/>
  <c r="V533" i="16" s="1"/>
  <c r="CK488" i="16"/>
  <c r="CD488" i="16" s="1"/>
  <c r="CR488" i="16" s="1"/>
  <c r="AV211" i="16"/>
  <c r="AV210" i="16" s="1"/>
  <c r="V216" i="16"/>
  <c r="EN619" i="16"/>
  <c r="AR218" i="16"/>
  <c r="V619" i="16"/>
  <c r="AJ619" i="16" s="1"/>
  <c r="AC212" i="16"/>
  <c r="AC555" i="16"/>
  <c r="AK168" i="16"/>
  <c r="EN567" i="16"/>
  <c r="EN532" i="16"/>
  <c r="BN388" i="13"/>
  <c r="BN387" i="13" s="1"/>
  <c r="BN32" i="13" s="1"/>
  <c r="BN312" i="13"/>
  <c r="BN296" i="13"/>
  <c r="BN295" i="13" s="1"/>
  <c r="BN278" i="13"/>
  <c r="BN268" i="13"/>
  <c r="BN267" i="13" s="1"/>
  <c r="BN97" i="13"/>
  <c r="BN94" i="13" s="1"/>
  <c r="AP199" i="12"/>
  <c r="AP179" i="12" s="1"/>
  <c r="AP178" i="12" s="1"/>
  <c r="AP177" i="12" s="1"/>
  <c r="AP33" i="12" s="1"/>
  <c r="AP181" i="12"/>
  <c r="AP124" i="12"/>
  <c r="AP31" i="12" s="1"/>
  <c r="AP61" i="12"/>
  <c r="AP99" i="12"/>
  <c r="AP28" i="12" s="1"/>
  <c r="M32" i="13"/>
  <c r="V32" i="13"/>
  <c r="Q32" i="13"/>
  <c r="AB19" i="13"/>
  <c r="N96" i="13"/>
  <c r="AH34" i="13"/>
  <c r="AC104" i="16"/>
  <c r="AF101" i="16"/>
  <c r="AF100" i="16" s="1"/>
  <c r="AC138" i="16"/>
  <c r="AF136" i="16"/>
  <c r="AF135" i="16" s="1"/>
  <c r="EN307" i="16"/>
  <c r="DW307" i="16"/>
  <c r="AY307" i="16"/>
  <c r="EN85" i="16"/>
  <c r="AY85" i="16"/>
  <c r="AJ516" i="16"/>
  <c r="V547" i="16"/>
  <c r="AC544" i="16"/>
  <c r="AK586" i="16"/>
  <c r="AR584" i="16"/>
  <c r="AJ457" i="16"/>
  <c r="V454" i="16"/>
  <c r="AJ474" i="16"/>
  <c r="EN425" i="16"/>
  <c r="AY425" i="16"/>
  <c r="DW425" i="16"/>
  <c r="AR126" i="16"/>
  <c r="AK126" i="16" s="1"/>
  <c r="AU124" i="16"/>
  <c r="EN121" i="16"/>
  <c r="DW121" i="16"/>
  <c r="AY121" i="16"/>
  <c r="AJ612" i="16"/>
  <c r="EN511" i="16"/>
  <c r="DW511" i="16"/>
  <c r="AY511" i="16"/>
  <c r="AR382" i="16"/>
  <c r="EO382" i="16" s="1"/>
  <c r="AK383" i="16"/>
  <c r="EN102" i="16"/>
  <c r="DW102" i="16"/>
  <c r="AY102" i="16"/>
  <c r="AR120" i="16"/>
  <c r="AU117" i="16"/>
  <c r="EN122" i="16"/>
  <c r="AY122" i="16"/>
  <c r="E51" i="14"/>
  <c r="EN514" i="16"/>
  <c r="DW514" i="16"/>
  <c r="AY514" i="16"/>
  <c r="AF51" i="16"/>
  <c r="EN139" i="16"/>
  <c r="DW139" i="16"/>
  <c r="AY139" i="16"/>
  <c r="EN321" i="16"/>
  <c r="DW321" i="16"/>
  <c r="AY321" i="16"/>
  <c r="AF161" i="16"/>
  <c r="AC162" i="16"/>
  <c r="EN127" i="16"/>
  <c r="DW127" i="16"/>
  <c r="I16" i="13"/>
  <c r="EN128" i="16"/>
  <c r="DW128" i="16"/>
  <c r="AY128" i="16"/>
  <c r="AY137" i="16"/>
  <c r="DW137" i="16"/>
  <c r="EN515" i="16"/>
  <c r="DW515" i="16"/>
  <c r="AY515" i="16"/>
  <c r="EN530" i="16"/>
  <c r="DW530" i="16"/>
  <c r="AY530" i="16"/>
  <c r="AJ102" i="16"/>
  <c r="AK104" i="16"/>
  <c r="AR136" i="16"/>
  <c r="AJ600" i="16"/>
  <c r="AJ397" i="16"/>
  <c r="EN284" i="16"/>
  <c r="DW284" i="16"/>
  <c r="DW141" i="16"/>
  <c r="DW585" i="16"/>
  <c r="EN360" i="16"/>
  <c r="DW360" i="16"/>
  <c r="DW375" i="16"/>
  <c r="AY552" i="16"/>
  <c r="EN523" i="16"/>
  <c r="DW523" i="16"/>
  <c r="AY523" i="16"/>
  <c r="AY585" i="16"/>
  <c r="EN601" i="16"/>
  <c r="DW601" i="16"/>
  <c r="EN398" i="16"/>
  <c r="EP398" i="16" s="1"/>
  <c r="DW398" i="16"/>
  <c r="EN361" i="16"/>
  <c r="DW361" i="16"/>
  <c r="V322" i="16"/>
  <c r="DW103" i="16"/>
  <c r="AK544" i="16"/>
  <c r="DW339" i="16"/>
  <c r="EN285" i="16"/>
  <c r="DW285" i="16"/>
  <c r="EN378" i="16"/>
  <c r="EP378" i="16" s="1"/>
  <c r="DW378" i="16"/>
  <c r="EN432" i="16"/>
  <c r="DW432" i="16"/>
  <c r="EN518" i="16"/>
  <c r="DW518" i="16"/>
  <c r="AY518" i="16"/>
  <c r="V20" i="84"/>
  <c r="V19" i="84" s="1"/>
  <c r="V18" i="84" s="1"/>
  <c r="AY339" i="16"/>
  <c r="DW83" i="16"/>
  <c r="DW267" i="16"/>
  <c r="DW510" i="16"/>
  <c r="EN419" i="16"/>
  <c r="DW419" i="16"/>
  <c r="DW421" i="16"/>
  <c r="EN89" i="16"/>
  <c r="DW89" i="16"/>
  <c r="DW379" i="16"/>
  <c r="DW54" i="16"/>
  <c r="EN519" i="16"/>
  <c r="AY519" i="16"/>
  <c r="DW519" i="16"/>
  <c r="AY138" i="16"/>
  <c r="AY88" i="16"/>
  <c r="DW545" i="16"/>
  <c r="DW266" i="16"/>
  <c r="EN271" i="16"/>
  <c r="DW271" i="16"/>
  <c r="DW507" i="16"/>
  <c r="EN385" i="16"/>
  <c r="EP385" i="16" s="1"/>
  <c r="DW385" i="16"/>
  <c r="EN242" i="16"/>
  <c r="DW242" i="16"/>
  <c r="DW323" i="16"/>
  <c r="DW286" i="16"/>
  <c r="DW303" i="16"/>
  <c r="DW318" i="16"/>
  <c r="AK474" i="16"/>
  <c r="EN345" i="16"/>
  <c r="DW345" i="16"/>
  <c r="AY345" i="16"/>
  <c r="EN520" i="16"/>
  <c r="AY520" i="16"/>
  <c r="EN613" i="16"/>
  <c r="AY613" i="16"/>
  <c r="DW613" i="16"/>
  <c r="EN245" i="16"/>
  <c r="DW245" i="16"/>
  <c r="EN499" i="16"/>
  <c r="AY499" i="16"/>
  <c r="AY475" i="16"/>
  <c r="DW475" i="16"/>
  <c r="EN521" i="16"/>
  <c r="DW521" i="16"/>
  <c r="AY521" i="16"/>
  <c r="EN289" i="16"/>
  <c r="DW289" i="16"/>
  <c r="AY289" i="16"/>
  <c r="EN505" i="16"/>
  <c r="DW505" i="16"/>
  <c r="EN397" i="16"/>
  <c r="EP397" i="16" s="1"/>
  <c r="DW397" i="16"/>
  <c r="EN587" i="16"/>
  <c r="DW587" i="16"/>
  <c r="EN416" i="16"/>
  <c r="DW416" i="16"/>
  <c r="EN237" i="16"/>
  <c r="AY237" i="16"/>
  <c r="DW237" i="16"/>
  <c r="DW362" i="16"/>
  <c r="AY362" i="16"/>
  <c r="CR560" i="16"/>
  <c r="CD473" i="16"/>
  <c r="CD609" i="16"/>
  <c r="CK608" i="16"/>
  <c r="DW553" i="16"/>
  <c r="DW591" i="16"/>
  <c r="DW590" i="16"/>
  <c r="DW291" i="16"/>
  <c r="EN438" i="16"/>
  <c r="DW438" i="16"/>
  <c r="EN561" i="16"/>
  <c r="DW561" i="16"/>
  <c r="CK454" i="16"/>
  <c r="CD458" i="16"/>
  <c r="CD505" i="16"/>
  <c r="CR505" i="16" s="1"/>
  <c r="CK544" i="16"/>
  <c r="CD546" i="16"/>
  <c r="CK584" i="16"/>
  <c r="CD585" i="16"/>
  <c r="CD416" i="16"/>
  <c r="CR416" i="16" s="1"/>
  <c r="DW290" i="16"/>
  <c r="CK82" i="16"/>
  <c r="CD83" i="16"/>
  <c r="CD599" i="16"/>
  <c r="CK598" i="16"/>
  <c r="CD612" i="16"/>
  <c r="CK611" i="16"/>
  <c r="CD234" i="16"/>
  <c r="DW248" i="16"/>
  <c r="EN249" i="16"/>
  <c r="DW249" i="16"/>
  <c r="DW578" i="16"/>
  <c r="CD240" i="16"/>
  <c r="CD265" i="16"/>
  <c r="CR265" i="16" s="1"/>
  <c r="CK382" i="16"/>
  <c r="CD384" i="16"/>
  <c r="CK575" i="16"/>
  <c r="CD576" i="16"/>
  <c r="CD165" i="16"/>
  <c r="CK164" i="16"/>
  <c r="CD102" i="16"/>
  <c r="CK101" i="16"/>
  <c r="CD138" i="16"/>
  <c r="CK136" i="16"/>
  <c r="CD321" i="16"/>
  <c r="CK320" i="16"/>
  <c r="BG329" i="13"/>
  <c r="DW292" i="16"/>
  <c r="T278" i="13"/>
  <c r="DW324" i="16"/>
  <c r="BG190" i="13"/>
  <c r="BS284" i="13"/>
  <c r="BS29" i="13" s="1"/>
  <c r="DW250" i="16"/>
  <c r="DW439" i="16"/>
  <c r="BI320" i="13"/>
  <c r="BI319" i="13" s="1"/>
  <c r="BJ378" i="13"/>
  <c r="BN80" i="13"/>
  <c r="BN79" i="13" s="1"/>
  <c r="BN122" i="13"/>
  <c r="BN414" i="13"/>
  <c r="BN406" i="13" s="1"/>
  <c r="BN405" i="13" s="1"/>
  <c r="BN404" i="13" s="1"/>
  <c r="BN403" i="13" s="1"/>
  <c r="BN34" i="13" s="1"/>
  <c r="AY93" i="13"/>
  <c r="AY78" i="13" s="1"/>
  <c r="AY55" i="13" s="1"/>
  <c r="BJ414" i="13"/>
  <c r="BJ406" i="13" s="1"/>
  <c r="BT387" i="13"/>
  <c r="BT32" i="13" s="1"/>
  <c r="DW363" i="16"/>
  <c r="DW293" i="16"/>
  <c r="BE383" i="13"/>
  <c r="BE374" i="13"/>
  <c r="BE373" i="13" s="1"/>
  <c r="BE372" i="13" s="1"/>
  <c r="BE371" i="13" s="1"/>
  <c r="BE31" i="13" s="1"/>
  <c r="BN209" i="13"/>
  <c r="BN190" i="13" s="1"/>
  <c r="CM15" i="13"/>
  <c r="BJ313" i="13"/>
  <c r="EN114" i="16"/>
  <c r="AY114" i="16"/>
  <c r="DW114" i="16"/>
  <c r="BM387" i="13"/>
  <c r="BM32" i="13" s="1"/>
  <c r="BN25" i="13"/>
  <c r="EN476" i="16"/>
  <c r="DW476" i="16"/>
  <c r="EN276" i="16"/>
  <c r="AY276" i="16"/>
  <c r="DW276" i="16"/>
  <c r="BN356" i="13"/>
  <c r="EN309" i="16"/>
  <c r="DW309" i="16"/>
  <c r="AY309" i="16"/>
  <c r="BM295" i="13"/>
  <c r="BN374" i="13"/>
  <c r="BN373" i="13" s="1"/>
  <c r="BN372" i="13" s="1"/>
  <c r="BN371" i="13" s="1"/>
  <c r="BN31" i="13" s="1"/>
  <c r="EN133" i="16"/>
  <c r="DW133" i="16"/>
  <c r="DW304" i="16"/>
  <c r="BR58" i="13"/>
  <c r="H18" i="85"/>
  <c r="L219" i="12"/>
  <c r="X193" i="12"/>
  <c r="U221" i="12"/>
  <c r="U235" i="12"/>
  <c r="U219" i="12" s="1"/>
  <c r="AF235" i="12"/>
  <c r="AF219" i="12" s="1"/>
  <c r="AF218" i="12" s="1"/>
  <c r="AF210" i="12" s="1"/>
  <c r="AF34" i="12" s="1"/>
  <c r="AF221" i="12"/>
  <c r="BA262" i="12"/>
  <c r="AZ262" i="12"/>
  <c r="U99" i="12"/>
  <c r="U28" i="12" s="1"/>
  <c r="Y235" i="12"/>
  <c r="Y220" i="12"/>
  <c r="Y63" i="12" s="1"/>
  <c r="Y62" i="12" s="1"/>
  <c r="BA36" i="12"/>
  <c r="L39" i="12"/>
  <c r="T210" i="12"/>
  <c r="T34" i="12" s="1"/>
  <c r="V107" i="12"/>
  <c r="AJ125" i="16"/>
  <c r="AK107" i="16"/>
  <c r="DW109" i="16"/>
  <c r="C28" i="5"/>
  <c r="S267" i="12"/>
  <c r="S37" i="12" s="1"/>
  <c r="S61" i="12"/>
  <c r="R272" i="12"/>
  <c r="R38" i="12" s="1"/>
  <c r="R61" i="12"/>
  <c r="BA147" i="12"/>
  <c r="AZ147" i="12"/>
  <c r="V118" i="16"/>
  <c r="AY109" i="16"/>
  <c r="C17" i="5"/>
  <c r="AF86" i="12"/>
  <c r="Y277" i="12"/>
  <c r="Y39" i="12" s="1"/>
  <c r="Y61" i="12"/>
  <c r="U27" i="12"/>
  <c r="AB36" i="12"/>
  <c r="EN119" i="16"/>
  <c r="DW119" i="16"/>
  <c r="AY119" i="16"/>
  <c r="AR394" i="16"/>
  <c r="AK394" i="16" s="1"/>
  <c r="AT390" i="16"/>
  <c r="AC408" i="16"/>
  <c r="AE407" i="16"/>
  <c r="AC415" i="16"/>
  <c r="AE414" i="16"/>
  <c r="AT449" i="16"/>
  <c r="AT448" i="16" s="1"/>
  <c r="AT445" i="16" s="1"/>
  <c r="BA223" i="12"/>
  <c r="AC222" i="12"/>
  <c r="AZ223" i="12"/>
  <c r="BA279" i="12"/>
  <c r="AZ279" i="12"/>
  <c r="AC278" i="12"/>
  <c r="BA104" i="12"/>
  <c r="AZ104" i="12"/>
  <c r="AC103" i="12"/>
  <c r="BA148" i="12"/>
  <c r="AZ148" i="12"/>
  <c r="AT47" i="16"/>
  <c r="AT10" i="16"/>
  <c r="AC186" i="16"/>
  <c r="V186" i="16" s="1"/>
  <c r="AJ186" i="16" s="1"/>
  <c r="AE183" i="16"/>
  <c r="AE182" i="16" s="1"/>
  <c r="AC192" i="16"/>
  <c r="AE191" i="16"/>
  <c r="AE190" i="16" s="1"/>
  <c r="V196" i="16"/>
  <c r="AC195" i="16"/>
  <c r="AC194" i="16" s="1"/>
  <c r="EN174" i="16"/>
  <c r="AY174" i="16"/>
  <c r="DW174" i="16"/>
  <c r="AK195" i="16"/>
  <c r="EN197" i="16"/>
  <c r="DW197" i="16"/>
  <c r="AY197" i="16"/>
  <c r="AT207" i="16"/>
  <c r="CD409" i="16"/>
  <c r="CR409" i="16" s="1"/>
  <c r="CK467" i="16"/>
  <c r="CD467" i="16" s="1"/>
  <c r="CM465" i="16"/>
  <c r="CM464" i="16" s="1"/>
  <c r="CM461" i="16" s="1"/>
  <c r="CD497" i="16"/>
  <c r="CK496" i="16"/>
  <c r="AC48" i="16"/>
  <c r="C107" i="12"/>
  <c r="C29" i="12" s="1"/>
  <c r="EN428" i="16"/>
  <c r="DW428" i="16"/>
  <c r="S86" i="12"/>
  <c r="S27" i="12" s="1"/>
  <c r="AR125" i="16"/>
  <c r="AT124" i="16"/>
  <c r="V315" i="16"/>
  <c r="AC313" i="16"/>
  <c r="AR353" i="16"/>
  <c r="AT349" i="16"/>
  <c r="AT332" i="16" s="1"/>
  <c r="AT329" i="16" s="1"/>
  <c r="AU119" i="12"/>
  <c r="AU30" i="12" s="1"/>
  <c r="AU61" i="12"/>
  <c r="AJ450" i="16"/>
  <c r="EN408" i="16"/>
  <c r="DW408" i="16"/>
  <c r="EN351" i="16"/>
  <c r="AY351" i="16"/>
  <c r="AC205" i="16"/>
  <c r="AE204" i="16"/>
  <c r="AE203" i="16" s="1"/>
  <c r="V264" i="16"/>
  <c r="DW355" i="16"/>
  <c r="AU193" i="12"/>
  <c r="AU181" i="12"/>
  <c r="EN196" i="16"/>
  <c r="DW196" i="16"/>
  <c r="DW195" i="16" s="1"/>
  <c r="AY196" i="16"/>
  <c r="AE173" i="16"/>
  <c r="AC175" i="16"/>
  <c r="V175" i="16" s="1"/>
  <c r="AJ175" i="16" s="1"/>
  <c r="EN391" i="16"/>
  <c r="EP391" i="16" s="1"/>
  <c r="DW391" i="16"/>
  <c r="DW43" i="16"/>
  <c r="AE349" i="16"/>
  <c r="AE332" i="16" s="1"/>
  <c r="AE329" i="16" s="1"/>
  <c r="AC351" i="16"/>
  <c r="V351" i="16" s="1"/>
  <c r="CD526" i="16"/>
  <c r="AK61" i="16"/>
  <c r="AR170" i="16"/>
  <c r="AT169" i="16"/>
  <c r="AT166" i="16" s="1"/>
  <c r="AR24" i="16"/>
  <c r="AT23" i="16"/>
  <c r="V179" i="16"/>
  <c r="AJ179" i="16" s="1"/>
  <c r="EN392" i="16"/>
  <c r="EP392" i="16" s="1"/>
  <c r="DW392" i="16"/>
  <c r="AR195" i="16"/>
  <c r="AC52" i="16"/>
  <c r="AC51" i="16" s="1"/>
  <c r="AT173" i="16"/>
  <c r="EN184" i="16"/>
  <c r="DW184" i="16"/>
  <c r="V184" i="16"/>
  <c r="V174" i="16"/>
  <c r="AT68" i="16"/>
  <c r="AT67" i="16" s="1"/>
  <c r="AR71" i="16"/>
  <c r="AK71" i="16" s="1"/>
  <c r="AC280" i="16"/>
  <c r="AE279" i="16"/>
  <c r="AR526" i="16"/>
  <c r="AT525" i="16"/>
  <c r="AC23" i="16"/>
  <c r="V24" i="16"/>
  <c r="EN409" i="16"/>
  <c r="AY409" i="16"/>
  <c r="DW409" i="16"/>
  <c r="DW69" i="16"/>
  <c r="DW280" i="16"/>
  <c r="AT407" i="16"/>
  <c r="AR415" i="16"/>
  <c r="AT414" i="16"/>
  <c r="AR431" i="16"/>
  <c r="AK431" i="16" s="1"/>
  <c r="AT427" i="16"/>
  <c r="EN395" i="16"/>
  <c r="EP395" i="16" s="1"/>
  <c r="DW395" i="16"/>
  <c r="EN527" i="16"/>
  <c r="DW527" i="16"/>
  <c r="AR467" i="16"/>
  <c r="AT465" i="16"/>
  <c r="CM52" i="16"/>
  <c r="CK53" i="16"/>
  <c r="CK178" i="16"/>
  <c r="CM177" i="16"/>
  <c r="CD184" i="16"/>
  <c r="CK350" i="16"/>
  <c r="CM349" i="16"/>
  <c r="CM332" i="16" s="1"/>
  <c r="CM329" i="16" s="1"/>
  <c r="CD392" i="16"/>
  <c r="CK429" i="16"/>
  <c r="CM427" i="16"/>
  <c r="AY314" i="16"/>
  <c r="AY354" i="16"/>
  <c r="EN70" i="16"/>
  <c r="AY70" i="16"/>
  <c r="DW354" i="16"/>
  <c r="AR315" i="16"/>
  <c r="AT313" i="16"/>
  <c r="AT300" i="16" s="1"/>
  <c r="AT297" i="16" s="1"/>
  <c r="AC429" i="16"/>
  <c r="AE427" i="16"/>
  <c r="EN430" i="16"/>
  <c r="DW430" i="16"/>
  <c r="AY63" i="16"/>
  <c r="V466" i="16"/>
  <c r="AC373" i="16"/>
  <c r="AE372" i="16"/>
  <c r="AG193" i="12"/>
  <c r="AG181" i="12"/>
  <c r="AI180" i="12"/>
  <c r="AI199" i="12"/>
  <c r="AK228" i="12"/>
  <c r="AK220" i="12"/>
  <c r="AK63" i="12" s="1"/>
  <c r="AK62" i="12" s="1"/>
  <c r="AO235" i="12"/>
  <c r="AO219" i="12" s="1"/>
  <c r="AO218" i="12" s="1"/>
  <c r="AO210" i="12" s="1"/>
  <c r="AO220" i="12"/>
  <c r="AH249" i="12"/>
  <c r="AH220" i="12"/>
  <c r="AH63" i="12" s="1"/>
  <c r="AH62" i="12" s="1"/>
  <c r="EN350" i="16"/>
  <c r="DW350" i="16"/>
  <c r="EN373" i="16"/>
  <c r="EP373" i="16" s="1"/>
  <c r="AY373" i="16"/>
  <c r="DW373" i="16"/>
  <c r="EN72" i="16"/>
  <c r="DW72" i="16"/>
  <c r="EN410" i="16"/>
  <c r="AY410" i="16"/>
  <c r="DW410" i="16"/>
  <c r="AE479" i="16"/>
  <c r="AC480" i="16"/>
  <c r="CD125" i="16"/>
  <c r="AC69" i="16"/>
  <c r="AE68" i="16"/>
  <c r="AC497" i="16"/>
  <c r="AE496" i="16"/>
  <c r="AC301" i="16"/>
  <c r="V302" i="16"/>
  <c r="AT204" i="16"/>
  <c r="AT203" i="16" s="1"/>
  <c r="AR205" i="16"/>
  <c r="AC209" i="16"/>
  <c r="AE208" i="16"/>
  <c r="AU180" i="12"/>
  <c r="AU63" i="12" s="1"/>
  <c r="AU62" i="12" s="1"/>
  <c r="AU199" i="12"/>
  <c r="DW451" i="16"/>
  <c r="DW264" i="16"/>
  <c r="CD69" i="16"/>
  <c r="AV59" i="12"/>
  <c r="AZ213" i="12"/>
  <c r="AC212" i="12"/>
  <c r="DW393" i="16"/>
  <c r="CD43" i="16"/>
  <c r="CR43" i="16" s="1"/>
  <c r="CK41" i="16"/>
  <c r="CK185" i="16"/>
  <c r="CD185" i="16" s="1"/>
  <c r="CR185" i="16" s="1"/>
  <c r="CM183" i="16"/>
  <c r="CM182" i="16" s="1"/>
  <c r="AZ69" i="12"/>
  <c r="AT68" i="12"/>
  <c r="BA69" i="12"/>
  <c r="AI153" i="12"/>
  <c r="AI131" i="12" s="1"/>
  <c r="AI130" i="12" s="1"/>
  <c r="AI129" i="12" s="1"/>
  <c r="AK181" i="12"/>
  <c r="AK199" i="12"/>
  <c r="AK179" i="12" s="1"/>
  <c r="AK178" i="12" s="1"/>
  <c r="AK177" i="12" s="1"/>
  <c r="AI222" i="12"/>
  <c r="AI219" i="12" s="1"/>
  <c r="AI218" i="12" s="1"/>
  <c r="AI210" i="12" s="1"/>
  <c r="AI34" i="12" s="1"/>
  <c r="AI220" i="12"/>
  <c r="AM245" i="12"/>
  <c r="AM220" i="12"/>
  <c r="AL249" i="12"/>
  <c r="AL220" i="12"/>
  <c r="AL63" i="12" s="1"/>
  <c r="AL62" i="12" s="1"/>
  <c r="DW352" i="16"/>
  <c r="DW498" i="16"/>
  <c r="CD302" i="16"/>
  <c r="CK40" i="16"/>
  <c r="CM39" i="16"/>
  <c r="CK212" i="16"/>
  <c r="CM211" i="16"/>
  <c r="AU59" i="12"/>
  <c r="AV267" i="12"/>
  <c r="AV37" i="12" s="1"/>
  <c r="AV61" i="12"/>
  <c r="AZ282" i="12"/>
  <c r="BA282" i="12"/>
  <c r="AT281" i="12"/>
  <c r="AV221" i="12"/>
  <c r="AV65" i="12" s="1"/>
  <c r="AV252" i="12"/>
  <c r="BA315" i="12"/>
  <c r="AT314" i="12"/>
  <c r="CR200" i="16"/>
  <c r="CR199" i="16" s="1"/>
  <c r="CR194" i="16" s="1"/>
  <c r="CD199" i="16"/>
  <c r="AR199" i="16"/>
  <c r="AK200" i="16"/>
  <c r="CK49" i="16"/>
  <c r="CM48" i="16"/>
  <c r="CK280" i="16"/>
  <c r="CM279" i="16"/>
  <c r="AT220" i="12"/>
  <c r="BA225" i="12"/>
  <c r="AZ225" i="12"/>
  <c r="AU107" i="12"/>
  <c r="AU29" i="12" s="1"/>
  <c r="CD174" i="16"/>
  <c r="CK197" i="16"/>
  <c r="CD197" i="16" s="1"/>
  <c r="CR197" i="16" s="1"/>
  <c r="CM195" i="16"/>
  <c r="BA165" i="12"/>
  <c r="AZ47" i="12"/>
  <c r="AT46" i="12"/>
  <c r="BA47" i="12"/>
  <c r="CK71" i="16"/>
  <c r="CD71" i="16" s="1"/>
  <c r="CR71" i="16" s="1"/>
  <c r="CM68" i="16"/>
  <c r="CM372" i="16"/>
  <c r="CK373" i="16"/>
  <c r="AU221" i="12"/>
  <c r="AU232" i="12"/>
  <c r="AC318" i="12"/>
  <c r="BA318" i="12" s="1"/>
  <c r="BA319" i="12"/>
  <c r="AP235" i="12"/>
  <c r="AP220" i="12"/>
  <c r="AP63" i="12" s="1"/>
  <c r="AP62" i="12" s="1"/>
  <c r="CR215" i="16"/>
  <c r="CD214" i="16"/>
  <c r="CR214" i="16" s="1"/>
  <c r="AP92" i="12"/>
  <c r="AP91" i="12" s="1"/>
  <c r="BO20" i="12"/>
  <c r="CK214" i="16"/>
  <c r="AD86" i="12"/>
  <c r="AP107" i="12"/>
  <c r="AP29" i="12" s="1"/>
  <c r="AY213" i="16"/>
  <c r="EN213" i="16"/>
  <c r="AZ205" i="12"/>
  <c r="BA205" i="12"/>
  <c r="AZ283" i="12"/>
  <c r="EN159" i="16"/>
  <c r="DW201" i="16"/>
  <c r="AZ206" i="12"/>
  <c r="AZ120" i="12"/>
  <c r="AY201" i="16"/>
  <c r="AT124" i="12"/>
  <c r="CK58" i="16"/>
  <c r="AY159" i="16"/>
  <c r="AT199" i="16"/>
  <c r="G18" i="33"/>
  <c r="D18" i="33"/>
  <c r="N24" i="53"/>
  <c r="Z33" i="53"/>
  <c r="AE35" i="53"/>
  <c r="E13" i="89"/>
  <c r="F13" i="89" s="1"/>
  <c r="C11" i="89"/>
  <c r="D12" i="89"/>
  <c r="F6" i="87"/>
  <c r="C6" i="87"/>
  <c r="H7" i="87"/>
  <c r="V32" i="14"/>
  <c r="P32" i="14"/>
  <c r="M32" i="14"/>
  <c r="J23" i="82"/>
  <c r="I23" i="82" s="1"/>
  <c r="I22" i="82" s="1"/>
  <c r="R32" i="14"/>
  <c r="S32" i="14" s="1"/>
  <c r="J87" i="81"/>
  <c r="L87" i="81" s="1"/>
  <c r="D14" i="81"/>
  <c r="D10" i="81" s="1"/>
  <c r="J74" i="81"/>
  <c r="L74" i="81" s="1"/>
  <c r="J43" i="81"/>
  <c r="L43" i="81" s="1"/>
  <c r="G43" i="81"/>
  <c r="L47" i="81"/>
  <c r="G44" i="81"/>
  <c r="J44" i="81"/>
  <c r="L44" i="81" s="1"/>
  <c r="J37" i="81"/>
  <c r="L37" i="81" s="1"/>
  <c r="C14" i="81"/>
  <c r="C10" i="81" s="1"/>
  <c r="G10" i="81" s="1"/>
  <c r="L34" i="81"/>
  <c r="K11" i="16"/>
  <c r="K9" i="16" s="1"/>
  <c r="CZ18" i="16"/>
  <c r="T11" i="16"/>
  <c r="F224" i="16"/>
  <c r="F221" i="16" s="1"/>
  <c r="F220" i="16" s="1"/>
  <c r="CO224" i="16"/>
  <c r="CO221" i="16" s="1"/>
  <c r="BL11" i="16"/>
  <c r="AP11" i="16"/>
  <c r="CT11" i="16"/>
  <c r="CF11" i="16"/>
  <c r="BZ11" i="16"/>
  <c r="CY19" i="16"/>
  <c r="AK34" i="16"/>
  <c r="DW34" i="16" s="1"/>
  <c r="I31" i="16"/>
  <c r="H34" i="16"/>
  <c r="CC34" i="16" s="1"/>
  <c r="H33" i="16"/>
  <c r="AJ33" i="16" s="1"/>
  <c r="AJ36" i="16"/>
  <c r="H35" i="16"/>
  <c r="CC36" i="16"/>
  <c r="O32" i="16"/>
  <c r="J49" i="33"/>
  <c r="K49" i="33" s="1"/>
  <c r="CB12" i="33"/>
  <c r="D31" i="33"/>
  <c r="AQ25" i="54"/>
  <c r="L25" i="14"/>
  <c r="D15" i="89"/>
  <c r="AK272" i="16"/>
  <c r="V17" i="84"/>
  <c r="V16" i="84" s="1"/>
  <c r="V15" i="84" s="1"/>
  <c r="V14" i="84" s="1"/>
  <c r="DW85" i="16"/>
  <c r="AR96" i="16"/>
  <c r="AR95" i="16" s="1"/>
  <c r="AK97" i="16"/>
  <c r="AV96" i="16"/>
  <c r="L31" i="82"/>
  <c r="H31" i="82" s="1"/>
  <c r="M31" i="82" s="1"/>
  <c r="AO18" i="16"/>
  <c r="AK377" i="16"/>
  <c r="DW520" i="16"/>
  <c r="EN485" i="16"/>
  <c r="AK236" i="16"/>
  <c r="EN502" i="16"/>
  <c r="AY502" i="16"/>
  <c r="AY386" i="16"/>
  <c r="EN386" i="16"/>
  <c r="EP386" i="16" s="1"/>
  <c r="DW386" i="16"/>
  <c r="DW579" i="16"/>
  <c r="AY579" i="16"/>
  <c r="EN579" i="16"/>
  <c r="AK580" i="16"/>
  <c r="AU577" i="16"/>
  <c r="H35" i="24"/>
  <c r="EN153" i="16"/>
  <c r="AK15" i="16"/>
  <c r="AY15" i="16" s="1"/>
  <c r="H49" i="33"/>
  <c r="CT49" i="33" s="1"/>
  <c r="DW153" i="16"/>
  <c r="H35" i="35"/>
  <c r="AY153" i="16"/>
  <c r="AR15" i="16"/>
  <c r="AK470" i="16"/>
  <c r="DR470" i="16"/>
  <c r="AL465" i="16"/>
  <c r="AL464" i="16" s="1"/>
  <c r="AN11" i="16"/>
  <c r="AN224" i="16"/>
  <c r="AN221" i="16" s="1"/>
  <c r="AN220" i="16" s="1"/>
  <c r="AL229" i="16"/>
  <c r="EN187" i="16"/>
  <c r="AY187" i="16"/>
  <c r="DW187" i="16"/>
  <c r="AT183" i="16"/>
  <c r="AK186" i="16"/>
  <c r="AR183" i="16"/>
  <c r="DW185" i="16"/>
  <c r="EN185" i="16"/>
  <c r="O60" i="16" l="1"/>
  <c r="DJ220" i="16"/>
  <c r="DJ19" i="16" s="1"/>
  <c r="AJ153" i="16"/>
  <c r="EN393" i="16"/>
  <c r="EP393" i="16" s="1"/>
  <c r="BB220" i="16"/>
  <c r="CF20" i="16"/>
  <c r="AB220" i="16"/>
  <c r="W538" i="16"/>
  <c r="W535" i="16" s="1"/>
  <c r="AJ55" i="13"/>
  <c r="AJ28" i="13" s="1"/>
  <c r="S13" i="84"/>
  <c r="S12" i="84" s="1"/>
  <c r="CX21" i="16"/>
  <c r="I79" i="24"/>
  <c r="H300" i="16"/>
  <c r="F9" i="85"/>
  <c r="BI99" i="16"/>
  <c r="BT220" i="16"/>
  <c r="CY220" i="16"/>
  <c r="H177" i="16"/>
  <c r="CC177" i="16" s="1"/>
  <c r="CL21" i="16"/>
  <c r="Z99" i="16"/>
  <c r="Z20" i="16" s="1"/>
  <c r="AJ45" i="16"/>
  <c r="BG96" i="16"/>
  <c r="BG95" i="16" s="1"/>
  <c r="AZ97" i="16"/>
  <c r="CC374" i="16"/>
  <c r="AJ34" i="16"/>
  <c r="L22" i="3"/>
  <c r="CE224" i="16"/>
  <c r="CE221" i="16" s="1"/>
  <c r="AJ109" i="16"/>
  <c r="AL116" i="16"/>
  <c r="S62" i="79"/>
  <c r="W261" i="16"/>
  <c r="W258" i="16" s="1"/>
  <c r="AZ191" i="16"/>
  <c r="BN192" i="16"/>
  <c r="CC112" i="16"/>
  <c r="CN464" i="16"/>
  <c r="CN461" i="16" s="1"/>
  <c r="O294" i="13"/>
  <c r="O30" i="13" s="1"/>
  <c r="AL99" i="16"/>
  <c r="DR99" i="16" s="1"/>
  <c r="Q60" i="79"/>
  <c r="CP99" i="16"/>
  <c r="CP20" i="16" s="1"/>
  <c r="BP300" i="16"/>
  <c r="BP297" i="16" s="1"/>
  <c r="BQ9" i="16"/>
  <c r="BO275" i="16"/>
  <c r="AB119" i="79"/>
  <c r="BV449" i="16"/>
  <c r="BV448" i="16" s="1"/>
  <c r="BV445" i="16" s="1"/>
  <c r="BO450" i="16"/>
  <c r="BO117" i="16"/>
  <c r="H32" i="16"/>
  <c r="T320" i="13"/>
  <c r="Q36" i="13"/>
  <c r="D9" i="85"/>
  <c r="AQ220" i="16"/>
  <c r="AJ585" i="16"/>
  <c r="I83" i="35"/>
  <c r="G220" i="16"/>
  <c r="BP406" i="16"/>
  <c r="BP403" i="16" s="1"/>
  <c r="N22" i="3"/>
  <c r="W135" i="16"/>
  <c r="AN17" i="13"/>
  <c r="BF220" i="16"/>
  <c r="J18" i="85"/>
  <c r="BQ220" i="16"/>
  <c r="BQ19" i="16" s="1"/>
  <c r="CE172" i="16"/>
  <c r="CV220" i="16"/>
  <c r="W13" i="16"/>
  <c r="R73" i="24"/>
  <c r="CE538" i="16"/>
  <c r="CE535" i="16" s="1"/>
  <c r="CC237" i="16"/>
  <c r="CC118" i="16"/>
  <c r="AO131" i="12"/>
  <c r="AO130" i="12" s="1"/>
  <c r="AO129" i="12" s="1"/>
  <c r="AO32" i="12" s="1"/>
  <c r="AU100" i="16"/>
  <c r="AS20" i="16"/>
  <c r="CS220" i="16"/>
  <c r="P220" i="16"/>
  <c r="CC49" i="16"/>
  <c r="Z220" i="16"/>
  <c r="EN458" i="16"/>
  <c r="H414" i="16"/>
  <c r="M11" i="53"/>
  <c r="AB60" i="79"/>
  <c r="H117" i="16"/>
  <c r="CC117" i="16" s="1"/>
  <c r="N61" i="35"/>
  <c r="L220" i="16"/>
  <c r="CF99" i="16"/>
  <c r="O18" i="13"/>
  <c r="BA371" i="16"/>
  <c r="BA368" i="16" s="1"/>
  <c r="BP224" i="16"/>
  <c r="BP221" i="16" s="1"/>
  <c r="AJ28" i="16"/>
  <c r="T16" i="3"/>
  <c r="T15" i="3" s="1"/>
  <c r="T14" i="3" s="1"/>
  <c r="BF9" i="16"/>
  <c r="Z250" i="79"/>
  <c r="Z48" i="79" s="1"/>
  <c r="CE406" i="16"/>
  <c r="CE403" i="16" s="1"/>
  <c r="E220" i="16"/>
  <c r="U220" i="16"/>
  <c r="V52" i="79"/>
  <c r="V300" i="79"/>
  <c r="V287" i="79" s="1"/>
  <c r="AU464" i="16"/>
  <c r="AU461" i="16" s="1"/>
  <c r="BO525" i="16"/>
  <c r="CC528" i="16"/>
  <c r="AB250" i="79"/>
  <c r="AB48" i="79" s="1"/>
  <c r="AB251" i="79"/>
  <c r="AZ51" i="16"/>
  <c r="BN51" i="16" s="1"/>
  <c r="BN52" i="16"/>
  <c r="O232" i="74"/>
  <c r="O231" i="74"/>
  <c r="O230" i="74" s="1"/>
  <c r="O46" i="74" s="1"/>
  <c r="W20" i="84"/>
  <c r="W19" i="84" s="1"/>
  <c r="W18" i="84" s="1"/>
  <c r="W13" i="84" s="1"/>
  <c r="W12" i="84" s="1"/>
  <c r="DW466" i="16"/>
  <c r="DW600" i="16"/>
  <c r="DW55" i="16"/>
  <c r="DW552" i="16"/>
  <c r="AY284" i="16"/>
  <c r="AY105" i="16"/>
  <c r="AB34" i="13"/>
  <c r="AU36" i="13"/>
  <c r="AJ567" i="16"/>
  <c r="V58" i="22"/>
  <c r="AK161" i="16"/>
  <c r="AY161" i="16" s="1"/>
  <c r="EN118" i="16"/>
  <c r="AR320" i="16"/>
  <c r="AF78" i="16"/>
  <c r="AF320" i="13"/>
  <c r="AJ17" i="13"/>
  <c r="AX373" i="13"/>
  <c r="AF300" i="16"/>
  <c r="AF297" i="16" s="1"/>
  <c r="AR60" i="16"/>
  <c r="X86" i="12"/>
  <c r="X27" i="12" s="1"/>
  <c r="BA111" i="12"/>
  <c r="AB55" i="13"/>
  <c r="AB28" i="13" s="1"/>
  <c r="BR387" i="13"/>
  <c r="BR32" i="13" s="1"/>
  <c r="AM18" i="13"/>
  <c r="DW433" i="16"/>
  <c r="V405" i="13"/>
  <c r="V404" i="13" s="1"/>
  <c r="V403" i="13" s="1"/>
  <c r="V23" i="13" s="1"/>
  <c r="EN417" i="16"/>
  <c r="U55" i="13"/>
  <c r="N55" i="13"/>
  <c r="N28" i="13" s="1"/>
  <c r="AY588" i="16"/>
  <c r="AK16" i="22"/>
  <c r="BO14" i="13"/>
  <c r="I42" i="24"/>
  <c r="I20" i="85"/>
  <c r="I19" i="85" s="1"/>
  <c r="I18" i="85" s="1"/>
  <c r="I9" i="85" s="1"/>
  <c r="BC220" i="16"/>
  <c r="CC127" i="16"/>
  <c r="CC476" i="16"/>
  <c r="CC615" i="16"/>
  <c r="BS20" i="16"/>
  <c r="AM64" i="3"/>
  <c r="AM63" i="3" s="1"/>
  <c r="AM25" i="3" s="1"/>
  <c r="CC174" i="16"/>
  <c r="O250" i="79"/>
  <c r="O48" i="79" s="1"/>
  <c r="O52" i="74"/>
  <c r="AB56" i="79"/>
  <c r="AB55" i="79" s="1"/>
  <c r="EN286" i="16"/>
  <c r="AL371" i="16"/>
  <c r="AJ284" i="16"/>
  <c r="H124" i="16"/>
  <c r="F12" i="82"/>
  <c r="BN160" i="16"/>
  <c r="AZ157" i="16"/>
  <c r="BN157" i="16" s="1"/>
  <c r="H78" i="16"/>
  <c r="C20" i="35" s="1"/>
  <c r="AJ263" i="16"/>
  <c r="CQ31" i="16"/>
  <c r="CQ21" i="16" s="1"/>
  <c r="CQ20" i="16" s="1"/>
  <c r="CQ19" i="16" s="1"/>
  <c r="CQ17" i="16" s="1"/>
  <c r="CQ11" i="16"/>
  <c r="EN228" i="16"/>
  <c r="U251" i="79"/>
  <c r="U250" i="79"/>
  <c r="U48" i="79" s="1"/>
  <c r="D21" i="35"/>
  <c r="K21" i="35"/>
  <c r="CG220" i="16"/>
  <c r="H211" i="16"/>
  <c r="CC211" i="16" s="1"/>
  <c r="CC212" i="16"/>
  <c r="H136" i="16"/>
  <c r="CC136" i="16" s="1"/>
  <c r="CC138" i="16"/>
  <c r="BW21" i="16"/>
  <c r="BW20" i="16" s="1"/>
  <c r="BW19" i="16" s="1"/>
  <c r="BW17" i="16" s="1"/>
  <c r="EN455" i="16"/>
  <c r="AY455" i="16"/>
  <c r="V199" i="16"/>
  <c r="AJ200" i="16"/>
  <c r="AJ199" i="16" s="1"/>
  <c r="BG15" i="16"/>
  <c r="AZ153" i="16"/>
  <c r="DW412" i="16"/>
  <c r="EN412" i="16"/>
  <c r="AY412" i="16"/>
  <c r="I11" i="16"/>
  <c r="D11" i="89"/>
  <c r="CM194" i="16"/>
  <c r="CK117" i="16"/>
  <c r="CK116" i="16" s="1"/>
  <c r="CK239" i="16"/>
  <c r="AC124" i="16"/>
  <c r="EN600" i="16"/>
  <c r="AK584" i="16"/>
  <c r="AY584" i="16" s="1"/>
  <c r="EN105" i="16"/>
  <c r="AS319" i="13"/>
  <c r="AJ168" i="16"/>
  <c r="DW94" i="16"/>
  <c r="AL332" i="16"/>
  <c r="AV179" i="12"/>
  <c r="AV178" i="12" s="1"/>
  <c r="AV177" i="12" s="1"/>
  <c r="AV33" i="12" s="1"/>
  <c r="EN163" i="16"/>
  <c r="DW118" i="16"/>
  <c r="AB294" i="13"/>
  <c r="N294" i="13"/>
  <c r="BR25" i="13"/>
  <c r="BX25" i="13" s="1"/>
  <c r="BJ93" i="13"/>
  <c r="BJ78" i="13" s="1"/>
  <c r="DW247" i="16"/>
  <c r="AU538" i="16"/>
  <c r="AU535" i="16" s="1"/>
  <c r="CN135" i="16"/>
  <c r="EN138" i="16"/>
  <c r="AY516" i="16"/>
  <c r="AJ18" i="13"/>
  <c r="AY29" i="16"/>
  <c r="AH320" i="13"/>
  <c r="Y131" i="12"/>
  <c r="Y130" i="12" s="1"/>
  <c r="Y129" i="12" s="1"/>
  <c r="Y32" i="12" s="1"/>
  <c r="BX322" i="13"/>
  <c r="CK79" i="16"/>
  <c r="DW549" i="16"/>
  <c r="EN433" i="16"/>
  <c r="V31" i="16"/>
  <c r="AJ609" i="16"/>
  <c r="S294" i="13"/>
  <c r="S30" i="13" s="1"/>
  <c r="AE17" i="13"/>
  <c r="EN588" i="16"/>
  <c r="W15" i="21"/>
  <c r="BT9" i="16"/>
  <c r="CC579" i="16"/>
  <c r="CB20" i="16"/>
  <c r="CB19" i="16" s="1"/>
  <c r="EP376" i="16"/>
  <c r="X56" i="79"/>
  <c r="X55" i="79" s="1"/>
  <c r="H131" i="16"/>
  <c r="I100" i="16"/>
  <c r="Z16" i="3"/>
  <c r="Z15" i="3" s="1"/>
  <c r="Z14" i="3" s="1"/>
  <c r="AQ99" i="16"/>
  <c r="BG332" i="16"/>
  <c r="BG329" i="16" s="1"/>
  <c r="BC21" i="16"/>
  <c r="BC20" i="16" s="1"/>
  <c r="BP74" i="16"/>
  <c r="BP21" i="16" s="1"/>
  <c r="BP13" i="16"/>
  <c r="BO101" i="16"/>
  <c r="BO100" i="16" s="1"/>
  <c r="CC102" i="16"/>
  <c r="BP116" i="16"/>
  <c r="BP11" i="16"/>
  <c r="AK27" i="16"/>
  <c r="AY27" i="16" s="1"/>
  <c r="AL25" i="16"/>
  <c r="AL22" i="16" s="1"/>
  <c r="W300" i="79"/>
  <c r="W287" i="79" s="1"/>
  <c r="W250" i="79" s="1"/>
  <c r="W48" i="79" s="1"/>
  <c r="W52" i="79"/>
  <c r="R81" i="24"/>
  <c r="T60" i="79"/>
  <c r="T44" i="79" s="1"/>
  <c r="T43" i="79" s="1"/>
  <c r="CU220" i="16"/>
  <c r="H43" i="16"/>
  <c r="CL99" i="16"/>
  <c r="CL20" i="16" s="1"/>
  <c r="CL19" i="16" s="1"/>
  <c r="CL17" i="16" s="1"/>
  <c r="F79" i="24"/>
  <c r="G79" i="24" s="1"/>
  <c r="AJ573" i="16"/>
  <c r="F79" i="35"/>
  <c r="G79" i="35" s="1"/>
  <c r="M24" i="19"/>
  <c r="M19" i="19" s="1"/>
  <c r="M13" i="19" s="1"/>
  <c r="M12" i="19" s="1"/>
  <c r="M36" i="19"/>
  <c r="M27" i="19" s="1"/>
  <c r="AP156" i="16"/>
  <c r="AP12" i="16"/>
  <c r="AY435" i="16"/>
  <c r="AR231" i="16"/>
  <c r="CK124" i="16"/>
  <c r="AC503" i="16"/>
  <c r="AJ454" i="16"/>
  <c r="AI79" i="22"/>
  <c r="AG219" i="12"/>
  <c r="AG218" i="12" s="1"/>
  <c r="AG210" i="12" s="1"/>
  <c r="AG34" i="12" s="1"/>
  <c r="AC449" i="16"/>
  <c r="AC539" i="16"/>
  <c r="Z65" i="12"/>
  <c r="CN300" i="16"/>
  <c r="CN297" i="16" s="1"/>
  <c r="EN247" i="16"/>
  <c r="AF406" i="16"/>
  <c r="AF403" i="16" s="1"/>
  <c r="N19" i="13"/>
  <c r="AJ320" i="13"/>
  <c r="AF116" i="16"/>
  <c r="EN29" i="16"/>
  <c r="EN540" i="16"/>
  <c r="CO495" i="16"/>
  <c r="CO492" i="16" s="1"/>
  <c r="C60" i="12"/>
  <c r="C58" i="12" s="1"/>
  <c r="C57" i="12" s="1"/>
  <c r="Q68" i="13"/>
  <c r="O15" i="22"/>
  <c r="BJ220" i="16"/>
  <c r="CC600" i="16"/>
  <c r="CC540" i="16"/>
  <c r="H372" i="16"/>
  <c r="K35" i="74"/>
  <c r="K14" i="74" s="1"/>
  <c r="K13" i="74" s="1"/>
  <c r="X52" i="79"/>
  <c r="AJ286" i="16"/>
  <c r="CQ99" i="16"/>
  <c r="AJ377" i="16"/>
  <c r="AJ127" i="16"/>
  <c r="EN132" i="16"/>
  <c r="CC132" i="16"/>
  <c r="G67" i="24"/>
  <c r="AF22" i="3"/>
  <c r="AR25" i="16"/>
  <c r="AJ29" i="16"/>
  <c r="AZ225" i="16"/>
  <c r="BN225" i="16" s="1"/>
  <c r="CC43" i="16"/>
  <c r="CC173" i="16"/>
  <c r="BO172" i="16"/>
  <c r="AL598" i="16"/>
  <c r="AL597" i="16" s="1"/>
  <c r="AH107" i="79"/>
  <c r="AH106" i="79" s="1"/>
  <c r="AH93" i="79" s="1"/>
  <c r="AD106" i="79"/>
  <c r="AD93" i="79" s="1"/>
  <c r="EN260" i="16"/>
  <c r="AY260" i="16"/>
  <c r="BN342" i="16"/>
  <c r="AZ338" i="16"/>
  <c r="BN213" i="16"/>
  <c r="AZ211" i="16"/>
  <c r="CC275" i="16"/>
  <c r="O54" i="79"/>
  <c r="T231" i="74"/>
  <c r="T230" i="74" s="1"/>
  <c r="T46" i="74" s="1"/>
  <c r="T35" i="74" s="1"/>
  <c r="T14" i="74" s="1"/>
  <c r="T13" i="74" s="1"/>
  <c r="T232" i="74"/>
  <c r="N57" i="35"/>
  <c r="CX220" i="16"/>
  <c r="D220" i="16"/>
  <c r="CK226" i="16"/>
  <c r="CP225" i="16"/>
  <c r="BV99" i="16"/>
  <c r="T19" i="16"/>
  <c r="T17" i="16" s="1"/>
  <c r="Q54" i="79"/>
  <c r="Z58" i="79"/>
  <c r="CR499" i="16"/>
  <c r="V261" i="79"/>
  <c r="V252" i="79" s="1"/>
  <c r="V251" i="79" s="1"/>
  <c r="H156" i="16"/>
  <c r="CE12" i="16"/>
  <c r="N65" i="35"/>
  <c r="CP12" i="16"/>
  <c r="CX20" i="16"/>
  <c r="AJ364" i="16"/>
  <c r="AJ343" i="16"/>
  <c r="AI220" i="16"/>
  <c r="V15" i="16"/>
  <c r="AJ15" i="16" s="1"/>
  <c r="H584" i="16"/>
  <c r="R13" i="25"/>
  <c r="AY364" i="16"/>
  <c r="CY21" i="16"/>
  <c r="CY20" i="16" s="1"/>
  <c r="CT21" i="16"/>
  <c r="CT20" i="16" s="1"/>
  <c r="CT19" i="16" s="1"/>
  <c r="AJ551" i="16"/>
  <c r="C35" i="35"/>
  <c r="K35" i="35" s="1"/>
  <c r="AJ120" i="16"/>
  <c r="O300" i="16"/>
  <c r="O297" i="16" s="1"/>
  <c r="O371" i="16"/>
  <c r="O368" i="16" s="1"/>
  <c r="H41" i="16"/>
  <c r="AJ41" i="16" s="1"/>
  <c r="AL51" i="16"/>
  <c r="EN45" i="16"/>
  <c r="K54" i="35"/>
  <c r="P21" i="16"/>
  <c r="P20" i="16" s="1"/>
  <c r="P19" i="16" s="1"/>
  <c r="P17" i="16" s="1"/>
  <c r="H44" i="16"/>
  <c r="AJ44" i="16" s="1"/>
  <c r="O41" i="3"/>
  <c r="O22" i="3" s="1"/>
  <c r="N19" i="19"/>
  <c r="N13" i="19" s="1"/>
  <c r="N12" i="19" s="1"/>
  <c r="H101" i="16"/>
  <c r="AA22" i="3"/>
  <c r="M41" i="3"/>
  <c r="M30" i="3" s="1"/>
  <c r="H48" i="16"/>
  <c r="CC48" i="16" s="1"/>
  <c r="T11" i="53"/>
  <c r="T13" i="84"/>
  <c r="T12" i="84" s="1"/>
  <c r="BA224" i="16"/>
  <c r="BA221" i="16" s="1"/>
  <c r="BG99" i="16"/>
  <c r="CC470" i="16"/>
  <c r="BO75" i="16"/>
  <c r="BO74" i="16" s="1"/>
  <c r="BT21" i="16"/>
  <c r="BT20" i="16" s="1"/>
  <c r="BT19" i="16" s="1"/>
  <c r="P36" i="14" s="1"/>
  <c r="CV20" i="16"/>
  <c r="CV19" i="16" s="1"/>
  <c r="AJ217" i="16"/>
  <c r="AJ216" i="16" s="1"/>
  <c r="AE14" i="53"/>
  <c r="AJ501" i="16"/>
  <c r="BX21" i="16"/>
  <c r="AY458" i="16"/>
  <c r="H577" i="16"/>
  <c r="H574" i="16" s="1"/>
  <c r="C80" i="24" s="1"/>
  <c r="BP100" i="16"/>
  <c r="AW220" i="16"/>
  <c r="AJ399" i="16"/>
  <c r="BN201" i="16"/>
  <c r="AP99" i="16"/>
  <c r="AP20" i="16" s="1"/>
  <c r="H465" i="16"/>
  <c r="O100" i="16"/>
  <c r="Q99" i="16"/>
  <c r="BV406" i="16"/>
  <c r="BV403" i="16" s="1"/>
  <c r="N73" i="35"/>
  <c r="O51" i="35"/>
  <c r="O49" i="35" s="1"/>
  <c r="O36" i="35" s="1"/>
  <c r="Q49" i="35"/>
  <c r="Q36" i="35" s="1"/>
  <c r="L48" i="24"/>
  <c r="L45" i="24" s="1"/>
  <c r="Q297" i="16"/>
  <c r="K21" i="24"/>
  <c r="AK29" i="4"/>
  <c r="AJ29" i="4" s="1"/>
  <c r="AG29" i="4"/>
  <c r="S20" i="53"/>
  <c r="S19" i="53" s="1"/>
  <c r="AE20" i="53"/>
  <c r="BZ220" i="16"/>
  <c r="AH17" i="74"/>
  <c r="AJ94" i="16"/>
  <c r="AP220" i="16"/>
  <c r="P55" i="79"/>
  <c r="P54" i="79" s="1"/>
  <c r="CE11" i="16"/>
  <c r="J220" i="16"/>
  <c r="L21" i="16"/>
  <c r="L20" i="16" s="1"/>
  <c r="L19" i="16" s="1"/>
  <c r="U20" i="16"/>
  <c r="AJ580" i="16"/>
  <c r="AJ198" i="16"/>
  <c r="Y220" i="16"/>
  <c r="Y19" i="16" s="1"/>
  <c r="Y17" i="16" s="1"/>
  <c r="H503" i="16"/>
  <c r="AJ285" i="16"/>
  <c r="AJ511" i="16"/>
  <c r="AJ307" i="16"/>
  <c r="J21" i="16"/>
  <c r="H525" i="16"/>
  <c r="H427" i="16"/>
  <c r="H279" i="16"/>
  <c r="H448" i="16"/>
  <c r="C19" i="19"/>
  <c r="C13" i="19" s="1"/>
  <c r="I59" i="35"/>
  <c r="AL38" i="16"/>
  <c r="D20" i="16"/>
  <c r="AY456" i="16"/>
  <c r="AA30" i="3"/>
  <c r="AC16" i="3"/>
  <c r="AC15" i="3" s="1"/>
  <c r="AC14" i="3" s="1"/>
  <c r="AS14" i="3" s="1"/>
  <c r="K21" i="16"/>
  <c r="K20" i="16" s="1"/>
  <c r="AJ502" i="16"/>
  <c r="BO279" i="16"/>
  <c r="BU99" i="16"/>
  <c r="BO22" i="16"/>
  <c r="L21" i="33" s="1"/>
  <c r="AJ113" i="74"/>
  <c r="BU9" i="16"/>
  <c r="AJ350" i="16"/>
  <c r="BA574" i="16"/>
  <c r="BA571" i="16" s="1"/>
  <c r="CD146" i="16"/>
  <c r="CR146" i="16" s="1"/>
  <c r="CH99" i="16"/>
  <c r="AJ251" i="16"/>
  <c r="H183" i="16"/>
  <c r="AE33" i="53"/>
  <c r="N32" i="53"/>
  <c r="D74" i="35"/>
  <c r="L74" i="35" s="1"/>
  <c r="K74" i="35"/>
  <c r="R69" i="24"/>
  <c r="R36" i="24" s="1"/>
  <c r="BU21" i="16"/>
  <c r="BU20" i="16" s="1"/>
  <c r="BU19" i="16" s="1"/>
  <c r="P37" i="14" s="1"/>
  <c r="AB58" i="79"/>
  <c r="H82" i="16"/>
  <c r="EN82" i="16" s="1"/>
  <c r="J99" i="16"/>
  <c r="AZ216" i="16"/>
  <c r="BN216" i="16" s="1"/>
  <c r="BN218" i="16"/>
  <c r="CJ21" i="16"/>
  <c r="CJ20" i="16" s="1"/>
  <c r="CJ19" i="16" s="1"/>
  <c r="CJ17" i="16" s="1"/>
  <c r="AA24" i="3"/>
  <c r="DW33" i="16"/>
  <c r="AY33" i="16"/>
  <c r="AD55" i="13"/>
  <c r="BO301" i="16"/>
  <c r="BN186" i="16"/>
  <c r="AZ183" i="16"/>
  <c r="AK41" i="3"/>
  <c r="AK24" i="3"/>
  <c r="BN170" i="16"/>
  <c r="AZ169" i="16"/>
  <c r="BN169" i="16" s="1"/>
  <c r="BN83" i="16"/>
  <c r="AZ82" i="16"/>
  <c r="BN82" i="16" s="1"/>
  <c r="AZ107" i="16"/>
  <c r="BN107" i="16" s="1"/>
  <c r="BN108" i="16"/>
  <c r="AL20" i="3"/>
  <c r="AL16" i="3" s="1"/>
  <c r="AL15" i="3" s="1"/>
  <c r="AL22" i="3"/>
  <c r="BA116" i="16"/>
  <c r="BA12" i="16"/>
  <c r="BG414" i="16"/>
  <c r="BG406" i="16" s="1"/>
  <c r="BG403" i="16" s="1"/>
  <c r="AZ419" i="16"/>
  <c r="BI10" i="16"/>
  <c r="BI47" i="16"/>
  <c r="AO29" i="54"/>
  <c r="AF27" i="54"/>
  <c r="AF26" i="54" s="1"/>
  <c r="AF25" i="54" s="1"/>
  <c r="AA131" i="79"/>
  <c r="AA119" i="79" s="1"/>
  <c r="AA58" i="79" s="1"/>
  <c r="AA52" i="79"/>
  <c r="E153" i="16"/>
  <c r="E99" i="16" s="1"/>
  <c r="E20" i="16" s="1"/>
  <c r="E19" i="16" s="1"/>
  <c r="E18" i="16" s="1"/>
  <c r="C35" i="24"/>
  <c r="K35" i="24" s="1"/>
  <c r="H75" i="16"/>
  <c r="AJ76" i="16"/>
  <c r="AJ75" i="16" s="1"/>
  <c r="L67" i="35"/>
  <c r="K67" i="35"/>
  <c r="D67" i="35"/>
  <c r="H550" i="16"/>
  <c r="H544" i="16" s="1"/>
  <c r="O544" i="16"/>
  <c r="O12" i="16" s="1"/>
  <c r="D51" i="24"/>
  <c r="K51" i="24"/>
  <c r="DR448" i="16"/>
  <c r="AL445" i="16"/>
  <c r="DR445" i="16" s="1"/>
  <c r="BK320" i="13"/>
  <c r="BK319" i="13" s="1"/>
  <c r="AS414" i="13"/>
  <c r="AS406" i="13" s="1"/>
  <c r="AS405" i="13" s="1"/>
  <c r="AS404" i="13" s="1"/>
  <c r="AS403" i="13" s="1"/>
  <c r="AS34" i="13" s="1"/>
  <c r="R29" i="22"/>
  <c r="R27" i="22" s="1"/>
  <c r="R26" i="22" s="1"/>
  <c r="AO30" i="3"/>
  <c r="G13" i="83"/>
  <c r="G8" i="83" s="1"/>
  <c r="BD9" i="16"/>
  <c r="CC87" i="16"/>
  <c r="AA54" i="79"/>
  <c r="AV14" i="74"/>
  <c r="AV8" i="74" s="1"/>
  <c r="Y54" i="79"/>
  <c r="AJ108" i="74"/>
  <c r="AJ164" i="16"/>
  <c r="N19" i="16"/>
  <c r="AJ550" i="16"/>
  <c r="CE495" i="16"/>
  <c r="CE492" i="16" s="1"/>
  <c r="AD220" i="16"/>
  <c r="AD19" i="16" s="1"/>
  <c r="AD17" i="16" s="1"/>
  <c r="U20" i="3"/>
  <c r="U16" i="3" s="1"/>
  <c r="U15" i="3" s="1"/>
  <c r="U14" i="3" s="1"/>
  <c r="U30" i="3"/>
  <c r="T30" i="3"/>
  <c r="BG279" i="16"/>
  <c r="BN142" i="16"/>
  <c r="AZ140" i="16"/>
  <c r="CC496" i="16"/>
  <c r="DR230" i="16"/>
  <c r="AK230" i="16"/>
  <c r="AH85" i="79"/>
  <c r="AH83" i="79" s="1"/>
  <c r="AH64" i="79" s="1"/>
  <c r="AH63" i="79" s="1"/>
  <c r="AD83" i="79"/>
  <c r="AD64" i="79" s="1"/>
  <c r="AD63" i="79" s="1"/>
  <c r="AH220" i="16"/>
  <c r="H338" i="16"/>
  <c r="AY338" i="16" s="1"/>
  <c r="R56" i="79"/>
  <c r="R55" i="79" s="1"/>
  <c r="R61" i="79"/>
  <c r="AC25" i="16"/>
  <c r="AC22" i="16" s="1"/>
  <c r="V26" i="16"/>
  <c r="Q251" i="79"/>
  <c r="Q250" i="79"/>
  <c r="Q48" i="79" s="1"/>
  <c r="K251" i="79"/>
  <c r="K250" i="79"/>
  <c r="K48" i="79" s="1"/>
  <c r="AO294" i="13"/>
  <c r="AO30" i="13" s="1"/>
  <c r="Z405" i="13"/>
  <c r="Z404" i="13" s="1"/>
  <c r="Z403" i="13" s="1"/>
  <c r="Z23" i="13" s="1"/>
  <c r="AE219" i="12"/>
  <c r="AE218" i="12" s="1"/>
  <c r="AE210" i="12" s="1"/>
  <c r="AE34" i="12" s="1"/>
  <c r="C14" i="22"/>
  <c r="BS18" i="13"/>
  <c r="J9" i="85"/>
  <c r="BB21" i="16"/>
  <c r="BB20" i="16" s="1"/>
  <c r="AY380" i="16"/>
  <c r="BO60" i="16"/>
  <c r="P36" i="35"/>
  <c r="S19" i="16"/>
  <c r="EO384" i="16"/>
  <c r="EO379" i="16"/>
  <c r="W38" i="16"/>
  <c r="W21" i="16" s="1"/>
  <c r="W14" i="16"/>
  <c r="DR313" i="16"/>
  <c r="AL300" i="16"/>
  <c r="DR300" i="16" s="1"/>
  <c r="BN163" i="16"/>
  <c r="BN161" i="16" s="1"/>
  <c r="AZ161" i="16"/>
  <c r="BN353" i="16"/>
  <c r="AZ349" i="16"/>
  <c r="BN349" i="16" s="1"/>
  <c r="BM220" i="16"/>
  <c r="BG74" i="16"/>
  <c r="BG13" i="16"/>
  <c r="AZ23" i="16"/>
  <c r="BN24" i="16"/>
  <c r="BP99" i="16"/>
  <c r="CD15" i="16"/>
  <c r="CR15" i="16" s="1"/>
  <c r="CR153" i="16"/>
  <c r="CI21" i="16"/>
  <c r="CI20" i="16" s="1"/>
  <c r="CI19" i="16" s="1"/>
  <c r="CI17" i="16" s="1"/>
  <c r="CE99" i="16"/>
  <c r="Y55" i="13"/>
  <c r="EP387" i="16"/>
  <c r="BH21" i="16"/>
  <c r="BB9" i="16"/>
  <c r="Y13" i="84"/>
  <c r="Y12" i="84" s="1"/>
  <c r="AJ380" i="16"/>
  <c r="CH21" i="16"/>
  <c r="CS21" i="16"/>
  <c r="CS20" i="16" s="1"/>
  <c r="C16" i="3"/>
  <c r="C15" i="3" s="1"/>
  <c r="C14" i="3" s="1"/>
  <c r="F21" i="16"/>
  <c r="F20" i="16" s="1"/>
  <c r="R20" i="3"/>
  <c r="R16" i="3" s="1"/>
  <c r="R15" i="3" s="1"/>
  <c r="R14" i="3" s="1"/>
  <c r="R22" i="3"/>
  <c r="AB21" i="16"/>
  <c r="AB20" i="16" s="1"/>
  <c r="AB19" i="16" s="1"/>
  <c r="AB17" i="16" s="1"/>
  <c r="Q16" i="3"/>
  <c r="Q15" i="3" s="1"/>
  <c r="Q14" i="3" s="1"/>
  <c r="L63" i="35"/>
  <c r="BN168" i="16"/>
  <c r="AZ167" i="16"/>
  <c r="BA14" i="16"/>
  <c r="AZ25" i="16"/>
  <c r="BN25" i="16" s="1"/>
  <c r="BN26" i="16"/>
  <c r="BJ20" i="16"/>
  <c r="BJ14" i="16"/>
  <c r="BP261" i="16"/>
  <c r="BP258" i="16" s="1"/>
  <c r="BP220" i="16" s="1"/>
  <c r="AZ117" i="16"/>
  <c r="CD97" i="16"/>
  <c r="CK96" i="16"/>
  <c r="CK95" i="16" s="1"/>
  <c r="AH200" i="79"/>
  <c r="AH198" i="79" s="1"/>
  <c r="AH147" i="79" s="1"/>
  <c r="AH146" i="79" s="1"/>
  <c r="AD198" i="79"/>
  <c r="AD147" i="79" s="1"/>
  <c r="AD146" i="79" s="1"/>
  <c r="AJ233" i="74"/>
  <c r="L231" i="74"/>
  <c r="L232" i="74"/>
  <c r="L52" i="74"/>
  <c r="AJ52" i="74" s="1"/>
  <c r="S24" i="19"/>
  <c r="S19" i="19" s="1"/>
  <c r="S13" i="19" s="1"/>
  <c r="S12" i="19" s="1"/>
  <c r="S36" i="19"/>
  <c r="S27" i="19" s="1"/>
  <c r="G42" i="24"/>
  <c r="AW99" i="16"/>
  <c r="G21" i="16"/>
  <c r="AI99" i="16"/>
  <c r="R13" i="19"/>
  <c r="R12" i="19" s="1"/>
  <c r="X12" i="19" s="1"/>
  <c r="CU99" i="16"/>
  <c r="CU20" i="16" s="1"/>
  <c r="CU19" i="16" s="1"/>
  <c r="BG496" i="16"/>
  <c r="AZ498" i="16"/>
  <c r="BN498" i="16" s="1"/>
  <c r="AZ539" i="16"/>
  <c r="BN539" i="16" s="1"/>
  <c r="AZ149" i="16"/>
  <c r="BN149" i="16" s="1"/>
  <c r="BN150" i="16"/>
  <c r="BN131" i="16"/>
  <c r="AZ130" i="16"/>
  <c r="BN130" i="16" s="1"/>
  <c r="BN33" i="16"/>
  <c r="AZ32" i="16"/>
  <c r="AZ239" i="16"/>
  <c r="BN239" i="16" s="1"/>
  <c r="CC229" i="16"/>
  <c r="H225" i="16"/>
  <c r="AZ608" i="16"/>
  <c r="BN608" i="16" s="1"/>
  <c r="BN609" i="16"/>
  <c r="BG503" i="16"/>
  <c r="AZ383" i="16"/>
  <c r="BN383" i="16" s="1"/>
  <c r="BG382" i="16"/>
  <c r="BG371" i="16" s="1"/>
  <c r="BG368" i="16" s="1"/>
  <c r="BA78" i="16"/>
  <c r="AZ124" i="16"/>
  <c r="BN124" i="16" s="1"/>
  <c r="AH23" i="3"/>
  <c r="AI34" i="3"/>
  <c r="BG48" i="16"/>
  <c r="AZ49" i="16"/>
  <c r="BO479" i="16"/>
  <c r="CA21" i="16"/>
  <c r="CA20" i="16" s="1"/>
  <c r="CA19" i="16" s="1"/>
  <c r="AT10" i="74"/>
  <c r="AJ229" i="16"/>
  <c r="M169" i="74"/>
  <c r="M168" i="74" s="1"/>
  <c r="M44" i="74" s="1"/>
  <c r="M57" i="74"/>
  <c r="M56" i="74" s="1"/>
  <c r="CE14" i="16"/>
  <c r="BV382" i="16"/>
  <c r="BV371" i="16" s="1"/>
  <c r="BV368" i="16" s="1"/>
  <c r="BO383" i="16"/>
  <c r="BO465" i="16"/>
  <c r="CC465" i="16" s="1"/>
  <c r="R99" i="16"/>
  <c r="R20" i="16" s="1"/>
  <c r="R19" i="16" s="1"/>
  <c r="R17" i="16" s="1"/>
  <c r="BN196" i="16"/>
  <c r="BN195" i="16" s="1"/>
  <c r="BN194" i="16" s="1"/>
  <c r="AZ195" i="16"/>
  <c r="AZ194" i="16" s="1"/>
  <c r="D67" i="24"/>
  <c r="K67" i="24"/>
  <c r="W406" i="16"/>
  <c r="W403" i="16" s="1"/>
  <c r="V147" i="79"/>
  <c r="V146" i="79" s="1"/>
  <c r="V119" i="79" s="1"/>
  <c r="S58" i="79"/>
  <c r="X36" i="35"/>
  <c r="AA135" i="16"/>
  <c r="AA99" i="16" s="1"/>
  <c r="AA20" i="16" s="1"/>
  <c r="AA19" i="16" s="1"/>
  <c r="AA17" i="16" s="1"/>
  <c r="AF24" i="54"/>
  <c r="AG23" i="54"/>
  <c r="AG22" i="54" s="1"/>
  <c r="AG21" i="54" s="1"/>
  <c r="AG20" i="54" s="1"/>
  <c r="AG19" i="54" s="1"/>
  <c r="AJ18" i="54" s="1"/>
  <c r="AN33" i="3"/>
  <c r="AN32" i="3" s="1"/>
  <c r="AN31" i="3" s="1"/>
  <c r="AN23" i="3"/>
  <c r="G51" i="35"/>
  <c r="D70" i="35"/>
  <c r="D69" i="35" s="1"/>
  <c r="K70" i="35"/>
  <c r="C69" i="35"/>
  <c r="AJ370" i="16"/>
  <c r="C55" i="35"/>
  <c r="I55" i="35" s="1"/>
  <c r="CR148" i="16"/>
  <c r="CP14" i="16"/>
  <c r="K47" i="24"/>
  <c r="D46" i="35"/>
  <c r="L46" i="35" s="1"/>
  <c r="C45" i="35"/>
  <c r="K45" i="35" s="1"/>
  <c r="K46" i="35"/>
  <c r="F35" i="24"/>
  <c r="F35" i="35"/>
  <c r="G35" i="35" s="1"/>
  <c r="D47" i="35"/>
  <c r="L47" i="35" s="1"/>
  <c r="K47" i="35"/>
  <c r="I51" i="24"/>
  <c r="CK107" i="16"/>
  <c r="CD108" i="16"/>
  <c r="CD111" i="16"/>
  <c r="CK110" i="16"/>
  <c r="AC60" i="79"/>
  <c r="AC44" i="79" s="1"/>
  <c r="Q38" i="16"/>
  <c r="L14" i="24" s="1"/>
  <c r="Q12" i="16"/>
  <c r="H262" i="16"/>
  <c r="CC262" i="16" s="1"/>
  <c r="H390" i="16"/>
  <c r="CC390" i="16" s="1"/>
  <c r="AJ393" i="16"/>
  <c r="I43" i="35"/>
  <c r="H479" i="16"/>
  <c r="AQ21" i="16"/>
  <c r="AQ20" i="16" s="1"/>
  <c r="AQ19" i="16" s="1"/>
  <c r="L16" i="3"/>
  <c r="L15" i="3" s="1"/>
  <c r="L14" i="3" s="1"/>
  <c r="AY132" i="16"/>
  <c r="O116" i="16"/>
  <c r="AZ372" i="16"/>
  <c r="BN372" i="16" s="1"/>
  <c r="BN373" i="16"/>
  <c r="BN466" i="16"/>
  <c r="AZ465" i="16"/>
  <c r="BN465" i="16" s="1"/>
  <c r="BH99" i="16"/>
  <c r="Z20" i="84"/>
  <c r="Z19" i="84" s="1"/>
  <c r="Z18" i="84" s="1"/>
  <c r="Z13" i="84" s="1"/>
  <c r="Z12" i="84" s="1"/>
  <c r="AC21" i="84"/>
  <c r="AC20" i="84" s="1"/>
  <c r="AC19" i="84" s="1"/>
  <c r="AC18" i="84" s="1"/>
  <c r="BG262" i="16"/>
  <c r="BN165" i="16"/>
  <c r="AZ164" i="16"/>
  <c r="BN164" i="16" s="1"/>
  <c r="BN42" i="16"/>
  <c r="AZ41" i="16"/>
  <c r="BN41" i="16" s="1"/>
  <c r="BN232" i="16"/>
  <c r="AZ231" i="16"/>
  <c r="BN231" i="16" s="1"/>
  <c r="BN147" i="16"/>
  <c r="AZ146" i="16"/>
  <c r="BN146" i="16" s="1"/>
  <c r="BA597" i="16"/>
  <c r="BA594" i="16" s="1"/>
  <c r="BA333" i="16"/>
  <c r="BA11" i="16" s="1"/>
  <c r="AZ334" i="16"/>
  <c r="BN303" i="16"/>
  <c r="AZ301" i="16"/>
  <c r="BN301" i="16" s="1"/>
  <c r="BA135" i="16"/>
  <c r="BA99" i="16" s="1"/>
  <c r="BG320" i="16"/>
  <c r="BG300" i="16" s="1"/>
  <c r="BG297" i="16" s="1"/>
  <c r="AZ321" i="16"/>
  <c r="BN205" i="16"/>
  <c r="AZ204" i="16"/>
  <c r="BV13" i="16"/>
  <c r="AJ412" i="16"/>
  <c r="H472" i="16"/>
  <c r="CC472" i="16" s="1"/>
  <c r="H407" i="16"/>
  <c r="CC407" i="16" s="1"/>
  <c r="AJ27" i="16"/>
  <c r="AD247" i="79"/>
  <c r="V245" i="79"/>
  <c r="V244" i="79" s="1"/>
  <c r="V243" i="79" s="1"/>
  <c r="V47" i="79" s="1"/>
  <c r="AH135" i="79"/>
  <c r="AH134" i="79" s="1"/>
  <c r="AH132" i="79" s="1"/>
  <c r="AH131" i="79" s="1"/>
  <c r="AD134" i="79"/>
  <c r="AD132" i="79" s="1"/>
  <c r="AD131" i="79" s="1"/>
  <c r="N26" i="53"/>
  <c r="AE26" i="53" s="1"/>
  <c r="AE27" i="53"/>
  <c r="AC49" i="24"/>
  <c r="AC36" i="24" s="1"/>
  <c r="BN111" i="16"/>
  <c r="AZ110" i="16"/>
  <c r="BN110" i="16" s="1"/>
  <c r="BP12" i="16"/>
  <c r="R119" i="79"/>
  <c r="R58" i="79" s="1"/>
  <c r="Q232" i="74"/>
  <c r="Q231" i="74"/>
  <c r="L168" i="74"/>
  <c r="V62" i="79"/>
  <c r="V61" i="79" s="1"/>
  <c r="I448" i="16"/>
  <c r="I445" i="16" s="1"/>
  <c r="K51" i="35"/>
  <c r="D51" i="35"/>
  <c r="L51" i="35" s="1"/>
  <c r="DW617" i="16"/>
  <c r="AY617" i="16"/>
  <c r="AH256" i="74"/>
  <c r="AH255" i="74" s="1"/>
  <c r="W255" i="74"/>
  <c r="I51" i="35"/>
  <c r="D63" i="24"/>
  <c r="K63" i="24"/>
  <c r="AX99" i="16"/>
  <c r="AX20" i="16" s="1"/>
  <c r="AX19" i="16" s="1"/>
  <c r="V75" i="16"/>
  <c r="V74" i="16" s="1"/>
  <c r="V24" i="3"/>
  <c r="BN69" i="16"/>
  <c r="AZ68" i="16"/>
  <c r="EN230" i="16"/>
  <c r="BA300" i="16"/>
  <c r="BA297" i="16" s="1"/>
  <c r="BN139" i="16"/>
  <c r="AZ136" i="16"/>
  <c r="AZ35" i="16"/>
  <c r="BN35" i="16" s="1"/>
  <c r="BN36" i="16"/>
  <c r="AZ475" i="16"/>
  <c r="BG472" i="16"/>
  <c r="BG464" i="16" s="1"/>
  <c r="BG461" i="16" s="1"/>
  <c r="AZ172" i="16"/>
  <c r="BN172" i="16" s="1"/>
  <c r="BN173" i="16"/>
  <c r="AZ74" i="16"/>
  <c r="BN74" i="16" s="1"/>
  <c r="BN75" i="16"/>
  <c r="AJ230" i="16"/>
  <c r="V225" i="16"/>
  <c r="BN428" i="16"/>
  <c r="AZ427" i="16"/>
  <c r="BN427" i="16" s="1"/>
  <c r="BN338" i="16"/>
  <c r="CC151" i="16"/>
  <c r="BO149" i="16"/>
  <c r="D17" i="89"/>
  <c r="AP18" i="16"/>
  <c r="L36" i="14"/>
  <c r="BX20" i="16"/>
  <c r="BX19" i="16" s="1"/>
  <c r="AC300" i="79"/>
  <c r="AC287" i="79" s="1"/>
  <c r="AC52" i="79"/>
  <c r="AH251" i="74"/>
  <c r="AH249" i="74" s="1"/>
  <c r="AH233" i="74" s="1"/>
  <c r="W249" i="74"/>
  <c r="BP14" i="16"/>
  <c r="BY100" i="16"/>
  <c r="BY99" i="16" s="1"/>
  <c r="BY20" i="16" s="1"/>
  <c r="BY11" i="16"/>
  <c r="BY12" i="16"/>
  <c r="S57" i="79"/>
  <c r="S243" i="79"/>
  <c r="S47" i="79" s="1"/>
  <c r="AH122" i="79"/>
  <c r="AH120" i="79" s="1"/>
  <c r="AD120" i="79"/>
  <c r="L56" i="24"/>
  <c r="L53" i="24" s="1"/>
  <c r="L36" i="24" s="1"/>
  <c r="L9" i="24" s="1"/>
  <c r="Q368" i="16"/>
  <c r="Q220" i="16" s="1"/>
  <c r="AZ101" i="16"/>
  <c r="BN102" i="16"/>
  <c r="AZ390" i="16"/>
  <c r="BN390" i="16" s="1"/>
  <c r="BO15" i="16"/>
  <c r="CC15" i="16" s="1"/>
  <c r="L49" i="33"/>
  <c r="CC414" i="16"/>
  <c r="I116" i="16"/>
  <c r="AJ63" i="3"/>
  <c r="BC64" i="3"/>
  <c r="AH129" i="79"/>
  <c r="AH124" i="79" s="1"/>
  <c r="AD124" i="79"/>
  <c r="M231" i="74"/>
  <c r="M232" i="74"/>
  <c r="AJ170" i="74"/>
  <c r="V163" i="16"/>
  <c r="AJ163" i="16" s="1"/>
  <c r="W161" i="16"/>
  <c r="W156" i="16" s="1"/>
  <c r="T52" i="79"/>
  <c r="AJ268" i="74"/>
  <c r="G51" i="24"/>
  <c r="D70" i="24"/>
  <c r="K70" i="24"/>
  <c r="R14" i="16"/>
  <c r="CC372" i="16"/>
  <c r="AM41" i="3"/>
  <c r="AM24" i="3"/>
  <c r="H349" i="16"/>
  <c r="AJ355" i="16"/>
  <c r="CC355" i="16"/>
  <c r="EN355" i="16"/>
  <c r="AY355" i="16"/>
  <c r="O99" i="16"/>
  <c r="CD79" i="16"/>
  <c r="CR79" i="16" s="1"/>
  <c r="CR80" i="16"/>
  <c r="AW26" i="13"/>
  <c r="AW24" i="13" s="1"/>
  <c r="R30" i="82"/>
  <c r="W30" i="82" s="1"/>
  <c r="S30" i="82" s="1"/>
  <c r="X30" i="82" s="1"/>
  <c r="N14" i="20"/>
  <c r="N13" i="20" s="1"/>
  <c r="N12" i="20" s="1"/>
  <c r="N19" i="20"/>
  <c r="AE41" i="79"/>
  <c r="AE13" i="79" s="1"/>
  <c r="AE44" i="79"/>
  <c r="AE43" i="79" s="1"/>
  <c r="AB126" i="74"/>
  <c r="AB52" i="74"/>
  <c r="AY543" i="16"/>
  <c r="DW543" i="16"/>
  <c r="BO210" i="16"/>
  <c r="BO194" i="16"/>
  <c r="CC195" i="16"/>
  <c r="CC207" i="16"/>
  <c r="L33" i="33"/>
  <c r="CC575" i="16"/>
  <c r="BO574" i="16"/>
  <c r="AH132" i="74"/>
  <c r="AH131" i="74" s="1"/>
  <c r="AH129" i="74" s="1"/>
  <c r="AH126" i="74" s="1"/>
  <c r="AH122" i="74" s="1"/>
  <c r="AH42" i="74" s="1"/>
  <c r="W131" i="74"/>
  <c r="W129" i="74" s="1"/>
  <c r="W126" i="74" s="1"/>
  <c r="W122" i="74" s="1"/>
  <c r="W42" i="74" s="1"/>
  <c r="L17" i="33"/>
  <c r="BV11" i="16"/>
  <c r="J21" i="33"/>
  <c r="Q21" i="33"/>
  <c r="AB21" i="84"/>
  <c r="AB20" i="84" s="1"/>
  <c r="AB19" i="84" s="1"/>
  <c r="AB18" i="84" s="1"/>
  <c r="AD20" i="84"/>
  <c r="AD19" i="84" s="1"/>
  <c r="AD18" i="84" s="1"/>
  <c r="AD13" i="84" s="1"/>
  <c r="AD12" i="84" s="1"/>
  <c r="DW376" i="16"/>
  <c r="AY376" i="16"/>
  <c r="N126" i="74"/>
  <c r="N52" i="74"/>
  <c r="AC14" i="74"/>
  <c r="AC13" i="74" s="1"/>
  <c r="L48" i="79"/>
  <c r="L43" i="79" s="1"/>
  <c r="L41" i="79"/>
  <c r="L13" i="79" s="1"/>
  <c r="N12" i="53"/>
  <c r="AE13" i="53"/>
  <c r="L39" i="74"/>
  <c r="AJ39" i="74" s="1"/>
  <c r="AJ95" i="74"/>
  <c r="Q44" i="79"/>
  <c r="Q43" i="79" s="1"/>
  <c r="AH14" i="79"/>
  <c r="BX296" i="13"/>
  <c r="AH301" i="79"/>
  <c r="AH300" i="79" s="1"/>
  <c r="AH287" i="79" s="1"/>
  <c r="AG22" i="3"/>
  <c r="AG21" i="3"/>
  <c r="AG16" i="3" s="1"/>
  <c r="AG15" i="3" s="1"/>
  <c r="AG14" i="3" s="1"/>
  <c r="L16" i="90"/>
  <c r="L22" i="14"/>
  <c r="P11" i="24"/>
  <c r="J10" i="24"/>
  <c r="DW215" i="16"/>
  <c r="AY215" i="16"/>
  <c r="AK214" i="16"/>
  <c r="CD130" i="16"/>
  <c r="CR130" i="16" s="1"/>
  <c r="CR132" i="16"/>
  <c r="P81" i="24"/>
  <c r="J16" i="90"/>
  <c r="K16" i="90" s="1"/>
  <c r="J22" i="14"/>
  <c r="K22" i="14" s="1"/>
  <c r="DW254" i="16"/>
  <c r="AY254" i="16"/>
  <c r="EN131" i="16"/>
  <c r="H130" i="16"/>
  <c r="AY131" i="16"/>
  <c r="DW615" i="16"/>
  <c r="AY615" i="16"/>
  <c r="EN308" i="16"/>
  <c r="DW308" i="16"/>
  <c r="AY308" i="16"/>
  <c r="EN254" i="16"/>
  <c r="DW564" i="16"/>
  <c r="AY564" i="16"/>
  <c r="K83" i="35"/>
  <c r="D83" i="35"/>
  <c r="L83" i="35"/>
  <c r="K79" i="24"/>
  <c r="D79" i="24"/>
  <c r="H297" i="16"/>
  <c r="C48" i="24"/>
  <c r="F70" i="35"/>
  <c r="F70" i="24"/>
  <c r="G70" i="24" s="1"/>
  <c r="AJ493" i="16"/>
  <c r="I55" i="24"/>
  <c r="D55" i="24"/>
  <c r="K55" i="24"/>
  <c r="D43" i="24"/>
  <c r="K43" i="24"/>
  <c r="I43" i="24"/>
  <c r="AJ330" i="16"/>
  <c r="F50" i="24"/>
  <c r="G50" i="24" s="1"/>
  <c r="F50" i="35"/>
  <c r="F41" i="35"/>
  <c r="G42" i="35"/>
  <c r="P19" i="20"/>
  <c r="P14" i="20"/>
  <c r="P13" i="20" s="1"/>
  <c r="P12" i="20" s="1"/>
  <c r="H67" i="24"/>
  <c r="I67" i="24" s="1"/>
  <c r="H67" i="35"/>
  <c r="I67" i="35" s="1"/>
  <c r="AY463" i="16"/>
  <c r="DW463" i="16"/>
  <c r="D50" i="24"/>
  <c r="K50" i="24"/>
  <c r="C19" i="20"/>
  <c r="C14" i="20"/>
  <c r="C13" i="20" s="1"/>
  <c r="C12" i="20" s="1"/>
  <c r="AL14" i="16"/>
  <c r="D7" i="5"/>
  <c r="AY26" i="16"/>
  <c r="DW26" i="16"/>
  <c r="K61" i="35"/>
  <c r="L61" i="35"/>
  <c r="R14" i="20"/>
  <c r="R13" i="20" s="1"/>
  <c r="R12" i="20" s="1"/>
  <c r="X12" i="20" s="1"/>
  <c r="R19" i="20"/>
  <c r="Q36" i="19"/>
  <c r="Q27" i="19" s="1"/>
  <c r="P35" i="3"/>
  <c r="BC36" i="3"/>
  <c r="G83" i="35"/>
  <c r="K33" i="24"/>
  <c r="D33" i="24"/>
  <c r="C27" i="33"/>
  <c r="C32" i="24"/>
  <c r="C32" i="35"/>
  <c r="H50" i="24"/>
  <c r="I50" i="24" s="1"/>
  <c r="H50" i="35"/>
  <c r="DW330" i="16"/>
  <c r="F57" i="35"/>
  <c r="CC147" i="16"/>
  <c r="H146" i="16"/>
  <c r="H135" i="16" s="1"/>
  <c r="EN147" i="16"/>
  <c r="W19" i="3"/>
  <c r="W16" i="3" s="1"/>
  <c r="W15" i="3" s="1"/>
  <c r="W14" i="3" s="1"/>
  <c r="W30" i="3"/>
  <c r="AD22" i="3"/>
  <c r="AH20" i="16"/>
  <c r="AH19" i="16" s="1"/>
  <c r="C36" i="19"/>
  <c r="C27" i="19" s="1"/>
  <c r="AJ41" i="3"/>
  <c r="AJ24" i="3"/>
  <c r="BC42" i="3"/>
  <c r="L38" i="74"/>
  <c r="AJ75" i="74"/>
  <c r="AR407" i="16"/>
  <c r="AR472" i="16"/>
  <c r="DW437" i="16"/>
  <c r="DW138" i="16"/>
  <c r="AK136" i="16"/>
  <c r="DW136" i="16" s="1"/>
  <c r="V503" i="16"/>
  <c r="S405" i="13"/>
  <c r="S404" i="13" s="1"/>
  <c r="S403" i="13" s="1"/>
  <c r="S23" i="13" s="1"/>
  <c r="DW490" i="16"/>
  <c r="AG131" i="12"/>
  <c r="AG130" i="12" s="1"/>
  <c r="AG129" i="12" s="1"/>
  <c r="AG32" i="12" s="1"/>
  <c r="AJ294" i="13"/>
  <c r="AJ30" i="13" s="1"/>
  <c r="BE36" i="13"/>
  <c r="AF275" i="16"/>
  <c r="DW252" i="16"/>
  <c r="AK277" i="16"/>
  <c r="AY277" i="16" s="1"/>
  <c r="S18" i="13"/>
  <c r="AN122" i="13"/>
  <c r="Q57" i="13"/>
  <c r="Q56" i="13" s="1"/>
  <c r="Q55" i="13" s="1"/>
  <c r="AA34" i="13"/>
  <c r="AF448" i="16"/>
  <c r="AF445" i="16" s="1"/>
  <c r="AJ396" i="16"/>
  <c r="AK208" i="16"/>
  <c r="AY208" i="16" s="1"/>
  <c r="AK65" i="16"/>
  <c r="EN65" i="16" s="1"/>
  <c r="AM67" i="12"/>
  <c r="AM26" i="12" s="1"/>
  <c r="BA43" i="12"/>
  <c r="P131" i="12"/>
  <c r="P130" i="12" s="1"/>
  <c r="AR55" i="13"/>
  <c r="AR28" i="13" s="1"/>
  <c r="O55" i="13"/>
  <c r="AK609" i="16"/>
  <c r="EN609" i="16" s="1"/>
  <c r="AY286" i="16"/>
  <c r="AY340" i="16"/>
  <c r="DW548" i="16"/>
  <c r="DW344" i="16"/>
  <c r="AW36" i="13"/>
  <c r="AF17" i="13"/>
  <c r="AY387" i="16"/>
  <c r="BX209" i="13"/>
  <c r="AY317" i="16"/>
  <c r="AF597" i="16"/>
  <c r="AF594" i="16" s="1"/>
  <c r="BH320" i="13"/>
  <c r="BH319" i="13" s="1"/>
  <c r="BH36" i="13" s="1"/>
  <c r="AY462" i="16"/>
  <c r="DW462" i="16"/>
  <c r="AA16" i="14"/>
  <c r="AB14" i="90"/>
  <c r="AE19" i="3"/>
  <c r="AE16" i="3" s="1"/>
  <c r="AE15" i="3" s="1"/>
  <c r="AE14" i="3" s="1"/>
  <c r="C14" i="89" s="1"/>
  <c r="AE30" i="3"/>
  <c r="AO22" i="3"/>
  <c r="AE22" i="3"/>
  <c r="AZ618" i="16"/>
  <c r="BN618" i="16" s="1"/>
  <c r="BG611" i="16"/>
  <c r="BG597" i="16" s="1"/>
  <c r="BG594" i="16" s="1"/>
  <c r="BN562" i="16"/>
  <c r="AZ555" i="16"/>
  <c r="BN555" i="16" s="1"/>
  <c r="AZ479" i="16"/>
  <c r="BN479" i="16" s="1"/>
  <c r="BN480" i="16"/>
  <c r="BJ12" i="16"/>
  <c r="BM21" i="16"/>
  <c r="BM20" i="16" s="1"/>
  <c r="BY300" i="16"/>
  <c r="BY297" i="16" s="1"/>
  <c r="BY220" i="16" s="1"/>
  <c r="BY14" i="16"/>
  <c r="CC204" i="16"/>
  <c r="CC157" i="16"/>
  <c r="BO156" i="16"/>
  <c r="CC539" i="16"/>
  <c r="BO538" i="16"/>
  <c r="CC428" i="16"/>
  <c r="BO597" i="16"/>
  <c r="CC598" i="16"/>
  <c r="DW228" i="16"/>
  <c r="AY228" i="16"/>
  <c r="AN62" i="3"/>
  <c r="AN30" i="3" s="1"/>
  <c r="AN25" i="3"/>
  <c r="CC126" i="16"/>
  <c r="BO124" i="16"/>
  <c r="AY469" i="16"/>
  <c r="DW469" i="16"/>
  <c r="DW77" i="16"/>
  <c r="AY77" i="16"/>
  <c r="CC203" i="16"/>
  <c r="CC576" i="16"/>
  <c r="EN543" i="16"/>
  <c r="V122" i="74"/>
  <c r="V42" i="74" s="1"/>
  <c r="V35" i="74" s="1"/>
  <c r="AA13" i="84"/>
  <c r="AA12" i="84" s="1"/>
  <c r="S151" i="74"/>
  <c r="S43" i="74" s="1"/>
  <c r="S35" i="74" s="1"/>
  <c r="S14" i="74" s="1"/>
  <c r="S13" i="74" s="1"/>
  <c r="S59" i="74"/>
  <c r="S55" i="74" s="1"/>
  <c r="X14" i="74"/>
  <c r="AD35" i="74"/>
  <c r="AD14" i="74" s="1"/>
  <c r="AD13" i="74" s="1"/>
  <c r="AE126" i="74"/>
  <c r="AE52" i="74"/>
  <c r="AJ17" i="74"/>
  <c r="P35" i="74"/>
  <c r="P14" i="74" s="1"/>
  <c r="P13" i="74" s="1"/>
  <c r="X54" i="79"/>
  <c r="AH191" i="74"/>
  <c r="AH190" i="74" s="1"/>
  <c r="AH189" i="74" s="1"/>
  <c r="AH185" i="74" s="1"/>
  <c r="AH45" i="74" s="1"/>
  <c r="AB33" i="21"/>
  <c r="AB16" i="21" s="1"/>
  <c r="AB15" i="21"/>
  <c r="AB12" i="21" s="1"/>
  <c r="V334" i="16"/>
  <c r="W333" i="16"/>
  <c r="AJ37" i="74"/>
  <c r="P41" i="79"/>
  <c r="P13" i="79" s="1"/>
  <c r="P44" i="79"/>
  <c r="P43" i="79" s="1"/>
  <c r="V250" i="79"/>
  <c r="V48" i="79" s="1"/>
  <c r="AG30" i="3"/>
  <c r="C29" i="33"/>
  <c r="C26" i="35"/>
  <c r="C26" i="24"/>
  <c r="CD28" i="16"/>
  <c r="CR28" i="16" s="1"/>
  <c r="CR29" i="16"/>
  <c r="W60" i="79"/>
  <c r="AY566" i="16"/>
  <c r="DW566" i="16"/>
  <c r="AJ545" i="16"/>
  <c r="DW481" i="16"/>
  <c r="AY481" i="16"/>
  <c r="AY253" i="16"/>
  <c r="DW253" i="16"/>
  <c r="EN463" i="16"/>
  <c r="DW487" i="16"/>
  <c r="AY487" i="16"/>
  <c r="EN564" i="16"/>
  <c r="DW563" i="16"/>
  <c r="AY563" i="16"/>
  <c r="AJ446" i="16"/>
  <c r="F62" i="35"/>
  <c r="F62" i="24"/>
  <c r="G62" i="24" s="1"/>
  <c r="EO396" i="16"/>
  <c r="DW76" i="16"/>
  <c r="AK75" i="16"/>
  <c r="AY76" i="16"/>
  <c r="O349" i="16"/>
  <c r="O332" i="16" s="1"/>
  <c r="O329" i="16" s="1"/>
  <c r="AL297" i="16"/>
  <c r="DR297" i="16" s="1"/>
  <c r="F9" i="16"/>
  <c r="EO394" i="16"/>
  <c r="K43" i="35"/>
  <c r="D43" i="35"/>
  <c r="L43" i="35" s="1"/>
  <c r="N55" i="24"/>
  <c r="H22" i="16"/>
  <c r="G9" i="16"/>
  <c r="C18" i="35"/>
  <c r="C14" i="33"/>
  <c r="C18" i="24"/>
  <c r="G55" i="24"/>
  <c r="C41" i="35"/>
  <c r="K42" i="35"/>
  <c r="D42" i="35"/>
  <c r="L42" i="35" s="1"/>
  <c r="CC53" i="16"/>
  <c r="H52" i="16"/>
  <c r="H51" i="16" s="1"/>
  <c r="I14" i="16"/>
  <c r="G39" i="35"/>
  <c r="C97" i="20"/>
  <c r="D95" i="20"/>
  <c r="D97" i="20" s="1"/>
  <c r="AY147" i="16"/>
  <c r="AM21" i="16"/>
  <c r="AM20" i="16" s="1"/>
  <c r="Z30" i="3"/>
  <c r="C30" i="3"/>
  <c r="D78" i="35"/>
  <c r="K78" i="35"/>
  <c r="C77" i="35"/>
  <c r="D50" i="35"/>
  <c r="D49" i="35" s="1"/>
  <c r="C49" i="35"/>
  <c r="K50" i="35"/>
  <c r="H192" i="16"/>
  <c r="X30" i="3"/>
  <c r="T22" i="3"/>
  <c r="C8" i="5"/>
  <c r="E8" i="5" s="1"/>
  <c r="F9" i="5"/>
  <c r="E9" i="5"/>
  <c r="D78" i="24"/>
  <c r="K78" i="24"/>
  <c r="G78" i="24"/>
  <c r="O19" i="20"/>
  <c r="O14" i="20"/>
  <c r="O13" i="20" s="1"/>
  <c r="O12" i="20" s="1"/>
  <c r="R36" i="19"/>
  <c r="R27" i="19" s="1"/>
  <c r="R12" i="16"/>
  <c r="CC108" i="16"/>
  <c r="EN108" i="16"/>
  <c r="H107" i="16"/>
  <c r="CC107" i="16" s="1"/>
  <c r="AB22" i="3"/>
  <c r="C22" i="3"/>
  <c r="BC17" i="3"/>
  <c r="D33" i="35"/>
  <c r="K33" i="35"/>
  <c r="G38" i="35"/>
  <c r="F37" i="35"/>
  <c r="D38" i="24"/>
  <c r="K38" i="24"/>
  <c r="AI21" i="16"/>
  <c r="H10" i="16"/>
  <c r="H47" i="16"/>
  <c r="CC47" i="16" s="1"/>
  <c r="AB19" i="3"/>
  <c r="AB16" i="3" s="1"/>
  <c r="AB15" i="3" s="1"/>
  <c r="AB14" i="3" s="1"/>
  <c r="AB30" i="3"/>
  <c r="X22" i="3"/>
  <c r="Z22" i="3"/>
  <c r="L29" i="14"/>
  <c r="L28" i="82" s="1"/>
  <c r="H28" i="82" s="1"/>
  <c r="M28" i="82" s="1"/>
  <c r="L17" i="90"/>
  <c r="AJ10" i="16"/>
  <c r="F15" i="89"/>
  <c r="AC25" i="14"/>
  <c r="AE25" i="14"/>
  <c r="AS17" i="4"/>
  <c r="E53" i="85"/>
  <c r="E52" i="85" s="1"/>
  <c r="E51" i="85" s="1"/>
  <c r="E50" i="85" s="1"/>
  <c r="J52" i="85"/>
  <c r="J51" i="85" s="1"/>
  <c r="J50" i="85" s="1"/>
  <c r="BA22" i="16"/>
  <c r="BA13" i="16"/>
  <c r="BG64" i="16"/>
  <c r="AZ65" i="16"/>
  <c r="BD21" i="16"/>
  <c r="BD20" i="16" s="1"/>
  <c r="BD19" i="16" s="1"/>
  <c r="AZ448" i="16"/>
  <c r="BN454" i="16"/>
  <c r="CC458" i="16"/>
  <c r="BO454" i="16"/>
  <c r="CC337" i="16"/>
  <c r="BO333" i="16"/>
  <c r="BZ19" i="16"/>
  <c r="BZ17" i="16" s="1"/>
  <c r="BV224" i="16"/>
  <c r="BV221" i="16" s="1"/>
  <c r="BO427" i="16"/>
  <c r="CB27" i="33"/>
  <c r="Q27" i="33"/>
  <c r="F19" i="16"/>
  <c r="CK449" i="16"/>
  <c r="CK448" i="16" s="1"/>
  <c r="CK445" i="16" s="1"/>
  <c r="CK465" i="16"/>
  <c r="AH219" i="12"/>
  <c r="AH218" i="12" s="1"/>
  <c r="AH210" i="12" s="1"/>
  <c r="AH34" i="12" s="1"/>
  <c r="AG19" i="12"/>
  <c r="AC117" i="16"/>
  <c r="AC116" i="16" s="1"/>
  <c r="V598" i="16"/>
  <c r="AJ598" i="16" s="1"/>
  <c r="AP67" i="12"/>
  <c r="AP26" i="12" s="1"/>
  <c r="AE65" i="12"/>
  <c r="V63" i="12"/>
  <c r="V62" i="12" s="1"/>
  <c r="DW188" i="16"/>
  <c r="AZ18" i="13"/>
  <c r="AR294" i="13"/>
  <c r="AR30" i="13" s="1"/>
  <c r="R55" i="13"/>
  <c r="R28" i="13" s="1"/>
  <c r="AF495" i="16"/>
  <c r="AF492" i="16" s="1"/>
  <c r="CN78" i="16"/>
  <c r="DW305" i="16"/>
  <c r="DW399" i="16"/>
  <c r="AU190" i="13"/>
  <c r="V82" i="16"/>
  <c r="P57" i="13"/>
  <c r="P56" i="13" s="1"/>
  <c r="AO19" i="13"/>
  <c r="AA36" i="13"/>
  <c r="AI17" i="13"/>
  <c r="AT34" i="13"/>
  <c r="V52" i="16"/>
  <c r="V51" i="16" s="1"/>
  <c r="F16" i="35" s="1"/>
  <c r="AC17" i="12"/>
  <c r="V65" i="12"/>
  <c r="AP294" i="13"/>
  <c r="AP30" i="13" s="1"/>
  <c r="AO55" i="13"/>
  <c r="AO28" i="13" s="1"/>
  <c r="CN538" i="16"/>
  <c r="CN535" i="16" s="1"/>
  <c r="T18" i="13"/>
  <c r="AC294" i="13"/>
  <c r="AC30" i="13" s="1"/>
  <c r="AK36" i="13"/>
  <c r="AL18" i="13"/>
  <c r="DW400" i="16"/>
  <c r="AX356" i="13"/>
  <c r="AX320" i="13" s="1"/>
  <c r="AX319" i="13" s="1"/>
  <c r="AP36" i="13"/>
  <c r="AY548" i="16"/>
  <c r="AY344" i="16"/>
  <c r="AI55" i="13"/>
  <c r="AI28" i="13" s="1"/>
  <c r="W17" i="13"/>
  <c r="AG18" i="13"/>
  <c r="AU18" i="13"/>
  <c r="DW387" i="16"/>
  <c r="T23" i="13"/>
  <c r="AR32" i="16"/>
  <c r="AR31" i="16" s="1"/>
  <c r="J29" i="14"/>
  <c r="J17" i="90"/>
  <c r="AA15" i="22"/>
  <c r="H66" i="35"/>
  <c r="I66" i="35" s="1"/>
  <c r="E6" i="87"/>
  <c r="AN19" i="3"/>
  <c r="AO16" i="3"/>
  <c r="AO15" i="3" s="1"/>
  <c r="AO14" i="3" s="1"/>
  <c r="BN615" i="16"/>
  <c r="AZ611" i="16"/>
  <c r="BN611" i="16" s="1"/>
  <c r="BF19" i="16"/>
  <c r="BN551" i="16"/>
  <c r="AZ544" i="16"/>
  <c r="BN29" i="16"/>
  <c r="AZ28" i="16"/>
  <c r="BG87" i="16"/>
  <c r="BG78" i="16" s="1"/>
  <c r="AZ94" i="16"/>
  <c r="BN385" i="16"/>
  <c r="AZ382" i="16"/>
  <c r="BG44" i="16"/>
  <c r="AZ45" i="16"/>
  <c r="BE21" i="16"/>
  <c r="BE20" i="16" s="1"/>
  <c r="BE19" i="16" s="1"/>
  <c r="BG61" i="16"/>
  <c r="AZ62" i="16"/>
  <c r="BO321" i="16"/>
  <c r="BV320" i="16"/>
  <c r="BV300" i="16" s="1"/>
  <c r="BV297" i="16" s="1"/>
  <c r="BS19" i="16"/>
  <c r="P40" i="14" s="1"/>
  <c r="R31" i="82" s="1"/>
  <c r="N31" i="82" s="1"/>
  <c r="CC42" i="16"/>
  <c r="BO41" i="16"/>
  <c r="CC338" i="16"/>
  <c r="CC79" i="16"/>
  <c r="BO78" i="16"/>
  <c r="BO190" i="16"/>
  <c r="EN380" i="16"/>
  <c r="EP380" i="16" s="1"/>
  <c r="CC380" i="16"/>
  <c r="CC68" i="16"/>
  <c r="BO67" i="16"/>
  <c r="AN210" i="16"/>
  <c r="AN99" i="16" s="1"/>
  <c r="AN20" i="16" s="1"/>
  <c r="AN19" i="16" s="1"/>
  <c r="AN14" i="16"/>
  <c r="CC131" i="16"/>
  <c r="K19" i="16"/>
  <c r="AJ57" i="16"/>
  <c r="L24" i="33"/>
  <c r="EN77" i="16"/>
  <c r="L43" i="74"/>
  <c r="AJ43" i="74" s="1"/>
  <c r="AJ151" i="74"/>
  <c r="AH22" i="3"/>
  <c r="AH21" i="3"/>
  <c r="AY227" i="16"/>
  <c r="DW227" i="16"/>
  <c r="AZ14" i="74"/>
  <c r="BA132" i="74"/>
  <c r="AY607" i="16"/>
  <c r="DW607" i="16"/>
  <c r="EN469" i="16"/>
  <c r="AH16" i="74"/>
  <c r="AH15" i="74" s="1"/>
  <c r="W15" i="74"/>
  <c r="AJ57" i="74"/>
  <c r="L56" i="74"/>
  <c r="AA126" i="74"/>
  <c r="AA52" i="74"/>
  <c r="L122" i="74"/>
  <c r="AJ126" i="74"/>
  <c r="T41" i="79"/>
  <c r="T13" i="79" s="1"/>
  <c r="O41" i="79"/>
  <c r="O13" i="79" s="1"/>
  <c r="O44" i="79"/>
  <c r="O43" i="79" s="1"/>
  <c r="H333" i="16"/>
  <c r="AU14" i="74"/>
  <c r="X60" i="79"/>
  <c r="CC215" i="16"/>
  <c r="EN215" i="16"/>
  <c r="H214" i="16"/>
  <c r="DR334" i="16"/>
  <c r="AK334" i="16"/>
  <c r="Z61" i="79"/>
  <c r="Z60" i="79" s="1"/>
  <c r="Z56" i="79"/>
  <c r="Z55" i="79" s="1"/>
  <c r="AH269" i="79"/>
  <c r="AH268" i="79" s="1"/>
  <c r="AH261" i="79" s="1"/>
  <c r="AH252" i="79" s="1"/>
  <c r="AD268" i="79"/>
  <c r="AD261" i="79" s="1"/>
  <c r="AD252" i="79" s="1"/>
  <c r="K41" i="79"/>
  <c r="K13" i="79" s="1"/>
  <c r="K44" i="79"/>
  <c r="AJ214" i="16"/>
  <c r="AI18" i="54"/>
  <c r="Y18" i="54"/>
  <c r="AL18" i="54" s="1"/>
  <c r="F26" i="90"/>
  <c r="M26" i="90" s="1"/>
  <c r="F48" i="14"/>
  <c r="M48" i="14" s="1"/>
  <c r="CX19" i="16"/>
  <c r="D34" i="35"/>
  <c r="K34" i="35"/>
  <c r="CF19" i="16"/>
  <c r="CF17" i="16" s="1"/>
  <c r="P65" i="24"/>
  <c r="CE22" i="16"/>
  <c r="CE21" i="16" s="1"/>
  <c r="Z19" i="16"/>
  <c r="Z17" i="16" s="1"/>
  <c r="EN253" i="16"/>
  <c r="EN481" i="16"/>
  <c r="EN566" i="16"/>
  <c r="DW565" i="16"/>
  <c r="AY565" i="16"/>
  <c r="EN615" i="16"/>
  <c r="EN585" i="16"/>
  <c r="AJ428" i="16"/>
  <c r="C58" i="35"/>
  <c r="I58" i="35" s="1"/>
  <c r="C58" i="24"/>
  <c r="G43" i="24"/>
  <c r="G15" i="89"/>
  <c r="AH25" i="14"/>
  <c r="K75" i="35"/>
  <c r="D75" i="35"/>
  <c r="D73" i="35" s="1"/>
  <c r="C73" i="35"/>
  <c r="I79" i="35"/>
  <c r="F81" i="35"/>
  <c r="AL75" i="16"/>
  <c r="F74" i="24"/>
  <c r="G74" i="24" s="1"/>
  <c r="AJ536" i="16"/>
  <c r="F74" i="35"/>
  <c r="C64" i="24"/>
  <c r="H445" i="16"/>
  <c r="D39" i="35"/>
  <c r="L39" i="35" s="1"/>
  <c r="K39" i="35"/>
  <c r="I39" i="35"/>
  <c r="AY428" i="16"/>
  <c r="D42" i="24"/>
  <c r="K42" i="24"/>
  <c r="I51" i="16"/>
  <c r="I21" i="16" s="1"/>
  <c r="I13" i="16"/>
  <c r="H60" i="16"/>
  <c r="T36" i="19"/>
  <c r="T27" i="19" s="1"/>
  <c r="D9" i="16"/>
  <c r="AC30" i="3"/>
  <c r="G83" i="24"/>
  <c r="H38" i="16"/>
  <c r="O22" i="16"/>
  <c r="K27" i="24"/>
  <c r="D27" i="24"/>
  <c r="S19" i="20"/>
  <c r="S14" i="20"/>
  <c r="S13" i="20" s="1"/>
  <c r="S12" i="20" s="1"/>
  <c r="AK148" i="16"/>
  <c r="AW12" i="16"/>
  <c r="AW22" i="16"/>
  <c r="AW21" i="16" s="1"/>
  <c r="AW20" i="16" s="1"/>
  <c r="AW19" i="16" s="1"/>
  <c r="AK23" i="4"/>
  <c r="AK22" i="4" s="1"/>
  <c r="AK21" i="4" s="1"/>
  <c r="AJ24" i="4"/>
  <c r="AJ23" i="4" s="1"/>
  <c r="AJ22" i="4" s="1"/>
  <c r="AJ21" i="4" s="1"/>
  <c r="K82" i="35"/>
  <c r="L82" i="35"/>
  <c r="D82" i="35"/>
  <c r="C81" i="35"/>
  <c r="D59" i="24"/>
  <c r="K59" i="24"/>
  <c r="Q19" i="20"/>
  <c r="Q14" i="20"/>
  <c r="Q13" i="20" s="1"/>
  <c r="Q12" i="20" s="1"/>
  <c r="O36" i="19"/>
  <c r="O27" i="19" s="1"/>
  <c r="AO21" i="16"/>
  <c r="AO20" i="16" s="1"/>
  <c r="AO19" i="16" s="1"/>
  <c r="AO17" i="16" s="1"/>
  <c r="I12" i="16"/>
  <c r="I9" i="16" s="1"/>
  <c r="V19" i="3"/>
  <c r="V16" i="3" s="1"/>
  <c r="V15" i="3" s="1"/>
  <c r="V14" i="3" s="1"/>
  <c r="V30" i="3"/>
  <c r="V22" i="3"/>
  <c r="G33" i="33"/>
  <c r="D33" i="33"/>
  <c r="K33" i="33"/>
  <c r="G59" i="24"/>
  <c r="H47" i="35"/>
  <c r="I47" i="35" s="1"/>
  <c r="H47" i="24"/>
  <c r="I47" i="24" s="1"/>
  <c r="DW299" i="16"/>
  <c r="AY299" i="16"/>
  <c r="F65" i="35"/>
  <c r="G66" i="35"/>
  <c r="G38" i="24"/>
  <c r="K38" i="35"/>
  <c r="D38" i="35"/>
  <c r="C37" i="35"/>
  <c r="L36" i="19"/>
  <c r="L27" i="19" s="1"/>
  <c r="V147" i="16"/>
  <c r="AC146" i="16"/>
  <c r="X21" i="16"/>
  <c r="X20" i="16" s="1"/>
  <c r="X19" i="16" s="1"/>
  <c r="X17" i="16" s="1"/>
  <c r="S21" i="3"/>
  <c r="S16" i="3" s="1"/>
  <c r="S15" i="3" s="1"/>
  <c r="S14" i="3" s="1"/>
  <c r="S30" i="3"/>
  <c r="R30" i="3"/>
  <c r="AF30" i="3"/>
  <c r="AF19" i="3"/>
  <c r="AF16" i="3" s="1"/>
  <c r="AF15" i="3" s="1"/>
  <c r="AF14" i="3" s="1"/>
  <c r="X16" i="3"/>
  <c r="X15" i="3" s="1"/>
  <c r="X14" i="3" s="1"/>
  <c r="AC22" i="3"/>
  <c r="L30" i="3"/>
  <c r="G75" i="35"/>
  <c r="CK301" i="16"/>
  <c r="AE495" i="16"/>
  <c r="AE492" i="16" s="1"/>
  <c r="AK45" i="22"/>
  <c r="V89" i="22"/>
  <c r="V88" i="22" s="1"/>
  <c r="V81" i="22" s="1"/>
  <c r="AW16" i="13"/>
  <c r="AG17" i="13"/>
  <c r="AN320" i="13"/>
  <c r="AN319" i="13" s="1"/>
  <c r="AM319" i="13" s="1"/>
  <c r="AT19" i="13"/>
  <c r="AB17" i="13"/>
  <c r="AD36" i="13"/>
  <c r="AQ55" i="13"/>
  <c r="AQ28" i="13" s="1"/>
  <c r="AH36" i="13"/>
  <c r="F29" i="14"/>
  <c r="F17" i="90"/>
  <c r="AS220" i="16"/>
  <c r="AS19" i="16" s="1"/>
  <c r="AY330" i="16"/>
  <c r="P13" i="84"/>
  <c r="P12" i="84" s="1"/>
  <c r="AC16" i="84"/>
  <c r="AC15" i="84" s="1"/>
  <c r="AC14" i="84" s="1"/>
  <c r="AC13" i="84" s="1"/>
  <c r="AC12" i="84" s="1"/>
  <c r="AB17" i="84"/>
  <c r="AB16" i="84" s="1"/>
  <c r="AB15" i="84" s="1"/>
  <c r="AB14" i="84" s="1"/>
  <c r="D19" i="82"/>
  <c r="D13" i="82" s="1"/>
  <c r="D12" i="82" s="1"/>
  <c r="C20" i="82"/>
  <c r="C19" i="82" s="1"/>
  <c r="C13" i="82" s="1"/>
  <c r="C12" i="82" s="1"/>
  <c r="BN585" i="16"/>
  <c r="AZ584" i="16"/>
  <c r="BN584" i="16" s="1"/>
  <c r="BN513" i="16"/>
  <c r="AZ503" i="16"/>
  <c r="BB19" i="16"/>
  <c r="BI38" i="16"/>
  <c r="BI12" i="16"/>
  <c r="BK14" i="16"/>
  <c r="BK78" i="16"/>
  <c r="BK21" i="16" s="1"/>
  <c r="BK20" i="16" s="1"/>
  <c r="BK19" i="16" s="1"/>
  <c r="BK17" i="16" s="1"/>
  <c r="BN284" i="16"/>
  <c r="AZ279" i="16"/>
  <c r="BN279" i="16" s="1"/>
  <c r="BL14" i="16"/>
  <c r="BL38" i="16"/>
  <c r="BL21" i="16" s="1"/>
  <c r="BL20" i="16" s="1"/>
  <c r="BL19" i="16" s="1"/>
  <c r="BL17" i="16" s="1"/>
  <c r="BI60" i="16"/>
  <c r="BI11" i="16"/>
  <c r="CC353" i="16"/>
  <c r="BO349" i="16"/>
  <c r="CC349" i="16" s="1"/>
  <c r="CC515" i="16"/>
  <c r="BO503" i="16"/>
  <c r="CC244" i="16"/>
  <c r="BO239" i="16"/>
  <c r="CC39" i="16"/>
  <c r="EN381" i="16"/>
  <c r="EP381" i="16" s="1"/>
  <c r="CC381" i="16"/>
  <c r="AY381" i="16"/>
  <c r="BV21" i="16"/>
  <c r="CC555" i="16"/>
  <c r="CC301" i="16"/>
  <c r="DW58" i="16"/>
  <c r="AY58" i="16"/>
  <c r="AK57" i="16"/>
  <c r="CC97" i="16"/>
  <c r="BO96" i="16"/>
  <c r="BO51" i="16"/>
  <c r="BO13" i="16"/>
  <c r="CC13" i="16" s="1"/>
  <c r="CC52" i="16"/>
  <c r="L16" i="33"/>
  <c r="AH19" i="3"/>
  <c r="AH16" i="3" s="1"/>
  <c r="AH15" i="3" s="1"/>
  <c r="AH14" i="3" s="1"/>
  <c r="AH30" i="3"/>
  <c r="Z126" i="74"/>
  <c r="Z52" i="74"/>
  <c r="DW541" i="16"/>
  <c r="AY541" i="16"/>
  <c r="DW542" i="16"/>
  <c r="AY542" i="16"/>
  <c r="EN542" i="16"/>
  <c r="BV12" i="16"/>
  <c r="R52" i="74"/>
  <c r="R232" i="74"/>
  <c r="R231" i="74"/>
  <c r="L102" i="74"/>
  <c r="AJ103" i="74"/>
  <c r="L30" i="33"/>
  <c r="V17" i="74"/>
  <c r="V14" i="74" s="1"/>
  <c r="V13" i="74" s="1"/>
  <c r="W17" i="74"/>
  <c r="AD14" i="79"/>
  <c r="L47" i="74"/>
  <c r="AJ47" i="74" s="1"/>
  <c r="AJ258" i="74"/>
  <c r="Y44" i="79"/>
  <c r="Y43" i="79" s="1"/>
  <c r="Y41" i="79"/>
  <c r="Y13" i="79" s="1"/>
  <c r="N15" i="53"/>
  <c r="AE15" i="53" s="1"/>
  <c r="AE16" i="53"/>
  <c r="O185" i="74"/>
  <c r="O45" i="74" s="1"/>
  <c r="O35" i="74" s="1"/>
  <c r="O14" i="74" s="1"/>
  <c r="O13" i="74" s="1"/>
  <c r="P59" i="74"/>
  <c r="P55" i="74" s="1"/>
  <c r="AD301" i="79"/>
  <c r="AD300" i="79" s="1"/>
  <c r="AD287" i="79" s="1"/>
  <c r="AJ41" i="74"/>
  <c r="AB44" i="79"/>
  <c r="AB43" i="79" s="1"/>
  <c r="AB41" i="79"/>
  <c r="AB13" i="79" s="1"/>
  <c r="DW347" i="16"/>
  <c r="AY347" i="16"/>
  <c r="U43" i="79"/>
  <c r="CG20" i="16"/>
  <c r="CG19" i="16" s="1"/>
  <c r="CG17" i="16" s="1"/>
  <c r="CD44" i="16"/>
  <c r="CR44" i="16" s="1"/>
  <c r="CR45" i="16"/>
  <c r="P37" i="24"/>
  <c r="J36" i="24"/>
  <c r="P36" i="24" s="1"/>
  <c r="S35" i="24"/>
  <c r="CS19" i="16"/>
  <c r="AM19" i="16"/>
  <c r="AM17" i="16" s="1"/>
  <c r="AJ518" i="16"/>
  <c r="D83" i="24"/>
  <c r="K83" i="24"/>
  <c r="I83" i="24"/>
  <c r="C31" i="35"/>
  <c r="C26" i="33"/>
  <c r="C31" i="24"/>
  <c r="G35" i="24"/>
  <c r="F46" i="35"/>
  <c r="F46" i="24"/>
  <c r="G46" i="24" s="1"/>
  <c r="AJ298" i="16"/>
  <c r="K66" i="35"/>
  <c r="D66" i="35"/>
  <c r="D65" i="35" s="1"/>
  <c r="C65" i="35"/>
  <c r="I220" i="16"/>
  <c r="AF27" i="4"/>
  <c r="AF26" i="4" s="1"/>
  <c r="AF25" i="4" s="1"/>
  <c r="AF20" i="4" s="1"/>
  <c r="AF19" i="4" s="1"/>
  <c r="AH28" i="4"/>
  <c r="D79" i="35"/>
  <c r="L79" i="35" s="1"/>
  <c r="K79" i="35"/>
  <c r="H597" i="16"/>
  <c r="AL535" i="16"/>
  <c r="DR535" i="16" s="1"/>
  <c r="AL406" i="16"/>
  <c r="AY45" i="16"/>
  <c r="DW45" i="16"/>
  <c r="AK44" i="16"/>
  <c r="T14" i="20"/>
  <c r="T13" i="20" s="1"/>
  <c r="T12" i="20" s="1"/>
  <c r="T19" i="20"/>
  <c r="P36" i="19"/>
  <c r="P27" i="19" s="1"/>
  <c r="L9" i="16"/>
  <c r="W100" i="16"/>
  <c r="W99" i="16" s="1"/>
  <c r="L54" i="35"/>
  <c r="O38" i="16"/>
  <c r="M19" i="20"/>
  <c r="M14" i="20"/>
  <c r="M13" i="20" s="1"/>
  <c r="M12" i="20" s="1"/>
  <c r="V107" i="16"/>
  <c r="AJ108" i="16"/>
  <c r="Q22" i="3"/>
  <c r="Y22" i="3"/>
  <c r="G99" i="16"/>
  <c r="G20" i="16" s="1"/>
  <c r="G19" i="16" s="1"/>
  <c r="K82" i="24"/>
  <c r="G82" i="24"/>
  <c r="D82" i="24"/>
  <c r="K59" i="35"/>
  <c r="D59" i="35"/>
  <c r="L59" i="35" s="1"/>
  <c r="O13" i="16"/>
  <c r="V110" i="16"/>
  <c r="AJ112" i="16"/>
  <c r="AJ110" i="16" s="1"/>
  <c r="H100" i="16"/>
  <c r="CC101" i="16"/>
  <c r="Y30" i="3"/>
  <c r="Y19" i="3"/>
  <c r="Y16" i="3" s="1"/>
  <c r="Y15" i="3" s="1"/>
  <c r="Y14" i="3" s="1"/>
  <c r="W22" i="3"/>
  <c r="AJ131" i="16"/>
  <c r="AJ130" i="16" s="1"/>
  <c r="G59" i="35"/>
  <c r="AJ404" i="16"/>
  <c r="AD16" i="3"/>
  <c r="AD15" i="3" s="1"/>
  <c r="AD14" i="3" s="1"/>
  <c r="J24" i="14" s="1"/>
  <c r="U22" i="3"/>
  <c r="AD30" i="3"/>
  <c r="Q30" i="3"/>
  <c r="AJ17" i="14"/>
  <c r="Q14" i="90"/>
  <c r="Q13" i="90" s="1"/>
  <c r="O14" i="90"/>
  <c r="O13" i="90" s="1"/>
  <c r="AL495" i="16"/>
  <c r="DR496" i="16"/>
  <c r="Y31" i="14"/>
  <c r="X32" i="14"/>
  <c r="X31" i="14" s="1"/>
  <c r="X28" i="14" s="1"/>
  <c r="X12" i="14" s="1"/>
  <c r="X11" i="14" s="1"/>
  <c r="H73" i="35"/>
  <c r="I74" i="35"/>
  <c r="H54" i="35"/>
  <c r="EN369" i="16"/>
  <c r="DW369" i="16"/>
  <c r="H54" i="24"/>
  <c r="AY369" i="16"/>
  <c r="I78" i="35"/>
  <c r="H77" i="35"/>
  <c r="I77" i="35" s="1"/>
  <c r="H61" i="35"/>
  <c r="I61" i="35" s="1"/>
  <c r="I62" i="35"/>
  <c r="H69" i="35"/>
  <c r="I69" i="35" s="1"/>
  <c r="I70" i="35"/>
  <c r="I42" i="35"/>
  <c r="H41" i="35"/>
  <c r="I41" i="35" s="1"/>
  <c r="H45" i="35"/>
  <c r="I45" i="35" s="1"/>
  <c r="I46" i="35"/>
  <c r="I82" i="35"/>
  <c r="H81" i="35"/>
  <c r="H38" i="35"/>
  <c r="AY222" i="16"/>
  <c r="EN222" i="16"/>
  <c r="H38" i="24"/>
  <c r="I38" i="24" s="1"/>
  <c r="DW222" i="16"/>
  <c r="H57" i="35"/>
  <c r="T15" i="22"/>
  <c r="J30" i="14" s="1"/>
  <c r="J28" i="14" s="1"/>
  <c r="J27" i="14" s="1"/>
  <c r="W90" i="22"/>
  <c r="W89" i="22" s="1"/>
  <c r="W88" i="22" s="1"/>
  <c r="W81" i="22" s="1"/>
  <c r="AC92" i="22"/>
  <c r="AC90" i="22" s="1"/>
  <c r="DW217" i="16"/>
  <c r="EN217" i="16"/>
  <c r="AY217" i="16"/>
  <c r="AC21" i="14"/>
  <c r="Z21" i="14" s="1"/>
  <c r="AA15" i="90"/>
  <c r="AA13" i="90" s="1"/>
  <c r="AA12" i="90" s="1"/>
  <c r="AA11" i="90" s="1"/>
  <c r="AE21" i="14"/>
  <c r="AE14" i="14" s="1"/>
  <c r="AC15" i="90"/>
  <c r="AC13" i="90" s="1"/>
  <c r="AC12" i="90" s="1"/>
  <c r="AC11" i="90" s="1"/>
  <c r="AK374" i="16"/>
  <c r="DW374" i="16" s="1"/>
  <c r="EO374" i="16"/>
  <c r="V31" i="14"/>
  <c r="AG32" i="14"/>
  <c r="AG31" i="14" s="1"/>
  <c r="AG28" i="14" s="1"/>
  <c r="AG12" i="14" s="1"/>
  <c r="AG11" i="14" s="1"/>
  <c r="AD20" i="14"/>
  <c r="AA20" i="14" s="1"/>
  <c r="AA18" i="14" s="1"/>
  <c r="AF17" i="14"/>
  <c r="AD17" i="14"/>
  <c r="AC28" i="14"/>
  <c r="AB18" i="14"/>
  <c r="AF20" i="14"/>
  <c r="AF18" i="14" s="1"/>
  <c r="V18" i="14"/>
  <c r="F13" i="14"/>
  <c r="O15" i="14"/>
  <c r="Q27" i="22"/>
  <c r="Q26" i="22" s="1"/>
  <c r="AC140" i="16"/>
  <c r="N15" i="22"/>
  <c r="AY437" i="16"/>
  <c r="AI72" i="22"/>
  <c r="R15" i="22"/>
  <c r="AH45" i="22"/>
  <c r="AK79" i="22"/>
  <c r="Y78" i="22"/>
  <c r="AH78" i="22" s="1"/>
  <c r="AG597" i="16"/>
  <c r="AG594" i="16" s="1"/>
  <c r="AG220" i="16" s="1"/>
  <c r="AL72" i="22"/>
  <c r="M15" i="22"/>
  <c r="AI45" i="22"/>
  <c r="AL71" i="22"/>
  <c r="DW162" i="16"/>
  <c r="AH71" i="22"/>
  <c r="AY162" i="16"/>
  <c r="Y58" i="22"/>
  <c r="AH58" i="22" s="1"/>
  <c r="CK479" i="16"/>
  <c r="AF16" i="21"/>
  <c r="BT320" i="13"/>
  <c r="BT319" i="13" s="1"/>
  <c r="BT294" i="13" s="1"/>
  <c r="BT30" i="13" s="1"/>
  <c r="BX356" i="13"/>
  <c r="BS294" i="13"/>
  <c r="BS30" i="13" s="1"/>
  <c r="BT17" i="13"/>
  <c r="Z15" i="22"/>
  <c r="V13" i="22"/>
  <c r="V29" i="22"/>
  <c r="V27" i="22" s="1"/>
  <c r="V26" i="22" s="1"/>
  <c r="V14" i="22"/>
  <c r="Q14" i="22"/>
  <c r="AI59" i="22"/>
  <c r="AH59" i="22"/>
  <c r="CO11" i="16"/>
  <c r="AV14" i="16"/>
  <c r="CK577" i="16"/>
  <c r="CK574" i="16" s="1"/>
  <c r="CK571" i="16" s="1"/>
  <c r="P15" i="22"/>
  <c r="AL59" i="22"/>
  <c r="AV12" i="16"/>
  <c r="W29" i="22"/>
  <c r="W27" i="22" s="1"/>
  <c r="W26" i="22" s="1"/>
  <c r="W14" i="22"/>
  <c r="AC157" i="16"/>
  <c r="V158" i="16"/>
  <c r="AV99" i="16"/>
  <c r="AR405" i="13"/>
  <c r="AR404" i="13" s="1"/>
  <c r="AR403" i="13" s="1"/>
  <c r="AR34" i="13" s="1"/>
  <c r="AR36" i="13"/>
  <c r="W405" i="13"/>
  <c r="W404" i="13" s="1"/>
  <c r="W403" i="13" s="1"/>
  <c r="W34" i="13" s="1"/>
  <c r="W36" i="13"/>
  <c r="BD17" i="13"/>
  <c r="P320" i="13"/>
  <c r="AD320" i="13"/>
  <c r="O320" i="13"/>
  <c r="AK17" i="13"/>
  <c r="CK275" i="16"/>
  <c r="BI18" i="13"/>
  <c r="AT294" i="13"/>
  <c r="AT30" i="13" s="1"/>
  <c r="AD17" i="13"/>
  <c r="M22" i="13"/>
  <c r="CN12" i="16"/>
  <c r="AR101" i="16"/>
  <c r="Z34" i="13"/>
  <c r="AL55" i="13"/>
  <c r="AF464" i="16"/>
  <c r="AF461" i="16" s="1"/>
  <c r="AT55" i="13"/>
  <c r="AT54" i="13" s="1"/>
  <c r="AT53" i="13" s="1"/>
  <c r="AT15" i="13" s="1"/>
  <c r="V55" i="13"/>
  <c r="EN36" i="16"/>
  <c r="AK427" i="16"/>
  <c r="AY427" i="16" s="1"/>
  <c r="AZ95" i="13"/>
  <c r="EN559" i="16"/>
  <c r="EN468" i="16"/>
  <c r="AR555" i="16"/>
  <c r="AR538" i="16" s="1"/>
  <c r="AR535" i="16" s="1"/>
  <c r="BS36" i="13"/>
  <c r="BF312" i="13"/>
  <c r="CN11" i="16"/>
  <c r="BY279" i="13"/>
  <c r="AU13" i="16"/>
  <c r="R19" i="13"/>
  <c r="AQ18" i="13"/>
  <c r="CR277" i="16"/>
  <c r="M18" i="13"/>
  <c r="T36" i="13"/>
  <c r="Z17" i="13"/>
  <c r="Q97" i="13"/>
  <c r="Q94" i="13" s="1"/>
  <c r="AI320" i="13"/>
  <c r="AQ294" i="13"/>
  <c r="AQ30" i="13" s="1"/>
  <c r="CN156" i="16"/>
  <c r="AY133" i="16"/>
  <c r="AK130" i="16"/>
  <c r="Z19" i="13"/>
  <c r="W320" i="13"/>
  <c r="L294" i="13"/>
  <c r="L30" i="13" s="1"/>
  <c r="AK320" i="13"/>
  <c r="CK525" i="16"/>
  <c r="CK472" i="16"/>
  <c r="T19" i="13"/>
  <c r="AQ36" i="13"/>
  <c r="U36" i="13"/>
  <c r="AC448" i="16"/>
  <c r="AC445" i="16" s="1"/>
  <c r="BT19" i="13"/>
  <c r="AM55" i="13"/>
  <c r="AM28" i="13" s="1"/>
  <c r="BK17" i="13"/>
  <c r="CN574" i="16"/>
  <c r="CN571" i="16" s="1"/>
  <c r="AN190" i="13"/>
  <c r="AN96" i="13" s="1"/>
  <c r="O17" i="13"/>
  <c r="O16" i="13" s="1"/>
  <c r="AI18" i="13"/>
  <c r="AL294" i="13"/>
  <c r="AL30" i="13" s="1"/>
  <c r="AC329" i="13"/>
  <c r="X312" i="13"/>
  <c r="Z18" i="13"/>
  <c r="BD320" i="13"/>
  <c r="BD319" i="13" s="1"/>
  <c r="BD36" i="13" s="1"/>
  <c r="M320" i="13"/>
  <c r="AR18" i="13"/>
  <c r="AA93" i="13"/>
  <c r="BR190" i="13"/>
  <c r="BR96" i="13" s="1"/>
  <c r="V17" i="13"/>
  <c r="AN36" i="13"/>
  <c r="T17" i="13"/>
  <c r="AL36" i="13"/>
  <c r="AZ93" i="13"/>
  <c r="AZ78" i="13" s="1"/>
  <c r="AZ55" i="13" s="1"/>
  <c r="AZ28" i="13" s="1"/>
  <c r="DW559" i="16"/>
  <c r="BH17" i="13"/>
  <c r="T55" i="13"/>
  <c r="T54" i="13" s="1"/>
  <c r="T53" i="13" s="1"/>
  <c r="T15" i="13" s="1"/>
  <c r="AY141" i="16"/>
  <c r="DW452" i="16"/>
  <c r="CN371" i="16"/>
  <c r="CN368" i="16" s="1"/>
  <c r="AU371" i="16"/>
  <c r="AU368" i="16" s="1"/>
  <c r="O19" i="13"/>
  <c r="AQ17" i="13"/>
  <c r="S93" i="13"/>
  <c r="AQ320" i="13"/>
  <c r="R93" i="13"/>
  <c r="M55" i="13"/>
  <c r="M28" i="13" s="1"/>
  <c r="AG55" i="13"/>
  <c r="AG28" i="13" s="1"/>
  <c r="AX295" i="13"/>
  <c r="BX295" i="13" s="1"/>
  <c r="BF23" i="13"/>
  <c r="U294" i="13"/>
  <c r="U30" i="13" s="1"/>
  <c r="AR611" i="16"/>
  <c r="AS329" i="13"/>
  <c r="AS322" i="13" s="1"/>
  <c r="CK231" i="16"/>
  <c r="BH19" i="13"/>
  <c r="EN452" i="16"/>
  <c r="AO34" i="13"/>
  <c r="BK312" i="13"/>
  <c r="BK18" i="13" s="1"/>
  <c r="CN495" i="16"/>
  <c r="CN492" i="16" s="1"/>
  <c r="AE55" i="13"/>
  <c r="BC93" i="13"/>
  <c r="BC78" i="13" s="1"/>
  <c r="BC55" i="13" s="1"/>
  <c r="BC28" i="13" s="1"/>
  <c r="U19" i="13"/>
  <c r="Y18" i="13"/>
  <c r="P294" i="13"/>
  <c r="P30" i="13" s="1"/>
  <c r="AE18" i="13"/>
  <c r="AM17" i="13"/>
  <c r="R18" i="13"/>
  <c r="BF17" i="13"/>
  <c r="L6" i="32"/>
  <c r="K6" i="32"/>
  <c r="AP219" i="12"/>
  <c r="AP218" i="12" s="1"/>
  <c r="AP210" i="12" s="1"/>
  <c r="AP34" i="12" s="1"/>
  <c r="S65" i="12"/>
  <c r="S60" i="12"/>
  <c r="AP65" i="12"/>
  <c r="Q19" i="12"/>
  <c r="Q16" i="12" s="1"/>
  <c r="EN175" i="16"/>
  <c r="AE300" i="16"/>
  <c r="AE297" i="16" s="1"/>
  <c r="AL65" i="12"/>
  <c r="AK556" i="16"/>
  <c r="AY556" i="16" s="1"/>
  <c r="U65" i="12"/>
  <c r="AI19" i="12"/>
  <c r="AU67" i="12"/>
  <c r="AU26" i="12" s="1"/>
  <c r="CM172" i="16"/>
  <c r="AG65" i="12"/>
  <c r="P19" i="12"/>
  <c r="P16" i="12" s="1"/>
  <c r="C65" i="12"/>
  <c r="BA119" i="12"/>
  <c r="CK23" i="16"/>
  <c r="CK22" i="16" s="1"/>
  <c r="DW150" i="16"/>
  <c r="AY62" i="16"/>
  <c r="EN150" i="16"/>
  <c r="EN62" i="16"/>
  <c r="N19" i="12"/>
  <c r="N16" i="12" s="1"/>
  <c r="N219" i="12"/>
  <c r="AT38" i="16"/>
  <c r="AD131" i="12"/>
  <c r="AD130" i="12" s="1"/>
  <c r="AD129" i="12" s="1"/>
  <c r="AD32" i="12" s="1"/>
  <c r="AJ67" i="12"/>
  <c r="AJ26" i="12" s="1"/>
  <c r="AZ43" i="12"/>
  <c r="S67" i="12"/>
  <c r="S26" i="12" s="1"/>
  <c r="AH131" i="12"/>
  <c r="AH130" i="12" s="1"/>
  <c r="AH129" i="12" s="1"/>
  <c r="AH32" i="12" s="1"/>
  <c r="CK173" i="16"/>
  <c r="CM210" i="16"/>
  <c r="AE13" i="16"/>
  <c r="AC107" i="12"/>
  <c r="BA107" i="12" s="1"/>
  <c r="AT194" i="16"/>
  <c r="CD217" i="16"/>
  <c r="CD216" i="16" s="1"/>
  <c r="CR216" i="16" s="1"/>
  <c r="AZ272" i="12"/>
  <c r="AZ164" i="12"/>
  <c r="AY540" i="16"/>
  <c r="BA272" i="12"/>
  <c r="X181" i="12"/>
  <c r="X65" i="12" s="1"/>
  <c r="AC163" i="12"/>
  <c r="BA163" i="12" s="1"/>
  <c r="BA108" i="12"/>
  <c r="AK219" i="12"/>
  <c r="AK218" i="12" s="1"/>
  <c r="AK210" i="12" s="1"/>
  <c r="AK34" i="12" s="1"/>
  <c r="AK539" i="16"/>
  <c r="DW539" i="16" s="1"/>
  <c r="U57" i="12"/>
  <c r="S179" i="12"/>
  <c r="S178" i="12" s="1"/>
  <c r="S177" i="12" s="1"/>
  <c r="S33" i="12" s="1"/>
  <c r="V219" i="12"/>
  <c r="Q131" i="12"/>
  <c r="Q130" i="12" s="1"/>
  <c r="Q129" i="12" s="1"/>
  <c r="Q32" i="12" s="1"/>
  <c r="AH96" i="13"/>
  <c r="AH19" i="13"/>
  <c r="AC122" i="13"/>
  <c r="BY388" i="13"/>
  <c r="C387" i="13"/>
  <c r="DW473" i="16"/>
  <c r="AD19" i="13"/>
  <c r="AS68" i="13"/>
  <c r="AA18" i="13"/>
  <c r="BS19" i="13"/>
  <c r="V472" i="16"/>
  <c r="AJ472" i="16" s="1"/>
  <c r="CK414" i="16"/>
  <c r="AA17" i="13"/>
  <c r="AE320" i="13"/>
  <c r="V294" i="13"/>
  <c r="V30" i="13" s="1"/>
  <c r="AP122" i="13"/>
  <c r="AP95" i="13" s="1"/>
  <c r="AA95" i="13"/>
  <c r="BJ17" i="13"/>
  <c r="C322" i="13"/>
  <c r="C320" i="13"/>
  <c r="C319" i="13" s="1"/>
  <c r="C294" i="13" s="1"/>
  <c r="AY21" i="13"/>
  <c r="AY312" i="13"/>
  <c r="AY18" i="13" s="1"/>
  <c r="BM19" i="13"/>
  <c r="AF55" i="13"/>
  <c r="AF28" i="13" s="1"/>
  <c r="AF26" i="13" s="1"/>
  <c r="AF24" i="13" s="1"/>
  <c r="AC190" i="13"/>
  <c r="AM94" i="13"/>
  <c r="C95" i="13"/>
  <c r="C93" i="13"/>
  <c r="C78" i="13" s="1"/>
  <c r="C55" i="13" s="1"/>
  <c r="V13" i="84"/>
  <c r="V12" i="84" s="1"/>
  <c r="DW468" i="16"/>
  <c r="AR161" i="16"/>
  <c r="BJ55" i="13"/>
  <c r="BJ28" i="13" s="1"/>
  <c r="BJ26" i="13" s="1"/>
  <c r="BJ24" i="13" s="1"/>
  <c r="BR320" i="13"/>
  <c r="BR319" i="13" s="1"/>
  <c r="BR36" i="13" s="1"/>
  <c r="AN23" i="13"/>
  <c r="W18" i="13"/>
  <c r="AY473" i="16"/>
  <c r="BA17" i="13"/>
  <c r="AC36" i="13"/>
  <c r="BX237" i="13"/>
  <c r="AE464" i="16"/>
  <c r="AE461" i="16" s="1"/>
  <c r="AE261" i="16"/>
  <c r="AE258" i="16" s="1"/>
  <c r="AZ183" i="12"/>
  <c r="AF67" i="12"/>
  <c r="AF26" i="12" s="1"/>
  <c r="AE19" i="12"/>
  <c r="AE16" i="12" s="1"/>
  <c r="T179" i="12"/>
  <c r="T178" i="12" s="1"/>
  <c r="T177" i="12" s="1"/>
  <c r="T33" i="12" s="1"/>
  <c r="AT479" i="16"/>
  <c r="AT464" i="16" s="1"/>
  <c r="AT461" i="16" s="1"/>
  <c r="AR480" i="16"/>
  <c r="AK480" i="16" s="1"/>
  <c r="AR372" i="16"/>
  <c r="EO372" i="16" s="1"/>
  <c r="Y219" i="12"/>
  <c r="Y218" i="12" s="1"/>
  <c r="Y210" i="12" s="1"/>
  <c r="AK58" i="12"/>
  <c r="AK57" i="12" s="1"/>
  <c r="V19" i="12"/>
  <c r="V16" i="12" s="1"/>
  <c r="O67" i="12"/>
  <c r="O26" i="12" s="1"/>
  <c r="O24" i="12" s="1"/>
  <c r="O21" i="12" s="1"/>
  <c r="O20" i="12" s="1"/>
  <c r="C19" i="12"/>
  <c r="C16" i="12" s="1"/>
  <c r="AT116" i="16"/>
  <c r="Z67" i="12"/>
  <c r="Z26" i="12" s="1"/>
  <c r="L67" i="12"/>
  <c r="L26" i="12" s="1"/>
  <c r="L24" i="12" s="1"/>
  <c r="L21" i="12" s="1"/>
  <c r="L20" i="12" s="1"/>
  <c r="R179" i="12"/>
  <c r="R178" i="12" s="1"/>
  <c r="R177" i="12" s="1"/>
  <c r="R33" i="12" s="1"/>
  <c r="M67" i="12"/>
  <c r="M26" i="12" s="1"/>
  <c r="M24" i="12" s="1"/>
  <c r="M21" i="12" s="1"/>
  <c r="M20" i="12" s="1"/>
  <c r="CM300" i="16"/>
  <c r="CM297" i="16" s="1"/>
  <c r="AK65" i="12"/>
  <c r="AC179" i="12"/>
  <c r="AC178" i="12" s="1"/>
  <c r="AZ133" i="12"/>
  <c r="P58" i="12"/>
  <c r="P57" i="12" s="1"/>
  <c r="AC349" i="16"/>
  <c r="AY40" i="16"/>
  <c r="AT221" i="12"/>
  <c r="AF58" i="12"/>
  <c r="AF57" i="12" s="1"/>
  <c r="AE116" i="16"/>
  <c r="CD449" i="16"/>
  <c r="CR449" i="16" s="1"/>
  <c r="Z131" i="12"/>
  <c r="Z130" i="12" s="1"/>
  <c r="Z129" i="12" s="1"/>
  <c r="Z32" i="12" s="1"/>
  <c r="AF19" i="12"/>
  <c r="CK313" i="16"/>
  <c r="CK300" i="16" s="1"/>
  <c r="CK297" i="16" s="1"/>
  <c r="X60" i="12"/>
  <c r="Y65" i="12"/>
  <c r="L19" i="12"/>
  <c r="L16" i="12" s="1"/>
  <c r="T67" i="12"/>
  <c r="T26" i="12" s="1"/>
  <c r="T24" i="12" s="1"/>
  <c r="T21" i="12" s="1"/>
  <c r="T20" i="12" s="1"/>
  <c r="P67" i="12"/>
  <c r="P26" i="12" s="1"/>
  <c r="C179" i="12"/>
  <c r="C178" i="12" s="1"/>
  <c r="C177" i="12" s="1"/>
  <c r="C33" i="12" s="1"/>
  <c r="AK19" i="12"/>
  <c r="AK16" i="12" s="1"/>
  <c r="DW40" i="16"/>
  <c r="C11" i="5"/>
  <c r="AB19" i="12"/>
  <c r="AB16" i="12" s="1"/>
  <c r="AK39" i="16"/>
  <c r="DW39" i="16" s="1"/>
  <c r="N67" i="12"/>
  <c r="N56" i="12" s="1"/>
  <c r="Z19" i="12"/>
  <c r="Z16" i="12" s="1"/>
  <c r="BA92" i="12"/>
  <c r="AC91" i="12"/>
  <c r="AC60" i="12" s="1"/>
  <c r="AJ19" i="12"/>
  <c r="AJ16" i="12" s="1"/>
  <c r="AO19" i="12"/>
  <c r="AO16" i="12" s="1"/>
  <c r="AL131" i="12"/>
  <c r="AL130" i="12" s="1"/>
  <c r="AL129" i="12" s="1"/>
  <c r="AL32" i="12" s="1"/>
  <c r="M63" i="12"/>
  <c r="M62" i="12" s="1"/>
  <c r="L65" i="12"/>
  <c r="Y67" i="12"/>
  <c r="Y26" i="12" s="1"/>
  <c r="AO67" i="12"/>
  <c r="AO26" i="12" s="1"/>
  <c r="N58" i="12"/>
  <c r="AD67" i="12"/>
  <c r="AD26" i="12" s="1"/>
  <c r="R131" i="12"/>
  <c r="R130" i="12" s="1"/>
  <c r="R129" i="12" s="1"/>
  <c r="R32" i="12" s="1"/>
  <c r="R18" i="14"/>
  <c r="S18" i="14" s="1"/>
  <c r="AS18" i="16"/>
  <c r="M18" i="14"/>
  <c r="L16" i="82"/>
  <c r="H16" i="82" s="1"/>
  <c r="M16" i="82" s="1"/>
  <c r="H23" i="82"/>
  <c r="H22" i="82" s="1"/>
  <c r="J22" i="82"/>
  <c r="O18" i="14"/>
  <c r="AC96" i="16"/>
  <c r="AC95" i="16" s="1"/>
  <c r="V97" i="16"/>
  <c r="AH20" i="22"/>
  <c r="AL88" i="22"/>
  <c r="AI30" i="22"/>
  <c r="Y29" i="22"/>
  <c r="AH30" i="22"/>
  <c r="AL30" i="22"/>
  <c r="AH89" i="22"/>
  <c r="AL89" i="22"/>
  <c r="AI89" i="22"/>
  <c r="AL41" i="22"/>
  <c r="C15" i="22"/>
  <c r="Q81" i="22"/>
  <c r="AC597" i="16"/>
  <c r="AC594" i="16" s="1"/>
  <c r="AG210" i="16"/>
  <c r="N18" i="13"/>
  <c r="N93" i="13"/>
  <c r="N95" i="13"/>
  <c r="EN508" i="16"/>
  <c r="BJ312" i="13"/>
  <c r="BJ21" i="13"/>
  <c r="AK320" i="16"/>
  <c r="EN320" i="16" s="1"/>
  <c r="S55" i="13"/>
  <c r="S28" i="13" s="1"/>
  <c r="AY418" i="16"/>
  <c r="AC68" i="13"/>
  <c r="AC22" i="13"/>
  <c r="V18" i="13"/>
  <c r="AW54" i="13"/>
  <c r="AW53" i="13" s="1"/>
  <c r="AW15" i="13" s="1"/>
  <c r="Y23" i="13"/>
  <c r="AS22" i="13"/>
  <c r="AL23" i="13"/>
  <c r="BE23" i="13"/>
  <c r="AC56" i="13"/>
  <c r="AC23" i="13"/>
  <c r="AU17" i="13"/>
  <c r="AK93" i="13"/>
  <c r="AS56" i="13"/>
  <c r="AS23" i="13"/>
  <c r="AK18" i="13"/>
  <c r="AP56" i="13"/>
  <c r="AP17" i="13" s="1"/>
  <c r="AP23" i="13"/>
  <c r="AR23" i="13"/>
  <c r="BT23" i="13"/>
  <c r="CA388" i="13"/>
  <c r="L387" i="13"/>
  <c r="BK294" i="13"/>
  <c r="BK30" i="13" s="1"/>
  <c r="X56" i="13"/>
  <c r="X55" i="13" s="1"/>
  <c r="X28" i="13" s="1"/>
  <c r="X23" i="13"/>
  <c r="AK19" i="13"/>
  <c r="AH68" i="13"/>
  <c r="AH22" i="13"/>
  <c r="BM56" i="13"/>
  <c r="BM17" i="13" s="1"/>
  <c r="BM23" i="13"/>
  <c r="BH23" i="13"/>
  <c r="N23" i="13"/>
  <c r="BM22" i="13"/>
  <c r="AU495" i="16"/>
  <c r="AU492" i="16" s="1"/>
  <c r="AT320" i="13"/>
  <c r="AH56" i="13"/>
  <c r="AH17" i="13" s="1"/>
  <c r="AH23" i="13"/>
  <c r="C373" i="13"/>
  <c r="BY374" i="13"/>
  <c r="BG56" i="13"/>
  <c r="BG17" i="13" s="1"/>
  <c r="BG23" i="13"/>
  <c r="AK28" i="16"/>
  <c r="S17" i="13"/>
  <c r="BN23" i="13"/>
  <c r="BY295" i="13"/>
  <c r="AF23" i="13"/>
  <c r="AD23" i="13"/>
  <c r="AK23" i="13"/>
  <c r="CA374" i="13"/>
  <c r="L373" i="13"/>
  <c r="CA373" i="13" s="1"/>
  <c r="BK34" i="13"/>
  <c r="BE312" i="13"/>
  <c r="BE18" i="13" s="1"/>
  <c r="BE21" i="13"/>
  <c r="BI23" i="13"/>
  <c r="Q371" i="13"/>
  <c r="Q31" i="13" s="1"/>
  <c r="P372" i="13"/>
  <c r="P371" i="13" s="1"/>
  <c r="P31" i="13" s="1"/>
  <c r="AM23" i="13"/>
  <c r="AU23" i="13"/>
  <c r="AO23" i="13"/>
  <c r="X22" i="13"/>
  <c r="BH312" i="13"/>
  <c r="BH294" i="13" s="1"/>
  <c r="BH21" i="13"/>
  <c r="CN448" i="16"/>
  <c r="CN445" i="16" s="1"/>
  <c r="U23" i="13"/>
  <c r="AX56" i="13"/>
  <c r="BX164" i="13"/>
  <c r="H9" i="85"/>
  <c r="BM312" i="13"/>
  <c r="BM18" i="13" s="1"/>
  <c r="BM21" i="13"/>
  <c r="AN68" i="13"/>
  <c r="AN18" i="13" s="1"/>
  <c r="AN22" i="13"/>
  <c r="P190" i="13"/>
  <c r="P96" i="13" s="1"/>
  <c r="X97" i="13"/>
  <c r="X94" i="13" s="1"/>
  <c r="AT18" i="13"/>
  <c r="AT16" i="13" s="1"/>
  <c r="BS23" i="13"/>
  <c r="BA320" i="13"/>
  <c r="BA319" i="13" s="1"/>
  <c r="BA36" i="13" s="1"/>
  <c r="BA322" i="13"/>
  <c r="BN22" i="13"/>
  <c r="BB23" i="13"/>
  <c r="M23" i="13"/>
  <c r="AW23" i="13"/>
  <c r="CA285" i="13"/>
  <c r="L284" i="13"/>
  <c r="BM320" i="13"/>
  <c r="BM319" i="13" s="1"/>
  <c r="BM36" i="13" s="1"/>
  <c r="AC262" i="16"/>
  <c r="BS17" i="13"/>
  <c r="CD577" i="16"/>
  <c r="CR577" i="16" s="1"/>
  <c r="Q320" i="13"/>
  <c r="AY54" i="16"/>
  <c r="AF18" i="13"/>
  <c r="AB18" i="13"/>
  <c r="AB16" i="13" s="1"/>
  <c r="AY94" i="13"/>
  <c r="AY17" i="13"/>
  <c r="AL322" i="13"/>
  <c r="AL320" i="13"/>
  <c r="AB320" i="13"/>
  <c r="AZ94" i="13"/>
  <c r="AZ17" i="13"/>
  <c r="BX398" i="13"/>
  <c r="AX33" i="13"/>
  <c r="AY508" i="16"/>
  <c r="AR82" i="16"/>
  <c r="P36" i="13"/>
  <c r="AR262" i="16"/>
  <c r="AZ294" i="13"/>
  <c r="AZ30" i="13" s="1"/>
  <c r="AF538" i="16"/>
  <c r="AF535" i="16" s="1"/>
  <c r="EN612" i="16"/>
  <c r="AY612" i="16"/>
  <c r="EN318" i="16"/>
  <c r="AY318" i="16"/>
  <c r="AR322" i="13"/>
  <c r="AR320" i="13"/>
  <c r="AK503" i="16"/>
  <c r="CP15" i="13"/>
  <c r="CD414" i="16"/>
  <c r="CR414" i="16" s="1"/>
  <c r="BT18" i="13"/>
  <c r="BI93" i="13"/>
  <c r="BI78" i="13" s="1"/>
  <c r="BI55" i="13" s="1"/>
  <c r="EN581" i="16"/>
  <c r="AR301" i="16"/>
  <c r="P122" i="13"/>
  <c r="AF261" i="16"/>
  <c r="AF258" i="16" s="1"/>
  <c r="AC97" i="13"/>
  <c r="AC94" i="13" s="1"/>
  <c r="N36" i="13"/>
  <c r="AT36" i="13"/>
  <c r="AA322" i="13"/>
  <c r="AA320" i="13"/>
  <c r="AB36" i="13"/>
  <c r="AI405" i="13"/>
  <c r="AI404" i="13" s="1"/>
  <c r="AI403" i="13" s="1"/>
  <c r="AI36" i="13"/>
  <c r="BB17" i="13"/>
  <c r="AA19" i="13"/>
  <c r="AA16" i="13" s="1"/>
  <c r="F13" i="24"/>
  <c r="F13" i="35"/>
  <c r="AE405" i="13"/>
  <c r="AE404" i="13" s="1"/>
  <c r="AE403" i="13" s="1"/>
  <c r="AE36" i="13"/>
  <c r="AC322" i="13"/>
  <c r="AC320" i="13"/>
  <c r="O28" i="13"/>
  <c r="O26" i="13" s="1"/>
  <c r="O24" i="13" s="1"/>
  <c r="O54" i="13"/>
  <c r="O53" i="13" s="1"/>
  <c r="O15" i="13" s="1"/>
  <c r="AK113" i="16"/>
  <c r="AR110" i="16"/>
  <c r="BD95" i="13"/>
  <c r="BD93" i="13"/>
  <c r="BD78" i="13" s="1"/>
  <c r="BD55" i="13" s="1"/>
  <c r="BD18" i="13"/>
  <c r="AH294" i="13"/>
  <c r="AH30" i="13" s="1"/>
  <c r="CR36" i="16"/>
  <c r="CD35" i="16"/>
  <c r="AG96" i="13"/>
  <c r="AG93" i="13"/>
  <c r="AD95" i="13"/>
  <c r="AD93" i="13"/>
  <c r="AO322" i="13"/>
  <c r="AO18" i="13"/>
  <c r="AO320" i="13"/>
  <c r="AF96" i="13"/>
  <c r="AF93" i="13"/>
  <c r="Y94" i="13"/>
  <c r="Y17" i="13"/>
  <c r="AK407" i="16"/>
  <c r="AY407" i="16" s="1"/>
  <c r="BT96" i="13"/>
  <c r="CD338" i="16"/>
  <c r="CR338" i="16" s="1"/>
  <c r="BK36" i="13"/>
  <c r="DW384" i="16"/>
  <c r="V239" i="16"/>
  <c r="AJ239" i="16" s="1"/>
  <c r="AP323" i="13"/>
  <c r="AP320" i="13"/>
  <c r="U95" i="13"/>
  <c r="U93" i="13"/>
  <c r="U18" i="13"/>
  <c r="U16" i="13" s="1"/>
  <c r="AG320" i="13"/>
  <c r="AG322" i="13"/>
  <c r="AN371" i="13"/>
  <c r="AN31" i="13" s="1"/>
  <c r="AM372" i="13"/>
  <c r="AM371" i="13" s="1"/>
  <c r="AM31" i="13" s="1"/>
  <c r="AK80" i="16"/>
  <c r="AR79" i="16"/>
  <c r="AB96" i="13"/>
  <c r="AB93" i="13"/>
  <c r="DW36" i="16"/>
  <c r="AK35" i="16"/>
  <c r="DW35" i="16" s="1"/>
  <c r="AK26" i="13"/>
  <c r="AK24" i="13" s="1"/>
  <c r="BT93" i="13"/>
  <c r="BT78" i="13" s="1"/>
  <c r="BT55" i="13" s="1"/>
  <c r="BT28" i="13" s="1"/>
  <c r="AF13" i="16"/>
  <c r="AU116" i="16"/>
  <c r="EN384" i="16"/>
  <c r="AM19" i="13"/>
  <c r="AM16" i="13" s="1"/>
  <c r="AK54" i="13"/>
  <c r="AK53" i="13" s="1"/>
  <c r="AK15" i="13" s="1"/>
  <c r="Y36" i="13"/>
  <c r="CK32" i="16"/>
  <c r="CK31" i="16" s="1"/>
  <c r="CD33" i="16"/>
  <c r="CN51" i="16"/>
  <c r="CN13" i="16"/>
  <c r="X322" i="13"/>
  <c r="X320" i="13"/>
  <c r="X319" i="13" s="1"/>
  <c r="X36" i="13" s="1"/>
  <c r="BX329" i="13"/>
  <c r="T96" i="13"/>
  <c r="T93" i="13"/>
  <c r="BC17" i="13"/>
  <c r="AO93" i="13"/>
  <c r="AS122" i="13"/>
  <c r="AK390" i="16"/>
  <c r="AF19" i="13"/>
  <c r="BA93" i="13"/>
  <c r="BA78" i="13" s="1"/>
  <c r="BA55" i="13" s="1"/>
  <c r="BA96" i="13"/>
  <c r="BA19" i="13"/>
  <c r="W96" i="13"/>
  <c r="W93" i="13"/>
  <c r="V382" i="16"/>
  <c r="AJ382" i="16" s="1"/>
  <c r="AS97" i="13"/>
  <c r="AS94" i="13" s="1"/>
  <c r="AL17" i="13"/>
  <c r="BA18" i="13"/>
  <c r="AE93" i="13"/>
  <c r="AE96" i="13"/>
  <c r="AM322" i="13"/>
  <c r="AM320" i="13"/>
  <c r="AL96" i="13"/>
  <c r="AL19" i="13"/>
  <c r="AQ95" i="13"/>
  <c r="AQ93" i="13"/>
  <c r="BX94" i="13"/>
  <c r="BY322" i="13"/>
  <c r="BY329" i="13"/>
  <c r="X122" i="13"/>
  <c r="X95" i="13" s="1"/>
  <c r="BD19" i="13"/>
  <c r="BD96" i="13"/>
  <c r="V96" i="13"/>
  <c r="V93" i="13"/>
  <c r="L322" i="13"/>
  <c r="L320" i="13"/>
  <c r="CA320" i="13" s="1"/>
  <c r="CA329" i="13"/>
  <c r="AR503" i="16"/>
  <c r="CK338" i="16"/>
  <c r="AU11" i="16"/>
  <c r="AF224" i="16"/>
  <c r="AF221" i="16" s="1"/>
  <c r="CN224" i="16"/>
  <c r="CN221" i="16" s="1"/>
  <c r="AS190" i="13"/>
  <c r="AH122" i="13"/>
  <c r="AJ405" i="13"/>
  <c r="AJ404" i="13" s="1"/>
  <c r="AJ403" i="13" s="1"/>
  <c r="AJ23" i="13" s="1"/>
  <c r="AJ36" i="13"/>
  <c r="V322" i="13"/>
  <c r="V320" i="13"/>
  <c r="EN436" i="16"/>
  <c r="AY436" i="16"/>
  <c r="DW436" i="16"/>
  <c r="AK608" i="16"/>
  <c r="AY609" i="16"/>
  <c r="DW609" i="16"/>
  <c r="V124" i="16"/>
  <c r="CD262" i="16"/>
  <c r="CR262" i="16" s="1"/>
  <c r="BI19" i="13"/>
  <c r="BH93" i="13"/>
  <c r="BH78" i="13" s="1"/>
  <c r="BH55" i="13" s="1"/>
  <c r="BH28" i="13" s="1"/>
  <c r="BH26" i="13" s="1"/>
  <c r="BH24" i="13" s="1"/>
  <c r="CK262" i="16"/>
  <c r="AC382" i="16"/>
  <c r="AC538" i="16"/>
  <c r="AC535" i="16" s="1"/>
  <c r="AI93" i="13"/>
  <c r="AD18" i="13"/>
  <c r="M294" i="13"/>
  <c r="M30" i="13" s="1"/>
  <c r="BX178" i="13"/>
  <c r="AM95" i="13"/>
  <c r="AM93" i="13"/>
  <c r="N320" i="13"/>
  <c r="N322" i="13"/>
  <c r="BX97" i="13"/>
  <c r="AL95" i="13"/>
  <c r="AL93" i="13"/>
  <c r="AC65" i="12"/>
  <c r="M221" i="12"/>
  <c r="M65" i="12" s="1"/>
  <c r="L179" i="12"/>
  <c r="AH65" i="12"/>
  <c r="CM406" i="16"/>
  <c r="CM403" i="16" s="1"/>
  <c r="V449" i="16"/>
  <c r="V448" i="16" s="1"/>
  <c r="DW540" i="16"/>
  <c r="V390" i="16"/>
  <c r="AG63" i="12"/>
  <c r="AG62" i="12" s="1"/>
  <c r="AC131" i="12"/>
  <c r="AC130" i="12" s="1"/>
  <c r="AD59" i="12"/>
  <c r="AD58" i="12" s="1"/>
  <c r="AD57" i="12" s="1"/>
  <c r="W16" i="12"/>
  <c r="AG16" i="12"/>
  <c r="M16" i="12"/>
  <c r="AI16" i="12"/>
  <c r="X47" i="12"/>
  <c r="AR496" i="16"/>
  <c r="AY151" i="16"/>
  <c r="AK149" i="16"/>
  <c r="DW149" i="16" s="1"/>
  <c r="AP60" i="12"/>
  <c r="AP58" i="12" s="1"/>
  <c r="AP57" i="12" s="1"/>
  <c r="AR427" i="16"/>
  <c r="AE371" i="16"/>
  <c r="AE368" i="16" s="1"/>
  <c r="AE172" i="16"/>
  <c r="AJ48" i="16"/>
  <c r="AB219" i="12"/>
  <c r="U16" i="12"/>
  <c r="AZ139" i="12"/>
  <c r="BA139" i="12"/>
  <c r="W179" i="12"/>
  <c r="AV219" i="12"/>
  <c r="AV218" i="12" s="1"/>
  <c r="AV210" i="12" s="1"/>
  <c r="AV34" i="12" s="1"/>
  <c r="CK390" i="16"/>
  <c r="AT538" i="16"/>
  <c r="AT535" i="16" s="1"/>
  <c r="P24" i="12"/>
  <c r="P21" i="12" s="1"/>
  <c r="P20" i="12" s="1"/>
  <c r="Q58" i="12"/>
  <c r="Q57" i="12" s="1"/>
  <c r="BA228" i="12"/>
  <c r="AZ119" i="12"/>
  <c r="CM371" i="16"/>
  <c r="CM368" i="16" s="1"/>
  <c r="CK407" i="16"/>
  <c r="AL67" i="12"/>
  <c r="AL26" i="12" s="1"/>
  <c r="V67" i="12"/>
  <c r="V26" i="12" s="1"/>
  <c r="AT131" i="12"/>
  <c r="AT130" i="12" s="1"/>
  <c r="AT129" i="12" s="1"/>
  <c r="AT32" i="12" s="1"/>
  <c r="T16" i="12"/>
  <c r="AC390" i="16"/>
  <c r="CK166" i="16"/>
  <c r="AE179" i="12"/>
  <c r="AE178" i="12" s="1"/>
  <c r="AE177" i="12" s="1"/>
  <c r="AE33" i="12" s="1"/>
  <c r="M179" i="12"/>
  <c r="AE60" i="16"/>
  <c r="AF16" i="12"/>
  <c r="BA249" i="12"/>
  <c r="AZ249" i="12"/>
  <c r="AH58" i="12"/>
  <c r="AH57" i="12" s="1"/>
  <c r="X68" i="12"/>
  <c r="AD65" i="12"/>
  <c r="V58" i="12"/>
  <c r="M60" i="12"/>
  <c r="M58" i="12" s="1"/>
  <c r="AR41" i="16"/>
  <c r="AR38" i="16" s="1"/>
  <c r="Q67" i="12"/>
  <c r="Q26" i="12" s="1"/>
  <c r="S59" i="12"/>
  <c r="BA173" i="12"/>
  <c r="AZ173" i="12"/>
  <c r="AK67" i="12"/>
  <c r="AK26" i="12" s="1"/>
  <c r="DW273" i="16"/>
  <c r="AR52" i="16"/>
  <c r="AR51" i="16" s="1"/>
  <c r="T58" i="12"/>
  <c r="T57" i="12" s="1"/>
  <c r="AJ57" i="12"/>
  <c r="AI58" i="12"/>
  <c r="EN273" i="16"/>
  <c r="AC173" i="16"/>
  <c r="AY175" i="16"/>
  <c r="AD219" i="12"/>
  <c r="AD218" i="12" s="1"/>
  <c r="AD19" i="12" s="1"/>
  <c r="W67" i="12"/>
  <c r="W26" i="12" s="1"/>
  <c r="W24" i="12" s="1"/>
  <c r="W21" i="12" s="1"/>
  <c r="W20" i="12" s="1"/>
  <c r="AI67" i="12"/>
  <c r="AI26" i="12" s="1"/>
  <c r="AA16" i="12"/>
  <c r="O16" i="12"/>
  <c r="AC465" i="16"/>
  <c r="AR68" i="16"/>
  <c r="AR67" i="16" s="1"/>
  <c r="EN179" i="16"/>
  <c r="S219" i="12"/>
  <c r="S218" i="12" s="1"/>
  <c r="S19" i="12" s="1"/>
  <c r="S16" i="12" s="1"/>
  <c r="L58" i="12"/>
  <c r="L57" i="12" s="1"/>
  <c r="U179" i="12"/>
  <c r="AL58" i="12"/>
  <c r="AL57" i="12" s="1"/>
  <c r="CD208" i="16"/>
  <c r="CR209" i="16"/>
  <c r="AA67" i="12"/>
  <c r="AA26" i="12" s="1"/>
  <c r="AH67" i="12"/>
  <c r="AH26" i="12" s="1"/>
  <c r="AM219" i="12"/>
  <c r="AM218" i="12" s="1"/>
  <c r="AM19" i="12" s="1"/>
  <c r="AI63" i="12"/>
  <c r="AI62" i="12" s="1"/>
  <c r="AK173" i="16"/>
  <c r="DW173" i="16" s="1"/>
  <c r="AC38" i="16"/>
  <c r="W65" i="12"/>
  <c r="R68" i="12"/>
  <c r="R67" i="12" s="1"/>
  <c r="R26" i="12" s="1"/>
  <c r="AC177" i="16"/>
  <c r="X179" i="12"/>
  <c r="X178" i="12" s="1"/>
  <c r="X177" i="12" s="1"/>
  <c r="X33" i="12" s="1"/>
  <c r="AG67" i="12"/>
  <c r="AG26" i="12" s="1"/>
  <c r="AG60" i="12"/>
  <c r="AG58" i="12" s="1"/>
  <c r="AL219" i="12"/>
  <c r="AL218" i="12" s="1"/>
  <c r="AI179" i="12"/>
  <c r="AI178" i="12" s="1"/>
  <c r="AI177" i="12" s="1"/>
  <c r="AI33" i="12" s="1"/>
  <c r="AU179" i="12"/>
  <c r="AU178" i="12" s="1"/>
  <c r="AU177" i="12" s="1"/>
  <c r="AU33" i="12" s="1"/>
  <c r="AA58" i="12"/>
  <c r="AA57" i="12" s="1"/>
  <c r="N65" i="12"/>
  <c r="X131" i="12"/>
  <c r="X130" i="12" s="1"/>
  <c r="X129" i="12" s="1"/>
  <c r="X32" i="12" s="1"/>
  <c r="AZ235" i="12"/>
  <c r="BA235" i="12"/>
  <c r="O58" i="12"/>
  <c r="O57" i="12" s="1"/>
  <c r="BA100" i="12"/>
  <c r="AZ100" i="12"/>
  <c r="N63" i="12"/>
  <c r="N62" i="12" s="1"/>
  <c r="AB67" i="12"/>
  <c r="AB56" i="12" s="1"/>
  <c r="EN209" i="16"/>
  <c r="AY209" i="16"/>
  <c r="CK204" i="16"/>
  <c r="CK203" i="16" s="1"/>
  <c r="AG179" i="12"/>
  <c r="AG178" i="12" s="1"/>
  <c r="AG177" i="12" s="1"/>
  <c r="AG33" i="12" s="1"/>
  <c r="AZ252" i="12"/>
  <c r="BA233" i="12"/>
  <c r="AZ233" i="12"/>
  <c r="AZ22" i="12"/>
  <c r="BA22" i="12"/>
  <c r="AT371" i="16"/>
  <c r="AT368" i="16" s="1"/>
  <c r="CM116" i="16"/>
  <c r="W58" i="12"/>
  <c r="W57" i="12" s="1"/>
  <c r="CM495" i="16"/>
  <c r="CM492" i="16" s="1"/>
  <c r="AC60" i="16"/>
  <c r="BA196" i="12"/>
  <c r="AZ196" i="12"/>
  <c r="U67" i="12"/>
  <c r="U26" i="12" s="1"/>
  <c r="U24" i="12" s="1"/>
  <c r="U21" i="12" s="1"/>
  <c r="U20" i="12" s="1"/>
  <c r="U60" i="12"/>
  <c r="Z58" i="12"/>
  <c r="Z57" i="12" s="1"/>
  <c r="AP131" i="12"/>
  <c r="AP130" i="12" s="1"/>
  <c r="AP129" i="12" s="1"/>
  <c r="AP32" i="12" s="1"/>
  <c r="M219" i="12"/>
  <c r="AE67" i="12"/>
  <c r="AE60" i="12"/>
  <c r="AE58" i="12" s="1"/>
  <c r="AE57" i="12" s="1"/>
  <c r="BN17" i="13"/>
  <c r="CO14" i="16"/>
  <c r="V611" i="16"/>
  <c r="AJ611" i="16" s="1"/>
  <c r="CD41" i="16"/>
  <c r="CR41" i="16" s="1"/>
  <c r="DW151" i="16"/>
  <c r="CK191" i="16"/>
  <c r="CK190" i="16" s="1"/>
  <c r="CD192" i="16"/>
  <c r="EN192" i="16"/>
  <c r="AK191" i="16"/>
  <c r="AY192" i="16"/>
  <c r="DW192" i="16"/>
  <c r="V61" i="16"/>
  <c r="AJ62" i="16"/>
  <c r="CK68" i="16"/>
  <c r="CK67" i="16" s="1"/>
  <c r="AC525" i="16"/>
  <c r="AK49" i="16"/>
  <c r="EN208" i="16"/>
  <c r="DW208" i="16"/>
  <c r="CD169" i="16"/>
  <c r="CR169" i="16" s="1"/>
  <c r="CR170" i="16"/>
  <c r="AJ40" i="16"/>
  <c r="V39" i="16"/>
  <c r="CD407" i="16"/>
  <c r="CR407" i="16" s="1"/>
  <c r="AT406" i="16"/>
  <c r="AT403" i="16" s="1"/>
  <c r="AR149" i="16"/>
  <c r="AR47" i="16"/>
  <c r="V64" i="16"/>
  <c r="AJ64" i="16" s="1"/>
  <c r="AJ65" i="16"/>
  <c r="AL28" i="13"/>
  <c r="N30" i="13"/>
  <c r="AC95" i="13"/>
  <c r="V28" i="13"/>
  <c r="V54" i="13"/>
  <c r="V53" i="13" s="1"/>
  <c r="V15" i="13" s="1"/>
  <c r="AE28" i="13"/>
  <c r="AC55" i="13"/>
  <c r="AC28" i="13" s="1"/>
  <c r="AC17" i="13"/>
  <c r="DW338" i="16"/>
  <c r="AB30" i="13"/>
  <c r="AB26" i="13" s="1"/>
  <c r="AB24" i="13" s="1"/>
  <c r="BX394" i="13"/>
  <c r="AX387" i="13"/>
  <c r="AR577" i="16"/>
  <c r="CK503" i="16"/>
  <c r="CK495" i="16" s="1"/>
  <c r="CK492" i="16" s="1"/>
  <c r="CN261" i="16"/>
  <c r="CN258" i="16" s="1"/>
  <c r="DW341" i="16"/>
  <c r="Z26" i="13"/>
  <c r="Z24" i="13" s="1"/>
  <c r="BF19" i="13"/>
  <c r="BF96" i="13"/>
  <c r="BT36" i="13"/>
  <c r="BR29" i="13"/>
  <c r="AR575" i="16"/>
  <c r="AK576" i="16"/>
  <c r="AF14" i="16"/>
  <c r="EN411" i="16"/>
  <c r="AY411" i="16"/>
  <c r="BX285" i="13"/>
  <c r="AX284" i="13"/>
  <c r="AX29" i="13" s="1"/>
  <c r="C41" i="5" s="1"/>
  <c r="AX17" i="13"/>
  <c r="BC19" i="13"/>
  <c r="BC96" i="13"/>
  <c r="M19" i="13"/>
  <c r="M93" i="13"/>
  <c r="M96" i="13"/>
  <c r="AG405" i="13"/>
  <c r="AG404" i="13" s="1"/>
  <c r="AG403" i="13" s="1"/>
  <c r="AG23" i="13" s="1"/>
  <c r="AG36" i="13"/>
  <c r="AC577" i="16"/>
  <c r="V578" i="16"/>
  <c r="AC320" i="16"/>
  <c r="AC300" i="16" s="1"/>
  <c r="AC297" i="16" s="1"/>
  <c r="BJ320" i="13"/>
  <c r="BJ319" i="13" s="1"/>
  <c r="BJ294" i="13" s="1"/>
  <c r="BK93" i="13"/>
  <c r="BK78" i="13" s="1"/>
  <c r="BK55" i="13" s="1"/>
  <c r="V277" i="16"/>
  <c r="AC275" i="16"/>
  <c r="AU406" i="16"/>
  <c r="AU403" i="16" s="1"/>
  <c r="Y19" i="13"/>
  <c r="Y96" i="13"/>
  <c r="Y93" i="13"/>
  <c r="BY97" i="13"/>
  <c r="BY94" i="13"/>
  <c r="X190" i="13"/>
  <c r="AD28" i="13"/>
  <c r="AD26" i="13" s="1"/>
  <c r="AD24" i="13" s="1"/>
  <c r="AD54" i="13"/>
  <c r="AD53" i="13" s="1"/>
  <c r="AD15" i="13" s="1"/>
  <c r="C17" i="13"/>
  <c r="F30" i="90" s="1"/>
  <c r="AF574" i="16"/>
  <c r="AF571" i="16" s="1"/>
  <c r="EN282" i="16"/>
  <c r="DW282" i="16"/>
  <c r="AY282" i="16"/>
  <c r="AU19" i="13"/>
  <c r="AU96" i="13"/>
  <c r="AU93" i="13"/>
  <c r="AU78" i="13" s="1"/>
  <c r="AR279" i="16"/>
  <c r="AY96" i="13"/>
  <c r="BF95" i="13"/>
  <c r="BF93" i="13"/>
  <c r="BF78" i="13" s="1"/>
  <c r="BF55" i="13" s="1"/>
  <c r="BF18" i="13"/>
  <c r="AZ405" i="13"/>
  <c r="AZ404" i="13" s="1"/>
  <c r="AZ403" i="13" s="1"/>
  <c r="AZ23" i="13" s="1"/>
  <c r="AZ36" i="13"/>
  <c r="BB322" i="13"/>
  <c r="BB18" i="13"/>
  <c r="BB320" i="13"/>
  <c r="BB319" i="13" s="1"/>
  <c r="AC239" i="16"/>
  <c r="BX80" i="13"/>
  <c r="BR79" i="13"/>
  <c r="BX79" i="13" s="1"/>
  <c r="EN306" i="16"/>
  <c r="AY306" i="16"/>
  <c r="DW306" i="16"/>
  <c r="AC231" i="16"/>
  <c r="V232" i="16"/>
  <c r="EN422" i="16"/>
  <c r="AY422" i="16"/>
  <c r="DW422" i="16"/>
  <c r="AU78" i="16"/>
  <c r="AU21" i="16" s="1"/>
  <c r="BY95" i="13"/>
  <c r="BY122" i="13"/>
  <c r="AX95" i="13"/>
  <c r="AX18" i="13"/>
  <c r="L93" i="13"/>
  <c r="CA93" i="13" s="1"/>
  <c r="L95" i="13"/>
  <c r="AX372" i="13"/>
  <c r="BX373" i="13"/>
  <c r="CR334" i="16"/>
  <c r="CR333" i="16" s="1"/>
  <c r="CD333" i="16"/>
  <c r="AF371" i="16"/>
  <c r="AF368" i="16" s="1"/>
  <c r="AO36" i="13"/>
  <c r="BK19" i="13"/>
  <c r="BK16" i="13" s="1"/>
  <c r="AK279" i="16"/>
  <c r="AF11" i="16"/>
  <c r="AY405" i="13"/>
  <c r="AY404" i="13" s="1"/>
  <c r="AY403" i="13" s="1"/>
  <c r="AY36" i="13"/>
  <c r="CW15" i="13"/>
  <c r="AR338" i="16"/>
  <c r="BR122" i="13"/>
  <c r="BX122" i="13" s="1"/>
  <c r="AU261" i="16"/>
  <c r="AU258" i="16" s="1"/>
  <c r="BX171" i="13"/>
  <c r="CN116" i="16"/>
  <c r="V587" i="16"/>
  <c r="AC584" i="16"/>
  <c r="AF332" i="16"/>
  <c r="AF329" i="16" s="1"/>
  <c r="BX278" i="13"/>
  <c r="EN84" i="16"/>
  <c r="AY84" i="16"/>
  <c r="DW84" i="16"/>
  <c r="BY285" i="13"/>
  <c r="AP19" i="13"/>
  <c r="AP96" i="13"/>
  <c r="Q96" i="13"/>
  <c r="Q19" i="13"/>
  <c r="C406" i="13"/>
  <c r="BY414" i="13"/>
  <c r="L404" i="13"/>
  <c r="CA405" i="13"/>
  <c r="CA68" i="13"/>
  <c r="L18" i="13"/>
  <c r="Q122" i="13"/>
  <c r="EN396" i="16"/>
  <c r="DW396" i="16"/>
  <c r="AY396" i="16"/>
  <c r="EN160" i="16"/>
  <c r="AY160" i="16"/>
  <c r="AF21" i="16"/>
  <c r="BB96" i="13"/>
  <c r="BB93" i="13"/>
  <c r="BB78" i="13" s="1"/>
  <c r="BB55" i="13" s="1"/>
  <c r="BB19" i="13"/>
  <c r="EN265" i="16"/>
  <c r="DW265" i="16"/>
  <c r="AY265" i="16"/>
  <c r="N387" i="13"/>
  <c r="N32" i="13" s="1"/>
  <c r="N17" i="13"/>
  <c r="EN528" i="16"/>
  <c r="AY528" i="16"/>
  <c r="DW528" i="16"/>
  <c r="AU14" i="16"/>
  <c r="AC338" i="16"/>
  <c r="V339" i="16"/>
  <c r="EN322" i="16"/>
  <c r="AY322" i="16"/>
  <c r="AC79" i="16"/>
  <c r="V80" i="16"/>
  <c r="BY41" i="13"/>
  <c r="C40" i="13"/>
  <c r="AR19" i="13"/>
  <c r="AR96" i="13"/>
  <c r="AR93" i="13"/>
  <c r="AU135" i="16"/>
  <c r="AC96" i="13"/>
  <c r="AC19" i="13"/>
  <c r="AU224" i="16"/>
  <c r="AU221" i="16" s="1"/>
  <c r="R387" i="13"/>
  <c r="R32" i="13" s="1"/>
  <c r="R17" i="13"/>
  <c r="EN341" i="16"/>
  <c r="AY341" i="16"/>
  <c r="BS93" i="13"/>
  <c r="BS78" i="13" s="1"/>
  <c r="BS55" i="13" s="1"/>
  <c r="BS28" i="13" s="1"/>
  <c r="DW581" i="16"/>
  <c r="V575" i="16"/>
  <c r="AJ575" i="16" s="1"/>
  <c r="AK157" i="16"/>
  <c r="AY157" i="16" s="1"/>
  <c r="BF320" i="13"/>
  <c r="BF319" i="13" s="1"/>
  <c r="BF36" i="13" s="1"/>
  <c r="EN379" i="16"/>
  <c r="EP379" i="16" s="1"/>
  <c r="AY379" i="16"/>
  <c r="EN90" i="16"/>
  <c r="DW90" i="16"/>
  <c r="AY90" i="16"/>
  <c r="AR239" i="16"/>
  <c r="AK240" i="16"/>
  <c r="BX244" i="13"/>
  <c r="AX190" i="13"/>
  <c r="Z93" i="13"/>
  <c r="Z96" i="13"/>
  <c r="AJ96" i="13"/>
  <c r="AJ93" i="13"/>
  <c r="BY68" i="13"/>
  <c r="C18" i="13"/>
  <c r="AV405" i="13"/>
  <c r="AV404" i="13" s="1"/>
  <c r="AV403" i="13" s="1"/>
  <c r="AV23" i="13" s="1"/>
  <c r="AV36" i="13"/>
  <c r="L56" i="13"/>
  <c r="CA57" i="13"/>
  <c r="EN232" i="16"/>
  <c r="AY232" i="16"/>
  <c r="DW232" i="16"/>
  <c r="BC294" i="13"/>
  <c r="BC30" i="13" s="1"/>
  <c r="BC36" i="13"/>
  <c r="BR404" i="13"/>
  <c r="BR403" i="13" s="1"/>
  <c r="EN359" i="16"/>
  <c r="DW359" i="16"/>
  <c r="AY359" i="16"/>
  <c r="BM93" i="13"/>
  <c r="BM78" i="13" s="1"/>
  <c r="BM55" i="13" s="1"/>
  <c r="Z54" i="13"/>
  <c r="Z53" i="13" s="1"/>
  <c r="Z15" i="13" s="1"/>
  <c r="BE96" i="13"/>
  <c r="BE93" i="13"/>
  <c r="BE78" i="13" s="1"/>
  <c r="BE55" i="13" s="1"/>
  <c r="BE28" i="13" s="1"/>
  <c r="BE19" i="13"/>
  <c r="CN14" i="16"/>
  <c r="CN31" i="16"/>
  <c r="CK87" i="16"/>
  <c r="CK78" i="16" s="1"/>
  <c r="CD88" i="16"/>
  <c r="AR157" i="16"/>
  <c r="AK457" i="16"/>
  <c r="AR454" i="16"/>
  <c r="BY96" i="13"/>
  <c r="BY190" i="13"/>
  <c r="AA28" i="13"/>
  <c r="AA54" i="13"/>
  <c r="AA53" i="13" s="1"/>
  <c r="AA15" i="13" s="1"/>
  <c r="BX414" i="13"/>
  <c r="AX406" i="13"/>
  <c r="AC18" i="13"/>
  <c r="AU332" i="16"/>
  <c r="AU329" i="16" s="1"/>
  <c r="Y28" i="13"/>
  <c r="Y26" i="13" s="1"/>
  <c r="Y24" i="13" s="1"/>
  <c r="Y54" i="13"/>
  <c r="Y53" i="13" s="1"/>
  <c r="Y15" i="13" s="1"/>
  <c r="AJ33" i="12"/>
  <c r="AU219" i="12"/>
  <c r="AU218" i="12" s="1"/>
  <c r="AU210" i="12" s="1"/>
  <c r="AU34" i="12" s="1"/>
  <c r="AF65" i="12"/>
  <c r="BA79" i="12"/>
  <c r="AZ79" i="12"/>
  <c r="X235" i="12"/>
  <c r="X219" i="12" s="1"/>
  <c r="X218" i="12" s="1"/>
  <c r="X210" i="12" s="1"/>
  <c r="X34" i="12" s="1"/>
  <c r="X220" i="12"/>
  <c r="X63" i="12" s="1"/>
  <c r="X62" i="12" s="1"/>
  <c r="CK61" i="16"/>
  <c r="CK60" i="16" s="1"/>
  <c r="CD63" i="16"/>
  <c r="AR177" i="16"/>
  <c r="AR172" i="16" s="1"/>
  <c r="AA29" i="12"/>
  <c r="EN263" i="16"/>
  <c r="AY263" i="16"/>
  <c r="BA268" i="12"/>
  <c r="AZ268" i="12"/>
  <c r="AC267" i="12"/>
  <c r="AT172" i="16"/>
  <c r="BA30" i="12"/>
  <c r="AZ30" i="12"/>
  <c r="AC124" i="12"/>
  <c r="AC31" i="12" s="1"/>
  <c r="BA125" i="12"/>
  <c r="AJ540" i="16"/>
  <c r="AJ539" i="16" s="1"/>
  <c r="V539" i="16"/>
  <c r="EN178" i="16"/>
  <c r="AY178" i="16"/>
  <c r="DW178" i="16"/>
  <c r="CK183" i="16"/>
  <c r="CK182" i="16" s="1"/>
  <c r="AT199" i="12"/>
  <c r="AT180" i="12"/>
  <c r="AT63" i="12" s="1"/>
  <c r="BA200" i="12"/>
  <c r="AZ200" i="12"/>
  <c r="AZ94" i="12"/>
  <c r="BA94" i="12"/>
  <c r="EN302" i="16"/>
  <c r="DW302" i="16"/>
  <c r="AY302" i="16"/>
  <c r="AK301" i="16"/>
  <c r="BA188" i="12"/>
  <c r="AZ188" i="12"/>
  <c r="BA87" i="12"/>
  <c r="AZ87" i="12"/>
  <c r="AC183" i="16"/>
  <c r="AC182" i="16" s="1"/>
  <c r="AY179" i="16"/>
  <c r="BA181" i="12"/>
  <c r="AZ181" i="12"/>
  <c r="N179" i="12"/>
  <c r="V47" i="16"/>
  <c r="F15" i="24" s="1"/>
  <c r="AK177" i="16"/>
  <c r="DW177" i="16" s="1"/>
  <c r="AC86" i="12"/>
  <c r="AC27" i="12" s="1"/>
  <c r="Y58" i="12"/>
  <c r="Y57" i="12" s="1"/>
  <c r="V166" i="16"/>
  <c r="AE28" i="12"/>
  <c r="CD23" i="16"/>
  <c r="CR24" i="16"/>
  <c r="R228" i="12"/>
  <c r="R219" i="12" s="1"/>
  <c r="R218" i="12" s="1"/>
  <c r="R210" i="12" s="1"/>
  <c r="R34" i="12" s="1"/>
  <c r="R220" i="12"/>
  <c r="R63" i="12" s="1"/>
  <c r="R62" i="12" s="1"/>
  <c r="AB58" i="12"/>
  <c r="AB57" i="12" s="1"/>
  <c r="BA160" i="12"/>
  <c r="AZ160" i="12"/>
  <c r="CR540" i="16"/>
  <c r="CD539" i="16"/>
  <c r="CR539" i="16" s="1"/>
  <c r="BA153" i="12"/>
  <c r="AZ153" i="12"/>
  <c r="AU58" i="12"/>
  <c r="AU57" i="12" s="1"/>
  <c r="EN374" i="16"/>
  <c r="AY374" i="16"/>
  <c r="AE10" i="16"/>
  <c r="AE47" i="16"/>
  <c r="AK336" i="16"/>
  <c r="DR336" i="16"/>
  <c r="AL258" i="16"/>
  <c r="DR258" i="16" s="1"/>
  <c r="DR261" i="16"/>
  <c r="EN335" i="16"/>
  <c r="DW335" i="16"/>
  <c r="AY335" i="16"/>
  <c r="DR332" i="16"/>
  <c r="AL329" i="16"/>
  <c r="DR329" i="16" s="1"/>
  <c r="L30" i="82"/>
  <c r="H30" i="82" s="1"/>
  <c r="L38" i="14"/>
  <c r="AN18" i="16"/>
  <c r="DW418" i="16"/>
  <c r="EN489" i="16"/>
  <c r="DW489" i="16"/>
  <c r="AY489" i="16"/>
  <c r="EN620" i="16"/>
  <c r="AK611" i="16"/>
  <c r="AY620" i="16"/>
  <c r="DW620" i="16"/>
  <c r="AK32" i="16"/>
  <c r="CK555" i="16"/>
  <c r="CK538" i="16" s="1"/>
  <c r="CK535" i="16" s="1"/>
  <c r="AR140" i="16"/>
  <c r="AK142" i="16"/>
  <c r="EN517" i="16"/>
  <c r="DW517" i="16"/>
  <c r="AY517" i="16"/>
  <c r="CD555" i="16"/>
  <c r="CR555" i="16" s="1"/>
  <c r="AI40" i="22"/>
  <c r="AL40" i="22"/>
  <c r="Y27" i="22"/>
  <c r="AH40" i="22"/>
  <c r="AL52" i="22"/>
  <c r="AI52" i="22"/>
  <c r="AH52" i="22"/>
  <c r="CO574" i="16"/>
  <c r="CO571" i="16" s="1"/>
  <c r="CO220" i="16" s="1"/>
  <c r="CO12" i="16"/>
  <c r="AG14" i="16"/>
  <c r="AR602" i="16"/>
  <c r="AV598" i="16"/>
  <c r="AV597" i="16" s="1"/>
  <c r="AV594" i="16" s="1"/>
  <c r="AV220" i="16" s="1"/>
  <c r="CD142" i="16"/>
  <c r="CK140" i="16"/>
  <c r="CK135" i="16" s="1"/>
  <c r="X40" i="22"/>
  <c r="AK41" i="22"/>
  <c r="X71" i="22"/>
  <c r="AK72" i="22"/>
  <c r="CR150" i="16"/>
  <c r="CD149" i="16"/>
  <c r="CR149" i="16" s="1"/>
  <c r="EN34" i="16"/>
  <c r="AY34" i="16"/>
  <c r="AI41" i="22"/>
  <c r="V92" i="16"/>
  <c r="AC87" i="16"/>
  <c r="CO99" i="16"/>
  <c r="CO20" i="16" s="1"/>
  <c r="AK52" i="22"/>
  <c r="AI20" i="22"/>
  <c r="Q77" i="22"/>
  <c r="AI78" i="22"/>
  <c r="AK92" i="16"/>
  <c r="AR87" i="16"/>
  <c r="AH88" i="22"/>
  <c r="CD158" i="16"/>
  <c r="CK157" i="16"/>
  <c r="CK156" i="16" s="1"/>
  <c r="AG135" i="16"/>
  <c r="AG11" i="16"/>
  <c r="S15" i="22"/>
  <c r="AH83" i="22"/>
  <c r="AL83" i="22"/>
  <c r="Y82" i="22"/>
  <c r="AI83" i="22"/>
  <c r="AJ144" i="16"/>
  <c r="AJ140" i="16" s="1"/>
  <c r="V140" i="16"/>
  <c r="AH41" i="22"/>
  <c r="EN165" i="16"/>
  <c r="DW165" i="16"/>
  <c r="AK164" i="16"/>
  <c r="AY165" i="16"/>
  <c r="AK167" i="16"/>
  <c r="EN168" i="16"/>
  <c r="DW168" i="16"/>
  <c r="AY168" i="16"/>
  <c r="AY212" i="16"/>
  <c r="EN212" i="16"/>
  <c r="AK211" i="16"/>
  <c r="DW212" i="16"/>
  <c r="AC211" i="16"/>
  <c r="AC210" i="16" s="1"/>
  <c r="V212" i="16"/>
  <c r="CD479" i="16"/>
  <c r="CR479" i="16" s="1"/>
  <c r="K29" i="14"/>
  <c r="AK218" i="16"/>
  <c r="AR216" i="16"/>
  <c r="AR210" i="16" s="1"/>
  <c r="AJ533" i="16"/>
  <c r="V525" i="16"/>
  <c r="AJ525" i="16" s="1"/>
  <c r="CR168" i="16"/>
  <c r="CD167" i="16"/>
  <c r="BI28" i="13"/>
  <c r="BJ405" i="13"/>
  <c r="BJ404" i="13" s="1"/>
  <c r="BJ403" i="13" s="1"/>
  <c r="BJ23" i="13" s="1"/>
  <c r="BG93" i="13"/>
  <c r="BG78" i="13" s="1"/>
  <c r="BG19" i="13"/>
  <c r="BG96" i="13"/>
  <c r="CD136" i="16"/>
  <c r="CR138" i="16"/>
  <c r="CD382" i="16"/>
  <c r="CR382" i="16" s="1"/>
  <c r="CR384" i="16"/>
  <c r="CD472" i="16"/>
  <c r="CR472" i="16" s="1"/>
  <c r="CR473" i="16"/>
  <c r="AC136" i="16"/>
  <c r="V138" i="16"/>
  <c r="AN95" i="13"/>
  <c r="BR57" i="13"/>
  <c r="BX58" i="13"/>
  <c r="BJ18" i="13"/>
  <c r="CD101" i="16"/>
  <c r="CR102" i="16"/>
  <c r="CK597" i="16"/>
  <c r="CK594" i="16" s="1"/>
  <c r="EN474" i="16"/>
  <c r="AY474" i="16"/>
  <c r="DW474" i="16"/>
  <c r="AK472" i="16"/>
  <c r="V320" i="16"/>
  <c r="AJ320" i="16" s="1"/>
  <c r="AJ322" i="16"/>
  <c r="V162" i="16"/>
  <c r="AC161" i="16"/>
  <c r="AY28" i="13"/>
  <c r="BN93" i="13"/>
  <c r="BN78" i="13" s="1"/>
  <c r="BN55" i="13" s="1"/>
  <c r="BN95" i="13"/>
  <c r="BN18" i="13"/>
  <c r="CD598" i="16"/>
  <c r="CR599" i="16"/>
  <c r="CD584" i="16"/>
  <c r="CR584" i="16" s="1"/>
  <c r="CR585" i="16"/>
  <c r="AF156" i="16"/>
  <c r="AF99" i="16" s="1"/>
  <c r="AF12" i="16"/>
  <c r="U28" i="13"/>
  <c r="CD454" i="16"/>
  <c r="CR458" i="16"/>
  <c r="EN383" i="16"/>
  <c r="EP383" i="16" s="1"/>
  <c r="AY383" i="16"/>
  <c r="DW383" i="16"/>
  <c r="W28" i="13"/>
  <c r="BN323" i="13"/>
  <c r="BN320" i="13"/>
  <c r="BN319" i="13" s="1"/>
  <c r="BN96" i="13"/>
  <c r="BN19" i="13"/>
  <c r="CD239" i="16"/>
  <c r="CR239" i="16" s="1"/>
  <c r="CR240" i="16"/>
  <c r="CD231" i="16"/>
  <c r="CR234" i="16"/>
  <c r="CD82" i="16"/>
  <c r="CR83" i="16"/>
  <c r="CD503" i="16"/>
  <c r="EN104" i="16"/>
  <c r="AY104" i="16"/>
  <c r="DW104" i="16"/>
  <c r="AK101" i="16"/>
  <c r="AK120" i="16"/>
  <c r="AR117" i="16"/>
  <c r="AY82" i="16"/>
  <c r="DW82" i="16"/>
  <c r="CD611" i="16"/>
  <c r="CR611" i="16" s="1"/>
  <c r="CR612" i="16"/>
  <c r="BG320" i="13"/>
  <c r="BG319" i="13" s="1"/>
  <c r="BG322" i="13"/>
  <c r="BG18" i="13"/>
  <c r="CR165" i="16"/>
  <c r="CD164" i="16"/>
  <c r="CD544" i="16"/>
  <c r="CR546" i="16"/>
  <c r="DW544" i="16"/>
  <c r="DW584" i="16"/>
  <c r="CD320" i="16"/>
  <c r="CR320" i="16" s="1"/>
  <c r="CR321" i="16"/>
  <c r="CD575" i="16"/>
  <c r="CR576" i="16"/>
  <c r="CD608" i="16"/>
  <c r="CR608" i="16" s="1"/>
  <c r="CR609" i="16"/>
  <c r="AY136" i="16"/>
  <c r="EN136" i="16"/>
  <c r="EN126" i="16"/>
  <c r="DW126" i="16"/>
  <c r="AY126" i="16"/>
  <c r="AS36" i="13"/>
  <c r="AS294" i="13"/>
  <c r="AS30" i="13" s="1"/>
  <c r="V544" i="16"/>
  <c r="AJ547" i="16"/>
  <c r="AK382" i="16"/>
  <c r="AY382" i="16" s="1"/>
  <c r="BI294" i="13"/>
  <c r="BI30" i="13" s="1"/>
  <c r="BI36" i="13"/>
  <c r="EN586" i="16"/>
  <c r="DW586" i="16"/>
  <c r="AY586" i="16"/>
  <c r="V104" i="16"/>
  <c r="AC101" i="16"/>
  <c r="AC100" i="16" s="1"/>
  <c r="AQ19" i="13"/>
  <c r="AQ34" i="13"/>
  <c r="AQ26" i="13" s="1"/>
  <c r="AQ24" i="13" s="1"/>
  <c r="AO34" i="12"/>
  <c r="AK33" i="12"/>
  <c r="CD49" i="16"/>
  <c r="CK48" i="16"/>
  <c r="CD40" i="16"/>
  <c r="CK39" i="16"/>
  <c r="AR414" i="16"/>
  <c r="AK415" i="16"/>
  <c r="AC29" i="12"/>
  <c r="BA314" i="12"/>
  <c r="AZ314" i="12"/>
  <c r="CD68" i="16"/>
  <c r="CR69" i="16"/>
  <c r="V480" i="16"/>
  <c r="AC479" i="16"/>
  <c r="V373" i="16"/>
  <c r="AC372" i="16"/>
  <c r="AT45" i="12"/>
  <c r="BA46" i="12"/>
  <c r="AZ46" i="12"/>
  <c r="CD195" i="16"/>
  <c r="CD194" i="16" s="1"/>
  <c r="AE207" i="16"/>
  <c r="AE14" i="16"/>
  <c r="AC68" i="16"/>
  <c r="V69" i="16"/>
  <c r="V465" i="16"/>
  <c r="AJ466" i="16"/>
  <c r="V23" i="16"/>
  <c r="AJ24" i="16"/>
  <c r="EN53" i="16"/>
  <c r="DW53" i="16"/>
  <c r="AK52" i="16"/>
  <c r="AY53" i="16"/>
  <c r="AU65" i="12"/>
  <c r="V205" i="16"/>
  <c r="AC204" i="16"/>
  <c r="AC203" i="16" s="1"/>
  <c r="EN427" i="16"/>
  <c r="CR467" i="16"/>
  <c r="CD465" i="16"/>
  <c r="CD496" i="16"/>
  <c r="CR497" i="16"/>
  <c r="V29" i="12"/>
  <c r="CR174" i="16"/>
  <c r="CD173" i="16"/>
  <c r="CD301" i="16"/>
  <c r="CR302" i="16"/>
  <c r="CD350" i="16"/>
  <c r="CK349" i="16"/>
  <c r="AR525" i="16"/>
  <c r="AK526" i="16"/>
  <c r="AC208" i="16"/>
  <c r="V209" i="16"/>
  <c r="V183" i="16"/>
  <c r="AJ184" i="16"/>
  <c r="EN42" i="16"/>
  <c r="AY42" i="16"/>
  <c r="DW42" i="16"/>
  <c r="AK41" i="16"/>
  <c r="AP86" i="12"/>
  <c r="AZ220" i="12"/>
  <c r="BA220" i="12"/>
  <c r="AK199" i="16"/>
  <c r="AK194" i="16" s="1"/>
  <c r="EN200" i="16"/>
  <c r="DW200" i="16"/>
  <c r="AY200" i="16"/>
  <c r="BA68" i="12"/>
  <c r="AZ68" i="12"/>
  <c r="AT59" i="12"/>
  <c r="AT67" i="12"/>
  <c r="AZ212" i="12"/>
  <c r="BA212" i="12"/>
  <c r="AC211" i="12"/>
  <c r="AT12" i="16"/>
  <c r="AR313" i="16"/>
  <c r="AK315" i="16"/>
  <c r="AY39" i="16"/>
  <c r="EN71" i="16"/>
  <c r="DW71" i="16"/>
  <c r="AY71" i="16"/>
  <c r="AK68" i="16"/>
  <c r="V177" i="16"/>
  <c r="AJ177" i="16" s="1"/>
  <c r="AT13" i="16"/>
  <c r="AT22" i="16"/>
  <c r="AK125" i="16"/>
  <c r="AR124" i="16"/>
  <c r="AE11" i="16"/>
  <c r="AR449" i="16"/>
  <c r="AK450" i="16"/>
  <c r="AF27" i="12"/>
  <c r="AF66" i="12"/>
  <c r="AF56" i="12"/>
  <c r="AT31" i="12"/>
  <c r="CK52" i="16"/>
  <c r="CD53" i="16"/>
  <c r="AJ174" i="16"/>
  <c r="V173" i="16"/>
  <c r="AD27" i="12"/>
  <c r="AI32" i="12"/>
  <c r="CM13" i="16"/>
  <c r="CM51" i="16"/>
  <c r="C27" i="12"/>
  <c r="BA222" i="12"/>
  <c r="AZ222" i="12"/>
  <c r="AC219" i="12"/>
  <c r="AC218" i="12" s="1"/>
  <c r="M66" i="12"/>
  <c r="M56" i="12"/>
  <c r="CD183" i="16"/>
  <c r="CR184" i="16"/>
  <c r="AC279" i="16"/>
  <c r="V280" i="16"/>
  <c r="AK353" i="16"/>
  <c r="AR349" i="16"/>
  <c r="CR217" i="16"/>
  <c r="CM67" i="16"/>
  <c r="CM12" i="16"/>
  <c r="CM14" i="16"/>
  <c r="CM261" i="16"/>
  <c r="CM258" i="16" s="1"/>
  <c r="BA281" i="12"/>
  <c r="AZ281" i="12"/>
  <c r="AT277" i="12"/>
  <c r="AT495" i="16"/>
  <c r="AT492" i="16" s="1"/>
  <c r="AJ302" i="16"/>
  <c r="V301" i="16"/>
  <c r="CD429" i="16"/>
  <c r="CK427" i="16"/>
  <c r="CK177" i="16"/>
  <c r="CD178" i="16"/>
  <c r="AK24" i="16"/>
  <c r="AR23" i="16"/>
  <c r="CR526" i="16"/>
  <c r="CD525" i="16"/>
  <c r="CR525" i="16" s="1"/>
  <c r="V313" i="16"/>
  <c r="AJ313" i="16" s="1"/>
  <c r="AJ315" i="16"/>
  <c r="EN195" i="16"/>
  <c r="AY195" i="16"/>
  <c r="V192" i="16"/>
  <c r="AC191" i="16"/>
  <c r="AC190" i="16" s="1"/>
  <c r="BA38" i="12"/>
  <c r="C22" i="5"/>
  <c r="AZ38" i="12"/>
  <c r="V117" i="16"/>
  <c r="AJ118" i="16"/>
  <c r="AV58" i="12"/>
  <c r="AV57" i="12" s="1"/>
  <c r="AC496" i="16"/>
  <c r="V497" i="16"/>
  <c r="AT65" i="12"/>
  <c r="BA221" i="12"/>
  <c r="AZ221" i="12"/>
  <c r="AJ264" i="16"/>
  <c r="V262" i="16"/>
  <c r="AO66" i="12"/>
  <c r="AE67" i="16"/>
  <c r="AE12" i="16"/>
  <c r="AT219" i="12"/>
  <c r="BA232" i="12"/>
  <c r="AZ232" i="12"/>
  <c r="V429" i="16"/>
  <c r="AC427" i="16"/>
  <c r="BA278" i="12"/>
  <c r="AZ278" i="12"/>
  <c r="AC61" i="12"/>
  <c r="AC277" i="12"/>
  <c r="AC39" i="12" s="1"/>
  <c r="V408" i="16"/>
  <c r="AC407" i="16"/>
  <c r="EN394" i="16"/>
  <c r="DW394" i="16"/>
  <c r="AY394" i="16"/>
  <c r="CD204" i="16"/>
  <c r="CR205" i="16"/>
  <c r="AJ32" i="12"/>
  <c r="AJ66" i="12"/>
  <c r="CK279" i="16"/>
  <c r="CD280" i="16"/>
  <c r="AT27" i="12"/>
  <c r="CD212" i="16"/>
  <c r="CK211" i="16"/>
  <c r="CK210" i="16" s="1"/>
  <c r="AR465" i="16"/>
  <c r="AK467" i="16"/>
  <c r="AK465" i="16" s="1"/>
  <c r="EN431" i="16"/>
  <c r="DW431" i="16"/>
  <c r="AY431" i="16"/>
  <c r="AR390" i="16"/>
  <c r="AR194" i="16"/>
  <c r="AJ351" i="16"/>
  <c r="V349" i="16"/>
  <c r="DW407" i="16"/>
  <c r="AC47" i="16"/>
  <c r="AC10" i="16"/>
  <c r="CR314" i="16"/>
  <c r="CD313" i="16"/>
  <c r="CR313" i="16" s="1"/>
  <c r="BA103" i="12"/>
  <c r="AC99" i="12"/>
  <c r="AZ103" i="12"/>
  <c r="DW107" i="16"/>
  <c r="EN107" i="16"/>
  <c r="Y34" i="12"/>
  <c r="EN61" i="16"/>
  <c r="AY61" i="16"/>
  <c r="DW61" i="16"/>
  <c r="AE406" i="16"/>
  <c r="AE403" i="16" s="1"/>
  <c r="CD373" i="16"/>
  <c r="CK372" i="16"/>
  <c r="AK205" i="16"/>
  <c r="AR204" i="16"/>
  <c r="AR203" i="16" s="1"/>
  <c r="V195" i="16"/>
  <c r="AJ196" i="16"/>
  <c r="AJ195" i="16" s="1"/>
  <c r="R29" i="12"/>
  <c r="CK57" i="16"/>
  <c r="CD58" i="16"/>
  <c r="CK195" i="16"/>
  <c r="CK194" i="16" s="1"/>
  <c r="CM10" i="16"/>
  <c r="CM47" i="16"/>
  <c r="CM11" i="16"/>
  <c r="CM38" i="16"/>
  <c r="CD124" i="16"/>
  <c r="CR124" i="16" s="1"/>
  <c r="CR125" i="16"/>
  <c r="CR392" i="16"/>
  <c r="CD390" i="16"/>
  <c r="CR390" i="16" s="1"/>
  <c r="CD117" i="16"/>
  <c r="CR119" i="16"/>
  <c r="AR169" i="16"/>
  <c r="AR166" i="16" s="1"/>
  <c r="AK170" i="16"/>
  <c r="AC414" i="16"/>
  <c r="V415" i="16"/>
  <c r="T56" i="12"/>
  <c r="S24" i="53"/>
  <c r="S21" i="53" s="1"/>
  <c r="S18" i="53" s="1"/>
  <c r="S11" i="53" s="1"/>
  <c r="I17" i="89" s="1"/>
  <c r="N21" i="53"/>
  <c r="AE24" i="53"/>
  <c r="E12" i="89"/>
  <c r="Q32" i="14"/>
  <c r="P23" i="82"/>
  <c r="G14" i="81"/>
  <c r="J14" i="81"/>
  <c r="L14" i="81" s="1"/>
  <c r="CC33" i="16"/>
  <c r="EN33" i="16"/>
  <c r="CC35" i="16"/>
  <c r="AJ35" i="16"/>
  <c r="O31" i="16"/>
  <c r="O21" i="16" s="1"/>
  <c r="O11" i="16"/>
  <c r="H31" i="16"/>
  <c r="AJ32" i="16"/>
  <c r="CC32" i="16"/>
  <c r="AQ20" i="54"/>
  <c r="E15" i="89"/>
  <c r="T25" i="14"/>
  <c r="R25" i="14"/>
  <c r="V25" i="14"/>
  <c r="AX18" i="16"/>
  <c r="M25" i="14"/>
  <c r="K21" i="82"/>
  <c r="AK262" i="16"/>
  <c r="DW272" i="16"/>
  <c r="EN272" i="16"/>
  <c r="AY272" i="16"/>
  <c r="EN97" i="16"/>
  <c r="AK96" i="16"/>
  <c r="DW97" i="16"/>
  <c r="AY97" i="16"/>
  <c r="AV95" i="16"/>
  <c r="AV21" i="16" s="1"/>
  <c r="EN377" i="16"/>
  <c r="EP377" i="16" s="1"/>
  <c r="DW377" i="16"/>
  <c r="AK372" i="16"/>
  <c r="AY377" i="16"/>
  <c r="EN236" i="16"/>
  <c r="AK231" i="16"/>
  <c r="AY236" i="16"/>
  <c r="DW236" i="16"/>
  <c r="AY503" i="16"/>
  <c r="EN503" i="16"/>
  <c r="DW503" i="16"/>
  <c r="DW580" i="16"/>
  <c r="AK577" i="16"/>
  <c r="EN580" i="16"/>
  <c r="AY580" i="16"/>
  <c r="AU574" i="16"/>
  <c r="AU571" i="16" s="1"/>
  <c r="AU12" i="16"/>
  <c r="I49" i="33"/>
  <c r="F49" i="33"/>
  <c r="I35" i="24"/>
  <c r="DR464" i="16"/>
  <c r="AL461" i="16"/>
  <c r="DR461" i="16" s="1"/>
  <c r="AY470" i="16"/>
  <c r="DW470" i="16"/>
  <c r="EN470" i="16"/>
  <c r="AL225" i="16"/>
  <c r="AK229" i="16"/>
  <c r="DR229" i="16"/>
  <c r="EN497" i="16"/>
  <c r="DW497" i="16"/>
  <c r="AK496" i="16"/>
  <c r="AY497" i="16"/>
  <c r="AT11" i="16"/>
  <c r="AT182" i="16"/>
  <c r="EN186" i="16"/>
  <c r="AK183" i="16"/>
  <c r="AY186" i="16"/>
  <c r="DW186" i="16"/>
  <c r="AR182" i="16"/>
  <c r="AB13" i="84" l="1"/>
  <c r="AB12" i="84" s="1"/>
  <c r="AN93" i="13"/>
  <c r="Q41" i="79"/>
  <c r="Q13" i="79" s="1"/>
  <c r="CK100" i="16"/>
  <c r="AJ225" i="16"/>
  <c r="AH119" i="79"/>
  <c r="AH62" i="79"/>
  <c r="AH61" i="79" s="1"/>
  <c r="U19" i="16"/>
  <c r="U17" i="16" s="1"/>
  <c r="CC82" i="16"/>
  <c r="EN584" i="16"/>
  <c r="H172" i="16"/>
  <c r="CC172" i="16" s="1"/>
  <c r="AZ190" i="16"/>
  <c r="BN190" i="16" s="1"/>
  <c r="BN191" i="16"/>
  <c r="D37" i="35"/>
  <c r="AX294" i="13"/>
  <c r="AX30" i="13" s="1"/>
  <c r="C45" i="5" s="1"/>
  <c r="AB54" i="79"/>
  <c r="AZ96" i="16"/>
  <c r="BN97" i="16"/>
  <c r="AZ156" i="16"/>
  <c r="BO449" i="16"/>
  <c r="CC449" i="16" s="1"/>
  <c r="CC450" i="16"/>
  <c r="S61" i="79"/>
  <c r="S60" i="79" s="1"/>
  <c r="S44" i="79" s="1"/>
  <c r="S56" i="79"/>
  <c r="S55" i="79" s="1"/>
  <c r="S54" i="79" s="1"/>
  <c r="CK464" i="16"/>
  <c r="CK461" i="16" s="1"/>
  <c r="CC577" i="16"/>
  <c r="Y19" i="12"/>
  <c r="Y16" i="12" s="1"/>
  <c r="AC93" i="13"/>
  <c r="AU10" i="74"/>
  <c r="BG495" i="16"/>
  <c r="BG492" i="16" s="1"/>
  <c r="CE220" i="16"/>
  <c r="N36" i="35"/>
  <c r="AR100" i="16"/>
  <c r="CH20" i="16"/>
  <c r="CH19" i="16" s="1"/>
  <c r="CH17" i="16" s="1"/>
  <c r="I35" i="35"/>
  <c r="Q37" i="14"/>
  <c r="Q34" i="82"/>
  <c r="Q32" i="82" s="1"/>
  <c r="Q25" i="82" s="1"/>
  <c r="AM294" i="13"/>
  <c r="AM36" i="13"/>
  <c r="CC544" i="16"/>
  <c r="AY544" i="16"/>
  <c r="H538" i="16"/>
  <c r="EN544" i="16"/>
  <c r="P33" i="82"/>
  <c r="Q36" i="14"/>
  <c r="D80" i="24"/>
  <c r="D77" i="24" s="1"/>
  <c r="K80" i="24"/>
  <c r="CB17" i="16"/>
  <c r="P25" i="14"/>
  <c r="D20" i="35"/>
  <c r="K20" i="35"/>
  <c r="AJ194" i="16"/>
  <c r="EN39" i="16"/>
  <c r="N16" i="13"/>
  <c r="CC44" i="16"/>
  <c r="CC584" i="16"/>
  <c r="BN153" i="16"/>
  <c r="AZ15" i="16"/>
  <c r="BN15" i="16" s="1"/>
  <c r="BC19" i="16"/>
  <c r="BP20" i="16"/>
  <c r="BP19" i="16" s="1"/>
  <c r="BP18" i="16" s="1"/>
  <c r="O20" i="3"/>
  <c r="O16" i="3" s="1"/>
  <c r="O15" i="3" s="1"/>
  <c r="O14" i="3" s="1"/>
  <c r="O30" i="3"/>
  <c r="AL594" i="16"/>
  <c r="DR594" i="16" s="1"/>
  <c r="DR597" i="16"/>
  <c r="W58" i="79"/>
  <c r="W54" i="79" s="1"/>
  <c r="W31" i="82"/>
  <c r="CK332" i="16"/>
  <c r="CK329" i="16" s="1"/>
  <c r="AY320" i="16"/>
  <c r="N29" i="14"/>
  <c r="AN294" i="13"/>
  <c r="AN30" i="13" s="1"/>
  <c r="M22" i="3"/>
  <c r="D77" i="35"/>
  <c r="H116" i="16"/>
  <c r="C24" i="24" s="1"/>
  <c r="AM62" i="3"/>
  <c r="C20" i="24"/>
  <c r="H182" i="16"/>
  <c r="CC183" i="16"/>
  <c r="V194" i="16"/>
  <c r="AF24" i="12"/>
  <c r="AF21" i="12" s="1"/>
  <c r="AF20" i="12" s="1"/>
  <c r="EN161" i="16"/>
  <c r="AL78" i="22"/>
  <c r="CN99" i="16"/>
  <c r="AK207" i="16"/>
  <c r="S43" i="79"/>
  <c r="BV20" i="16"/>
  <c r="CC130" i="16"/>
  <c r="AB29" i="14"/>
  <c r="M20" i="3"/>
  <c r="M16" i="3" s="1"/>
  <c r="M15" i="3" s="1"/>
  <c r="M14" i="3" s="1"/>
  <c r="I99" i="16"/>
  <c r="I20" i="16" s="1"/>
  <c r="I19" i="16" s="1"/>
  <c r="R54" i="79"/>
  <c r="C15" i="33"/>
  <c r="CC525" i="16"/>
  <c r="CP224" i="16"/>
  <c r="CP221" i="16" s="1"/>
  <c r="CP220" i="16" s="1"/>
  <c r="CP19" i="16" s="1"/>
  <c r="CP17" i="16" s="1"/>
  <c r="CP11" i="16"/>
  <c r="AJ43" i="16"/>
  <c r="EN43" i="16"/>
  <c r="AL368" i="16"/>
  <c r="DR368" i="16" s="1"/>
  <c r="DR371" i="16"/>
  <c r="AO26" i="13"/>
  <c r="AO24" i="13" s="1"/>
  <c r="AD119" i="79"/>
  <c r="EP384" i="16"/>
  <c r="O538" i="16"/>
  <c r="O535" i="16" s="1"/>
  <c r="O220" i="16" s="1"/>
  <c r="CC279" i="16"/>
  <c r="AP19" i="16"/>
  <c r="AP17" i="16" s="1"/>
  <c r="AY107" i="16"/>
  <c r="EN173" i="16"/>
  <c r="Z66" i="12"/>
  <c r="F31" i="90"/>
  <c r="EN338" i="16"/>
  <c r="AT28" i="13"/>
  <c r="AT26" i="13" s="1"/>
  <c r="AT24" i="13" s="1"/>
  <c r="AD16" i="13"/>
  <c r="AJ124" i="16"/>
  <c r="CA294" i="13"/>
  <c r="Q23" i="13"/>
  <c r="E15" i="16"/>
  <c r="W12" i="16"/>
  <c r="AJ82" i="16"/>
  <c r="AJ169" i="74"/>
  <c r="H14" i="16"/>
  <c r="EN539" i="16"/>
  <c r="EN556" i="16"/>
  <c r="AR300" i="16"/>
  <c r="AR297" i="16" s="1"/>
  <c r="AK38" i="16"/>
  <c r="AQ54" i="13"/>
  <c r="AQ53" i="13" s="1"/>
  <c r="AQ15" i="13" s="1"/>
  <c r="S54" i="13"/>
  <c r="S53" i="13" s="1"/>
  <c r="S15" i="13" s="1"/>
  <c r="AR224" i="16"/>
  <c r="AR221" i="16" s="1"/>
  <c r="AB54" i="13"/>
  <c r="AB53" i="13" s="1"/>
  <c r="AB15" i="13" s="1"/>
  <c r="N57" i="12"/>
  <c r="DW161" i="16"/>
  <c r="AV24" i="12"/>
  <c r="AV21" i="12" s="1"/>
  <c r="AV20" i="12" s="1"/>
  <c r="AH18" i="13"/>
  <c r="P93" i="13"/>
  <c r="AK16" i="13"/>
  <c r="I73" i="35"/>
  <c r="AJ107" i="16"/>
  <c r="AJ503" i="16"/>
  <c r="S41" i="79"/>
  <c r="S13" i="79" s="1"/>
  <c r="O59" i="74"/>
  <c r="O55" i="74" s="1"/>
  <c r="V15" i="22"/>
  <c r="EN44" i="16"/>
  <c r="D81" i="35"/>
  <c r="U41" i="79"/>
  <c r="U13" i="79" s="1"/>
  <c r="K43" i="79"/>
  <c r="Z54" i="79"/>
  <c r="H210" i="16"/>
  <c r="V34" i="13"/>
  <c r="V26" i="13" s="1"/>
  <c r="V24" i="13" s="1"/>
  <c r="BV14" i="16"/>
  <c r="BA21" i="16"/>
  <c r="BA20" i="16" s="1"/>
  <c r="F77" i="35"/>
  <c r="BO261" i="16"/>
  <c r="CC261" i="16" s="1"/>
  <c r="BM19" i="16"/>
  <c r="BM17" i="16" s="1"/>
  <c r="V19" i="13"/>
  <c r="V16" i="13" s="1"/>
  <c r="AK25" i="16"/>
  <c r="EN25" i="16" s="1"/>
  <c r="W233" i="74"/>
  <c r="W231" i="74" s="1"/>
  <c r="W230" i="74" s="1"/>
  <c r="W46" i="74" s="1"/>
  <c r="W35" i="74" s="1"/>
  <c r="W14" i="74" s="1"/>
  <c r="BP9" i="16"/>
  <c r="H464" i="16"/>
  <c r="C68" i="24" s="1"/>
  <c r="BJ19" i="16"/>
  <c r="BJ17" i="16" s="1"/>
  <c r="AA60" i="79"/>
  <c r="AD62" i="79"/>
  <c r="AD61" i="79" s="1"/>
  <c r="AD60" i="79" s="1"/>
  <c r="AD44" i="79" s="1"/>
  <c r="AE32" i="53"/>
  <c r="N29" i="53"/>
  <c r="AE29" i="53" s="1"/>
  <c r="EN27" i="16"/>
  <c r="D19" i="16"/>
  <c r="J20" i="16"/>
  <c r="J19" i="16" s="1"/>
  <c r="H495" i="16"/>
  <c r="CD226" i="16"/>
  <c r="CK225" i="16"/>
  <c r="CK224" i="16" s="1"/>
  <c r="CK221" i="16" s="1"/>
  <c r="BN211" i="16"/>
  <c r="BN210" i="16" s="1"/>
  <c r="AZ210" i="16"/>
  <c r="AY43" i="16"/>
  <c r="P16" i="14"/>
  <c r="BX17" i="16"/>
  <c r="P17" i="13"/>
  <c r="P55" i="13"/>
  <c r="P28" i="13" s="1"/>
  <c r="P26" i="13" s="1"/>
  <c r="P24" i="13" s="1"/>
  <c r="CA17" i="16"/>
  <c r="P24" i="14"/>
  <c r="AX17" i="16"/>
  <c r="Q49" i="33"/>
  <c r="M49" i="33"/>
  <c r="CE49" i="33"/>
  <c r="BN101" i="16"/>
  <c r="AZ100" i="16"/>
  <c r="V36" i="14"/>
  <c r="W36" i="14" s="1"/>
  <c r="J33" i="82"/>
  <c r="M36" i="14"/>
  <c r="AH36" i="14"/>
  <c r="BN475" i="16"/>
  <c r="AZ472" i="16"/>
  <c r="BN472" i="16" s="1"/>
  <c r="AZ203" i="16"/>
  <c r="BN203" i="16" s="1"/>
  <c r="BN204" i="16"/>
  <c r="CD107" i="16"/>
  <c r="CR107" i="16" s="1"/>
  <c r="CR108" i="16"/>
  <c r="BG47" i="16"/>
  <c r="BG10" i="16"/>
  <c r="L230" i="74"/>
  <c r="AJ231" i="74"/>
  <c r="AZ496" i="16"/>
  <c r="AR29" i="54"/>
  <c r="AU29" i="54"/>
  <c r="BA29" i="4" s="1"/>
  <c r="BF29" i="4" s="1"/>
  <c r="AO27" i="54"/>
  <c r="L59" i="74"/>
  <c r="O34" i="82"/>
  <c r="N34" i="82" s="1"/>
  <c r="N30" i="82"/>
  <c r="DW556" i="16"/>
  <c r="P95" i="13"/>
  <c r="EP374" i="16"/>
  <c r="AR16" i="13"/>
  <c r="AU16" i="13"/>
  <c r="AO54" i="13"/>
  <c r="AO53" i="13" s="1"/>
  <c r="AO15" i="13" s="1"/>
  <c r="L56" i="12"/>
  <c r="P19" i="13"/>
  <c r="C77" i="24"/>
  <c r="K77" i="24" s="1"/>
  <c r="BO464" i="16"/>
  <c r="BO461" i="16" s="1"/>
  <c r="P35" i="14"/>
  <c r="Q35" i="14" s="1"/>
  <c r="H371" i="16"/>
  <c r="C56" i="24" s="1"/>
  <c r="M230" i="74"/>
  <c r="M46" i="74" s="1"/>
  <c r="M59" i="74"/>
  <c r="M55" i="74" s="1"/>
  <c r="BC63" i="3"/>
  <c r="AJ25" i="3"/>
  <c r="BC25" i="3" s="1"/>
  <c r="AJ62" i="3"/>
  <c r="AJ30" i="3" s="1"/>
  <c r="AJ168" i="74"/>
  <c r="L44" i="74"/>
  <c r="AJ44" i="74" s="1"/>
  <c r="H406" i="16"/>
  <c r="L69" i="35"/>
  <c r="K69" i="35"/>
  <c r="AF23" i="54"/>
  <c r="AF22" i="54" s="1"/>
  <c r="AF21" i="54" s="1"/>
  <c r="AF20" i="54" s="1"/>
  <c r="AF19" i="54" s="1"/>
  <c r="AO24" i="54"/>
  <c r="V60" i="79"/>
  <c r="V44" i="79" s="1"/>
  <c r="V43" i="79" s="1"/>
  <c r="AI23" i="3"/>
  <c r="AI33" i="3"/>
  <c r="AI32" i="3" s="1"/>
  <c r="AI31" i="3" s="1"/>
  <c r="BN32" i="16"/>
  <c r="AZ31" i="16"/>
  <c r="BN31" i="16" s="1"/>
  <c r="CD96" i="16"/>
  <c r="CR97" i="16"/>
  <c r="BH20" i="16"/>
  <c r="BH19" i="16" s="1"/>
  <c r="BH17" i="16" s="1"/>
  <c r="BN156" i="16"/>
  <c r="R60" i="79"/>
  <c r="CC550" i="16"/>
  <c r="EN550" i="16"/>
  <c r="AY550" i="16"/>
  <c r="BA332" i="16"/>
  <c r="BA329" i="16" s="1"/>
  <c r="BA220" i="16" s="1"/>
  <c r="AK20" i="3"/>
  <c r="AK16" i="3" s="1"/>
  <c r="AK15" i="3" s="1"/>
  <c r="AK22" i="3"/>
  <c r="AR26" i="13"/>
  <c r="AR24" i="13" s="1"/>
  <c r="V34" i="82"/>
  <c r="V32" i="82" s="1"/>
  <c r="V25" i="82" s="1"/>
  <c r="AR371" i="16"/>
  <c r="EO371" i="16" s="1"/>
  <c r="AK555" i="16"/>
  <c r="AK538" i="16" s="1"/>
  <c r="C66" i="12"/>
  <c r="AT21" i="16"/>
  <c r="U26" i="13"/>
  <c r="U24" i="13" s="1"/>
  <c r="AR54" i="13"/>
  <c r="AR53" i="13" s="1"/>
  <c r="AR15" i="13" s="1"/>
  <c r="EN277" i="16"/>
  <c r="X18" i="13"/>
  <c r="AF54" i="13"/>
  <c r="AF53" i="13" s="1"/>
  <c r="AF15" i="13" s="1"/>
  <c r="M16" i="13"/>
  <c r="AY65" i="16"/>
  <c r="AJ390" i="16"/>
  <c r="DW65" i="16"/>
  <c r="P23" i="13"/>
  <c r="AS17" i="16"/>
  <c r="W20" i="16"/>
  <c r="BO11" i="16"/>
  <c r="CE20" i="16"/>
  <c r="CE19" i="16" s="1"/>
  <c r="CE17" i="16" s="1"/>
  <c r="BG12" i="16"/>
  <c r="Q21" i="16"/>
  <c r="Q20" i="16" s="1"/>
  <c r="Q19" i="16" s="1"/>
  <c r="Q17" i="16" s="1"/>
  <c r="BY19" i="16"/>
  <c r="P21" i="14" s="1"/>
  <c r="Q21" i="14" s="1"/>
  <c r="AC58" i="79"/>
  <c r="AC54" i="79" s="1"/>
  <c r="AC250" i="79"/>
  <c r="F19" i="35"/>
  <c r="F19" i="24"/>
  <c r="Q230" i="74"/>
  <c r="Q46" i="74" s="1"/>
  <c r="Q35" i="74" s="1"/>
  <c r="Q14" i="74" s="1"/>
  <c r="Q13" i="74" s="1"/>
  <c r="Q59" i="74"/>
  <c r="Q55" i="74" s="1"/>
  <c r="AH247" i="79"/>
  <c r="AH245" i="79" s="1"/>
  <c r="AH244" i="79" s="1"/>
  <c r="AH243" i="79" s="1"/>
  <c r="AH47" i="79" s="1"/>
  <c r="AD245" i="79"/>
  <c r="AD244" i="79" s="1"/>
  <c r="AD243" i="79" s="1"/>
  <c r="AD47" i="79" s="1"/>
  <c r="AZ320" i="16"/>
  <c r="BN321" i="16"/>
  <c r="L70" i="35"/>
  <c r="BO382" i="16"/>
  <c r="BO12" i="16" s="1"/>
  <c r="CC12" i="16" s="1"/>
  <c r="CC383" i="16"/>
  <c r="CC479" i="16"/>
  <c r="CC225" i="16"/>
  <c r="H224" i="16"/>
  <c r="AZ116" i="16"/>
  <c r="BN116" i="16" s="1"/>
  <c r="BN117" i="16"/>
  <c r="AZ166" i="16"/>
  <c r="BN166" i="16" s="1"/>
  <c r="BN167" i="16"/>
  <c r="BN23" i="16"/>
  <c r="AZ13" i="16"/>
  <c r="BN13" i="16" s="1"/>
  <c r="BG261" i="16"/>
  <c r="BG258" i="16" s="1"/>
  <c r="BG220" i="16" s="1"/>
  <c r="CC75" i="16"/>
  <c r="H74" i="16"/>
  <c r="AJ74" i="16" s="1"/>
  <c r="BN183" i="16"/>
  <c r="AZ182" i="16"/>
  <c r="BN182" i="16" s="1"/>
  <c r="D15" i="33"/>
  <c r="G15" i="33"/>
  <c r="AY539" i="16"/>
  <c r="EN407" i="16"/>
  <c r="AY173" i="16"/>
  <c r="P18" i="13"/>
  <c r="BG55" i="13"/>
  <c r="BG28" i="13" s="1"/>
  <c r="CD49" i="33"/>
  <c r="O20" i="16"/>
  <c r="O19" i="16" s="1"/>
  <c r="AQ16" i="13"/>
  <c r="U54" i="13"/>
  <c r="U53" i="13" s="1"/>
  <c r="U15" i="13" s="1"/>
  <c r="AP93" i="13"/>
  <c r="AP78" i="13" s="1"/>
  <c r="AP55" i="13" s="1"/>
  <c r="CN21" i="16"/>
  <c r="R16" i="13"/>
  <c r="L66" i="12"/>
  <c r="EN390" i="16"/>
  <c r="AP18" i="13"/>
  <c r="AP16" i="13" s="1"/>
  <c r="AP19" i="12"/>
  <c r="AP16" i="12" s="1"/>
  <c r="W13" i="22"/>
  <c r="H571" i="16"/>
  <c r="L75" i="35"/>
  <c r="BA9" i="16"/>
  <c r="AI20" i="16"/>
  <c r="AI19" i="16" s="1"/>
  <c r="AI17" i="16" s="1"/>
  <c r="G77" i="35"/>
  <c r="CC149" i="16"/>
  <c r="BO135" i="16"/>
  <c r="L25" i="33" s="1"/>
  <c r="BN136" i="16"/>
  <c r="BN135" i="16" s="1"/>
  <c r="AZ135" i="16"/>
  <c r="BN68" i="16"/>
  <c r="AZ67" i="16"/>
  <c r="BN67" i="16" s="1"/>
  <c r="BN334" i="16"/>
  <c r="BN333" i="16" s="1"/>
  <c r="BN332" i="16" s="1"/>
  <c r="AZ333" i="16"/>
  <c r="AZ332" i="16" s="1"/>
  <c r="AZ329" i="16" s="1"/>
  <c r="BN329" i="16" s="1"/>
  <c r="CD110" i="16"/>
  <c r="CR110" i="16" s="1"/>
  <c r="CR111" i="16"/>
  <c r="D45" i="35"/>
  <c r="L45" i="35" s="1"/>
  <c r="K55" i="35"/>
  <c r="C53" i="35"/>
  <c r="D55" i="35"/>
  <c r="G55" i="35"/>
  <c r="BN49" i="16"/>
  <c r="AZ48" i="16"/>
  <c r="AJ232" i="74"/>
  <c r="O35" i="35"/>
  <c r="V25" i="16"/>
  <c r="AJ26" i="16"/>
  <c r="AJ25" i="16" s="1"/>
  <c r="AY230" i="16"/>
  <c r="DW230" i="16"/>
  <c r="H261" i="16"/>
  <c r="BN419" i="16"/>
  <c r="AZ414" i="16"/>
  <c r="AH251" i="79"/>
  <c r="AH250" i="79"/>
  <c r="AH48" i="79" s="1"/>
  <c r="C28" i="33"/>
  <c r="C34" i="24"/>
  <c r="AG18" i="16"/>
  <c r="J18" i="90"/>
  <c r="K24" i="14"/>
  <c r="AH18" i="16"/>
  <c r="AH17" i="16" s="1"/>
  <c r="J23" i="14"/>
  <c r="K23" i="14" s="1"/>
  <c r="C32" i="33"/>
  <c r="C23" i="35"/>
  <c r="CC100" i="16"/>
  <c r="C23" i="24"/>
  <c r="L19" i="33"/>
  <c r="CC51" i="16"/>
  <c r="BI21" i="16"/>
  <c r="BI20" i="16" s="1"/>
  <c r="BI19" i="16" s="1"/>
  <c r="BI17" i="16" s="1"/>
  <c r="C14" i="24"/>
  <c r="C14" i="35"/>
  <c r="C13" i="33"/>
  <c r="D64" i="24"/>
  <c r="D61" i="24" s="1"/>
  <c r="K64" i="24"/>
  <c r="C61" i="24"/>
  <c r="D58" i="24"/>
  <c r="K58" i="24"/>
  <c r="CC78" i="16"/>
  <c r="L15" i="33"/>
  <c r="CC41" i="16"/>
  <c r="BN62" i="16"/>
  <c r="AZ61" i="16"/>
  <c r="CC454" i="16"/>
  <c r="BO448" i="16"/>
  <c r="AZ445" i="16"/>
  <c r="BN445" i="16" s="1"/>
  <c r="BN448" i="16"/>
  <c r="G37" i="35"/>
  <c r="C25" i="35"/>
  <c r="C25" i="24"/>
  <c r="C25" i="33"/>
  <c r="D18" i="24"/>
  <c r="K18" i="24"/>
  <c r="W41" i="79"/>
  <c r="W13" i="79" s="1"/>
  <c r="W44" i="79"/>
  <c r="W43" i="79" s="1"/>
  <c r="D29" i="33"/>
  <c r="G29" i="33"/>
  <c r="W332" i="16"/>
  <c r="W329" i="16" s="1"/>
  <c r="W220" i="16" s="1"/>
  <c r="W11" i="16"/>
  <c r="CC146" i="16"/>
  <c r="G50" i="35"/>
  <c r="F49" i="35"/>
  <c r="G49" i="35" s="1"/>
  <c r="F69" i="35"/>
  <c r="G69" i="35" s="1"/>
  <c r="G70" i="35"/>
  <c r="M16" i="90"/>
  <c r="Z16" i="90"/>
  <c r="AV15" i="90" s="1"/>
  <c r="N16" i="90"/>
  <c r="V16" i="90"/>
  <c r="Y16" i="90" s="1"/>
  <c r="R16" i="90"/>
  <c r="S16" i="90" s="1"/>
  <c r="AE12" i="53"/>
  <c r="V12" i="53"/>
  <c r="CC574" i="16"/>
  <c r="BO571" i="16"/>
  <c r="P38" i="14"/>
  <c r="P34" i="14" s="1"/>
  <c r="EN35" i="16"/>
  <c r="CK172" i="16"/>
  <c r="CK99" i="16" s="1"/>
  <c r="C56" i="12"/>
  <c r="AR448" i="16"/>
  <c r="AR445" i="16" s="1"/>
  <c r="T28" i="13"/>
  <c r="T26" i="13" s="1"/>
  <c r="T24" i="13" s="1"/>
  <c r="AC54" i="13"/>
  <c r="AC53" i="13" s="1"/>
  <c r="AC15" i="13" s="1"/>
  <c r="DW320" i="16"/>
  <c r="Q29" i="14"/>
  <c r="AK31" i="16"/>
  <c r="DW31" i="16" s="1"/>
  <c r="AT14" i="16"/>
  <c r="AA26" i="13"/>
  <c r="AA24" i="13" s="1"/>
  <c r="W19" i="13"/>
  <c r="W16" i="13" s="1"/>
  <c r="DW277" i="16"/>
  <c r="BE294" i="13"/>
  <c r="BE30" i="13" s="1"/>
  <c r="BE26" i="13" s="1"/>
  <c r="BE24" i="13" s="1"/>
  <c r="AN19" i="13"/>
  <c r="AS17" i="13"/>
  <c r="Y16" i="13"/>
  <c r="AI54" i="13"/>
  <c r="AI53" i="13" s="1"/>
  <c r="AI15" i="13" s="1"/>
  <c r="AL54" i="13"/>
  <c r="AL53" i="13" s="1"/>
  <c r="AL15" i="13" s="1"/>
  <c r="V57" i="12"/>
  <c r="BI16" i="13"/>
  <c r="AF16" i="13"/>
  <c r="BH18" i="13"/>
  <c r="BH16" i="13" s="1"/>
  <c r="AO16" i="13"/>
  <c r="W23" i="13"/>
  <c r="AX323" i="13"/>
  <c r="BX323" i="13" s="1"/>
  <c r="Y66" i="12"/>
  <c r="L65" i="35"/>
  <c r="K65" i="35"/>
  <c r="K31" i="24"/>
  <c r="D31" i="24"/>
  <c r="Z122" i="74"/>
  <c r="Z42" i="74" s="1"/>
  <c r="Z35" i="74" s="1"/>
  <c r="Z14" i="74" s="1"/>
  <c r="Z13" i="74" s="1"/>
  <c r="Z59" i="74"/>
  <c r="Z55" i="74" s="1"/>
  <c r="CB16" i="33"/>
  <c r="CC96" i="16"/>
  <c r="BO95" i="16"/>
  <c r="BO38" i="16"/>
  <c r="V146" i="16"/>
  <c r="AJ146" i="16" s="1"/>
  <c r="AJ147" i="16"/>
  <c r="G65" i="35"/>
  <c r="F73" i="35"/>
  <c r="G73" i="35" s="1"/>
  <c r="G74" i="35"/>
  <c r="G81" i="35"/>
  <c r="L73" i="35"/>
  <c r="K73" i="35"/>
  <c r="F47" i="14"/>
  <c r="F25" i="90"/>
  <c r="AD251" i="79"/>
  <c r="AD250" i="79"/>
  <c r="AD48" i="79" s="1"/>
  <c r="AY334" i="16"/>
  <c r="DW334" i="16"/>
  <c r="EN334" i="16"/>
  <c r="AJ56" i="74"/>
  <c r="J24" i="33"/>
  <c r="Q24" i="33"/>
  <c r="BG60" i="16"/>
  <c r="BG11" i="16"/>
  <c r="BN382" i="16"/>
  <c r="AZ371" i="16"/>
  <c r="AZ87" i="16"/>
  <c r="AZ78" i="16" s="1"/>
  <c r="BN78" i="16" s="1"/>
  <c r="BN94" i="16"/>
  <c r="BN544" i="16"/>
  <c r="AZ538" i="16"/>
  <c r="AB25" i="14"/>
  <c r="Z25" i="14"/>
  <c r="L50" i="35"/>
  <c r="L78" i="35"/>
  <c r="C19" i="33"/>
  <c r="C16" i="35"/>
  <c r="G16" i="35" s="1"/>
  <c r="C16" i="24"/>
  <c r="G14" i="33"/>
  <c r="D14" i="33"/>
  <c r="K14" i="33"/>
  <c r="C21" i="33"/>
  <c r="K21" i="33" s="1"/>
  <c r="C12" i="35"/>
  <c r="C12" i="24"/>
  <c r="CC22" i="16"/>
  <c r="V333" i="16"/>
  <c r="AJ334" i="16"/>
  <c r="AJ333" i="16" s="1"/>
  <c r="AH232" i="74"/>
  <c r="AH231" i="74"/>
  <c r="AH230" i="74" s="1"/>
  <c r="AH46" i="74" s="1"/>
  <c r="AH35" i="74" s="1"/>
  <c r="AH14" i="74" s="1"/>
  <c r="AH13" i="74" s="1"/>
  <c r="BO594" i="16"/>
  <c r="CC597" i="16"/>
  <c r="CC538" i="16"/>
  <c r="BO535" i="16"/>
  <c r="AJ38" i="74"/>
  <c r="D32" i="24"/>
  <c r="K32" i="24"/>
  <c r="K48" i="24"/>
  <c r="D48" i="24"/>
  <c r="D45" i="24" s="1"/>
  <c r="C45" i="24"/>
  <c r="P10" i="24"/>
  <c r="J9" i="24"/>
  <c r="P9" i="24" s="1"/>
  <c r="CB21" i="33"/>
  <c r="O14" i="16"/>
  <c r="O9" i="16" s="1"/>
  <c r="DW427" i="16"/>
  <c r="V29" i="14"/>
  <c r="Y29" i="14" s="1"/>
  <c r="AN17" i="16"/>
  <c r="AK275" i="16"/>
  <c r="AC332" i="16"/>
  <c r="AC329" i="16" s="1"/>
  <c r="EP396" i="16"/>
  <c r="Q17" i="13"/>
  <c r="AL26" i="13"/>
  <c r="AL24" i="13" s="1"/>
  <c r="S58" i="12"/>
  <c r="S57" i="12" s="1"/>
  <c r="AK64" i="16"/>
  <c r="DW64" i="16" s="1"/>
  <c r="R29" i="14"/>
  <c r="R17" i="90"/>
  <c r="H65" i="35"/>
  <c r="I65" i="35" s="1"/>
  <c r="I81" i="35"/>
  <c r="H12" i="16"/>
  <c r="DR406" i="16"/>
  <c r="AL403" i="16"/>
  <c r="DR403" i="16" s="1"/>
  <c r="C84" i="24"/>
  <c r="H594" i="16"/>
  <c r="AH27" i="4"/>
  <c r="AH26" i="4" s="1"/>
  <c r="AH25" i="4" s="1"/>
  <c r="AH20" i="4" s="1"/>
  <c r="AH19" i="4" s="1"/>
  <c r="AK18" i="4" s="1"/>
  <c r="AK28" i="4"/>
  <c r="AG28" i="4"/>
  <c r="AG27" i="4" s="1"/>
  <c r="AG26" i="4" s="1"/>
  <c r="AG25" i="4" s="1"/>
  <c r="AG20" i="4" s="1"/>
  <c r="AG19" i="4" s="1"/>
  <c r="AJ18" i="4" s="1"/>
  <c r="L66" i="35"/>
  <c r="G26" i="33"/>
  <c r="D26" i="33"/>
  <c r="L40" i="74"/>
  <c r="AJ40" i="74" s="1"/>
  <c r="AJ102" i="74"/>
  <c r="CC503" i="16"/>
  <c r="BO495" i="16"/>
  <c r="D14" i="89"/>
  <c r="D10" i="89" s="1"/>
  <c r="D9" i="89" s="1"/>
  <c r="L24" i="14"/>
  <c r="L38" i="35"/>
  <c r="DW148" i="16"/>
  <c r="AY148" i="16"/>
  <c r="EN148" i="16"/>
  <c r="AK146" i="16"/>
  <c r="EN146" i="16" s="1"/>
  <c r="D58" i="35"/>
  <c r="D57" i="35" s="1"/>
  <c r="C57" i="35"/>
  <c r="I57" i="35" s="1"/>
  <c r="K58" i="35"/>
  <c r="AJ122" i="74"/>
  <c r="L42" i="74"/>
  <c r="AJ42" i="74" s="1"/>
  <c r="CC135" i="16"/>
  <c r="L14" i="33"/>
  <c r="CC67" i="16"/>
  <c r="L34" i="33"/>
  <c r="CC321" i="16"/>
  <c r="BO320" i="16"/>
  <c r="CC427" i="16"/>
  <c r="BO406" i="16"/>
  <c r="CC333" i="16"/>
  <c r="BN65" i="16"/>
  <c r="AZ64" i="16"/>
  <c r="BN64" i="16" s="1"/>
  <c r="C15" i="24"/>
  <c r="C16" i="33"/>
  <c r="C15" i="35"/>
  <c r="H191" i="16"/>
  <c r="EN191" i="16" s="1"/>
  <c r="CC192" i="16"/>
  <c r="L77" i="35"/>
  <c r="K77" i="35"/>
  <c r="K41" i="35"/>
  <c r="D18" i="35"/>
  <c r="K18" i="35"/>
  <c r="H13" i="16"/>
  <c r="AY75" i="16"/>
  <c r="AK74" i="16"/>
  <c r="DW75" i="16"/>
  <c r="EN75" i="16"/>
  <c r="F61" i="35"/>
  <c r="G61" i="35" s="1"/>
  <c r="G62" i="35"/>
  <c r="D26" i="24"/>
  <c r="K26" i="24"/>
  <c r="AE122" i="74"/>
  <c r="AE42" i="74" s="1"/>
  <c r="AE35" i="74" s="1"/>
  <c r="AE14" i="74" s="1"/>
  <c r="AE13" i="74" s="1"/>
  <c r="AE59" i="74"/>
  <c r="AE55" i="74" s="1"/>
  <c r="BB13" i="74"/>
  <c r="H49" i="35"/>
  <c r="I49" i="35" s="1"/>
  <c r="I50" i="35"/>
  <c r="M27" i="33"/>
  <c r="D27" i="33"/>
  <c r="K27" i="33"/>
  <c r="G27" i="33"/>
  <c r="G58" i="24"/>
  <c r="DW214" i="16"/>
  <c r="AY214" i="16"/>
  <c r="BV9" i="16"/>
  <c r="J17" i="33"/>
  <c r="CB17" i="33" s="1"/>
  <c r="Q17" i="33"/>
  <c r="CB33" i="33"/>
  <c r="Q33" i="33"/>
  <c r="M33" i="33"/>
  <c r="CE33" i="33"/>
  <c r="CC194" i="16"/>
  <c r="L26" i="33"/>
  <c r="AB122" i="74"/>
  <c r="AB42" i="74" s="1"/>
  <c r="AB35" i="74" s="1"/>
  <c r="AB14" i="74" s="1"/>
  <c r="AB13" i="74" s="1"/>
  <c r="AB59" i="74"/>
  <c r="AB55" i="74" s="1"/>
  <c r="L81" i="35"/>
  <c r="K81" i="35"/>
  <c r="AL74" i="16"/>
  <c r="AL21" i="16" s="1"/>
  <c r="AL13" i="16"/>
  <c r="Z41" i="79"/>
  <c r="Z13" i="79" s="1"/>
  <c r="Z44" i="79"/>
  <c r="Z43" i="79" s="1"/>
  <c r="AA122" i="74"/>
  <c r="AA42" i="74" s="1"/>
  <c r="AA35" i="74" s="1"/>
  <c r="AA14" i="74" s="1"/>
  <c r="AA13" i="74" s="1"/>
  <c r="AA59" i="74"/>
  <c r="AA55" i="74" s="1"/>
  <c r="BG38" i="16"/>
  <c r="BG14" i="16"/>
  <c r="N17" i="90"/>
  <c r="M17" i="90"/>
  <c r="F8" i="5"/>
  <c r="C7" i="5"/>
  <c r="F7" i="5" s="1"/>
  <c r="H12" i="5"/>
  <c r="X13" i="74"/>
  <c r="AT9" i="74"/>
  <c r="CC124" i="16"/>
  <c r="BO116" i="16"/>
  <c r="AN21" i="3"/>
  <c r="AN16" i="3" s="1"/>
  <c r="AN15" i="3" s="1"/>
  <c r="AN14" i="3" s="1"/>
  <c r="AN22" i="3"/>
  <c r="I58" i="24"/>
  <c r="G57" i="35"/>
  <c r="D32" i="35"/>
  <c r="K32" i="35"/>
  <c r="EP394" i="16"/>
  <c r="C24" i="12"/>
  <c r="C21" i="12" s="1"/>
  <c r="C20" i="12" s="1"/>
  <c r="S19" i="13"/>
  <c r="S16" i="13" s="1"/>
  <c r="W26" i="13"/>
  <c r="W24" i="13" s="1"/>
  <c r="M23" i="82"/>
  <c r="AY35" i="16"/>
  <c r="S34" i="13"/>
  <c r="W54" i="13"/>
  <c r="W53" i="13" s="1"/>
  <c r="W15" i="13" s="1"/>
  <c r="AC135" i="16"/>
  <c r="M29" i="14"/>
  <c r="G15" i="24"/>
  <c r="AJ56" i="12"/>
  <c r="BE16" i="13"/>
  <c r="AC26" i="13"/>
  <c r="AC24" i="13" s="1"/>
  <c r="F16" i="24"/>
  <c r="BM294" i="13"/>
  <c r="BM30" i="13" s="1"/>
  <c r="AS320" i="13"/>
  <c r="AH19" i="12"/>
  <c r="AH16" i="12" s="1"/>
  <c r="AJ52" i="16"/>
  <c r="AJ51" i="16" s="1"/>
  <c r="W15" i="22"/>
  <c r="AY44" i="16"/>
  <c r="DW44" i="16"/>
  <c r="F45" i="35"/>
  <c r="G45" i="35" s="1"/>
  <c r="G46" i="35"/>
  <c r="D31" i="35"/>
  <c r="K31" i="35"/>
  <c r="Q30" i="33"/>
  <c r="CB30" i="33"/>
  <c r="R230" i="74"/>
  <c r="R46" i="74" s="1"/>
  <c r="R35" i="74" s="1"/>
  <c r="R14" i="74" s="1"/>
  <c r="R13" i="74" s="1"/>
  <c r="R59" i="74"/>
  <c r="R55" i="74" s="1"/>
  <c r="DW57" i="16"/>
  <c r="AY57" i="16"/>
  <c r="CC239" i="16"/>
  <c r="BO224" i="16"/>
  <c r="AP17" i="90"/>
  <c r="Q17" i="90"/>
  <c r="Z17" i="90"/>
  <c r="AB17" i="90" s="1"/>
  <c r="V17" i="90"/>
  <c r="Y17" i="90" s="1"/>
  <c r="C36" i="35"/>
  <c r="K37" i="35"/>
  <c r="L37" i="35"/>
  <c r="C17" i="24"/>
  <c r="C17" i="33"/>
  <c r="M17" i="33" s="1"/>
  <c r="C17" i="35"/>
  <c r="EN214" i="16"/>
  <c r="CC214" i="16"/>
  <c r="X44" i="79"/>
  <c r="X43" i="79" s="1"/>
  <c r="X41" i="79"/>
  <c r="X13" i="79" s="1"/>
  <c r="CE25" i="33"/>
  <c r="BO332" i="16"/>
  <c r="AZ574" i="16"/>
  <c r="BN45" i="16"/>
  <c r="AZ44" i="16"/>
  <c r="BN28" i="16"/>
  <c r="AZ22" i="16"/>
  <c r="G14" i="89"/>
  <c r="G10" i="89" s="1"/>
  <c r="G9" i="89" s="1"/>
  <c r="AH24" i="14"/>
  <c r="K17" i="90"/>
  <c r="C10" i="89"/>
  <c r="C9" i="89" s="1"/>
  <c r="EN57" i="16"/>
  <c r="BV220" i="16"/>
  <c r="L49" i="35"/>
  <c r="K49" i="35"/>
  <c r="D41" i="35"/>
  <c r="L41" i="35" s="1"/>
  <c r="C76" i="24"/>
  <c r="H535" i="16"/>
  <c r="D26" i="35"/>
  <c r="K26" i="35"/>
  <c r="AF29" i="14"/>
  <c r="AD17" i="90"/>
  <c r="AH60" i="79"/>
  <c r="L29" i="33"/>
  <c r="CC156" i="16"/>
  <c r="P15" i="90"/>
  <c r="Q15" i="90" s="1"/>
  <c r="BY17" i="16"/>
  <c r="AJ20" i="3"/>
  <c r="BC41" i="3"/>
  <c r="G58" i="35"/>
  <c r="BC35" i="3"/>
  <c r="P24" i="3"/>
  <c r="BC24" i="3" s="1"/>
  <c r="P31" i="3"/>
  <c r="AY25" i="16"/>
  <c r="DW25" i="16"/>
  <c r="G41" i="35"/>
  <c r="EO390" i="16"/>
  <c r="M22" i="14"/>
  <c r="N22" i="14"/>
  <c r="V22" i="14"/>
  <c r="Y22" i="14" s="1"/>
  <c r="L18" i="82"/>
  <c r="H18" i="82" s="1"/>
  <c r="M18" i="82" s="1"/>
  <c r="AB22" i="14"/>
  <c r="R22" i="14"/>
  <c r="S22" i="14" s="1"/>
  <c r="N59" i="74"/>
  <c r="N55" i="74" s="1"/>
  <c r="N122" i="74"/>
  <c r="N42" i="74" s="1"/>
  <c r="N35" i="74" s="1"/>
  <c r="N14" i="74" s="1"/>
  <c r="N13" i="74" s="1"/>
  <c r="CC60" i="16"/>
  <c r="L28" i="33"/>
  <c r="CC210" i="16"/>
  <c r="AM21" i="3"/>
  <c r="AM22" i="3"/>
  <c r="CE27" i="33"/>
  <c r="H332" i="16"/>
  <c r="AM30" i="3"/>
  <c r="AM20" i="3"/>
  <c r="AM16" i="3" s="1"/>
  <c r="AM15" i="3" s="1"/>
  <c r="AM14" i="3" s="1"/>
  <c r="I14" i="89" s="1"/>
  <c r="AD15" i="14"/>
  <c r="AA17" i="14"/>
  <c r="AA15" i="14" s="1"/>
  <c r="AA14" i="14" s="1"/>
  <c r="AA13" i="14" s="1"/>
  <c r="AJ16" i="14"/>
  <c r="Z14" i="14"/>
  <c r="AD18" i="14"/>
  <c r="AC14" i="14"/>
  <c r="AK14" i="14"/>
  <c r="AD29" i="14"/>
  <c r="AA29" i="14" s="1"/>
  <c r="Y25" i="14"/>
  <c r="AL492" i="16"/>
  <c r="DR492" i="16" s="1"/>
  <c r="DR495" i="16"/>
  <c r="I54" i="24"/>
  <c r="N54" i="24"/>
  <c r="H53" i="35"/>
  <c r="I53" i="35" s="1"/>
  <c r="I54" i="35"/>
  <c r="I38" i="35"/>
  <c r="H37" i="35"/>
  <c r="AC89" i="22"/>
  <c r="AC88" i="22" s="1"/>
  <c r="AC81" i="22" s="1"/>
  <c r="AC15" i="22" s="1"/>
  <c r="AC13" i="22"/>
  <c r="AC11" i="22" s="1"/>
  <c r="L30" i="14"/>
  <c r="L29" i="82" s="1"/>
  <c r="H29" i="82" s="1"/>
  <c r="M29" i="82" s="1"/>
  <c r="L18" i="90"/>
  <c r="AR368" i="16"/>
  <c r="EO368" i="16" s="1"/>
  <c r="AH28" i="14"/>
  <c r="Q15" i="22"/>
  <c r="F18" i="90" s="1"/>
  <c r="AL58" i="22"/>
  <c r="AI58" i="22"/>
  <c r="Y77" i="22"/>
  <c r="AH77" i="22" s="1"/>
  <c r="AK78" i="22"/>
  <c r="AV11" i="16"/>
  <c r="AC156" i="16"/>
  <c r="AG99" i="16"/>
  <c r="AG20" i="16" s="1"/>
  <c r="AG19" i="16" s="1"/>
  <c r="AG17" i="16" s="1"/>
  <c r="V597" i="16"/>
  <c r="V594" i="16" s="1"/>
  <c r="AV20" i="16"/>
  <c r="AV19" i="16" s="1"/>
  <c r="BR23" i="13"/>
  <c r="BT26" i="13"/>
  <c r="BT24" i="13" s="1"/>
  <c r="BT16" i="13"/>
  <c r="BS26" i="13"/>
  <c r="BS24" i="13" s="1"/>
  <c r="BX319" i="13"/>
  <c r="BR294" i="13"/>
  <c r="BR30" i="13" s="1"/>
  <c r="BX30" i="13" s="1"/>
  <c r="BX320" i="13"/>
  <c r="BS16" i="13"/>
  <c r="BT54" i="13"/>
  <c r="BT53" i="13" s="1"/>
  <c r="BT15" i="13" s="1"/>
  <c r="BS54" i="13"/>
  <c r="BS53" i="13" s="1"/>
  <c r="BS15" i="13" s="1"/>
  <c r="AJ158" i="16"/>
  <c r="AJ157" i="16" s="1"/>
  <c r="V157" i="16"/>
  <c r="AH16" i="13"/>
  <c r="BM16" i="13"/>
  <c r="Z16" i="13"/>
  <c r="EN130" i="16"/>
  <c r="DW130" i="16"/>
  <c r="AY130" i="16"/>
  <c r="T16" i="13"/>
  <c r="BD294" i="13"/>
  <c r="BD30" i="13" s="1"/>
  <c r="X17" i="13"/>
  <c r="W66" i="12"/>
  <c r="EN177" i="16"/>
  <c r="W56" i="12"/>
  <c r="AK66" i="12"/>
  <c r="Z24" i="12"/>
  <c r="Z21" i="12" s="1"/>
  <c r="Z20" i="12" s="1"/>
  <c r="CK371" i="16"/>
  <c r="CK368" i="16" s="1"/>
  <c r="AZ107" i="12"/>
  <c r="R59" i="12"/>
  <c r="R58" i="12" s="1"/>
  <c r="R57" i="12" s="1"/>
  <c r="AT99" i="16"/>
  <c r="AE220" i="16"/>
  <c r="CK406" i="16"/>
  <c r="CK403" i="16" s="1"/>
  <c r="CM220" i="16"/>
  <c r="AE99" i="16"/>
  <c r="AK56" i="12"/>
  <c r="AK24" i="12"/>
  <c r="AK21" i="12" s="1"/>
  <c r="AK20" i="12" s="1"/>
  <c r="Z56" i="12"/>
  <c r="AA66" i="12"/>
  <c r="R66" i="12"/>
  <c r="T66" i="12"/>
  <c r="AY177" i="16"/>
  <c r="AG66" i="12"/>
  <c r="AG56" i="12"/>
  <c r="AY390" i="16"/>
  <c r="AA56" i="12"/>
  <c r="AZ163" i="12"/>
  <c r="AZ86" i="12"/>
  <c r="AR156" i="16"/>
  <c r="CM99" i="16"/>
  <c r="DW390" i="16"/>
  <c r="V56" i="12"/>
  <c r="AG57" i="12"/>
  <c r="BH30" i="13"/>
  <c r="BH54" i="13"/>
  <c r="BH53" i="13" s="1"/>
  <c r="BH15" i="13" s="1"/>
  <c r="AH93" i="13"/>
  <c r="BC16" i="13"/>
  <c r="AY294" i="13"/>
  <c r="AY30" i="13" s="1"/>
  <c r="BY387" i="13"/>
  <c r="C32" i="13"/>
  <c r="BY32" i="13" s="1"/>
  <c r="M26" i="13"/>
  <c r="M24" i="13" s="1"/>
  <c r="BA16" i="13"/>
  <c r="AI66" i="12"/>
  <c r="AY480" i="16"/>
  <c r="EN480" i="16"/>
  <c r="DW480" i="16"/>
  <c r="AK479" i="16"/>
  <c r="AH56" i="12"/>
  <c r="AO56" i="12"/>
  <c r="AR479" i="16"/>
  <c r="AR14" i="16" s="1"/>
  <c r="N66" i="12"/>
  <c r="AH24" i="12"/>
  <c r="AH21" i="12" s="1"/>
  <c r="AH20" i="12" s="1"/>
  <c r="AO24" i="12"/>
  <c r="AO21" i="12" s="1"/>
  <c r="AO20" i="12" s="1"/>
  <c r="L16" i="14" s="1"/>
  <c r="BA131" i="12"/>
  <c r="AI57" i="12"/>
  <c r="AC19" i="12"/>
  <c r="AC16" i="12" s="1"/>
  <c r="AZ131" i="12"/>
  <c r="O66" i="12"/>
  <c r="O56" i="12"/>
  <c r="Y24" i="12"/>
  <c r="Y21" i="12" s="1"/>
  <c r="Y20" i="12" s="1"/>
  <c r="V24" i="12"/>
  <c r="V21" i="12" s="1"/>
  <c r="V20" i="12" s="1"/>
  <c r="P66" i="12"/>
  <c r="V66" i="12"/>
  <c r="Y56" i="12"/>
  <c r="Q66" i="12"/>
  <c r="AL210" i="12"/>
  <c r="AL56" i="12" s="1"/>
  <c r="AL19" i="12"/>
  <c r="AL16" i="12" s="1"/>
  <c r="P56" i="12"/>
  <c r="X19" i="12"/>
  <c r="X16" i="12" s="1"/>
  <c r="AJ24" i="12"/>
  <c r="AJ21" i="12" s="1"/>
  <c r="AJ20" i="12" s="1"/>
  <c r="AY149" i="16"/>
  <c r="AA24" i="12"/>
  <c r="AA21" i="12" s="1"/>
  <c r="AA20" i="12" s="1"/>
  <c r="AE56" i="12"/>
  <c r="M57" i="12"/>
  <c r="S210" i="12"/>
  <c r="S34" i="12" s="1"/>
  <c r="S24" i="12" s="1"/>
  <c r="S21" i="12" s="1"/>
  <c r="S20" i="12" s="1"/>
  <c r="R19" i="12"/>
  <c r="R16" i="12" s="1"/>
  <c r="N26" i="12"/>
  <c r="N24" i="12" s="1"/>
  <c r="N21" i="12" s="1"/>
  <c r="N20" i="12" s="1"/>
  <c r="EN149" i="16"/>
  <c r="AJ47" i="16"/>
  <c r="AR261" i="16"/>
  <c r="AR258" i="16" s="1"/>
  <c r="AG24" i="12"/>
  <c r="AG21" i="12" s="1"/>
  <c r="AG20" i="12" s="1"/>
  <c r="AZ91" i="12"/>
  <c r="BA91" i="12"/>
  <c r="V96" i="16"/>
  <c r="AJ97" i="16"/>
  <c r="AH29" i="22"/>
  <c r="AL29" i="22"/>
  <c r="AK29" i="22"/>
  <c r="AI29" i="22"/>
  <c r="AE34" i="13"/>
  <c r="AE23" i="13"/>
  <c r="DW28" i="16"/>
  <c r="AY28" i="16"/>
  <c r="EN28" i="16"/>
  <c r="CA284" i="13"/>
  <c r="L29" i="13"/>
  <c r="AI34" i="13"/>
  <c r="AI26" i="13" s="1"/>
  <c r="AI24" i="13" s="1"/>
  <c r="AI23" i="13"/>
  <c r="AI19" i="13"/>
  <c r="AI16" i="13" s="1"/>
  <c r="CA387" i="13"/>
  <c r="L32" i="13"/>
  <c r="C372" i="13"/>
  <c r="BY373" i="13"/>
  <c r="AH55" i="13"/>
  <c r="BD16" i="13"/>
  <c r="AY34" i="13"/>
  <c r="AY23" i="13"/>
  <c r="BA294" i="13"/>
  <c r="BA30" i="13" s="1"/>
  <c r="M54" i="13"/>
  <c r="M53" i="13" s="1"/>
  <c r="M15" i="13" s="1"/>
  <c r="AR406" i="16"/>
  <c r="AR403" i="16" s="1"/>
  <c r="BM28" i="13"/>
  <c r="AC261" i="16"/>
  <c r="AC258" i="16" s="1"/>
  <c r="AR495" i="16"/>
  <c r="AR492" i="16" s="1"/>
  <c r="C47" i="5"/>
  <c r="BX33" i="13"/>
  <c r="AN16" i="13"/>
  <c r="DW382" i="16"/>
  <c r="AC495" i="16"/>
  <c r="AC492" i="16" s="1"/>
  <c r="AC371" i="16"/>
  <c r="AC368" i="16" s="1"/>
  <c r="AH95" i="13"/>
  <c r="AF220" i="16"/>
  <c r="AL16" i="13"/>
  <c r="CR33" i="16"/>
  <c r="CD32" i="16"/>
  <c r="CR32" i="16" s="1"/>
  <c r="AK110" i="16"/>
  <c r="AY113" i="16"/>
  <c r="DW113" i="16"/>
  <c r="EN113" i="16"/>
  <c r="AS93" i="13"/>
  <c r="AS19" i="13"/>
  <c r="CR35" i="16"/>
  <c r="EN382" i="16"/>
  <c r="EP382" i="16" s="1"/>
  <c r="BJ36" i="13"/>
  <c r="BC26" i="13"/>
  <c r="AS96" i="13"/>
  <c r="BY320" i="13"/>
  <c r="EN80" i="16"/>
  <c r="DW80" i="16"/>
  <c r="AK79" i="16"/>
  <c r="AY80" i="16"/>
  <c r="AK371" i="16"/>
  <c r="H56" i="24" s="1"/>
  <c r="AC13" i="16"/>
  <c r="AR78" i="16"/>
  <c r="BX284" i="13"/>
  <c r="CN220" i="16"/>
  <c r="BC54" i="13"/>
  <c r="BC53" i="13" s="1"/>
  <c r="AS95" i="13"/>
  <c r="AS18" i="13"/>
  <c r="AU99" i="16"/>
  <c r="AU20" i="16" s="1"/>
  <c r="AC574" i="16"/>
  <c r="AC571" i="16" s="1"/>
  <c r="BX29" i="13"/>
  <c r="BD28" i="13"/>
  <c r="X294" i="13"/>
  <c r="AU220" i="16"/>
  <c r="AE26" i="13"/>
  <c r="AE24" i="13" s="1"/>
  <c r="N54" i="13"/>
  <c r="N53" i="13" s="1"/>
  <c r="N15" i="13" s="1"/>
  <c r="AE19" i="13"/>
  <c r="AE16" i="13" s="1"/>
  <c r="AE54" i="13"/>
  <c r="AE53" i="13" s="1"/>
  <c r="AE15" i="13" s="1"/>
  <c r="N26" i="13"/>
  <c r="N24" i="13" s="1"/>
  <c r="EN608" i="16"/>
  <c r="AY608" i="16"/>
  <c r="DW608" i="16"/>
  <c r="AJ34" i="13"/>
  <c r="AJ26" i="13" s="1"/>
  <c r="AJ24" i="13" s="1"/>
  <c r="AJ19" i="13"/>
  <c r="AJ16" i="13" s="1"/>
  <c r="AJ54" i="13"/>
  <c r="AJ53" i="13" s="1"/>
  <c r="AJ15" i="13" s="1"/>
  <c r="BA28" i="13"/>
  <c r="BA86" i="12"/>
  <c r="AV56" i="12"/>
  <c r="AV66" i="12"/>
  <c r="F15" i="35"/>
  <c r="G15" i="35" s="1"/>
  <c r="Q24" i="12"/>
  <c r="Q21" i="12" s="1"/>
  <c r="Q20" i="12" s="1"/>
  <c r="AC172" i="16"/>
  <c r="AI56" i="12"/>
  <c r="AJ449" i="16"/>
  <c r="CR208" i="16"/>
  <c r="CD207" i="16"/>
  <c r="CR207" i="16" s="1"/>
  <c r="AT220" i="16"/>
  <c r="AC464" i="16"/>
  <c r="AC461" i="16" s="1"/>
  <c r="EN157" i="16"/>
  <c r="U56" i="12"/>
  <c r="AB66" i="12"/>
  <c r="AM210" i="12"/>
  <c r="AM16" i="12"/>
  <c r="X67" i="12"/>
  <c r="X59" i="12"/>
  <c r="X58" i="12" s="1"/>
  <c r="X57" i="12" s="1"/>
  <c r="AD210" i="12"/>
  <c r="AD16" i="12"/>
  <c r="AH66" i="12"/>
  <c r="R56" i="12"/>
  <c r="Q56" i="12"/>
  <c r="BA124" i="12"/>
  <c r="AZ124" i="12"/>
  <c r="AK172" i="16"/>
  <c r="H28" i="35" s="1"/>
  <c r="AR135" i="16"/>
  <c r="U66" i="12"/>
  <c r="AB26" i="12"/>
  <c r="AB24" i="12" s="1"/>
  <c r="AB21" i="12" s="1"/>
  <c r="AB20" i="12" s="1"/>
  <c r="S66" i="12"/>
  <c r="S56" i="12"/>
  <c r="AE26" i="12"/>
  <c r="AE24" i="12" s="1"/>
  <c r="AE21" i="12" s="1"/>
  <c r="AE20" i="12" s="1"/>
  <c r="AE66" i="12"/>
  <c r="AY32" i="16"/>
  <c r="CO19" i="16"/>
  <c r="CO17" i="16" s="1"/>
  <c r="EN207" i="16"/>
  <c r="H33" i="35"/>
  <c r="I33" i="35" s="1"/>
  <c r="H33" i="33"/>
  <c r="CT33" i="33" s="1"/>
  <c r="AY207" i="16"/>
  <c r="H33" i="24"/>
  <c r="I33" i="24" s="1"/>
  <c r="DW207" i="16"/>
  <c r="DW191" i="16"/>
  <c r="AK190" i="16"/>
  <c r="AJ39" i="16"/>
  <c r="V38" i="16"/>
  <c r="AK48" i="16"/>
  <c r="EN49" i="16"/>
  <c r="DW49" i="16"/>
  <c r="AY49" i="16"/>
  <c r="CD191" i="16"/>
  <c r="CR192" i="16"/>
  <c r="V60" i="16"/>
  <c r="AJ61" i="16"/>
  <c r="AX96" i="13"/>
  <c r="BX96" i="13" s="1"/>
  <c r="BX190" i="13"/>
  <c r="AZ34" i="13"/>
  <c r="AZ26" i="13" s="1"/>
  <c r="AZ24" i="13" s="1"/>
  <c r="AZ19" i="13"/>
  <c r="AZ16" i="13" s="1"/>
  <c r="AG19" i="13"/>
  <c r="AG16" i="13" s="1"/>
  <c r="AG54" i="13"/>
  <c r="AG53" i="13" s="1"/>
  <c r="AG15" i="13" s="1"/>
  <c r="AG34" i="13"/>
  <c r="AG26" i="13" s="1"/>
  <c r="AG24" i="13" s="1"/>
  <c r="AV19" i="13"/>
  <c r="AV16" i="13" s="1"/>
  <c r="AV54" i="13"/>
  <c r="AV53" i="13" s="1"/>
  <c r="AV15" i="13" s="1"/>
  <c r="AV34" i="13"/>
  <c r="AV26" i="13" s="1"/>
  <c r="AV24" i="13" s="1"/>
  <c r="BF16" i="13"/>
  <c r="Q28" i="13"/>
  <c r="Q26" i="13" s="1"/>
  <c r="Q24" i="13" s="1"/>
  <c r="Q54" i="13"/>
  <c r="Q53" i="13" s="1"/>
  <c r="Q15" i="13" s="1"/>
  <c r="R26" i="13"/>
  <c r="R24" i="13" s="1"/>
  <c r="CN20" i="16"/>
  <c r="AX93" i="13"/>
  <c r="AX78" i="13" s="1"/>
  <c r="AX55" i="13" s="1"/>
  <c r="BX387" i="13"/>
  <c r="AX32" i="13"/>
  <c r="R54" i="13"/>
  <c r="R53" i="13" s="1"/>
  <c r="R15" i="13" s="1"/>
  <c r="EN32" i="16"/>
  <c r="BG16" i="13"/>
  <c r="AC78" i="16"/>
  <c r="DW157" i="16"/>
  <c r="BY18" i="13"/>
  <c r="F53" i="14"/>
  <c r="EN240" i="16"/>
  <c r="AY240" i="16"/>
  <c r="AK239" i="16"/>
  <c r="DW240" i="16"/>
  <c r="AJ339" i="16"/>
  <c r="V338" i="16"/>
  <c r="AJ338" i="16" s="1"/>
  <c r="BF28" i="13"/>
  <c r="BF26" i="13" s="1"/>
  <c r="BF24" i="13" s="1"/>
  <c r="V577" i="16"/>
  <c r="AJ578" i="16"/>
  <c r="AC16" i="13"/>
  <c r="BF294" i="13"/>
  <c r="BF30" i="13" s="1"/>
  <c r="BY284" i="13"/>
  <c r="C29" i="13"/>
  <c r="BY29" i="13" s="1"/>
  <c r="AJ587" i="16"/>
  <c r="V584" i="16"/>
  <c r="AJ584" i="16" s="1"/>
  <c r="X96" i="13"/>
  <c r="X19" i="13"/>
  <c r="V275" i="16"/>
  <c r="AJ277" i="16"/>
  <c r="AJ275" i="16" s="1"/>
  <c r="P54" i="13"/>
  <c r="P53" i="13" s="1"/>
  <c r="P15" i="13" s="1"/>
  <c r="BX406" i="13"/>
  <c r="AX405" i="13"/>
  <c r="AX36" i="13"/>
  <c r="BX36" i="13" s="1"/>
  <c r="BY40" i="13"/>
  <c r="C25" i="13"/>
  <c r="BY25" i="13" s="1"/>
  <c r="L403" i="13"/>
  <c r="L23" i="13" s="1"/>
  <c r="CA404" i="13"/>
  <c r="BX372" i="13"/>
  <c r="AX371" i="13"/>
  <c r="AJ232" i="16"/>
  <c r="V231" i="16"/>
  <c r="BB36" i="13"/>
  <c r="BB294" i="13"/>
  <c r="BB30" i="13" s="1"/>
  <c r="AY19" i="13"/>
  <c r="AY16" i="13" s="1"/>
  <c r="BK28" i="13"/>
  <c r="BK26" i="13" s="1"/>
  <c r="BK24" i="13" s="1"/>
  <c r="BK54" i="13"/>
  <c r="BK53" i="13" s="1"/>
  <c r="BK15" i="13" s="1"/>
  <c r="EN457" i="16"/>
  <c r="AY457" i="16"/>
  <c r="AK454" i="16"/>
  <c r="DW457" i="16"/>
  <c r="X93" i="13"/>
  <c r="BY93" i="13"/>
  <c r="AZ54" i="13"/>
  <c r="AZ53" i="13" s="1"/>
  <c r="AZ15" i="13" s="1"/>
  <c r="EN275" i="16"/>
  <c r="AY275" i="16"/>
  <c r="DW275" i="16"/>
  <c r="DW279" i="16"/>
  <c r="AY279" i="16"/>
  <c r="EN279" i="16"/>
  <c r="AC224" i="16"/>
  <c r="AC221" i="16" s="1"/>
  <c r="BB16" i="13"/>
  <c r="AF20" i="16"/>
  <c r="AN78" i="13"/>
  <c r="AN55" i="13" s="1"/>
  <c r="CD87" i="16"/>
  <c r="CD78" i="16" s="1"/>
  <c r="CR78" i="16" s="1"/>
  <c r="CR88" i="16"/>
  <c r="CR87" i="16" s="1"/>
  <c r="BR19" i="13"/>
  <c r="BR34" i="13"/>
  <c r="AJ80" i="16"/>
  <c r="V79" i="16"/>
  <c r="AJ79" i="16" s="1"/>
  <c r="BB28" i="13"/>
  <c r="C405" i="13"/>
  <c r="BY406" i="13"/>
  <c r="AS78" i="13"/>
  <c r="AS55" i="13" s="1"/>
  <c r="AS28" i="13" s="1"/>
  <c r="AS26" i="13" s="1"/>
  <c r="AS24" i="13" s="1"/>
  <c r="AU55" i="13"/>
  <c r="BY17" i="13"/>
  <c r="F52" i="14"/>
  <c r="DW32" i="16"/>
  <c r="L55" i="13"/>
  <c r="CA56" i="13"/>
  <c r="L17" i="13"/>
  <c r="Q95" i="13"/>
  <c r="Q93" i="13"/>
  <c r="Q18" i="13"/>
  <c r="BR93" i="13"/>
  <c r="BR95" i="13"/>
  <c r="BX95" i="13" s="1"/>
  <c r="BR18" i="13"/>
  <c r="BX18" i="13" s="1"/>
  <c r="DW576" i="16"/>
  <c r="AY576" i="16"/>
  <c r="AK575" i="16"/>
  <c r="EN576" i="16"/>
  <c r="AR574" i="16"/>
  <c r="AR571" i="16" s="1"/>
  <c r="AC37" i="12"/>
  <c r="BA267" i="12"/>
  <c r="AZ267" i="12"/>
  <c r="R24" i="12"/>
  <c r="R21" i="12" s="1"/>
  <c r="R20" i="12" s="1"/>
  <c r="F27" i="24"/>
  <c r="G27" i="24" s="1"/>
  <c r="AJ166" i="16"/>
  <c r="F27" i="35"/>
  <c r="G27" i="35" s="1"/>
  <c r="DW301" i="16"/>
  <c r="EN301" i="16"/>
  <c r="AY301" i="16"/>
  <c r="BA180" i="12"/>
  <c r="AZ180" i="12"/>
  <c r="CD61" i="16"/>
  <c r="CR63" i="16"/>
  <c r="BA199" i="12"/>
  <c r="AZ199" i="12"/>
  <c r="AU56" i="12"/>
  <c r="AU66" i="12"/>
  <c r="AE21" i="16"/>
  <c r="CR23" i="16"/>
  <c r="CD22" i="16"/>
  <c r="CR22" i="16" s="1"/>
  <c r="AU24" i="12"/>
  <c r="AU21" i="12" s="1"/>
  <c r="AU20" i="12" s="1"/>
  <c r="AT179" i="12"/>
  <c r="CM21" i="16"/>
  <c r="CM20" i="16" s="1"/>
  <c r="CM19" i="16" s="1"/>
  <c r="CM17" i="16" s="1"/>
  <c r="EN336" i="16"/>
  <c r="DW336" i="16"/>
  <c r="AY336" i="16"/>
  <c r="AK333" i="16"/>
  <c r="EN333" i="16" s="1"/>
  <c r="EN611" i="16"/>
  <c r="DW611" i="16"/>
  <c r="AY611" i="16"/>
  <c r="CD157" i="16"/>
  <c r="CR157" i="16" s="1"/>
  <c r="CR158" i="16"/>
  <c r="AK71" i="22"/>
  <c r="X58" i="22"/>
  <c r="AK58" i="22" s="1"/>
  <c r="AK40" i="22"/>
  <c r="X27" i="22"/>
  <c r="Y26" i="22"/>
  <c r="AL27" i="22"/>
  <c r="AH27" i="22"/>
  <c r="AI27" i="22"/>
  <c r="Y81" i="22"/>
  <c r="AL82" i="22"/>
  <c r="AI82" i="22"/>
  <c r="AH82" i="22"/>
  <c r="AI77" i="22"/>
  <c r="EN92" i="16"/>
  <c r="AY92" i="16"/>
  <c r="DW92" i="16"/>
  <c r="AK87" i="16"/>
  <c r="V87" i="16"/>
  <c r="AJ92" i="16"/>
  <c r="AJ87" i="16" s="1"/>
  <c r="CD140" i="16"/>
  <c r="CD135" i="16" s="1"/>
  <c r="CR142" i="16"/>
  <c r="EN142" i="16"/>
  <c r="DW142" i="16"/>
  <c r="AY142" i="16"/>
  <c r="AK140" i="16"/>
  <c r="AK602" i="16"/>
  <c r="AR598" i="16"/>
  <c r="AR597" i="16" s="1"/>
  <c r="AR594" i="16" s="1"/>
  <c r="CR167" i="16"/>
  <c r="CD166" i="16"/>
  <c r="CR166" i="16" s="1"/>
  <c r="AY167" i="16"/>
  <c r="EN167" i="16"/>
  <c r="DW167" i="16"/>
  <c r="V211" i="16"/>
  <c r="V210" i="16" s="1"/>
  <c r="AJ212" i="16"/>
  <c r="AJ211" i="16" s="1"/>
  <c r="AJ210" i="16" s="1"/>
  <c r="AY218" i="16"/>
  <c r="DW218" i="16"/>
  <c r="AK216" i="16"/>
  <c r="AK210" i="16" s="1"/>
  <c r="EN218" i="16"/>
  <c r="O29" i="14"/>
  <c r="N28" i="14"/>
  <c r="EN211" i="16"/>
  <c r="DW211" i="16"/>
  <c r="AY211" i="16"/>
  <c r="AY164" i="16"/>
  <c r="EN164" i="16"/>
  <c r="DW164" i="16"/>
  <c r="AK156" i="16"/>
  <c r="BN16" i="13"/>
  <c r="AC406" i="16"/>
  <c r="AC403" i="16" s="1"/>
  <c r="CR454" i="16"/>
  <c r="CD448" i="16"/>
  <c r="BG36" i="13"/>
  <c r="BG294" i="13"/>
  <c r="BG30" i="13" s="1"/>
  <c r="AJ162" i="16"/>
  <c r="AJ161" i="16" s="1"/>
  <c r="AJ156" i="16" s="1"/>
  <c r="V161" i="16"/>
  <c r="AJ104" i="16"/>
  <c r="V101" i="16"/>
  <c r="AM54" i="13"/>
  <c r="AM53" i="13" s="1"/>
  <c r="AM15" i="13" s="1"/>
  <c r="AM30" i="13"/>
  <c r="AM26" i="13" s="1"/>
  <c r="AM24" i="13" s="1"/>
  <c r="BN28" i="13"/>
  <c r="CR101" i="16"/>
  <c r="AJ544" i="16"/>
  <c r="V538" i="16"/>
  <c r="BR56" i="13"/>
  <c r="BX57" i="13"/>
  <c r="CR136" i="16"/>
  <c r="CR135" i="16" s="1"/>
  <c r="CD574" i="16"/>
  <c r="CR575" i="16"/>
  <c r="CD538" i="16"/>
  <c r="CR544" i="16"/>
  <c r="EN472" i="16"/>
  <c r="AY472" i="16"/>
  <c r="DW472" i="16"/>
  <c r="V136" i="16"/>
  <c r="V13" i="16" s="1"/>
  <c r="AJ138" i="16"/>
  <c r="CR164" i="16"/>
  <c r="CR82" i="16"/>
  <c r="BJ34" i="13"/>
  <c r="BJ19" i="13"/>
  <c r="BJ16" i="13" s="1"/>
  <c r="EN120" i="16"/>
  <c r="DW120" i="16"/>
  <c r="AY120" i="16"/>
  <c r="AK117" i="16"/>
  <c r="BJ30" i="13"/>
  <c r="BJ54" i="13"/>
  <c r="BJ53" i="13" s="1"/>
  <c r="BJ15" i="13" s="1"/>
  <c r="BI54" i="13"/>
  <c r="BI53" i="13" s="1"/>
  <c r="BI15" i="13" s="1"/>
  <c r="S26" i="13"/>
  <c r="S24" i="13" s="1"/>
  <c r="EN101" i="16"/>
  <c r="DW101" i="16"/>
  <c r="AY101" i="16"/>
  <c r="CR231" i="16"/>
  <c r="BN294" i="13"/>
  <c r="BN30" i="13" s="1"/>
  <c r="BN36" i="13"/>
  <c r="CD597" i="16"/>
  <c r="CR598" i="16"/>
  <c r="BI26" i="13"/>
  <c r="BI24" i="13" s="1"/>
  <c r="EN68" i="16"/>
  <c r="AK67" i="16"/>
  <c r="AY68" i="16"/>
  <c r="DW68" i="16"/>
  <c r="AJ480" i="16"/>
  <c r="V479" i="16"/>
  <c r="AJ479" i="16" s="1"/>
  <c r="C18" i="5"/>
  <c r="CD116" i="16"/>
  <c r="CR117" i="16"/>
  <c r="EN467" i="16"/>
  <c r="AY467" i="16"/>
  <c r="DW467" i="16"/>
  <c r="CR212" i="16"/>
  <c r="CD211" i="16"/>
  <c r="AT218" i="12"/>
  <c r="BA219" i="12"/>
  <c r="AZ219" i="12"/>
  <c r="V116" i="16"/>
  <c r="AJ117" i="16"/>
  <c r="EN194" i="16"/>
  <c r="H26" i="33"/>
  <c r="CT26" i="33" s="1"/>
  <c r="H31" i="35"/>
  <c r="I31" i="35" s="1"/>
  <c r="H31" i="24"/>
  <c r="I31" i="24" s="1"/>
  <c r="AY194" i="16"/>
  <c r="CK51" i="16"/>
  <c r="CK13" i="16"/>
  <c r="V182" i="16"/>
  <c r="AJ183" i="16"/>
  <c r="H28" i="24"/>
  <c r="AY172" i="16"/>
  <c r="CD67" i="16"/>
  <c r="CR67" i="16" s="1"/>
  <c r="CR68" i="16"/>
  <c r="EN415" i="16"/>
  <c r="AY415" i="16"/>
  <c r="AK414" i="16"/>
  <c r="DW415" i="16"/>
  <c r="V407" i="16"/>
  <c r="AJ408" i="16"/>
  <c r="CD52" i="16"/>
  <c r="CR53" i="16"/>
  <c r="AP27" i="12"/>
  <c r="AP24" i="12" s="1"/>
  <c r="AP21" i="12" s="1"/>
  <c r="AP20" i="12" s="1"/>
  <c r="AR14" i="12" s="1"/>
  <c r="AP56" i="12"/>
  <c r="AP66" i="12"/>
  <c r="AT23" i="12"/>
  <c r="BA45" i="12"/>
  <c r="AZ45" i="12"/>
  <c r="CR373" i="16"/>
  <c r="CD372" i="16"/>
  <c r="AJ349" i="16"/>
  <c r="CD203" i="16"/>
  <c r="CR203" i="16" s="1"/>
  <c r="CR204" i="16"/>
  <c r="BA61" i="12"/>
  <c r="AZ61" i="12"/>
  <c r="AR13" i="16"/>
  <c r="AR22" i="16"/>
  <c r="CD182" i="16"/>
  <c r="CR182" i="16" s="1"/>
  <c r="CR183" i="16"/>
  <c r="AI24" i="12"/>
  <c r="AI21" i="12" s="1"/>
  <c r="AI20" i="12" s="1"/>
  <c r="AR116" i="16"/>
  <c r="AR12" i="16"/>
  <c r="AZ211" i="12"/>
  <c r="BA211" i="12"/>
  <c r="AC210" i="12"/>
  <c r="AC34" i="12" s="1"/>
  <c r="C27" i="5" s="1"/>
  <c r="AC59" i="12"/>
  <c r="AC58" i="12" s="1"/>
  <c r="AC57" i="12" s="1"/>
  <c r="EN526" i="16"/>
  <c r="DW526" i="16"/>
  <c r="AY526" i="16"/>
  <c r="AK525" i="16"/>
  <c r="AK495" i="16" s="1"/>
  <c r="V191" i="16"/>
  <c r="AJ192" i="16"/>
  <c r="V68" i="16"/>
  <c r="AJ69" i="16"/>
  <c r="AJ301" i="16"/>
  <c r="V300" i="16"/>
  <c r="AC67" i="16"/>
  <c r="AC12" i="16"/>
  <c r="EN538" i="16"/>
  <c r="H76" i="24"/>
  <c r="DW538" i="16"/>
  <c r="AK535" i="16"/>
  <c r="AY538" i="16"/>
  <c r="AC177" i="12"/>
  <c r="BA65" i="12"/>
  <c r="AZ65" i="12"/>
  <c r="EN24" i="16"/>
  <c r="DW24" i="16"/>
  <c r="AK23" i="16"/>
  <c r="AY24" i="16"/>
  <c r="AT39" i="12"/>
  <c r="BA277" i="12"/>
  <c r="AZ277" i="12"/>
  <c r="BA31" i="12"/>
  <c r="AZ31" i="12"/>
  <c r="EN125" i="16"/>
  <c r="DW125" i="16"/>
  <c r="AY125" i="16"/>
  <c r="AK124" i="16"/>
  <c r="H13" i="33"/>
  <c r="DW38" i="16"/>
  <c r="H14" i="35"/>
  <c r="I14" i="35" s="1"/>
  <c r="H14" i="24"/>
  <c r="EN38" i="16"/>
  <c r="AY38" i="16"/>
  <c r="BA130" i="12"/>
  <c r="AZ130" i="12"/>
  <c r="AC129" i="12"/>
  <c r="V204" i="16"/>
  <c r="AJ205" i="16"/>
  <c r="AJ23" i="16"/>
  <c r="V22" i="16"/>
  <c r="AJ448" i="16"/>
  <c r="F64" i="24"/>
  <c r="V445" i="16"/>
  <c r="AJ445" i="16" s="1"/>
  <c r="CR429" i="16"/>
  <c r="CD427" i="16"/>
  <c r="AT62" i="12"/>
  <c r="AZ63" i="12"/>
  <c r="BA63" i="12"/>
  <c r="AC207" i="16"/>
  <c r="AC14" i="16"/>
  <c r="CR496" i="16"/>
  <c r="CD495" i="16"/>
  <c r="EN170" i="16"/>
  <c r="DW170" i="16"/>
  <c r="AK169" i="16"/>
  <c r="AY170" i="16"/>
  <c r="AZ99" i="12"/>
  <c r="AC28" i="12"/>
  <c r="BA99" i="12"/>
  <c r="BA27" i="12"/>
  <c r="AZ27" i="12"/>
  <c r="V496" i="16"/>
  <c r="AJ497" i="16"/>
  <c r="CD177" i="16"/>
  <c r="CR177" i="16" s="1"/>
  <c r="CR178" i="16"/>
  <c r="EN199" i="16"/>
  <c r="AY199" i="16"/>
  <c r="DW199" i="16"/>
  <c r="DW194" i="16" s="1"/>
  <c r="EN41" i="16"/>
  <c r="DW41" i="16"/>
  <c r="AY41" i="16"/>
  <c r="CK12" i="16"/>
  <c r="CK38" i="16"/>
  <c r="CK11" i="16"/>
  <c r="CR301" i="16"/>
  <c r="CD300" i="16"/>
  <c r="CR173" i="16"/>
  <c r="V414" i="16"/>
  <c r="AJ414" i="16" s="1"/>
  <c r="AJ415" i="16"/>
  <c r="EN555" i="16"/>
  <c r="DW555" i="16"/>
  <c r="AY555" i="16"/>
  <c r="CR280" i="16"/>
  <c r="CD279" i="16"/>
  <c r="AJ262" i="16"/>
  <c r="AR332" i="16"/>
  <c r="AR329" i="16" s="1"/>
  <c r="AC11" i="16"/>
  <c r="AT26" i="12"/>
  <c r="AZ67" i="12"/>
  <c r="BA67" i="12"/>
  <c r="CR350" i="16"/>
  <c r="CD349" i="16"/>
  <c r="CD464" i="16"/>
  <c r="CR465" i="16"/>
  <c r="AJ373" i="16"/>
  <c r="V372" i="16"/>
  <c r="AZ29" i="12"/>
  <c r="BA29" i="12"/>
  <c r="C25" i="5"/>
  <c r="CD39" i="16"/>
  <c r="CR40" i="16"/>
  <c r="AJ280" i="16"/>
  <c r="V279" i="16"/>
  <c r="AJ279" i="16" s="1"/>
  <c r="EN315" i="16"/>
  <c r="DW315" i="16"/>
  <c r="AK313" i="16"/>
  <c r="AY315" i="16"/>
  <c r="EN52" i="16"/>
  <c r="DW52" i="16"/>
  <c r="AY52" i="16"/>
  <c r="AK51" i="16"/>
  <c r="CD48" i="16"/>
  <c r="CR49" i="16"/>
  <c r="EN205" i="16"/>
  <c r="AK204" i="16"/>
  <c r="AY205" i="16"/>
  <c r="DW205" i="16"/>
  <c r="AC35" i="12"/>
  <c r="CR58" i="16"/>
  <c r="CD57" i="16"/>
  <c r="CR57" i="16" s="1"/>
  <c r="F31" i="24"/>
  <c r="G31" i="24" s="1"/>
  <c r="F31" i="35"/>
  <c r="G31" i="35" s="1"/>
  <c r="BA60" i="12"/>
  <c r="AZ60" i="12"/>
  <c r="CK14" i="16"/>
  <c r="CK261" i="16"/>
  <c r="CK258" i="16" s="1"/>
  <c r="V427" i="16"/>
  <c r="AJ427" i="16" s="1"/>
  <c r="AJ429" i="16"/>
  <c r="EN353" i="16"/>
  <c r="DW353" i="16"/>
  <c r="AY353" i="16"/>
  <c r="AK349" i="16"/>
  <c r="V172" i="16"/>
  <c r="AJ173" i="16"/>
  <c r="EN450" i="16"/>
  <c r="DW450" i="16"/>
  <c r="AK449" i="16"/>
  <c r="AY450" i="16"/>
  <c r="AT58" i="12"/>
  <c r="V208" i="16"/>
  <c r="AJ209" i="16"/>
  <c r="AJ465" i="16"/>
  <c r="CK10" i="16"/>
  <c r="CK47" i="16"/>
  <c r="AE21" i="53"/>
  <c r="N18" i="53"/>
  <c r="E11" i="89"/>
  <c r="F12" i="89"/>
  <c r="F11" i="89" s="1"/>
  <c r="U23" i="82"/>
  <c r="P22" i="82"/>
  <c r="O23" i="82"/>
  <c r="S31" i="82"/>
  <c r="C12" i="33"/>
  <c r="AJ31" i="16"/>
  <c r="CC31" i="16"/>
  <c r="C13" i="35"/>
  <c r="C13" i="24"/>
  <c r="H21" i="16"/>
  <c r="AQ19" i="54"/>
  <c r="S25" i="14"/>
  <c r="U25" i="14"/>
  <c r="K19" i="82"/>
  <c r="K13" i="82" s="1"/>
  <c r="I21" i="82"/>
  <c r="DW262" i="16"/>
  <c r="EN262" i="16"/>
  <c r="AK261" i="16"/>
  <c r="AY262" i="16"/>
  <c r="DW96" i="16"/>
  <c r="EN96" i="16"/>
  <c r="AK95" i="16"/>
  <c r="AY96" i="16"/>
  <c r="AY372" i="16"/>
  <c r="DW372" i="16"/>
  <c r="EN372" i="16"/>
  <c r="EP372" i="16" s="1"/>
  <c r="EN231" i="16"/>
  <c r="AY231" i="16"/>
  <c r="DW231" i="16"/>
  <c r="EN577" i="16"/>
  <c r="DW577" i="16"/>
  <c r="AY577" i="16"/>
  <c r="G49" i="33"/>
  <c r="F9" i="33"/>
  <c r="EN465" i="16"/>
  <c r="AY465" i="16"/>
  <c r="DW465" i="16"/>
  <c r="M30" i="82"/>
  <c r="AY229" i="16"/>
  <c r="DW229" i="16"/>
  <c r="EN229" i="16"/>
  <c r="AK225" i="16"/>
  <c r="AL11" i="16"/>
  <c r="AL224" i="16"/>
  <c r="DR225" i="16"/>
  <c r="DW496" i="16"/>
  <c r="AY496" i="16"/>
  <c r="EN496" i="16"/>
  <c r="EN183" i="16"/>
  <c r="DW183" i="16"/>
  <c r="AK182" i="16"/>
  <c r="AY183" i="16"/>
  <c r="M22" i="82"/>
  <c r="AD14" i="14" l="1"/>
  <c r="AD13" i="14" s="1"/>
  <c r="W232" i="74"/>
  <c r="C28" i="35"/>
  <c r="C28" i="24"/>
  <c r="C30" i="33"/>
  <c r="BO258" i="16"/>
  <c r="I28" i="35"/>
  <c r="AZ95" i="16"/>
  <c r="BN95" i="16" s="1"/>
  <c r="BN96" i="16"/>
  <c r="EN31" i="16"/>
  <c r="V332" i="16"/>
  <c r="V156" i="16"/>
  <c r="F26" i="35" s="1"/>
  <c r="G26" i="35" s="1"/>
  <c r="C24" i="35"/>
  <c r="D24" i="35" s="1"/>
  <c r="C24" i="33"/>
  <c r="C29" i="24"/>
  <c r="C29" i="35"/>
  <c r="CC182" i="16"/>
  <c r="H12" i="33"/>
  <c r="BQ12" i="33" s="1"/>
  <c r="BV19" i="16"/>
  <c r="BV17" i="16" s="1"/>
  <c r="L58" i="35"/>
  <c r="C35" i="33"/>
  <c r="D35" i="33" s="1"/>
  <c r="H461" i="16"/>
  <c r="CR226" i="16"/>
  <c r="CD225" i="16"/>
  <c r="AA44" i="79"/>
  <c r="AA43" i="79" s="1"/>
  <c r="AA41" i="79"/>
  <c r="AA13" i="79" s="1"/>
  <c r="D20" i="24"/>
  <c r="K20" i="24"/>
  <c r="Q21" i="82"/>
  <c r="Q25" i="14"/>
  <c r="V41" i="79"/>
  <c r="V13" i="79" s="1"/>
  <c r="M25" i="33"/>
  <c r="AJ59" i="74"/>
  <c r="P16" i="13"/>
  <c r="C72" i="24"/>
  <c r="H492" i="16"/>
  <c r="O33" i="82"/>
  <c r="P32" i="82"/>
  <c r="P25" i="82" s="1"/>
  <c r="U33" i="82"/>
  <c r="AR24" i="54"/>
  <c r="AO23" i="54"/>
  <c r="AU24" i="54"/>
  <c r="BA24" i="4" s="1"/>
  <c r="M35" i="74"/>
  <c r="M14" i="74" s="1"/>
  <c r="M13" i="74" s="1"/>
  <c r="AJ594" i="16"/>
  <c r="EP390" i="16"/>
  <c r="AZ12" i="16"/>
  <c r="BN12" i="16" s="1"/>
  <c r="Q25" i="33"/>
  <c r="BN48" i="16"/>
  <c r="AZ10" i="16"/>
  <c r="BN10" i="16" s="1"/>
  <c r="AZ47" i="16"/>
  <c r="BN47" i="16" s="1"/>
  <c r="K53" i="35"/>
  <c r="G53" i="35"/>
  <c r="R41" i="79"/>
  <c r="R13" i="79" s="1"/>
  <c r="R44" i="79"/>
  <c r="R43" i="79" s="1"/>
  <c r="CR96" i="16"/>
  <c r="CD95" i="16"/>
  <c r="CR95" i="16" s="1"/>
  <c r="AO26" i="54"/>
  <c r="AU27" i="54"/>
  <c r="I33" i="82"/>
  <c r="H33" i="82" s="1"/>
  <c r="M33" i="82" s="1"/>
  <c r="J32" i="82"/>
  <c r="J25" i="82" s="1"/>
  <c r="P20" i="82"/>
  <c r="Q24" i="14"/>
  <c r="P23" i="14"/>
  <c r="Q23" i="14" s="1"/>
  <c r="AC48" i="79"/>
  <c r="AC43" i="79" s="1"/>
  <c r="AC41" i="79"/>
  <c r="AC13" i="79" s="1"/>
  <c r="AI30" i="3"/>
  <c r="AI22" i="3"/>
  <c r="AI19" i="3"/>
  <c r="AI16" i="3" s="1"/>
  <c r="AI15" i="3" s="1"/>
  <c r="AI14" i="3" s="1"/>
  <c r="C60" i="24"/>
  <c r="H403" i="16"/>
  <c r="AZ495" i="16"/>
  <c r="BN496" i="16"/>
  <c r="D68" i="24"/>
  <c r="D65" i="24" s="1"/>
  <c r="K68" i="24"/>
  <c r="C65" i="24"/>
  <c r="CC464" i="16"/>
  <c r="W19" i="16"/>
  <c r="W17" i="16" s="1"/>
  <c r="T34" i="82"/>
  <c r="S34" i="82" s="1"/>
  <c r="X34" i="82" s="1"/>
  <c r="CT13" i="33"/>
  <c r="H30" i="33"/>
  <c r="CT30" i="33" s="1"/>
  <c r="CD100" i="16"/>
  <c r="CR100" i="16" s="1"/>
  <c r="F84" i="24"/>
  <c r="F81" i="24" s="1"/>
  <c r="Q16" i="13"/>
  <c r="BE54" i="13"/>
  <c r="BE53" i="13" s="1"/>
  <c r="BE15" i="13" s="1"/>
  <c r="H13" i="35"/>
  <c r="I13" i="35" s="1"/>
  <c r="H13" i="24"/>
  <c r="I13" i="24" s="1"/>
  <c r="AY31" i="16"/>
  <c r="AY191" i="16"/>
  <c r="EN64" i="16"/>
  <c r="BM26" i="13"/>
  <c r="BM24" i="13" s="1"/>
  <c r="AT20" i="16"/>
  <c r="H368" i="16"/>
  <c r="AZ464" i="16"/>
  <c r="BN464" i="16" s="1"/>
  <c r="L55" i="74"/>
  <c r="AJ55" i="74" s="1"/>
  <c r="AD43" i="79"/>
  <c r="C41" i="33"/>
  <c r="K41" i="33" s="1"/>
  <c r="C44" i="24"/>
  <c r="H258" i="16"/>
  <c r="CC258" i="16" s="1"/>
  <c r="C19" i="24"/>
  <c r="C19" i="35"/>
  <c r="C11" i="35" s="1"/>
  <c r="C20" i="33"/>
  <c r="CC74" i="16"/>
  <c r="BA19" i="16"/>
  <c r="BA18" i="16" s="1"/>
  <c r="L46" i="74"/>
  <c r="AJ46" i="74" s="1"/>
  <c r="AJ230" i="74"/>
  <c r="AZ406" i="16"/>
  <c r="BN414" i="16"/>
  <c r="L55" i="35"/>
  <c r="D53" i="35"/>
  <c r="L53" i="35" s="1"/>
  <c r="CC382" i="16"/>
  <c r="BO371" i="16"/>
  <c r="AJ22" i="3"/>
  <c r="AJ21" i="3"/>
  <c r="BC21" i="3" s="1"/>
  <c r="BC62" i="3"/>
  <c r="EN371" i="16"/>
  <c r="EP371" i="16" s="1"/>
  <c r="DW172" i="16"/>
  <c r="EN172" i="16"/>
  <c r="AY333" i="16"/>
  <c r="X16" i="13"/>
  <c r="BA26" i="13"/>
  <c r="AY26" i="13"/>
  <c r="AY24" i="13" s="1"/>
  <c r="BG21" i="16"/>
  <c r="BG20" i="16" s="1"/>
  <c r="BG19" i="16" s="1"/>
  <c r="BG17" i="16" s="1"/>
  <c r="BM54" i="13"/>
  <c r="BM53" i="13" s="1"/>
  <c r="BM15" i="13" s="1"/>
  <c r="L21" i="14" s="1"/>
  <c r="AB21" i="14" s="1"/>
  <c r="AF21" i="14" s="1"/>
  <c r="C40" i="24"/>
  <c r="H221" i="16"/>
  <c r="BN320" i="16"/>
  <c r="AZ300" i="16"/>
  <c r="BG34" i="3"/>
  <c r="BH34" i="3" s="1"/>
  <c r="AR27" i="54"/>
  <c r="AR26" i="54" s="1"/>
  <c r="AR25" i="54" s="1"/>
  <c r="BC29" i="4"/>
  <c r="BN100" i="16"/>
  <c r="BN99" i="16" s="1"/>
  <c r="AZ99" i="16"/>
  <c r="P15" i="14"/>
  <c r="Q16" i="14"/>
  <c r="J29" i="33"/>
  <c r="K29" i="33" s="1"/>
  <c r="CE29" i="33"/>
  <c r="M29" i="33"/>
  <c r="Q29" i="33"/>
  <c r="W13" i="74"/>
  <c r="F39" i="14"/>
  <c r="AS9" i="74"/>
  <c r="O17" i="90"/>
  <c r="AM17" i="90"/>
  <c r="L40" i="33"/>
  <c r="K16" i="33"/>
  <c r="D16" i="33"/>
  <c r="G16" i="33"/>
  <c r="CC320" i="16"/>
  <c r="BO300" i="16"/>
  <c r="L46" i="33"/>
  <c r="CC594" i="16"/>
  <c r="D12" i="24"/>
  <c r="K12" i="24"/>
  <c r="F36" i="35"/>
  <c r="G36" i="35" s="1"/>
  <c r="D14" i="24"/>
  <c r="K14" i="24"/>
  <c r="J21" i="14"/>
  <c r="J15" i="90"/>
  <c r="K15" i="90" s="1"/>
  <c r="L15" i="90"/>
  <c r="T15" i="90" s="1"/>
  <c r="U15" i="90" s="1"/>
  <c r="P19" i="3"/>
  <c r="P30" i="3"/>
  <c r="BC30" i="3" s="1"/>
  <c r="BC31" i="3"/>
  <c r="P22" i="3"/>
  <c r="AH44" i="79"/>
  <c r="AH43" i="79" s="1"/>
  <c r="AH41" i="79"/>
  <c r="AH13" i="79" s="1"/>
  <c r="BN22" i="16"/>
  <c r="AZ38" i="16"/>
  <c r="BN38" i="16" s="1"/>
  <c r="BN44" i="16"/>
  <c r="AZ14" i="16"/>
  <c r="BN14" i="16" s="1"/>
  <c r="D17" i="35"/>
  <c r="K17" i="35"/>
  <c r="DW74" i="16"/>
  <c r="AY74" i="16"/>
  <c r="H20" i="33"/>
  <c r="H19" i="35"/>
  <c r="H19" i="24"/>
  <c r="I19" i="24" s="1"/>
  <c r="EN74" i="16"/>
  <c r="D15" i="24"/>
  <c r="K15" i="24"/>
  <c r="BO403" i="16"/>
  <c r="CC406" i="16"/>
  <c r="K57" i="35"/>
  <c r="L57" i="35"/>
  <c r="AW18" i="16"/>
  <c r="AW17" i="16" s="1"/>
  <c r="J20" i="82"/>
  <c r="R24" i="14"/>
  <c r="V24" i="14"/>
  <c r="T24" i="14"/>
  <c r="M24" i="14"/>
  <c r="L23" i="14"/>
  <c r="M23" i="14" s="1"/>
  <c r="CC535" i="16"/>
  <c r="L43" i="33"/>
  <c r="K12" i="35"/>
  <c r="D12" i="35"/>
  <c r="K16" i="35"/>
  <c r="D16" i="35"/>
  <c r="BG9" i="16"/>
  <c r="CC95" i="16"/>
  <c r="L18" i="33"/>
  <c r="G35" i="33"/>
  <c r="E7" i="5"/>
  <c r="K25" i="35"/>
  <c r="D25" i="35"/>
  <c r="BN61" i="16"/>
  <c r="AZ60" i="16"/>
  <c r="BN60" i="16" s="1"/>
  <c r="AZ11" i="16"/>
  <c r="Q15" i="33"/>
  <c r="CE15" i="33"/>
  <c r="J15" i="33"/>
  <c r="M15" i="33"/>
  <c r="D23" i="24"/>
  <c r="K23" i="24"/>
  <c r="D34" i="24"/>
  <c r="K34" i="24"/>
  <c r="J26" i="33"/>
  <c r="CA26" i="33" s="1"/>
  <c r="Q26" i="33"/>
  <c r="M26" i="33"/>
  <c r="CE26" i="33"/>
  <c r="J34" i="33"/>
  <c r="C45" i="33"/>
  <c r="K45" i="24"/>
  <c r="D16" i="24"/>
  <c r="K16" i="24"/>
  <c r="CC38" i="16"/>
  <c r="L13" i="33"/>
  <c r="CD13" i="33" s="1"/>
  <c r="BO21" i="16"/>
  <c r="M16" i="33"/>
  <c r="CC571" i="16"/>
  <c r="L41" i="33"/>
  <c r="D25" i="24"/>
  <c r="K25" i="24"/>
  <c r="CB19" i="33"/>
  <c r="Q19" i="33"/>
  <c r="CE19" i="33"/>
  <c r="M19" i="33"/>
  <c r="L32" i="33"/>
  <c r="G32" i="33"/>
  <c r="D32" i="33"/>
  <c r="J32" i="33"/>
  <c r="K32" i="33" s="1"/>
  <c r="I14" i="24"/>
  <c r="C52" i="24"/>
  <c r="H329" i="16"/>
  <c r="D76" i="24"/>
  <c r="D73" i="24" s="1"/>
  <c r="K76" i="24"/>
  <c r="C73" i="24"/>
  <c r="G17" i="33"/>
  <c r="D17" i="33"/>
  <c r="K36" i="35"/>
  <c r="G16" i="24"/>
  <c r="DR21" i="16"/>
  <c r="AL20" i="16"/>
  <c r="DR20" i="16" s="1"/>
  <c r="K17" i="33"/>
  <c r="H190" i="16"/>
  <c r="AY190" i="16" s="1"/>
  <c r="CC191" i="16"/>
  <c r="CC11" i="16" s="1"/>
  <c r="H11" i="16"/>
  <c r="H9" i="16" s="1"/>
  <c r="D84" i="24"/>
  <c r="D81" i="24" s="1"/>
  <c r="K84" i="24"/>
  <c r="C81" i="24"/>
  <c r="G21" i="33"/>
  <c r="D21" i="33"/>
  <c r="CE21" i="33"/>
  <c r="M21" i="33"/>
  <c r="D19" i="33"/>
  <c r="G19" i="33"/>
  <c r="K19" i="33"/>
  <c r="CB24" i="33"/>
  <c r="K24" i="33"/>
  <c r="F27" i="90"/>
  <c r="M27" i="90" s="1"/>
  <c r="M25" i="90"/>
  <c r="K24" i="24"/>
  <c r="D24" i="24"/>
  <c r="AM16" i="90"/>
  <c r="O16" i="90"/>
  <c r="CC448" i="16"/>
  <c r="BO445" i="16"/>
  <c r="G13" i="33"/>
  <c r="D13" i="33"/>
  <c r="K13" i="33"/>
  <c r="G28" i="33"/>
  <c r="D28" i="33"/>
  <c r="BO14" i="16"/>
  <c r="CC332" i="16"/>
  <c r="BO329" i="16"/>
  <c r="CC116" i="16"/>
  <c r="L35" i="33"/>
  <c r="BO99" i="16"/>
  <c r="AJ332" i="16"/>
  <c r="K56" i="24"/>
  <c r="D56" i="24"/>
  <c r="D53" i="24" s="1"/>
  <c r="C53" i="24"/>
  <c r="CE28" i="33"/>
  <c r="M28" i="33"/>
  <c r="Q28" i="33"/>
  <c r="J28" i="33"/>
  <c r="K28" i="33" s="1"/>
  <c r="N14" i="14"/>
  <c r="O22" i="14"/>
  <c r="BC20" i="3"/>
  <c r="AH23" i="14"/>
  <c r="AH13" i="14" s="1"/>
  <c r="AH12" i="14" s="1"/>
  <c r="AF24" i="14"/>
  <c r="AF23" i="14" s="1"/>
  <c r="AZ571" i="16"/>
  <c r="BN571" i="16" s="1"/>
  <c r="BN574" i="16"/>
  <c r="D17" i="24"/>
  <c r="K17" i="24"/>
  <c r="BO221" i="16"/>
  <c r="CC224" i="16"/>
  <c r="AD41" i="79"/>
  <c r="AD13" i="79" s="1"/>
  <c r="F40" i="14" s="1"/>
  <c r="F14" i="89"/>
  <c r="F10" i="89" s="1"/>
  <c r="F9" i="89" s="1"/>
  <c r="F8" i="89" s="1"/>
  <c r="AC24" i="14"/>
  <c r="AE24" i="14"/>
  <c r="AE23" i="14" s="1"/>
  <c r="AE13" i="14" s="1"/>
  <c r="AE12" i="14" s="1"/>
  <c r="AE11" i="14" s="1"/>
  <c r="CE17" i="33"/>
  <c r="CC461" i="16"/>
  <c r="L42" i="33"/>
  <c r="D15" i="35"/>
  <c r="K15" i="35"/>
  <c r="E14" i="89"/>
  <c r="J14" i="89" s="1"/>
  <c r="Q14" i="33"/>
  <c r="M14" i="33"/>
  <c r="CB14" i="33"/>
  <c r="CE14" i="33"/>
  <c r="AY146" i="16"/>
  <c r="DW146" i="16"/>
  <c r="BO492" i="16"/>
  <c r="CC495" i="16"/>
  <c r="AJ28" i="4"/>
  <c r="AJ27" i="4" s="1"/>
  <c r="AJ26" i="4" s="1"/>
  <c r="AJ25" i="4" s="1"/>
  <c r="AJ20" i="4" s="1"/>
  <c r="AJ19" i="4" s="1"/>
  <c r="AK27" i="4"/>
  <c r="AK26" i="4" s="1"/>
  <c r="AK25" i="4" s="1"/>
  <c r="AK20" i="4" s="1"/>
  <c r="AK19" i="4" s="1"/>
  <c r="AY64" i="16"/>
  <c r="AK60" i="16"/>
  <c r="BN538" i="16"/>
  <c r="AZ535" i="16"/>
  <c r="BN535" i="16" s="1"/>
  <c r="BN371" i="16"/>
  <c r="AZ368" i="16"/>
  <c r="BN368" i="16" s="1"/>
  <c r="F49" i="14"/>
  <c r="M49" i="14" s="1"/>
  <c r="M47" i="14"/>
  <c r="CE16" i="33"/>
  <c r="J25" i="33"/>
  <c r="D25" i="33"/>
  <c r="G25" i="33"/>
  <c r="K61" i="24"/>
  <c r="C48" i="33"/>
  <c r="K14" i="35"/>
  <c r="D14" i="35"/>
  <c r="D23" i="35"/>
  <c r="K23" i="35"/>
  <c r="M21" i="14"/>
  <c r="L26" i="82"/>
  <c r="L25" i="82" s="1"/>
  <c r="AV18" i="16"/>
  <c r="H26" i="82"/>
  <c r="M26" i="82" s="1"/>
  <c r="H36" i="35"/>
  <c r="I36" i="35" s="1"/>
  <c r="I37" i="35"/>
  <c r="L28" i="14"/>
  <c r="L27" i="14" s="1"/>
  <c r="AB18" i="90"/>
  <c r="AB13" i="90" s="1"/>
  <c r="AB12" i="90" s="1"/>
  <c r="AB11" i="90" s="1"/>
  <c r="Z10" i="90" s="1"/>
  <c r="AF30" i="14"/>
  <c r="AF28" i="14" s="1"/>
  <c r="AB10" i="22"/>
  <c r="AC10" i="22" s="1"/>
  <c r="AD30" i="14"/>
  <c r="AD18" i="90"/>
  <c r="P18" i="90"/>
  <c r="F13" i="90"/>
  <c r="O18" i="90"/>
  <c r="S18" i="16"/>
  <c r="S17" i="16" s="1"/>
  <c r="F30" i="14"/>
  <c r="AB30" i="14" s="1"/>
  <c r="AB28" i="14" s="1"/>
  <c r="K18" i="90"/>
  <c r="M18" i="90"/>
  <c r="Z18" i="90"/>
  <c r="AV17" i="90" s="1"/>
  <c r="V18" i="90"/>
  <c r="Y18" i="90" s="1"/>
  <c r="T21" i="14"/>
  <c r="U21" i="14" s="1"/>
  <c r="AU18" i="16"/>
  <c r="V21" i="14"/>
  <c r="Y21" i="14" s="1"/>
  <c r="L17" i="82"/>
  <c r="H17" i="82" s="1"/>
  <c r="M17" i="82" s="1"/>
  <c r="R15" i="90"/>
  <c r="S15" i="90" s="1"/>
  <c r="AB16" i="14"/>
  <c r="L14" i="90"/>
  <c r="I12" i="33"/>
  <c r="CT12" i="33"/>
  <c r="AJ597" i="16"/>
  <c r="CA12" i="33"/>
  <c r="CD12" i="33"/>
  <c r="CR156" i="16"/>
  <c r="CD156" i="16"/>
  <c r="AK77" i="22"/>
  <c r="AL77" i="22"/>
  <c r="BX294" i="13"/>
  <c r="CK220" i="16"/>
  <c r="AV17" i="16"/>
  <c r="AF19" i="16"/>
  <c r="BD54" i="13"/>
  <c r="BD53" i="13" s="1"/>
  <c r="BD15" i="13" s="1"/>
  <c r="BD26" i="13"/>
  <c r="BD24" i="13" s="1"/>
  <c r="AR11" i="16"/>
  <c r="AS16" i="13"/>
  <c r="AL66" i="12"/>
  <c r="DW371" i="16"/>
  <c r="AZ59" i="12"/>
  <c r="AL34" i="12"/>
  <c r="AL24" i="12" s="1"/>
  <c r="AL21" i="12" s="1"/>
  <c r="AL20" i="12" s="1"/>
  <c r="AE20" i="16"/>
  <c r="AE19" i="16" s="1"/>
  <c r="V16" i="14"/>
  <c r="L15" i="14"/>
  <c r="AT18" i="16"/>
  <c r="M16" i="14"/>
  <c r="BG54" i="13"/>
  <c r="BG53" i="13" s="1"/>
  <c r="BG15" i="13" s="1"/>
  <c r="AY54" i="13"/>
  <c r="AY53" i="13" s="1"/>
  <c r="AY15" i="13" s="1"/>
  <c r="BA54" i="13"/>
  <c r="BA53" i="13" s="1"/>
  <c r="V78" i="16"/>
  <c r="F20" i="24" s="1"/>
  <c r="G20" i="24" s="1"/>
  <c r="AR464" i="16"/>
  <c r="AR461" i="16" s="1"/>
  <c r="AR220" i="16" s="1"/>
  <c r="DW479" i="16"/>
  <c r="AY479" i="16"/>
  <c r="EN479" i="16"/>
  <c r="AK464" i="16"/>
  <c r="EN464" i="16" s="1"/>
  <c r="AC99" i="16"/>
  <c r="AJ96" i="16"/>
  <c r="V95" i="16"/>
  <c r="BB54" i="13"/>
  <c r="BB53" i="13" s="1"/>
  <c r="BB15" i="13" s="1"/>
  <c r="BY372" i="13"/>
  <c r="C371" i="13"/>
  <c r="AC220" i="16"/>
  <c r="AU19" i="16"/>
  <c r="AR21" i="16"/>
  <c r="AH54" i="13"/>
  <c r="AH53" i="13" s="1"/>
  <c r="AH15" i="13" s="1"/>
  <c r="AH28" i="13"/>
  <c r="AH26" i="13" s="1"/>
  <c r="AH24" i="13" s="1"/>
  <c r="CD31" i="16"/>
  <c r="CR31" i="16" s="1"/>
  <c r="CN19" i="16"/>
  <c r="CN17" i="16" s="1"/>
  <c r="X30" i="13"/>
  <c r="X26" i="13" s="1"/>
  <c r="X24" i="13" s="1"/>
  <c r="X54" i="13"/>
  <c r="X53" i="13" s="1"/>
  <c r="X15" i="13" s="1"/>
  <c r="BB26" i="13"/>
  <c r="BB24" i="13" s="1"/>
  <c r="AY79" i="16"/>
  <c r="EN79" i="16"/>
  <c r="DW79" i="16"/>
  <c r="EN110" i="16"/>
  <c r="AY110" i="16"/>
  <c r="DW110" i="16"/>
  <c r="AK100" i="16"/>
  <c r="AK368" i="16"/>
  <c r="AY371" i="16"/>
  <c r="AC21" i="16"/>
  <c r="BY319" i="13"/>
  <c r="AD34" i="12"/>
  <c r="AD24" i="12" s="1"/>
  <c r="AD21" i="12" s="1"/>
  <c r="AD20" i="12" s="1"/>
  <c r="AD56" i="12"/>
  <c r="AD66" i="12"/>
  <c r="AT19" i="16"/>
  <c r="X66" i="12"/>
  <c r="X56" i="12"/>
  <c r="X26" i="12"/>
  <c r="X24" i="12" s="1"/>
  <c r="X21" i="12" s="1"/>
  <c r="X20" i="12" s="1"/>
  <c r="BA59" i="12"/>
  <c r="AM34" i="12"/>
  <c r="AM24" i="12" s="1"/>
  <c r="AM21" i="12" s="1"/>
  <c r="AM20" i="12" s="1"/>
  <c r="J16" i="14" s="1"/>
  <c r="J14" i="90" s="1"/>
  <c r="J13" i="90" s="1"/>
  <c r="J12" i="90" s="1"/>
  <c r="J11" i="90" s="1"/>
  <c r="AM66" i="12"/>
  <c r="AM56" i="12"/>
  <c r="AR99" i="16"/>
  <c r="CD172" i="16"/>
  <c r="CR172" i="16" s="1"/>
  <c r="H34" i="33"/>
  <c r="DW190" i="16"/>
  <c r="H30" i="35"/>
  <c r="H30" i="24"/>
  <c r="DW48" i="16"/>
  <c r="AK47" i="16"/>
  <c r="AY48" i="16"/>
  <c r="EN48" i="16"/>
  <c r="AK10" i="16"/>
  <c r="AY10" i="16" s="1"/>
  <c r="F14" i="24"/>
  <c r="G14" i="24" s="1"/>
  <c r="AJ38" i="16"/>
  <c r="F14" i="35"/>
  <c r="G14" i="35" s="1"/>
  <c r="AJ60" i="16"/>
  <c r="F17" i="24"/>
  <c r="G17" i="24" s="1"/>
  <c r="F17" i="35"/>
  <c r="G17" i="35" s="1"/>
  <c r="CD33" i="33"/>
  <c r="CA33" i="33"/>
  <c r="I33" i="33"/>
  <c r="BQ33" i="33"/>
  <c r="CD190" i="16"/>
  <c r="CR190" i="16" s="1"/>
  <c r="CR191" i="16"/>
  <c r="EN454" i="16"/>
  <c r="AY454" i="16"/>
  <c r="DW454" i="16"/>
  <c r="V224" i="16"/>
  <c r="AJ231" i="16"/>
  <c r="BF54" i="13"/>
  <c r="BF53" i="13" s="1"/>
  <c r="BF15" i="13" s="1"/>
  <c r="BX32" i="13"/>
  <c r="C44" i="5"/>
  <c r="EN575" i="16"/>
  <c r="AY575" i="16"/>
  <c r="DW575" i="16"/>
  <c r="AS54" i="13"/>
  <c r="AS53" i="13" s="1"/>
  <c r="AS15" i="13" s="1"/>
  <c r="CA55" i="13"/>
  <c r="L54" i="13"/>
  <c r="L53" i="13" s="1"/>
  <c r="L15" i="13" s="1"/>
  <c r="L28" i="13"/>
  <c r="AU28" i="13"/>
  <c r="AU26" i="13" s="1"/>
  <c r="AU24" i="13" s="1"/>
  <c r="AU54" i="13"/>
  <c r="AU53" i="13" s="1"/>
  <c r="AU15" i="13" s="1"/>
  <c r="AX31" i="13"/>
  <c r="BX371" i="13"/>
  <c r="AX28" i="13"/>
  <c r="BY78" i="13"/>
  <c r="AF18" i="16"/>
  <c r="K21" i="14"/>
  <c r="AX404" i="13"/>
  <c r="BX405" i="13"/>
  <c r="AN54" i="13"/>
  <c r="AN53" i="13" s="1"/>
  <c r="AN15" i="13" s="1"/>
  <c r="AN28" i="13"/>
  <c r="AN26" i="13" s="1"/>
  <c r="AN24" i="13" s="1"/>
  <c r="AK574" i="16"/>
  <c r="DW574" i="16" s="1"/>
  <c r="BR78" i="13"/>
  <c r="BX78" i="13" s="1"/>
  <c r="BX93" i="13"/>
  <c r="C404" i="13"/>
  <c r="BY405" i="13"/>
  <c r="CA403" i="13"/>
  <c r="L34" i="13"/>
  <c r="L19" i="13"/>
  <c r="L16" i="13" s="1"/>
  <c r="EN239" i="16"/>
  <c r="AY239" i="16"/>
  <c r="DW239" i="16"/>
  <c r="BG26" i="13"/>
  <c r="BG24" i="13" s="1"/>
  <c r="AP54" i="13"/>
  <c r="AP53" i="13" s="1"/>
  <c r="AP15" i="13" s="1"/>
  <c r="AP28" i="13"/>
  <c r="AP26" i="13" s="1"/>
  <c r="AP24" i="13" s="1"/>
  <c r="AJ577" i="16"/>
  <c r="V574" i="16"/>
  <c r="AT178" i="12"/>
  <c r="AZ179" i="12"/>
  <c r="BA179" i="12"/>
  <c r="CD60" i="16"/>
  <c r="CR60" i="16" s="1"/>
  <c r="CR61" i="16"/>
  <c r="AZ37" i="12"/>
  <c r="C21" i="5"/>
  <c r="BA37" i="12"/>
  <c r="DW140" i="16"/>
  <c r="AK135" i="16"/>
  <c r="AY140" i="16"/>
  <c r="EN140" i="16"/>
  <c r="AI81" i="22"/>
  <c r="AL81" i="22"/>
  <c r="AH81" i="22"/>
  <c r="AL26" i="22"/>
  <c r="AH26" i="22"/>
  <c r="Y15" i="22"/>
  <c r="AI26" i="22"/>
  <c r="AI15" i="22" s="1"/>
  <c r="O18" i="16"/>
  <c r="EN87" i="16"/>
  <c r="AY87" i="16"/>
  <c r="DW87" i="16"/>
  <c r="AK78" i="16"/>
  <c r="X26" i="22"/>
  <c r="AK27" i="22"/>
  <c r="EN602" i="16"/>
  <c r="DW602" i="16"/>
  <c r="AY602" i="16"/>
  <c r="AK598" i="16"/>
  <c r="AK11" i="16" s="1"/>
  <c r="EN210" i="16"/>
  <c r="DW210" i="16"/>
  <c r="H28" i="33"/>
  <c r="CT28" i="33" s="1"/>
  <c r="H34" i="35"/>
  <c r="I34" i="35" s="1"/>
  <c r="H34" i="24"/>
  <c r="I34" i="24" s="1"/>
  <c r="AY210" i="16"/>
  <c r="AY216" i="16"/>
  <c r="EN216" i="16"/>
  <c r="DW216" i="16"/>
  <c r="H29" i="33"/>
  <c r="CT29" i="33" s="1"/>
  <c r="H26" i="24"/>
  <c r="I26" i="24" s="1"/>
  <c r="EN156" i="16"/>
  <c r="AY156" i="16"/>
  <c r="H26" i="35"/>
  <c r="I26" i="35" s="1"/>
  <c r="DW156" i="16"/>
  <c r="N27" i="14"/>
  <c r="F34" i="35"/>
  <c r="F34" i="24"/>
  <c r="BR17" i="13"/>
  <c r="BX56" i="13"/>
  <c r="BN54" i="13"/>
  <c r="BN53" i="13" s="1"/>
  <c r="BN15" i="13" s="1"/>
  <c r="BP14" i="13" s="1"/>
  <c r="CD445" i="16"/>
  <c r="CR445" i="16" s="1"/>
  <c r="CR448" i="16"/>
  <c r="CD535" i="16"/>
  <c r="CR535" i="16" s="1"/>
  <c r="CR538" i="16"/>
  <c r="AJ538" i="16"/>
  <c r="V535" i="16"/>
  <c r="AJ535" i="16" s="1"/>
  <c r="F76" i="24"/>
  <c r="BN26" i="13"/>
  <c r="BN24" i="13" s="1"/>
  <c r="F26" i="24"/>
  <c r="G26" i="24" s="1"/>
  <c r="V11" i="16"/>
  <c r="CD594" i="16"/>
  <c r="CR594" i="16" s="1"/>
  <c r="CR597" i="16"/>
  <c r="CD571" i="16"/>
  <c r="CR571" i="16" s="1"/>
  <c r="CR574" i="16"/>
  <c r="DW117" i="16"/>
  <c r="AY117" i="16"/>
  <c r="EN117" i="16"/>
  <c r="V135" i="16"/>
  <c r="AJ136" i="16"/>
  <c r="AJ135" i="16" s="1"/>
  <c r="V100" i="16"/>
  <c r="AJ101" i="16"/>
  <c r="V261" i="16"/>
  <c r="F44" i="24" s="1"/>
  <c r="BA39" i="12"/>
  <c r="AZ39" i="12"/>
  <c r="EN525" i="16"/>
  <c r="AY525" i="16"/>
  <c r="DW525" i="16"/>
  <c r="V207" i="16"/>
  <c r="AJ208" i="16"/>
  <c r="AJ14" i="16" s="1"/>
  <c r="V14" i="16"/>
  <c r="AZ23" i="12"/>
  <c r="BA23" i="12"/>
  <c r="EN313" i="16"/>
  <c r="DW313" i="16"/>
  <c r="AK300" i="16"/>
  <c r="AY313" i="16"/>
  <c r="CK21" i="16"/>
  <c r="CK20" i="16" s="1"/>
  <c r="C19" i="5"/>
  <c r="BA28" i="12"/>
  <c r="AZ28" i="12"/>
  <c r="AZ129" i="12"/>
  <c r="AC32" i="12"/>
  <c r="BA129" i="12"/>
  <c r="AC66" i="12"/>
  <c r="EN23" i="16"/>
  <c r="DW23" i="16"/>
  <c r="AK22" i="16"/>
  <c r="AK13" i="16"/>
  <c r="AY23" i="16"/>
  <c r="V297" i="16"/>
  <c r="AJ297" i="16" s="1"/>
  <c r="F48" i="24"/>
  <c r="AJ300" i="16"/>
  <c r="CD51" i="16"/>
  <c r="CR51" i="16" s="1"/>
  <c r="CR52" i="16"/>
  <c r="CD13" i="16"/>
  <c r="CR13" i="16" s="1"/>
  <c r="F29" i="35"/>
  <c r="F29" i="24"/>
  <c r="G29" i="24" s="1"/>
  <c r="AJ182" i="16"/>
  <c r="CR279" i="16"/>
  <c r="CD14" i="16"/>
  <c r="CR14" i="16" s="1"/>
  <c r="CD261" i="16"/>
  <c r="CR495" i="16"/>
  <c r="CD492" i="16"/>
  <c r="CR492" i="16" s="1"/>
  <c r="EN124" i="16"/>
  <c r="DW124" i="16"/>
  <c r="AY124" i="16"/>
  <c r="AK116" i="16"/>
  <c r="CD38" i="16"/>
  <c r="CR39" i="16"/>
  <c r="CD11" i="16"/>
  <c r="F28" i="35"/>
  <c r="G28" i="35" s="1"/>
  <c r="F28" i="24"/>
  <c r="G28" i="24" s="1"/>
  <c r="AJ172" i="16"/>
  <c r="AZ35" i="12"/>
  <c r="C20" i="5"/>
  <c r="BA35" i="12"/>
  <c r="F61" i="24"/>
  <c r="G61" i="24" s="1"/>
  <c r="G64" i="24"/>
  <c r="CD12" i="16"/>
  <c r="CR12" i="16" s="1"/>
  <c r="EN535" i="16"/>
  <c r="DW535" i="16"/>
  <c r="AY535" i="16"/>
  <c r="AT57" i="12"/>
  <c r="BA58" i="12"/>
  <c r="AZ58" i="12"/>
  <c r="EN349" i="16"/>
  <c r="AK332" i="16"/>
  <c r="AY349" i="16"/>
  <c r="DW349" i="16"/>
  <c r="AK14" i="16"/>
  <c r="CD47" i="16"/>
  <c r="CR47" i="16" s="1"/>
  <c r="CD10" i="16"/>
  <c r="CR10" i="16" s="1"/>
  <c r="CR48" i="16"/>
  <c r="CD332" i="16"/>
  <c r="CD329" i="16" s="1"/>
  <c r="CR329" i="16" s="1"/>
  <c r="CR349" i="16"/>
  <c r="CR332" i="16" s="1"/>
  <c r="AC33" i="12"/>
  <c r="AC56" i="12"/>
  <c r="V329" i="16"/>
  <c r="F52" i="24"/>
  <c r="V406" i="16"/>
  <c r="AJ407" i="16"/>
  <c r="F24" i="24"/>
  <c r="AJ116" i="16"/>
  <c r="F24" i="35"/>
  <c r="CR116" i="16"/>
  <c r="EN67" i="16"/>
  <c r="H18" i="35"/>
  <c r="I18" i="35" s="1"/>
  <c r="AY67" i="16"/>
  <c r="DW67" i="16"/>
  <c r="H18" i="24"/>
  <c r="I18" i="24" s="1"/>
  <c r="H14" i="33"/>
  <c r="CT14" i="33" s="1"/>
  <c r="CD26" i="33"/>
  <c r="BQ26" i="33"/>
  <c r="I26" i="33"/>
  <c r="EN51" i="16"/>
  <c r="H16" i="35"/>
  <c r="I16" i="35" s="1"/>
  <c r="H16" i="24"/>
  <c r="I16" i="24" s="1"/>
  <c r="DW51" i="16"/>
  <c r="H19" i="33"/>
  <c r="CT19" i="33" s="1"/>
  <c r="AY51" i="16"/>
  <c r="AJ372" i="16"/>
  <c r="V371" i="16"/>
  <c r="AJ496" i="16"/>
  <c r="V495" i="16"/>
  <c r="EN169" i="16"/>
  <c r="AK166" i="16"/>
  <c r="AY169" i="16"/>
  <c r="DW169" i="16"/>
  <c r="AJ22" i="16"/>
  <c r="F12" i="35"/>
  <c r="F12" i="24"/>
  <c r="I76" i="24"/>
  <c r="H73" i="24"/>
  <c r="H43" i="33" s="1"/>
  <c r="V67" i="16"/>
  <c r="AJ68" i="16"/>
  <c r="V12" i="16"/>
  <c r="CD371" i="16"/>
  <c r="CR372" i="16"/>
  <c r="BA26" i="12"/>
  <c r="AZ26" i="12"/>
  <c r="AK12" i="16"/>
  <c r="EN204" i="16"/>
  <c r="DW204" i="16"/>
  <c r="AK203" i="16"/>
  <c r="AY204" i="16"/>
  <c r="V203" i="16"/>
  <c r="AJ204" i="16"/>
  <c r="V464" i="16"/>
  <c r="EN449" i="16"/>
  <c r="AK448" i="16"/>
  <c r="AY449" i="16"/>
  <c r="DW449" i="16"/>
  <c r="BA62" i="12"/>
  <c r="AZ62" i="12"/>
  <c r="AY414" i="16"/>
  <c r="EN414" i="16"/>
  <c r="DW414" i="16"/>
  <c r="AK406" i="16"/>
  <c r="CR211" i="16"/>
  <c r="CR210" i="16" s="1"/>
  <c r="CD210" i="16"/>
  <c r="CD461" i="16"/>
  <c r="CR461" i="16" s="1"/>
  <c r="CR464" i="16"/>
  <c r="CD297" i="16"/>
  <c r="CR297" i="16" s="1"/>
  <c r="CR300" i="16"/>
  <c r="CR427" i="16"/>
  <c r="CD406" i="16"/>
  <c r="BQ13" i="33"/>
  <c r="I13" i="33"/>
  <c r="CA13" i="33"/>
  <c r="V190" i="16"/>
  <c r="AJ191" i="16"/>
  <c r="CD30" i="33"/>
  <c r="BQ30" i="33"/>
  <c r="AT210" i="12"/>
  <c r="AZ218" i="12"/>
  <c r="BA218" i="12"/>
  <c r="AE18" i="53"/>
  <c r="N11" i="53"/>
  <c r="O22" i="82"/>
  <c r="N23" i="82"/>
  <c r="N22" i="82" s="1"/>
  <c r="T23" i="82"/>
  <c r="U22" i="82"/>
  <c r="X31" i="82"/>
  <c r="CC21" i="16"/>
  <c r="K13" i="24"/>
  <c r="G13" i="24"/>
  <c r="C11" i="24"/>
  <c r="D13" i="24"/>
  <c r="G13" i="35"/>
  <c r="D13" i="35"/>
  <c r="K13" i="35"/>
  <c r="G12" i="33"/>
  <c r="D12" i="33"/>
  <c r="CG12" i="33"/>
  <c r="P12" i="33"/>
  <c r="M12" i="33"/>
  <c r="CE12" i="33"/>
  <c r="K12" i="33"/>
  <c r="AQ18" i="16"/>
  <c r="AQ17" i="16" s="1"/>
  <c r="D18" i="89"/>
  <c r="L37" i="14"/>
  <c r="AH37" i="14" s="1"/>
  <c r="AH35" i="14" s="1"/>
  <c r="H21" i="82"/>
  <c r="EN261" i="16"/>
  <c r="AY261" i="16"/>
  <c r="DW261" i="16"/>
  <c r="AK258" i="16"/>
  <c r="H44" i="24"/>
  <c r="EN95" i="16"/>
  <c r="H21" i="35"/>
  <c r="I21" i="35" s="1"/>
  <c r="AY95" i="16"/>
  <c r="H21" i="24"/>
  <c r="I21" i="24" s="1"/>
  <c r="H18" i="33"/>
  <c r="CT18" i="33" s="1"/>
  <c r="DW95" i="16"/>
  <c r="I56" i="24"/>
  <c r="H53" i="24"/>
  <c r="H38" i="33" s="1"/>
  <c r="EN225" i="16"/>
  <c r="AY225" i="16"/>
  <c r="DW225" i="16"/>
  <c r="AK224" i="16"/>
  <c r="AL221" i="16"/>
  <c r="DR224" i="16"/>
  <c r="EN495" i="16"/>
  <c r="AY495" i="16"/>
  <c r="AK492" i="16"/>
  <c r="DW495" i="16"/>
  <c r="H72" i="24"/>
  <c r="EN182" i="16"/>
  <c r="H24" i="33"/>
  <c r="CT24" i="33" s="1"/>
  <c r="DW182" i="16"/>
  <c r="H29" i="35"/>
  <c r="H29" i="24"/>
  <c r="AY182" i="16"/>
  <c r="AY368" i="16" l="1"/>
  <c r="AU17" i="16"/>
  <c r="I19" i="35"/>
  <c r="G30" i="33"/>
  <c r="D30" i="33"/>
  <c r="M30" i="33"/>
  <c r="K30" i="33"/>
  <c r="CE30" i="33"/>
  <c r="D28" i="24"/>
  <c r="K28" i="24"/>
  <c r="BC22" i="3"/>
  <c r="D28" i="35"/>
  <c r="K28" i="35"/>
  <c r="AY574" i="16"/>
  <c r="I28" i="24"/>
  <c r="O32" i="82"/>
  <c r="O25" i="82" s="1"/>
  <c r="N33" i="82"/>
  <c r="N32" i="82" s="1"/>
  <c r="CR225" i="16"/>
  <c r="CD224" i="16"/>
  <c r="K29" i="35"/>
  <c r="D29" i="35"/>
  <c r="CA30" i="33"/>
  <c r="G29" i="35"/>
  <c r="CE35" i="33"/>
  <c r="G41" i="33"/>
  <c r="K24" i="35"/>
  <c r="AZ461" i="16"/>
  <c r="BN461" i="16" s="1"/>
  <c r="U32" i="82"/>
  <c r="U25" i="82" s="1"/>
  <c r="T33" i="82"/>
  <c r="S33" i="82" s="1"/>
  <c r="D72" i="24"/>
  <c r="D69" i="24" s="1"/>
  <c r="K72" i="24"/>
  <c r="C69" i="24"/>
  <c r="D29" i="24"/>
  <c r="K29" i="24"/>
  <c r="O21" i="82"/>
  <c r="N21" i="82" s="1"/>
  <c r="Q19" i="82"/>
  <c r="Q13" i="82" s="1"/>
  <c r="Q12" i="82" s="1"/>
  <c r="V21" i="82"/>
  <c r="I30" i="33"/>
  <c r="EN190" i="16"/>
  <c r="H220" i="16"/>
  <c r="BN11" i="16"/>
  <c r="G81" i="24"/>
  <c r="D24" i="33"/>
  <c r="G24" i="33"/>
  <c r="CE24" i="33"/>
  <c r="M24" i="33"/>
  <c r="BF24" i="4"/>
  <c r="BA19" i="4"/>
  <c r="G84" i="24"/>
  <c r="Z15" i="90"/>
  <c r="AD15" i="90" s="1"/>
  <c r="D36" i="35"/>
  <c r="L36" i="35" s="1"/>
  <c r="C37" i="24"/>
  <c r="K40" i="24"/>
  <c r="D40" i="24"/>
  <c r="D37" i="24" s="1"/>
  <c r="G20" i="33"/>
  <c r="G11" i="33" s="1"/>
  <c r="D20" i="33"/>
  <c r="C41" i="24"/>
  <c r="D44" i="24"/>
  <c r="D41" i="24" s="1"/>
  <c r="K44" i="24"/>
  <c r="K60" i="24"/>
  <c r="D60" i="24"/>
  <c r="D57" i="24" s="1"/>
  <c r="C57" i="24"/>
  <c r="AO22" i="54"/>
  <c r="AU23" i="54"/>
  <c r="P14" i="14"/>
  <c r="Q15" i="14"/>
  <c r="T32" i="82"/>
  <c r="T25" i="82" s="1"/>
  <c r="AJ329" i="16"/>
  <c r="P30" i="14"/>
  <c r="P28" i="14" s="1"/>
  <c r="V15" i="90"/>
  <c r="Y15" i="90" s="1"/>
  <c r="AJ16" i="3"/>
  <c r="AJ15" i="3" s="1"/>
  <c r="L35" i="74"/>
  <c r="L14" i="74" s="1"/>
  <c r="AZ9" i="16"/>
  <c r="AZ297" i="16"/>
  <c r="BN297" i="16" s="1"/>
  <c r="BN300" i="16"/>
  <c r="BO368" i="16"/>
  <c r="L38" i="33" s="1"/>
  <c r="CC371" i="16"/>
  <c r="K19" i="35"/>
  <c r="D19" i="35"/>
  <c r="D11" i="35" s="1"/>
  <c r="G19" i="35"/>
  <c r="CC368" i="16"/>
  <c r="O20" i="82"/>
  <c r="N20" i="82" s="1"/>
  <c r="U20" i="82"/>
  <c r="T20" i="82" s="1"/>
  <c r="AO25" i="54"/>
  <c r="AU25" i="54" s="1"/>
  <c r="AU26" i="54"/>
  <c r="AR23" i="54"/>
  <c r="AR22" i="54" s="1"/>
  <c r="AR21" i="54" s="1"/>
  <c r="AR20" i="54" s="1"/>
  <c r="AR19" i="54" s="1"/>
  <c r="I18" i="89" s="1"/>
  <c r="BC24" i="4"/>
  <c r="BC23" i="4" s="1"/>
  <c r="EN574" i="16"/>
  <c r="CK19" i="16"/>
  <c r="CK17" i="16" s="1"/>
  <c r="M15" i="90"/>
  <c r="R21" i="14"/>
  <c r="S21" i="14" s="1"/>
  <c r="C11" i="33"/>
  <c r="BO20" i="16"/>
  <c r="AZ21" i="16"/>
  <c r="AZ20" i="16" s="1"/>
  <c r="BN20" i="16" s="1"/>
  <c r="AZ403" i="16"/>
  <c r="BN403" i="16" s="1"/>
  <c r="BN406" i="16"/>
  <c r="D19" i="24"/>
  <c r="D11" i="24" s="1"/>
  <c r="K19" i="24"/>
  <c r="C42" i="33"/>
  <c r="M42" i="33" s="1"/>
  <c r="K65" i="24"/>
  <c r="BN495" i="16"/>
  <c r="AZ492" i="16"/>
  <c r="BN492" i="16" s="1"/>
  <c r="P19" i="82"/>
  <c r="P13" i="82" s="1"/>
  <c r="P12" i="82" s="1"/>
  <c r="G19" i="24"/>
  <c r="CE32" i="33"/>
  <c r="CB32" i="33"/>
  <c r="M32" i="33"/>
  <c r="L20" i="33"/>
  <c r="L11" i="33" s="1"/>
  <c r="J20" i="33"/>
  <c r="BQ20" i="33"/>
  <c r="I20" i="33"/>
  <c r="CT20" i="33"/>
  <c r="M39" i="14"/>
  <c r="Q39" i="14"/>
  <c r="AH39" i="14"/>
  <c r="V39" i="14"/>
  <c r="F38" i="14"/>
  <c r="Z24" i="14"/>
  <c r="Z23" i="14" s="1"/>
  <c r="Z13" i="14" s="1"/>
  <c r="Z12" i="14" s="1"/>
  <c r="Z11" i="14" s="1"/>
  <c r="AB24" i="14"/>
  <c r="AB23" i="14" s="1"/>
  <c r="AC23" i="14"/>
  <c r="AC13" i="14" s="1"/>
  <c r="AC12" i="14" s="1"/>
  <c r="AC11" i="14" s="1"/>
  <c r="L37" i="33"/>
  <c r="CC221" i="16"/>
  <c r="AJ35" i="74"/>
  <c r="BC19" i="3"/>
  <c r="P16" i="3"/>
  <c r="P15" i="3" s="1"/>
  <c r="P14" i="3" s="1"/>
  <c r="AK571" i="16"/>
  <c r="AY571" i="16" s="1"/>
  <c r="D11" i="33"/>
  <c r="AJ14" i="14"/>
  <c r="EN60" i="16"/>
  <c r="H17" i="35"/>
  <c r="I17" i="35" s="1"/>
  <c r="AY60" i="16"/>
  <c r="H17" i="33"/>
  <c r="H17" i="24"/>
  <c r="I17" i="24" s="1"/>
  <c r="DW60" i="16"/>
  <c r="L39" i="33"/>
  <c r="CC329" i="16"/>
  <c r="C46" i="33"/>
  <c r="M46" i="33" s="1"/>
  <c r="K81" i="24"/>
  <c r="CB13" i="33"/>
  <c r="Q13" i="33"/>
  <c r="M13" i="33"/>
  <c r="CE13" i="33"/>
  <c r="CB34" i="33"/>
  <c r="I20" i="82"/>
  <c r="J19" i="82"/>
  <c r="J13" i="82" s="1"/>
  <c r="J12" i="82" s="1"/>
  <c r="BN21" i="16"/>
  <c r="CB46" i="33"/>
  <c r="CB42" i="33"/>
  <c r="CE42" i="33"/>
  <c r="CC14" i="16"/>
  <c r="BO9" i="16"/>
  <c r="S24" i="14"/>
  <c r="R23" i="14"/>
  <c r="S23" i="14" s="1"/>
  <c r="H80" i="24"/>
  <c r="H77" i="24" s="1"/>
  <c r="K30" i="14"/>
  <c r="AF16" i="14"/>
  <c r="AD14" i="90" s="1"/>
  <c r="K48" i="33"/>
  <c r="G48" i="33"/>
  <c r="L44" i="33"/>
  <c r="CC492" i="16"/>
  <c r="AH40" i="14"/>
  <c r="V40" i="14"/>
  <c r="W40" i="14" s="1"/>
  <c r="M40" i="14"/>
  <c r="Q40" i="14"/>
  <c r="O14" i="14"/>
  <c r="N13" i="14"/>
  <c r="C38" i="33"/>
  <c r="K53" i="24"/>
  <c r="CC445" i="16"/>
  <c r="L48" i="33"/>
  <c r="C34" i="33"/>
  <c r="CT34" i="33" s="1"/>
  <c r="C30" i="35"/>
  <c r="C30" i="24"/>
  <c r="H99" i="16"/>
  <c r="H20" i="16" s="1"/>
  <c r="H19" i="16" s="1"/>
  <c r="CC190" i="16"/>
  <c r="G45" i="33"/>
  <c r="K45" i="33"/>
  <c r="CL45" i="33"/>
  <c r="CB43" i="33"/>
  <c r="U24" i="14"/>
  <c r="T23" i="14"/>
  <c r="U23" i="14" s="1"/>
  <c r="L47" i="33"/>
  <c r="CC403" i="16"/>
  <c r="BO297" i="16"/>
  <c r="CC300" i="16"/>
  <c r="F28" i="14"/>
  <c r="O28" i="14" s="1"/>
  <c r="CB25" i="33"/>
  <c r="K25" i="33"/>
  <c r="CB28" i="33"/>
  <c r="J35" i="33"/>
  <c r="K35" i="33" s="1"/>
  <c r="M35" i="33"/>
  <c r="C43" i="33"/>
  <c r="M43" i="33" s="1"/>
  <c r="K73" i="24"/>
  <c r="K52" i="24"/>
  <c r="D52" i="24"/>
  <c r="D49" i="24" s="1"/>
  <c r="C49" i="24"/>
  <c r="E10" i="89"/>
  <c r="E9" i="89" s="1"/>
  <c r="CB41" i="33"/>
  <c r="M41" i="33"/>
  <c r="CE41" i="33"/>
  <c r="CB26" i="33"/>
  <c r="K26" i="33"/>
  <c r="CB15" i="33"/>
  <c r="K15" i="33"/>
  <c r="J18" i="33"/>
  <c r="K18" i="33" s="1"/>
  <c r="Q18" i="33"/>
  <c r="M18" i="33"/>
  <c r="CE18" i="33"/>
  <c r="Y24" i="14"/>
  <c r="Y23" i="14" s="1"/>
  <c r="V23" i="14"/>
  <c r="J40" i="33"/>
  <c r="CB29" i="33"/>
  <c r="AD28" i="14"/>
  <c r="AL14" i="14" s="1"/>
  <c r="AA30" i="14"/>
  <c r="AB15" i="14"/>
  <c r="AB14" i="14" s="1"/>
  <c r="M30" i="14"/>
  <c r="O30" i="14"/>
  <c r="V30" i="14"/>
  <c r="V28" i="14" s="1"/>
  <c r="AJ78" i="16"/>
  <c r="F12" i="90"/>
  <c r="AK13" i="90"/>
  <c r="AN13" i="90"/>
  <c r="Q18" i="90"/>
  <c r="AK17" i="90"/>
  <c r="AK18" i="90" s="1"/>
  <c r="V15" i="14"/>
  <c r="V14" i="14" s="1"/>
  <c r="Y16" i="14"/>
  <c r="V14" i="90"/>
  <c r="L13" i="90"/>
  <c r="T14" i="90"/>
  <c r="R14" i="90"/>
  <c r="M14" i="90"/>
  <c r="Z14" i="90"/>
  <c r="AD12" i="14"/>
  <c r="V21" i="16"/>
  <c r="F20" i="35"/>
  <c r="G20" i="35" s="1"/>
  <c r="AK461" i="16"/>
  <c r="AY461" i="16" s="1"/>
  <c r="DW464" i="16"/>
  <c r="AY464" i="16"/>
  <c r="AF17" i="16"/>
  <c r="EN368" i="16"/>
  <c r="DW368" i="16"/>
  <c r="AT17" i="16"/>
  <c r="H68" i="24"/>
  <c r="I68" i="24" s="1"/>
  <c r="R15" i="14"/>
  <c r="L15" i="82"/>
  <c r="M15" i="14"/>
  <c r="L14" i="14"/>
  <c r="T15" i="14"/>
  <c r="BR55" i="13"/>
  <c r="BR54" i="13" s="1"/>
  <c r="AR20" i="16"/>
  <c r="AR19" i="16" s="1"/>
  <c r="AJ261" i="16"/>
  <c r="AC20" i="16"/>
  <c r="AC19" i="16" s="1"/>
  <c r="AJ95" i="16"/>
  <c r="F21" i="35"/>
  <c r="G21" i="35" s="1"/>
  <c r="F21" i="24"/>
  <c r="G21" i="24" s="1"/>
  <c r="BY371" i="13"/>
  <c r="C31" i="13"/>
  <c r="BY31" i="13" s="1"/>
  <c r="C30" i="13"/>
  <c r="BY30" i="13" s="1"/>
  <c r="BY294" i="13"/>
  <c r="V258" i="16"/>
  <c r="AJ258" i="16" s="1"/>
  <c r="EN100" i="16"/>
  <c r="DW100" i="16"/>
  <c r="H23" i="35"/>
  <c r="I23" i="35" s="1"/>
  <c r="AY100" i="16"/>
  <c r="H23" i="24"/>
  <c r="I23" i="24" s="1"/>
  <c r="H32" i="33"/>
  <c r="CT32" i="33" s="1"/>
  <c r="J15" i="14"/>
  <c r="K16" i="14"/>
  <c r="K14" i="90" s="1"/>
  <c r="K13" i="90" s="1"/>
  <c r="K12" i="90" s="1"/>
  <c r="K11" i="90" s="1"/>
  <c r="AE18" i="16"/>
  <c r="AE17" i="16" s="1"/>
  <c r="AK99" i="16"/>
  <c r="DW99" i="16" s="1"/>
  <c r="CD99" i="16"/>
  <c r="H15" i="35"/>
  <c r="I15" i="35" s="1"/>
  <c r="EN47" i="16"/>
  <c r="H15" i="24"/>
  <c r="I15" i="24" s="1"/>
  <c r="AY47" i="16"/>
  <c r="H16" i="33"/>
  <c r="CT16" i="33" s="1"/>
  <c r="DW47" i="16"/>
  <c r="CA34" i="33"/>
  <c r="CD34" i="33"/>
  <c r="BQ34" i="33"/>
  <c r="C40" i="5"/>
  <c r="BX404" i="13"/>
  <c r="AX403" i="13"/>
  <c r="AX23" i="13" s="1"/>
  <c r="F40" i="24"/>
  <c r="V221" i="16"/>
  <c r="AJ221" i="16" s="1"/>
  <c r="AJ224" i="16"/>
  <c r="C403" i="13"/>
  <c r="C23" i="13" s="1"/>
  <c r="C20" i="13" s="1"/>
  <c r="BY404" i="13"/>
  <c r="BX31" i="13"/>
  <c r="C46" i="5"/>
  <c r="AJ12" i="16"/>
  <c r="C28" i="13"/>
  <c r="BY55" i="13"/>
  <c r="AJ574" i="16"/>
  <c r="V571" i="16"/>
  <c r="AJ571" i="16" s="1"/>
  <c r="F80" i="24"/>
  <c r="L26" i="13"/>
  <c r="L24" i="13" s="1"/>
  <c r="V99" i="16"/>
  <c r="AT177" i="12"/>
  <c r="AT66" i="12" s="1"/>
  <c r="AZ178" i="12"/>
  <c r="BA178" i="12"/>
  <c r="Q30" i="14"/>
  <c r="AK26" i="22"/>
  <c r="X15" i="22"/>
  <c r="AK15" i="22" s="1"/>
  <c r="I18" i="16"/>
  <c r="O17" i="16"/>
  <c r="DW78" i="16"/>
  <c r="H15" i="33"/>
  <c r="CT15" i="33" s="1"/>
  <c r="H20" i="24"/>
  <c r="I20" i="24" s="1"/>
  <c r="AY78" i="16"/>
  <c r="EN78" i="16"/>
  <c r="H20" i="35"/>
  <c r="I20" i="35" s="1"/>
  <c r="AL15" i="22"/>
  <c r="AH15" i="22"/>
  <c r="R30" i="14"/>
  <c r="H25" i="35"/>
  <c r="I25" i="35" s="1"/>
  <c r="AY135" i="16"/>
  <c r="DW135" i="16"/>
  <c r="H25" i="33"/>
  <c r="CT25" i="33" s="1"/>
  <c r="EN135" i="16"/>
  <c r="H25" i="24"/>
  <c r="I25" i="24" s="1"/>
  <c r="K28" i="14"/>
  <c r="F27" i="14"/>
  <c r="O27" i="14" s="1"/>
  <c r="M28" i="14"/>
  <c r="F44" i="14"/>
  <c r="EN598" i="16"/>
  <c r="DW598" i="16"/>
  <c r="AK597" i="16"/>
  <c r="AY598" i="16"/>
  <c r="AY11" i="16" s="1"/>
  <c r="AY14" i="16"/>
  <c r="CA28" i="33"/>
  <c r="I28" i="33"/>
  <c r="BQ28" i="33"/>
  <c r="CD28" i="33"/>
  <c r="BQ29" i="33"/>
  <c r="I29" i="33"/>
  <c r="CD29" i="33"/>
  <c r="CA29" i="33"/>
  <c r="AY12" i="16"/>
  <c r="F23" i="24"/>
  <c r="G23" i="24" s="1"/>
  <c r="F23" i="35"/>
  <c r="G23" i="35" s="1"/>
  <c r="AJ100" i="16"/>
  <c r="F73" i="24"/>
  <c r="G73" i="24" s="1"/>
  <c r="G76" i="24"/>
  <c r="F25" i="24"/>
  <c r="G25" i="24" s="1"/>
  <c r="F25" i="35"/>
  <c r="G25" i="35" s="1"/>
  <c r="AJ13" i="16"/>
  <c r="BR16" i="13"/>
  <c r="BX17" i="13"/>
  <c r="F68" i="24"/>
  <c r="AJ464" i="16"/>
  <c r="V461" i="16"/>
  <c r="AJ461" i="16" s="1"/>
  <c r="I73" i="24"/>
  <c r="EN166" i="16"/>
  <c r="AY166" i="16"/>
  <c r="H31" i="33"/>
  <c r="CT31" i="33" s="1"/>
  <c r="DW166" i="16"/>
  <c r="H27" i="35"/>
  <c r="I27" i="35" s="1"/>
  <c r="H27" i="24"/>
  <c r="I27" i="24" s="1"/>
  <c r="AJ371" i="16"/>
  <c r="V368" i="16"/>
  <c r="AJ368" i="16" s="1"/>
  <c r="F56" i="24"/>
  <c r="C24" i="5"/>
  <c r="F33" i="35"/>
  <c r="G33" i="35" s="1"/>
  <c r="F33" i="24"/>
  <c r="G33" i="24" s="1"/>
  <c r="AJ207" i="16"/>
  <c r="CD14" i="33"/>
  <c r="BQ14" i="33"/>
  <c r="I14" i="33"/>
  <c r="CA14" i="33"/>
  <c r="C26" i="5"/>
  <c r="BA32" i="12"/>
  <c r="AZ32" i="12"/>
  <c r="AY13" i="16"/>
  <c r="CD403" i="16"/>
  <c r="CR403" i="16" s="1"/>
  <c r="CR406" i="16"/>
  <c r="F41" i="24"/>
  <c r="G44" i="24"/>
  <c r="AJ203" i="16"/>
  <c r="F32" i="24"/>
  <c r="G32" i="24" s="1"/>
  <c r="F32" i="35"/>
  <c r="G32" i="35" s="1"/>
  <c r="G24" i="24"/>
  <c r="EN22" i="16"/>
  <c r="DW22" i="16"/>
  <c r="H21" i="33"/>
  <c r="CT21" i="33" s="1"/>
  <c r="AY22" i="16"/>
  <c r="H12" i="24"/>
  <c r="H12" i="35"/>
  <c r="AK21" i="16"/>
  <c r="H60" i="24"/>
  <c r="EN406" i="16"/>
  <c r="AY406" i="16"/>
  <c r="AK403" i="16"/>
  <c r="DW406" i="16"/>
  <c r="AC24" i="12"/>
  <c r="G12" i="24"/>
  <c r="V492" i="16"/>
  <c r="AJ492" i="16" s="1"/>
  <c r="F72" i="24"/>
  <c r="AJ495" i="16"/>
  <c r="AY332" i="16"/>
  <c r="DW332" i="16"/>
  <c r="AK329" i="16"/>
  <c r="H52" i="24"/>
  <c r="EN332" i="16"/>
  <c r="BA57" i="12"/>
  <c r="AZ57" i="12"/>
  <c r="EN300" i="16"/>
  <c r="AK297" i="16"/>
  <c r="DW300" i="16"/>
  <c r="H48" i="24"/>
  <c r="AY300" i="16"/>
  <c r="AJ11" i="16"/>
  <c r="EN203" i="16"/>
  <c r="H32" i="24"/>
  <c r="I32" i="24" s="1"/>
  <c r="H27" i="33"/>
  <c r="CT27" i="33" s="1"/>
  <c r="DW203" i="16"/>
  <c r="AY203" i="16"/>
  <c r="H32" i="35"/>
  <c r="I32" i="35" s="1"/>
  <c r="BQ19" i="33"/>
  <c r="I19" i="33"/>
  <c r="CD19" i="33"/>
  <c r="CA19" i="33"/>
  <c r="AJ406" i="16"/>
  <c r="F60" i="24"/>
  <c r="V403" i="16"/>
  <c r="AJ403" i="16" s="1"/>
  <c r="CR11" i="16"/>
  <c r="CD258" i="16"/>
  <c r="CR261" i="16"/>
  <c r="F30" i="24"/>
  <c r="AJ190" i="16"/>
  <c r="F30" i="35"/>
  <c r="G30" i="35" s="1"/>
  <c r="CD368" i="16"/>
  <c r="CR368" i="16" s="1"/>
  <c r="CR371" i="16"/>
  <c r="G12" i="35"/>
  <c r="CR99" i="16"/>
  <c r="G52" i="24"/>
  <c r="F49" i="24"/>
  <c r="CR38" i="16"/>
  <c r="CD21" i="16"/>
  <c r="AT34" i="12"/>
  <c r="AZ210" i="12"/>
  <c r="BA210" i="12"/>
  <c r="F18" i="35"/>
  <c r="G18" i="35" s="1"/>
  <c r="AJ67" i="16"/>
  <c r="F18" i="24"/>
  <c r="G18" i="24" s="1"/>
  <c r="G24" i="35"/>
  <c r="EN448" i="16"/>
  <c r="AY448" i="16"/>
  <c r="DW448" i="16"/>
  <c r="H64" i="24"/>
  <c r="AK445" i="16"/>
  <c r="EN116" i="16"/>
  <c r="DW116" i="16"/>
  <c r="H24" i="35"/>
  <c r="I24" i="35" s="1"/>
  <c r="AY116" i="16"/>
  <c r="H35" i="33"/>
  <c r="CT35" i="33" s="1"/>
  <c r="H24" i="24"/>
  <c r="I24" i="24" s="1"/>
  <c r="G48" i="24"/>
  <c r="F45" i="24"/>
  <c r="G45" i="24" s="1"/>
  <c r="C17" i="89"/>
  <c r="M18" i="16"/>
  <c r="AE11" i="53"/>
  <c r="S23" i="82"/>
  <c r="T22" i="82"/>
  <c r="S32" i="82"/>
  <c r="X32" i="82" s="1"/>
  <c r="X33" i="82"/>
  <c r="S20" i="82"/>
  <c r="K11" i="35"/>
  <c r="R12" i="33"/>
  <c r="Q12" i="33"/>
  <c r="CI12" i="33"/>
  <c r="CH12" i="33"/>
  <c r="K11" i="24"/>
  <c r="K34" i="82"/>
  <c r="M37" i="14"/>
  <c r="V37" i="14"/>
  <c r="W37" i="14" s="1"/>
  <c r="W35" i="14" s="1"/>
  <c r="L35" i="14"/>
  <c r="L42" i="14"/>
  <c r="M42" i="14" s="1"/>
  <c r="D16" i="89"/>
  <c r="D8" i="89" s="1"/>
  <c r="M21" i="82"/>
  <c r="I44" i="24"/>
  <c r="H41" i="24"/>
  <c r="H40" i="33" s="1"/>
  <c r="AY258" i="16"/>
  <c r="DW258" i="16"/>
  <c r="EN258" i="16"/>
  <c r="BH18" i="33"/>
  <c r="CA18" i="33"/>
  <c r="I18" i="33"/>
  <c r="CD18" i="33"/>
  <c r="BQ18" i="33"/>
  <c r="I53" i="24"/>
  <c r="I80" i="24"/>
  <c r="AL220" i="16"/>
  <c r="DR221" i="16"/>
  <c r="EN224" i="16"/>
  <c r="H40" i="24"/>
  <c r="AZ224" i="16"/>
  <c r="DW224" i="16"/>
  <c r="AY224" i="16"/>
  <c r="AK221" i="16"/>
  <c r="DW492" i="16"/>
  <c r="EN492" i="16"/>
  <c r="AY492" i="16"/>
  <c r="I72" i="24"/>
  <c r="H69" i="24"/>
  <c r="H44" i="33" s="1"/>
  <c r="I29" i="24"/>
  <c r="I29" i="35"/>
  <c r="I24" i="33"/>
  <c r="CD24" i="33"/>
  <c r="BQ24" i="33"/>
  <c r="CA24" i="33"/>
  <c r="AF15" i="14" l="1"/>
  <c r="AF14" i="14" s="1"/>
  <c r="AF13" i="14" s="1"/>
  <c r="AF12" i="14" s="1"/>
  <c r="AF11" i="14" s="1"/>
  <c r="AE10" i="14" s="1"/>
  <c r="V13" i="90"/>
  <c r="V12" i="90" s="1"/>
  <c r="V11" i="90" s="1"/>
  <c r="DW571" i="16"/>
  <c r="G49" i="24"/>
  <c r="G30" i="24"/>
  <c r="Y30" i="14"/>
  <c r="Y28" i="14" s="1"/>
  <c r="F12" i="14"/>
  <c r="I34" i="33"/>
  <c r="CB18" i="33"/>
  <c r="CE46" i="33"/>
  <c r="N19" i="82"/>
  <c r="N13" i="82" s="1"/>
  <c r="M11" i="33"/>
  <c r="CE11" i="33"/>
  <c r="CD221" i="16"/>
  <c r="CR221" i="16" s="1"/>
  <c r="CR224" i="16"/>
  <c r="U19" i="82"/>
  <c r="U13" i="82" s="1"/>
  <c r="U12" i="82" s="1"/>
  <c r="O19" i="82"/>
  <c r="O13" i="82" s="1"/>
  <c r="O12" i="82" s="1"/>
  <c r="T21" i="82"/>
  <c r="S21" i="82" s="1"/>
  <c r="X21" i="82" s="1"/>
  <c r="V19" i="82"/>
  <c r="V13" i="82" s="1"/>
  <c r="V12" i="82" s="1"/>
  <c r="CC20" i="16"/>
  <c r="K69" i="24"/>
  <c r="C44" i="33"/>
  <c r="Q14" i="14"/>
  <c r="P13" i="14"/>
  <c r="Q13" i="14" s="1"/>
  <c r="K41" i="24"/>
  <c r="C40" i="33"/>
  <c r="EN571" i="16"/>
  <c r="R29" i="82"/>
  <c r="C37" i="33"/>
  <c r="K37" i="24"/>
  <c r="C47" i="33"/>
  <c r="M47" i="33" s="1"/>
  <c r="K57" i="24"/>
  <c r="AJ21" i="16"/>
  <c r="AD13" i="90"/>
  <c r="AD12" i="90" s="1"/>
  <c r="AD11" i="90" s="1"/>
  <c r="AC10" i="90" s="1"/>
  <c r="V13" i="14"/>
  <c r="D36" i="24"/>
  <c r="CB35" i="33"/>
  <c r="BC16" i="3"/>
  <c r="G42" i="33"/>
  <c r="K42" i="33"/>
  <c r="CL42" i="33"/>
  <c r="AU22" i="54"/>
  <c r="AO21" i="54"/>
  <c r="CB40" i="33"/>
  <c r="AJ14" i="3"/>
  <c r="BC15" i="3"/>
  <c r="CE47" i="33"/>
  <c r="CB47" i="33"/>
  <c r="D30" i="24"/>
  <c r="D22" i="24" s="1"/>
  <c r="D10" i="24" s="1"/>
  <c r="K30" i="24"/>
  <c r="C22" i="24"/>
  <c r="CL38" i="33"/>
  <c r="G38" i="33"/>
  <c r="J38" i="33"/>
  <c r="CA38" i="33" s="1"/>
  <c r="M38" i="33"/>
  <c r="CE38" i="33"/>
  <c r="M44" i="33"/>
  <c r="K34" i="33"/>
  <c r="K46" i="33"/>
  <c r="CL46" i="33"/>
  <c r="G46" i="33"/>
  <c r="M38" i="14"/>
  <c r="Q38" i="14"/>
  <c r="F34" i="14"/>
  <c r="Q20" i="33"/>
  <c r="CE20" i="33"/>
  <c r="M20" i="33"/>
  <c r="CD20" i="33"/>
  <c r="CB20" i="33"/>
  <c r="D30" i="35"/>
  <c r="D22" i="35" s="1"/>
  <c r="D10" i="35" s="1"/>
  <c r="D9" i="35" s="1"/>
  <c r="K30" i="35"/>
  <c r="C22" i="35"/>
  <c r="O13" i="14"/>
  <c r="N12" i="14"/>
  <c r="N11" i="14" s="1"/>
  <c r="N9" i="14" s="1"/>
  <c r="CT17" i="33"/>
  <c r="CA17" i="33"/>
  <c r="CD17" i="33"/>
  <c r="I17" i="33"/>
  <c r="BQ17" i="33"/>
  <c r="AR14" i="3"/>
  <c r="BB14" i="3"/>
  <c r="W39" i="14"/>
  <c r="W38" i="14" s="1"/>
  <c r="W34" i="14" s="1"/>
  <c r="W11" i="14" s="1"/>
  <c r="V38" i="14"/>
  <c r="C39" i="33"/>
  <c r="K49" i="24"/>
  <c r="C36" i="24"/>
  <c r="K36" i="24" s="1"/>
  <c r="G43" i="33"/>
  <c r="CL43" i="33"/>
  <c r="K43" i="33"/>
  <c r="L45" i="33"/>
  <c r="L36" i="33" s="1"/>
  <c r="CC297" i="16"/>
  <c r="D34" i="33"/>
  <c r="D23" i="33" s="1"/>
  <c r="D10" i="33" s="1"/>
  <c r="D9" i="33" s="1"/>
  <c r="G34" i="33"/>
  <c r="G23" i="33" s="1"/>
  <c r="CE34" i="33"/>
  <c r="C23" i="33"/>
  <c r="M34" i="33"/>
  <c r="CC99" i="16"/>
  <c r="I30" i="35"/>
  <c r="I30" i="24"/>
  <c r="M37" i="33"/>
  <c r="AH38" i="14"/>
  <c r="AH34" i="14" s="1"/>
  <c r="AH11" i="14" s="1"/>
  <c r="CE43" i="33"/>
  <c r="CB48" i="33"/>
  <c r="M48" i="33"/>
  <c r="CE48" i="33"/>
  <c r="H20" i="82"/>
  <c r="I19" i="82"/>
  <c r="I13" i="82" s="1"/>
  <c r="CB39" i="33"/>
  <c r="M39" i="33"/>
  <c r="AJ14" i="74"/>
  <c r="L13" i="74"/>
  <c r="AJ13" i="74" s="1"/>
  <c r="BO220" i="16"/>
  <c r="J11" i="33"/>
  <c r="K11" i="33" s="1"/>
  <c r="K20" i="33"/>
  <c r="CA20" i="33"/>
  <c r="AA28" i="14"/>
  <c r="AA12" i="14" s="1"/>
  <c r="AA11" i="14" s="1"/>
  <c r="Z10" i="14" s="1"/>
  <c r="AK16" i="14"/>
  <c r="V12" i="14"/>
  <c r="J10" i="14"/>
  <c r="J10" i="90"/>
  <c r="J9" i="90" s="1"/>
  <c r="F11" i="90"/>
  <c r="O12" i="90"/>
  <c r="Q12" i="90"/>
  <c r="R13" i="90"/>
  <c r="S14" i="90"/>
  <c r="S13" i="90" s="1"/>
  <c r="T13" i="90"/>
  <c r="U14" i="90"/>
  <c r="U13" i="90" s="1"/>
  <c r="M13" i="90"/>
  <c r="L12" i="90"/>
  <c r="AK14" i="90"/>
  <c r="Z13" i="90"/>
  <c r="Z12" i="90" s="1"/>
  <c r="AV13" i="90"/>
  <c r="Y14" i="90"/>
  <c r="Y13" i="90" s="1"/>
  <c r="Y12" i="90" s="1"/>
  <c r="Y11" i="90" s="1"/>
  <c r="Y15" i="14"/>
  <c r="Y14" i="14" s="1"/>
  <c r="Y13" i="14" s="1"/>
  <c r="Y12" i="14" s="1"/>
  <c r="Y11" i="14" s="1"/>
  <c r="AB13" i="14"/>
  <c r="CM38" i="33"/>
  <c r="CT38" i="33"/>
  <c r="CM43" i="33"/>
  <c r="CT43" i="33"/>
  <c r="AD11" i="14"/>
  <c r="AC10" i="14" s="1"/>
  <c r="V35" i="14"/>
  <c r="V20" i="16"/>
  <c r="AJ20" i="16" s="1"/>
  <c r="EN461" i="16"/>
  <c r="DW461" i="16"/>
  <c r="BR28" i="13"/>
  <c r="BR26" i="13" s="1"/>
  <c r="BX55" i="13"/>
  <c r="AT56" i="12"/>
  <c r="BA56" i="12" s="1"/>
  <c r="H65" i="24"/>
  <c r="H42" i="33" s="1"/>
  <c r="EN99" i="16"/>
  <c r="AY99" i="16"/>
  <c r="S15" i="14"/>
  <c r="R14" i="14"/>
  <c r="U15" i="14"/>
  <c r="T14" i="14"/>
  <c r="M14" i="14"/>
  <c r="L13" i="14"/>
  <c r="H15" i="82"/>
  <c r="L14" i="82"/>
  <c r="L13" i="82" s="1"/>
  <c r="L12" i="82" s="1"/>
  <c r="P12" i="14"/>
  <c r="P11" i="14" s="1"/>
  <c r="CD32" i="33"/>
  <c r="BQ32" i="33"/>
  <c r="CA32" i="33"/>
  <c r="I32" i="33"/>
  <c r="AJ99" i="16"/>
  <c r="K15" i="14"/>
  <c r="J14" i="14"/>
  <c r="I16" i="33"/>
  <c r="CA16" i="33"/>
  <c r="BQ16" i="33"/>
  <c r="CD16" i="33"/>
  <c r="BY28" i="13"/>
  <c r="BX403" i="13"/>
  <c r="AX34" i="13"/>
  <c r="AX19" i="13"/>
  <c r="AX54" i="13"/>
  <c r="AX53" i="13" s="1"/>
  <c r="AX15" i="13" s="1"/>
  <c r="G40" i="24"/>
  <c r="F37" i="24"/>
  <c r="G37" i="24" s="1"/>
  <c r="C34" i="13"/>
  <c r="BY34" i="13" s="1"/>
  <c r="BY403" i="13"/>
  <c r="C19" i="13"/>
  <c r="F32" i="90" s="1"/>
  <c r="F29" i="90" s="1"/>
  <c r="C54" i="13"/>
  <c r="F77" i="24"/>
  <c r="G77" i="24" s="1"/>
  <c r="G80" i="24"/>
  <c r="H22" i="24"/>
  <c r="F22" i="35"/>
  <c r="H11" i="33"/>
  <c r="F11" i="35"/>
  <c r="G11" i="35" s="1"/>
  <c r="F11" i="24"/>
  <c r="G11" i="24" s="1"/>
  <c r="AT33" i="12"/>
  <c r="AT24" i="12" s="1"/>
  <c r="AZ177" i="12"/>
  <c r="BA177" i="12"/>
  <c r="H23" i="33"/>
  <c r="AY597" i="16"/>
  <c r="H84" i="24"/>
  <c r="DW597" i="16"/>
  <c r="AK594" i="16"/>
  <c r="AK220" i="16" s="1"/>
  <c r="EN597" i="16"/>
  <c r="I15" i="33"/>
  <c r="CA15" i="33"/>
  <c r="BQ15" i="33"/>
  <c r="CD15" i="33"/>
  <c r="O12" i="14"/>
  <c r="P27" i="14"/>
  <c r="Q27" i="14" s="1"/>
  <c r="Q28" i="14"/>
  <c r="CA25" i="33"/>
  <c r="CD25" i="33"/>
  <c r="I25" i="33"/>
  <c r="BQ25" i="33"/>
  <c r="W29" i="82"/>
  <c r="N29" i="82"/>
  <c r="N26" i="82" s="1"/>
  <c r="N25" i="82" s="1"/>
  <c r="N12" i="82" s="1"/>
  <c r="R26" i="82"/>
  <c r="R25" i="82" s="1"/>
  <c r="R12" i="82" s="1"/>
  <c r="V27" i="14"/>
  <c r="K27" i="14"/>
  <c r="M27" i="14"/>
  <c r="BR53" i="13"/>
  <c r="I12" i="35"/>
  <c r="H11" i="35"/>
  <c r="I11" i="35" s="1"/>
  <c r="H22" i="35"/>
  <c r="I48" i="24"/>
  <c r="H45" i="24"/>
  <c r="H45" i="33" s="1"/>
  <c r="EN329" i="16"/>
  <c r="AY329" i="16"/>
  <c r="DW329" i="16"/>
  <c r="C15" i="5"/>
  <c r="AC21" i="12"/>
  <c r="AC20" i="12" s="1"/>
  <c r="I12" i="24"/>
  <c r="H11" i="24"/>
  <c r="I11" i="24" s="1"/>
  <c r="BQ43" i="33"/>
  <c r="CD43" i="33"/>
  <c r="CA43" i="33"/>
  <c r="I43" i="33"/>
  <c r="EN445" i="16"/>
  <c r="AY445" i="16"/>
  <c r="DW445" i="16"/>
  <c r="V220" i="16"/>
  <c r="DW21" i="16"/>
  <c r="EN21" i="16"/>
  <c r="AY21" i="16"/>
  <c r="CR258" i="16"/>
  <c r="CD220" i="16"/>
  <c r="CR220" i="16" s="1"/>
  <c r="H61" i="24"/>
  <c r="I64" i="24"/>
  <c r="CD20" i="16"/>
  <c r="CR21" i="16"/>
  <c r="G60" i="24"/>
  <c r="F57" i="24"/>
  <c r="G57" i="24" s="1"/>
  <c r="EN297" i="16"/>
  <c r="DW297" i="16"/>
  <c r="AY297" i="16"/>
  <c r="EN403" i="16"/>
  <c r="DW403" i="16"/>
  <c r="AY403" i="16"/>
  <c r="CD21" i="33"/>
  <c r="I21" i="33"/>
  <c r="BQ21" i="33"/>
  <c r="CA21" i="33"/>
  <c r="C16" i="5"/>
  <c r="G56" i="24"/>
  <c r="F53" i="24"/>
  <c r="G53" i="24" s="1"/>
  <c r="BA66" i="12"/>
  <c r="AZ66" i="12"/>
  <c r="CD27" i="33"/>
  <c r="BQ27" i="33"/>
  <c r="I27" i="33"/>
  <c r="CA27" i="33"/>
  <c r="G41" i="24"/>
  <c r="AZ34" i="12"/>
  <c r="BA34" i="12"/>
  <c r="I52" i="24"/>
  <c r="H49" i="24"/>
  <c r="H39" i="33" s="1"/>
  <c r="AK20" i="16"/>
  <c r="AY20" i="16" s="1"/>
  <c r="BQ35" i="33"/>
  <c r="I35" i="33"/>
  <c r="CA35" i="33"/>
  <c r="CD35" i="33"/>
  <c r="G72" i="24"/>
  <c r="F69" i="24"/>
  <c r="G69" i="24" s="1"/>
  <c r="BQ31" i="33"/>
  <c r="I31" i="33"/>
  <c r="J31" i="33"/>
  <c r="L31" i="33"/>
  <c r="H57" i="24"/>
  <c r="H47" i="33" s="1"/>
  <c r="I60" i="24"/>
  <c r="F22" i="24"/>
  <c r="G22" i="24" s="1"/>
  <c r="G68" i="24"/>
  <c r="F65" i="24"/>
  <c r="G65" i="24" s="1"/>
  <c r="E17" i="89"/>
  <c r="G17" i="89" s="1"/>
  <c r="X23" i="82"/>
  <c r="S22" i="82"/>
  <c r="X22" i="82" s="1"/>
  <c r="X20" i="82"/>
  <c r="H18" i="16"/>
  <c r="I34" i="82"/>
  <c r="K32" i="82"/>
  <c r="K25" i="82" s="1"/>
  <c r="K12" i="82" s="1"/>
  <c r="M35" i="14"/>
  <c r="L34" i="14"/>
  <c r="L44" i="14"/>
  <c r="M44" i="14" s="1"/>
  <c r="L46" i="14"/>
  <c r="M46" i="14" s="1"/>
  <c r="I41" i="24"/>
  <c r="CD38" i="33"/>
  <c r="BQ38" i="33"/>
  <c r="I38" i="33"/>
  <c r="I77" i="24"/>
  <c r="H41" i="33"/>
  <c r="CT41" i="33" s="1"/>
  <c r="DR220" i="16"/>
  <c r="AL19" i="16"/>
  <c r="AY221" i="16"/>
  <c r="EN221" i="16"/>
  <c r="DW221" i="16"/>
  <c r="BN224" i="16"/>
  <c r="AZ221" i="16"/>
  <c r="I40" i="24"/>
  <c r="H37" i="24"/>
  <c r="H37" i="33" s="1"/>
  <c r="I69" i="24"/>
  <c r="J8" i="24" l="1"/>
  <c r="J8" i="35"/>
  <c r="I65" i="24"/>
  <c r="G44" i="33"/>
  <c r="CL44" i="33"/>
  <c r="J44" i="33"/>
  <c r="C36" i="33"/>
  <c r="M36" i="33" s="1"/>
  <c r="CE44" i="33"/>
  <c r="T19" i="82"/>
  <c r="T13" i="82" s="1"/>
  <c r="T12" i="82" s="1"/>
  <c r="G40" i="33"/>
  <c r="CL40" i="33"/>
  <c r="CE40" i="33"/>
  <c r="M40" i="33"/>
  <c r="CN43" i="33"/>
  <c r="J37" i="33"/>
  <c r="G37" i="33"/>
  <c r="CL37" i="33"/>
  <c r="I22" i="35"/>
  <c r="G22" i="35"/>
  <c r="V34" i="14"/>
  <c r="V11" i="14" s="1"/>
  <c r="AO20" i="54"/>
  <c r="AU21" i="54"/>
  <c r="G47" i="33"/>
  <c r="CL47" i="33"/>
  <c r="K47" i="33"/>
  <c r="I22" i="24"/>
  <c r="CN38" i="33"/>
  <c r="CE39" i="33"/>
  <c r="CE37" i="33"/>
  <c r="D9" i="24"/>
  <c r="K40" i="33"/>
  <c r="CB45" i="33"/>
  <c r="M45" i="33"/>
  <c r="CE45" i="33"/>
  <c r="V10" i="14"/>
  <c r="O34" i="14"/>
  <c r="Q34" i="14"/>
  <c r="K22" i="24"/>
  <c r="C10" i="24"/>
  <c r="AR13" i="3"/>
  <c r="BC14" i="3"/>
  <c r="CL39" i="33"/>
  <c r="G39" i="33"/>
  <c r="K39" i="33"/>
  <c r="K38" i="33"/>
  <c r="CB38" i="33"/>
  <c r="BO19" i="16"/>
  <c r="CC220" i="16"/>
  <c r="M20" i="82"/>
  <c r="H19" i="82"/>
  <c r="M19" i="82" s="1"/>
  <c r="CB11" i="33"/>
  <c r="BG23" i="33"/>
  <c r="C10" i="33"/>
  <c r="K22" i="35"/>
  <c r="C10" i="35"/>
  <c r="F11" i="14"/>
  <c r="Q11" i="14" s="1"/>
  <c r="AA10" i="14"/>
  <c r="W10" i="14"/>
  <c r="AL8" i="90"/>
  <c r="AM8" i="90" s="1"/>
  <c r="AO10" i="90"/>
  <c r="AP9" i="90" s="1"/>
  <c r="AK11" i="90"/>
  <c r="AK10" i="90" s="1"/>
  <c r="T10" i="90"/>
  <c r="Q9" i="90"/>
  <c r="Q10" i="90" s="1"/>
  <c r="AG10" i="90"/>
  <c r="AN11" i="90"/>
  <c r="R10" i="90"/>
  <c r="F10" i="90"/>
  <c r="AL10" i="90"/>
  <c r="O11" i="90"/>
  <c r="Q11" i="90"/>
  <c r="Z11" i="90"/>
  <c r="Y10" i="90" s="1"/>
  <c r="AV11" i="90"/>
  <c r="M12" i="90"/>
  <c r="L11" i="90"/>
  <c r="V10" i="90"/>
  <c r="AB12" i="14"/>
  <c r="CD11" i="33"/>
  <c r="CT11" i="33"/>
  <c r="I23" i="33"/>
  <c r="CT23" i="33"/>
  <c r="CM44" i="33"/>
  <c r="CN44" i="33" s="1"/>
  <c r="CT44" i="33"/>
  <c r="CM42" i="33"/>
  <c r="CN42" i="33" s="1"/>
  <c r="CT42" i="33"/>
  <c r="CM40" i="33"/>
  <c r="CT40" i="33"/>
  <c r="AB10" i="14"/>
  <c r="Q12" i="14"/>
  <c r="BQ11" i="33"/>
  <c r="BX28" i="13"/>
  <c r="AZ56" i="12"/>
  <c r="S14" i="14"/>
  <c r="R13" i="14"/>
  <c r="M15" i="82"/>
  <c r="H14" i="82"/>
  <c r="M13" i="14"/>
  <c r="L12" i="14"/>
  <c r="M12" i="14" s="1"/>
  <c r="T13" i="14"/>
  <c r="U14" i="14"/>
  <c r="BX54" i="13"/>
  <c r="CA11" i="33"/>
  <c r="I11" i="33"/>
  <c r="K14" i="14"/>
  <c r="K13" i="14" s="1"/>
  <c r="K12" i="14" s="1"/>
  <c r="K11" i="14" s="1"/>
  <c r="J13" i="14"/>
  <c r="J12" i="14" s="1"/>
  <c r="J11" i="14" s="1"/>
  <c r="F10" i="35"/>
  <c r="F9" i="35" s="1"/>
  <c r="H10" i="35"/>
  <c r="H9" i="35" s="1"/>
  <c r="H10" i="33"/>
  <c r="BQ23" i="33"/>
  <c r="AX16" i="13"/>
  <c r="BX16" i="13" s="1"/>
  <c r="BX19" i="13"/>
  <c r="BY54" i="13"/>
  <c r="C53" i="13"/>
  <c r="C42" i="5"/>
  <c r="C39" i="5" s="1"/>
  <c r="BX34" i="13"/>
  <c r="AX26" i="13"/>
  <c r="BX26" i="13" s="1"/>
  <c r="C26" i="13"/>
  <c r="BY19" i="13"/>
  <c r="F54" i="14"/>
  <c r="F51" i="14" s="1"/>
  <c r="C16" i="13"/>
  <c r="BY16" i="13" s="1"/>
  <c r="AZ33" i="12"/>
  <c r="BA33" i="12"/>
  <c r="H10" i="24"/>
  <c r="DW20" i="16"/>
  <c r="EN220" i="16"/>
  <c r="AY220" i="16"/>
  <c r="DW220" i="16"/>
  <c r="AK19" i="16"/>
  <c r="H81" i="24"/>
  <c r="H36" i="24" s="1"/>
  <c r="I36" i="24" s="1"/>
  <c r="I84" i="24"/>
  <c r="S29" i="82"/>
  <c r="W26" i="82"/>
  <c r="W25" i="82" s="1"/>
  <c r="W12" i="82" s="1"/>
  <c r="EN594" i="16"/>
  <c r="AY594" i="16"/>
  <c r="DW594" i="16"/>
  <c r="EN20" i="16"/>
  <c r="BR15" i="13"/>
  <c r="BX53" i="13"/>
  <c r="BR24" i="13"/>
  <c r="I45" i="24"/>
  <c r="CT45" i="33"/>
  <c r="M31" i="33"/>
  <c r="CD31" i="33"/>
  <c r="CE31" i="33"/>
  <c r="CB31" i="33"/>
  <c r="L23" i="33"/>
  <c r="F36" i="24"/>
  <c r="G36" i="24" s="1"/>
  <c r="CR20" i="16"/>
  <c r="CD19" i="16"/>
  <c r="AZ24" i="12"/>
  <c r="BA24" i="12"/>
  <c r="AT21" i="12"/>
  <c r="V19" i="16"/>
  <c r="V17" i="16" s="1"/>
  <c r="AJ220" i="16"/>
  <c r="AJ19" i="16" s="1"/>
  <c r="F10" i="24"/>
  <c r="CA31" i="33"/>
  <c r="J23" i="33"/>
  <c r="K31" i="33"/>
  <c r="I57" i="24"/>
  <c r="I49" i="24"/>
  <c r="I61" i="24"/>
  <c r="H48" i="33"/>
  <c r="CT48" i="33" s="1"/>
  <c r="S19" i="82"/>
  <c r="X19" i="82" s="1"/>
  <c r="P9" i="14"/>
  <c r="H17" i="16"/>
  <c r="AJ18" i="16"/>
  <c r="I32" i="82"/>
  <c r="I25" i="82" s="1"/>
  <c r="I12" i="82" s="1"/>
  <c r="H34" i="82"/>
  <c r="M34" i="14"/>
  <c r="CD40" i="33"/>
  <c r="CA40" i="33"/>
  <c r="I40" i="33"/>
  <c r="BQ40" i="33"/>
  <c r="CA41" i="33"/>
  <c r="I41" i="33"/>
  <c r="CD41" i="33"/>
  <c r="BQ41" i="33"/>
  <c r="I42" i="33"/>
  <c r="CA42" i="33"/>
  <c r="CD42" i="33"/>
  <c r="BQ42" i="33"/>
  <c r="I37" i="24"/>
  <c r="DR19" i="16"/>
  <c r="AL17" i="16"/>
  <c r="AZ220" i="16"/>
  <c r="BN221" i="16"/>
  <c r="CD44" i="33"/>
  <c r="BQ44" i="33"/>
  <c r="CA44" i="33"/>
  <c r="I44" i="33"/>
  <c r="J36" i="33" l="1"/>
  <c r="K36" i="33" s="1"/>
  <c r="K44" i="33"/>
  <c r="CB44" i="33"/>
  <c r="CE36" i="33"/>
  <c r="CN40" i="33"/>
  <c r="G36" i="33"/>
  <c r="AU20" i="54"/>
  <c r="AO19" i="54"/>
  <c r="K37" i="33"/>
  <c r="CB37" i="33"/>
  <c r="I10" i="24"/>
  <c r="K10" i="35"/>
  <c r="C9" i="35"/>
  <c r="I9" i="35" s="1"/>
  <c r="BO18" i="16"/>
  <c r="CC19" i="16"/>
  <c r="C9" i="24"/>
  <c r="K10" i="24"/>
  <c r="CB36" i="33"/>
  <c r="G10" i="33"/>
  <c r="C9" i="33"/>
  <c r="G9" i="33" s="1"/>
  <c r="F10" i="14"/>
  <c r="T10" i="14"/>
  <c r="R10" i="14"/>
  <c r="Q9" i="14"/>
  <c r="Q10" i="14" s="1"/>
  <c r="C8" i="35"/>
  <c r="O11" i="14"/>
  <c r="C8" i="24"/>
  <c r="AI10" i="14"/>
  <c r="AO11" i="90"/>
  <c r="AO12" i="90" s="1"/>
  <c r="AP11" i="90"/>
  <c r="AM10" i="90"/>
  <c r="M11" i="90"/>
  <c r="AN9" i="90"/>
  <c r="AP10" i="90"/>
  <c r="T9" i="90"/>
  <c r="AG9" i="90"/>
  <c r="S10" i="90"/>
  <c r="M10" i="90"/>
  <c r="EN19" i="16"/>
  <c r="L10" i="90"/>
  <c r="F9" i="90" s="1"/>
  <c r="AS11" i="90"/>
  <c r="AV10" i="90"/>
  <c r="AG11" i="90"/>
  <c r="AB11" i="14"/>
  <c r="Y10" i="14" s="1"/>
  <c r="CM37" i="33"/>
  <c r="CN37" i="33" s="1"/>
  <c r="CT37" i="33"/>
  <c r="CM39" i="33"/>
  <c r="CN39" i="33" s="1"/>
  <c r="CT39" i="33"/>
  <c r="I10" i="33"/>
  <c r="CT10" i="33"/>
  <c r="CM47" i="33"/>
  <c r="CN47" i="33" s="1"/>
  <c r="CT47" i="33"/>
  <c r="S13" i="82"/>
  <c r="X13" i="82" s="1"/>
  <c r="L11" i="14"/>
  <c r="T9" i="14" s="1"/>
  <c r="T12" i="14"/>
  <c r="U13" i="14"/>
  <c r="M14" i="82"/>
  <c r="H13" i="82"/>
  <c r="M13" i="82" s="1"/>
  <c r="R12" i="14"/>
  <c r="S13" i="14"/>
  <c r="G10" i="35"/>
  <c r="BQ10" i="33"/>
  <c r="F8" i="35"/>
  <c r="F7" i="35" s="1"/>
  <c r="J9" i="14"/>
  <c r="F8" i="24"/>
  <c r="AC18" i="16"/>
  <c r="AC17" i="16" s="1"/>
  <c r="I10" i="35"/>
  <c r="BY53" i="13"/>
  <c r="C15" i="13"/>
  <c r="BY15" i="13" s="1"/>
  <c r="C24" i="13"/>
  <c r="BY24" i="13" s="1"/>
  <c r="BY26" i="13"/>
  <c r="C38" i="5"/>
  <c r="AX24" i="13"/>
  <c r="BX24" i="13" s="1"/>
  <c r="AY19" i="16"/>
  <c r="DW19" i="16"/>
  <c r="L10" i="14"/>
  <c r="X29" i="82"/>
  <c r="S26" i="82"/>
  <c r="I81" i="24"/>
  <c r="H46" i="33"/>
  <c r="CT46" i="33" s="1"/>
  <c r="BU13" i="13"/>
  <c r="BX15" i="13"/>
  <c r="BX12" i="13" s="1"/>
  <c r="AT20" i="12"/>
  <c r="BA21" i="12"/>
  <c r="AZ21" i="12"/>
  <c r="CE23" i="33"/>
  <c r="M23" i="33"/>
  <c r="L10" i="33"/>
  <c r="CB23" i="33"/>
  <c r="CD23" i="33"/>
  <c r="AJ17" i="16"/>
  <c r="J10" i="33"/>
  <c r="K23" i="33"/>
  <c r="CA23" i="33"/>
  <c r="CA47" i="33"/>
  <c r="BQ47" i="33"/>
  <c r="CD47" i="33"/>
  <c r="I47" i="33"/>
  <c r="CD48" i="33"/>
  <c r="I48" i="33"/>
  <c r="BQ48" i="33"/>
  <c r="CA48" i="33"/>
  <c r="F9" i="24"/>
  <c r="G10" i="24"/>
  <c r="CR19" i="16"/>
  <c r="CD17" i="16"/>
  <c r="CR17" i="16" s="1"/>
  <c r="BQ45" i="33"/>
  <c r="CM45" i="33"/>
  <c r="CN45" i="33" s="1"/>
  <c r="I45" i="33"/>
  <c r="CD45" i="33"/>
  <c r="CA45" i="33"/>
  <c r="I39" i="33"/>
  <c r="BQ39" i="33"/>
  <c r="CA39" i="33"/>
  <c r="CD39" i="33"/>
  <c r="H32" i="82"/>
  <c r="M34" i="82"/>
  <c r="CD37" i="33"/>
  <c r="I37" i="33"/>
  <c r="BQ37" i="33"/>
  <c r="CA37" i="33"/>
  <c r="H9" i="24"/>
  <c r="BN220" i="16"/>
  <c r="BN19" i="16" s="1"/>
  <c r="AZ19" i="16"/>
  <c r="AZ18" i="16" s="1"/>
  <c r="G9" i="35" l="1"/>
  <c r="C18" i="89"/>
  <c r="N18" i="16"/>
  <c r="AU19" i="54"/>
  <c r="I9" i="24"/>
  <c r="BO17" i="16"/>
  <c r="CC17" i="16" s="1"/>
  <c r="CC18" i="16"/>
  <c r="C7" i="35"/>
  <c r="K9" i="35"/>
  <c r="C7" i="24"/>
  <c r="K9" i="24"/>
  <c r="C8" i="33"/>
  <c r="C7" i="33" s="1"/>
  <c r="L9" i="90"/>
  <c r="U9" i="90" s="1"/>
  <c r="M10" i="14"/>
  <c r="AK18" i="16"/>
  <c r="AY18" i="16" s="1"/>
  <c r="AI9" i="14"/>
  <c r="H8" i="24"/>
  <c r="H8" i="33" s="1"/>
  <c r="M11" i="14"/>
  <c r="H11" i="82"/>
  <c r="L9" i="14"/>
  <c r="U9" i="14" s="1"/>
  <c r="S10" i="14"/>
  <c r="H8" i="35"/>
  <c r="H7" i="35" s="1"/>
  <c r="AR18" i="16"/>
  <c r="AR17" i="16" s="1"/>
  <c r="S12" i="14"/>
  <c r="R11" i="14"/>
  <c r="S11" i="14" s="1"/>
  <c r="U12" i="14"/>
  <c r="T11" i="14"/>
  <c r="U11" i="14" s="1"/>
  <c r="H36" i="33"/>
  <c r="CM46" i="33"/>
  <c r="CN46" i="33" s="1"/>
  <c r="F9" i="14"/>
  <c r="CA46" i="33"/>
  <c r="I46" i="33"/>
  <c r="BQ46" i="33"/>
  <c r="CD46" i="33"/>
  <c r="X26" i="82"/>
  <c r="S25" i="82"/>
  <c r="CB10" i="33"/>
  <c r="L9" i="33"/>
  <c r="M10" i="33"/>
  <c r="CE10" i="33"/>
  <c r="CD10" i="33"/>
  <c r="F7" i="24"/>
  <c r="G9" i="24"/>
  <c r="J9" i="33"/>
  <c r="K9" i="33" s="1"/>
  <c r="K10" i="33"/>
  <c r="CA10" i="33"/>
  <c r="AZ20" i="12"/>
  <c r="BA20" i="12"/>
  <c r="AY20" i="12"/>
  <c r="M32" i="82"/>
  <c r="H25" i="82"/>
  <c r="BN18" i="16"/>
  <c r="AZ17" i="16"/>
  <c r="BN17" i="16" s="1"/>
  <c r="C16" i="89" l="1"/>
  <c r="C8" i="89" s="1"/>
  <c r="J8" i="89" s="1"/>
  <c r="E18" i="89"/>
  <c r="BQ36" i="33"/>
  <c r="CT36" i="33"/>
  <c r="AK17" i="16"/>
  <c r="AY17" i="16" s="1"/>
  <c r="H7" i="24"/>
  <c r="CA36" i="33"/>
  <c r="H9" i="33"/>
  <c r="CD36" i="33"/>
  <c r="I36" i="33"/>
  <c r="X25" i="82"/>
  <c r="S12" i="82"/>
  <c r="X12" i="82" s="1"/>
  <c r="BS9" i="33"/>
  <c r="CB9" i="33"/>
  <c r="CE9" i="33"/>
  <c r="M9" i="33"/>
  <c r="M25" i="82"/>
  <c r="H12" i="82"/>
  <c r="M12" i="82" s="1"/>
  <c r="G18" i="89" l="1"/>
  <c r="G16" i="89" s="1"/>
  <c r="G8" i="89" s="1"/>
  <c r="H8" i="89" s="1"/>
  <c r="E16" i="89"/>
  <c r="E8" i="89" s="1"/>
  <c r="BQ9" i="33"/>
  <c r="CT9" i="33"/>
  <c r="H7" i="33"/>
  <c r="I9" i="33"/>
  <c r="CA9" i="33"/>
  <c r="CD9" i="33"/>
  <c r="BA25" i="92"/>
  <c r="BA24" i="92" s="1"/>
  <c r="BC25" i="92"/>
  <c r="BC24" i="92" s="1"/>
  <c r="BA15" i="92"/>
  <c r="CD15" i="92"/>
  <c r="BC15" i="92"/>
  <c r="CF15" i="92"/>
  <c r="BA15" i="13"/>
  <c r="BC15" i="13"/>
  <c r="CF15" i="13"/>
  <c r="CD15" i="13"/>
  <c r="BC25" i="13"/>
  <c r="BC24" i="13"/>
  <c r="BC40" i="13"/>
  <c r="BC52" i="13"/>
  <c r="BA52" i="13"/>
  <c r="BA40" i="13"/>
  <c r="BA25" i="13"/>
  <c r="BA24" i="13"/>
</calcChain>
</file>

<file path=xl/comments1.xml><?xml version="1.0" encoding="utf-8"?>
<comments xmlns="http://schemas.openxmlformats.org/spreadsheetml/2006/main">
  <authors>
    <author>pc</author>
  </authors>
  <commentList>
    <comment ref="N46" authorId="0">
      <text>
        <r>
          <rPr>
            <b/>
            <sz val="9"/>
            <color indexed="81"/>
            <rFont val="Tahoma"/>
            <family val="2"/>
          </rPr>
          <t>Trong đó, chuẩn bị đầu tư 210 tr</t>
        </r>
      </text>
    </comment>
    <comment ref="N79" authorId="0">
      <text>
        <r>
          <rPr>
            <b/>
            <sz val="9"/>
            <color indexed="81"/>
            <rFont val="Tahoma"/>
            <family val="2"/>
          </rPr>
          <t>Trong đó, chuẩn bị đầu tư 530 tr</t>
        </r>
      </text>
    </comment>
  </commentList>
</comments>
</file>

<file path=xl/comments2.xml><?xml version="1.0" encoding="utf-8"?>
<comments xmlns="http://schemas.openxmlformats.org/spreadsheetml/2006/main">
  <authors>
    <author>Administrator</author>
  </authors>
  <commentList>
    <comment ref="K149" authorId="0">
      <text>
        <r>
          <rPr>
            <b/>
            <sz val="9"/>
            <color indexed="81"/>
            <rFont val="Tahoma"/>
            <family val="2"/>
          </rPr>
          <t>Administrator:</t>
        </r>
        <r>
          <rPr>
            <sz val="9"/>
            <color indexed="81"/>
            <rFont val="Tahoma"/>
            <family val="2"/>
          </rPr>
          <t xml:space="preserve">
</t>
        </r>
      </text>
    </comment>
    <comment ref="K150" authorId="0">
      <text>
        <r>
          <rPr>
            <b/>
            <sz val="9"/>
            <color indexed="81"/>
            <rFont val="Tahoma"/>
            <family val="2"/>
          </rPr>
          <t>Administrator:</t>
        </r>
        <r>
          <rPr>
            <sz val="9"/>
            <color indexed="81"/>
            <rFont val="Tahoma"/>
            <family val="2"/>
          </rPr>
          <t xml:space="preserve">
</t>
        </r>
      </text>
    </comment>
    <comment ref="K151" authorId="0">
      <text>
        <r>
          <rPr>
            <b/>
            <sz val="9"/>
            <color indexed="81"/>
            <rFont val="Tahoma"/>
            <family val="2"/>
          </rPr>
          <t>Administrator:</t>
        </r>
        <r>
          <rPr>
            <sz val="9"/>
            <color indexed="81"/>
            <rFont val="Tahoma"/>
            <family val="2"/>
          </rPr>
          <t xml:space="preserve">
</t>
        </r>
      </text>
    </comment>
    <comment ref="K152" authorId="0">
      <text>
        <r>
          <rPr>
            <b/>
            <sz val="9"/>
            <color indexed="81"/>
            <rFont val="Tahoma"/>
            <family val="2"/>
          </rPr>
          <t>Administrator:</t>
        </r>
        <r>
          <rPr>
            <sz val="9"/>
            <color indexed="81"/>
            <rFont val="Tahoma"/>
            <family val="2"/>
          </rPr>
          <t xml:space="preserve">
</t>
        </r>
      </text>
    </comment>
  </commentList>
</comments>
</file>

<file path=xl/comments3.xml><?xml version="1.0" encoding="utf-8"?>
<comments xmlns="http://schemas.openxmlformats.org/spreadsheetml/2006/main">
  <authors>
    <author>user</author>
  </authors>
  <commentList>
    <comment ref="I80" authorId="0">
      <text>
        <r>
          <rPr>
            <sz val="11"/>
            <color indexed="81"/>
            <rFont val="Times New Roman"/>
            <family val="1"/>
          </rPr>
          <t>Sở VH bổ sung tên huyện, xã</t>
        </r>
      </text>
    </comment>
  </commentList>
</comments>
</file>

<file path=xl/comments4.xml><?xml version="1.0" encoding="utf-8"?>
<comments xmlns="http://schemas.openxmlformats.org/spreadsheetml/2006/main">
  <authors>
    <author>Administrator</author>
  </authors>
  <commentList>
    <comment ref="K149" authorId="0">
      <text>
        <r>
          <rPr>
            <b/>
            <sz val="9"/>
            <color indexed="81"/>
            <rFont val="Tahoma"/>
            <family val="2"/>
          </rPr>
          <t>Administrator:</t>
        </r>
        <r>
          <rPr>
            <sz val="9"/>
            <color indexed="81"/>
            <rFont val="Tahoma"/>
            <family val="2"/>
          </rPr>
          <t xml:space="preserve">
</t>
        </r>
      </text>
    </comment>
    <comment ref="K150" authorId="0">
      <text>
        <r>
          <rPr>
            <b/>
            <sz val="9"/>
            <color indexed="81"/>
            <rFont val="Tahoma"/>
            <family val="2"/>
          </rPr>
          <t>Administrator:</t>
        </r>
        <r>
          <rPr>
            <sz val="9"/>
            <color indexed="81"/>
            <rFont val="Tahoma"/>
            <family val="2"/>
          </rPr>
          <t xml:space="preserve">
</t>
        </r>
      </text>
    </comment>
    <comment ref="K151" authorId="0">
      <text>
        <r>
          <rPr>
            <b/>
            <sz val="9"/>
            <color indexed="81"/>
            <rFont val="Tahoma"/>
            <family val="2"/>
          </rPr>
          <t>Administrator:</t>
        </r>
        <r>
          <rPr>
            <sz val="9"/>
            <color indexed="81"/>
            <rFont val="Tahoma"/>
            <family val="2"/>
          </rPr>
          <t xml:space="preserve">
</t>
        </r>
      </text>
    </comment>
    <comment ref="K152" authorId="0">
      <text>
        <r>
          <rPr>
            <b/>
            <sz val="9"/>
            <color indexed="81"/>
            <rFont val="Tahoma"/>
            <family val="2"/>
          </rPr>
          <t>Administrator:</t>
        </r>
        <r>
          <rPr>
            <sz val="9"/>
            <color indexed="81"/>
            <rFont val="Tahoma"/>
            <family val="2"/>
          </rPr>
          <t xml:space="preserve">
</t>
        </r>
      </text>
    </comment>
  </commentList>
</comments>
</file>

<file path=xl/comments5.xml><?xml version="1.0" encoding="utf-8"?>
<comments xmlns="http://schemas.openxmlformats.org/spreadsheetml/2006/main">
  <authors>
    <author>Administrator</author>
  </authors>
  <commentList>
    <comment ref="J19" authorId="0">
      <text>
        <r>
          <rPr>
            <sz val="9"/>
            <color indexed="81"/>
            <rFont val="Tahoma"/>
            <family val="2"/>
          </rPr>
          <t xml:space="preserve">Sở XD
</t>
        </r>
      </text>
    </comment>
    <comment ref="J194" authorId="0">
      <text>
        <r>
          <rPr>
            <b/>
            <sz val="9"/>
            <color indexed="81"/>
            <rFont val="Tahoma"/>
            <family val="2"/>
          </rPr>
          <t>UB huyện</t>
        </r>
      </text>
    </comment>
    <comment ref="J195" authorId="0">
      <text>
        <r>
          <rPr>
            <b/>
            <sz val="9"/>
            <color indexed="81"/>
            <rFont val="Tahoma"/>
            <family val="2"/>
          </rPr>
          <t>Administrator:</t>
        </r>
        <r>
          <rPr>
            <sz val="9"/>
            <color indexed="81"/>
            <rFont val="Tahoma"/>
            <family val="2"/>
          </rPr>
          <t xml:space="preserve">
</t>
        </r>
      </text>
    </comment>
  </commentList>
</comments>
</file>

<file path=xl/comments6.xml><?xml version="1.0" encoding="utf-8"?>
<comments xmlns="http://schemas.openxmlformats.org/spreadsheetml/2006/main">
  <authors>
    <author>Administrator</author>
  </authors>
  <commentList>
    <comment ref="J181" authorId="0">
      <text>
        <r>
          <rPr>
            <b/>
            <sz val="9"/>
            <color indexed="81"/>
            <rFont val="Tahoma"/>
            <family val="2"/>
          </rPr>
          <t>Administrator:</t>
        </r>
        <r>
          <rPr>
            <sz val="9"/>
            <color indexed="81"/>
            <rFont val="Tahoma"/>
            <family val="2"/>
          </rPr>
          <t xml:space="preserve">
</t>
        </r>
      </text>
    </comment>
    <comment ref="J182" authorId="0">
      <text>
        <r>
          <rPr>
            <b/>
            <sz val="9"/>
            <color indexed="81"/>
            <rFont val="Tahoma"/>
            <family val="2"/>
          </rPr>
          <t>Administrator:</t>
        </r>
        <r>
          <rPr>
            <sz val="9"/>
            <color indexed="81"/>
            <rFont val="Tahoma"/>
            <family val="2"/>
          </rPr>
          <t xml:space="preserve">
</t>
        </r>
      </text>
    </comment>
    <comment ref="J183" authorId="0">
      <text>
        <r>
          <rPr>
            <b/>
            <sz val="9"/>
            <color indexed="81"/>
            <rFont val="Tahoma"/>
            <family val="2"/>
          </rPr>
          <t>Administrator:</t>
        </r>
        <r>
          <rPr>
            <sz val="9"/>
            <color indexed="81"/>
            <rFont val="Tahoma"/>
            <family val="2"/>
          </rPr>
          <t xml:space="preserve">
</t>
        </r>
      </text>
    </comment>
    <comment ref="J184" authorId="0">
      <text>
        <r>
          <rPr>
            <b/>
            <sz val="9"/>
            <color indexed="81"/>
            <rFont val="Tahoma"/>
            <family val="2"/>
          </rPr>
          <t>Administrator:</t>
        </r>
        <r>
          <rPr>
            <sz val="9"/>
            <color indexed="81"/>
            <rFont val="Tahoma"/>
            <family val="2"/>
          </rPr>
          <t xml:space="preserve">
</t>
        </r>
      </text>
    </comment>
  </commentList>
</comments>
</file>

<file path=xl/comments7.xml><?xml version="1.0" encoding="utf-8"?>
<comments xmlns="http://schemas.openxmlformats.org/spreadsheetml/2006/main">
  <authors>
    <author>DELL</author>
  </authors>
  <commentList>
    <comment ref="AE47" authorId="0">
      <text>
        <r>
          <rPr>
            <b/>
            <sz val="14"/>
            <color indexed="81"/>
            <rFont val="Times New Roman"/>
            <family val="1"/>
          </rPr>
          <t>file Huỳnh là 124.600</t>
        </r>
      </text>
    </comment>
    <comment ref="AG47" authorId="0">
      <text>
        <r>
          <rPr>
            <b/>
            <sz val="14"/>
            <color indexed="81"/>
            <rFont val="Times New Roman"/>
            <family val="1"/>
          </rPr>
          <t>file Huỳnh là 124.600</t>
        </r>
      </text>
    </comment>
    <comment ref="AJ47" authorId="0">
      <text>
        <r>
          <rPr>
            <b/>
            <sz val="14"/>
            <color indexed="81"/>
            <rFont val="Times New Roman"/>
            <family val="1"/>
          </rPr>
          <t>file Huỳnh là 124.600</t>
        </r>
      </text>
    </comment>
    <comment ref="AE50" authorId="0">
      <text>
        <r>
          <rPr>
            <b/>
            <sz val="14"/>
            <color indexed="81"/>
            <rFont val="Times New Roman"/>
            <family val="1"/>
          </rPr>
          <t>file Huỳnh là 46.200</t>
        </r>
        <r>
          <rPr>
            <sz val="9"/>
            <color indexed="81"/>
            <rFont val="Tahoma"/>
            <family val="2"/>
          </rPr>
          <t xml:space="preserve">
</t>
        </r>
      </text>
    </comment>
    <comment ref="AF50" authorId="0">
      <text>
        <r>
          <rPr>
            <b/>
            <sz val="14"/>
            <color indexed="81"/>
            <rFont val="Times New Roman"/>
            <family val="1"/>
          </rPr>
          <t>file Huỳnh là 46.200</t>
        </r>
        <r>
          <rPr>
            <sz val="9"/>
            <color indexed="81"/>
            <rFont val="Tahoma"/>
            <family val="2"/>
          </rPr>
          <t xml:space="preserve">
</t>
        </r>
      </text>
    </comment>
    <comment ref="AG50" authorId="0">
      <text>
        <r>
          <rPr>
            <b/>
            <sz val="14"/>
            <color indexed="81"/>
            <rFont val="Times New Roman"/>
            <family val="1"/>
          </rPr>
          <t>file Huỳnh là 46.200</t>
        </r>
        <r>
          <rPr>
            <sz val="9"/>
            <color indexed="81"/>
            <rFont val="Tahoma"/>
            <family val="2"/>
          </rPr>
          <t xml:space="preserve">
</t>
        </r>
      </text>
    </comment>
    <comment ref="AJ50" authorId="0">
      <text>
        <r>
          <rPr>
            <b/>
            <sz val="14"/>
            <color indexed="81"/>
            <rFont val="Times New Roman"/>
            <family val="1"/>
          </rPr>
          <t>file Huỳnh là 46.200</t>
        </r>
        <r>
          <rPr>
            <sz val="9"/>
            <color indexed="81"/>
            <rFont val="Tahoma"/>
            <family val="2"/>
          </rPr>
          <t xml:space="preserve">
</t>
        </r>
      </text>
    </comment>
    <comment ref="AE58" authorId="0">
      <text>
        <r>
          <rPr>
            <b/>
            <sz val="14"/>
            <color indexed="81"/>
            <rFont val="Times New Roman"/>
            <family val="1"/>
          </rPr>
          <t>file Huỳnh là 49.359</t>
        </r>
        <r>
          <rPr>
            <sz val="14"/>
            <color indexed="81"/>
            <rFont val="Times New Roman"/>
            <family val="1"/>
          </rPr>
          <t xml:space="preserve">
</t>
        </r>
      </text>
    </comment>
    <comment ref="AF58" authorId="0">
      <text>
        <r>
          <rPr>
            <b/>
            <sz val="14"/>
            <color indexed="81"/>
            <rFont val="Times New Roman"/>
            <family val="1"/>
          </rPr>
          <t>file Huỳnh là 49.359</t>
        </r>
        <r>
          <rPr>
            <sz val="14"/>
            <color indexed="81"/>
            <rFont val="Times New Roman"/>
            <family val="1"/>
          </rPr>
          <t xml:space="preserve">
</t>
        </r>
      </text>
    </comment>
    <comment ref="AG58" authorId="0">
      <text>
        <r>
          <rPr>
            <b/>
            <sz val="14"/>
            <color indexed="81"/>
            <rFont val="Times New Roman"/>
            <family val="1"/>
          </rPr>
          <t>file Huỳnh là 49.359</t>
        </r>
        <r>
          <rPr>
            <sz val="14"/>
            <color indexed="81"/>
            <rFont val="Times New Roman"/>
            <family val="1"/>
          </rPr>
          <t xml:space="preserve">
</t>
        </r>
      </text>
    </comment>
    <comment ref="AJ58" authorId="0">
      <text>
        <r>
          <rPr>
            <b/>
            <sz val="14"/>
            <color indexed="81"/>
            <rFont val="Times New Roman"/>
            <family val="1"/>
          </rPr>
          <t>file Huỳnh là 49.359</t>
        </r>
        <r>
          <rPr>
            <sz val="14"/>
            <color indexed="81"/>
            <rFont val="Times New Roman"/>
            <family val="1"/>
          </rPr>
          <t xml:space="preserve">
</t>
        </r>
      </text>
    </comment>
    <comment ref="AE59" authorId="0">
      <text>
        <r>
          <rPr>
            <b/>
            <sz val="14"/>
            <color indexed="81"/>
            <rFont val="Times New Roman"/>
            <family val="1"/>
          </rPr>
          <t>file Huỳnh là 13.833</t>
        </r>
        <r>
          <rPr>
            <sz val="9"/>
            <color indexed="81"/>
            <rFont val="Tahoma"/>
            <family val="2"/>
          </rPr>
          <t xml:space="preserve">
</t>
        </r>
      </text>
    </comment>
    <comment ref="AF59" authorId="0">
      <text>
        <r>
          <rPr>
            <b/>
            <sz val="14"/>
            <color indexed="81"/>
            <rFont val="Times New Roman"/>
            <family val="1"/>
          </rPr>
          <t>file Huỳnh là 13.833</t>
        </r>
        <r>
          <rPr>
            <sz val="9"/>
            <color indexed="81"/>
            <rFont val="Tahoma"/>
            <family val="2"/>
          </rPr>
          <t xml:space="preserve">
</t>
        </r>
      </text>
    </comment>
    <comment ref="AG59" authorId="0">
      <text>
        <r>
          <rPr>
            <b/>
            <sz val="14"/>
            <color indexed="81"/>
            <rFont val="Times New Roman"/>
            <family val="1"/>
          </rPr>
          <t>file Huỳnh là 13.833</t>
        </r>
        <r>
          <rPr>
            <sz val="9"/>
            <color indexed="81"/>
            <rFont val="Tahoma"/>
            <family val="2"/>
          </rPr>
          <t xml:space="preserve">
</t>
        </r>
      </text>
    </comment>
    <comment ref="AJ59" authorId="0">
      <text>
        <r>
          <rPr>
            <b/>
            <sz val="14"/>
            <color indexed="81"/>
            <rFont val="Times New Roman"/>
            <family val="1"/>
          </rPr>
          <t>file Huỳnh là 13.833</t>
        </r>
        <r>
          <rPr>
            <sz val="9"/>
            <color indexed="81"/>
            <rFont val="Tahoma"/>
            <family val="2"/>
          </rPr>
          <t xml:space="preserve">
</t>
        </r>
      </text>
    </comment>
    <comment ref="P60" authorId="0">
      <text>
        <r>
          <rPr>
            <b/>
            <sz val="14"/>
            <color indexed="81"/>
            <rFont val="Times New Roman"/>
            <family val="1"/>
          </rPr>
          <t>file Huỳnh là 18.683</t>
        </r>
        <r>
          <rPr>
            <sz val="9"/>
            <color indexed="81"/>
            <rFont val="Tahoma"/>
            <family val="2"/>
          </rPr>
          <t xml:space="preserve">
</t>
        </r>
      </text>
    </comment>
    <comment ref="AE60" authorId="0">
      <text>
        <r>
          <rPr>
            <b/>
            <sz val="14"/>
            <color indexed="81"/>
            <rFont val="Times New Roman"/>
            <family val="1"/>
          </rPr>
          <t>file Huỳnh là 18.683</t>
        </r>
        <r>
          <rPr>
            <sz val="9"/>
            <color indexed="81"/>
            <rFont val="Tahoma"/>
            <family val="2"/>
          </rPr>
          <t xml:space="preserve">
</t>
        </r>
      </text>
    </comment>
    <comment ref="AF60" authorId="0">
      <text>
        <r>
          <rPr>
            <b/>
            <sz val="14"/>
            <color indexed="81"/>
            <rFont val="Times New Roman"/>
            <family val="1"/>
          </rPr>
          <t>file Huỳnh là 18.683</t>
        </r>
        <r>
          <rPr>
            <sz val="9"/>
            <color indexed="81"/>
            <rFont val="Tahoma"/>
            <family val="2"/>
          </rPr>
          <t xml:space="preserve">
</t>
        </r>
      </text>
    </comment>
    <comment ref="AG60" authorId="0">
      <text>
        <r>
          <rPr>
            <b/>
            <sz val="14"/>
            <color indexed="81"/>
            <rFont val="Times New Roman"/>
            <family val="1"/>
          </rPr>
          <t>file Huỳnh là 18.683</t>
        </r>
        <r>
          <rPr>
            <sz val="9"/>
            <color indexed="81"/>
            <rFont val="Tahoma"/>
            <family val="2"/>
          </rPr>
          <t xml:space="preserve">
</t>
        </r>
      </text>
    </comment>
    <comment ref="AJ60" authorId="0">
      <text>
        <r>
          <rPr>
            <b/>
            <sz val="14"/>
            <color indexed="81"/>
            <rFont val="Times New Roman"/>
            <family val="1"/>
          </rPr>
          <t>file Huỳnh là 18.683</t>
        </r>
        <r>
          <rPr>
            <sz val="9"/>
            <color indexed="81"/>
            <rFont val="Tahoma"/>
            <family val="2"/>
          </rPr>
          <t xml:space="preserve">
</t>
        </r>
      </text>
    </comment>
  </commentList>
</comments>
</file>

<file path=xl/comments8.xml><?xml version="1.0" encoding="utf-8"?>
<comments xmlns="http://schemas.openxmlformats.org/spreadsheetml/2006/main">
  <authors>
    <author>21AK22</author>
  </authors>
  <commentList>
    <comment ref="AE24" authorId="0">
      <text>
        <r>
          <rPr>
            <b/>
            <sz val="9"/>
            <color indexed="81"/>
            <rFont val="Tahoma"/>
            <family val="2"/>
            <charset val="163"/>
          </rPr>
          <t>21AK22:</t>
        </r>
        <r>
          <rPr>
            <sz val="9"/>
            <color indexed="81"/>
            <rFont val="Tahoma"/>
            <family val="2"/>
            <charset val="163"/>
          </rPr>
          <t xml:space="preserve">
Vay: 109,250 triệu; vay lại: 32.775 triệu</t>
        </r>
      </text>
    </comment>
  </commentList>
</comments>
</file>

<file path=xl/comments9.xml><?xml version="1.0" encoding="utf-8"?>
<comments xmlns="http://schemas.openxmlformats.org/spreadsheetml/2006/main">
  <authors>
    <author>pc</author>
    <author>DELL</author>
  </authors>
  <commentList>
    <comment ref="D11" authorId="0">
      <text>
        <r>
          <rPr>
            <b/>
            <sz val="9"/>
            <color indexed="81"/>
            <rFont val="Tahoma"/>
            <family val="2"/>
          </rPr>
          <t>Kể cả 2 dự án hoàn thành Tràm chim và Ban NN</t>
        </r>
      </text>
    </comment>
    <comment ref="G62" authorId="0">
      <text>
        <r>
          <rPr>
            <b/>
            <sz val="9"/>
            <color indexed="81"/>
            <rFont val="Tahoma"/>
            <family val="2"/>
          </rPr>
          <t>Trong đó, chuẩn bị đầu tư 210 tr</t>
        </r>
      </text>
    </comment>
    <comment ref="T112" authorId="1">
      <text>
        <r>
          <rPr>
            <b/>
            <sz val="14"/>
            <color indexed="81"/>
            <rFont val="Times New Roman"/>
            <family val="1"/>
          </rPr>
          <t>file Huỳnh là 49.359</t>
        </r>
        <r>
          <rPr>
            <sz val="14"/>
            <color indexed="81"/>
            <rFont val="Times New Roman"/>
            <family val="1"/>
          </rPr>
          <t xml:space="preserve">
</t>
        </r>
      </text>
    </comment>
    <comment ref="T424" authorId="1">
      <text>
        <r>
          <rPr>
            <b/>
            <sz val="14"/>
            <color indexed="81"/>
            <rFont val="Times New Roman"/>
            <family val="1"/>
          </rPr>
          <t>file Huỳnh là 18.683</t>
        </r>
        <r>
          <rPr>
            <sz val="9"/>
            <color indexed="81"/>
            <rFont val="Tahoma"/>
            <family val="2"/>
          </rPr>
          <t xml:space="preserve">
</t>
        </r>
      </text>
    </comment>
    <comment ref="BL424" authorId="1">
      <text>
        <r>
          <rPr>
            <b/>
            <sz val="14"/>
            <color indexed="81"/>
            <rFont val="Times New Roman"/>
            <family val="1"/>
          </rPr>
          <t>file Huỳnh là 18.683</t>
        </r>
        <r>
          <rPr>
            <sz val="9"/>
            <color indexed="81"/>
            <rFont val="Tahoma"/>
            <family val="2"/>
          </rPr>
          <t xml:space="preserve">
</t>
        </r>
      </text>
    </comment>
    <comment ref="CA424" authorId="1">
      <text>
        <r>
          <rPr>
            <b/>
            <sz val="14"/>
            <color indexed="81"/>
            <rFont val="Times New Roman"/>
            <family val="1"/>
          </rPr>
          <t>file Huỳnh là 18.683</t>
        </r>
        <r>
          <rPr>
            <sz val="9"/>
            <color indexed="81"/>
            <rFont val="Tahoma"/>
            <family val="2"/>
          </rPr>
          <t xml:space="preserve">
</t>
        </r>
      </text>
    </comment>
  </commentList>
</comments>
</file>

<file path=xl/comments10.xml><?xml version="1.0" encoding="utf-8"?>
<comments xmlns="http://schemas.openxmlformats.org/spreadsheetml/2006/main">
  <authors>
    <author>pc</author>
  </authors>
  <commentList>
    <comment ref="AB43" authorId="0">
      <text>
        <r>
          <rPr>
            <b/>
            <sz val="9"/>
            <color indexed="81"/>
            <rFont val="Tahoma"/>
            <family val="2"/>
          </rPr>
          <t>DA Trung tâm VHHTCĐ xã Thương Thới Hậu A</t>
        </r>
      </text>
    </comment>
    <comment ref="T54" authorId="0">
      <text>
        <r>
          <rPr>
            <b/>
            <sz val="9"/>
            <color indexed="81"/>
            <rFont val="Tahoma"/>
            <family val="2"/>
          </rPr>
          <t>Hệ thống cống thoát nước ấp An Định (Đoạn nhà Ông Đinh Bé Thành đến sông Cần Lố) đang chờ đấu nối hạt đường bộ</t>
        </r>
      </text>
    </comment>
  </commentList>
</comments>
</file>

<file path=xl/comments11.xml><?xml version="1.0" encoding="utf-8"?>
<comments xmlns="http://schemas.openxmlformats.org/spreadsheetml/2006/main">
  <authors>
    <author>pc</author>
  </authors>
  <commentList>
    <comment ref="AF43" authorId="0">
      <text>
        <r>
          <rPr>
            <b/>
            <sz val="9"/>
            <color indexed="81"/>
            <rFont val="Tahoma"/>
            <family val="2"/>
          </rPr>
          <t>DA Trung tâm VHHTCĐ xã Thương Thới Hậu A</t>
        </r>
      </text>
    </comment>
    <comment ref="X54" authorId="0">
      <text>
        <r>
          <rPr>
            <b/>
            <sz val="9"/>
            <color indexed="81"/>
            <rFont val="Tahoma"/>
            <family val="2"/>
          </rPr>
          <t>Hệ thống cống thoát nước ấp An Định (Đoạn nhà Ông Đinh Bé Thành đến sông Cần Lố) đang chờ đấu nối hạt đường bộ</t>
        </r>
      </text>
    </comment>
  </commentList>
</comments>
</file>

<file path=xl/comments12.xml><?xml version="1.0" encoding="utf-8"?>
<comments xmlns="http://schemas.openxmlformats.org/spreadsheetml/2006/main">
  <authors>
    <author>DELL</author>
  </authors>
  <commentList>
    <comment ref="G30" authorId="0">
      <text>
        <r>
          <rPr>
            <b/>
            <sz val="14"/>
            <color indexed="81"/>
            <rFont val="Times New Roman"/>
            <family val="1"/>
          </rPr>
          <t>file Huỳnh là 124.600</t>
        </r>
      </text>
    </comment>
    <comment ref="I30" authorId="0">
      <text>
        <r>
          <rPr>
            <b/>
            <sz val="14"/>
            <color indexed="81"/>
            <rFont val="Times New Roman"/>
            <family val="1"/>
          </rPr>
          <t>file Huỳnh là 124.600</t>
        </r>
      </text>
    </comment>
    <comment ref="J30" authorId="0">
      <text>
        <r>
          <rPr>
            <b/>
            <sz val="14"/>
            <color indexed="81"/>
            <rFont val="Times New Roman"/>
            <family val="1"/>
          </rPr>
          <t>file Huỳnh là 124.600</t>
        </r>
      </text>
    </comment>
    <comment ref="G33" authorId="0">
      <text>
        <r>
          <rPr>
            <b/>
            <sz val="14"/>
            <color indexed="81"/>
            <rFont val="Times New Roman"/>
            <family val="1"/>
          </rPr>
          <t>file Huỳnh là 46.200</t>
        </r>
        <r>
          <rPr>
            <sz val="9"/>
            <color indexed="81"/>
            <rFont val="Tahoma"/>
            <family val="2"/>
          </rPr>
          <t xml:space="preserve">
</t>
        </r>
      </text>
    </comment>
    <comment ref="I33" authorId="0">
      <text>
        <r>
          <rPr>
            <b/>
            <sz val="14"/>
            <color indexed="81"/>
            <rFont val="Times New Roman"/>
            <family val="1"/>
          </rPr>
          <t>file Huỳnh là 46.200</t>
        </r>
        <r>
          <rPr>
            <sz val="9"/>
            <color indexed="81"/>
            <rFont val="Tahoma"/>
            <family val="2"/>
          </rPr>
          <t xml:space="preserve">
</t>
        </r>
      </text>
    </comment>
    <comment ref="J33" authorId="0">
      <text>
        <r>
          <rPr>
            <b/>
            <sz val="14"/>
            <color indexed="81"/>
            <rFont val="Times New Roman"/>
            <family val="1"/>
          </rPr>
          <t>file Huỳnh là 46.200</t>
        </r>
        <r>
          <rPr>
            <sz val="9"/>
            <color indexed="81"/>
            <rFont val="Tahoma"/>
            <family val="2"/>
          </rPr>
          <t xml:space="preserve">
</t>
        </r>
      </text>
    </comment>
    <comment ref="G41" authorId="0">
      <text>
        <r>
          <rPr>
            <b/>
            <sz val="14"/>
            <color indexed="81"/>
            <rFont val="Times New Roman"/>
            <family val="1"/>
          </rPr>
          <t>file Huỳnh là 49.359</t>
        </r>
        <r>
          <rPr>
            <sz val="14"/>
            <color indexed="81"/>
            <rFont val="Times New Roman"/>
            <family val="1"/>
          </rPr>
          <t xml:space="preserve">
</t>
        </r>
      </text>
    </comment>
    <comment ref="I41" authorId="0">
      <text>
        <r>
          <rPr>
            <b/>
            <sz val="14"/>
            <color indexed="81"/>
            <rFont val="Times New Roman"/>
            <family val="1"/>
          </rPr>
          <t>file Huỳnh là 49.359</t>
        </r>
        <r>
          <rPr>
            <sz val="14"/>
            <color indexed="81"/>
            <rFont val="Times New Roman"/>
            <family val="1"/>
          </rPr>
          <t xml:space="preserve">
</t>
        </r>
      </text>
    </comment>
    <comment ref="J41" authorId="0">
      <text>
        <r>
          <rPr>
            <b/>
            <sz val="14"/>
            <color indexed="81"/>
            <rFont val="Times New Roman"/>
            <family val="1"/>
          </rPr>
          <t>file Huỳnh là 49.359</t>
        </r>
        <r>
          <rPr>
            <sz val="14"/>
            <color indexed="81"/>
            <rFont val="Times New Roman"/>
            <family val="1"/>
          </rPr>
          <t xml:space="preserve">
</t>
        </r>
      </text>
    </comment>
    <comment ref="G42" authorId="0">
      <text>
        <r>
          <rPr>
            <b/>
            <sz val="14"/>
            <color indexed="81"/>
            <rFont val="Times New Roman"/>
            <family val="1"/>
          </rPr>
          <t>file Huỳnh là 13.833</t>
        </r>
        <r>
          <rPr>
            <sz val="9"/>
            <color indexed="81"/>
            <rFont val="Tahoma"/>
            <family val="2"/>
          </rPr>
          <t xml:space="preserve">
</t>
        </r>
      </text>
    </comment>
    <comment ref="I42" authorId="0">
      <text>
        <r>
          <rPr>
            <b/>
            <sz val="14"/>
            <color indexed="81"/>
            <rFont val="Times New Roman"/>
            <family val="1"/>
          </rPr>
          <t>file Huỳnh là 13.833</t>
        </r>
        <r>
          <rPr>
            <sz val="9"/>
            <color indexed="81"/>
            <rFont val="Tahoma"/>
            <family val="2"/>
          </rPr>
          <t xml:space="preserve">
</t>
        </r>
      </text>
    </comment>
    <comment ref="J42" authorId="0">
      <text>
        <r>
          <rPr>
            <b/>
            <sz val="14"/>
            <color indexed="81"/>
            <rFont val="Times New Roman"/>
            <family val="1"/>
          </rPr>
          <t>file Huỳnh là 13.833</t>
        </r>
        <r>
          <rPr>
            <sz val="9"/>
            <color indexed="81"/>
            <rFont val="Tahoma"/>
            <family val="2"/>
          </rPr>
          <t xml:space="preserve">
</t>
        </r>
      </text>
    </comment>
    <comment ref="G43" authorId="0">
      <text>
        <r>
          <rPr>
            <b/>
            <sz val="14"/>
            <color indexed="81"/>
            <rFont val="Times New Roman"/>
            <family val="1"/>
          </rPr>
          <t>file Huỳnh là 18.683</t>
        </r>
        <r>
          <rPr>
            <sz val="9"/>
            <color indexed="81"/>
            <rFont val="Tahoma"/>
            <family val="2"/>
          </rPr>
          <t xml:space="preserve">
</t>
        </r>
      </text>
    </comment>
    <comment ref="H43" authorId="0">
      <text>
        <r>
          <rPr>
            <b/>
            <sz val="14"/>
            <color indexed="81"/>
            <rFont val="Times New Roman"/>
            <family val="1"/>
          </rPr>
          <t>file Huỳnh là 18.683</t>
        </r>
        <r>
          <rPr>
            <sz val="9"/>
            <color indexed="81"/>
            <rFont val="Tahoma"/>
            <family val="2"/>
          </rPr>
          <t xml:space="preserve">
</t>
        </r>
      </text>
    </comment>
    <comment ref="I43" authorId="0">
      <text>
        <r>
          <rPr>
            <b/>
            <sz val="14"/>
            <color indexed="81"/>
            <rFont val="Times New Roman"/>
            <family val="1"/>
          </rPr>
          <t>file Huỳnh là 18.683</t>
        </r>
        <r>
          <rPr>
            <sz val="9"/>
            <color indexed="81"/>
            <rFont val="Tahoma"/>
            <family val="2"/>
          </rPr>
          <t xml:space="preserve">
</t>
        </r>
      </text>
    </comment>
    <comment ref="J43" authorId="0">
      <text>
        <r>
          <rPr>
            <b/>
            <sz val="14"/>
            <color indexed="81"/>
            <rFont val="Times New Roman"/>
            <family val="1"/>
          </rPr>
          <t>file Huỳnh là 18.683</t>
        </r>
        <r>
          <rPr>
            <sz val="9"/>
            <color indexed="81"/>
            <rFont val="Tahoma"/>
            <family val="2"/>
          </rPr>
          <t xml:space="preserve">
</t>
        </r>
      </text>
    </comment>
  </commentList>
</comments>
</file>

<file path=xl/sharedStrings.xml><?xml version="1.0" encoding="utf-8"?>
<sst xmlns="http://schemas.openxmlformats.org/spreadsheetml/2006/main" count="9451" uniqueCount="2810">
  <si>
    <t>(Kèm theo Tờ trình số            /TTr-UBND ngày         tháng 7 năm 2020 của Ủy ban nhân dân Tỉnh)</t>
  </si>
  <si>
    <t>Đơn vị tính: Triệu đồng</t>
  </si>
  <si>
    <t>TT</t>
  </si>
  <si>
    <t>Nội dung</t>
  </si>
  <si>
    <t>Ghi chú</t>
  </si>
  <si>
    <t>TỔNG SỐ</t>
  </si>
  <si>
    <t>A</t>
  </si>
  <si>
    <t>I</t>
  </si>
  <si>
    <t>Vốn ngân sách địa phương</t>
  </si>
  <si>
    <t>Chi xây dựng cơ bản vốn ngân sách tập trung</t>
  </si>
  <si>
    <t>Đầu tư từ nguồn thu sử dụng đất</t>
  </si>
  <si>
    <t>Đầu tư từ nguồn thu xổ số kiến thiết</t>
  </si>
  <si>
    <t>Đầu tư từ nguồn thu cổ phần hóa, thoái vốn doanh nghiệp địa phương</t>
  </si>
  <si>
    <t>II</t>
  </si>
  <si>
    <t>Vốn ngân sách Trung ương</t>
  </si>
  <si>
    <t>Vốn trong nước</t>
  </si>
  <si>
    <t>Vốn nước ngoài (vốn ODA)</t>
  </si>
  <si>
    <t>(Kèm theo Công văn số 2638/SKHĐT-NV ngày 25 tháng 10 năm 2021 của Sở Kế hoạch và Đầu tư)</t>
  </si>
  <si>
    <t>(Kèm theo Tờ trình số              -TTr/BCSĐ ngày      tháng  11  năm 2021 của Ban Cán sự Đảng UBND Tỉnh)</t>
  </si>
  <si>
    <t>(Kèm theo Tờ trình số           /TTr-UBND ngày      tháng  11  năm 2021 của Ủy ban nhân dân Tỉnh)</t>
  </si>
  <si>
    <t>STT</t>
  </si>
  <si>
    <t>Địa điểm XD</t>
  </si>
  <si>
    <t>Địa điểm mở tài khoản</t>
  </si>
  <si>
    <t>Chủ đầu tư</t>
  </si>
  <si>
    <t>Mã số dự án</t>
  </si>
  <si>
    <t>Mã ngành kinh tế</t>
  </si>
  <si>
    <t>Năng lực thiết kế</t>
  </si>
  <si>
    <t>Thời gian KC-HT</t>
  </si>
  <si>
    <t>Quyết định đầu tư</t>
  </si>
  <si>
    <t>Lũy kế vốn bố trí từ khởi công đến hết năm 2020</t>
  </si>
  <si>
    <t>KH đầu tư giai đoạn 2021-2025 do Tỉnh quản lý và phân bổ</t>
  </si>
  <si>
    <t>KH 2021</t>
  </si>
  <si>
    <t>KH 2021 dự kiến điều chỉnh cuối năm</t>
  </si>
  <si>
    <t>Nhu cầu kế hoạch vốn năm 2022</t>
  </si>
  <si>
    <t>Dự kiến KH 2022</t>
  </si>
  <si>
    <t>Ý kiến chuyên môn</t>
  </si>
  <si>
    <t>HT22</t>
  </si>
  <si>
    <t>HT sau 22</t>
  </si>
  <si>
    <t>KCM</t>
  </si>
  <si>
    <t>khác</t>
  </si>
  <si>
    <t>Trong đó</t>
  </si>
  <si>
    <t>Tổng số (tất cả các nguồn vốn)</t>
  </si>
  <si>
    <t>trong đó:</t>
  </si>
  <si>
    <t>Tổng vốn đầu tư công (nguồn NSTT và XSKT)</t>
  </si>
  <si>
    <t>NSTT</t>
  </si>
  <si>
    <t>XSKT</t>
  </si>
  <si>
    <t>NSTW</t>
  </si>
  <si>
    <t>ODA</t>
  </si>
  <si>
    <r>
      <t xml:space="preserve">NSTT </t>
    </r>
    <r>
      <rPr>
        <sz val="11"/>
        <rFont val="Times New Roman"/>
        <family val="1"/>
      </rPr>
      <t>(phần vốn Tỉnh quản lý)</t>
    </r>
  </si>
  <si>
    <t>TPCP</t>
  </si>
  <si>
    <t>* Theo ngành, lĩnh vực</t>
  </si>
  <si>
    <t>Nhiệm vụ quy hoạch</t>
  </si>
  <si>
    <t>Nhiệm vụ chuẩn bị đầu tư; thanh toán chi phí tất toán công trình hoàn thành</t>
  </si>
  <si>
    <t>III</t>
  </si>
  <si>
    <t>Thực hiện dự án</t>
  </si>
  <si>
    <t>Cụ thể:</t>
  </si>
  <si>
    <t>Quốc phòng</t>
  </si>
  <si>
    <t>An ninh và trật tự, an toàn xã hội</t>
  </si>
  <si>
    <t>Khoa học, công nghệ</t>
  </si>
  <si>
    <t>Công nghệ thông tin</t>
  </si>
  <si>
    <t>Giáo dục, đào tạo và giáo dục nghề nghiệp</t>
  </si>
  <si>
    <t>Y tế, dân số và gia đình</t>
  </si>
  <si>
    <t>Giao thông</t>
  </si>
  <si>
    <t>Khu công nghiệp và khu kinh tế</t>
  </si>
  <si>
    <t>Công trình công cộng tại các đô thị, hạ tầng kỹ thuật khu đô thị mới</t>
  </si>
  <si>
    <t>Nông nghiệp, lâm nghiệp, thủy lợi và thủy sản</t>
  </si>
  <si>
    <t>Hoạt động của các cơ quan quản lý nhà nước, đơn vị sự nghiệp công lập, tổ chức chính trị và các tổ chức chính trị-xã hội</t>
  </si>
  <si>
    <t>Văn hóa</t>
  </si>
  <si>
    <t>Xã hội</t>
  </si>
  <si>
    <t>Phát thanh truyền hình thông tấn</t>
  </si>
  <si>
    <t>Thể dục, thể thao</t>
  </si>
  <si>
    <t>Môi trường</t>
  </si>
  <si>
    <t>* Cụ thể chi tiết</t>
  </si>
  <si>
    <t>- Xây dựng nhiệm vụ lập Quy hoạch tỉnh Đồng Tháp thời kỳ 2021-2030, tầm nhìn đến năm 2050</t>
  </si>
  <si>
    <t>Toàn Tỉnh</t>
  </si>
  <si>
    <t>KBNN ĐT</t>
  </si>
  <si>
    <t>Sở KHĐT</t>
  </si>
  <si>
    <t>2020-2022</t>
  </si>
  <si>
    <t>22/QĐ-UBND.HC ngày 10/01/2020; 66/QĐ-UBND-HC ngày 18/01/2021 của UBND Tỉnh</t>
  </si>
  <si>
    <t>B</t>
  </si>
  <si>
    <t>2022-2025</t>
  </si>
  <si>
    <t>- Hạ tầng quản lý bảo vệ rừng và phát triển hệ sinh thái bền vững Vườn quốc gia Tràm Chim giai đoạn 2021-2025</t>
  </si>
  <si>
    <t>VQG Tràm Chim</t>
  </si>
  <si>
    <t>2022-2024</t>
  </si>
  <si>
    <t>Ban QLDA ĐTXDCT Nông nghiệp và PTNT</t>
  </si>
  <si>
    <t>2021-2024</t>
  </si>
  <si>
    <t>HCL</t>
  </si>
  <si>
    <t>Ban QLDA ĐXDCT Nông nghiệp &amp; PTNT</t>
  </si>
  <si>
    <t>C</t>
  </si>
  <si>
    <t>a</t>
  </si>
  <si>
    <t>Dự án chuyển tiếp hoàn thành trong năm 2022</t>
  </si>
  <si>
    <t>b</t>
  </si>
  <si>
    <t>Dự án chuyển tiếp hoàn thành sau năm 2022</t>
  </si>
  <si>
    <t>c</t>
  </si>
  <si>
    <t>Dự án khởi công mới</t>
  </si>
  <si>
    <t>2021-2025</t>
  </si>
  <si>
    <t>d</t>
  </si>
  <si>
    <t>chưa có hồ sơ</t>
  </si>
  <si>
    <t xml:space="preserve">- Chương trình đảm bảo cơ sở vật chất cho chương trình giáo dục mầm non và giáo dục phổ thông giai đoạn 2021-2025
</t>
  </si>
  <si>
    <t>Sở GDĐT</t>
  </si>
  <si>
    <t>toàn tỉnh</t>
  </si>
  <si>
    <t>1.663 phòng học, 2.264 phòng chức năng và các hạng mục phụ trợ</t>
  </si>
  <si>
    <t>385/NQ-HĐND ngày 08/12/2020 của HĐND Tỉnh</t>
  </si>
  <si>
    <t>Hỗ trợ mục tiêu cho cấp huyện (đầu tư hạ tầng giao thông nông thôn góp phần hoàn thành tiêu chí nông thôn mới)</t>
  </si>
  <si>
    <t>KBNN cấp huyện</t>
  </si>
  <si>
    <t>Đường huyện ,xã</t>
  </si>
  <si>
    <t>443/UBND-ĐTXD ngày 25/12/2020 của UBND Tỉnh</t>
  </si>
  <si>
    <t>342/UBND-ĐTXD ngày 29/10/2020; 410/UBND-ĐTXD ngày 09/12/2020; 192/UBND-ĐTXD ngày 07/6/2021; 278/UBND-ĐTXD ngày 14/7/2021 của UBND Tỉnh</t>
  </si>
  <si>
    <t>UBND cấp huyện</t>
  </si>
  <si>
    <t xml:space="preserve"> 25 cụm dân cư</t>
  </si>
  <si>
    <t>226/KH-UBND ngày 02/10/2020 của UBND tỉnh</t>
  </si>
  <si>
    <t xml:space="preserve"> Hỗ trợ có mục tiêu cho cấp huyện xây dựng Trụ sở UBND cấp xã tỉnh Đồng Tháp</t>
  </si>
  <si>
    <t>30 trụ sở</t>
  </si>
  <si>
    <t>VB số 477/UBND-ĐTXD ngày 28/12/2020 và số 271/UBND-ĐTXD ngày 12/7/2021 của UBND Tỉnh</t>
  </si>
  <si>
    <t>Hỗ trợ cấp huyện đầu tư Khu liên hợp TDTT 6 huyện và Tổ hợp thể thao 27 xã (hỗ trợ có mục tiêu)</t>
  </si>
  <si>
    <t>tỉnh ĐT</t>
  </si>
  <si>
    <t>xây dựng, nâng cấp khu liên hợp TDTT huyện (6 huyện); tổ hợp thể thao cấp xã (27 xã)</t>
  </si>
  <si>
    <t>316/KH-UBND ngày 29/10/2021 của UBND tỉnh</t>
  </si>
  <si>
    <t>(1)</t>
  </si>
  <si>
    <t>Các dự án dự kiến hoàn thành năm 2022</t>
  </si>
  <si>
    <t>Dự án nhóm C</t>
  </si>
  <si>
    <t>- Đầu tư xây dựng và nâng cấp cơ sở hạ tầng Bộ CHQS Tỉnh</t>
  </si>
  <si>
    <t>Bộ CHQS Tỉnh</t>
  </si>
  <si>
    <t>TPCL</t>
  </si>
  <si>
    <t>Hệ thống cổng chính, hàng rào chiều dài 850m, đường ô tô có diện tích 4.500 m2, cống tròn ĐK 800 chiều dài 6,5 km, hệ thống đường điện dài 2 km, nhà ở và làm việc với diện tích 1.660 m2, nhà kho 260 m2…</t>
  </si>
  <si>
    <t>2021-2022</t>
  </si>
  <si>
    <t>+ Xây dựng và nâng cấp cơ sở hạ tầng Bộ CHQS Tỉnh (giai đoạn 1)</t>
  </si>
  <si>
    <t xml:space="preserve">388/QĐ-UBND.HC ngày 31/3/2021 của UBND Tỉnh </t>
  </si>
  <si>
    <t>+ Xây dựng và nâng cấp cơ sở hạ tầng Bộ CHQS Tỉnh (giai đoạn 2)</t>
  </si>
  <si>
    <t xml:space="preserve">389/QĐ-UBND.HC ngày 31/3/2021 của UBND Tỉnh </t>
  </si>
  <si>
    <t>- Chốt dân quân thường trực trên tuyến biên giới tỉnh Đồng Tháp năm 2020 (công trình bí mật Nhà nước)</t>
  </si>
  <si>
    <t>2021-2023</t>
  </si>
  <si>
    <t>Số 1321/QĐ-QK ngày 15/6/2021 của Quân khu 9</t>
  </si>
  <si>
    <t>- Trạm KSBP CKQT Dinh Bà</t>
  </si>
  <si>
    <t>BCH BĐBP Tỉnh</t>
  </si>
  <si>
    <t>TH</t>
  </si>
  <si>
    <t>3.262m2 (nhà làm việc728m2; sân đan, cổng hàng rào…)</t>
  </si>
  <si>
    <t>số 1018/QĐ-UBND.HC ngày 26/7/2021 của UBND Tỉnh</t>
  </si>
  <si>
    <t>- Trạm KSBP Tân Thành B</t>
  </si>
  <si>
    <t>2.891m2 (nhà làm việc 520m2; sân đan, cổng hàng rào…)</t>
  </si>
  <si>
    <t>số 826/QĐ-UBND.HC ngày 28/6/2021 của UBND Tỉnh</t>
  </si>
  <si>
    <t>- Trạm KSBP Bình Phú</t>
  </si>
  <si>
    <t>số 823/QĐ-UBND.HC ngày 28/6/2021 của UBND Tỉnh</t>
  </si>
  <si>
    <t>- Trạm KSBP Cả Xiêm</t>
  </si>
  <si>
    <t>số 825/QĐ-UBND.HC ngày 28/6/2021 của UBND Tỉnh</t>
  </si>
  <si>
    <t>- Trạm KSBP Kinh Thống Nhất</t>
  </si>
  <si>
    <t>TXHN</t>
  </si>
  <si>
    <t>số 824/QĐ-UBND.HC ngày 28/6/2021 của UBND Tỉnh</t>
  </si>
  <si>
    <t>(2)</t>
  </si>
  <si>
    <t>Các dự án dự kiến hoàn thành sau năm 2022</t>
  </si>
  <si>
    <t>Dự án nhóm B</t>
  </si>
  <si>
    <t>- Đầu tư xây dựng công trình Khu kinh tế Quốc phòng Tân Hồng (giai đoạn 2)</t>
  </si>
  <si>
    <t>Đoàn KTQP 959</t>
  </si>
  <si>
    <t>HTH-HTN</t>
  </si>
  <si>
    <t>Số 1659/QĐ-BQP ngày 04/6/2021 của Bộ Quốc phòng</t>
  </si>
  <si>
    <t>- Công trình bảo quản, bảo dưỡng vũ khí, trang bị kỹ thuật Bộ CHQS Tỉnh</t>
  </si>
  <si>
    <t>diện tích xây dựng 3.343 m2</t>
  </si>
  <si>
    <t>36/QĐ-BTL ngày 27/02/2021 của Bộ Tư lệnh Quân khu IX</t>
  </si>
  <si>
    <t>- Cải tạo nâng cấp Doanh trại Ban CHQS huyện, thị, thành phố</t>
  </si>
  <si>
    <t>diện tích xây dựng 9.600m2</t>
  </si>
  <si>
    <t xml:space="preserve">390/QĐ-UBND.HC ngày 31/3/2021 của UBND Tỉnh </t>
  </si>
  <si>
    <t xml:space="preserve">- Kho vũ khí Công an tỉnh Đồng Tháp </t>
  </si>
  <si>
    <t>Công an Tỉnh</t>
  </si>
  <si>
    <t>đảm bảo việc quản lý vũ khí, công cụ hỗ trợ cho lực lượng Công an tỉnh nhà</t>
  </si>
  <si>
    <t>Số 1514/QĐ-UBND.HC ngày 06/10/2021 của UBND Tỉnh</t>
  </si>
  <si>
    <t>- Nhà làm việc đội Cảnh sát giao thông-  huyện Hồng Ngự</t>
  </si>
  <si>
    <t>HN</t>
  </si>
  <si>
    <t>quy mô 15CBCS, gồm: Nhà làm việc; nhà ở tập thể; nhà ăn, nhà để xe vi phạm ATGT; nhà để xe CBCS</t>
  </si>
  <si>
    <t>865/QĐ-UBND-HC ngày 06/07/2021 của UBND Tỉnh</t>
  </si>
  <si>
    <t>- Doanh trại Trung đội Cảnh sát cơ động và đội quản lý sử dụng động vật nghiệp vụ thuộc Phòng Cảnh sát cơ động Công an tỉnh Đồng Tháp</t>
  </si>
  <si>
    <t>1464/QĐ-UBND-HC ngày 28/09/2021 của UBND Tỉnh</t>
  </si>
  <si>
    <t>- Xưởng sản xuất thực nghiệm và phòng kiểm định hiệu chuẩn</t>
  </si>
  <si>
    <t>Sở KHCN</t>
  </si>
  <si>
    <t>Diện tích XD 653,4m2.</t>
  </si>
  <si>
    <t>930/QĐ-UBND-HC ngày 14/7/2021 của UBND Tỉnh</t>
  </si>
  <si>
    <t>Các dự án dự kiến khởi công mới năm 2022</t>
  </si>
  <si>
    <t>- Mua sắm thiết bị kiểm định, kiểm nghiệm phục vụ quản lý nhà nước, giai đoạn 2021 - 2025</t>
  </si>
  <si>
    <t xml:space="preserve">trang bị những thiết bị cần thiết cho hoạt động phân tích thử nghiệm; kiểm tra, thanh tra chuyên ngành về tiêu chuẩn đo lường chất lượng
</t>
  </si>
  <si>
    <t>1289/QĐ-UBND-HC ngày 31/08/2021 của UBND tỉnh</t>
  </si>
  <si>
    <t>IV</t>
  </si>
  <si>
    <t>- Hệ thống thông tin ngành Thông tin và truyền thông</t>
  </si>
  <si>
    <t>Sở TTTT</t>
  </si>
  <si>
    <t>xây dựng lớp cơ sở dữ liệu ngành trên nền GIS</t>
  </si>
  <si>
    <t>Số 1407/QĐ-UBND-HC ngày 15/9/2021 của UBND Tỉnh</t>
  </si>
  <si>
    <t>Các dự án dự kiến chuyển tiếp hoàn thành sau năm 2022</t>
  </si>
  <si>
    <t>- Dự án Cổng dịch vụ công và điều hành tác nghiệp nội bộ tỉnh Đồng Tháp</t>
  </si>
  <si>
    <t xml:space="preserve">Cổng dịch vụ công trực tuyến mức độ 3, 4 tỉnh, phần mềm xử lý chuyên ngành hỗ trợ giải quyết TTHC; hệ thống hướng dẫn, hỏi đáp và trợ giúp TTHC và các phần mềm dùng chung...
</t>
  </si>
  <si>
    <t>931/QĐ-UBND-HC ngày 14/7/2021 của UBND Tỉnh</t>
  </si>
  <si>
    <t>- Dự án Triển khai Trung tâm điều hành thông minh (IoC)</t>
  </si>
  <si>
    <t>xây dựng kiến trúc ICT đô thị thông minh; hệ thống tiếp nhận, xử lý phản ánh hiện trường; hệ thống hỏi đáp và tiếp nhận phản ánh kiến nghị tập trung toàn tỉnh; hệ thống hỗ trợ, giám sát dịch vụ cơ bản về dịch vụ công, y tế, giáo dục, du lịch; hệ thống giám sát, tổng hợp đối với các dịch vụ công ích, sự nghiệp công</t>
  </si>
  <si>
    <t>Số 1427/QĐ-UBND-HC ngày 20/9/2021 của UBND Tỉnh</t>
  </si>
  <si>
    <t>- Xây dựng hệ thống thông tin cơ sở dữ liệu Gis phục vụ quản lý cơ sở hạ tầng giai đoạn 1, trên địa bàn huyện Cao Lãnh</t>
  </si>
  <si>
    <t>Sở TNMT</t>
  </si>
  <si>
    <t>CL</t>
  </si>
  <si>
    <t>Thiết bị, phần mềm, đào tạo</t>
  </si>
  <si>
    <t>Số 997/QĐ-UBND.HC ngày 23/7/2021 của UBND Tỉnh</t>
  </si>
  <si>
    <t>- Xây dựng hệ thống thông tin cơ sở dữ liệu Gis phục vụ quản lý cơ sở hạ tầng giai đoạn 1, trên địa bàn huyện Lai Vung</t>
  </si>
  <si>
    <t>Số 1019/QĐ-UBND.HC ngày 26/7/2021 của UBND Tỉnh</t>
  </si>
  <si>
    <t>- Xây dựng hệ thống thông tin cơ sở dữ liệu Gis phục vụ quản lý cơ sở hạ tầng giai đoạn 1, trên địa bàn huyện Lấp Vò</t>
  </si>
  <si>
    <t>Số 1020/QĐ-UBND.HC ngày 26/7/2021 của UBND Tỉnh</t>
  </si>
  <si>
    <t>(3)</t>
  </si>
  <si>
    <t>V</t>
  </si>
  <si>
    <t>- Hỗ trợ thành phố Hồng Ngự thuộc Chương trình kiên cố hóa trường, lớp học tỉnh Đồng Tháp giai đoạn 2016-2020</t>
  </si>
  <si>
    <t>1.439 phòng học, 1.791 phòng chức năng và các hạng mục hỗ trợ khác</t>
  </si>
  <si>
    <t>2016-2022</t>
  </si>
  <si>
    <t>233/2019/NQ-HĐND ngày 02/4/2019 của HĐND Tỉnh</t>
  </si>
  <si>
    <t>- Trường THCS An Lộc</t>
  </si>
  <si>
    <t>UBND TPHN</t>
  </si>
  <si>
    <t>TPHN</t>
  </si>
  <si>
    <t>KBNN ĐT-TPHN</t>
  </si>
  <si>
    <t>16PH+6PCN+TB+HMP</t>
  </si>
  <si>
    <t>2018-2021</t>
  </si>
  <si>
    <t xml:space="preserve">226/QĐ-UBND ngày 21/8/2017 của UBND thành phố </t>
  </si>
  <si>
    <t>Dự án dự kiến không giải ngân hết trong năm 2021 nên ĐC giảm từ 13,11 tỷ xuống còn 10,610 tỷ tại QĐ giao vốn đợt 2</t>
  </si>
  <si>
    <t>- Hỗ trợ thành phố Sa Đéc thuộc Chương trình kiên cố hóa trường, lớp học tỉnh Đồng Tháp giai đoạn 2016-2020</t>
  </si>
  <si>
    <t>- Trường TH Phú Long</t>
  </si>
  <si>
    <t>UBND TPSĐ</t>
  </si>
  <si>
    <t>TPSĐ</t>
  </si>
  <si>
    <t>KBNN ĐT - TPSĐ</t>
  </si>
  <si>
    <t>2022-2023</t>
  </si>
  <si>
    <t>- Hỗ trợ huyện Hồng Ngự thực hiện đề án 8 xã biên giới</t>
  </si>
  <si>
    <t>+ Trường TH Thường Lạc 2 (tên cũ: Trường TH Thường Thới Hậu B2)</t>
  </si>
  <si>
    <t>UBND HHN</t>
  </si>
  <si>
    <t>KBNN ĐT - HN</t>
  </si>
  <si>
    <t>10PH+13PCN+TB+HMP</t>
  </si>
  <si>
    <t>2019-2022</t>
  </si>
  <si>
    <t>Số 3753/QĐ-UBND ngày 30/10/2019, số 1870/QĐ-UBND ngày 06/5/2020 của UBND huyện</t>
  </si>
  <si>
    <t>Dự án dự kiến không giải ngân hết trong năm 2021 nên ĐC giảm từ 7,3 tỷ xuống còn 4 tỷ tại QĐ giao vốn đợt 2</t>
  </si>
  <si>
    <t>+ Trường THCS Thường Phước 1</t>
  </si>
  <si>
    <t>10PH+21PCN+TB+HMP</t>
  </si>
  <si>
    <t>Số 3754/QĐ-UBND ngày 30/10/2019, số 1871/QĐ-UBND ngày 06/5/2020 của UBND huyện</t>
  </si>
  <si>
    <t>Dự án dự kiến không giải ngân hết trong năm 2021 nên ĐC giảm từ 22,6 tỷ xuống còn 15,2 tỷ tại QĐ giao vốn đợt 2</t>
  </si>
  <si>
    <t>+ Trường THCS Thường Thới Hậu A</t>
  </si>
  <si>
    <t>10PH+8PCN+TB+HMP</t>
  </si>
  <si>
    <t>Số 3752/QĐ-UBND ngày 30/10/2019, số 1869/QĐ-UBND ngày 06/5/2020 của UBND huyện</t>
  </si>
  <si>
    <t>Dự án dự kiến không giải ngân hết trong năm 2021 nên ĐC giảm từ 9,7 tỷ xuống còn 5 tỷ tại QĐ giao vốn đợt 2</t>
  </si>
  <si>
    <t>- Hội trường trường THPT chuyên Nguyễn Quang Diêu</t>
  </si>
  <si>
    <t>Hội trường 500 chỗ</t>
  </si>
  <si>
    <t>1980/QÐ-UBND.HC ngày 30/12/2020 và 643/QĐ-UBND.HC ngày 28/5/2021 của UBND Tỉnh</t>
  </si>
  <si>
    <t>- Nâng cấp, mở rộng trung tâm dịch vụ việc làm tỉnh Đồng Tháp</t>
  </si>
  <si>
    <t>Ban QLDA đầu tư xây dựng công trình DD&amp;CN Tỉnh</t>
  </si>
  <si>
    <t>934/QĐ-UBND.HC ngày 03/9/2019, 1430/QĐ-UBND.HC ngày 20/9/2021 của UBND Tỉnh</t>
  </si>
  <si>
    <t>- Dự án Mua sắm thiết bị mầm non giai đoạn 2021-2025</t>
  </si>
  <si>
    <t>500 bộ thiết bị và 30 phòng máy tính cho mầm non</t>
  </si>
  <si>
    <t>640/QÐ-UBND.HC ngày 27/5/2021 của UBND Tỉnh</t>
  </si>
  <si>
    <t>- Trường Cao đẳng cộng đồng Đồng Tháp (giai đoạn 2)</t>
  </si>
  <si>
    <t>cải tạo, sửa chữa một số công trình hiện trạng; đầu tư xây dựng mới khối phòng học lý thuyết và thực hành cho 2 khoa Cơ khí – Xây dựng và khoa Điện – Điện tử</t>
  </si>
  <si>
    <t>Số 574/QÐ-UBND.HC ngày 19/5/2021 của UBND Tỉnh</t>
  </si>
  <si>
    <t>Mua sắm thiết bị dạy học tin học</t>
  </si>
  <si>
    <t>Toàn tỉnh</t>
  </si>
  <si>
    <t>62 máy tính gv, 2.281 máy tính họcsinh; 42 bộ bàn ghế gv, 817 bàn và 2.244 ghế học sinh; hệ thống mạng cho 41 trường THPT</t>
  </si>
  <si>
    <t>Số 828/QĐ-UBND.HC ngày 29/6/2021 của UBND Tỉnh</t>
  </si>
  <si>
    <t>Dự án chưa có trong Nghị quyết số 330</t>
  </si>
  <si>
    <t>- Dự án Mua sắm thiết bị bàn ghế học sinh phổ thông</t>
  </si>
  <si>
    <t>20.236 bộ bàn ghế họcsinh</t>
  </si>
  <si>
    <t>1954/QÐ-UBND.HC ngày 25/12/2020 của UBND Tỉnh</t>
  </si>
  <si>
    <t>- Dự án Trường Trung học phổ thông Kiến Văn</t>
  </si>
  <si>
    <t>28 phòng học, 25 phòng chức năng, công trình phụ trợ, hạ tầng kỹ thuật</t>
  </si>
  <si>
    <t>Số 1555/QĐ-UBND-HC ngày 07/10/2020 của UBND Tỉnh</t>
  </si>
  <si>
    <t>Dự án Trung học phổ thông thành phố Cao Lãnh</t>
  </si>
  <si>
    <t>Số 886/QĐ-UBND.HC ngày 07/7/2021 của UBND Tỉnh</t>
  </si>
  <si>
    <t>thiết bị và phần mềm dạy học tại 273 phòng dạy học ngoại ngữ</t>
  </si>
  <si>
    <t>1</t>
  </si>
  <si>
    <t>HTH</t>
  </si>
  <si>
    <t>2</t>
  </si>
  <si>
    <t>HHN</t>
  </si>
  <si>
    <t>3</t>
  </si>
  <si>
    <t>HTN</t>
  </si>
  <si>
    <t>4</t>
  </si>
  <si>
    <t>HTB</t>
  </si>
  <si>
    <t>5</t>
  </si>
  <si>
    <t>Hỗ trợ có mục tiêu huyện Lai Vung</t>
  </si>
  <si>
    <t>H. L Vung</t>
  </si>
  <si>
    <t>(4)</t>
  </si>
  <si>
    <t>Hỗ trợ huyện Tân Hồng</t>
  </si>
  <si>
    <t>Hỗ trợ huyện Hồng Ngự</t>
  </si>
  <si>
    <t>Hỗ trợ thành phố Hồng Ngự</t>
  </si>
  <si>
    <t>Hỗ trợ huyện Tam Nông</t>
  </si>
  <si>
    <t>Hỗ trợ huyện Thanh Bình</t>
  </si>
  <si>
    <t>Hỗ trợ huyện Tháp Mười</t>
  </si>
  <si>
    <t>Hỗ trợ huyện Cao Lãnh</t>
  </si>
  <si>
    <t>Hỗ trợ thành phố Cao Lãnh</t>
  </si>
  <si>
    <t>Hỗ trợ huyện Lai Vung</t>
  </si>
  <si>
    <t>Hỗ trợ huyện Lấp Vò</t>
  </si>
  <si>
    <t>Hỗ trợ huyện Châu Thành</t>
  </si>
  <si>
    <t>Hỗ trợ thành phố Sa Đéc</t>
  </si>
  <si>
    <t>Sở Giáo dục và Đào tạo</t>
  </si>
  <si>
    <t>Trong đó:</t>
  </si>
  <si>
    <t>- Hoàn thành năm 2022</t>
  </si>
  <si>
    <t>- Hoàn thành sau năm 2022</t>
  </si>
  <si>
    <t>- Khởi công mới năm 2022</t>
  </si>
  <si>
    <t>(4.1)</t>
  </si>
  <si>
    <t>- Trường MG Phú Thuận A</t>
  </si>
  <si>
    <t>15PCN</t>
  </si>
  <si>
    <t>6027/QĐ-UBND ngày 30/12/2020 của UBND huyện</t>
  </si>
  <si>
    <t>- Trường MG Long Khánh B</t>
  </si>
  <si>
    <t>02 PH+15 PCN</t>
  </si>
  <si>
    <t>6030/QĐ-UBND ngày 30/12/2020 của UBND huyện</t>
  </si>
  <si>
    <t>- Trường TH Thường Phước 2A</t>
  </si>
  <si>
    <t>21 PCN</t>
  </si>
  <si>
    <t>6029/QĐ-UBND ngày 30/12/2020 của UBND huyện</t>
  </si>
  <si>
    <t xml:space="preserve">- Trường MG Phường An Thạnh (Điểm chính) </t>
  </si>
  <si>
    <t>12 phòng chức năng và thiết bị</t>
  </si>
  <si>
    <t>471/QĐ-UBND 17/12/2020 của UBND thành phố</t>
  </si>
  <si>
    <t>- Trường TH Tân Hội</t>
  </si>
  <si>
    <t>06 học, 21,  phòng chức năng và thiết bị</t>
  </si>
  <si>
    <t>467/QĐ-UBND 17/12/2020 của UBND thành phố</t>
  </si>
  <si>
    <t>- Trường TH An Bình B.
(Điểm phụ Ba Ánh )</t>
  </si>
  <si>
    <t>03 phòng học và thiết bị</t>
  </si>
  <si>
    <t>- Trường TH  An Bình A3</t>
  </si>
  <si>
    <t>11 phòng chức năng và thiết bị</t>
  </si>
  <si>
    <t>472/QĐ-UBND 17/12/2020 của UBND thành phố</t>
  </si>
  <si>
    <t xml:space="preserve">- Trường TH An Lạc 1
</t>
  </si>
  <si>
    <t>08 phòng chức năng và thiết bị</t>
  </si>
  <si>
    <t>470/QĐ-UBND 17/12/2020 của UBND thành phố</t>
  </si>
  <si>
    <t>- Trường TH Mỹ Quý 3</t>
  </si>
  <si>
    <t>HTM</t>
  </si>
  <si>
    <t>KBNN ĐT - TM</t>
  </si>
  <si>
    <t>UBND huyện Tháp Mười</t>
  </si>
  <si>
    <t>7888732</t>
  </si>
  <si>
    <t>6284/QĐ-UBND ngày 31/12/2020 của UBND huyện</t>
  </si>
  <si>
    <t>- Trường TH thị trấn Mỹ Thọ 1 (điểm chính)</t>
  </si>
  <si>
    <t>KBNN ĐT - CL</t>
  </si>
  <si>
    <t>UBND HCL</t>
  </si>
  <si>
    <t>510/QĐ-UBND ngày 24/8/2020 và 850/QĐ-UBND ngày 29/12/2020 của UBND huyện</t>
  </si>
  <si>
    <t>e</t>
  </si>
  <si>
    <t>- Trường MN Trúc Xanh (giai đoạn 2)</t>
  </si>
  <si>
    <t>UBND TPCL</t>
  </si>
  <si>
    <t>2121/QĐ-UBND ngày 22/12/2020 của UBND thành phố</t>
  </si>
  <si>
    <t>f</t>
  </si>
  <si>
    <t>- Trường Mầm non Mỹ An Hưng A</t>
  </si>
  <si>
    <t>UBND H. Lấp Vò</t>
  </si>
  <si>
    <t>722/QĐ-UBND.HC ngày 24/3/2021 của UBND huyện</t>
  </si>
  <si>
    <t>g</t>
  </si>
  <si>
    <t>- Trường MG An Hiệp</t>
  </si>
  <si>
    <t>CT</t>
  </si>
  <si>
    <t>KBNN ĐT - CT</t>
  </si>
  <si>
    <t>UBND HCT</t>
  </si>
  <si>
    <t>1174/QĐ-UBND ngày 18/12/2020 của UBND huyện</t>
  </si>
  <si>
    <t>- Trường MN An Khánh A (điểm An Bình)</t>
  </si>
  <si>
    <t>1168/QĐ-UBND ngày 18/12/2020 của UBND huyện</t>
  </si>
  <si>
    <t>- Trường TH Nha Mân 2 (điểm chính)</t>
  </si>
  <si>
    <t>1172/QĐ-UBND ngày 18/12/2020 của UBND huyện</t>
  </si>
  <si>
    <t xml:space="preserve">- Trường MG Tân Phước </t>
  </si>
  <si>
    <t>KBNN ĐT - TH</t>
  </si>
  <si>
    <t>UBND HTH</t>
  </si>
  <si>
    <t xml:space="preserve">XD 06 PH + 16 PCN, TB + HMP </t>
  </si>
  <si>
    <t>266/QĐ-UBND.ĐTXD ngày 19/12/2020 và 289/QĐ-UBND.ĐTXD ngày 14/9/2021 của UBND huyện</t>
  </si>
  <si>
    <t xml:space="preserve">- Trường MN Thị trấn Sa Rài </t>
  </si>
  <si>
    <t xml:space="preserve">XD 03 PH + 08 PCN, TB + HMP </t>
  </si>
  <si>
    <t>267/QĐ-UBND.ĐTXD ngày 19/12/2020  và 150/QĐ-UBND.ĐTXD ngày 01/7/2021 của UBND huyện</t>
  </si>
  <si>
    <t xml:space="preserve">- Trường MG Tân Công Chí </t>
  </si>
  <si>
    <t xml:space="preserve">XD 02 PH + 16 PCN, TB + HMP </t>
  </si>
  <si>
    <t>- Trường TH Giồng Găng</t>
  </si>
  <si>
    <t xml:space="preserve">XD 10 PH + 12 PCN, TB + HMP </t>
  </si>
  <si>
    <t>269/QĐ-UBND.ĐTXD ngày 19/12/2020 của UBND huyện</t>
  </si>
  <si>
    <t>- Trường TH Trần Phú</t>
  </si>
  <si>
    <t xml:space="preserve">XD 15 PCN + HMP HTKT + TB  </t>
  </si>
  <si>
    <t>270/QĐ-UBND.ĐTXD ngày 19/12/2020 và 274/QĐ-UBND.ĐTXD ngày 11/9/2021 của UBND huyện</t>
  </si>
  <si>
    <t>- Trường TH Nguyễn Huệ</t>
  </si>
  <si>
    <t>XD 12 PH + 09 PCN,  HMP + TB</t>
  </si>
  <si>
    <t>271/QĐ-UBND.ĐTXD ngày 19/12/2020 của UBND huyện</t>
  </si>
  <si>
    <t>- Trường THCS Nguyễn Quang Diêu</t>
  </si>
  <si>
    <t>XD 12 PH + 24 PCN, HMP + HTKT + TB</t>
  </si>
  <si>
    <t>272/QĐ-UBND.ĐTXD ngày 19/12/2020 của UBND huyện</t>
  </si>
  <si>
    <t>- Trường THCS Tân Phước</t>
  </si>
  <si>
    <t xml:space="preserve">XD 02 PH + 23 PCN, TB + HMP </t>
  </si>
  <si>
    <t>273/QĐ-UBND.ĐTXD ngày 19/12/2020 của UBND huyện</t>
  </si>
  <si>
    <t>- Trường THCS Tân Hộ Cơ</t>
  </si>
  <si>
    <t>XD 12 PH + 18 PCN, HMP + TB</t>
  </si>
  <si>
    <t>274/QĐ-UBND.ĐTXD ngày 19/12/2020 của UBND huyện</t>
  </si>
  <si>
    <t>- Trường MG Tân Thành A (điểm chính)</t>
  </si>
  <si>
    <t>316/QĐ-UBND.ĐTXD ngày 28/12/2020 và 319/QĐ-UBND.ĐTXD ngày 08/10/2021 (điều chỉnh dự án) của UBND huyện</t>
  </si>
  <si>
    <t>- Trường TH Tân Công Chí 1</t>
  </si>
  <si>
    <t>317/QĐ-UBND.ĐTXD ngày 28/12/2020 và 331/QĐ-UBND.ĐTXD ngày 18/10/2021 (điều chỉnh dự án) của UBND huyện</t>
  </si>
  <si>
    <t>- Trường TH Bình Phú 2</t>
  </si>
  <si>
    <t>318/QĐ-UBND.ĐTXD ngày 28/12/2020 và 331/QĐ-UBND.ĐTXD ngày 18/10/2021 (điều chỉnh dự án) của UBND huyện</t>
  </si>
  <si>
    <t>- Trường TH Tân Thành B2</t>
  </si>
  <si>
    <t xml:space="preserve">319/QĐ-UBND.ĐTXD ngày 28/12/2020 của UBND huyện </t>
  </si>
  <si>
    <t>- Trường THCS Nguyễn Văn Trỗi</t>
  </si>
  <si>
    <t>320/QĐ-UBND.ĐTXD ngày 28/12/2020 của UBND huyện</t>
  </si>
  <si>
    <t>- Trường MN Thị xã Hồng Ngự</t>
  </si>
  <si>
    <t>06 phòng học, 07 phòng chức năng và thiết bị</t>
  </si>
  <si>
    <t>2017-2022</t>
  </si>
  <si>
    <t>468/QĐ-UBND 17/12/2020 của UBND thành phố</t>
  </si>
  <si>
    <t>- Trường TH Tràm Chim 2 (điểm chính)</t>
  </si>
  <si>
    <t>TN</t>
  </si>
  <si>
    <t>KBNN ĐT - TN</t>
  </si>
  <si>
    <t>UBND HTN</t>
  </si>
  <si>
    <t>1780/QĐ-UBND-HC ngày 18/12/2020 của UBND huyện</t>
  </si>
  <si>
    <t>- Trường TH Phú Ninh B (điểm chính)</t>
  </si>
  <si>
    <t>1889/QĐ-UBND-HC ngày 24/12/2020 của UBND huyện</t>
  </si>
  <si>
    <t>1891/QĐ-UBND-HC ngày 24/12/2020 của UBND huyện</t>
  </si>
  <si>
    <t>- Trường THCS An Hòa</t>
  </si>
  <si>
    <t>1930/QĐ-UBND-HC ngày 18/12/2020 của UBND huyện</t>
  </si>
  <si>
    <t>- Trường THCS Tân Thạnh</t>
  </si>
  <si>
    <t>TB</t>
  </si>
  <si>
    <t>KBNN ĐT - TB</t>
  </si>
  <si>
    <t>UBND HTB</t>
  </si>
  <si>
    <t>2021 2023</t>
  </si>
  <si>
    <t>380/QĐ-UBND ngày 30/12/2020 của UBND huyện</t>
  </si>
  <si>
    <t>- Trường THCS An  Phong</t>
  </si>
  <si>
    <t>379/QĐ-UBND ngày 30/12/2020 của UBND huyện</t>
  </si>
  <si>
    <t>- Trường TH Tân Mỹ 1</t>
  </si>
  <si>
    <t>381/QĐ-UBND ngày 30/12/2020 của UBND huyện</t>
  </si>
  <si>
    <t>- Trường TH Tân Quới 2</t>
  </si>
  <si>
    <t xml:space="preserve"> 382/QĐ-UBND ngày 30/12/2020 của UBND huyện</t>
  </si>
  <si>
    <t>- Trường Mầm non Đốc Binh Kiều 2</t>
  </si>
  <si>
    <t>TM</t>
  </si>
  <si>
    <t>UBND HTM</t>
  </si>
  <si>
    <t>2021 - 2023</t>
  </si>
  <si>
    <t>5350/QĐ-UBND ngày 21/12/2020 của UBND huyện</t>
  </si>
  <si>
    <t>- Trường Tiểu học Phú Điền 1</t>
  </si>
  <si>
    <t>5349/QĐ-UBND ngày 21/12/2020 của UBND huyện</t>
  </si>
  <si>
    <t>- Trường TH - THCS Thanh Mỹ (phần TH)</t>
  </si>
  <si>
    <t>5348/QĐ-UBND ngày 21/12/2020 của UBND huyện</t>
  </si>
  <si>
    <t xml:space="preserve">- Trường TH Mỹ An A </t>
  </si>
  <si>
    <t>7888731</t>
  </si>
  <si>
    <t>6283/QĐ-UBND ngày 31/12/2020 của UBND huyện</t>
  </si>
  <si>
    <t>- Trường TH Mỹ An 1 (điểm chính)</t>
  </si>
  <si>
    <t>7888734</t>
  </si>
  <si>
    <t>6286/QĐ-UBND ngày 31/12/2020 của UBND huyện</t>
  </si>
  <si>
    <t>Trường MN Thanh Mỹ 2</t>
  </si>
  <si>
    <t>6338/QĐ-UBND ngày 31/12/2020 của UBND huyện</t>
  </si>
  <si>
    <t>Trường MN Mỹ Quý 2</t>
  </si>
  <si>
    <t>6339/QĐ-UBND ngày 31/12/2020 của UBND huyện</t>
  </si>
  <si>
    <t>- Trường TH Mỹ Quý 1</t>
  </si>
  <si>
    <t>6341/QĐ-UBND ngày 31/12/2020 của UBND huyện</t>
  </si>
  <si>
    <t>- Trường MN Gáo Giồng</t>
  </si>
  <si>
    <t>845/QĐ-UBND ngày 29/12/2020 của UBND huyện</t>
  </si>
  <si>
    <t>- Trường Tiểu học Ba Sao 2</t>
  </si>
  <si>
    <t>7852698</t>
  </si>
  <si>
    <t>528/QĐ-UBND ngày 31/8/2020 của UBND huyện</t>
  </si>
  <si>
    <t>- Trường Tiểu học Phương Thịnh 1</t>
  </si>
  <si>
    <t xml:space="preserve"> 846/QĐ-UBND ngày 29/12/2020 của UBND huyện</t>
  </si>
  <si>
    <t>- Trường TH Nhị Mỹ 1 (điểm chính)</t>
  </si>
  <si>
    <t>758/QĐ-UBND ngày 04/12/2020 và 830/QĐ-UBND ngày 25/12/2020 của UBND huyện</t>
  </si>
  <si>
    <t>- Trường TH Phong Mỹ 4</t>
  </si>
  <si>
    <t>847/QĐ-UBND ngày 29/12/2020 và 1119/QĐ-UBND ngày 12/10/2021 của UBND huyện</t>
  </si>
  <si>
    <t>h</t>
  </si>
  <si>
    <t>- Trường TH Nguyễn Trung Trực (giai đoạn 2)</t>
  </si>
  <si>
    <t>2122/QĐ-UBND ngày 22/12/2020 của UBND thành phố</t>
  </si>
  <si>
    <t>- Trường TH Trần Phú (giai đoạn 2)</t>
  </si>
  <si>
    <t>2123/QĐ-UBND ngày 22/12/2020 của UBND thành phố</t>
  </si>
  <si>
    <t>- Trường MN Mỹ Phú 2</t>
  </si>
  <si>
    <t>- Trường TH Phan Đăng Lưu (giai đoạn 2)</t>
  </si>
  <si>
    <t>- Trường TH Bùi Thị Xuân (giai đoạn 2)</t>
  </si>
  <si>
    <t>i</t>
  </si>
  <si>
    <t>- Trường MN Long Thắng 2</t>
  </si>
  <si>
    <t>LVung</t>
  </si>
  <si>
    <t>KBNN ĐT - LVung</t>
  </si>
  <si>
    <t>UBND H. L Vung</t>
  </si>
  <si>
    <t>575/QĐ-UBND-XDCB ngày 28/12/2020 của UBND huyện</t>
  </si>
  <si>
    <t>- Trường MN Long Hậu 2</t>
  </si>
  <si>
    <t>578/QĐ-UBND-XDCB ngày 28/12/2020 của UBND huyện</t>
  </si>
  <si>
    <t>- Trường TH Long Hậu 2</t>
  </si>
  <si>
    <t>UBND H. Lai Vung</t>
  </si>
  <si>
    <t>576/QĐ-UBND-XDCB ngày 28/12/2020 của UBND huyện</t>
  </si>
  <si>
    <t>- Trường TH Long Thắng 2</t>
  </si>
  <si>
    <t>574/QĐ-UBND-XDCB ngày 28/12/2020 của UBND huyện</t>
  </si>
  <si>
    <t>- Trường TH Vĩnh Thới 3</t>
  </si>
  <si>
    <t>577/QĐ-UBND-XDCB ngày 28/12/2020 của UBND huyện</t>
  </si>
  <si>
    <t>- Trường TH Tân Hòa 1</t>
  </si>
  <si>
    <t>573/QĐ-UBND-XDCB ngày 28/12/2020 của UBND huyện</t>
  </si>
  <si>
    <t>- Trường THCS Tân phước</t>
  </si>
  <si>
    <t>579/QĐ-UBND-XDCB ngày 28/12/2020 của UBND huyện</t>
  </si>
  <si>
    <t>- Trường MG Hòa Tân</t>
  </si>
  <si>
    <t>1175/QĐ-UBND ngày 18/12/2020 của UBND huyện</t>
  </si>
  <si>
    <t>Các dự án dự kiến khởi công năm 2022</t>
  </si>
  <si>
    <t>- Trường THPT Hồng Ngự 3</t>
  </si>
  <si>
    <t>Sở GD&amp;ĐT</t>
  </si>
  <si>
    <t>- Trường THPT Lai Vung 3</t>
  </si>
  <si>
    <t>- Trường THCS-THPT Hòa Bình</t>
  </si>
  <si>
    <t>Trường MN Đốc Binh Kiều 1</t>
  </si>
  <si>
    <t>Trường MN Mỹ Hòa</t>
  </si>
  <si>
    <t>4884/QĐ-UBND ngày 02/12/2020 của UBND huyện</t>
  </si>
  <si>
    <t>Trường MN Mỹ Quý 1</t>
  </si>
  <si>
    <t>4886/QĐ-UBND ngày 02/12/2020 của UBND huyện</t>
  </si>
  <si>
    <t>- Trường TH Tân Kiều 3</t>
  </si>
  <si>
    <t>4891/QĐ-UBND ngày 02/12/2020 của UBND huyện</t>
  </si>
  <si>
    <t>- Trường THCS TT Mỹ An</t>
  </si>
  <si>
    <t>4893/QĐ-UBND ngày 02/12/2020 của UBND huyện</t>
  </si>
  <si>
    <t>- Trường THCS Tân Kiều</t>
  </si>
  <si>
    <t>4894/QĐ-UBND ngày 02/12/2020 của UBND huyện</t>
  </si>
  <si>
    <t>Trường THCS An Lạc</t>
  </si>
  <si>
    <t>Trường MG An Lạc</t>
  </si>
  <si>
    <t>Trường TH An Thạnh 1</t>
  </si>
  <si>
    <t>Trường Tiểu học Tân Mỹ 2 (Điểm chính)</t>
  </si>
  <si>
    <t>Số  224/QĐ-UBND.HC ngày  21/6/2021 của UBND huyện</t>
  </si>
  <si>
    <t>Trường Mẫu giáo Phú Lợi (Điểm chính)</t>
  </si>
  <si>
    <t xml:space="preserve">Số 200/QĐ-UBND.HC ngày  17/6/2021 của UBND huyện </t>
  </si>
  <si>
    <t>Trường THCS Phú Lợi</t>
  </si>
  <si>
    <t>Số 198/QĐ-UBND.HC ngày  17/6/2021 của UBND huyện</t>
  </si>
  <si>
    <t>Trường Mẫu giáo Tân Mỹ (Điểm chính)</t>
  </si>
  <si>
    <t>Số 347/QĐ-UBND.HC ngày  19/7/2021 của UBND huyện</t>
  </si>
  <si>
    <t>Trường Tiểu học Bình Tấn 2 (Điểm chính)</t>
  </si>
  <si>
    <t>Số 222/QĐ-UBND.HC ngày  21/6/2021 của UBND huyện</t>
  </si>
  <si>
    <t>Trường Tiểu học Thị trấn 2 (Điểm chính)</t>
  </si>
  <si>
    <t>Số  139/QĐ-UBND.HC ngày 20/4/2021 của UBND huyện</t>
  </si>
  <si>
    <t>- Trường MN Dinh Bà (điểm phụ Cụm dân cư mới)</t>
  </si>
  <si>
    <t>- Trường MN Tân Thành A (điểm phụ Chiến Thắng)</t>
  </si>
  <si>
    <t>- Trường MN 1/6</t>
  </si>
  <si>
    <t>2022- 2023</t>
  </si>
  <si>
    <t>2022- 2024</t>
  </si>
  <si>
    <t>Trường THCS Phương Trà</t>
  </si>
  <si>
    <t>Trường Tiểu học Gáo Giồng</t>
  </si>
  <si>
    <t>Trường Mầm non Bình Thạnh B</t>
  </si>
  <si>
    <t>Trường Tiểu học Bình Thạnh 3</t>
  </si>
  <si>
    <t>Trường Tiểu học Bình Thạnh 2</t>
  </si>
  <si>
    <t>6</t>
  </si>
  <si>
    <t>HCT</t>
  </si>
  <si>
    <t>Trường Tiểu học Phú Long (Điểm Phú Hòa)</t>
  </si>
  <si>
    <t>Trường MG Thường Thới Tiền</t>
  </si>
  <si>
    <t>Trường TH Phú Thuận B3</t>
  </si>
  <si>
    <t>Trường TH Thường Thới  Hậu A</t>
  </si>
  <si>
    <t>Trường THCS Long Thuận</t>
  </si>
  <si>
    <t>Trường THCS Long Khánh A</t>
  </si>
  <si>
    <t>j</t>
  </si>
  <si>
    <t>HL Vò</t>
  </si>
  <si>
    <t>k</t>
  </si>
  <si>
    <t>Trường Mầm non Tràm Chim</t>
  </si>
  <si>
    <t>73/NQ-HĐND ngày 12/12/2020</t>
  </si>
  <si>
    <t>Trường Tiểu học Phú Cường B (điểm chính)</t>
  </si>
  <si>
    <t>1769/QĐ-UBND-HC ngày 18/12/2020</t>
  </si>
  <si>
    <t>Trường Tiểu học -THCS Phú Thành B</t>
  </si>
  <si>
    <t>1770/QĐ-UBND-HC ngày 18/12/2020</t>
  </si>
  <si>
    <t>Trường Trung học cơ sở Phú Hiệp</t>
  </si>
  <si>
    <t>1772/QĐ-UBND-HC ngày 18/12/2021</t>
  </si>
  <si>
    <t>Trường Tiểu học Phú Hiệp B (Điểm Chính)</t>
  </si>
  <si>
    <t>1802/QĐ-UBND-HC ngày 18/12/2022</t>
  </si>
  <si>
    <t>Trường Mầm non Hoa Sen</t>
  </si>
  <si>
    <t>1771/QĐ-UBND  ngày 18/12/2020</t>
  </si>
  <si>
    <t>l</t>
  </si>
  <si>
    <t>Trường mầm non Hương Sen</t>
  </si>
  <si>
    <t>Trường TH Mỹ Ngãi (giai đoạn 2)</t>
  </si>
  <si>
    <t>Trường THCS Thống Linh (giai đoạn 2)</t>
  </si>
  <si>
    <t>Hỗ trợ mục tiêu cho cấp huyện xây dựng Trung tâm Văn hoá-Học tập cộng đồng cấp xã</t>
  </si>
  <si>
    <t>Sở Văn hóa, Thể thao và Du lịch làm đầu mối</t>
  </si>
  <si>
    <t>316/KH-UBND ngày 29/10/2021 của UBND Tỉnh</t>
  </si>
  <si>
    <t>* Hỗ trợ huyện Thanh Bình</t>
  </si>
  <si>
    <t>- Trung tâm Văn hóa - HTCĐ xã Phú Lợi</t>
  </si>
  <si>
    <t>378/QĐ-UBND-HC ngày 29/12/2020 của UBND huyện</t>
  </si>
  <si>
    <t>- Trung tâm Văn hóa - HTCĐ xã Tân Mỹ</t>
  </si>
  <si>
    <t>534/QĐ-UBND-HC ngày 11/11/2021 của UBND huyện</t>
  </si>
  <si>
    <t>VI</t>
  </si>
  <si>
    <t>- Trạm kiểm dịch Y tế Thường Phước</t>
  </si>
  <si>
    <t>Ban QLDA ĐTXDCT DD&amp;CN Tỉnh</t>
  </si>
  <si>
    <t>xây dựng mới</t>
  </si>
  <si>
    <t>367/QĐ-UBND.HC ngày 29/3/2021 của UBND Tỉnh</t>
  </si>
  <si>
    <t>- Trạm kiểm dịch Y tế Dinh Bà</t>
  </si>
  <si>
    <t>336/QĐ-UBND-HC ngày 22/3/2021 của UBND Tỉnh</t>
  </si>
  <si>
    <t>- Nâng cấp, mở rộng hệ thống cơ sở vật chất và trang thiết bị  Bệnh viện đa khoa khu vực Hồng Ngự</t>
  </si>
  <si>
    <t>Sở Y tế</t>
  </si>
  <si>
    <t>VII</t>
  </si>
  <si>
    <t>- Nâng cấp đường ĐT841 và xây dựng mới cầu Sở Thượng 2</t>
  </si>
  <si>
    <t>HN-TXHN</t>
  </si>
  <si>
    <t>Ban QLDA ĐXDCT Giao thông; UBND HHN; UBND TPHN</t>
  </si>
  <si>
    <t>Chiều dài 19,22km, cấp IV-ĐB: nền rộng 9m, mặt láng nhựa rộng 7m;  01 cầu HL93</t>
  </si>
  <si>
    <t>1673/QĐ-UBND.HC ngày 30/12/2019 của UBND Tỉnh</t>
  </si>
  <si>
    <t>Dự kiến bố trí KH 2022 theo đề nghị của CĐT tại VB số 634_10/7/2021</t>
  </si>
  <si>
    <t>- Mở rộng đường ĐT 849 đoạn từ ĐT 848 đến Quốc lộ 80</t>
  </si>
  <si>
    <t>LVo</t>
  </si>
  <si>
    <t>Ban QLDA ĐXDCT Giao thông; UBND HLVo</t>
  </si>
  <si>
    <t xml:space="preserve">Cấp III - đồng bằng, chiều dài 9,8km </t>
  </si>
  <si>
    <t>Số 1841/QĐ-UBND-HC ngày 04/12/2020 của UBND Tỉnh</t>
  </si>
  <si>
    <t>Dự kiến bố trí KH trung hạn 2021-2025 khoảng 90% TMĐT tương ứng 104 tỷ đồng. Đã bố trí KH 2021 là 48 tỷ đồng. Số vốn còn lại khoảng 56 tỷ đồng.</t>
  </si>
  <si>
    <t>- Nâng cấp đường ĐT848 đoạn từ nút giao ĐT849 đến cầu Cái Tàu Thượng</t>
  </si>
  <si>
    <t>Ban QLDA ĐXDCT Giao thông; TTPTQD-Sở TNMT</t>
  </si>
  <si>
    <t>Chiều dài 10,45km, cấp IV-ĐB: nền rộng 9m, mặt thảm nhựa rộng 7m; XD mới cống hộp đã xuống cấp</t>
  </si>
  <si>
    <t>Bổ sung hệ thống thoát nước, chiếu sáng và thảm bê tông nhựa vào dự án với kinh phí phát sinh khoảng 26,5 tỷ đồng.</t>
  </si>
  <si>
    <t>- Mở rộng đường ĐT846 đoạn Mỹ An - Bằng Lăng</t>
  </si>
  <si>
    <t>Ban QLDA ĐXDCT Giao thông; UBND HTM</t>
  </si>
  <si>
    <t>Nâng cấp, mở rộng 9,7Km đường cấp IV đồng bằng</t>
  </si>
  <si>
    <t>2020 - 2022</t>
  </si>
  <si>
    <t>- Xây dựng cầu Tân Thành B tuyến ĐT843</t>
  </si>
  <si>
    <t>Ban QLDA ĐXDCT Giao thông; UBND HTH</t>
  </si>
  <si>
    <t>Chiều dài 74m, rộng 8m, tải trọng HL93</t>
  </si>
  <si>
    <t>2021 - 2022</t>
  </si>
  <si>
    <t>Dự kiến bố trí KH trung hạn 2021-2025 khoảng 90% TMĐT tương ứng 27,1 tỷ đồng. Điều chỉnh KH 2021 là 15 tỷ đồng. Số vốn còn lại khoảng 12,1 tỷ đồng.</t>
  </si>
  <si>
    <t>Dự án nhóm A</t>
  </si>
  <si>
    <t>- Xây dựng tuyến ĐT.857 (đoạn QL30- ĐT.845)</t>
  </si>
  <si>
    <t>Sở GTVT</t>
  </si>
  <si>
    <t>TB-CL-TM</t>
  </si>
  <si>
    <t>Sở GTVT; TTPTQD-Sở TNMT</t>
  </si>
  <si>
    <t>Chiều dài 44,8km, cấp IV-ĐB. XD 27 cầu BTCT tải trọng HL93</t>
  </si>
  <si>
    <t>969/QĐ-UBND-HC ngày 19/07/2021; 1338/QĐ-UBND-HC ngày 07/09/2021 của UBND Tỉnh</t>
  </si>
  <si>
    <t>- Đường T3. Hạ tầng thủy sản (đoạn từ tỉnh lộ ĐT848 đến sông Tiền) (hỗ trợ có mục tiêu)</t>
  </si>
  <si>
    <t>KBNN TPSĐ</t>
  </si>
  <si>
    <t>Chiều dài 690m, nền rộng 20m, mặt rộng 14m; XD 02 cầu tải trọng HL93</t>
  </si>
  <si>
    <t>Số 412/QĐ-UBND-XDCB ngày 30/12/2020 của UBND TPSĐ</t>
  </si>
  <si>
    <t>Dự kiến bố trí KH 2022 theo đề nghị của CĐT tại VB số 128_30/6/2021</t>
  </si>
  <si>
    <t>- Hạ tầng giao thông khu vực Nam sông Tiền, tỉnh Đồng Tháp</t>
  </si>
  <si>
    <t>UBND các huyện</t>
  </si>
  <si>
    <t>* Hỗ trợ huyện Cao Lãnh</t>
  </si>
  <si>
    <t>- Hệ thống cầu đường bờ Đông kênh Cái Bèo</t>
  </si>
  <si>
    <t>848/QĐ-UBND ngày 29/12/2020 của UBND Huyện</t>
  </si>
  <si>
    <t>- Hệ thống cầu đường Bờ bắc kênh Nguyễn Văn Tiếp</t>
  </si>
  <si>
    <t>849/QĐ-UBND ngày 29/12/2020 của UBND Huyện</t>
  </si>
  <si>
    <t>- Đường bờ Bắc kênh Nguyễn Văn Tiếp</t>
  </si>
  <si>
    <t>516/QĐ-UBND ngày 26/8/2020 của UBND huyện</t>
  </si>
  <si>
    <t>* Hỗ trợ huyện Lấp Vò</t>
  </si>
  <si>
    <t>- Đường ĐH.64</t>
  </si>
  <si>
    <t>UBND HLVo</t>
  </si>
  <si>
    <t>724/QĐ-UBND.HC ngày 24/3/2021 của UBND Huyện</t>
  </si>
  <si>
    <t>- Đường ĐH.67B</t>
  </si>
  <si>
    <t>725/QĐ-UBND.HC ngày 24/3/2021 của UBND Huyện</t>
  </si>
  <si>
    <t>- Đường ĐH.65</t>
  </si>
  <si>
    <t>723/QĐ-UBND.HC ngày 24/3/2021 của UBND Huyện</t>
  </si>
  <si>
    <t>* Hỗ trợ huyện Lai Vung</t>
  </si>
  <si>
    <t>- Đường huyện lộ Phan Văn Bảy</t>
  </si>
  <si>
    <t>76/QĐ-UBND-XDCB ngày 26/3/2021 của UBND Huyện</t>
  </si>
  <si>
    <t>- Đường huyện lộ số 5</t>
  </si>
  <si>
    <t>77/QĐ-UBND-XDCB ngày 26/3/2021 của UBND Huyện</t>
  </si>
  <si>
    <t>- Đường Kháng Chiến, bờ nam</t>
  </si>
  <si>
    <t>375/QĐ-UBND ngày 29/12/2020 của UBND Huyện</t>
  </si>
  <si>
    <t>- Đường Tân Thạnh - Phú Lợi</t>
  </si>
  <si>
    <t>374/QĐ-UBND ngày 29/12/2020 của UBND Huyện</t>
  </si>
  <si>
    <t>* Hỗ trợ huyện Tam Nông</t>
  </si>
  <si>
    <t>- Cầu qua kênh Mười Tải</t>
  </si>
  <si>
    <t>514/QĐ-UBND-HC ngày 22/3/2021 của UBND Huyện</t>
  </si>
  <si>
    <t>- Đường bờ Tây kênh Phú Đức</t>
  </si>
  <si>
    <t>1923/QĐ-UBND-HC ngày 28/12/2020</t>
  </si>
  <si>
    <t>- Cầu qua kênh An Bình</t>
  </si>
  <si>
    <t>1894/QĐ-UBND-HC ngày 24/12/2020; 1921/QĐ-UBND-HC ngày 28/12/2020</t>
  </si>
  <si>
    <t>* Hỗ trợ huyện Hồng Ngự</t>
  </si>
  <si>
    <t>- ĐH Phú Thuận A</t>
  </si>
  <si>
    <t>5982/QĐ-UBND ngày 29/12/2020 của UBND Huyện</t>
  </si>
  <si>
    <t>* Hỗ trợ huyện Tân Hồng</t>
  </si>
  <si>
    <t xml:space="preserve">- Đường Tân Thành (Long Sơn Ngọc - Biên Giới) </t>
  </si>
  <si>
    <t>286/QĐ-UBND.ĐTXD ngày 28/12/2020 của UBND Huyện</t>
  </si>
  <si>
    <t>- ĐH Tân Thành Đông đoạn từ cầu Chòi Mòi đến cầu Bàu Lức</t>
  </si>
  <si>
    <t>287/QĐ-UBND.ĐTXD ngày 28/12/2020 của UBND Huyện</t>
  </si>
  <si>
    <t>- Đường Thống Nhất (đoạn từ kênh Hồng Ngự Vĩnh Hưng đến Quốc lộ 30)</t>
  </si>
  <si>
    <t>323/QĐ-UBND.ĐTXD ngày 28/12/2020 của UBND Huyện</t>
  </si>
  <si>
    <t>- ĐH Bắc Trang</t>
  </si>
  <si>
    <t>321/QĐ-UBND.ĐTXD ngày 28/12/2020 của UBND Huyện</t>
  </si>
  <si>
    <t>- ĐH Tứ Tân đoạn ĐH Tân Thành B - Tân Phước đến ĐH Tân Thành Tây</t>
  </si>
  <si>
    <t>322/QĐ-UBND.ĐTXD ngày 28/12/2020 của UBND Huyện</t>
  </si>
  <si>
    <t>- ĐH Việc Thược</t>
  </si>
  <si>
    <t>324/QĐ-UBND.ĐTXD ngày 28/12/2020 của UBND Huyện</t>
  </si>
  <si>
    <t>7</t>
  </si>
  <si>
    <t>* Hỗ trợ huyện Tháp Mười</t>
  </si>
  <si>
    <t xml:space="preserve">- Cầu kênh Nguyễn Văn Tiếp A (chợ Mỹ Quí) </t>
  </si>
  <si>
    <t>6059/QĐ-UBND ngày 29/12/2020 của UBND Huyện</t>
  </si>
  <si>
    <t>- ĐH. Long Thuận</t>
  </si>
  <si>
    <t>* Hỗ trợ huyện Châu Thành</t>
  </si>
  <si>
    <t xml:space="preserve">- Đường Mù U - Rau Cần </t>
  </si>
  <si>
    <t>- Đường kênh 2/9</t>
  </si>
  <si>
    <t>VIII</t>
  </si>
  <si>
    <t>IX</t>
  </si>
  <si>
    <t>Phát triển đô thị trên địa bàn tỉnh (hỗ trợ mục tiêu cho cấp huyện)</t>
  </si>
  <si>
    <t>+ Khởi công mới</t>
  </si>
  <si>
    <t>(1.1)</t>
  </si>
  <si>
    <t>- Đường Đ-07</t>
  </si>
  <si>
    <t>(1.2)</t>
  </si>
  <si>
    <t>Thành phố Hồng Ngự</t>
  </si>
  <si>
    <t>- Chỉnh trang đô thị khu đô thị An Thạnh</t>
  </si>
  <si>
    <t xml:space="preserve">Số 1821/QĐ-UBND ngày 30/8/2021 của UBND TPHN </t>
  </si>
  <si>
    <t>- Hạ tầng khu đô thị Bắc An Thành</t>
  </si>
  <si>
    <t xml:space="preserve">Số 1820/QĐ-UBND ngày 30/8/2021 của UBND TPHN </t>
  </si>
  <si>
    <t>(1.3)</t>
  </si>
  <si>
    <t>- Cầu qua kênh hậu thị trấn Tràm Chim (Đường Tràm Chim)</t>
  </si>
  <si>
    <t>- Đường Tràm Chim nối dài (từ Tiếp giáp cầu qua kênh Hậu đến đường Đ-03) - Đường Đ-03 (từ đường Tràm Chim nối dài đến đường Đ-06)</t>
  </si>
  <si>
    <t>Thành phố Cao Lãnh</t>
  </si>
  <si>
    <t>- Đường Nguyễn Thị Lựu (đoạn KDC Phường 4 Hòa An - sông Hổ Cứ)</t>
  </si>
  <si>
    <t>2522/QĐ-UBND ngày 30/11/2021 của UBND TPCL</t>
  </si>
  <si>
    <t>- Đường Vành Đai Tây (đoạn đường ĐT846 - KDC Phường 4 Hòa An)</t>
  </si>
  <si>
    <t>2523/QĐ-UBND ngày 30/11/2021 của UBND TPCL</t>
  </si>
  <si>
    <t>- Đường Nguyễn Văn Tre (đoạn đường Nguyễn Thái Học - đường Thiên Hộ Dương)</t>
  </si>
  <si>
    <t>2498/QĐ-UBND ngày 26/11/2021 của UBND TPCL</t>
  </si>
  <si>
    <t>(1.5)</t>
  </si>
  <si>
    <t>- Bờ kè hoa viên cặp QL30 (cặp sông Xóm Giồng)</t>
  </si>
  <si>
    <t>- Hoàn thiện mặt đường nội ô thị trấn</t>
  </si>
  <si>
    <t>- Trục đường vào khu đô thị mới đường Thống Linh</t>
  </si>
  <si>
    <t>- Đường trục chính số 4, khóm Mỹ Thuận</t>
  </si>
  <si>
    <t>(1.6)</t>
  </si>
  <si>
    <t>- Chỉnh trang, nâng cấp đầu voi chợ Trường Xuân theo quy hoạch</t>
  </si>
  <si>
    <t>- Cầu kênh Nguyễn Văn Tiếp A</t>
  </si>
  <si>
    <t xml:space="preserve">- Đầu tư hạ tầng Khu đô thị Bắc Mỹ An </t>
  </si>
  <si>
    <t>(1.7)</t>
  </si>
  <si>
    <t>Thành phố Sa Đéc</t>
  </si>
  <si>
    <t>- Cầu và Đường Nguyễn Tất Thành nối dài</t>
  </si>
  <si>
    <t>- Đường N7 (đoạn từ đường Hoa Sa Đéc đến đường ĐT 848)</t>
  </si>
  <si>
    <t>183/QĐ-UBND-XDCB ngày 01/9/2021 của UBND TPSĐ</t>
  </si>
  <si>
    <t>(1.8)</t>
  </si>
  <si>
    <r>
      <t xml:space="preserve">- Đường Rạch Ngã Cạy (đoạn từ rạch Cái Dâu đến vòng xoay Nguyễn Huệ)
</t>
    </r>
    <r>
      <rPr>
        <i/>
        <sz val="11"/>
        <rFont val="Times New Roman"/>
        <family val="1"/>
      </rPr>
      <t>(Hạng mục: Bồi thường, xây dựng)</t>
    </r>
  </si>
  <si>
    <t>1639/QĐ-UBND.HC ngày 29/11/2021 của UBND huyện</t>
  </si>
  <si>
    <t>(1.9)</t>
  </si>
  <si>
    <t>UBND HLVung</t>
  </si>
  <si>
    <t>X</t>
  </si>
  <si>
    <t>- Dự án Chuyển đổi nông nghiệp bền vững (Vnsat) tỉnh Đồng Tháp</t>
  </si>
  <si>
    <t>Sở NN&amp;PTNT</t>
  </si>
  <si>
    <t>2988/QĐ-BNN-HTQT ngày 06/8/2020 của Bộ NN&amp;PTNT; 1397/QĐ-UBND ngày 21/12/2015; 503/QĐ-UBND.HC ngày 04/5/2021 của UBND Tỉnh</t>
  </si>
  <si>
    <t>- Năm 2021, NSĐP đã ứng 13 tỷ đồng, nhu cầu năm 2022 = 40,7 - 13 tỷ
- Do đó, chuyển dự án hoàn thành sau năm 2022</t>
  </si>
  <si>
    <t>- Xử lý sạt lở cấp bách bờ sông Tiền khu vực xã Bình Hàng Trung, huyện Cao Lãnh</t>
  </si>
  <si>
    <t xml:space="preserve">298/QĐ-UBND ngày 19/3/2020; 1520/QĐ-UBND-HC ngày 06/10/2021 của UBND Tỉnh </t>
  </si>
  <si>
    <t>- Dự án Bố trí ổn định dân cư Dinh Bà, xã Tân Hộ Cơ, huyện Tân Hồng</t>
  </si>
  <si>
    <t>761/QĐ-UBND.HC ngày 27/5/2020; 940/QĐ-UBND.HC ngày 14/7/2021 của UBND Tỉnh</t>
  </si>
  <si>
    <t>Hoàn thành năm 2022</t>
  </si>
  <si>
    <t>Khởi công mới</t>
  </si>
  <si>
    <t>- Cải tạo sửa chữa hạ tầng kỹ thuật Cụm dân cư Cả Nổ</t>
  </si>
  <si>
    <t>- Cải tạo sửa chữa hạ tầng Cụm dân cư trung tâm xã Phú Ninh</t>
  </si>
  <si>
    <t>- Cải tạo sửa chữa hạ tầng Cụm dân cư trung tâm xã Phú Thành A</t>
  </si>
  <si>
    <t>- CDC trung tâm xã Phú Điền</t>
  </si>
  <si>
    <t>- CDC Phú Điền mở rộng</t>
  </si>
  <si>
    <t>- TDC kênh Đồng Tiến</t>
  </si>
  <si>
    <t>- CDC xã Phương Trà</t>
  </si>
  <si>
    <t>- CDC xã Vĩnh Thới</t>
  </si>
  <si>
    <t>- CDC xã An Phước</t>
  </si>
  <si>
    <t>- CDC Thống Nhất</t>
  </si>
  <si>
    <t>- CDC Bắc Trang</t>
  </si>
  <si>
    <t>XI</t>
  </si>
  <si>
    <t>- Cải tạo Trụ sở làm việc Sở Khoa học và Công nghệ</t>
  </si>
  <si>
    <t>Sở KH&amp;CN</t>
  </si>
  <si>
    <t>Diện tích cải tạo 667,2m2 và diện tích XD mới 299,1m2</t>
  </si>
  <si>
    <t>1468/QĐ-UBND-HC ngày 28/9/2021 của UBND Tỉnh</t>
  </si>
  <si>
    <t>- Dự án Kho lưu trữ thuộc Sở Tài nguyên và Môi trường</t>
  </si>
  <si>
    <t>Sở TN&amp;MT</t>
  </si>
  <si>
    <t>Số 1971/QĐ-UBND.HC ngày 29/12/2020 của UBND Tỉnh</t>
  </si>
  <si>
    <t>- Kho lưu trữ, nhà xe, nhà Đội cảnh vệ thuộc Văn phòng UBND Tỉnh</t>
  </si>
  <si>
    <t>VPUBND Tỉnh</t>
  </si>
  <si>
    <t>- Xây dựng Nhà ăn, hội trường và sửa chữa Trụ sở huyện ủy Lai Vung</t>
  </si>
  <si>
    <t>HLVung</t>
  </si>
  <si>
    <t>Số 785/QĐ-UBND.HC ngày 16/6/2021 của UBND Tỉnh</t>
  </si>
  <si>
    <t>- Trụ sở UBND phường 2</t>
  </si>
  <si>
    <t>Số 119/QĐ-UBND.HC ngày 15/6/2021 của UBND thành phố</t>
  </si>
  <si>
    <t>- Trụ sở UBND xã Phú Thuận A</t>
  </si>
  <si>
    <t>XDM</t>
  </si>
  <si>
    <t>- Trụ sở UBND xã Thường Phước 2</t>
  </si>
  <si>
    <t>- Cải tạo sửa chữa Trụ sở làm việc UBND xã Phú Hiệp</t>
  </si>
  <si>
    <t>2237/QĐ-UBND-HC ngày 25/11/2021 của UBND huyện</t>
  </si>
  <si>
    <t>- Cải tạo, nâng cấp Trụ sở UBND thị trấn Mỹ An</t>
  </si>
  <si>
    <t>Cải tạo, sữa chữa</t>
  </si>
  <si>
    <t>Số 6323/QĐ-UBND ngày 31/12/2020 của UBND huyện</t>
  </si>
  <si>
    <t>- Cải tạo, nâng cấp Trụ sở UBND xã Phú Điền</t>
  </si>
  <si>
    <t>Số 6324/QĐ-UBND ngày 31/12/2020 của UBND huyện</t>
  </si>
  <si>
    <t>- Trụ sở UBND Thị trấn Lấp Vò</t>
  </si>
  <si>
    <t>- Trụ sở UBND xã Hội An Đông</t>
  </si>
  <si>
    <t>- Trụ sở UBND xã Phương Thịnh</t>
  </si>
  <si>
    <t>Số 319/QĐ-UBND ngày 12/7/2021 và số 944/QĐ-UBND ngày 07/10/2021 của UBND huyện</t>
  </si>
  <si>
    <t>- Trụ sở UBND xã Bình Hàng Trung</t>
  </si>
  <si>
    <t>Số 320/QĐ-UBND ngày 12/7/2021 và số 942/QĐ-UBND ngày 07/10/2021 của UBND huyện</t>
  </si>
  <si>
    <t>- Trụ sở UBND phường An Lạc</t>
  </si>
  <si>
    <t>Số 1085/QĐ-UBND ngày 11/6/2021 của UBND thành phố</t>
  </si>
  <si>
    <t>XII</t>
  </si>
  <si>
    <t xml:space="preserve">- Nhà trưng bày Xứ ủy Nam bộ và văn hóa Óc Eo tại Khu di tích quốc gia đặc biệt Gò Tháp, tỉnh Đồng Tháp </t>
  </si>
  <si>
    <t>BQLDA ĐTXDCT DD&amp;CN Tỉnh</t>
  </si>
  <si>
    <t>- San lấp mặt bằng và xây dựng mới hàng rào cơ sở Điều trị nghiện Tỉnh</t>
  </si>
  <si>
    <t>- Đền thờ liệt sĩ huyện Hồng Ngự</t>
  </si>
  <si>
    <t>Các dự án khởi công mới năm 2022</t>
  </si>
  <si>
    <t>- Dự án Thiết bị truyền hình kỹ thuật số chuẩn HD</t>
  </si>
  <si>
    <t>Đài PT &amp; TH Đồng Tháp</t>
  </si>
  <si>
    <t>hệ thống mạng lưu trữ; thiết bị, phim trường</t>
  </si>
  <si>
    <t>1.1</t>
  </si>
  <si>
    <t>- Khu liên hợp TDTT huyện</t>
  </si>
  <si>
    <t>4484/QĐ-UBND ngày 22/7/2021; 13175/QĐ-UBND ngày 25/11/2021 của UBND huyện</t>
  </si>
  <si>
    <t>271/QĐ-UBND-XDCB ngày 10/9/2020 của UBND huyện</t>
  </si>
  <si>
    <t>9639/QĐ-UBND ngày 27/9/2021 của UBND huyện</t>
  </si>
  <si>
    <t>1.2</t>
  </si>
  <si>
    <t>- Tổ hợp thể thao xã</t>
  </si>
  <si>
    <t>+ H. Hồng Ngự</t>
  </si>
  <si>
    <t>11066/QĐ-UBND ngày 03/9/2021; 13174/QĐ-UBND ngày 25/11/2021 của UBND huyện</t>
  </si>
  <si>
    <t>11175/QĐ-UBND ngày 17/9/2021; 13176/QĐ-UBND ngày 25/11/2021 của UBND huyện</t>
  </si>
  <si>
    <t>+ TP. Hồng Ngự</t>
  </si>
  <si>
    <t>1086/QĐ-UBND ngày 11/6/2021 của UBND huyện</t>
  </si>
  <si>
    <t>+ H. Tam Nông</t>
  </si>
  <si>
    <t>1839/QĐ-UBND-HC ngày 18/12/2020 của UBND huyện</t>
  </si>
  <si>
    <t>1765/QĐ-UBND-HC ngày 18/12/2020 của UBND huyện</t>
  </si>
  <si>
    <t>+ H. Thanh Bình</t>
  </si>
  <si>
    <t>166/QĐ-UBND.HC ngày 18/5/2021; 488/QĐ-UBND.HC ngày 14/10/2021 của UBND huyện</t>
  </si>
  <si>
    <t>162/QĐ-UBND-HC ngày 17/5/2021 của UBND huyện</t>
  </si>
  <si>
    <t>236/QĐ-UBND-HC ngày 22/6/2021 của UBND huyện</t>
  </si>
  <si>
    <t>+ H. Tháp Mười</t>
  </si>
  <si>
    <t>2022</t>
  </si>
  <si>
    <t>9644/QĐ-UBND ngày 27/9/2021 của UBND huyện</t>
  </si>
  <si>
    <t>+ TP. Cao Lãnh</t>
  </si>
  <si>
    <t>1516/QĐ-UBND ngày 20/8/2021 của UBND Thành phố</t>
  </si>
  <si>
    <t>+ H. Lai Vung</t>
  </si>
  <si>
    <t>272/QĐ-UBND-XDCB ngày 10/9/2020 của UBND huyện</t>
  </si>
  <si>
    <t>+ H. Lấp Vò</t>
  </si>
  <si>
    <t>+ H. Châu Thành</t>
  </si>
  <si>
    <t>455/QĐ-UBND-HC ngày 08/6/2021 của UBND huyện</t>
  </si>
  <si>
    <t>- Cải tạo, sửa chữa cơ sở vật chất khu liên hợp thể dục thể thao</t>
  </si>
  <si>
    <t>Số 885/QĐ-UBND-HC ngày 07/7/2021 của UBND Tỉnh</t>
  </si>
  <si>
    <t>- Nâng cấp tuyến đê bao, kè chống sạt lở, xây dựng hệ thống cống dọc sông Tiền, Thành phố Cao Lãnh (giai đoạn 2)</t>
  </si>
  <si>
    <t>Số dự án</t>
  </si>
  <si>
    <t>Số, ngày, tháng, năm</t>
  </si>
  <si>
    <t>Tổng mức đầu tư</t>
  </si>
  <si>
    <t>Tổng số</t>
  </si>
  <si>
    <t>Trong đó: vốn ngân sách Tỉnh</t>
  </si>
  <si>
    <t>Vốn NSTW</t>
  </si>
  <si>
    <t>Vốn đã thanh toán từ khởi công đến hết kế hoạch năm trước</t>
  </si>
  <si>
    <t>Biểu mẫu số 42</t>
  </si>
  <si>
    <t>(Ban hành kèm theo Thông tư số 03/2017/TT-BKHĐT ngày 25 tháng 4 năm 2017 của Bộ Kế hoạch và Đầu tư)</t>
  </si>
  <si>
    <t>Danh mục dự án</t>
  </si>
  <si>
    <t>Mã dự án</t>
  </si>
  <si>
    <t>Nhà tài trợ</t>
  </si>
  <si>
    <t>Ngày ký kết hiệp định</t>
  </si>
  <si>
    <t>Ngày kết thúc Hiệp định</t>
  </si>
  <si>
    <t>Vốn đã thanh toán từ khởi công đến hết kế hoạch năm trước (vốn ODA) ban đầu</t>
  </si>
  <si>
    <t xml:space="preserve">Kế hoạch vốn đầu tư năm 2021 </t>
  </si>
  <si>
    <t>Khối lượng hoàn thành</t>
  </si>
  <si>
    <t>Giải ngân đến thời điểm báo cáo</t>
  </si>
  <si>
    <t>Ước giải ngân đến ngày 30/9/2021</t>
  </si>
  <si>
    <t>Ước giải ngân cả năm</t>
  </si>
  <si>
    <t>Số vốn dự kiến không giải ngân</t>
  </si>
  <si>
    <t>Số vốn đề nghị giảm</t>
  </si>
  <si>
    <t xml:space="preserve">Kế hoạch vốn đầu tư năm 2021 sau khi đề nghị điều chỉnh giảm </t>
  </si>
  <si>
    <t>Tình hình triển khai thực hiện dự án</t>
  </si>
  <si>
    <t>Khó khăn, vướng mắc và nguyên nhân</t>
  </si>
  <si>
    <t>Kiến nghị</t>
  </si>
  <si>
    <t xml:space="preserve">Số quyết định </t>
  </si>
  <si>
    <t xml:space="preserve">TMĐT </t>
  </si>
  <si>
    <t xml:space="preserve">Trong đó: </t>
  </si>
  <si>
    <t>Vốn đối ứng</t>
  </si>
  <si>
    <t>Vốn nước ngoài (theo Hiệp định)</t>
  </si>
  <si>
    <t>Trung ương cấp phát</t>
  </si>
  <si>
    <t>Địa phương vay lại</t>
  </si>
  <si>
    <t>Trong đó: vốn NSTW</t>
  </si>
  <si>
    <t>Tính bằng nguyên tệ</t>
  </si>
  <si>
    <t>Quy đổi ra tiền Việt</t>
  </si>
  <si>
    <t>Đưa vào cân đối NSTW</t>
  </si>
  <si>
    <t>Vay lại</t>
  </si>
  <si>
    <t>VỐN NƯỚC NGOÀI KHÔNG GIẢI NGÂN THEO CƠ CHẾ TÀI CHÍNH TRONG NƯỚC</t>
  </si>
  <si>
    <t>- Chống chịu khí hậu tổng hợp và sinh kế bền vững Đồng bằng sông Cửu Long (MD-ICRSL) - WB9
+ Tiểu dự án Nâng cao khả năng thoát lũ và phát triển sinh kế bền vững thích ứng với khí hậu cho vùng Đồng Tháp Mười - các huyện phía Bắc tỉnh Đồng Tháp</t>
  </si>
  <si>
    <t>H.HN-TPHN-TN-TB</t>
  </si>
  <si>
    <t>WB</t>
  </si>
  <si>
    <t>Số 5845-VN ngày 11/7/2016</t>
  </si>
  <si>
    <t>11/7/2022</t>
  </si>
  <si>
    <t>1693/QĐ-BNN-HTQT ngày 09/5/2016 của Bộ NN&amp;PTNT; 1251/QĐ-UBND ngày 15/10/2018 của UBND Tỉnh</t>
  </si>
  <si>
    <t>25 triệu USD</t>
  </si>
  <si>
    <t>Đang triển khai thi công các hạng mục chính của công trình</t>
  </si>
  <si>
    <t>- Tình hình dịch Covid-19 lần thứ 4 bùng phát, diễn biến phức tạp, nhất là khi thực hiện giãn cách xã hội trên phạm vi toàn Tỉnh theo Chỉ thị 16/CT-TTg ngày 13/3/2020 của Thủ tướng Chính phủ đã ảnh hưởng rất lớn tiến độ triển khai các dự án, do thực hiện công tác phòng chống dịch (như: giãn cách xã hội, không tập trung đông người, hạn chế đi lại và tiếp xúc với những người đến từ vùng dịch bệnh...) nên hầu hết các dự án xây dựng ngừng hoạt động, hoạt động cầm chừng (thiếu nhân công và khó khăn trong việc tập kết vật liệu, xe máy thi công).
- Đến nay, dự án còn vướng đền bù.</t>
  </si>
  <si>
    <t xml:space="preserve">Kiến nghị Thủ tướng Chính phủ xem xét không điều chuyển phần vốn ngân sách Trung ương hỗ trợ địa phương năm 2021 dự kiến đến ngày 30/9/2021 giải ngân dưới 60% (theo Nghị quyết 63/NQ-CP của Chính phủ) và cả năm 2021 không giải ngân hết vốn. </t>
  </si>
  <si>
    <t>- Chuyển đổi nông nghiệp bền vững tại Việt Nam (dự án VnSAT) trên địa bàn tỉnh Đồng Tháp</t>
  </si>
  <si>
    <t>Số 5704-VN ngày 9/7/2015</t>
  </si>
  <si>
    <t>31/12/2020</t>
  </si>
  <si>
    <t>1992/QĐ-BNN-HTQT ngày 29/5/2015,  2470/QĐ-BNN-HTQT ngày 30/6/2020, và 2988/QĐ-BNN-HTQT ngày 06/8/2020 của Bộ NN&amp;PTNT</t>
  </si>
  <si>
    <t>9,62 triệu USD</t>
  </si>
  <si>
    <t>Chuẩn bị khởi công tất cả 12 hạng mục của dự án</t>
  </si>
  <si>
    <r>
      <t xml:space="preserve">- Dự án phát triển cơ sở hạ tầng tỉnh Đồng Tháp </t>
    </r>
    <r>
      <rPr>
        <i/>
        <sz val="12"/>
        <rFont val="Times New Roman"/>
        <family val="1"/>
      </rPr>
      <t/>
    </r>
  </si>
  <si>
    <t>2018-2023</t>
  </si>
  <si>
    <t>Quỹ phát triển Ả-rập Xê-út</t>
  </si>
  <si>
    <t>Số 10/715 ngày 22/01/2018</t>
  </si>
  <si>
    <t>149/QĐ-TTg ngày 28/01/2015; 34/QĐ-TTg ngày 10/01/2018 của Thủ tướng Chính phủ; 846/QĐ-UBND.HC ngày 21/7/2016; 975/QĐ-UBND ngày 23/8/2017; 1139/QĐ-UBND ngày 04/10/2019 của UBND tỉnh</t>
  </si>
  <si>
    <t>14,9 triệu USD</t>
  </si>
  <si>
    <t>- Phần xây lắp: đang tổ chức xét thầu.
- Phần giải phóng mặt bằng: đang lập phương án đền bù</t>
  </si>
  <si>
    <t>- Tình hình dịch Covid-19 lần thứ 4 bùng phát, diễn biến phức tạp, nhất là khi thực hiện giãn cách xã hội trên phạm vi toàn Tỉnh theo Chỉ thị 16/CT-TTg ngày 13/3/2020 của Thủ tướng Chính phủ đã ảnh hưởng rất lớn tiến độ triển khai các dự án, do thực hiện công tác phòng chống dịch (như: giãn cách xã hội, không tập trung đông người, hạn chế đi lại và tiếp xúc với những người đến từ vùng dịch bệnh...) nên hầu hết các dự án xây dựng ngừng hoạt động, hoạt động cầm chừng (thiếu nhân công và khó khăn trong việc tập kết vật liệu, xe máy thi công).
- Đến nay, dự án còn vướng đền bù.
- Quy trình thực hiện và giải ngân vốn nước ngoài theo cơ chế nước ngoài mất nhiều thời gian</t>
  </si>
  <si>
    <t>(Kèm theo Quyết định số                   /QĐ-UBND.HC ngày             tháng 12 năm 2021 của Ủy ban nhân dân tỉnh Đồng Tháp)</t>
  </si>
  <si>
    <t>Thu hồi các khoản vốn ứng trước</t>
  </si>
  <si>
    <t>Thanh toán nợ XDCB</t>
  </si>
  <si>
    <t>Vốn đã thanh toán từ khởi công đến hết kế hoạch năm trước (vốn ODA cấp phát)</t>
  </si>
  <si>
    <t>KH đầu tư giai đoạn 2021-2025 (vốn ODA cấp phát)</t>
  </si>
  <si>
    <t>Dự án chuyển tiếp hoàn thành năm năm 2022</t>
  </si>
  <si>
    <t>Nông nghiệp, lâm nghiệp, diêm nghiệp, thủy lợi và thủy sản</t>
  </si>
  <si>
    <t>Dự kiến KH đầu tư giai đoạn 2021-2025 (vốn NSTW)</t>
  </si>
  <si>
    <t>Vốn đã thanh toán từ khởi công đến hết kế hoạch năm trước (vốn NSTW)</t>
  </si>
  <si>
    <t>Số quyết định ngày, tháng, năm ban hành</t>
  </si>
  <si>
    <t>Trong đó: NSTW</t>
  </si>
  <si>
    <t>Thanh toán nợ đọng XDCB</t>
  </si>
  <si>
    <t>- Quốc phòng</t>
  </si>
  <si>
    <t>2020-2023</t>
  </si>
  <si>
    <t>2018-2022</t>
  </si>
  <si>
    <t xml:space="preserve">- Dự án phát triển cơ sở hạ tầng tỉnh Đồng Tháp 
</t>
  </si>
  <si>
    <t>714m</t>
  </si>
  <si>
    <t>1833/QĐ-UBND-HC ngày 01/12/2020; 1191/QĐ-UBND-HC ngày 18/08/2021 của UBND Tỉnh</t>
  </si>
  <si>
    <t>- Kè chống sạt lở và trồng cây bảo vệ đường tuần tra biên giới (giai đoạn 2)</t>
  </si>
  <si>
    <t>Ban QLDA ĐTXD CT NN&amp;PTNT Tỉnh</t>
  </si>
  <si>
    <t xml:space="preserve">1489/QĐ-UBND-HC ngày 29/9/2021 của UBND Tỉnh
</t>
  </si>
  <si>
    <t>HTB-HCL-HTM</t>
  </si>
  <si>
    <t>- Đường ĐT845 đoạn Trường Xuân - Tân Phước</t>
  </si>
  <si>
    <t>HTM-HTN-HTH</t>
  </si>
  <si>
    <t>Ghi chú:</t>
  </si>
  <si>
    <t xml:space="preserve">- Nâng cấp Hệ thống hạ tầng phục vụ Chính quyền số và an toàn thông tin mạng tỉnh Đồng Tháp </t>
  </si>
  <si>
    <t>Số 647/QĐ-UBND-HC ngày 28/5/2021 của UBND Tỉnh</t>
  </si>
  <si>
    <t>-  Nâng cấp hệ cầu trên đường ĐT.844 (đoạn Tràm Chim - Trường Xuân)</t>
  </si>
  <si>
    <t>149/QĐ-TTg ngày 28/01/2015; 34/QĐ-TTg ngày 10/01/2018 của Thủ tướng Chính phủ; 1139/QĐ-UBND ngày 04/10/2019 của UBND tỉnh</t>
  </si>
  <si>
    <t>Phòng chống sạt lở bờ sông để bảo vệ dân cư tại các khu vực xung yếu trên địa bàn tỉnh Đồng Tháp (khu vực xã Long Thuận và Phú Thuận A, huyện Hồng Ngự)</t>
  </si>
  <si>
    <t>Bố trí dân cư tỉnh Đồng Tháp giai đoạn 2021-2025</t>
  </si>
  <si>
    <t>Tỉnh Đồng Tháp</t>
  </si>
  <si>
    <t>Các dự án chuyển tiếp hoàn thành sau năm 2022</t>
  </si>
  <si>
    <t>TPHN - HTH</t>
  </si>
  <si>
    <t xml:space="preserve">1849/QĐ-UBND-HC ngày 06/12/2021 của UBND Tỉnh
</t>
  </si>
  <si>
    <t>Sở TT&amp;TT</t>
  </si>
  <si>
    <t>Các dự án chuyển tiêp hoàn thành sau năm 2022</t>
  </si>
  <si>
    <t>HTN, HTM</t>
  </si>
  <si>
    <t>Ban QLDA ĐTXDCT Giao thông</t>
  </si>
  <si>
    <t>tỉnh Đồng Tháp</t>
  </si>
  <si>
    <t>Sở XD</t>
  </si>
  <si>
    <t>Các dự án chuyển tiếp hoàn thành năm 2022</t>
  </si>
  <si>
    <t>* Chi tiết từng dự án</t>
  </si>
  <si>
    <t>7892424</t>
  </si>
  <si>
    <t>- Đầu tư hoàn chỉnh hệ thống hạ tầng kỹ thuật đối với các cụm dân cư vượt lũ giai đoạn 01 trên địa bàn tỉnh (hỗ trợ có mục tiêu cho cấp cho cấp huyện)</t>
  </si>
  <si>
    <t>KBNN HHN</t>
  </si>
  <si>
    <t>KBNN HTN</t>
  </si>
  <si>
    <t>KBNN HTM</t>
  </si>
  <si>
    <t>LVò</t>
  </si>
  <si>
    <t>KBNN H. Lấp Vò</t>
  </si>
  <si>
    <t>H. L Vò</t>
  </si>
  <si>
    <t>KBNN H. L Vò</t>
  </si>
  <si>
    <t>UBND H. L Vò</t>
  </si>
  <si>
    <t>KBNN HCL</t>
  </si>
  <si>
    <t>KBNN TPHN</t>
  </si>
  <si>
    <t>Hỗ trợ có mục tiệu cho huyện Cao Lãnh</t>
  </si>
  <si>
    <t>Hỗ trợ có mục tiêu cho thành phố Hồng Ngự</t>
  </si>
  <si>
    <t>Hỗ trợ có mục tiêu cho huyện Lấp Vò</t>
  </si>
  <si>
    <t>Hỗ trợ có mục tiêu cho  huyện Tháp Mười</t>
  </si>
  <si>
    <t>Hỗ trợ có mục tiêu cho huyện Tam Nông</t>
  </si>
  <si>
    <t>Hỗ trợ có mục tiêu cho huyện Hồng Ngự</t>
  </si>
  <si>
    <t>Hỗ trợ có mục tiêu cho thành phố Sa Đéc</t>
  </si>
  <si>
    <t>(2.1)</t>
  </si>
  <si>
    <t>(2.2)</t>
  </si>
  <si>
    <t>(2.3)</t>
  </si>
  <si>
    <t>(2.4)</t>
  </si>
  <si>
    <t>(2.5)</t>
  </si>
  <si>
    <t>(2.6)</t>
  </si>
  <si>
    <t>(2.7)</t>
  </si>
  <si>
    <t>Hỗ trợ có mục tiêu cho huyện Tân Hồng</t>
  </si>
  <si>
    <t>Hỗ trợ có mục tiêu cho huyện Lai Vung</t>
  </si>
  <si>
    <t>Hỗ trợ có mục tiêu cho huyện Tháp Mười</t>
  </si>
  <si>
    <t>Hỗ trợ có mục tiêu cho huyện Cao Lãnh</t>
  </si>
  <si>
    <t>Hỗ trợ có mục tiêu cho Thành phố Sa Đéc</t>
  </si>
  <si>
    <t>Hỗ trợ có mục tiêu cho Thành phố Hồng Ngự</t>
  </si>
  <si>
    <t xml:space="preserve">Tỉnh </t>
  </si>
  <si>
    <t>Huyện</t>
  </si>
  <si>
    <t>Thực hiện đầu tư</t>
  </si>
  <si>
    <t>Tổ hợp thể thao xã An Phú Thuận</t>
  </si>
  <si>
    <t>KBNN HCT</t>
  </si>
  <si>
    <t>Tổ hợp thể thao xã Long Hưng B
(DK. NS tỉnh hỗ trợ 2,1 tỷ đồng, trong đó: NC sân bóng đá 7 người khoảng 1,5 tỷ đồng, XM 02 sân bóng chuyển 0,6 tỷ đồng)</t>
  </si>
  <si>
    <t>Tổ hợp thể thao xã Bình Thạnh Trung
(DK NS tỉnh hỗ trợ 2,6 tỷ đồng, trong đó XM 02 sân bóng chuyền 0,6 tỷ đồng và NC sân bóng đá 11 người 2 tỷ đồng)</t>
  </si>
  <si>
    <t>Tổ hợp thể thao xã Hội An Đông
(DK NS tỉnh hỗ trợ 2,6 tỷ đồng, trong đó XM 02 sân bóng chuyền 0,6 tỷ đồng và NC sân bóng đá 11 người 2 tỷ đồng)</t>
  </si>
  <si>
    <t>H.L Vò</t>
  </si>
  <si>
    <t>Tổ hợp thể thao xã Tân Thành
(DK NS tỉnh hỗ trợ 2,6 tỷ đồng, trong đó XM 02 sân bóng chuyền 0,6 tỷ đồng và NC sân bóng đá 11 người 2 tỷ đồng)</t>
  </si>
  <si>
    <t>Tổ hợp thể thao xã Phong Hòa
(DK NS tỉnh hỗ trợ 2,6 tỷ đồng, trong đó XM 02 sân bóng chuyền 0,6 tỷ đồng và NC sân bóng đá 11 người 2 tỷ đồng)</t>
  </si>
  <si>
    <t>KBNN H. L Vung</t>
  </si>
  <si>
    <t>Tổ hợp thể thao xã Tân Thuận Tây
(DK NS tỉnh hỗ trợ 2,6 tỷ đồng, trong đó XM 02 sân bóng chuyền 0,6 tỷ đồng và NC sân bóng đá 11 người 2 tỷ đồng)</t>
  </si>
  <si>
    <t>Tổ hợp thể thao xã Đốc Binh Kiều
(DK NS tỉnh hỗ trợ 2,6 tỷ đồng, trong đó XM 02 sân bóng chuyền 0,6 tỷ đồng và NC sân bóng đá 11 người 2 tỷ đồng)</t>
  </si>
  <si>
    <t>Tổ hợp thể thao xã Tân Long
(DK NS tỉnh hỗ trợ 2,6 tỷ đồng, trong đó XM 02 sân bóng chuyền 0,6 tỷ đồng và NC sân bóng đá 11 người 2 tỷ đồng)</t>
  </si>
  <si>
    <t>Tổ hợp thể thao xã Bình Tấn
(DK NS tỉnh hỗ trợ 2,6 tỷ đồng, trong đó XM 02 sân bóng chuyền 0,6 tỷ đồng và NC sân bóng đá 11 người 2 tỷ đồng)</t>
  </si>
  <si>
    <t>Tổ hợp thể thao xã Tân Quới
(DK NS tỉnh hỗ trợ 2,6 tỷ đồng, trong đó XM 02 sân bóng chuyền 0,6 tỷ đồng và NC sân bóng đá 11 người 2 tỷ đồng)</t>
  </si>
  <si>
    <t>Tổ hợp thể thao xã Tân Phú
(DK NS tỉnh hỗ trợ 2,6 tỷ đồng, trong đó XM 02 sân bóng chuyền 0,6 tỷ đồng và NC sân bóng đá 11 người 2 tỷ đồng)</t>
  </si>
  <si>
    <t>Tổ hợp thể thao xã Tân Mỹ
(DK NS tỉnh hỗ trợ 2,6 tỷ đồng, trong đó XM 02 sân bóng chuyền 0,6 tỷ đồng và NC sân bóng đá 11 người 2 tỷ đồng)</t>
  </si>
  <si>
    <t>KBNN HTB</t>
  </si>
  <si>
    <t>Tổ hợp thể thao xã Phú Thọ
(DK NS tỉnh hỗ trợ 2,6 tỷ đồng, trong đó XM 02 sân bóng chuyền 0,6 tỷ đồng và NC sân bóng đá 11 người 2 tỷ đồng)</t>
  </si>
  <si>
    <t>Tổ hợp thể thao xã Phú Đức
(DK NS tỉnh hỗ trợ 2,6 tỷ đồng, trong đó XM 02 sân bóng chuyền 0,6 tỷ đồng và NC sân bóng đá 11 người 2 tỷ đồng)</t>
  </si>
  <si>
    <t>Tổ hợp thể thao xã Tân Hội 
(DK. NS tỉnh hỗ trợ 2,4 tỷ đồng, trong đó vốn Tỉnh hỗ trợ XM 02 sân bóng chuyền 0,6 tỷ đồng; xây mới 02 sân bi sắt 0,3 tỷ đồng và NC sân bóng đá 7 người 1,5 tỷ đồng)</t>
  </si>
  <si>
    <t>Tổ hợp thể thao xã Long Thuận
(DK NS tỉnh hỗ trợ 2,6 tỷ đồng, trong đó XM 02 sân bóng chuyền 0,6 tỷ đồng và NC sân bóng đá 11 người 2 tỷ đồng)</t>
  </si>
  <si>
    <t>Tổ hợp thể thao xã Long Khánh A
(DK NS tỉnh hỗ trợ 2,6 tỷ đồng, trong đó XM 02 sân bóng chuyền 0,6 tỷ đồng và NC sân bóng đá 11 người 2 tỷ đồng)</t>
  </si>
  <si>
    <t>Khu liên hợp TDTT huyện Hồng Ngự
(DK. NS tỉnh hỗ trợ TC 5 tỷ đồng, trong đó: NC sân bóng đá 11 người khoảng 4 tỷ đồng, XM 02 sân bóng chuyển 0,7 tỷ đồng và XM 02 sân bi sắt 0,3 tỷ đồng)</t>
  </si>
  <si>
    <t>Khu liên hợp TDTT huyện Thanh Bình
(DK NS tỉnh hỗ trợ 5 tỷ đồng)</t>
  </si>
  <si>
    <t>Khu liên hợp thể dục thể thao huyện Tháp Mười (DK NS tỉnh hỗ trợ 4 tỷ đồng)</t>
  </si>
  <si>
    <t>Kế hoạch vốn đầu tư năm 2022</t>
  </si>
  <si>
    <t>- Trường TH Phú Hiệp A (điểm chính)</t>
  </si>
  <si>
    <t>268/QĐ-UBND.ĐTXD ngày 19/12/2020 và 305/QĐ-UBND.ĐTXD ngày 24/9/2021 của UBND huyện</t>
  </si>
  <si>
    <t>Số 646/QĐ-UBND-HC ngày 28/5/2021; 948/QĐ-UBND-HC ngày 14/7/2021; 1896/QĐ-UBND.HC ngày 14/12/2021 của UBND Tỉnh</t>
  </si>
  <si>
    <t>1892/QĐ-UBND-HC ngày 16/12/2020 và 1855a/QĐ-UBND-HC ngày 07/12/2021 của UBND Tỉnh</t>
  </si>
  <si>
    <t>7891903</t>
  </si>
  <si>
    <t>13006/QĐ-UBND ngày 15/11/2021 của UBND huyện</t>
  </si>
  <si>
    <t>Số vốn</t>
  </si>
  <si>
    <t xml:space="preserve">Số 1863/QĐ-UBND ngày 30/11/2021 của UBND Huyện  </t>
  </si>
  <si>
    <t xml:space="preserve">Số 807/QĐ-UBND ngày 30/9/2021 của UBND Huyện  </t>
  </si>
  <si>
    <t xml:space="preserve">Số 1865/QĐ-UBND ngày 30/11/2021 của UBND Huyện  </t>
  </si>
  <si>
    <t xml:space="preserve">Số 1867/QĐ-UBND ngày 30/11/2021 của UBND Huyện  </t>
  </si>
  <si>
    <t>KBNN HL Vò</t>
  </si>
  <si>
    <t>HL Vung</t>
  </si>
  <si>
    <t>KBNN HL Vung</t>
  </si>
  <si>
    <t>7915928</t>
  </si>
  <si>
    <t xml:space="preserve">Số 1836/QĐ-UBND ngày 29/11/2021 của UBND Huyện  </t>
  </si>
  <si>
    <t>KBNN HTH</t>
  </si>
  <si>
    <t>Ban QLDA ĐTXDCT DD&amp;CN Tỉnh</t>
  </si>
  <si>
    <t>HLVò</t>
  </si>
  <si>
    <t>KBNN ĐT - LVò</t>
  </si>
  <si>
    <t xml:space="preserve">XD 4 PH + 7 PCN, TB + HMP </t>
  </si>
  <si>
    <t xml:space="preserve">XD 10 PH, 11 PCN + HMP HTKT + TB  </t>
  </si>
  <si>
    <t>XD 11 PH + 18 PCN,  HMP + TB</t>
  </si>
  <si>
    <t xml:space="preserve">XD 03 PH + 24 PCN, TB + HMP </t>
  </si>
  <si>
    <t>KBNN ĐT - HTM</t>
  </si>
  <si>
    <t>6334/QĐ-UBND ngày 31/12/2020 của UBND huyện</t>
  </si>
  <si>
    <t>6343/QĐ-UBND ngày 31/12/2020 của UBND huyện</t>
  </si>
  <si>
    <t>6340/QĐ-UBND ngày 31/12/2020 của UBND huyện</t>
  </si>
  <si>
    <t>6342/QĐ-UBND ngày 31/12/2020 của UBND huyện</t>
  </si>
  <si>
    <t xml:space="preserve">Số 1861/QĐ-UBND ngày 30/11/2021 của UBND Huyện  </t>
  </si>
  <si>
    <t xml:space="preserve">Số 1859/QĐ-UBND ngày 30/11/2021của UBND Huyện  </t>
  </si>
  <si>
    <t xml:space="preserve">Số 1859/QĐ-UBND ngày 30/11/2021 của UBND Huyện  </t>
  </si>
  <si>
    <t xml:space="preserve">Số 1853/QĐ-UBND ngày 30/11/2021 của UBND Huyện  </t>
  </si>
  <si>
    <t xml:space="preserve">Số 1855/QĐ-UBND ngày 30/11/2021 của UBND Huyện  </t>
  </si>
  <si>
    <t xml:space="preserve">Số 1857/QĐ-UBND ngày 30/11/2021 của UBND Huyện  </t>
  </si>
  <si>
    <t>Trường Tiểu học Tân Hội Trung 1</t>
  </si>
  <si>
    <t>6335/QĐ-UBND ngày 31/12/2020 của UBND huyện</t>
  </si>
  <si>
    <t>6336/QĐ-UBND ngày 31/12/2020 của UBND huyện</t>
  </si>
  <si>
    <t>KBNN ĐT - TPHN</t>
  </si>
  <si>
    <t>KBNN ĐT - HTB</t>
  </si>
  <si>
    <t>KBNN ĐT - HTH</t>
  </si>
  <si>
    <t>KBNN ĐT - HL Vung</t>
  </si>
  <si>
    <t>KBNN ĐT HCL</t>
  </si>
  <si>
    <t>KBNN ĐT - HCT</t>
  </si>
  <si>
    <t>KBNN ĐT - HHN</t>
  </si>
  <si>
    <t>KBNN ĐT - HL Vò</t>
  </si>
  <si>
    <t>KBNN ĐT - HTN</t>
  </si>
  <si>
    <t>UBND HL Vò</t>
  </si>
  <si>
    <t>2127/QĐ-UBND ngày 23/12/2020 của UBND thành phố</t>
  </si>
  <si>
    <t>2125/QĐ-UBND ngày 23/12/2020 của UBND thành phố</t>
  </si>
  <si>
    <t>2126/QĐ-UBND ngày 23/12/2020 của UBND thành phố</t>
  </si>
  <si>
    <t>Xin số</t>
  </si>
  <si>
    <t>561/QĐ-UBND.HC ngày 25/11/2021 của UBND huyện</t>
  </si>
  <si>
    <t>10PH+19PCN+HMP+thiết bị</t>
  </si>
  <si>
    <t>4PH+16PCN+HMP+thiết bị</t>
  </si>
  <si>
    <t>562/QĐ-UBND.HC ngày 25/11/2021 của UBND huyện</t>
  </si>
  <si>
    <t>563/QĐ-UBND.HC ngày 25/11/2021 của UBND huyện</t>
  </si>
  <si>
    <t>23PCN+HMP+thiết bị</t>
  </si>
  <si>
    <t>566/QĐ-UBND.HC ngày 25/11/2021 của UBND huyện</t>
  </si>
  <si>
    <t>8PH+16PCN+HMP+thiết bị</t>
  </si>
  <si>
    <t>372/QĐ-UBND.XDCB ngày 10/11/2021 của UBND huyện</t>
  </si>
  <si>
    <t>4PH+thiết bị+HMP</t>
  </si>
  <si>
    <t>3PH+thiết bị+HMP</t>
  </si>
  <si>
    <t>374/QĐ-UBND.XDCB ngày 10/11/2021 của UBND huyện</t>
  </si>
  <si>
    <t>373/QĐ-UBND.XDCB ngày 10/11/2021 của UBND huyện</t>
  </si>
  <si>
    <t>7PCN+thiết bị+HMP</t>
  </si>
  <si>
    <t>10PH+10PCN+HMP+thiết bị</t>
  </si>
  <si>
    <t>565/QĐ-UBND.HC ngày 25/11/2021 của UBND huyện</t>
  </si>
  <si>
    <t>564/QĐ-UBND.HC ngày 25/11/2021 của UBND huyện</t>
  </si>
  <si>
    <t>4PH+7PCN+HMP+thiết bị</t>
  </si>
  <si>
    <t>7852629</t>
  </si>
  <si>
    <t>số 1153/QĐ-UBND ngày 11/9/2021 của UBND huyện</t>
  </si>
  <si>
    <t>4PH+1PCN+thiết bị</t>
  </si>
  <si>
    <t>13213/QĐ-UBND ngày 25/11/2021 của UBND huyện</t>
  </si>
  <si>
    <t>3PH+2PCN+ thiết bị</t>
  </si>
  <si>
    <t>13350/QĐ-UBND ngày 29/11/2021 của UBND huyện</t>
  </si>
  <si>
    <t>6PH+6PCN+ thiết bị</t>
  </si>
  <si>
    <t>13351/QĐ-UBND ngày 29/11/2021 của UBND huyện</t>
  </si>
  <si>
    <t>16PH+21PCN+thiết bị+HMP</t>
  </si>
  <si>
    <t>13352/QĐ-UBND ngày 29/11/2021 của UBND huyện</t>
  </si>
  <si>
    <t>14PH+34PCN+thiết bị+HMP</t>
  </si>
  <si>
    <t>13214/QĐ-UBND ngày 25/11/2021 của UBND huyện</t>
  </si>
  <si>
    <t>25PCN+thiết bị+HMP</t>
  </si>
  <si>
    <t>2035/QĐ-UBND-HC ngày 01/11/2021 của UBND huyện</t>
  </si>
  <si>
    <t>2032/QĐ-UBND-HC ngày 01/11/2021 của UBND huyện</t>
  </si>
  <si>
    <t>2371/QĐ-UBND ngày 18/11/2021 của UBND thành phố</t>
  </si>
  <si>
    <t>2519/QĐ-UBND ngày 29/11/2021 của UBND thành phố</t>
  </si>
  <si>
    <t>Đổi qua Trường TH Tịnh Thời (GĐ2)</t>
  </si>
  <si>
    <t>* Hỗ trợ có mục tiêu cho huyện Thanh Bình</t>
  </si>
  <si>
    <t>2296/QĐ-UBND-HC ngày 02/12/2021 của UBND huyện</t>
  </si>
  <si>
    <t>2295/QĐ-UBND-HC ngày 02/12/2021 của UBND huyện</t>
  </si>
  <si>
    <t>2289/QĐ-UBND-HC ngày 30/11/2021 của UBND huyện</t>
  </si>
  <si>
    <t>KBNN HLVò</t>
  </si>
  <si>
    <t>UBND huyện Lấp Vò</t>
  </si>
  <si>
    <t>Chiều dài 5,27km đường cấp V-ĐB</t>
  </si>
  <si>
    <t>Cầu BTCT chiều rộng phần xe chạy 5,5m</t>
  </si>
  <si>
    <t>Chiều dài 17,386km đường cấp V-ĐB</t>
  </si>
  <si>
    <t>02 cầu BTCT rộng 6m</t>
  </si>
  <si>
    <t>04 cầu BTCT rộng 6m</t>
  </si>
  <si>
    <t>KBNN HLVung</t>
  </si>
  <si>
    <t>UBND huyện Lai Vung</t>
  </si>
  <si>
    <t>Chiều dài 6,882km. 08 cống ngang. 09 cầu BTCT có chiều rộng phần xe chạy 5,5m</t>
  </si>
  <si>
    <t>Chiều dài 8,698km. 09 cầu BTCT có chiều rộng phần xe chạy 5,5m</t>
  </si>
  <si>
    <t>Chiều dài 2,3km. XD 01 cầu BTCT rộng 6m</t>
  </si>
  <si>
    <t>Cầu BTCT chiều rộng xe chạy 5,5m</t>
  </si>
  <si>
    <t>Chiều dài 5,65km. XD 01 cầu BTCT rộng 5,5m</t>
  </si>
  <si>
    <t>Cầu BTCT rộng 6,2m</t>
  </si>
  <si>
    <t>Chiều dài 6,062km</t>
  </si>
  <si>
    <t>Chiều dài 6,1km</t>
  </si>
  <si>
    <t>Chiều dài 6,747km</t>
  </si>
  <si>
    <t>Chiều dài 6,084km, nền 7,5m, mặt láng nhựa 5,5m</t>
  </si>
  <si>
    <t>Chiều dài 7,43km, nền 7,5m, mặt láng nhựa 5,5m</t>
  </si>
  <si>
    <t>Chiều dài 3,5km, nền 7,5m, mặt láng nhựa 5,5m</t>
  </si>
  <si>
    <t>Chiều dài 5,9km, nâng cấp mặt đường láng nhựa 5,5m đạt tải trọng trục xe 10T</t>
  </si>
  <si>
    <t>Cầu BTCT rộng 8m</t>
  </si>
  <si>
    <t>13357/QĐ-UBND ngày 29/11/2021 của UBND huyện</t>
  </si>
  <si>
    <t>1748/QĐ-UBND ngày 30/11/2021 của huyện</t>
  </si>
  <si>
    <t>Huyện đề nghị không đầu tư trong giai đoạn này và thay bằng dự  án khác</t>
  </si>
  <si>
    <t>570/QĐ-UBND.HC ngày 25/11/2021</t>
  </si>
  <si>
    <t>11868/QĐ-UBND ngày 28/10/2021 của UBND huyện</t>
  </si>
  <si>
    <t>13356/QĐ-UBND ngày 29/11/2021 của UBND huyện</t>
  </si>
  <si>
    <t xml:space="preserve">10553/QĐ-UBND ngày 12/11/2021 của UBND huyện </t>
  </si>
  <si>
    <t>266/QĐ-UBND.HC ngày 06/7/2021 của UBND huyện</t>
  </si>
  <si>
    <t>568/QĐ-UBND-HC ngày 25/11/2021 của UBND huyện</t>
  </si>
  <si>
    <t>10552/QĐ-UBND ngày 12/11/2021 của UBND huyện</t>
  </si>
  <si>
    <t>2343/QĐ-UBND ngày 16/11/2021 của UBND Thành phố</t>
  </si>
  <si>
    <t>20PH+28PCN+TB+HMP</t>
  </si>
  <si>
    <t>2743/QĐ-UBND ngày 20/12/2021 của UBND thành phố</t>
  </si>
  <si>
    <t>2742/QĐ-UBND ngày 20/12/2021 của UBND thành phố</t>
  </si>
  <si>
    <t>2741/QĐ-UBND ngày 20/12/2021 của UBND thành phố</t>
  </si>
  <si>
    <t>12PH+9PCN+TB+HMP</t>
  </si>
  <si>
    <t>Dự kiến giao bổ sung</t>
  </si>
  <si>
    <t>325/QĐ-SGTVT.CLCTGT ngày 23/9/2021 của Sở GTVT</t>
  </si>
  <si>
    <t>TPSĐ,HL Vung, HL Vò</t>
  </si>
  <si>
    <t>Nâng cấp hệ thống giao thông thoát nước chống ngập úng thị trấn Sa Rài (Giai đoạn 2)</t>
  </si>
  <si>
    <t>Các dự án dự kiến hoàn thành trong năm 2022</t>
  </si>
  <si>
    <t xml:space="preserve">     + Xây dựng tuyến ĐT.857 (đoạn QL30- ĐT.845) (phần xây lắp)</t>
  </si>
  <si>
    <t>Sở Giao thông vận tải</t>
  </si>
  <si>
    <t xml:space="preserve">     + Xây dựng tuyến ĐT.857 (đoạn QL30- ĐT.845) (phần đền bù, GPMB)</t>
  </si>
  <si>
    <t>Trung tâm Phát triển quỹ đất - STN&amp;MT</t>
  </si>
  <si>
    <t>CV số 1177_06/8/2021 của UBND huyện đăng ký kế hoạch vốn đầu tư công năm 2022 là 35 tỷ</t>
  </si>
  <si>
    <t>Ưu tiên bố trí đủ vốn dự án chuyển tiếp hoàn thành năm kế hoạch. Giá trị trúng thầu xây dựng 47,85 tỷ</t>
  </si>
  <si>
    <t>Chờ ý kiến của Sở GTVT trước khi tham mưu UBND Tỉnh điều chỉnh trung hạn 2021-2025</t>
  </si>
  <si>
    <t>CV số 240_02/7/20211 của UBND huyện đăng ký kế hoạch vốn đầu tư công năm 2022 là 45 tỷ</t>
  </si>
  <si>
    <t>* Hỗ trợ có mục tiêu cho huyện Lai Vung</t>
  </si>
  <si>
    <t>- Trung tâm Văn hóa - HTCĐ xã Phong Hòa</t>
  </si>
  <si>
    <t>7861919</t>
  </si>
  <si>
    <t>334/QĐ-UBND-XDCB ngày 03/11/2021 của UBND huyện</t>
  </si>
  <si>
    <t>7922689</t>
  </si>
  <si>
    <t>7927569</t>
  </si>
  <si>
    <t>337/QĐ-UBND-XDCB ngày 03/11/2021 của UBND huyện</t>
  </si>
  <si>
    <t>7911487</t>
  </si>
  <si>
    <t>7875335</t>
  </si>
  <si>
    <t>1086/QĐ-UBND ngày 11/6/2021; 2744/QĐ-UBND ngày 20/12/2021 của UBND huyện</t>
  </si>
  <si>
    <t xml:space="preserve">Huyện dự kiến chiều mai gửi Quyết định đ/c chủ trương và xin số QĐĐT (QĐĐT dự kiến tháng 01/2022 sẽ phê duyệt) </t>
  </si>
  <si>
    <t>Đang nhắc Đơn vị gửi mã số dự án</t>
  </si>
  <si>
    <t>7890181</t>
  </si>
  <si>
    <t>7927552</t>
  </si>
  <si>
    <t>338/QĐ-UBND-XDCB ngày 03/11/2021 của UBND huyện</t>
  </si>
  <si>
    <t>7893238</t>
  </si>
  <si>
    <t>455/QĐ-UBND ngày 08/6/2021; 1797/QĐ-UBND ngày 03/12/2021 của UBND huyện</t>
  </si>
  <si>
    <t>KBNN ĐT- HTN</t>
  </si>
  <si>
    <t>139a/QĐ-VQG ngày 16/7/2021 của VQG Tràm Chim</t>
  </si>
  <si>
    <t>Giá trị tăng được lấy từ điều chỉnh giảm của dự án Khu liên hợp TDTT huyện Hồng Ngự</t>
  </si>
  <si>
    <t>Giá trị giảm được điều sang dự án Tổ hợp thể thao xã Long Thuận</t>
  </si>
  <si>
    <t>+ Trường THCS Thường Lạc (tên cũ: Trường THCS Thường Thới Hậu B)</t>
  </si>
  <si>
    <t>4PH+7PCN+TB+HMP</t>
  </si>
  <si>
    <t>3794/QĐ-UBND ngày 25/10/2018, số 1817/QĐ-UBND ngày 29/4/2020 của UBND huyện</t>
  </si>
  <si>
    <t>Nhiệm vụ chuẩn bị đầu tư.</t>
  </si>
  <si>
    <t>Thanh toán chi phí tất toán công trình hoàn thành</t>
  </si>
  <si>
    <t>Kế hoạch vốn đầu tư năm 2022 theo Nghị quyết</t>
  </si>
  <si>
    <t>Kế hoạch năm 2022</t>
  </si>
  <si>
    <t>Tỷ lệ</t>
  </si>
  <si>
    <t>Kế hoạch năm 2022
 (đủ điều kiện phân bổ)</t>
  </si>
  <si>
    <t>Kế hoạch năm 2022
 (dự kiến phân khai đợt 2)</t>
  </si>
  <si>
    <t xml:space="preserve">Kế hoạch vốn đầu tư năm 2022 </t>
  </si>
  <si>
    <t>Kế hoạch vốn đầu tư năm 2022 (đủ điều kiện phân bổ)</t>
  </si>
  <si>
    <t>Số vốn dự kiến giao vốn đợt 2</t>
  </si>
  <si>
    <t>(5)</t>
  </si>
  <si>
    <t>1824/QĐ-UBND.HC ngày 30/11/2021 của UBND Tỉnh</t>
  </si>
  <si>
    <t>Đổi từ Trường THCS-THPT Giồng Thị Đam sang Trường này</t>
  </si>
  <si>
    <t>Đề nghị bổ sung vào kế hoạch năm 2022 và số vốn tăng được lấy từ việc điều chỉnh giảm nội bộ của huyện</t>
  </si>
  <si>
    <t xml:space="preserve">Số vốn giảm điều chuyển nội bộ sang dự án Mở rộng đường ĐT846 đoạn Mỹ An - Bằng Lăng </t>
  </si>
  <si>
    <t>Số vốn tăng được điều chuyển nội bộ từ dự án xây dựng cầu Tân Thành B tuyến ĐT843 và dự án Hạ tầng giao thông khu vực Nam sông Tiền, tỉnh Đồng Tháp</t>
  </si>
  <si>
    <t>Huyện đề nghị không đầu tư trong giai đoạn này và thay bằng dự  án khác và đang chờ ý kiến của Sở GTVT trước khi tham mưu UBND Tỉnh điều chỉnh trung hạn 2021-2025</t>
  </si>
  <si>
    <t>Huyện đề nghị giảm vốn dự án để điều chỉnh nội bộ sang dự án Trường THCS Thường Lạc, huyện Hồng Ngự</t>
  </si>
  <si>
    <t>Số vốn tăng được điều chuyển nội bộ từ dự án Đường N7 (đoạn từ đường Hoa Sa Đéc đến đường ĐT 848)</t>
  </si>
  <si>
    <t>Số vốn giảm điều chuyển nội bộ sang dự ánĐường T3. Hạ tầng thủy sản (đoạn từ tỉnh lộ ĐT848 đến sông Tiền)</t>
  </si>
  <si>
    <t>Số vốn tăng được lấy từ điều chỉnh giảm của của dự án Hạ tầng giao thông khu vực Nam sông Tiền</t>
  </si>
  <si>
    <t>Phụ lục</t>
  </si>
  <si>
    <t>Đơn vị tính: triệu đồng</t>
  </si>
  <si>
    <t>2.1</t>
  </si>
  <si>
    <t>2.2</t>
  </si>
  <si>
    <t>Ban QLDA ĐXDCT Giao thông</t>
  </si>
  <si>
    <t>Ban QLDA ĐTXD CT DD&amp;CN Tỉnh</t>
  </si>
  <si>
    <t>- Trường THPT Tân Phú Trung</t>
  </si>
  <si>
    <t>1825/QÐ-UBND.HC ngày 01/12/2021 của UBND Tỉnh</t>
  </si>
  <si>
    <t>1823/QÐ-UBND.HC ngày 30/11/2021 của UBND Tỉnh</t>
  </si>
  <si>
    <t>2389/QĐ-UBND-HC ngày 1712/2021 của UBND huyện</t>
  </si>
  <si>
    <t>- Tu bổ, chống xuống cấp một số di tích trên địa bàn tỉnh Đồng Tháp</t>
  </si>
  <si>
    <t>LVung, TPSĐ, LVò, CT và TN</t>
  </si>
  <si>
    <t>Sở VH-TT&amp;DL</t>
  </si>
  <si>
    <t>7930086</t>
  </si>
  <si>
    <t>334A/QĐ-SVHTTDL ngày 23/8/2021 của Sở VH-TT&amp;DL (CBĐT); 1176/QĐ-UBND.HC ngày 16/8/2021 của UBND Tỉnh (CTĐT)</t>
  </si>
  <si>
    <t>Cv số 3157/SVHTTDL-KHTC ngày 28/12/2021 của Sở VH,TT&amp;DL</t>
  </si>
  <si>
    <t>- Bảo tồn, tôn tạo và phát huy giá trị Khu di tích Nguyễn Sinh Sắc</t>
  </si>
  <si>
    <t>TP.CL</t>
  </si>
  <si>
    <t>7930155</t>
  </si>
  <si>
    <t>371A/QĐ-SVHTTDL ngày 30/9/2021 của Sở VH-TT&amp;DL (CBĐT); 1165/QĐ-UBND.HC ngày 28/9/2021 của UBND Tỉnh (CTĐT)</t>
  </si>
  <si>
    <t>Như trên</t>
  </si>
  <si>
    <t>- Phát huy giá trị di tích lịch sử cách mạng</t>
  </si>
  <si>
    <t xml:space="preserve">Các huyện, gồm: TH, TM, CL, LVò </t>
  </si>
  <si>
    <t>7930156</t>
  </si>
  <si>
    <t>374A/QĐ-SVHTTDL ngày 11/10/2021 của Sở VH-TT&amp;DL (CBĐT); 1527/QĐ-UBND.HC ngày 07/10/2021 của UBND Tỉnh (CTĐT)</t>
  </si>
  <si>
    <t>(xin số) Quyết định 2414/QĐ-UBND-HC ngày 22/12/2020 (QĐĐT) của UBND huyện</t>
  </si>
  <si>
    <t>(xin số) Quyết định 2413/QĐ-UBND-HC ngày 22/12/2020 (QĐĐT) của UBND huyện</t>
  </si>
  <si>
    <t>7898131</t>
  </si>
  <si>
    <t>7936021</t>
  </si>
  <si>
    <t>162/QĐ-UBND-HC ngày 17/5/2021; 569/QĐ-UBND-HC ngày 25/11/2021 của UBND huyện</t>
  </si>
  <si>
    <t>- Kè Hổ Cứ, xã Hoà An, thành phố Cao Lãnh (nối dài về phía hạ lưu)</t>
  </si>
  <si>
    <t>- Xử lý sạt sạt lở cấp bách bờ sông Tiền khu vực xã Bình Hàng Trung, huyện Cao Lãnh (giai đoạn 2)</t>
  </si>
  <si>
    <t>HCL-TPCL</t>
  </si>
  <si>
    <t>944/QĐ-UBND-HC ngày 14/07/2021 của UBND Tỉnh (CTĐT) và 127/QĐ-QLDA ngày 10/8/2021 của Ban QLDA ĐTXD CT NN&amp;PTNT Tỉnh</t>
  </si>
  <si>
    <t>945/QĐ-UBND-HC ngày 14/7/2021 của UBND Tỉnh 
(CTĐT) và 183/QĐ-QLDA ngày 10/8/2021 của Ban QLDA ĐTXD CT NN&amp;PTNT Tỉnh</t>
  </si>
  <si>
    <t>942/QĐ-UBND-HC ngày 14/7/2021 của UBND Tỉnh
(CTĐT) và 127/QĐ-QLDA ngày 10/8/2021 của Ban QLDA ĐTXD CT NN&amp;PTNT Tỉnh</t>
  </si>
  <si>
    <t>* Hỗ trợ có mục tiêu cho huyện Hồng Ngự</t>
  </si>
  <si>
    <t>- Trung tâm Văn hóa - HTCĐ xã Thường Thới Hậu A</t>
  </si>
  <si>
    <t xml:space="preserve">- Trung tâm Văn hóa - HTCĐ xã Long Khánh A </t>
  </si>
  <si>
    <t>Trụ sở làm việc Ban quản lý Khu di tích Xẻo Quýt</t>
  </si>
  <si>
    <t>Sở VHTT&amp;DL</t>
  </si>
  <si>
    <t>7547184</t>
  </si>
  <si>
    <t>220/QĐ-SVHTTDL ngày 02/4/2021 của Sở Văn hóa, Thể thao và Du lịch</t>
  </si>
  <si>
    <t>Đường bờ Nam kênh Tân Công Sính 1</t>
  </si>
  <si>
    <t>2148/QĐ-UBND-HC ngày 10/11/2021 của UBND huyện</t>
  </si>
  <si>
    <t>H.HN</t>
  </si>
  <si>
    <t>UBND H.HN</t>
  </si>
  <si>
    <t>6152/QĐ-UBND ngày 31/12/2020 của UBND Huyện</t>
  </si>
  <si>
    <t xml:space="preserve">Đủ ĐK </t>
  </si>
  <si>
    <t>7923360</t>
  </si>
  <si>
    <t>13354/QĐ-UBND ngày 29/11/2021 của UBND Huyện</t>
  </si>
  <si>
    <t xml:space="preserve">- Trung tâm Văn hóa - HTCĐ xã Long Khánh B </t>
  </si>
  <si>
    <t>7923361</t>
  </si>
  <si>
    <t>13355/QĐ-UBND ngày 29/11/2021 của UBND Huyện</t>
  </si>
  <si>
    <t xml:space="preserve">Trường TH Tinh Thới (giai đoạn 2) </t>
  </si>
  <si>
    <t>Đổi từ Trường TH Lê Quí Đôn (giai đoạn 2) chuyển sang</t>
  </si>
  <si>
    <t>2520/QĐ-UBND ngày 29/11/2021 của UBND thành phố</t>
  </si>
  <si>
    <t>Tinh</t>
  </si>
  <si>
    <t>huyên</t>
  </si>
  <si>
    <t>Nâng cấp mở rộng hệ thống cấp nước sạch nông thôn khu vực Giồng Găng, xã Tân Phước - Cà Vàng, xã Thông Bình, HTH</t>
  </si>
  <si>
    <t>1951/QĐ-UBND.HC ngày 24/12/2021 của UBND Tỉnh</t>
  </si>
  <si>
    <t>Số vốn chưa phân bổ</t>
  </si>
  <si>
    <t>(*)</t>
  </si>
  <si>
    <t>(1.4)</t>
  </si>
  <si>
    <t>(3.1)</t>
  </si>
  <si>
    <t>(3.2)</t>
  </si>
  <si>
    <t>(3.3)</t>
  </si>
  <si>
    <t>2106/QĐ-UBND ngày 18/10/2021 của UBND thành phố</t>
  </si>
  <si>
    <t>1839/QĐ-UBND-HC ngày 18/12/2020; 2377/QĐ-UBND-HC ngày 14/12/2021 (điều chỉnh CTĐT); 2414/QĐ-UBND-HC ngày 22/12/2020 (QĐĐT) của UBND huyện</t>
  </si>
  <si>
    <t>1765/QĐ-UBND-HC ngày 18/12/2020; 2391/QĐ-UBND-HC ngày 17/12/2021 (điều chỉnh CTĐT); 2413/QĐ-UBND-HC ngày 22/12/2021 (QĐĐT) của UBND huyện</t>
  </si>
  <si>
    <t>TỔNG HỢP KẾ HOẠCH ĐẦU TƯ CÔNG TỪ NGUỒN VỐN NGÂN SÁCH NHÀ NƯỚC NĂM 2022</t>
  </si>
  <si>
    <t>1.2.</t>
  </si>
  <si>
    <t>1.3</t>
  </si>
  <si>
    <t>1.4</t>
  </si>
  <si>
    <t>Cụ thể như sau:</t>
  </si>
  <si>
    <t>- An ninh và trật tự, an toàn xã hội</t>
  </si>
  <si>
    <t>- Khoa học, công nghệ</t>
  </si>
  <si>
    <t>- Hoạt động của các cơ quan quản lý nhà nước, đơn vị sự nghiệp công lập, tổ chức chính trị và các tổ chức chính trị-xã hội</t>
  </si>
  <si>
    <t>- Văn hóa</t>
  </si>
  <si>
    <t>- Xã hội</t>
  </si>
  <si>
    <t>- Thể dục, thể thao</t>
  </si>
  <si>
    <t>(**) Giao theo Quyết định số 1858/QĐ-UBND-HC ngày 08 tháng 12 năm 2020 của Ủy ban nhân dân Tỉnh về việc giao dự toán thu, chi ngân sách nhà nước cho các huyện, thành phố năm 2021.</t>
  </si>
  <si>
    <t>(*) Giao Sở Tài chính tham mưu UBND Tỉnh phân khai chi tiết</t>
  </si>
  <si>
    <t>- Nhiệm vụ chuẩn bị đầu tư.</t>
  </si>
  <si>
    <t>- Thanh toán chi phí tất toán công trình hoàn thành</t>
  </si>
  <si>
    <t>- Đầu tư các dự án Chương trình MTQG xây dựng nông thôn mới</t>
  </si>
  <si>
    <t>* trong đó:</t>
  </si>
  <si>
    <t>- Giáo dục, đào tạo và giáo dục nghề nghiệp</t>
  </si>
  <si>
    <t>- Y tế, dân số và gia đình</t>
  </si>
  <si>
    <t>UBND Tỉnh đã giao chi tiết tại Quyết định số 1979/QĐ-UBND.HC ngày 30/12/2021</t>
  </si>
  <si>
    <t>Cấp Tỉnh quản lý</t>
  </si>
  <si>
    <t>Cấp Huyện quản lý</t>
  </si>
  <si>
    <t>Tỉnh quản lý</t>
  </si>
  <si>
    <t>Huyện quản lý</t>
  </si>
  <si>
    <t xml:space="preserve">Ghi chú: </t>
  </si>
  <si>
    <t>(*)  Giao Sở Tài chính phối hợp Sở Kế hoạch và Đầu tư và các đơn vị liên quan phân khai chi tiết, trình Ủy ban nhân dân Tỉnh quyết định.</t>
  </si>
  <si>
    <t>Số 436/QĐ-UBND 31/10/2019; 11501/QĐ-UBND ngày 17/12/2021 UBND huyện</t>
  </si>
  <si>
    <t>QĐ 374/QĐ-UBND-XDCB ngày 27/11/2020 của thành phố</t>
  </si>
  <si>
    <t>- Phát thanh, truyền hình thông tấn</t>
  </si>
  <si>
    <t>- Các hoạt động kinh tế</t>
  </si>
  <si>
    <t>+ Nông nghiệp, lâm nghiệp, thủy lợi và thủy sản</t>
  </si>
  <si>
    <t>+ Công nghệ thông tin</t>
  </si>
  <si>
    <t>+ Công trình công cộng tại các đô thị, hạ tầng kỹ thuật khu đô thị mới</t>
  </si>
  <si>
    <t>+ Giao thông</t>
  </si>
  <si>
    <t>(Kèm theo  Quyết định số 1981/QĐ-UBND.HC ngày 30 tháng 12 năm 2021 của Ủy ban nhân dân tỉnh Đồng Tháp)</t>
  </si>
  <si>
    <t>(Kèm theo Quyết định số 1981/QĐ-UBND.HC ngày 30 tháng 12 năm 2021 của Ủy ban nhân dân tỉnh Đồng Tháp)</t>
  </si>
  <si>
    <t>7910306</t>
  </si>
  <si>
    <t>7925768</t>
  </si>
  <si>
    <t>7925425</t>
  </si>
  <si>
    <t>7892076</t>
  </si>
  <si>
    <t>Khu liên hợp TDTT huyện Lai Vung
(DK. NS tỉnh hỗ trợ TC 5 tỷ đồng, trong đó: NC sân bóng đá 11 người khoảng 3 tỷ đồng, XM 02 sân bóng chuyển 0,7 tỷ đồng, XM 02 sân bi sắt 0,3 tỷ đồng và phần còn lại NC nhà thi đấu huyện)</t>
  </si>
  <si>
    <r>
      <t>Xem lại tên dự án.
Theo Quyết định đầu tư được phê duyệt thì tên dự án là</t>
    </r>
    <r>
      <rPr>
        <b/>
        <sz val="11"/>
        <rFont val="Times New Roman"/>
        <family val="1"/>
      </rPr>
      <t xml:space="preserve"> Khu liên hợp TDTT cấp huyện</t>
    </r>
  </si>
  <si>
    <r>
      <t>Xem lại tên dự án.
Theo Quyết định đầu tư được phê duyệt thì tên dự án là</t>
    </r>
    <r>
      <rPr>
        <b/>
        <sz val="11"/>
        <rFont val="Times New Roman"/>
        <family val="1"/>
      </rPr>
      <t xml:space="preserve"> Khu tổ hợp thể thao xã Tân Hội</t>
    </r>
  </si>
  <si>
    <r>
      <t>Xem lại tên dự án.
Theo Quyết định đầu tư được phê duyệt thì tên dự án là</t>
    </r>
    <r>
      <rPr>
        <b/>
        <sz val="11"/>
        <rFont val="Times New Roman"/>
        <family val="1"/>
      </rPr>
      <t xml:space="preserve"> Xây mới sân bóng đá 11 người, xã Phú Thọ và vốn Tỉnh hỗ trợ 2 tỷ đồng</t>
    </r>
  </si>
  <si>
    <r>
      <t>Xem lại tên dự án.
Theo Quyết định đầu tư được phê duyệt thì tên dự án là</t>
    </r>
    <r>
      <rPr>
        <b/>
        <sz val="11"/>
        <rFont val="Times New Roman"/>
        <family val="1"/>
      </rPr>
      <t xml:space="preserve"> Xây mới sân bóng đá 11 người, xã Phú Đức</t>
    </r>
  </si>
  <si>
    <r>
      <t>Xem lại tên dự án.
Theo Quyết định đầu tư được phê duyệt thì tên dự án là</t>
    </r>
    <r>
      <rPr>
        <b/>
        <sz val="11"/>
        <rFont val="Times New Roman"/>
        <family val="1"/>
      </rPr>
      <t xml:space="preserve"> Nâng cấp tổ hợp thể thao xã Bình Tấn</t>
    </r>
  </si>
  <si>
    <r>
      <t xml:space="preserve">Theo Quyết định đầu tư được phê duyệt thì tên dự án là </t>
    </r>
    <r>
      <rPr>
        <b/>
        <sz val="11"/>
        <rFont val="Times New Roman"/>
        <family val="1"/>
      </rPr>
      <t>Tổ hợp thể thao xã Tấn Quới</t>
    </r>
  </si>
  <si>
    <r>
      <t>Xem lại tên dự án.
Theo Quyết định đầu tư được phê duyệt thì tên dự án là</t>
    </r>
    <r>
      <rPr>
        <b/>
        <sz val="11"/>
        <rFont val="Times New Roman"/>
        <family val="1"/>
      </rPr>
      <t xml:space="preserve"> Nâng cấp tổ hợp thể thao xã Tấn Quới</t>
    </r>
  </si>
  <si>
    <r>
      <t>Xem lại tên dự án.
Theo Quyết định đầu tư được phê duyệt thì tên dự án là</t>
    </r>
    <r>
      <rPr>
        <b/>
        <sz val="11"/>
        <rFont val="Times New Roman"/>
        <family val="1"/>
      </rPr>
      <t xml:space="preserve"> Sân Bong đá xã Tân Thuận Tây</t>
    </r>
  </si>
  <si>
    <t>Phụ lục 1</t>
  </si>
  <si>
    <t>(Kèm theo  Quyết định số 1979/QĐ-UBND-HC ngày 30 tháng 12 năm 2021 của UBND tỉnh Đồng Tháp)</t>
  </si>
  <si>
    <t>Các hoạt động kinh tế</t>
  </si>
  <si>
    <t>II.1</t>
  </si>
  <si>
    <t>II.2</t>
  </si>
  <si>
    <t>II.3</t>
  </si>
  <si>
    <t>Giá trị khối lượng hoàn thành</t>
  </si>
  <si>
    <t>Giá trị giải ngân</t>
  </si>
  <si>
    <t>KH năm 2022</t>
  </si>
  <si>
    <t>Số vốn dự kiến phân khai đợt 2</t>
  </si>
  <si>
    <t>Vốn ngân sách tập trung</t>
  </si>
  <si>
    <t>- Cấp Tỉnh quản lý</t>
  </si>
  <si>
    <t>- Cấp Huyện quản lý</t>
  </si>
  <si>
    <t>Nguồn thu sử dụng đất</t>
  </si>
  <si>
    <t>- Huyện quản lý</t>
  </si>
  <si>
    <t>Vốn xổ số kiến thiết</t>
  </si>
  <si>
    <t>KH năm 2022  (đủ điều kiện phân bổ)</t>
  </si>
  <si>
    <t>Phụ lục 3</t>
  </si>
  <si>
    <t>Phụ lục 4</t>
  </si>
  <si>
    <t>(nguồn vốn ngân sách tập trung do huyện quản lý và phân bổ)</t>
  </si>
  <si>
    <t>(nguồn thu sử dụng đất do huyện quản lý và phân bổ)</t>
  </si>
  <si>
    <t>Huyện, thành phố thành phố</t>
  </si>
  <si>
    <t>Khối lượng hoàn thành đến ngày 30/10/2021</t>
  </si>
  <si>
    <t>Ước giải ngân ngân cả năm</t>
  </si>
  <si>
    <t>Kiem tra</t>
  </si>
  <si>
    <t>Chuyển tiếp</t>
  </si>
  <si>
    <t>CBĐT</t>
  </si>
  <si>
    <t>ĐB</t>
  </si>
  <si>
    <t>Mua</t>
  </si>
  <si>
    <t>Giá trị</t>
  </si>
  <si>
    <t>So</t>
  </si>
  <si>
    <t>Gt</t>
  </si>
  <si>
    <t>KH</t>
  </si>
  <si>
    <t>GN</t>
  </si>
  <si>
    <t>30-9</t>
  </si>
  <si>
    <t>ca</t>
  </si>
  <si>
    <t>moi</t>
  </si>
  <si>
    <t>- TP. Sa Đéc</t>
  </si>
  <si>
    <t>- Huyện Tân Hồng</t>
  </si>
  <si>
    <t>- Huyện Thanh Bình</t>
  </si>
  <si>
    <t>- TP. Hồng Ngự</t>
  </si>
  <si>
    <t>- Huyện Lấp Vò</t>
  </si>
  <si>
    <t>- Huyện Hồng Ngự</t>
  </si>
  <si>
    <t>- Huyện Châu Thành</t>
  </si>
  <si>
    <t>- Huyện Tháp Mười</t>
  </si>
  <si>
    <t>- TP. Cao Lãnh</t>
  </si>
  <si>
    <t>- Huyện Cao Lãnh</t>
  </si>
  <si>
    <t>- Huyện Tam Nông</t>
  </si>
  <si>
    <t>- Huyện Lai Vung</t>
  </si>
  <si>
    <t>TỔNG CỘNG</t>
  </si>
  <si>
    <t>- Phần xây lắp: đang trình Sở KHĐT thẩm định kế hoạch lựa chọn nhà thầu (ngày 28/6/2021). Dự kiến trong tháng 10/2021 trình phê duyệt thiết kế bản vẽ thi công và khởi công mới trong tháng 12/2021.
- Phần đền bù: đang tổ chức cắm cọc giải phóng mặt bằng</t>
  </si>
  <si>
    <r>
      <t>* Phần cầu:
 - Hoàn thành BTCT mặt cầu 6/6 cầu. Đang thi công đá 4x6 đường vào cầu.
* Phần đường:
- Đoạn từ Km0+000 đến Km1+210: Đang thi công đá 4x6 mặt đường và lát gạch vỉa hè. Hoàn thành bê tông bó vỉa bè, dãy phân cách, vòng xoay.
- Đoạn từ Km1+210 đ</t>
    </r>
    <r>
      <rPr>
        <sz val="12"/>
        <rFont val="Times New Roman"/>
        <family val="1"/>
      </rPr>
      <t xml:space="preserve">ến Km2+172,09: Hoàn thành láng nhựa toàn bộ. Hoàn thành trồng cây dãy phân cách. Hoàn thành lát gạch vỉa hè, lắp lắp hệ thống chiếu sáng.
Dự kiến hoàn thành trong tháng 9/2021
</t>
    </r>
  </si>
  <si>
    <t>- Mở rộng đường ĐT 849 đoạn từ ĐT 848 đến Quốc lộ 80 - Phần Xây lắp</t>
  </si>
  <si>
    <t>TÌNH HÌNH THỰC HIỆN KẾ HOẠCH VỐN NĂM 2022 CỦA UBND CẤP HUYỆN</t>
  </si>
  <si>
    <t>KH 2022</t>
  </si>
  <si>
    <t>Biểu mẫu</t>
  </si>
  <si>
    <t>Lãnh đạo theo dõi</t>
  </si>
  <si>
    <t xml:space="preserve">Tổng mức đầu tư </t>
  </si>
  <si>
    <t>Lũy kế giải ngân từ khởi công đến hết năm trước</t>
  </si>
  <si>
    <t>Kế hoạch vốn trung hạn 2021 - 2025</t>
  </si>
  <si>
    <t>Dự kiến những công việc thực hiện trong tháng tới</t>
  </si>
  <si>
    <t xml:space="preserve">Những nguyên nhân, vướng mắc </t>
  </si>
  <si>
    <t>Đề xuất giải pháp (nếu có)</t>
  </si>
  <si>
    <r>
      <t xml:space="preserve">Tiến độ giải phóng mặt bằng </t>
    </r>
    <r>
      <rPr>
        <sz val="14"/>
        <rFont val="Times New Roman"/>
        <family val="1"/>
      </rPr>
      <t>(hoàn thành thì đánh "X", đang thực hiện thì ghi tên đơn vị phụ trách )</t>
    </r>
  </si>
  <si>
    <r>
      <t>Giai đoạn lập, thẩm định và phê duyệt chủ trương đầu tư</t>
    </r>
    <r>
      <rPr>
        <b/>
        <vertAlign val="superscript"/>
        <sz val="14"/>
        <rFont val="Times New Roman"/>
        <family val="1"/>
      </rPr>
      <t>(1)</t>
    </r>
    <r>
      <rPr>
        <b/>
        <sz val="14"/>
        <rFont val="Times New Roman"/>
        <family val="1"/>
      </rPr>
      <t xml:space="preserve"> </t>
    </r>
  </si>
  <si>
    <r>
      <t xml:space="preserve">Giai đoạn lập, thẩm định, phê duyệt dự án đầu tư </t>
    </r>
    <r>
      <rPr>
        <b/>
        <vertAlign val="superscript"/>
        <sz val="14"/>
        <rFont val="Times New Roman"/>
        <family val="1"/>
      </rPr>
      <t>(2)</t>
    </r>
  </si>
  <si>
    <r>
      <t xml:space="preserve">Tiến độ giải phóng mặt bằng </t>
    </r>
    <r>
      <rPr>
        <b/>
        <vertAlign val="superscript"/>
        <sz val="14"/>
        <rFont val="Times New Roman"/>
        <family val="1"/>
      </rPr>
      <t>(3)</t>
    </r>
  </si>
  <si>
    <r>
      <t xml:space="preserve">Giai đoạn lựa chọn nhà thầu </t>
    </r>
    <r>
      <rPr>
        <b/>
        <vertAlign val="superscript"/>
        <sz val="14"/>
        <rFont val="Times New Roman"/>
        <family val="1"/>
      </rPr>
      <t>(4)</t>
    </r>
  </si>
  <si>
    <t>Lập kế hoạch sử dụng đất</t>
  </si>
  <si>
    <t>Tổ chức cắm mốc giải phóng mặt bằng</t>
  </si>
  <si>
    <t>Lập kế hoạch và ban hành thông báo thu hồi đất</t>
  </si>
  <si>
    <t>Thẩm định điều kiện thu hồi đất và định giá đất</t>
  </si>
  <si>
    <t>Niêm yết giá, thẩm định, phê duyệt phương án đền bù</t>
  </si>
  <si>
    <t>Kế hoạch năm 2021</t>
  </si>
  <si>
    <t>NSTT cấp huyện</t>
  </si>
  <si>
    <t>NSTT cấp Tỉnh</t>
  </si>
  <si>
    <t>Kế hoạch năm trước chuyển sang</t>
  </si>
  <si>
    <t>Dự án quy hoạch</t>
  </si>
  <si>
    <t>Dự án chuyển tiếp</t>
  </si>
  <si>
    <t>Dự án chuẩn bị đầu tư</t>
  </si>
  <si>
    <t>CẤP TỈNH</t>
  </si>
  <si>
    <t>A.1</t>
  </si>
  <si>
    <t>CÁC SỞ</t>
  </si>
  <si>
    <t>Sở Kế hoạch và Đầu tư</t>
  </si>
  <si>
    <t>CT Nghĩa</t>
  </si>
  <si>
    <t>PCT Quang</t>
  </si>
  <si>
    <t>PCT Bửu</t>
  </si>
  <si>
    <t>PCT Tuấn</t>
  </si>
  <si>
    <t>Sở Khoa học và Công nghệ</t>
  </si>
  <si>
    <t>Chuẩn bị đầu tư</t>
  </si>
  <si>
    <t>Sở Thông tin và Truyền thông</t>
  </si>
  <si>
    <t>A.2</t>
  </si>
  <si>
    <t>CÁC BAN NGÀNH</t>
  </si>
  <si>
    <t>Ban QLDA ĐXDCT Giao thông Tỉnh</t>
  </si>
  <si>
    <t>Bộ Chỉ huy Quân sự Tỉnh</t>
  </si>
  <si>
    <t>Vườn Quốc gia Tràm Chim</t>
  </si>
  <si>
    <t>CẤP HUYỆN</t>
  </si>
  <si>
    <t>Ngân sách cấp trên hỗ trợ</t>
  </si>
  <si>
    <t>- Trường MN Thanh Mỹ 2</t>
  </si>
  <si>
    <t>- Trường MN Mỹ Quý 2</t>
  </si>
  <si>
    <t>Huyện Thanh Bình</t>
  </si>
  <si>
    <t>Ghi chú: (1) Gồm các giai đoạn:Tổ chức lập hồ sơ Báo cáo đề xuất chủ trương đầu tư; Thẩm Báo cáo đề xuất chủ trương đầu tư; Hoàn thiện  theo KQ thẩm định; Cấp có thẩm quyền xem xét, Quyết định chủ trương đầu tư.
               (2) Gồm các giai đoạn: Lập các chi phí và kế hoạch lựa chọn nhà thầu giai đoạn chuẩn bị đầu tư; Thẩm định, phê duyệt chi phí và kế hoạch lựa chọn nhà thầu giai đoạn chuẩn bị đầu tư; Tổ chức lựa chọn nhà thầu: lập Dự án; khảo sát xây dựng (nếu có); Thực hiện lập hồ sơ Dự án; hồ sơ khảo sát xây dựng (nếu có); Thực hiện kiểm tra, trình thẩm định hồ sơ Dự án-TKCS; Tổ chức thẩm định hồ sơ Dự án-TKCS; Hoàn thiện hồ sơ Dự án theo KQ thẩm định; Xem xét, Quyết định đầu tư Dự án.
             (3) Gồm các giai đoạn: Lập kế hoạch sử dụng đất; Tổ chức cắm mốc giải phóng mặt bằng; Lập kế hoạch và ban hành thông báo thu hồi đất; Thẩm định điều kiện thu hồi đất và định giá đất; Niêm yết giá, thẩm định, phê duyệt phương án đền bù.
             (4) Gồm các giai đoạn: Lập Kế hoạch lựa chọn nhà thầu; Thẩm định Kế hoạch lựa chọn nhà thầu; Quyết định phê duyệt Kế hoạch lựa chọn nhà thầu của Dự án; Lập hồ sơ thiết kế bản vẽ thi công - dự toán (nếu có); Thẩm định hồ sơ thiết kế bản vẽ thi công - dự toán (nếu có); Quyết định phê duyệt thiết kế bản vẽ thi công - dự toán (nếu có); Chuẩn bị hồ sơ mời thầu; Tổ chức xét thầu; Ký hợp đồng thi công và ngày hoàn thành hợp đồng.</t>
  </si>
  <si>
    <t>Dự án chuyển tiếp hoàn thành trong năm</t>
  </si>
  <si>
    <t>Dự án chuyển tiếp hoàn thành sau năm</t>
  </si>
  <si>
    <t>Trung tâm phát triển quỹ đất</t>
  </si>
  <si>
    <t>- Xây dựng tuyến ĐT.857 (đoạn QL30- ĐT.845) - Phần đền bù</t>
  </si>
  <si>
    <t xml:space="preserve">- Xây dựng tuyến ĐT.857 (đoạn QL30- ĐT.845) </t>
  </si>
  <si>
    <t>Ban QLDA ĐXDCT DD&amp;CN Tỉnh</t>
  </si>
  <si>
    <t>Các dự án khởi công mới năm 2022 (chuyển tiếp hoàn thành sau năm 2022)</t>
  </si>
  <si>
    <t>Kế hoạch đầu tư công trung hạn giai đoạn 2021-2025</t>
  </si>
  <si>
    <t>TMĐT</t>
  </si>
  <si>
    <t>Sở VHTTDL</t>
  </si>
  <si>
    <t>KH năm 2022  (đủ điều kiện phân bổ) Sở KHĐT</t>
  </si>
  <si>
    <t>Ban QLDA ĐXDCT NN&amp;PTNT Tỉnh</t>
  </si>
  <si>
    <t>KẾ HOẠCH ĐẦU TƯ CÔNG NGUỒN NGÂN SÁCH TẬP TRUNG DO TỈNH QUẢN LÝ VÀ PHÂN BỔ NĂM 2022 (ĐỢT 2)</t>
  </si>
  <si>
    <t>(Kèm theo Công văn số          /SKHĐT-NV ngày       tháng     năm 2022 của Sở Kế hoạch và Đầu tư)</t>
  </si>
  <si>
    <t>(Kèm theo  Quyết định số                 /QĐ-UBND-HC ngày            tháng        năm 2022 của Ủy ban nhân dân tỉnh Đồng Tháp)</t>
  </si>
  <si>
    <t>In ra Quyết định nhớ bỏ 2 cột này</t>
  </si>
  <si>
    <t>Địa điểm xây dựng</t>
  </si>
  <si>
    <t>Mã số dự án đầu tư</t>
  </si>
  <si>
    <t>Thời gian khởi công và hoàn thành</t>
  </si>
  <si>
    <t>Quyết định đầu tư dự án</t>
  </si>
  <si>
    <t>Vốn đã giải ngân từ khởi công đến hết kế hoạch năm 2021</t>
  </si>
  <si>
    <t>Kế hoạch năm 2022 đã giao đợt 1</t>
  </si>
  <si>
    <t>Kế hoạch đầu tư công năm 2022 (đợt 2)</t>
  </si>
  <si>
    <t xml:space="preserve">Ghi chú 
</t>
  </si>
  <si>
    <t>Trong đó: NS Tỉnh</t>
  </si>
  <si>
    <t>Thu hồi vốn đã ứng trước</t>
  </si>
  <si>
    <t>Trả nợ đọng XDCB</t>
  </si>
  <si>
    <t>Theo ngành, lĩnh vực</t>
  </si>
  <si>
    <t>I.1</t>
  </si>
  <si>
    <t>Nhiệm vụ chuẩn bị đầu tư</t>
  </si>
  <si>
    <t>Cụ thể chi tiết từng ngành, lĩnh vực</t>
  </si>
  <si>
    <t>B.1</t>
  </si>
  <si>
    <t>- Xây dựng Hệ thống quản lý quy hoạch hạ tầng đô thị</t>
  </si>
  <si>
    <t>SXD</t>
  </si>
  <si>
    <t>Số 1925/QĐ-UBND-HC ngày 20/12/2021 của UBND Tỉnh (CTĐT) và Số 35/QĐ-SXD ngày 18.01/2022 của Sở XD (chuẩn bị đầu tư)</t>
  </si>
  <si>
    <t>B.2</t>
  </si>
  <si>
    <t>Đơn vị đề nghị năm 2022 tại VB số 119/SKHCN-VP ngày 18/01/2022</t>
  </si>
  <si>
    <t>Đơn vị đề nghị năm 2022 tại VB 02/TTr-STTTT ngày 18/01/2022</t>
  </si>
  <si>
    <t>III.1</t>
  </si>
  <si>
    <t>- Bến phà Tân Châu – Hồng Ngự (phía bờ huyện Hồng Ngự)</t>
  </si>
  <si>
    <t xml:space="preserve">7712559
</t>
  </si>
  <si>
    <t>Tải trọng thiết kế thông xe 16 tấn</t>
  </si>
  <si>
    <t>2018 - Quý II/2022</t>
  </si>
  <si>
    <t>1420/QĐ-UBND-HC ngày 16/9/2020; 1929/QĐ-UBND-HC ngày 21/12/2021 của UBND Tỉnh</t>
  </si>
  <si>
    <t>III.2</t>
  </si>
  <si>
    <t>- Nâng cấp mở rộng tuyến đường ĐT842</t>
  </si>
  <si>
    <t>TPHN-HTH</t>
  </si>
  <si>
    <t xml:space="preserve">645/QĐ-UBND-HC ngày 28/5/2021 của UBND Tỉnh
</t>
  </si>
  <si>
    <t>IV.1</t>
  </si>
  <si>
    <t>Đơn vị đề nghị năm 2022 là 20 tỷ đồng tại VB 1489a/UBND.HC ngày 22/12/2021</t>
  </si>
  <si>
    <t>IV.2</t>
  </si>
  <si>
    <t>VB số 37/UBND-XDCB ngày 28/01/2022</t>
  </si>
  <si>
    <t>V.1</t>
  </si>
  <si>
    <t>- Trụ sở UBND phường 3</t>
  </si>
  <si>
    <t xml:space="preserve">7900933
</t>
  </si>
  <si>
    <t>- Sửa chữa mở rộng Trụ sở UBND xã Tân Quy Tây</t>
  </si>
  <si>
    <t>- Trụ sở UBND xã Định Hòa</t>
  </si>
  <si>
    <t>UBND H L Vung</t>
  </si>
  <si>
    <t>Cải tạo, sửa chữa 465m2; XDM 347m2; thiết bị đồng bộ</t>
  </si>
  <si>
    <t>Số 366/QĐ-UBND-XDCB ngày 03/11/2021 của UBND huyện</t>
  </si>
  <si>
    <t>VB số 1801/UBND-HC ngày 29/12/2021</t>
  </si>
  <si>
    <t>- Trụ sở UBND xã Vĩnh Thới</t>
  </si>
  <si>
    <t>Số 335/QĐ-UBND-XDCB ngày 03/11/2021 của UBND huyện</t>
  </si>
  <si>
    <t>Phụ lục 2</t>
  </si>
  <si>
    <t>KẾ HOẠCH ĐẦU TƯ CÔNG NGUỒN XỔ SỐ KIẾN THIẾT DO TỈNH QUẢN LÝ VÀ PHÂN BỔ NĂM 2022 (ĐỢT 2)</t>
  </si>
  <si>
    <t xml:space="preserve">Chương trình đảm bảo cơ sở vật chất cho chương trình giáo dục mầm non và giáo dục phổ thông giai đoạn 2021-2025
</t>
  </si>
  <si>
    <t>VB số 463/UBND-KTN ngày 26/01/2022</t>
  </si>
  <si>
    <t>- Trường mẫu giáo An Nhơn (Điểm Chính)</t>
  </si>
  <si>
    <t>01PH+10PCN+HMP+TB</t>
  </si>
  <si>
    <t>Số 1986/QĐ-UBND ngày 28/12/2021 của UBND huyện</t>
  </si>
  <si>
    <t>- Trường Tiểu học Cái Tàu Hạ 2</t>
  </si>
  <si>
    <t>4PH-PCN+HMP+TB</t>
  </si>
  <si>
    <t>Số 1985/QĐ-UBND ngày 28/12/2021 của UBND huyện</t>
  </si>
  <si>
    <t xml:space="preserve">- Trường mẫu giáo Tân Phú  (Điểm chính) </t>
  </si>
  <si>
    <t>02PH+15PCN+HMP+TB</t>
  </si>
  <si>
    <t>Số 1987/QĐ-UBND ngày 28/12/2021 của UBND huyện</t>
  </si>
  <si>
    <t>- Trường Tiểu học Hòa Tân 1</t>
  </si>
  <si>
    <t>12PH+26PCN+HMP+TB</t>
  </si>
  <si>
    <t>Số 1984/QĐ-UBND ngày 28/12/2021 của UBND huyện</t>
  </si>
  <si>
    <t>- Trường Tiểu học Tân Thành 3</t>
  </si>
  <si>
    <t>15PH+08PCN+thiết bị+HMP</t>
  </si>
  <si>
    <t>Số 45/QĐ-UBND-XDCB ngày 25/01/2022 của UBND huyện</t>
  </si>
  <si>
    <t>- Trường Tiểu học Phong Hòa 2 (điểm chính)</t>
  </si>
  <si>
    <t>1PH+10PCN+thiết bị+HMP</t>
  </si>
  <si>
    <t>Số 43/QĐ-UBND-XDCB ngày 25/01/2022 của UBND huyện</t>
  </si>
  <si>
    <t>- Trường Tiểu học Phong Hòa 2 (điểm Tân Qưới)</t>
  </si>
  <si>
    <t>6PH+1PCN+thiết bị+HMP</t>
  </si>
  <si>
    <t>Số 42/QĐ-UBND-XDCB ngày 25/01/2022 của UBND huyện</t>
  </si>
  <si>
    <t>- Trường THCS Long Hậu</t>
  </si>
  <si>
    <t>15PH+7PCN+thiết bị+HMP</t>
  </si>
  <si>
    <t>Số 44/QĐ-UBND-XDCB ngày 25/01/2022 của UBND huyện</t>
  </si>
  <si>
    <t>- Trường TH Tân Khánh Trung 3</t>
  </si>
  <si>
    <t>7PH+19PCN+HMP+TB</t>
  </si>
  <si>
    <t>Số 176/QĐ-UBND.HC ngày 25/01/2022 của UBND huyện</t>
  </si>
  <si>
    <t>- Trường TH Mỹ An Hưng A</t>
  </si>
  <si>
    <t>4PH+19PCN+HMP+TB</t>
  </si>
  <si>
    <t>Số 1736/QĐ-UBND.HC ngày 17/12/2021 của UBND huyện</t>
  </si>
  <si>
    <t>- Trường TH Định An</t>
  </si>
  <si>
    <t>8PH+25PCN+HMP+TB</t>
  </si>
  <si>
    <t>Số 175/QĐ-UBND.HC ngày 25/01/2022 của UBND huyện</t>
  </si>
  <si>
    <t>- Trường THCS Định An</t>
  </si>
  <si>
    <t>12PH+29PCN+TB+HMP</t>
  </si>
  <si>
    <t>Số 142/QĐ-UBND.HC ngày 17/01/2022 của UBND huyện</t>
  </si>
  <si>
    <t>23PH+22PCN+HMP+TB</t>
  </si>
  <si>
    <t>Số 255/QĐ-UBND-XDCB ngày 30/12/2021 của UBND thành phố</t>
  </si>
  <si>
    <t>Đơn vị đề nghị năm 2022 tại VB 1489a/UBND.HC ngày 22/12/2021</t>
  </si>
  <si>
    <t>I.2</t>
  </si>
  <si>
    <t>- Dự án Mua sắm trang, thiết bị dạy học ngoại ngữ</t>
  </si>
  <si>
    <t>Số 34/QĐ-UBND.HC ngày 11/01/2022 của UBND Tỉnh</t>
  </si>
  <si>
    <t>Đơn vị đề nghị năm 2022 tại VB 29/SGDĐT-XDCB ngày 10/02/2022</t>
  </si>
  <si>
    <t>Số 102/QĐ-UBND.HC ngày 27/01/2022 của UBND Tỉnh</t>
  </si>
  <si>
    <t>nâng cấp lên bệnh viện hạng II (300 giường)</t>
  </si>
  <si>
    <t>Số 98/QĐ-UBND.HC ngày 27/01/2022 của UBND Tỉnh</t>
  </si>
  <si>
    <t>Hỗ trợ có mục tiêu cho cấp huyện (đầu tư hạ tầng giao thông nông thôn góp phần hoàn thành tiêu chí nông thôn mới)</t>
  </si>
  <si>
    <t>VB số 1600/UBND-HC ngày 23/12/2021</t>
  </si>
  <si>
    <t>Tỉnh ĐT</t>
  </si>
  <si>
    <t>Sở VHTTDL làm đầu mối</t>
  </si>
  <si>
    <t>a.1</t>
  </si>
  <si>
    <t>7935429</t>
  </si>
  <si>
    <t>Số 25/QĐ-UBND.HC ngày 27/01/2022 của UBND huyện</t>
  </si>
  <si>
    <t>b.1</t>
  </si>
  <si>
    <t>7935428</t>
  </si>
  <si>
    <t>Số 26/QĐ-UBND.HC ngày 27/01/2022 của UBND huyện</t>
  </si>
  <si>
    <t>b.2</t>
  </si>
  <si>
    <t>7935426</t>
  </si>
  <si>
    <t>Số 27/QĐ-UBND.HC ngày 27/01/2022 của UBND huyện</t>
  </si>
  <si>
    <t>b.3</t>
  </si>
  <si>
    <t>Số 40/QĐ-UBND-XDCB ngày 24/01/2022 của UBND huyện</t>
  </si>
  <si>
    <t>b.4</t>
  </si>
  <si>
    <t>Số 172/QĐ-UBND-HC ngày 25/01/2022 của UBND huyện</t>
  </si>
  <si>
    <t>b.5</t>
  </si>
  <si>
    <t>Số 174/QĐ-UBND-HC ngày 25/01/2022 của UBND huyện</t>
  </si>
  <si>
    <t>b.6</t>
  </si>
  <si>
    <t>Số 173/QĐ-UBND-HC ngày 25/01/2022 của UBND huyện</t>
  </si>
  <si>
    <t>- Nâng cấp mở rộng tuyến ĐT.855 đoạn TT Tràm Chim - Hòa Bình</t>
  </si>
  <si>
    <t>Số 218/QĐ-UBND-HC ngày 14/3/2022 của UBND Tỉnh</t>
  </si>
  <si>
    <t>- Nâng cấp mở rộng tuyến đường ĐT.842</t>
  </si>
  <si>
    <t>Số 645/QĐ-UBND-HC ngày 28/5/2021 của UBND Tỉnh; 1554/QĐ-UBND-HC ngày 14/10/2021 của UBND Tỉnh</t>
  </si>
  <si>
    <t>KT</t>
  </si>
  <si>
    <t>NSTT huyện quản lý</t>
  </si>
  <si>
    <t>Nguồn thu SDĐ huyện quản lý</t>
  </si>
  <si>
    <t>Vốn NSTT và SDĐ cấp huyện quản lý</t>
  </si>
  <si>
    <t>Đã ký hợp đồng tư vấn thực hiện lập quy hoạch và dự kiến cuối năm 2022 hoàn thành</t>
  </si>
  <si>
    <t>- Xây dựng và nâng cấp cơ sở hạ tầng Bộ CHQS Tỉnh (giai đoạn 1)</t>
  </si>
  <si>
    <t>- Xây dựng và nâng cấp cơ sở hạ tầng Bộ CHQS Tỉnh (giai đoạn 2)</t>
  </si>
  <si>
    <t>Bộ Chỉ huy BĐBP Tỉnh</t>
  </si>
  <si>
    <t>Đoàn kinh tế QP 959</t>
  </si>
  <si>
    <t>Tỷ lệ (%)</t>
  </si>
  <si>
    <t>- Nhà làm việc đội Cảnh sát giao thông -  huyện Hồng Ngự</t>
  </si>
  <si>
    <t>(Kèm theo  Quyết định số          /QĐ-UBND-HC ngày       tháng      năm 2022 của Ủy ban nhân dân Tỉnh)</t>
  </si>
  <si>
    <t>Kế hoạch đầu tư công năm 2022</t>
  </si>
  <si>
    <t>Lĩnh vực xã hội</t>
  </si>
  <si>
    <t>Nghĩa trang liệt sĩ xã Phong Hòa (NS tỉnh hỗ trợ mục tiêu)</t>
  </si>
  <si>
    <t>H. Lai Vung</t>
  </si>
  <si>
    <t>KBNN Lai Vung</t>
  </si>
  <si>
    <t>296/QĐ-UBND-XDCB ngày 13/10/2021 của UBND huyện</t>
  </si>
  <si>
    <t>Nâng cấp nghĩa trang liệt sĩ 02 xã: Long Hưng A, Mỹ An Hưng B (NS tỉnh hỗ trợ mục tiêu)</t>
  </si>
  <si>
    <t>H. Lấp Vò</t>
  </si>
  <si>
    <t>KBNN Lấp Vò</t>
  </si>
  <si>
    <t>178/QĐ-UBND-HC ngày 25/01/2022 của UBND huyện</t>
  </si>
  <si>
    <t>Tổng giải ngân thu hồi vốn ứng trước: 8.492.951.000₫
- Đã giải ngân: 4.705.523.000₫
- Gửi hsơ giải ngân: 3.787.428.000₫</t>
  </si>
  <si>
    <t>Lĩnh vực công trình công cộng tại đô thị</t>
  </si>
  <si>
    <t>Đường Ngô Quyền (đoạn từ Trần Phú đến mương tiêu đê bao phía Nam) (NS tỉnh hỗ trợ mục tiêu)</t>
  </si>
  <si>
    <t>KBNN Tân Hồng</t>
  </si>
  <si>
    <t>UBND huyện Tân Hồng</t>
  </si>
  <si>
    <t>53/QĐ-UBND.ĐTXD ngày 10/3/2021 của UBND huyện</t>
  </si>
  <si>
    <t>Đường Phan Bội Châu (đoạn từ đường 502 đến đê bao phía Nam) (NS tỉnh hỗ trợ mục tiêu)</t>
  </si>
  <si>
    <t>83/QĐ-UBND.ĐTXD ngày 22/4/2021 của UBND huyện</t>
  </si>
  <si>
    <t>Đường Võ Thị Sáu (đoạn từ đường Nguyễn Văn Tiệp đến hàng rào Công an Huyện) (NS tỉnh hỗ trợ mục tiêu)</t>
  </si>
  <si>
    <t>84/QĐ-UBND.ĐTXD ngày 22/4/2021 của UBND huyện</t>
  </si>
  <si>
    <t>Cải tạo và nâng cấp đường Nguyễn Văn Voi (NS tỉnh hỗ trợ mục tiêu)</t>
  </si>
  <si>
    <t>KBNN Châu Thành</t>
  </si>
  <si>
    <t>UBND huyện Châu Thành</t>
  </si>
  <si>
    <t>1997/QĐ-UBND ngày 30/12/2021 của UBND huyện</t>
  </si>
  <si>
    <t>Lĩnh vực du lịch</t>
  </si>
  <si>
    <t>Dự án hoàn thành</t>
  </si>
  <si>
    <t>- Hạ tầng phát triển du lịch sinh thái bền vững Vườn quốc gia Tràm Chim, giai đoạn 2016-2020</t>
  </si>
  <si>
    <t>KBNN ĐT - H. Tam Nông</t>
  </si>
  <si>
    <t>2016-2021</t>
  </si>
  <si>
    <t>955/QĐ-UBND-HC ngày 16/07/2021 của UBND Tỉnh</t>
  </si>
  <si>
    <t>Phòng chống sạt lở bờ sông để bảo vệ dân cư tại các khu vực xung yếu trên địa bàn tỉnh Đồng Tháp</t>
  </si>
  <si>
    <t>2017-2021</t>
  </si>
  <si>
    <t>1900/QĐ-UBND.HC ngày 14/12/2021 của UBND Tỉnh</t>
  </si>
  <si>
    <t>1744/QĐ-UBND.HC ngày 17/11/2021; 2006/QĐ-UBND-HC ngày 31/12/2021 của UBND Tỉnh</t>
  </si>
  <si>
    <t>Trung tâm Phát triển Quỹ đất - Sở TN&amp;MT</t>
  </si>
  <si>
    <t>Lĩnh vực giáo dục và Đào tạo</t>
  </si>
  <si>
    <t>Chương trình Đảm bảo cơ sở vật chất cho chương trình giáo dục mầm non và giáo dục phổ thông giai đoạn 2021-2025</t>
  </si>
  <si>
    <t>* Hỗ trợ thành phố Cao Lãnh</t>
  </si>
  <si>
    <t>UBND thành phố Cao Lãnh</t>
  </si>
  <si>
    <t xml:space="preserve">Đường kết nối ĐT853 – ĐT908 (NS tỉnh hỗ trợ mục tiêu) </t>
  </si>
  <si>
    <t>1907/QĐ-UBND ngày 28/10/2019; 1440/QĐ-UBND ngày 12/10/2021 của UBND huyện</t>
  </si>
  <si>
    <t xml:space="preserve">Đường Tân Phú (NS tỉnh hỗ trợ mục tiêu) </t>
  </si>
  <si>
    <t>667/QĐ-UBND ngày 06/8/2020 của UBND huyện</t>
  </si>
  <si>
    <t xml:space="preserve">Đường An Khánh - An Phú Thuận (NS tỉnh hỗ trợ mục tiêu) </t>
  </si>
  <si>
    <t>668/QĐ-UBND ngày 06/8/2020 của UBND huyện</t>
  </si>
  <si>
    <t xml:space="preserve">Nâng cấp đường Huyện đoạn từ Cái Tàu Hạ đến Xẻo Mát (NS tỉnh hỗ trợ mục tiêu) </t>
  </si>
  <si>
    <t>1224/QĐ- UBND ngày 21/12/2020 của UBND huyện</t>
  </si>
  <si>
    <t>Đường cặp rạch Cả Ngỗ (bên phải) đến Rạch Chùa (NS tỉnh hỗ trợ mục tiêu)</t>
  </si>
  <si>
    <t>497/QĐ-UBND ngày 16/6/2021 của UBND huyện</t>
  </si>
  <si>
    <t>Kè chống sạt lở tuyến đường Cái Mít (đoạn chân cầu Hòa Định) (NS tỉnh hỗ trợ mục tiêu)</t>
  </si>
  <si>
    <t>366/QĐ-UBND-XDCB ngày 05/11/2021 của UBND huyện</t>
  </si>
  <si>
    <t>Đường Huyện lộ số 3 (NS tỉnh hỗ trợ mục tiêu)</t>
  </si>
  <si>
    <t>365/QĐ-UBND-XDCB ngày 05/11/2021 của UBND huyện</t>
  </si>
  <si>
    <t>Đường ĐH.66 (từ cầu Đình Định Yên đến giao QL.80, xã Vĩnh Thạnh) (NS tỉnh hỗ trợ mục tiêu)</t>
  </si>
  <si>
    <t>177/QĐ-UBND-HC ngày 25/01/2022 của UBND huyện</t>
  </si>
  <si>
    <t>mới giao 25 tỷ</t>
  </si>
  <si>
    <t>mới giao 10 tỷ</t>
  </si>
  <si>
    <t>Sở Tài nguyên và Môi trường</t>
  </si>
  <si>
    <t>Huyện Hồng Ngự</t>
  </si>
  <si>
    <t>NSTT TP quản lý</t>
  </si>
  <si>
    <t>Nguồn thu SDĐ TP quản lý</t>
  </si>
  <si>
    <t>Huyện Tam Nông</t>
  </si>
  <si>
    <t>Huyện Cao Lãnh</t>
  </si>
  <si>
    <t>Huyện Tháp Mười</t>
  </si>
  <si>
    <t>Huyện Lấp Vò</t>
  </si>
  <si>
    <t>Huyện Tân Hồng</t>
  </si>
  <si>
    <r>
      <t xml:space="preserve">- Đường Rạch Ngã Cạy (đoạn từ rạch Cái Dâu đến vòng xoay Nguyễn Huệ)
</t>
    </r>
    <r>
      <rPr>
        <i/>
        <sz val="14"/>
        <rFont val="Times New Roman"/>
        <family val="1"/>
      </rPr>
      <t>(Hạng mục: Bồi thường, xây dựng)</t>
    </r>
  </si>
  <si>
    <t>Huyện Lai Vung</t>
  </si>
  <si>
    <t>Văn phòng UBND Tỉnh</t>
  </si>
  <si>
    <t>Đài Phát thanh - Truyền hình</t>
  </si>
  <si>
    <t>Các dự án khởi công năm 2022</t>
  </si>
  <si>
    <t>Sở Xây dựng</t>
  </si>
  <si>
    <t>giao 28,4 tỷ  và còn 800 chưa giao</t>
  </si>
  <si>
    <t>chưa phan khai 3343 NSTT và 2000 SDĐ</t>
  </si>
  <si>
    <t>Huyện Châu Thành</t>
  </si>
  <si>
    <t>Lãnh đạo phụ trách</t>
  </si>
  <si>
    <t>Số dư 2020 và tăng thu XSKT 20220</t>
  </si>
  <si>
    <t>Các dự án hoàn thành sau năm 2022</t>
  </si>
  <si>
    <t>Nâng cấp tuyến đê bao, kè chống sạt lở, xây dựng hệ thống cống dọc sông Tiền, TPCL (GĐ1) - Phần đền bù</t>
  </si>
  <si>
    <t>Đã phân khai chi tiết</t>
  </si>
  <si>
    <t>Vốn số dự dự toán năm 2020</t>
  </si>
  <si>
    <t>Vốn tăng thu XSKT năm 2020</t>
  </si>
  <si>
    <t>Kế hoạch vốn năm 2022</t>
  </si>
  <si>
    <t>KẾ HOẠCH VỐN GIAO BỔ SUNG NĂM 2022</t>
  </si>
  <si>
    <t>Phát triển đô thị trên địa bàn tỉnh (hỗ trợ mục tiêu cho cấp huyện, thành phố)</t>
  </si>
  <si>
    <t>Đầu tư dự án Xử lý sụt lún mặt đường Nguyễn Huệ (đoạn từ đường Nguyễn Du đến đường Hoàng Diệu) và kết hợp chỉnh trang đô thị</t>
  </si>
  <si>
    <t xml:space="preserve">UBND thành phố Sa Đéc </t>
  </si>
  <si>
    <t>QĐ 06/QĐ-UBND-XDCB ngày 14/01/2022 của thành phố Sa Đéc</t>
  </si>
  <si>
    <t>Đầu tư xây dựng công trình 
ĐH. Phú Thuận A</t>
  </si>
  <si>
    <t>UBND huyện Hồng Ngự</t>
  </si>
  <si>
    <t>6,062 Km</t>
  </si>
  <si>
    <t>QĐ số 5982/QĐ-UBND ngày 29/12/2020 của UBND huyện Hồng Ngự
 - QĐ số 1050a/QĐ-UBND ngày 10/03/2022 của UBND huyện Hồng Ngự (điều chỉnh)</t>
  </si>
  <si>
    <t>Số dư 2020 và tăng thu XSKT 20220 và cổ phần hóa</t>
  </si>
  <si>
    <t>Khối lượng</t>
  </si>
  <si>
    <t>Giải ngân</t>
  </si>
  <si>
    <t>TÌNH HÌNH GIẢI NGÂN KẾ HOẠCH VỐN NĂM 2022 CỦA CÁC CHỦ ĐẦU TƯ</t>
  </si>
  <si>
    <t>Chưa phân khai</t>
  </si>
  <si>
    <t>Sở Tài chính phối hợp với các đơn vị liên quan tham mưu UBND Tỉnh phân khai chi tiết</t>
  </si>
  <si>
    <t>Tổng số dự án</t>
  </si>
  <si>
    <t>Số dự án đã ký hợp đồng</t>
  </si>
  <si>
    <t>Số dự án chưa ký hợp đồng</t>
  </si>
  <si>
    <t>Tổng số vốn</t>
  </si>
  <si>
    <t>Chuyển tiếp hoàn thành năm 2022</t>
  </si>
  <si>
    <t>Thi công bình thường</t>
  </si>
  <si>
    <t>Vướng Đền bù</t>
  </si>
  <si>
    <t>Vướng Thủ tục đầu tư</t>
  </si>
  <si>
    <t>Thi công chậm</t>
  </si>
  <si>
    <t>Chuyển tiếp hoàn thành sau năm 2022</t>
  </si>
  <si>
    <t>Thanh toán tất toán công trình hoàn thành</t>
  </si>
  <si>
    <t>Số, ngày, tháng, năm của Văn bản báo cáo</t>
  </si>
  <si>
    <t>Ngày đến Sở Kế hoạch và Đầu tư</t>
  </si>
  <si>
    <t>Đánh giá nội dung báo cáo</t>
  </si>
  <si>
    <t>251/BC-UBND ngày 6/4/2022</t>
  </si>
  <si>
    <t>Ký hợp đồng</t>
  </si>
  <si>
    <t>Vướng đền bù</t>
  </si>
  <si>
    <t>Chưa ký hợp đồng</t>
  </si>
  <si>
    <t>Vướng thủ tục XD</t>
  </si>
  <si>
    <t>Vướng giải nghân</t>
  </si>
  <si>
    <t>Chậm</t>
  </si>
  <si>
    <t>Hoàn thành</t>
  </si>
  <si>
    <t>Tất toán</t>
  </si>
  <si>
    <t>Khởi cong công moi</t>
  </si>
  <si>
    <t xml:space="preserve"> thi công bình thường</t>
  </si>
  <si>
    <t>Đang thiết kế triển khai sau thiết kế cơ sở</t>
  </si>
  <si>
    <t>Đang thi công (ngày 24/5/2022 hoàn thành theo hợp đồng)</t>
  </si>
  <si>
    <t>Đang thi công  (ngày 29/7/2022 hoàn thành theo hợp đồng)</t>
  </si>
  <si>
    <t>Đang thi công  (ngày 10/6/2022 hoàn thành theo hợp đồng)</t>
  </si>
  <si>
    <t>Đang thi công  (ngày 22/10/2022 hoàn thành theo hợp đồng)</t>
  </si>
  <si>
    <t>Đang thi công  (ngày 03/8/2022 hoàn thành theo hợp đồng)</t>
  </si>
  <si>
    <t>Đang GPMB và đang thi công song song</t>
  </si>
  <si>
    <t>Đang thi công  (ngày 23/9/2022 hoàn thành theo hợp đồng)</t>
  </si>
  <si>
    <t>Đang Tổ chức thẩm định hồ sơ Dự án-TKCS</t>
  </si>
  <si>
    <t>Đang tổ chức lựa chọn nhà thầu bước 2</t>
  </si>
  <si>
    <t>Đang thi công  (ngày 21/06/2022 hoàn thành theo hợp đồng)</t>
  </si>
  <si>
    <t>Đang thi công phần thân</t>
  </si>
  <si>
    <t>Đang thi công mố trụ cầu</t>
  </si>
  <si>
    <t>Đang thi công nền Đường</t>
  </si>
  <si>
    <t>Đang tổ chức lựa chọn nhà thầu</t>
  </si>
  <si>
    <t>Đang tổ chức thực hiện BT, GPMB và trình kế hoạch lựa chọn nhà thầu</t>
  </si>
  <si>
    <t xml:space="preserve">Xong phần cống thoát tiếp tục thực hiện công tác nền đường </t>
  </si>
  <si>
    <t>Hoàn thành cống thoát nước và Bó vỉa đang thực hiện ban dọn khuôn đường để chuẩn bị cán đá</t>
  </si>
  <si>
    <t>Đang lập thiết kế bản vẽ thi công và dự toán (bước 2)</t>
  </si>
  <si>
    <t>Đang thi công cọc thử tĩnh và các hạng mục phụ</t>
  </si>
  <si>
    <t>Đang tổ chức lựa chọn nhà thầu xây lắp</t>
  </si>
  <si>
    <t>Đang thẩm định thiết kế bản vẽ thi công và dự toán (bước 2)</t>
  </si>
  <si>
    <t>Đang thẩm tra thiết kế bản vẽ thi công và dự toán (bước 2)</t>
  </si>
  <si>
    <t>Đang tổ chức lựa chọn nhà thầu thiết kế bản vẽ thi công và dự toán (bước 2)</t>
  </si>
  <si>
    <t>đang thi công</t>
  </si>
  <si>
    <t>Đang thi công</t>
  </si>
  <si>
    <t>Đang lập DA và PA/BTGMMB</t>
  </si>
  <si>
    <t>Đang mời thầu</t>
  </si>
  <si>
    <t>Chờ thông qua quy hoạch chi tiết</t>
  </si>
  <si>
    <t>Không thực hiện năm 2022</t>
  </si>
  <si>
    <t>Đang thiết kế sau thiết kế cơ sở</t>
  </si>
  <si>
    <t>Đang đấu thầu thi công</t>
  </si>
  <si>
    <t>Đang xét thầu gói tư vấn thiết kế bước 2</t>
  </si>
  <si>
    <t>Thẩm định thiết kế bản vẽ thi công</t>
  </si>
  <si>
    <t>Tiến độ tổng 52%</t>
  </si>
  <si>
    <t>Tiến độ 16%</t>
  </si>
  <si>
    <t>- Tiến độ gói 1: đạt 10%,
- Tiến độ gói 2: đạt 11%</t>
  </si>
  <si>
    <t>Tiến độ 33%</t>
  </si>
  <si>
    <t>Thẩm định bước sau thiết kế cơ sở</t>
  </si>
  <si>
    <t>Danh mục thu hồi đất chưa được phê duyệt</t>
  </si>
  <si>
    <t>Đang mời thầu tư vấn thiết kế xây dựng triển khai sau thiết kế cơ sở</t>
  </si>
  <si>
    <t>Đang mời thầu xây lắp</t>
  </si>
  <si>
    <t>Lấp đất cống đường 1/6 và đường Nguyễn Trãi</t>
  </si>
  <si>
    <t>Đang lắp đặt cống thoát nước</t>
  </si>
  <si>
    <t>Đang chờ ý kiến của UBND Tỉnh về vị trí thực hiện</t>
  </si>
  <si>
    <t>Đang thi công hàng rào, bể chữa cháy</t>
  </si>
  <si>
    <t>Đang thi công xây tường</t>
  </si>
  <si>
    <t>Đang vướng mặt bằng</t>
  </si>
  <si>
    <t>Đỗ BT cọc đại trà</t>
  </si>
  <si>
    <t>Đang lắp ván khuôn dầm sàn 3P</t>
  </si>
  <si>
    <t>Đang thi công đắp đê san lấp + gia công cọc đại trà</t>
  </si>
  <si>
    <t>Bơm cát san lấp; thi công móng hàng rào; ép cọc đại trà</t>
  </si>
  <si>
    <t>Thi công coppha, cốt thép dầm sàn lầu 1 dãy 9P chức năng; chưa thanh lý tháo dỡ dãy 11P học HT để thi công dãy 12P, 5P chức năng</t>
  </si>
  <si>
    <t>Đang gia công thép cọc đại trà</t>
  </si>
  <si>
    <t>Đang đỗ cọc đại trà điểm phụ</t>
  </si>
  <si>
    <t>Ép cọc thử</t>
  </si>
  <si>
    <t>Đỗ BT hàng rào, gia công thép nhà xe</t>
  </si>
  <si>
    <t>Đang thi công hàng rào; ép cọc</t>
  </si>
  <si>
    <t>Đang đào khuôn đường, bó vĩa; đỗ đất lề đường</t>
  </si>
  <si>
    <t>Đang đổ đất và di dời đường nước; đỗ đá 0x4 lớp 1</t>
  </si>
  <si>
    <t>Đỗ đất lề; GCCT cống</t>
  </si>
  <si>
    <t xml:space="preserve">Đang giải phóng mặt bằng </t>
  </si>
  <si>
    <t>Đang thi công bơm cát nền</t>
  </si>
  <si>
    <t>Đang dọn dẹp mặt bằng, đốn cây; đỗ đất; lu nền đường</t>
  </si>
  <si>
    <t>KC: 15/01/2022
HT: 11/3/2023</t>
  </si>
  <si>
    <t>KC: 07/01/2022
HT: 01/02/2023</t>
  </si>
  <si>
    <t>KC: 27/12/2021
HT: 27/01/2023</t>
  </si>
  <si>
    <t>KC: 14/01/2022
HT: 09/4/2023</t>
  </si>
  <si>
    <t>KC: 07/01/2022
HT: 03/3/2023</t>
  </si>
  <si>
    <t>KC: 21/01/2022
HT: 16/5/2023</t>
  </si>
  <si>
    <t>Đang triển khai thi công, tiến độ đạt 50%</t>
  </si>
  <si>
    <t>Đang triển khai thi công, tiến độ đạt 63%</t>
  </si>
  <si>
    <t>Đang triển khai thi công, tiến độ đạt 72%</t>
  </si>
  <si>
    <t>Đang triển khai thi công, tiến độ đạt 64%</t>
  </si>
  <si>
    <t>Đang triển khai thi công, tiến độ đạt 5%</t>
  </si>
  <si>
    <t>Đang triển khai thi công, tiến độ đạt 44%</t>
  </si>
  <si>
    <t>Đang chuẩn bị khởi công</t>
  </si>
  <si>
    <t>Đang thử tĩnh</t>
  </si>
  <si>
    <t>Tư vấn đang triển khai hồ sơ thiết kế bước TKBVTC-DT (bước 2)</t>
  </si>
  <si>
    <t xml:space="preserve"> KL đạt 68%</t>
  </si>
  <si>
    <t xml:space="preserve"> khối lượng đạt 77 %.</t>
  </si>
  <si>
    <t>thi công đạt 90%</t>
  </si>
  <si>
    <t>Thi công dạt 75%</t>
  </si>
  <si>
    <t>Thi công dạt 80%</t>
  </si>
  <si>
    <t>Thi công đạt 10%</t>
  </si>
  <si>
    <t>Đang tập kết thiết bị chuẩn bị thi công</t>
  </si>
  <si>
    <t>Đang trình thẩm 
định dự toán điều chỉnh</t>
  </si>
  <si>
    <t>Đang trình thẩm 
định PCCC (bước 2)</t>
  </si>
  <si>
    <t>Đang xét HSDT gói 
thầu thiết kế triển khai sai thiết kế cơ sở (bước 2)</t>
  </si>
  <si>
    <t>đang phát hành HSMT</t>
  </si>
  <si>
    <t>TÌNH HÌNH THỰC HIỆN VÀ GIẢI NGÂN KẾ HOẠCH VỐN NĂM 2022 CỦA CÁC CHỦ ĐẦU TƯ</t>
  </si>
  <si>
    <t>Khối lượng hoàn thành đến thời điểm báo cáo</t>
  </si>
  <si>
    <t>Tình hình triển khai thực hiện dự án theo báo cáo của CĐT</t>
  </si>
  <si>
    <t>Tình hình triển khai thực hiện dự án theo báo cáo của Chủ đầu tư</t>
  </si>
  <si>
    <t>Các dự án hoàn thành năm 2022</t>
  </si>
  <si>
    <t>Chuẩn bị đấu thầu xây lắp</t>
  </si>
  <si>
    <t>hoàn thành đang làm thủ tục giải ngân</t>
  </si>
  <si>
    <t>Số VB, ngày, tháng, năm</t>
  </si>
  <si>
    <t>Ngày đến Sở KHĐT</t>
  </si>
  <si>
    <t>Gửi qua gmail</t>
  </si>
  <si>
    <t>Trễ hạn</t>
  </si>
  <si>
    <t>Đúng hạn</t>
  </si>
  <si>
    <t>TỔNG HỢP BÁO CÁO TÌNH HÌNH THỰC HIỆN VÀ GIẢI NGÂN NĂM 2022 CỦA CÁC CHỦ ĐẦU TƯ</t>
  </si>
  <si>
    <t>Trên hệ thống Idesk</t>
  </si>
  <si>
    <t>Đang thi công tầng lầu. Theo hợp đồng dự kiến hoàn thành là ngày 06/8/2022.</t>
  </si>
  <si>
    <t>Đang thi công cọc đại trà</t>
  </si>
  <si>
    <t>Dự án có 6 gói thầu. Đến nay, đã hoàn thành 02 gói thầu và đang triển khai 4 gói còn lại</t>
  </si>
  <si>
    <t>Dự án có 3 gói thầu. Đến nay, đã hoàn thành 01 gói thầu và đang lập dự toán 2 gói thầu còn lại</t>
  </si>
  <si>
    <t>Dự án đang thẩm tra thiết kế xây dựng sau thiết kế cơ sở</t>
  </si>
  <si>
    <t>Đang mời thầu tư vấn lập thiết kế xây dựng triển khai sau thiết kế cơ sở</t>
  </si>
  <si>
    <t>Đang lập thiết kế xây dựng triển khai sau thiết kế cơ sở</t>
  </si>
  <si>
    <t>Dự án đang triển khai thi công đạt 75%</t>
  </si>
  <si>
    <t>Chủ đầu tư đang trình BXD thẩm định thiết kế Bước 2</t>
  </si>
  <si>
    <t xml:space="preserve"> - Đang triển khai thi công gói thầu xây lắp
 - Chủ đầu tư đang tổ chức LCNT gói 3 -thiết bị</t>
  </si>
  <si>
    <t xml:space="preserve"> - Đang triển khai thi công gói thầu xây lắp 
 - Chủ đầu tư đang tổ chức LCNT gói 3 -thiết bị</t>
  </si>
  <si>
    <t>Chủ đầu tư đang tổ chức LCNT tư vấn thiết kế Bước 2</t>
  </si>
  <si>
    <t>Lập hồ sơ thiết kế bản vẽ thi công - dự toán</t>
  </si>
  <si>
    <t xml:space="preserve">Đạt khoảng 74% khối lượng </t>
  </si>
  <si>
    <t>Thực hiện lập hồ sơ Dự án. Dự kiến ngày 30/6/2022, có Quyết định đầu tư dự án</t>
  </si>
  <si>
    <t>Ký hợp đồng Tư vấn Khảo sát lập BCNCKT ngày 10/12/2021. Họp báo cáo bước lập dự án khả thi ngày 23/3/2022. Tư vấn thiết kế đang hoàn chỉnh hồ sơ theo nội dung cuộc họp.</t>
  </si>
  <si>
    <t>- Hoàn thành đắp cát san lắp, thảm BTNN mặt đường, đóng cọc đạt 115/127 cọc (12 cọc còn lại bị vướng kho xăng tạm, đường xuống phà tạm, Sở GTVT chấp thuận cắt bỏ hạng mục này và điều chỉnh thiết kế cho phù hợp).
- Thi công dỡ dang mặt đường BTCT xuống phà, hệ thống thoát nước; chưa lắp cổng chào.
- Đang triển khai thi công khối các nhà, hàng rào.</t>
  </si>
  <si>
    <t>- Sở GTVT trình Cục Quản lý XD và CLCTGT thẩm định TKBVTC&amp;DT gói thầu số 18,19 ngày 01/4/2022.
- Cục CLCTGT thông báo kết quả thẩm định TKBVTC&amp;DT gói thầu 20 và 21 ngày 04/4/2022.
- Sở GTVT phê duyệt TKBVTC&amp;DT gói thầu số 13, 14, 15, 22 ngày 01/4/2022.
(04/10 gói thầu).</t>
  </si>
  <si>
    <t>Trong tháng 5/2022, sẽ triển khai thi công 02 gói 13+14 (khoảng 10 km đường, đoạn qua Thanh Bình). Hiện nay, công tác GPMB còn rất nhiều bước như: Duyệt giá đất cụ thể, xác nhân điều kiện bồi thường, công khai phương án, tiếp thu chỉnh sửa, trình thẩm định, ban hành các Quyết định... nên  rất khó có mặt bằng thi công trong tháng 5/2022.</t>
  </si>
  <si>
    <t xml:space="preserve">Kiến nghị
- Trung tâm Phát triển quỹ đất tỉnh: khẩn trương hoàn chỉnh các thủ tục liên quan để phê duyệt phương án và chi trả bồi thường, bàn giao đoạn qua huyện Thanh Bình trong tháng 5/2022.
- Sở Tài nguyên và Môi trường: Sớm hỗ trợ trình phê duyệt giá đất cụ thể đoạn qua huyện Thanh Bình.
</t>
  </si>
  <si>
    <t xml:space="preserve">Gói thầu số 10, Thi công cầu Sở Thượng và tuyến tránh: Không có mặt bằng thi công trụ P7, Mố M2, sàn giảm tải, tường chắn khu vực Mố M2
</t>
  </si>
  <si>
    <t>Đề nghị UBND Thành phố Hồng Ngự sớm giải quyết bàn giao mặt bằng thi công tại vị trí cây Xăng Phước Tài trong tháng 4/2022 (Nội dung này UBND tỉnh đã chỉ đạo tại TBKL số 83/TB-VPUBND ngày 11/3/2022), đến nay chưa có mặt bằng thi công.</t>
  </si>
  <si>
    <t>- Gói thầu số 10 - cầu Sở Thượng và tuyến nối vào ĐT.841: Đắp cát công trình K≥0,90 đạt 1,1/1,1km, hoàn thành 3/4 cống. Cầu Sở Thượng: cọc khoan nhồi đạt 20/20 cọc, hoàn thành mố A1, trụ P1, P2, P3, bản quá độ mố A1, hoàn thành khoan cọc nhồi trụ P5.
- Gói thầu số 11 – đoạn từ đầu tuyến ĐT. 841 đến trung tâm huyện Hồng Ngự: Lắp đặt cống Ø600 đạt 724m/745m, cống Ø800 đạt 1,96/1,96km; Thảm bê tông nhựa đạt 9,7/9,7km.
- Gói thầu số 12 – đoạn từ trung tâm huyện Hồng Ngự đến Khu dân cư Thường Phước: Thảm bê tông nhựa đạt 8,35/8,35km. Hoàn thành cống thoát nước 4/4 cống.
Thời gian dự kiến hoàn thành dự án là tháng 6 năm 2022</t>
  </si>
  <si>
    <t xml:space="preserve">Kiến nghị
- Khẩn trương bàn giao 0,95km còn lại.
- Báo cáo vướng mắc và tiến độ thực hiện đối với 16 hộ chưa lập phương án bồi thường  và các hộ chưa nhận tiền bồi thường.
</t>
  </si>
  <si>
    <t xml:space="preserve">- Mặt bằng thi công còn 0,95km chưa bàn giao.
- Báo cáo vướng mắc và tiến độ thực hiện đối với 16 hộ chưa lập phương án bồi thường  và các hộ chưa nhận tiền bồi thường.
</t>
  </si>
  <si>
    <t>- Đoạn Km20+200 đến Km26+380:
+ Thảm bê tông nhựa hoàn thiện mặt đường đạt 4,7/5,7Km; Thi công rãnh thoát nước đạt 668/686m. Thi công kè gia cố taluy: đổ bê tông móng taluy đạt 205/205m. Đắp đất lề đạt 80%
- Đoạn Km26+380 đến Km30+800:
+ Thảm bê tông nhựa hoàn thiện mặt đường đạt 4,4/4,4km; Thi công hoàn thành hệ thống cừ tràm, rọ đá, bê tông gia cố taluy; Thi công đắp đất lề đường hoàn thành 90%; Thi công vạch sơn đường đạt 7,5/10Km.</t>
  </si>
  <si>
    <t>- Thảm nhựa hoàn thiện mặt đường đạt 7,9/7,9 km; lắp đặt rọ đá 1,1/1,1km; gia cố cừ 267m/267m.
- Phần phát sinh (gói thầu số 09): Thi công Nâng cấp, cải tạo đoạn 800m đầu tuyến và đoạn từ cầu Kênh Giữa đến cầu Kênh Bùi: Sở GTVT đang thẩm định thiết kế BVTC và DT (trình lần 2 ngày 07/4/2022).</t>
  </si>
  <si>
    <t>- Mố M1 còn vướng 10 hộ, chưa giao mặt bằng để thi công.
- Không thi công được cầu tạm do vướng hộ ông Sưa.</t>
  </si>
  <si>
    <t>Kiến nghị UBND huyện Tân Hồng khẩn trương bàn giao mặt bằng để nhà thầu thi công trong tháng 4/2022 (Nội dung này UBND tỉnh đã chỉ đạo UBND huyện Tân Hồng tại thông báo kết luận số 83/TB-VPUBND ngày 11/3/2022)</t>
  </si>
  <si>
    <t>- Gói thầu số 13, 14: Đang thi công đào nền đường, đắp cát K95, K98 theo hợp đồng thi công.
- Gói thầu số 15, 16: đang xét thầu.
- Sở GTVT thông báo kết quả thẩm định TKBVTC gói thầu số 10, 11, 12 ngày 21/3/2022. Đang thẩm định dự toán</t>
  </si>
  <si>
    <t>UBND Tỉnh phê duyệt KHLCNT tại Quyết định số 336/QĐ-UBND-HC ngày 08/04/2022, đang lựa chọn nhà thầu lập nhiệm vụ KS, lập TKBVTC - DT</t>
  </si>
  <si>
    <t>- Đã ký HĐ Xây lắp gói thầu số 13  và gói thầu số 14: Chưa có mặt bằng thi công, đang thi công láng trại, đang làm đường công vụ, tập kết thiết bị.
- Ký HĐ Xây lắp gói thầu số 15 ngày 06/4/2022; Gói thầu 12 chuẩn bị ký HĐ thi công.</t>
  </si>
  <si>
    <t>- Huyện Tam Nông 
06 cầu trên địa bàn Tam Nông hiện đang tiếp nhận mặt bằng để thi công. Tuy nhiên, các hộ dân chưa nhận tiền bồi thường chưa đồng ý giao mặt bằng
- Huyện Cao Lãnh và Tháp Mười
Trong tháng 4/2022, sẽ ký hợp đồng để triển khai 06 cầu còn lại. Hiện nay, 02 huyện chưa trình duyệt PABT, nên sẽ không có mặt bằng để triển khai thi công.</t>
  </si>
  <si>
    <t>Kiến nghị:
1. huyện Tam Nông
+ Hỗ trợ vận động các hộ bàn giao trước mặt bằng cho các nhà thầu thi công đồng thời khẩn trương chi trả bồi thường để bàn giao mặt bằng.
+ Tổ chức di dời công trình HTKT ra ngoài phạm vi GPMB của dự án.
2. huyện Cao Lãnh và Tháp Mười
+ khẩn trương hoàn chỉnh thủ tục để phê duyệt phương án bồi thường để bàn giao mặt bằng trong tháng 4/2022
+ Tổ chức di dời công trình HTKT ra ngoài phạm vi GPMB của dự án.</t>
  </si>
  <si>
    <t>12 tiểu dự án đang triển khai thi công bình thường</t>
  </si>
  <si>
    <t>Đang tiến hành trình phê duyệt kế hoạch lựa chọn nhà thầu</t>
  </si>
  <si>
    <t>Đang thi công phần móng và khối lượng đạt khoảng 13,2%</t>
  </si>
  <si>
    <t>Đã thi công hoàn thành 6 xã và đang tiến hành thi công 4 xã còn lại. Khối lượng đạt khoảng 55%</t>
  </si>
  <si>
    <t>Đã thi công hoàn thành 6 xã và đang tiến hành thi công 3 xã còn lại. Khối lượng đạt khoảng 50%</t>
  </si>
  <si>
    <t>Đã thi công scan nhập cơ sở dữ liệu cho 8 xã và đang tiến hành thi công các việc tiếp theo. Khối lượng đạt khoảng 33%</t>
  </si>
  <si>
    <t>Vừa  thi công vừa thực hiện GPMB</t>
  </si>
  <si>
    <t>Dự kiến ngày 29/3/2022 nhập thép về để gia công thép cọc đại trà, đang thi công đắp đê
(KC 17/12/2021 - HT 02/7/2023)</t>
  </si>
  <si>
    <t>Đã thử thử tỉnh cọc xong, chờ kết quả. Chờ thanh lý dãy phòng học hiện trạng: KC: 07/12/2021
HT:20/12/2023</t>
  </si>
  <si>
    <t xml:space="preserve">Ngưng thi công do bị vướng mặt bằng: KC: 11/10/2021 - HT: 17/8/2022 </t>
  </si>
  <si>
    <t xml:space="preserve">Đang làm thủ tục đền bù </t>
  </si>
  <si>
    <t>Đang lập kế hoạch lựa chọn nhà thầu</t>
  </si>
  <si>
    <t>Đã phê duyệt kế hoạch lựa chọn nhà thầu, triển khai bước thiết kế bản vẽ thi công và dự toán (chỉ định thầu)</t>
  </si>
  <si>
    <t xml:space="preserve"> Đã phê duyệt báo cáo nghiên cứu khả thi, tiến hành lập kế hoạch lựa chọn nhà thầu;</t>
  </si>
  <si>
    <t>Đã nghiệm thu hoàn thành, thi công đang làm hồ sơ thanh toán: KC: 22/4/2021 - HT: 20/12/2021  được gia hạn đến 25/02/2022</t>
  </si>
  <si>
    <t>Đã bàn giao mặt bằng thi công (KC: 08/3/2022 - HT: 07/9/2022)</t>
  </si>
  <si>
    <t>Có KQ thẩm tra BCNCKT, trình điều chỉnh chủ trương đầu tư</t>
  </si>
  <si>
    <t xml:space="preserve">Đang thẩm tra </t>
  </si>
  <si>
    <t>Đang xét thầu;</t>
  </si>
  <si>
    <t xml:space="preserve"> Không có Nhà thầu tham dự, ra Quyết định hủy thầu, cập nhật lại dự toán gói thầu, tiến hành thông báo mời thầu lại;</t>
  </si>
  <si>
    <t>Thông báo mời thầu</t>
  </si>
  <si>
    <t>Đang thẩm tra</t>
  </si>
  <si>
    <t>Thi công 50% (ngày 12/06/2022 hoàn thành theo hợp đồng)</t>
  </si>
  <si>
    <t>Tổng hợp số liệu Đo đạc, kiểm đếm BT. Đôn đốc chi nhánh VPĐK đất số liệu thu hồi đất.</t>
  </si>
  <si>
    <t>Thẩm định thiết kế (bước 2)</t>
  </si>
  <si>
    <t>Chưa triển khai thi công, đang chờ xử lý mặt bằng</t>
  </si>
  <si>
    <t>Thi công 4%  (ngày 11/12/2022 hoàn thành theo hợp đồng)</t>
  </si>
  <si>
    <t>Thi công 5%  (ngày 11/12/2022 hoàn thành theo hợp đồng)</t>
  </si>
  <si>
    <t>Trình thẩm định dự toán giá gói thầu</t>
  </si>
  <si>
    <t>Thi công 18%  (ngày 13/11/2022 hoàn thành theo hợp đồng)</t>
  </si>
  <si>
    <t>Thi công 11%  (ngày 31/5/2022 hoàn thành theo hợp đồng)</t>
  </si>
  <si>
    <t>Thi công 5%  (ngày 16/6/2022 hoàn thành theo hợp đồng)</t>
  </si>
  <si>
    <t>Thi công 5%  (ngày 16/5/2022 hoàn thành theo hợp đồng)</t>
  </si>
  <si>
    <t>Đang triển khai 2/3 gói thầu chính (dự kiến nghiệm thu 2 gói thầu này vào tháng 6/2022)</t>
  </si>
  <si>
    <t>Đang triển khai 2/4 gói thầu chính (dự kiến nghiệm thu 1 gói)
Đang chuẩn bị HSMT cho 2 gói thầu còn lại</t>
  </si>
  <si>
    <t>Đơn vị tư vấn đang lập báo cáo nghiên cứu khả thi dự án. Dự kiến trong tháng 4/2022 sẽ trình thỏa thuận dự án với Bộ Văn hóa, Thể thao và Du lịch</t>
  </si>
  <si>
    <t>đã hoàn chỉnh báo cáo kinh tế kỹ thuật</t>
  </si>
  <si>
    <t>đang xét tuyển chọn mẫu phác thảo bước 1. Dự kiến trong quí II năm 2022 trình Hội đồng nghệ thuật Tỉnh phê duyệt mẫu phác thảo và trình thẩm định phê duyệt dự toán Bia – phù điêu (phần mỹ thuật).</t>
  </si>
  <si>
    <t>Đang trình thông qua Hội đồng Kiến trúc Quy hoạch
Tỉnh trước khi thông qua UBND Tỉnh phương án thiết kế</t>
  </si>
  <si>
    <t>Dự án đang thi công đạt khoảng 70% khối lượng theo HĐ</t>
  </si>
  <si>
    <t>Dự án đang thi công đạt khoảng 08% khối lượng theo HĐ</t>
  </si>
  <si>
    <t>- Năm 2021, đã tổ chức đấu thầu cung cấp thiết bị đối với 01 gói thầu, đã nghiệm thu, thoanh toán. 
 - Năm 2022 đang tiến hành Lập HSMT 04 gói thầu, dự kiến sẽ mở thầu vào khoảng đầu tháng 4/2022</t>
  </si>
  <si>
    <t>Đang trình thẩm định Báo cáo nghiên cứu khả thi dự án</t>
  </si>
  <si>
    <t>Dự án đã hoàn thành</t>
  </si>
  <si>
    <t>Dự án đang thi công đạt 34% và dự kiến hoàn thành trong quý III năm 2022</t>
  </si>
  <si>
    <t>Dự án đang thi công đạt 20% và dự kiến hoàn thành trong quý III năm 2022</t>
  </si>
  <si>
    <t>Dự án đang thi công đạt 9%</t>
  </si>
  <si>
    <t>Dự án đang thi công đạt 21%</t>
  </si>
  <si>
    <t>Dự án đang trình điều chỉnh dự án</t>
  </si>
  <si>
    <t>Dự án có 9 gói thầu và đang triển khai thi công</t>
  </si>
  <si>
    <t>Phụ lục 1.1</t>
  </si>
  <si>
    <t>Chưa nhận được báo cáo</t>
  </si>
  <si>
    <t xml:space="preserve">- Phần đền bù: cơ bản đã thực hiện xong. Hiện tại, đang chi trả tiền cho dân.
- Gói thầu số 1 – DT-CW-01 Cứng hóa đê bao lửng và gia cố đầu bờ kênh trục thoát lũ: đang thi công đạt 70%.
Gói thầu số 2 – DT-CW-02 Cống, trạm bơm điện và hệ thống điện phục vụ trạm bơm: đang thi công đạt 39%.
- Gói thầu số 3 – DT-CW-03 Nạo vét kênh; Gói thầu số 4 – DT-LMT-CW-01 Cứng hóa bờ nam bờ vùng Ba Tượng (ấp Bình Hòa Hạ, xã Thường Thới Hậu B, huyện Hồng Ngự); Gói thầu số 5 – DT-LMT-CW-02 Cứng hóa bờ vùng bờ đông kênh Kháng Chiến (khu 04, xã An Bình B, thành phố Hồng Ngự): cơ bản đã hoàn thành và đang làm thủ tục giai ngân.
- Gói thầu số 6 – DT-LMT-CW-03 Cứng hóa bờ vùng Ô 5-1 và Ô 5-4 (xã An Long, huyện Tam Nông): đang thi công đạt 65%.
- Gói thầu số 8 – DT-LMT-CW-TN Công trình hạ tầng nội đồng phục vụ sinh kế thuộc Huyện Tam Nông (Cứng hóa bờ vùng): vừa khởi công nên khối lượng đạt khoảng 2%.
- Gói thầu số 9 – DT-LMT-CW-TB Công trình hạ tầng nội đồng phục vụ sinh kế thuộc Huyện Thanh Bình (Cứng hóa bờ vùng): đang trình phê duyệt kế hoạch lựa chọn nhà thầu.
- Gói thầu số 10 – DT-LMT-CW-HN1 Công trình hạ tầng nội đồng phục vụ sinh kế thuộc huyện Hồng Ngự (Cứng hóa bờ vùng và các đường dây điện trung thế)+ đang thi công đạt 76%
</t>
  </si>
  <si>
    <t>Điều chỉnh năm 2022</t>
  </si>
  <si>
    <t>Ước giải ngân cả năm 2022</t>
  </si>
  <si>
    <t>+ Nâng cấp hệ cầu trên đường ĐT.844 (đoạn Tràm Chim - Trường Xuân) - Phần xây lắp</t>
  </si>
  <si>
    <t>+ Nâng cấp hệ cầu trên đường ĐT.844 (đoạn Tràm Chim - Trường Xuân) - Phần đền bù</t>
  </si>
  <si>
    <t xml:space="preserve">Đạt khoảng 76% khối lượng </t>
  </si>
  <si>
    <t>Ký hợp đồng thi công gói thầu mới</t>
  </si>
  <si>
    <t>- Đào mở rộng nền đường đạt 4,2/7,6km; đắp cát K95, K98 mở rộng nền đường đạt 4,1/7,6km. Cán CPĐD loại 2: lớp 1 dày 32cm đạt 0,8km, lớp 2 dày 18cm đạt 0,6km. Thi công xong 03 cống tròn D800; cống hộp Hùng Cường thi công xong đường tạm, xong phần sàn đạo chuẩn bị đóng cọc thử.</t>
  </si>
  <si>
    <t xml:space="preserve">Hiện nay, nhà thầu đã thi công: 
+ Cầu tạm: Trụ T1, T2, mố M2 và lắp dầm nhịp 2, nhịp 3.
+ Cầu chính đã hoàn thành trụ T2 đến thân trụ, mố M2 đã thi công xong thân mố.
+ Đường vào cầu mố 2 đào hữu cơ, chưa bơm cát 50cm, vướng GPMB mố 1 chưa triển khai thi công. </t>
  </si>
  <si>
    <t xml:space="preserve">- Gói thầu số 09, Gói thầu số 10: đang tập kết  thiết bị để thi công.
- Gói thầu số 11: Đoạn từ Km8+740 đến Km12+760 đào, đắp cát K95 đạt 3,0/4km, đắp cát K98 đạt 1,8/4km, ra đá 0x4 đạt 2,2/4km.
- Gói thầu số 12: đang đào, đắp cát K95, K98 nền đường, thi công cống ngang, cống dọc. 
</t>
  </si>
  <si>
    <t>- Đề nghị UBND TP. Hồng Ngự thực hiện di dời hệ thống điện chiếu sáng dọc tuyến và 02 cổng chào phường An Bình A,  An Bình B; bàn giao mặt bằng trong tháng 5/2022.
- Đề nghị Trung tâm Phát triển quỹ đất Tỉnh:
+ Trong tháng 5/2022, bàn giao tối thiểu 80% mặt bằng thi công.
+ Đối với các hộ chưa lập phương án bồi thường (khoảng 68 hộ), đề nghị TTPTQĐ có báo cáo cụ thể lý do chưa thực hiện để tổng hợp báo cáo UBND tỉnh chỉ đạo.</t>
  </si>
  <si>
    <t>- Gói 12: từ cầu Phú Đức đến cuối tuyến, bàn giao mặt bằng được 3,4/8,4km, tuy nhiên phạm vi bàn giao không liên tục, còn xen kẽ những hộ chưa nhận tiền bồi thường nên rất khó thi công.
- Gói 10: cầu 2/9 đến cầu Thống nhất, mặt bằng thi công còn vướng hệ thống điện chiếu sáng dọc tuyến và 02 cổng chào phường An Bình A, phường An Bình B
 chưa di dời.</t>
  </si>
  <si>
    <t xml:space="preserve">Kiến nghị:
1. huyện Tháp Mười 
Sớm thực hiện thủ tục di đời điện ra ngoài ranh GPMB 
2. huyện Tam Nông, huyện Tân Hồng 
Khẩn trương hoàn chỉnh các thủ tục bồi thường để  bàn giao mặt bằng để thi công trong tháng 6/2022.
</t>
  </si>
  <si>
    <t>Trong tháng 6/2022, sẽ triển khai thi công đoạn qua huyện Tân Hồng và Tam Nông. Với tiến độ thực hiện như hiện nay, sẽ không có mặt bằng thi  công.</t>
  </si>
  <si>
    <t xml:space="preserve">UBND TPCL và Ban QLDA và PTQĐ TPCL  triển khai công tác bồi thường, sớm bàn giao mặt bằng. </t>
  </si>
  <si>
    <t xml:space="preserve">Kiến nghị </t>
  </si>
  <si>
    <t>Lĩnh vực giao thông</t>
  </si>
  <si>
    <t>- Tuyến đường D-01 nối từ cụm công nghiệp Quảng Khánh đến Quốc lộ 30 tuyến tránh thành phố Cao Lãnh</t>
  </si>
  <si>
    <t>+ Tuyến đường D-01 nối từ cụm công nghiệp Quảng Khánh đến Quốc lộ 30 tuyến tránh thành phố Cao Lãnh (phần xây lắp)</t>
  </si>
  <si>
    <t>+ Tuyến đường D-01 nối từ cụm công nghiệp Quảng Khánh đến Quốc lộ 30 tuyến tránh thành phố Cao Lãnh (phần đền bù)</t>
  </si>
  <si>
    <t>BQL Khu kinh tế Đồng Tháp và Trung tâm Phát triển quỹ đất</t>
  </si>
  <si>
    <t>Số 404/QĐ-UBND.HC ngày 25/4/2022 của UBND Tỉnh</t>
  </si>
  <si>
    <t>BQL Khu kinh tế Đồng Tháp</t>
  </si>
  <si>
    <t>Trung tâm Phát triển quỹ đất</t>
  </si>
  <si>
    <t>Lĩnh vực Y tế</t>
  </si>
  <si>
    <t>- Bệnh viện đa khoa Đồng Tháp</t>
  </si>
  <si>
    <t>700gb</t>
  </si>
  <si>
    <t>866/QĐ-UBND-HC ngày 31/7/2017, 827/QĐ-UBND ngày 13/8/2020, 333/QĐ-UBND-HC ngày 7/4/2022 của UBND Tỉnh</t>
  </si>
  <si>
    <t>XIII</t>
  </si>
  <si>
    <t>Ban Quản lý Khu kinh tế</t>
  </si>
  <si>
    <t>- Tuyến đường D-01 nối từ cụm công nghiệp Quảng Khánh đến Quốc lộ 30 tuyến tránh thành phố Cao Lãnh (phần xây lắp)</t>
  </si>
  <si>
    <t>Tuyến đường D-01 nối từ cụm công nghiệp Quảng Khánh đến Quốc lộ 30 tuyến tránh thành phố Cao Lãnh (phần đền bù)</t>
  </si>
  <si>
    <t>Dự án cơ bản đã hoàn thành và đang làm thủ tục giải ngân</t>
  </si>
  <si>
    <t>Ước giải ngân đến hết quý II/2022</t>
  </si>
  <si>
    <t>Giải ngân ngân đến thời điểm báo cáo</t>
  </si>
  <si>
    <t>Đang gia công ép cọc đại trà, đang thi công đắp đê
(KC 17/12/2021 - HT 02/7/2023)</t>
  </si>
  <si>
    <t>Đang thi côngthép cột lầu 1, khối hành chính quản trị và phục vụ học tập và ép cọc dãy phòng học: KC: 19/11/2021; HT: 04/6/2023</t>
  </si>
  <si>
    <t>Đang xét thầu tư vấn bước 2</t>
  </si>
  <si>
    <t>Đang thi công cọc thử</t>
  </si>
  <si>
    <t>Đã phê duyệt kế hoạch lựa chọn nhà thầu, đang xét thầu bước 2</t>
  </si>
  <si>
    <t>Thi công 48%  (ngày 24/7/2022 hoàn thành theo hợp đồng)</t>
  </si>
  <si>
    <t>Thi công 42%  (ngày 26/7/2022 hoàn thành theo hợp đồng)</t>
  </si>
  <si>
    <t>Thi công 92% (ngày 13/06/2022 hoàn thành theo hợp đồng)</t>
  </si>
  <si>
    <t>Thi công 42% (ngày 06/11/2022 hoàn thành theo hợp đồng)</t>
  </si>
  <si>
    <t>Thi công 52%  (ngày 24/7/2022 hoàn thành theo hợp đồng)</t>
  </si>
  <si>
    <t>Thi công 33%  (ngày 22/9/2022 hoàn thành theo hợp đồng)</t>
  </si>
  <si>
    <t>Thi công 48%  (ngày 22/10/2022 hoàn thành theo hợp đồng)</t>
  </si>
  <si>
    <t>Thi công 47%  (ngày 09/09/2022 hoàn thành theo hợp đồng)</t>
  </si>
  <si>
    <t>Thi công 7% (ngày 16/11/2022 hoàn thành theo hợp đồng)</t>
  </si>
  <si>
    <t>Thi công 7% (ngày 25/02/2023 hoàn thành theo hợp đồng)</t>
  </si>
  <si>
    <t>Trình thẩm định thiết kế (bước 2)</t>
  </si>
  <si>
    <t>Phê duyệt thiết kế cơ sở, Phê duyệt giá gói thầu</t>
  </si>
  <si>
    <t>Đang thi công phần phát sinh</t>
  </si>
  <si>
    <t>Thi công sàn tầng 1</t>
  </si>
  <si>
    <t>Đang thi công, khối lượng thi công đạt khoảng 67% tổng gói thầu (gói cầu Kênh Mới Đào đã thi công xong)</t>
  </si>
  <si>
    <t>3 gói đường; vướng MBTC điện , nước, hàng rào nhà dân</t>
  </si>
  <si>
    <t>xã Ba sao, Tân Nghiã, Phong Mỹ, đẩy nhanh tiến độ giải phóng MBTC</t>
  </si>
  <si>
    <t>Đang thi công phần hoàn thiện</t>
  </si>
  <si>
    <t>đang thi công lắp đặt thép cột</t>
  </si>
  <si>
    <t>đang thi công cột tầng 1, GCLD cốt pha sàn tầng 1. Đạt 25%</t>
  </si>
  <si>
    <t>Đang thi công đổ cọc đại trà</t>
  </si>
  <si>
    <t>Vướng MBTC của 06 hộ dân (đang lập phương án đền bù)</t>
  </si>
  <si>
    <t>Vướng 01 hộ dân này đòi tiền bồi thường, hỗ trợ, Ban kết hợp với xã Ba Sao vận động nhiều lần nhưng chưa thống nhất</t>
  </si>
  <si>
    <t>Vướng đường dây trung thế, 2 hộ dân</t>
  </si>
  <si>
    <t>Đang lập thiết kế BVTC</t>
  </si>
  <si>
    <t>đang thi công bó vỉa, lát gạch vỉa hè</t>
  </si>
  <si>
    <t>Dừng thực hiện</t>
  </si>
  <si>
    <t>Vướng MBTC của 02 hộ dân</t>
  </si>
  <si>
    <t>DĐã ký hợp đồng thi công</t>
  </si>
  <si>
    <t>Dự án đã hoàn thành và đang làm thủ tục giải ngân</t>
  </si>
  <si>
    <t>Đã ký hợp đồng thi công</t>
  </si>
  <si>
    <t>Đào đất nền đường, thi công tường chắn. Tổng khối lượng ước đạt 6%</t>
  </si>
  <si>
    <t>Xây, trát tường, lầu 1, thi công nhà vệ sinh, nhà bảo vệ. Tổng khối lượng ước đạt 55%</t>
  </si>
  <si>
    <t>Thi công cọc cầu Đông Huề, đào đất, đắp cát, cán đá nền, thi công cống dọc mặt đường. Tổng khối lượng ước đạt 20%</t>
  </si>
  <si>
    <t>Ép cọc đại trà 59/113 tim, Thi công ép cọc hồ nước 150x150 dài 1.5m, Khối lượng ước đạt 8%</t>
  </si>
  <si>
    <t>Lắp dựng ván khuôn gia công cốt thép dầm sàn tầng 1. Tổng khối lượng ước đạt 45%</t>
  </si>
  <si>
    <t>Trình  thẩm định thiết kế BVTC-DT bước 2</t>
  </si>
  <si>
    <t>Phê duyệt danh sách nhà thầu đạt HSDXKT và mở thầu HSDXTC, giai đoạn thiết kế bản vẽ thi công</t>
  </si>
  <si>
    <t>Tiến độ 53%; đổ bê tông vì kèo 100%, xây tường tầng lầu 50%, trát trần lầu 1 100%</t>
  </si>
  <si>
    <t xml:space="preserve">Tổng tiến độ 56%. Trụ sở: Bê tông sàn mái 100%, bê tông vì kèo 100%, xây tường lầu 70%. Xây tường trệt 70%. </t>
  </si>
  <si>
    <t>Trình thẩm định điều chỉnh dự án đầu tư</t>
  </si>
  <si>
    <t>Đã ký hợp đồng thi công ngày 9/5/2022 và dự kiến hoàn thành 5/11/2022</t>
  </si>
  <si>
    <t>Trình thẩm định phê duyệt kế hoạch lựa chọn nhà thầu</t>
  </si>
  <si>
    <t xml:space="preserve">Đang triển khai thiết kế thi công </t>
  </si>
  <si>
    <t>Đang xét thầu tư vấn</t>
  </si>
  <si>
    <t>Đang thẩm định thiết kế bản vẽ thi công dự toán</t>
  </si>
  <si>
    <t>Đã ký hợp đồng thi công ngày 18/4/2022 và dự kiến hoàn thành 14/11/2022</t>
  </si>
  <si>
    <t xml:space="preserve"> KL đạt 45%</t>
  </si>
  <si>
    <t>Đang thi công phần móng</t>
  </si>
  <si>
    <t>thi công đạt 55%</t>
  </si>
  <si>
    <t>Giao vốn ngày 26/4/2022</t>
  </si>
  <si>
    <t>Kế hoạch vốn năm 2021 chuyển sang</t>
  </si>
  <si>
    <t xml:space="preserve">Điều chỉnh Kế hoạch vốn đầu tư năm 2022 </t>
  </si>
  <si>
    <t>Thuyết minh lý do đề xuất</t>
  </si>
  <si>
    <t>Điều chỉnh Kế hoạch đầu tư công năm 2022</t>
  </si>
  <si>
    <t>Số 206/QĐ-UBND-XDCB ngày 03/11/2021 của UBND TPSĐ</t>
  </si>
  <si>
    <t>Số 216/QĐ-UBND-XDCB ngày 15/11/2021 của UBND TPSĐ</t>
  </si>
  <si>
    <t>(2.8)</t>
  </si>
  <si>
    <t>J</t>
  </si>
  <si>
    <t>* Hỗ trợ thành phố Sa Đéc thuộc Chương trình kiên cố hóa trường, lớp học tỉnh Đồng Tháp giai đoạn 2016-2020</t>
  </si>
  <si>
    <t>(Kèm theo Công văn số                     /UBND-ĐTXD ngày         /5/2022 của UBND tỉnh Đồng tháp)</t>
  </si>
  <si>
    <t>Đơn vị: Triệu đồng</t>
  </si>
  <si>
    <t>Thời gian KC - HT</t>
  </si>
  <si>
    <t>Kế hoạch vốn năm 2021</t>
  </si>
  <si>
    <t>Số vốn kế hoạch đầu tư vốn 2021 đã giải ngân đến hết 31/01/2022</t>
  </si>
  <si>
    <t>Số vốn KH 2021 không giải ngân đến hết ngày 31/01/2022</t>
  </si>
  <si>
    <t>Số vốn ngân sách Trung ương năm 2021 được kéo dài thời gian thực hiện và giải ngân đến hết ngày 31/12/2022</t>
  </si>
  <si>
    <t>Lý do bất khả kháng làm căn cứ xem xét, tổng hợp</t>
  </si>
  <si>
    <t xml:space="preserve">Ghi chú </t>
  </si>
  <si>
    <t>Số Quyết đinh ngày, tháng, năm ban hành</t>
  </si>
  <si>
    <r>
      <rPr>
        <b/>
        <i/>
        <sz val="14"/>
        <rFont val="Times New Roman"/>
        <family val="1"/>
      </rPr>
      <t xml:space="preserve">Lý do đề nghị: </t>
    </r>
    <r>
      <rPr>
        <sz val="14"/>
        <rFont val="Times New Roman"/>
        <family val="1"/>
      </rPr>
      <t>+ Dự án được Trung ương giao vốn Trung hạn giai đoạn 2021-2025 tại Quyết định số 1535/QĐ-TTg</t>
    </r>
    <r>
      <rPr>
        <b/>
        <sz val="14"/>
        <rFont val="Times New Roman"/>
        <family val="1"/>
      </rPr>
      <t xml:space="preserve"> ngày 15/9/2021. Như vậy, thời gian còn lại để giải ngân khoảng 3,5 tháng &lt; 13 tháng (theo quy định của Luật Đầu tư công)
</t>
    </r>
    <r>
      <rPr>
        <sz val="14"/>
        <rFont val="Times New Roman"/>
        <family val="1"/>
      </rPr>
      <t xml:space="preserve">+ Dự án thuộc dự án khởi công mới phải thực hiện các thủ tục đầu tư theo quy định của Luật Xây dựng và các văn bản hướng dẫn mất nhiều thời gian. </t>
    </r>
    <r>
      <rPr>
        <b/>
        <i/>
        <sz val="14"/>
        <rFont val="Times New Roman"/>
        <family val="1"/>
      </rPr>
      <t xml:space="preserve">
+ </t>
    </r>
    <r>
      <rPr>
        <sz val="14"/>
        <rFont val="Times New Roman"/>
        <family val="1"/>
      </rPr>
      <t>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dẫn chưa triển khai đồng loạt các hạng mục</t>
    </r>
  </si>
  <si>
    <t>1496/QĐ-TTg ngày 05/10/2017 của TTCP và số 1307/QÐ-UBND.HC ngày 24/8/2020 và số 1071/QĐ-UBND.HC ngày 03/8/2021 của UBND Tỉnh</t>
  </si>
  <si>
    <r>
      <rPr>
        <b/>
        <i/>
        <sz val="14"/>
        <rFont val="Times New Roman"/>
        <family val="1"/>
      </rPr>
      <t xml:space="preserve">Lý do đề nghị: 
+ </t>
    </r>
    <r>
      <rPr>
        <sz val="14"/>
        <rFont val="Times New Roman"/>
        <family val="1"/>
      </rPr>
      <t xml:space="preserve">Dự án được Trung ương giao vốn Trung hạn giai đoạn 2021-2025 tại Quyết định số 1535/QĐ-TTg ngày </t>
    </r>
    <r>
      <rPr>
        <b/>
        <sz val="14"/>
        <rFont val="Times New Roman"/>
        <family val="1"/>
      </rPr>
      <t>15/9/2021. Như vậy, thời gian còn lại để giải ngân khoảng 3,5 tháng &lt; 13 tháng (theo quy định của Luật Đầu tư công)</t>
    </r>
    <r>
      <rPr>
        <b/>
        <i/>
        <sz val="14"/>
        <rFont val="Times New Roman"/>
        <family val="1"/>
      </rPr>
      <t xml:space="preserve">
</t>
    </r>
    <r>
      <rPr>
        <sz val="14"/>
        <rFont val="Times New Roman"/>
        <family val="1"/>
      </rPr>
      <t>+ 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dẫn chưa triển khai đồng loạt các hạng mục</t>
    </r>
  </si>
  <si>
    <t xml:space="preserve">- Bố trí ổn định dân cư Dinh Bà, xã Tân Hộ Cơ, huyện Tân Hồng (dân di cư tự do từ Campuchia)
</t>
  </si>
  <si>
    <t>KBNN
ĐT - TH</t>
  </si>
  <si>
    <t>Số 768/QĐ-UBND.HC ngày 28/5/2020 của UBND Tỉnh</t>
  </si>
  <si>
    <r>
      <rPr>
        <b/>
        <i/>
        <sz val="14"/>
        <rFont val="Times New Roman"/>
        <family val="1"/>
      </rPr>
      <t xml:space="preserve">Lý do đề nghị: </t>
    </r>
    <r>
      <rPr>
        <sz val="14"/>
        <rFont val="Times New Roman"/>
        <family val="1"/>
      </rPr>
      <t>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Đồng thời, Chủ đầu tư phải thực hiện công tác giải phóng mặt bằng (thời gian khoảng 285 ngày) và hiện nay, dân đang khiếu kiện, khiếu nại dẫn chưa triển khai đồng loạt các hạng mục</t>
    </r>
  </si>
  <si>
    <t>- Hệ thống đê bao nhằm ứng phó biến đổi khí hậu, bảo vệ đời sống của người dân thị trấn Tràm Chim, huyện Tam Nông, tỉnh Đồng Tháp</t>
  </si>
  <si>
    <t>1310/QĐ-UBND-HC ngày 30/10/2017 của UBND Tỉnh</t>
  </si>
  <si>
    <r>
      <rPr>
        <b/>
        <i/>
        <sz val="14"/>
        <rFont val="Times New Roman"/>
        <family val="1"/>
      </rPr>
      <t xml:space="preserve">Lý do đề nghị: </t>
    </r>
    <r>
      <rPr>
        <sz val="14"/>
        <rFont val="Times New Roman"/>
        <family val="1"/>
      </rPr>
      <t>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và vướng phương án khai thác đất đắp đê nên chưa triển khai đồng loạt các hạng mục</t>
    </r>
  </si>
  <si>
    <t>- Kè bờ từ đoạn Kè Bình Thành đến Vàm Phong Mỹ</t>
  </si>
  <si>
    <t>HCL-HTB</t>
  </si>
  <si>
    <t>760/QĐ-UBND.HC ngày 27/5/2020; 938/QĐ-UBND-HC ngày 14/07/2021 của UBND Tỉnh</t>
  </si>
  <si>
    <r>
      <rPr>
        <b/>
        <i/>
        <sz val="14"/>
        <rFont val="Times New Roman"/>
        <family val="1"/>
      </rPr>
      <t xml:space="preserve">Lý do đề nghị: </t>
    </r>
    <r>
      <rPr>
        <sz val="14"/>
        <rFont val="Times New Roman"/>
        <family val="1"/>
      </rPr>
      <t>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dẫn chưa triển khai đồng loạt các hạng mục</t>
    </r>
  </si>
  <si>
    <t>- Phòng chống sạt lở bờ sông để bảo vệ dân cư tại các khu vực xung yếu trên địa bàn tỉnh Đồng Tháp (khu vực xã Long Thuận và Phú Thuận A, huyện Hồng Ngự)</t>
  </si>
  <si>
    <t>149/QĐ-TTg ngày 28/01/2015; 34/QĐ-TTg ngày 10/01/2018 của Thủ tướng Chính phủ; 846/QĐ-UBND.HC ngày 21/7/2016; 975/QĐ-UBND ngày 23/8/2017; 1139/QĐ-UBND ngày 04/10/2019 của UBND Tỉnh</t>
  </si>
  <si>
    <t>tại Phụ lục II kèm theo Công văn số 3261/BKHĐT-TH ngày 19/5/2022</t>
  </si>
  <si>
    <t xml:space="preserve">- Hạ tầng khu công nghiệp Tân Kiều, huyện Tháp Mười </t>
  </si>
  <si>
    <t>BQL Khu kinh tế</t>
  </si>
  <si>
    <t>2017-2023</t>
  </si>
  <si>
    <t xml:space="preserve">134/QĐ-TTg ngày 29/01/2010; 2433/QĐ-TTg ngày 13/12/2016 của TTCP; 1279a/QĐ-UBND ngày 24/10/2017 và 1292/QĐ-UBND ngày  31/10/2019 của UBND Tỉnh </t>
  </si>
  <si>
    <t>- Xây dự̣ng tuyến ĐT.857 đoạn QL30- ĐT.845</t>
  </si>
  <si>
    <r>
      <rPr>
        <b/>
        <i/>
        <sz val="14"/>
        <rFont val="Times New Roman"/>
        <family val="1"/>
      </rPr>
      <t xml:space="preserve">Lý do đề nghị: 
</t>
    </r>
    <r>
      <rPr>
        <sz val="14"/>
        <rFont val="Times New Roman"/>
        <family val="1"/>
      </rPr>
      <t xml:space="preserve">+ Dự án được Trung ương giao vốn Trung hạn giai đoạn 2021-2025 tại Quyết định số 1535/QĐ-TTg </t>
    </r>
    <r>
      <rPr>
        <b/>
        <sz val="14"/>
        <rFont val="Times New Roman"/>
        <family val="1"/>
      </rPr>
      <t xml:space="preserve">ngày 15/9/2021. Như vậy, thời gian còn lại để giải ngân khoảng 3,5 tháng &lt; 13 tháng (theo quy định của Luật Đầu tư công)
</t>
    </r>
    <r>
      <rPr>
        <sz val="14"/>
        <rFont val="Times New Roman"/>
        <family val="1"/>
      </rPr>
      <t xml:space="preserve">+ Dự án thuộc dự án khởi công mới phải thực hiện các thủ tục đầu tư theo quy định của Luật Xây dựng và các văn bản hướng dẫn mất nhiều thời gian. </t>
    </r>
    <r>
      <rPr>
        <b/>
        <i/>
        <sz val="14"/>
        <rFont val="Times New Roman"/>
        <family val="1"/>
      </rPr>
      <t xml:space="preserve">
+ </t>
    </r>
    <r>
      <rPr>
        <sz val="14"/>
        <rFont val="Times New Roman"/>
        <family val="1"/>
      </rPr>
      <t>Dự án bị ảnh hưởng đại dịch COVID 19 (từ ngày 26/4/2021 đến ngày 01/10/2021; thời gian khoảng 5 tháng) nên tiến độ thi công chậm so với kế hoạch đề ra, do phải thực hiện công tác phòng chống dịch (như: giãn cách xã hội, không tập trung đông người, hạn chế đi lại và tiếp xúc với những người đến từ vùng dịch bệnh...). Đồng thời, Chủ đầu tư phải thực hiện công tác giải phóng mặt bằng (thời gian khoảng 285 ngày) và hiện nay, dân đang khiếu kiện, khiếu nại dẫn chưa triển khai đồng loạt các hạng mục</t>
    </r>
  </si>
  <si>
    <t>+ Nâng cấp mở rộng tuyến đường ĐT842 (phần xây lắp)</t>
  </si>
  <si>
    <t>+ Nâng cấp mở rộng tuyến đường ĐT842 (phần đền bù)</t>
  </si>
  <si>
    <t>Trung tâm PTQĐ (Sở TN&amp;MT)</t>
  </si>
  <si>
    <t xml:space="preserve">647/QĐ-UBND-HC ngày 28/5/2021 của UBND Tỉnh
</t>
  </si>
  <si>
    <t>+ Đường ĐT845 đoạn Trường Xuân - Tân Phước (phần xây lắp)</t>
  </si>
  <si>
    <t>+ Đường ĐT845 đoạn Trường Xuân - Tân Phước (phần đền bù-huyện Tân Hồng)</t>
  </si>
  <si>
    <t>+ Đường ĐT845 đoạn Trường Xuân - Tân Phước (phần đền bù-huyện Tam Nông)</t>
  </si>
  <si>
    <t>________________________________________________</t>
  </si>
  <si>
    <t>KH đầu tư giai đoạn 2021-2025 (vốn ODA)</t>
  </si>
  <si>
    <t>Vốn đã thanh toán từ khởi công đến hết kế hoạch năm trước (vốn ODA)</t>
  </si>
  <si>
    <t>Giải ngân năm 2021</t>
  </si>
  <si>
    <t>Số vốn còn lại chưa giải ngân</t>
  </si>
  <si>
    <t xml:space="preserve">Kế hoạch điều chỉnh vốn đầu tư năm 2021 </t>
  </si>
  <si>
    <t>Số vốn ngân sách Trung ương năm 2021 (vốn ODA) được kéo dài thời gian thực hiện và giải ngân đến hết ngày 31/12/2022</t>
  </si>
  <si>
    <t>Dự án chuyển tiếp hoàn thành sau năm 2021</t>
  </si>
  <si>
    <t>Các dự án chuyển tiếp hoàn thành năm 2021</t>
  </si>
  <si>
    <t>SỞ TÀI CHÍNH</t>
  </si>
  <si>
    <t>SỞ KẾ HOẠCH VÀ ĐẦU TƯ</t>
  </si>
  <si>
    <t>Khối lượng thực hiện</t>
  </si>
  <si>
    <t>Các dự án khởi công mới</t>
  </si>
  <si>
    <t>Dự án Mua sắm thiết bị dạy học tối thiểu lớp 1</t>
  </si>
  <si>
    <t>Dự án Mua sắm thiết bị dạy học tối thiểu lớp 2</t>
  </si>
  <si>
    <t>Dự án Mua sắm thiết bị dạy học tối thiểu lớp 6</t>
  </si>
  <si>
    <t>Số 608/QĐ-UBND.HC, ngày 13/6/2022 của UBND Tỉnh</t>
  </si>
  <si>
    <t>Số 609/QĐ-UBND.HC, ngày 13/6/2022 của UBND Tỉnh</t>
  </si>
  <si>
    <t>Số 610/QĐ-UBND.HC, ngày 13/6/2022 của UBND Tỉnh</t>
  </si>
  <si>
    <t>Các dự án chuyển tiếp hoàn thành sau năm 2023</t>
  </si>
  <si>
    <t>Tổng vốn kế hoạch năm 2022 (kể cả kéo dài)</t>
  </si>
  <si>
    <t xml:space="preserve">Đang triển khai </t>
  </si>
  <si>
    <t>Dự án chuyển tiếp hoàn thành năm 2022</t>
  </si>
  <si>
    <t>KẾ HOẠCH VỐN NĂM 2022</t>
  </si>
  <si>
    <t>Giao bổ sung trong năm</t>
  </si>
  <si>
    <t>Giao ngay từ đầu năm</t>
  </si>
  <si>
    <t>D</t>
  </si>
  <si>
    <t>Nguồn thu Sử dụng đất cấp Tỉnh</t>
  </si>
  <si>
    <t>Phụ lục 5</t>
  </si>
  <si>
    <t>Phụ lục 6</t>
  </si>
  <si>
    <t>Chủ đầu tư đề nghị điều chỉnh</t>
  </si>
  <si>
    <t>Trường MG Phường An Lạc</t>
  </si>
  <si>
    <t>+ Mở rộng đường ĐT 849 đoạn từ ĐT 848 đến Quốc lộ 80 - Phần xây lắp</t>
  </si>
  <si>
    <t>+ Mở rộng đường ĐT 849 đoạn từ ĐT 848 đến Quốc lộ 80 - Phần đền bù</t>
  </si>
  <si>
    <t>+ Đường ĐT845 đoạn Trường Xuân - Tân Phước (Phần xây lắp)</t>
  </si>
  <si>
    <t>+ Đường ĐT845 đoạn Trường Xuân - Tân Phước (Phần đền bù)</t>
  </si>
  <si>
    <t>Ban QLDA ĐTXDCT Giao thông, TTPTQĐ (Sở TNMT)</t>
  </si>
  <si>
    <t>TTPTQĐ (Sở TNMT)</t>
  </si>
  <si>
    <t>Cầu Phú Hiệp và Cà Dâm,
huyện Tam Nông</t>
  </si>
  <si>
    <t>+ Nâng cấp đường ĐT841 và xây dựng mới cầu Sở Thượng 2 (phần xây lắp)</t>
  </si>
  <si>
    <t>+ Nâng cấp mở rộng tuyến đường ĐT.842 (phần xây lắp)</t>
  </si>
  <si>
    <t>+ Nâng cấp mở rộng tuyến đường ĐT.842 (phần đền bù)</t>
  </si>
  <si>
    <t>TTPT Quỹ đất (Sở TNMT)</t>
  </si>
  <si>
    <t>Hạ tầng kỹ thuật Khu kinh tế cửa khẩu Đồng tháp (giai đoạn 3)</t>
  </si>
  <si>
    <t>Số 349/QĐ-UBND-HC ngày 12/4/2022 của UBND Tỉnh</t>
  </si>
  <si>
    <t>BQL KKT</t>
  </si>
  <si>
    <t>HTH, HHHN, TPHN</t>
  </si>
  <si>
    <t>Kè Hổ Cứ, xã Hòa An, thành phố Cao Lãnh, tỉnh Đồng Tháp (nối dài về phía hạ lưu)</t>
  </si>
  <si>
    <t>Ban QLDA ĐTXD CT NN&amp;PTNT</t>
  </si>
  <si>
    <t>97/QĐ-UBND.HC ngày 26/01/2022 Tỉnh</t>
  </si>
  <si>
    <t>Xây dựng các hạng mục PCCCR phân khu A5</t>
  </si>
  <si>
    <t>Cải tạo hạ tầng đô thị khu vực chợ Thường Thới</t>
  </si>
  <si>
    <t>+ Nâng cấp mở rộng tuyến ĐT.855 đoạn TT Tràm Chim - Hòa Bình (phần xây lắp)</t>
  </si>
  <si>
    <t>+ Nâng cấp mở rộng tuyến ĐT.855 đoạn TT Tràm Chim - Hòa Bình (phần đền bù)</t>
  </si>
  <si>
    <t>469/QĐ-UBND 17/12/2020 và 118/QĐ-UBND ngày 26/01/202 của UBND thành phố</t>
  </si>
  <si>
    <t>16PH+12PCN+TB+HMP</t>
  </si>
  <si>
    <t xml:space="preserve">Số 226/QĐ-UBND ngày 21/8/2017 và QĐ số 1284/QĐ-UBND ngày 05/7/2021 của UBND thành phố </t>
  </si>
  <si>
    <t>+ Nâng cấp đường ĐT841 và xây dựng mới cầu Sở Thượng 2 (phần đền bù)</t>
  </si>
  <si>
    <t>Cv 179/UBND-ĐTXD ngày 25/5/2022, ứng vốn 5,3 tỷ đồng (đã GN hết 5,3 tỷ)</t>
  </si>
  <si>
    <t>Y tế</t>
  </si>
  <si>
    <t>Số 672/QĐ-UBND-HC ngày 27/6/2022 của UBND Tỉnh</t>
  </si>
  <si>
    <t>giữ nguyên theo KH, vì đã bố trí đủ trung hạn 21-25</t>
  </si>
  <si>
    <t>- Đã triển khai thi công dự án, theo hợp đồng (gói thầu số 1) tháng 3/2023 sẽ hoàn thành dự án.
- Đề xuất 03 tỷ, nếu thiếu sẽ bổ sung.</t>
  </si>
  <si>
    <t>287/QLDA-KHĐT ngày 16/05/2022 của Ban NN</t>
  </si>
  <si>
    <t>Xây dựng 02 cầu tải trọng HL-93</t>
  </si>
  <si>
    <t>Nhu cầu vốn chuẩn bị đầu tư, dự kiến đầu năm 2023 thi công xây dụng</t>
  </si>
  <si>
    <t>Thanh toán khối lượng thực tế (hiện tại, đang thi công phần mái)</t>
  </si>
  <si>
    <t>7846084</t>
  </si>
  <si>
    <t>Căng cáp kết hợp dán sợi cacbon</t>
  </si>
  <si>
    <t>251/QĐ-UBND-HC ngày 21/3/2022</t>
  </si>
  <si>
    <t>- Nâng cấp tải trọng cầu Tràm Chim trên đường ĐT.843, huyện Tam Nông</t>
  </si>
  <si>
    <t>1674/QĐ-UBND-HC ngày 30/12/2019; 1748/QĐ-UBND-HC ngày 18/11/2021 của UBND Tỉnh</t>
  </si>
  <si>
    <t>1676/QĐ-UBND.HC ngày 30/12/2019; 1627/QĐ-UBND-HC ngày 27/10/2021 của UBND Tỉnh</t>
  </si>
  <si>
    <t>Dự án cơ bản đã hoàn thành và cần vốn để thanh toán cho nhà thầu</t>
  </si>
  <si>
    <t>Các dự án chuyển tiếp hoàn thành  năm 2022</t>
  </si>
  <si>
    <t>Dự án khởi công mới năm 2022</t>
  </si>
  <si>
    <t>Dự án hoàn thành đưa vào sử dụng ngày 31/12/2021</t>
  </si>
  <si>
    <t>- Phòng chống sạt lở bờ sông để bảo vệ dân cư tại các khu vực xung yếu trên địa bàn tỉnh Đồng Tháp</t>
  </si>
  <si>
    <t>Bảo vệ môi trường</t>
  </si>
  <si>
    <t>3.1</t>
  </si>
  <si>
    <t>3.2</t>
  </si>
  <si>
    <t>Giá trị giải ngân đến thời điểm báo cáo</t>
  </si>
  <si>
    <t>Số 1917/QĐ-UBND-HC ngày 30/9/2021 của UBND huyện</t>
  </si>
  <si>
    <t>Số 2209/QĐ-UBND-HC ngày 19/11/2021 của UBND huyện</t>
  </si>
  <si>
    <t>Số 5359/QĐ-UBND ngày 21/12/2020 của UBND huyện</t>
  </si>
  <si>
    <t>Số 5357/QĐ-UBND ngày 21/12/2020 của UBND huyện</t>
  </si>
  <si>
    <t>Số 374/QĐ-UBND-XDCB ngày 27/11/2020 của thành phố</t>
  </si>
  <si>
    <t>Số 1639/QĐ-UBND.HC ngày 29/11/2021 của UBND huyện</t>
  </si>
  <si>
    <t>Số 284/QĐ-UBND.ĐTXD ngày 27/8/2020 của UBND huyện</t>
  </si>
  <si>
    <t>Số 1016/QĐ-UBND-HC ngày 23/7/2021 của UBND huyện</t>
  </si>
  <si>
    <t>Số 1132/QĐ-UBND-HC ngày 16/8/2021 của UBND huyện</t>
  </si>
  <si>
    <t>Số 1017/QĐ-UBND-HC ngày 23/7/2021 của UBND huyện</t>
  </si>
  <si>
    <t>Số 10545/QĐ-UBND ngày 12/11/2021 của UBND huyện Tháp Mười</t>
  </si>
  <si>
    <t>Số 10546/QĐ-UBND ngày 12/11/2021 của UBND huyện Tháp Mười</t>
  </si>
  <si>
    <t>Số 10547/QĐ-UBND ngày 12/11/2021 của UBND huyện Tháp Mười</t>
  </si>
  <si>
    <t>Số 210/QĐ-UBND-XDCB ngày 05/8/2021 của UBND huyện</t>
  </si>
  <si>
    <t>Số 327/QĐ-UBND.XDCB ngày 28/12/2020 của UBND huyện</t>
  </si>
  <si>
    <t>Số 395/QĐ-UBND.ĐTXD ngày 19/11/2021 của UBND huyện</t>
  </si>
  <si>
    <t>Số 394/QĐ-UBND.ĐTXD ngày 19/11/2021 của UBND huyện</t>
  </si>
  <si>
    <t>Số 1468/QĐ-UBND-HC ngày 28/9/2021 của UBND Tỉnh</t>
  </si>
  <si>
    <t>Số 370/QĐ-UBND.HC ngày 30/3/2021; 651/QĐ-UBND-HC ngày 31/05/2021 của UBND Tỉnh</t>
  </si>
  <si>
    <t>Số 6026/QĐ-UBND ngày 30/12/2020  của UBND huyện</t>
  </si>
  <si>
    <t>Số 6150/QĐ-UBND ngày 31/12/2020 của UBND huyện</t>
  </si>
  <si>
    <t>Số 2237/QĐ-UBND-HC ngày 25/11/2021 của UBND huyện</t>
  </si>
  <si>
    <t>Số 715/QĐ-UBND.HC ngày 23/3/2021 của UBND huyện</t>
  </si>
  <si>
    <t>Số 943/QĐ-UBND.HC ngày 28/6/2021 của UBND huyện</t>
  </si>
  <si>
    <t>Số 1316/QĐ-UBND-HC ngày 06/09/2021 của UBND tỉnh</t>
  </si>
  <si>
    <t>Số 528/QĐ-UBND.HC ngày 10/5/2021; 1126/QĐ-UBND-HC ngày 10/8/2021 của UBND Tỉnh</t>
  </si>
  <si>
    <t>Số 1420/QĐ-UBND-HC ngày 16/9/2020; 1929/QĐ-UBND-HC ngày 21/12/2021 của UBND Tỉnh</t>
  </si>
  <si>
    <t xml:space="preserve">Số 645/QĐ-UBND-HC ngày 28/5/2021 của UBND Tỉnh
</t>
  </si>
  <si>
    <t>Số 658/QĐ-UBND-HC ngày 22/06/2022 của UBND Tỉnh</t>
  </si>
  <si>
    <t>Số 6134/QĐ-UBND ngày 31/12/2020 của UBND Huyện</t>
  </si>
  <si>
    <t>Số 188/QĐ-UBND.HC ngày 02/03/2022 của UBND Tỉnh</t>
  </si>
  <si>
    <t>ĐIỀU CHỈNH KẾ HOẠCH VỐN NGUỒN NGÂN SÁCH TRUNG ƯƠNG (VỐN TRONG NƯỚC) NĂM 2022</t>
  </si>
  <si>
    <t>Phụ lục 7</t>
  </si>
  <si>
    <t xml:space="preserve">Nội dung báo cáo </t>
  </si>
  <si>
    <t xml:space="preserve">Trường TH Tịnh Thới (giai đoạn 2) </t>
  </si>
  <si>
    <t>Điều chỉnh Kế hoạch vốn năm 2022</t>
  </si>
  <si>
    <t>Chênh lệch tăng/giảm</t>
  </si>
  <si>
    <t>Ước giá trị giải ngân cả năm 2022 (thực tế ko cho chỉnh)</t>
  </si>
  <si>
    <t>- Bố trí ổn định dân cư Giồng Dúi - Thường Phước 1, huyện Hồng Ngự (dân di cư tự do từ Campuchia)</t>
  </si>
  <si>
    <t>768/QĐ-UBND-HC ngày 28/05/2020; 939/QĐ-UBND-HC ngày 14/07/2021 của UBND Tỉnh</t>
  </si>
  <si>
    <t>Nhà làm việc Đội Cảnh sát giao thông khu vực Hồng Ngự</t>
  </si>
  <si>
    <t>Số 967/QĐ-UBND.HC ngày 26/8/2022 của UBND Tỉnh</t>
  </si>
  <si>
    <t>Nhà làm việc Đội Cảnh sát giao thông khu vực Tháp Mười</t>
  </si>
  <si>
    <t>Số 917/QĐ-UBND.HC ngày 16/8/2022 của UBND Tỉnh</t>
  </si>
  <si>
    <t>Xây dựng cầu Phú Hiệp và Cà Dâm, huyện Tam Nông</t>
  </si>
  <si>
    <t>Nông nghiệp</t>
  </si>
  <si>
    <t>Cụm công nghiệp Quảng Khánh (giai đoạn 2)</t>
  </si>
  <si>
    <t>Trung tâm Đầu tư và Khai thác hạ tầng (Ban Quản lý Khu kinh tế</t>
  </si>
  <si>
    <t>285/QĐ-UBND-HC ngày 30/03/2022 của UBND Tỉnh (CTĐT) và 41/QĐ-TT ngày 18/8/2022 của CĐT</t>
  </si>
  <si>
    <t>(Kèm theo Công văn số                   /SKHĐT-NV ngày               /             /2022 của Sở Kế hoạch và Đầu tư)</t>
  </si>
  <si>
    <t>(Kèm theo Công văn số                   /SKHĐT-NV ngày               /              /2022 của Sở Kế hoạch và Đầu tư)</t>
  </si>
  <si>
    <t>(Kèm theo Công văn số                   /SKHĐT-NV ngày               /                /2022 của Sở Kế hoạch và Đầu tư)</t>
  </si>
  <si>
    <t>(Kèm theo Công văn số                   /SKHĐT-NV ngày               /                 /2022 của Sở Kế hoạch và Đầu tư)</t>
  </si>
  <si>
    <t>(Kèm theo Công văn số                   /SKHĐT-NV ngày               /                  /2022 của Sở Kế hoạch và Đầu tư)</t>
  </si>
  <si>
    <t>(Kèm theo Công văn số 280/UBND-ĐTXD ngày  03  tháng  8  năm 2022 của UBND Tỉnh)</t>
  </si>
  <si>
    <t>(Kèm theo Quyết định số 1913/QĐ-UBND-HC ngày 16 tháng 12 năm 2021 của Ủy ban nhân dân Tỉnh)</t>
  </si>
  <si>
    <t>__________________________________________</t>
  </si>
  <si>
    <t xml:space="preserve">Quyết định đầu tư </t>
  </si>
  <si>
    <t>Kế hoạch đầu tư giai đoạn 2021-2025
 (vốn NSTT)</t>
  </si>
  <si>
    <t>Vốn đã thanh toán từ khởi công đến hết kế hoạch năm trước (vốn NSTT)</t>
  </si>
  <si>
    <t>Kế hoạch vốn đầu tư năm 2021 (theo NQ378/NQ-HĐND) (*)</t>
  </si>
  <si>
    <t>Giải ngân cả năm 2021</t>
  </si>
  <si>
    <t>Số vốn năm 2021 được kéo dài thời gian thực hiện và giải ngân đến hết ngày 31/12/2022</t>
  </si>
  <si>
    <t>Số vốn không có nhu cầu sử dụng (hủy dự toán)</t>
  </si>
  <si>
    <t>Chủ đầu tư đề nghị</t>
  </si>
  <si>
    <t>Số vốn đang rà soát để tiếp tục phân khai</t>
  </si>
  <si>
    <t>Nguyên nhân đề nghị kéo dài</t>
  </si>
  <si>
    <t>Trong đó: vốn NSTT</t>
  </si>
  <si>
    <t xml:space="preserve">Trong đó: thu hồi các khoản vốn ứng trước </t>
  </si>
  <si>
    <t>DA</t>
  </si>
  <si>
    <t xml:space="preserve">Thu hồi các khoản vốn ứng trước </t>
  </si>
  <si>
    <t>TỈNH</t>
  </si>
  <si>
    <t>HUYỆN</t>
  </si>
  <si>
    <t>Vốn ngân sách tập trung cấp tỉnh quản lý</t>
  </si>
  <si>
    <t>A.I</t>
  </si>
  <si>
    <t>Vốn quy hoạch</t>
  </si>
  <si>
    <t>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t>
  </si>
  <si>
    <t>A.II</t>
  </si>
  <si>
    <t>Văn hóa, thông tin</t>
  </si>
  <si>
    <t>Đường ĐT.845 đoạn Trường Xuân - Tân Phước</t>
  </si>
  <si>
    <t>HTM, HTN, HTH</t>
  </si>
  <si>
    <t>2021-2021</t>
  </si>
  <si>
    <t>47/QĐ-SGTVT.CLCTGT ngày 24/02/2021 của Sở Giao thông vận tải</t>
  </si>
  <si>
    <t>- Hạ tầng kỹ thuật Khu kinh tế cửa khẩu Đồng Tháp (giai đoạn 3)</t>
  </si>
  <si>
    <t>HTH-HHN-TPHN</t>
  </si>
  <si>
    <t>Số 57/QĐ-KKT ngày 06/8/2021 của Ban Quản lý Khu kinh tế (dự toán chi phí chuẩn bị đầu tư)</t>
  </si>
  <si>
    <t>983/QĐ-UBND-HC ngày 21/07/2021; 1030/QĐ-UBND-HC ngày 28/07/2021 của UBND Tỉnh; số 321/QĐ-SXD ngày 29/10/2021</t>
  </si>
  <si>
    <t xml:space="preserve">- 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 
- Năm 2021, Dự án được giao vốn chuẩn bị đầu tư sau ngày 30/9/2021 nên thời gian thực hiện giải ngân còn lại ngắn và được kéo dài sang năm 2022 để thực hiện tiếp (theo quy định tại khoản 3 Điều 64 Luật Ngân sách nhà nước) </t>
  </si>
  <si>
    <t>A.III</t>
  </si>
  <si>
    <t>*</t>
  </si>
  <si>
    <t>Phân bổ theo ngành, lĩnh vực</t>
  </si>
  <si>
    <t>Thu hồi ứng các dự án được cấp thẩm quyền cho phép ứng trước kế hoạch nhưng chưa bố trí hoàn ứng trong kế hoạch đầu tư công trung hạn giai đoạn trước</t>
  </si>
  <si>
    <t>- Nông nghiệp, lâm nghiệp, thủy lợi và thủy sản</t>
  </si>
  <si>
    <t>- Giao thông</t>
  </si>
  <si>
    <t>- Du lịch</t>
  </si>
  <si>
    <t>- Hoạt động của các cơ quan quản lý nhà nước, đơn vị sự nghiệp công lập, tổ chức chính trị và các tổ chức chính trị - xã hội</t>
  </si>
  <si>
    <t>- Khu công nghiệp và khu kinh tế</t>
  </si>
  <si>
    <t>- Công nghệ thông tin</t>
  </si>
  <si>
    <t>- Hỗ trợ mục tiêu cho cấp huyện</t>
  </si>
  <si>
    <t>- Chương trình MTQG xây dựng nông thôn mới</t>
  </si>
  <si>
    <t xml:space="preserve">* </t>
  </si>
  <si>
    <t>Phân bổ theo loại dự án</t>
  </si>
  <si>
    <t>Dự án chuyển tiếp từ giai đoạn từ năm 2016 đến năm 2020 sang giai đoạn từ năm 2021 đến năm 2025</t>
  </si>
  <si>
    <t>- Dự án dự kiến hoàn thành năm 2021</t>
  </si>
  <si>
    <t>- Dự án chuyển tiếp hoàn thành sau năm 2021</t>
  </si>
  <si>
    <t>Dự án khởi công mới năm 2021</t>
  </si>
  <si>
    <t>* Cụ thể như sau:</t>
  </si>
  <si>
    <t>Các dự án cụm, tuyến dân cư</t>
  </si>
  <si>
    <t>Các dự án đầu tư công khác</t>
  </si>
  <si>
    <t>Dự án chuyển tiếp hoàn thành năm 2021</t>
  </si>
  <si>
    <t>- Cải tạo nâng cấp doanh trại Ban CHQS huyện, thành phố</t>
  </si>
  <si>
    <t>Sơn P khối nhà chính, ốp gạch nhà ăn cao 1,8m (phía trong và ngoài); ốp đá chẻ chân cột phía ngoài; thay toàn bộ cửa đi và trần nhà; Xử lý chống thấm sê nô, khu vệ sinh</t>
  </si>
  <si>
    <t>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t>
  </si>
  <si>
    <t>Dự án chuyển tiếp hoàn thành trong năm 2021</t>
  </si>
  <si>
    <t>Nhà trưng bày Chủ tịch Hồ Chí Minh và phòng tiếp khách lãnh đạo, trong khuôn viên Khu di tích mộ Cụ Phó bảng Nguyễn Sinh Sắc</t>
  </si>
  <si>
    <t>Sở Văn hóa, Thể thao và Du lịch</t>
  </si>
  <si>
    <t xml:space="preserve">1254/QĐ-UBND.HC ngày 31/10/2016; 1552/QÐ-UBND.HC ngày 13/12/2019; 328/QĐ-UBND.HC ngày 22/3/2021 của UBND Tỉnh </t>
  </si>
  <si>
    <t>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và năm 2022, dự án chưa được bố trí vốn nên cần vốn kéo dài chuyển sang để thanh toán vốn cho nhà thầu và sớm hoàn thành đưa vào sử dụng</t>
  </si>
  <si>
    <t xml:space="preserve">Dự án khởi công mới năm 2021 </t>
  </si>
  <si>
    <t>diện tích xây dựng khoảng 2.942m2; hệ thống hạ tầng, kỹ thuật; thông tin liên lạc, phòng cháy chữa cháy...</t>
  </si>
  <si>
    <t>1496/QĐ-TTg ngày 05/10/2017 của TTCP và số 1307/QÐ-UBND.HC ngày 24/8/2020 của UBND Tỉnh</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</si>
  <si>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t>
  </si>
  <si>
    <t>- Dự án đầu tư mở rộng Trung tâm công nghệ xử lý môi trường Mỹ Thọ (hợp phần giải phóng mặt bằng, đường vào khu xử lý)</t>
  </si>
  <si>
    <t>Trung tâm Phát triển Quỹ đất 
(Sở TNMT)</t>
  </si>
  <si>
    <t>9ha</t>
  </si>
  <si>
    <t>- Dự án chuyển tiếp hoàn thành năm 2021</t>
  </si>
  <si>
    <t>- Kè Hổ Cứ, xã Hòa An, thành phố Cao Lãnh</t>
  </si>
  <si>
    <t>dài 1.500m</t>
  </si>
  <si>
    <t>759/QĐ-UBND.HC ngày 27/5/2020 của UBND tỉnh</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</si>
  <si>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Dân chưa đồng thuận chi phí hỗ trợ di dời nên chưa triển khai thi công đồng loạt</t>
  </si>
  <si>
    <t>- Đầu tư hoàn chỉnh hệ thống hạ tầng kỹ thuật đối với các cụm dân cư vượt lũ giai đoạn 01 trên địa bàn tỉnh (hỗ trợ có mục tiêu)</t>
  </si>
  <si>
    <t>Sở Xây dựng, UBND huyện, thị xã, thành phố</t>
  </si>
  <si>
    <t>226/KH-UBND ngày 02/10/2020 của UBND Tỉnh</t>
  </si>
  <si>
    <t>Phân bổ chi tiết như sau:</t>
  </si>
  <si>
    <t xml:space="preserve">- CDC Trung tâm xã An Phước </t>
  </si>
  <si>
    <t>KBNN TH</t>
  </si>
  <si>
    <t>Nền, mặt đường, hệ thống thoát nước</t>
  </si>
  <si>
    <t>Số 327/QĐ-UBND.ĐTXD ngày 28/12/2020 của UBND huyện</t>
  </si>
  <si>
    <t>2.3</t>
  </si>
  <si>
    <t>- CDC Gò Tháp mở rộng</t>
  </si>
  <si>
    <t>KBNN TM</t>
  </si>
  <si>
    <t>Mặt đường rộng 5m, lánh nhựa, dài 838m; hệ thống thoát nước</t>
  </si>
  <si>
    <t>5352/QĐ-UBND.HC ngày 21/12/2020 của UBND huyện</t>
  </si>
  <si>
    <t>2.5</t>
  </si>
  <si>
    <t>1.6</t>
  </si>
  <si>
    <t xml:space="preserve">- CDC xã Hòa Long </t>
  </si>
  <si>
    <t>KBNN LVung</t>
  </si>
  <si>
    <t>Nâng cấp, cải tạo mặt đường, bó vỉa và hệ thống thoát nước</t>
  </si>
  <si>
    <t>- CDC Thầy Phó-Ông Đạt, xã Định An (HM: xây dựng hạ tầng kỹ thuật)</t>
  </si>
  <si>
    <t>KBNN LVò</t>
  </si>
  <si>
    <t>UBND H.Lấp Vò</t>
  </si>
  <si>
    <t>Nâng cấp, đầu tư các tuyến đường; hệ thống thoát nước</t>
  </si>
  <si>
    <t>2020-2021</t>
  </si>
  <si>
    <t>1054/QĐ-UBND.HC ngày 24/12/2020 của UBND huyện</t>
  </si>
  <si>
    <t>2.7</t>
  </si>
  <si>
    <t>TN-TH</t>
  </si>
  <si>
    <t>Đường cấp IV dài khoảng 27,2 km, nền rộng 12m, mặt đường láng nhựa rộng 7m; xây dựng 10 cầu tải trọng HL93; cống trên tuyến…</t>
  </si>
  <si>
    <t>1926/QĐ-UBND.HC ngày 23/12/2020 của UBND Tỉnh
(QĐ CTĐT)</t>
  </si>
  <si>
    <t>dài khoảng 26,3km, nâng cấp mở rộng đạt cấp IV đồng bằng (nền 9m, mặt 7m); dự án trên địa bàn biên giới</t>
  </si>
  <si>
    <t>1622/QĐ-UBND-HC ngày 16/10/2020
 (QĐ CTĐT)</t>
  </si>
  <si>
    <t>- Nâng cấp đường Huyện đoạn từ Cái Tàu Hạ đến Xẻo Mát (nhánh tuyến ĐT 854 cũ), huyện Châu Thành (hỗ trợ có mục tiêu)</t>
  </si>
  <si>
    <t>KBNN CT</t>
  </si>
  <si>
    <t>cải tạo, mở rộng mặt đường, tổng chiều dài 12,85km</t>
  </si>
  <si>
    <t>1224/QĐ-UBND ngày 21/12/2020 của UBND huyện</t>
  </si>
  <si>
    <t>- Hạ tầng kỹ thuật khu kinh tế cửa khẩu Đồng Tháp (giai đoạn 3)</t>
  </si>
  <si>
    <t>TH-HN-TPHN</t>
  </si>
  <si>
    <t>hệ thống giao thông, thoát nước…</t>
  </si>
  <si>
    <t>Du lịch</t>
  </si>
  <si>
    <t>Dự án chuyển tiếp sang giai đoạn từ năm 2021 đến năm 2025</t>
  </si>
  <si>
    <t>- Dự án phát triển khu du lịch Tràm Chim</t>
  </si>
  <si>
    <t>bến tàu lên xuống khách tại các điểm dừng chân; nhà vệ sinh đạt chuẩn du lịch; hệ thống bảng chỉ dẫn; hệ thống điện năng lượng mặt trời và nhà diễn giải môi trường…</t>
  </si>
  <si>
    <t>- Xây dựng Hệ thống thông tin ngành Thông tin và Truyền thông</t>
  </si>
  <si>
    <t>1840/QĐ-UBND-HC ngày 03/12/2020 của UBND Tỉnh</t>
  </si>
  <si>
    <t>- Xây dựng hệ thống thông tin cơ sở dữ liệu GIS phục vụ quản lý cơ sở hạ tầng giai đoạn 1, trên địa bàn huyện Lai Vung</t>
  </si>
  <si>
    <t>- Xây dựng hệ thống thông tin cơ sở dữ liệu GIS phục vụ quản lý cơ sở hạ tầng giai đoạn 1, trên địa bàn huyện Lấp Vò</t>
  </si>
  <si>
    <t>Hoạt động của các cơ quan quản lý nhà nước, đơn vị sự nghiệp công lập, tổ chức chính trị và các tổ chức chính trị - xã hội</t>
  </si>
  <si>
    <t>- Xây dựng Trụ sở UBND cấp xã, tỉnh Đồng Tháp (hỗ trợ có mục tiêu)</t>
  </si>
  <si>
    <t>UBND huyện, thị xã, thành phố</t>
  </si>
  <si>
    <t>447/UBND-ĐTXD ngày 28/12/2020 của UBND Tỉnh</t>
  </si>
  <si>
    <t>- Trụ sở làm việc UBND xã Phú Ninh</t>
  </si>
  <si>
    <t>KBNN TN</t>
  </si>
  <si>
    <t>Xây dựng mới Trụ sở làm việc</t>
  </si>
  <si>
    <t>Số 1925/QĐ-UBND-HC ngày 29/12/2020 của UBND huyện</t>
  </si>
  <si>
    <t>Hỗ trợ có mục tiêu cho huyện Thanh Bình</t>
  </si>
  <si>
    <t>- Trụ sở UBND xã Tân Huề</t>
  </si>
  <si>
    <t>KBNN TB</t>
  </si>
  <si>
    <t>Số 372/QĐ-UBND.HC ngày 29/12/2020 của UBND huyện</t>
  </si>
  <si>
    <t>- Trụ sở UBND xã An Phong</t>
  </si>
  <si>
    <t>Cải tạo, nâng cấp</t>
  </si>
  <si>
    <t>386/QĐ-UBND.HC ngày 31/12/2020 và số 265/QĐ-UBND.HC ngày 02/7/2021 (điều chỉnh dự án) của UBND huyện</t>
  </si>
  <si>
    <t>1.5</t>
  </si>
  <si>
    <t>- Trụ sở UBND xã Tân Thành B</t>
  </si>
  <si>
    <t>213/QĐ-UBND.ĐTXD ngày 30/10/2020 và 266/QĐ-UBND.ĐTXD ngày 24/8/2021 (điều chỉnh dự án) của UBND huyện</t>
  </si>
  <si>
    <t>1.7</t>
  </si>
  <si>
    <t>1.8</t>
  </si>
  <si>
    <t>Số 320/QĐ-UBND ngày 12/7/2021 và số 942/QĐ-UBND ngày 07/10/2021 (điều chỉnh dự án) của UBND huyện</t>
  </si>
  <si>
    <t>Hỗ trợ huyện, thành phố</t>
  </si>
  <si>
    <t>- Phát triển đô thị trên địa bàn tỉnh (hỗ trợ mục tiêu cho cấp huyện)</t>
  </si>
  <si>
    <t>342/UBND-ĐTXD ngày 29/10/2020 của UBND Tỉnh</t>
  </si>
  <si>
    <t>Phân bổ chi tiết:</t>
  </si>
  <si>
    <t xml:space="preserve">- Cải tạo nâng cấp các tuyến đường còn lại cụm dân cư Ao Sen </t>
  </si>
  <si>
    <t>7869465</t>
  </si>
  <si>
    <t>Chiều dài 1,537km</t>
  </si>
  <si>
    <t>1757/QĐ-UBND-HC ngày 18/12/2020 của UBND huyện</t>
  </si>
  <si>
    <t>- Cải tạo hạ tầng đô thị Đường Nguyễn Văn Phối</t>
  </si>
  <si>
    <t>L = 658m, mặt 9-14m; cống thoát nước</t>
  </si>
  <si>
    <t>6133/QĐ-UBND ngày 31/12/2020 của UBND huyện</t>
  </si>
  <si>
    <t>- Cải tạo hạ tầng đô thị khu vực Chợ Thường Thới</t>
  </si>
  <si>
    <t>L = 1,438m, mặt 5-12m; cống thoát nước</t>
  </si>
  <si>
    <t>6134/QĐ-UBND ngày 31/12/2020 của UBND huyện</t>
  </si>
  <si>
    <t>Hỗ trợ huyện Thành phố Hồng Ngự</t>
  </si>
  <si>
    <t>KBNNTPHN</t>
  </si>
  <si>
    <t>Đền bù giải phóng mặt bằng, san lấp mặt bằng, đường giao thông hệ thống cấp - thoát nước, hệ thống chiếu sáng</t>
  </si>
  <si>
    <t>- Đường Lê Quý Đôn, đường Tố Hữu, đường Xuân Diệu và đường Phan Văn Cai</t>
  </si>
  <si>
    <t>1089/QĐ-UBND ngày 14/6/2021 của UBND TPHN</t>
  </si>
  <si>
    <t xml:space="preserve">- Đường Nguyễn Văn Phấn, đường Nguyễn Quang Diêu, đường Nguyễn Bỉnh Khiêm </t>
  </si>
  <si>
    <t>1088/QĐ-UBND ngày 14/6/2021 của UBND TPHN</t>
  </si>
  <si>
    <t>- Đường khu thương mại (Đ5 cổng chính và Đ9 cổng phụ Bệnh viện)</t>
  </si>
  <si>
    <t>Nền, mặt đường, cống thoát nước và vỉa hè</t>
  </si>
  <si>
    <t>Số 126/QĐ-UBND.HC ngày 30/3/2020 của UBND huyện</t>
  </si>
  <si>
    <t>- Cổng dịch vụ công và điều hành tác nghiệp nội bộ tỉnh Đồng Tháp</t>
  </si>
  <si>
    <t>XIV</t>
  </si>
  <si>
    <t xml:space="preserve">- Dự án bị ảnh hưởng đại dịch COVID 19 nên các dự án chưa thực hiện các thủ tục quyêt toán kịp thời, do phải thực hiện công tác phòng chống dịch (như: giãn cách xã hội, không tập trung đông người, hạn chế đi lại và tiếp xúc với những người đến từ vùng dịch bệnh...).
</t>
  </si>
  <si>
    <t>(*)  Giao Sở Tài chính chủ trì phối hợp với các đơn vị liên quan phân khai chi tiết</t>
  </si>
  <si>
    <t>Kế hoạch đầu tư giai đoạn 2021-2025 (vốn XSKT)</t>
  </si>
  <si>
    <t>Vốn đã thanh toán từ khởi công đến hết kế hoạch năm trước (vốn XSKT)</t>
  </si>
  <si>
    <t>Kế hoạch điều chỉnh vốn đầu tư năm 2021 (theo Nghị quyết)</t>
  </si>
  <si>
    <t>Kế hoạch điều chỉnh vốn đầu tư năm 2021</t>
  </si>
  <si>
    <t>Trong đó: vốn XSKT</t>
  </si>
  <si>
    <t>357/QĐ-SGTVT.CLCTGT ngày 16/11/2020 của Sở GTVT</t>
  </si>
  <si>
    <t xml:space="preserve">Chương trình đảm bảo cơ sở vật chất cho chương trình giáo dục mầm non và giáo dục phổ thông giai đoạn 2021-2025
</t>
  </si>
  <si>
    <t>Khu công nghiệp Ba Sao</t>
  </si>
  <si>
    <t>Ban quản lý Khu kinh tế ĐT</t>
  </si>
  <si>
    <t>20/QĐ-UBND ngày 28/01/2021 của UBND HCL</t>
  </si>
  <si>
    <t>- Môi trường</t>
  </si>
  <si>
    <t>**</t>
  </si>
  <si>
    <t>Chương trình</t>
  </si>
  <si>
    <t>- Chương trình kiên cố hóa trường, lớp học tỉnh Đồng Tháp giai đoạn 2016-2020</t>
  </si>
  <si>
    <t>1.244 phòng học, 1.609 phòng chức năng và các hạng mục hỗ trợ khác</t>
  </si>
  <si>
    <t>384/2020/NQ-HĐND ngày 08/12/2020 của HĐND Tỉnh</t>
  </si>
  <si>
    <t>- Trường MG Tân Thạnh</t>
  </si>
  <si>
    <t>10PH+14PCN+TB+MHP</t>
  </si>
  <si>
    <t>2019-2021</t>
  </si>
  <si>
    <t>103/QĐ-UBND.HC ngày 25/10/2019 của UBND huyện</t>
  </si>
  <si>
    <t>- Trường THCS Tân Dương</t>
  </si>
  <si>
    <t>391/QĐ-UBND-ĐTXD ngày 30/10/2019 của UBND huyện</t>
  </si>
  <si>
    <t>- Trường TH Phong Hòa 1</t>
  </si>
  <si>
    <t>392/QĐ-UBND-ĐTXD ngày 30/10/2019 của UBND huyện</t>
  </si>
  <si>
    <t>1.9</t>
  </si>
  <si>
    <t>1.10</t>
  </si>
  <si>
    <t>- Hỗ trợ huyện Tân Hồng thực hiện đề án 8 xã biên giới</t>
  </si>
  <si>
    <t>- Hỗ trợ huyện Cao Lãnh</t>
  </si>
  <si>
    <t>- Hỗ trợ huyện Lai Vung</t>
  </si>
  <si>
    <t>+ Trường TH thị trấn Lai Vung 2</t>
  </si>
  <si>
    <t>UBND H.LVung</t>
  </si>
  <si>
    <t>15PH+10PCN+TB+HMP</t>
  </si>
  <si>
    <t>Số 388/QĐ-UBND-XDCB ngày 30/10/2019 của UBND huyện</t>
  </si>
  <si>
    <t>- Dự án Trường THPT thành phố Cao Lãnh</t>
  </si>
  <si>
    <t xml:space="preserve">Ban QLDA ĐTXD CT DD&amp;CN Tỉnh </t>
  </si>
  <si>
    <t>30 phòng học, 16 phòng QT-HC, nhà tập đa năng, HMP</t>
  </si>
  <si>
    <t>386/2020/NQ-HĐND ngày 08/12/2020 của HĐND Tỉnh</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</si>
  <si>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 Đồng thời, dự án còn thực hiện công tác giải phóng mặt bằng mất thời gian khoảng 224 ngày</t>
  </si>
  <si>
    <t>- Dự án Mua sắm thiết bị bàn, ghế học sinh cho các trường phổ thông</t>
  </si>
  <si>
    <t>20.236 bộ bàn ghế 02 chỗ
(7.485 TH, 4.715 THCS, 8.037 THPT và GDTX)</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</si>
  <si>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t>
  </si>
  <si>
    <t xml:space="preserve">Mua sắm thiết bị dạy học tin học </t>
  </si>
  <si>
    <t>số 828/QĐ-UBND.HC ngày 29/6/2021 của UBND Tỉnh</t>
  </si>
  <si>
    <t xml:space="preserve">Mua sắm thiết bị mầm non giai đoạn 2021-2025 </t>
  </si>
  <si>
    <t>số 640/QĐ-UBND.HC ngày 27/5/2021 của UBND Tỉnh</t>
  </si>
  <si>
    <t>- Hỗ trợ cấp huyện đầu tư Trung tâm VH-HT cộng đồng (hỗ trợ có mục tiêu)</t>
  </si>
  <si>
    <t>Hỗ trợ có mục tiêu huyện Tân Hồng</t>
  </si>
  <si>
    <t>- Trung tâm Văn hóa - Học tập cộng đồng xã Tân Phước</t>
  </si>
  <si>
    <t>Xây mới</t>
  </si>
  <si>
    <t>278/QĐ-UBND.ĐTXD ngày 19/12/2020 của UBND huyện</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</si>
  <si>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 Đồng thời,  năm 2022, dự án chưa được bố trí vốn nên cần vốn kéo dài chuyển sang để thanh toán vốn cho nhà thầu và sớm hoàn thành đưa vào sử dụng</t>
  </si>
  <si>
    <t>Hỗ trợ có mục tiêu huyện Tam Nông</t>
  </si>
  <si>
    <t>- Trung tâm Văn hóa - Học tập cộng đồng xã Phú Ninh</t>
  </si>
  <si>
    <t>7860962</t>
  </si>
  <si>
    <t>1750/QĐ-UBND-HC ngày 17/12/2020 của UBND huyện</t>
  </si>
  <si>
    <t>Hỗ trợ có mục tiêu huyện Thanh Bình</t>
  </si>
  <si>
    <t>Hỗ trợ có mục tiêu huyện Cao Lãnh</t>
  </si>
  <si>
    <t>- Trung tâm Văn hóa - Học tập cộng đồng xã Phương Thịnh</t>
  </si>
  <si>
    <t>KBNN CL</t>
  </si>
  <si>
    <t>7875097</t>
  </si>
  <si>
    <t>838/QĐ-UBND ngày 29/12/2020 của UBND huyện</t>
  </si>
  <si>
    <t>Hỗ trợ có mục tiêu huyện Lấp Vò</t>
  </si>
  <si>
    <t>Sở GDĐT, UBND huyện, thị xã, thành phố</t>
  </si>
  <si>
    <t>1.403 phòng học,3.022 phòng chức năng và các hạng mục phụ trợ, trang thiết bị đồng bộ</t>
  </si>
  <si>
    <t>385/2020/NQ-HĐND ngày 08/12/2020 của HĐND Tỉnh</t>
  </si>
  <si>
    <t>469/QĐ-UBND 17/12/2020 của UBND thành phố</t>
  </si>
  <si>
    <t>510/QĐ-UBND ngày 24/8/2020 của UBND huyện</t>
  </si>
  <si>
    <t>- Trường TH Bình Thành 3</t>
  </si>
  <si>
    <t>1073/QĐ-UBND.HC ngày 29/12/2020 của UBND huyện</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</si>
  <si>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 Đồng thời,  năm 2022, dự án chưa được bố trí vốn nên cần 613 triệu đồng vốn kéo dài chuyển sang để thanh toán vốn cho nhà thầu và sớm hoàn thành đưa vào sử dụng</t>
  </si>
  <si>
    <t>1.11</t>
  </si>
  <si>
    <t>HN-TPHN-TN-TB</t>
  </si>
  <si>
    <t>22.806ha</t>
  </si>
  <si>
    <t>1693/QĐ-BNN-HTQT ngày 09/5/2016 của Bộ NN&amp;PTNT; 1251/QĐ-UBND ngày 15/10/2018 của UBND tỉnh</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</si>
  <si>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sử dụng vốn ODA phải thực hiện quy trình đầu tư mất nhiều thời gian. Đồng thời, dự án còn thực hiện công tác giải phóng mặt bằng mất thời gian khoảng 224 ngày</t>
  </si>
  <si>
    <t>Dài 1.700m (gồm giai đoạn 1 là 650m và giai đoạn 2 là 1.050m)</t>
  </si>
  <si>
    <t xml:space="preserve">- Hệ thống giao thông kết nối hạ tầng du lịch và nông nghiệp tỉnh Đồng Tháp </t>
  </si>
  <si>
    <t>TPCP-TN-TM-H.CL</t>
  </si>
  <si>
    <t>cấp III, cấp IV ĐB</t>
  </si>
  <si>
    <t>1164/QĐ-UBND.HC ngày 17/10/2016; 1259/QĐ-UBND.HC ngày 31/10/2016; 1488/QĐ-UBND.HC ngày 13/12/2017 của UBND Tỉnh</t>
  </si>
  <si>
    <t xml:space="preserve">+ Hệ thống giao thông kết nối hạ tầng du lịch và nông nghiệp tỉnh Đồng Tháp - Phần xây lắp </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</si>
  <si>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phải thực hiện công tác giải phóng mặt bằng mất thời gian khoảng 224 ngày</t>
  </si>
  <si>
    <t>+ Hệ thống giao thông kết nối hạ tầng du lịch và nông nghiệp tỉnh Đồng Tháp - Phần đền bù</t>
  </si>
  <si>
    <t>Chiều dài 9,7km, cấp IV-ĐB: nền rộng 9m, mặt thảm nhựa rộng 7m</t>
  </si>
  <si>
    <t>1674/QĐ-UBND.HC ngày 30/12/2019 của UBND Tỉnh</t>
  </si>
  <si>
    <t>+ Mở rộng đường ĐT.846 đoạn Mỹ An - Bằng Lăng (phần xây lắp)</t>
  </si>
  <si>
    <t>+ Mở rộng đường ĐT.846 đoạn Mỹ An - Bằng Lăng (phần đền bù)</t>
  </si>
  <si>
    <t>- Dự án đường từ Trạm biến áp 110kv đến Cụm dân cư Hang Mai (hỗ trợ có mục tiêu)</t>
  </si>
  <si>
    <t>1,272km, mặt rộng 9m</t>
  </si>
  <si>
    <t>325/QĐ-UBND ngày 08/5/2020 của UBND huyện</t>
  </si>
  <si>
    <t>- Hỗ trợ có mục tiêu cho huyện Cao Lãnh thực hiện huyện đạt chuẩn Nông thôn mới</t>
  </si>
  <si>
    <t>+ Đường kênh 15 (hỗ trợ có mục tiêu)</t>
  </si>
  <si>
    <t>517/QĐ-UBND ngày 26/8/2020 của UBND huyện</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</si>
  <si>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Năm 2022, dự án chưa được bố trí vốn nên cần vốn kéo dài chuyển sang để thanh toán vốn cho nhà thầu và sớm hoàn thành đưa vào sử dụng</t>
  </si>
  <si>
    <t>+ Đường bờ Bắc kênh Nguyễn Văn Tiếp (hỗ trợ có mục tiêu)</t>
  </si>
  <si>
    <t>+ Đường bờ Đông kênh Cái Bèo (đoạn qua xã Tân Hội Trung) (hỗ trợ có mục tiêu)</t>
  </si>
  <si>
    <t>313/QĐ-UBND ngày 28/6/2020; 509/QĐ-UBND ngày 26/8/2020 của UBND huyện</t>
  </si>
  <si>
    <t>- Hỗ trợ có mục tiêu cho huyện Châu Thành thực hiện huyện đạt chuẩn nông thôn mới</t>
  </si>
  <si>
    <t>+ Đường Tân Phú, hạng mục: nền, mặt đường và hệ thống cầu (hỗ trợ có mục tiêu)</t>
  </si>
  <si>
    <t>- Mở trộng đường ĐT 849 đoạn từ ĐT 848 đến Quốc lộ 80</t>
  </si>
  <si>
    <t>Cấp III - đồng bằng, chiều dài 8,98km, nền rộng 12m, mặt thảm nhựa rộng 9m</t>
  </si>
  <si>
    <t>1841/QĐ-UBND-HC ngày 04/12/2020 của UBND Tỉnh</t>
  </si>
  <si>
    <t>+ Mở trộng đường ĐT.849 đoạn từ ĐT.848 đến Quốc lộ 80 (phần xây lắp)</t>
  </si>
  <si>
    <t>+ Mở trộng đường ĐT.849 đoạn từ ĐT.848 đến Quốc lộ 80 (phần đền bù)</t>
  </si>
  <si>
    <t>-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phải thực hiện công tác giải phóng mặt bằng mất khoảng 224 ngày. Đồng thời, có nhu cầu 1.500 triệu đồng vốn kéo dài chuyển sang để chi trẩ tiền cho dân</t>
  </si>
  <si>
    <t>- Hỗ trợ mục tiêu cho cấp huyện (đầu tư hạ tầng giao thông nông thôn góp phần hoàn thành tiêu chí nông thôn mới)</t>
  </si>
  <si>
    <t xml:space="preserve">722/VPUBND-ĐTXD ngày 14/9/2020 của UBND Tỉnh </t>
  </si>
  <si>
    <t>- ĐH Tân Thành Đông đoạn từ cầu Chòi Mòi đến cầu Bàu Lức (hỗ trợ có mục tiêu)</t>
  </si>
  <si>
    <t>UBND TH</t>
  </si>
  <si>
    <t>287/QĐ-UBND.ĐTXD ngày 28/12/2020 của UBND huyện</t>
  </si>
  <si>
    <t>- Đường Kháng Chiến, bờ nam (hỗ trợ có mục tiêu)</t>
  </si>
  <si>
    <t>375/QĐ-UBND ngày 29/12/2020 của UBND huyện</t>
  </si>
  <si>
    <t>- Đường Tân Thạnh - Phú Lợi (hỗ trợ có mục tiêu)</t>
  </si>
  <si>
    <t>374/QĐ-UBND ngày 29/12/2020 của UBND huyện</t>
  </si>
  <si>
    <t>- Hệ thống cầu đường bờ Đông kênh Cái Bèo (hỗ trợ có mục tiêu)</t>
  </si>
  <si>
    <t>848/QĐ-UBND ngày 29/12/2020 của UBND huyện</t>
  </si>
  <si>
    <t>- Hệ thống cầu đường Bờ bắc kênh Nguyễn Văn Tiếp (hỗ trợ có mục tiêu)</t>
  </si>
  <si>
    <t>849/QĐ-UBND ngày 29/12/2020 của UBND huyện</t>
  </si>
  <si>
    <t>Các dự án chuẩn bị đầu tư</t>
  </si>
  <si>
    <t>PCT bửu</t>
  </si>
  <si>
    <t xml:space="preserve">Tổng số </t>
  </si>
  <si>
    <t>Đạt tỷ lệ</t>
  </si>
  <si>
    <t>giao 95 tỷ</t>
  </si>
  <si>
    <t>giao 39,5 ty</t>
  </si>
  <si>
    <t>Số vốn còn lại dự kiến không giải ngân</t>
  </si>
  <si>
    <t>Số vốn đề nghị xem xét cho phép kéo dài sang năm 2023</t>
  </si>
  <si>
    <t>Biểu số 2</t>
  </si>
  <si>
    <t>Biểu số 3</t>
  </si>
  <si>
    <t>Biểu số 4</t>
  </si>
  <si>
    <t>Biểu số 5</t>
  </si>
  <si>
    <t>Nông thôn mới</t>
  </si>
  <si>
    <t>Giải ngân đến ngày 30/10/2022</t>
  </si>
  <si>
    <t>Chương trình MTQG</t>
  </si>
  <si>
    <t>- Nông thôn mới</t>
  </si>
  <si>
    <t>- Giảm nghèo bền vững</t>
  </si>
  <si>
    <t>Đơn vị tính: Triệu đồng.</t>
  </si>
  <si>
    <t>Số TT</t>
  </si>
  <si>
    <t>Địa phương</t>
  </si>
  <si>
    <t xml:space="preserve"> Kế hoạch vốn đầu tư nguồn NSTW năm 2022</t>
  </si>
  <si>
    <t xml:space="preserve">TỔNG SỐ </t>
  </si>
  <si>
    <t>Huyện đạt chuẩn nông thôn mới giai đoạn 2021-2025</t>
  </si>
  <si>
    <t>Hỗ trợ xã đạt chuẩn nông thôn mới và các xã duy trì, nâng chất nông thôn mới</t>
  </si>
  <si>
    <t>Xã Tân Thành A</t>
  </si>
  <si>
    <t>Xã Thông Bình</t>
  </si>
  <si>
    <t>Xã An Phước</t>
  </si>
  <si>
    <t>Xã Tân Hộ Cơ</t>
  </si>
  <si>
    <t>Xã Tân Công Chí</t>
  </si>
  <si>
    <t>Xã Tân Thành B</t>
  </si>
  <si>
    <t>Xã Bình Phú</t>
  </si>
  <si>
    <t>Xã Tân Phước</t>
  </si>
  <si>
    <t>Xã Long Khánh A</t>
  </si>
  <si>
    <t>Xã Long Khánh B</t>
  </si>
  <si>
    <t>Xã Thường Thới Hậu A</t>
  </si>
  <si>
    <t>2.4</t>
  </si>
  <si>
    <t>Xã Thường Phước 1</t>
  </si>
  <si>
    <t>Xã Thường Lạc</t>
  </si>
  <si>
    <t>2.6</t>
  </si>
  <si>
    <t>Xã Phú Thuận B</t>
  </si>
  <si>
    <t>Xã Long Thuận</t>
  </si>
  <si>
    <t>2.8</t>
  </si>
  <si>
    <t>Xã Thường Phước 2</t>
  </si>
  <si>
    <t>2.9</t>
  </si>
  <si>
    <t>Xã Phú Thuận A</t>
  </si>
  <si>
    <t>Xã Tân Hội</t>
  </si>
  <si>
    <t>Xã Bình Thạnh</t>
  </si>
  <si>
    <t>4.1</t>
  </si>
  <si>
    <t>Xã An Phong</t>
  </si>
  <si>
    <t>4.2</t>
  </si>
  <si>
    <t>Xã Tân Thạnh</t>
  </si>
  <si>
    <t>4.3</t>
  </si>
  <si>
    <t>Xã Phú Lợi</t>
  </si>
  <si>
    <t>4.4</t>
  </si>
  <si>
    <t>Xã Tân Phú</t>
  </si>
  <si>
    <t>4.5</t>
  </si>
  <si>
    <t>Xã Tân Mỹ</t>
  </si>
  <si>
    <t>5.1</t>
  </si>
  <si>
    <t>Xã Phú Ninh</t>
  </si>
  <si>
    <t>5.2</t>
  </si>
  <si>
    <t>Xã An Long</t>
  </si>
  <si>
    <t>5.3</t>
  </si>
  <si>
    <t>Xã Phú Thành A</t>
  </si>
  <si>
    <t>5.4</t>
  </si>
  <si>
    <t>Xã Phú Hiệp</t>
  </si>
  <si>
    <t>5.5</t>
  </si>
  <si>
    <t>Xã Phú Thành B</t>
  </si>
  <si>
    <t>6.1</t>
  </si>
  <si>
    <t xml:space="preserve">Xã Mỹ An </t>
  </si>
  <si>
    <t>6.2</t>
  </si>
  <si>
    <t>Xã Đốc Binh Kiều</t>
  </si>
  <si>
    <t>6.3</t>
  </si>
  <si>
    <t>Xã Trường Xuân</t>
  </si>
  <si>
    <t>6.4</t>
  </si>
  <si>
    <t>Xã Phú Điền</t>
  </si>
  <si>
    <t>7.1</t>
  </si>
  <si>
    <t>Xã Tân Nghĩa</t>
  </si>
  <si>
    <t>7.2</t>
  </si>
  <si>
    <t>Xã An Bình</t>
  </si>
  <si>
    <t>7.3</t>
  </si>
  <si>
    <t>Xã Mỹ Hiệp</t>
  </si>
  <si>
    <t>7.4</t>
  </si>
  <si>
    <t>Xã Mỹ Hội</t>
  </si>
  <si>
    <t>7.5</t>
  </si>
  <si>
    <t>Xã Phong Mỹ</t>
  </si>
  <si>
    <t>7.6</t>
  </si>
  <si>
    <t>Xã Gáo Giồng</t>
  </si>
  <si>
    <t>7.7</t>
  </si>
  <si>
    <t>Xã Bình Hàng Tây</t>
  </si>
  <si>
    <t>8.1</t>
  </si>
  <si>
    <t>Xã Long Thắng</t>
  </si>
  <si>
    <t>8.2</t>
  </si>
  <si>
    <t>Xã Tân Thành</t>
  </si>
  <si>
    <t>8.3</t>
  </si>
  <si>
    <t>Xã Hòa Long</t>
  </si>
  <si>
    <t>8.4</t>
  </si>
  <si>
    <t>Xã Vĩnh Thới</t>
  </si>
  <si>
    <t>8.5</t>
  </si>
  <si>
    <t>8.6</t>
  </si>
  <si>
    <t>Xã Tân Dương</t>
  </si>
  <si>
    <t>8.7</t>
  </si>
  <si>
    <t>Xã Hòa Thành</t>
  </si>
  <si>
    <t>8.8</t>
  </si>
  <si>
    <t>Xã Phong Hòa</t>
  </si>
  <si>
    <t>8.9</t>
  </si>
  <si>
    <t>Xã Tân Hòa</t>
  </si>
  <si>
    <t>8.10</t>
  </si>
  <si>
    <t>Xã Long Hậu</t>
  </si>
  <si>
    <t>8.11</t>
  </si>
  <si>
    <t>Xã Định Hòa</t>
  </si>
  <si>
    <t>9.1</t>
  </si>
  <si>
    <t>Xã Bình Thành</t>
  </si>
  <si>
    <t>9.2</t>
  </si>
  <si>
    <t>Xã Định Yên</t>
  </si>
  <si>
    <t>9.3</t>
  </si>
  <si>
    <t>Xã Định An</t>
  </si>
  <si>
    <t>9.4</t>
  </si>
  <si>
    <t>Xã Mỹ An Hưng B</t>
  </si>
  <si>
    <t>9.5</t>
  </si>
  <si>
    <t>Xã Vĩnh Thạnh</t>
  </si>
  <si>
    <t>9.6</t>
  </si>
  <si>
    <t>Xã Bình Thạnh Trung</t>
  </si>
  <si>
    <t>9.7</t>
  </si>
  <si>
    <t>9.8</t>
  </si>
  <si>
    <t>Xã Hội An Đông</t>
  </si>
  <si>
    <t>9.9</t>
  </si>
  <si>
    <t>Xã Long Hưng A</t>
  </si>
  <si>
    <t>9.10</t>
  </si>
  <si>
    <t>Xã Tân Khánh Trung</t>
  </si>
  <si>
    <t>9.11</t>
  </si>
  <si>
    <t>Xã Long Hưng B</t>
  </si>
  <si>
    <t>9.12</t>
  </si>
  <si>
    <t>Xã Mỹ An Hưng A</t>
  </si>
  <si>
    <t>10.1</t>
  </si>
  <si>
    <t>Xã An Nhơn</t>
  </si>
  <si>
    <t>PHỤ LỤC 1
TỔNG HỢP KẾ HOẠCH ĐẦU TƯ NGUỒN NSTW NĂM 2022 THỰC HIỆN CHƯƠNG TRÌNH MTQG XÂY DỰNG NÔNG THÔN MỚI TRÊN ĐỊA BÀN TỈNH ĐỒNG THÁP</t>
  </si>
  <si>
    <t>(Kèm theo Công văn số             /SKHĐT-NV ngày 14 tháng 10 năm 2022 của Sở Kế hoạch và Đầu tư)</t>
  </si>
  <si>
    <t>(Kèm theo Quyết định số       1156 /QĐ-UBND-HC ngày   21  tháng 10 năm 2022 của Ủy ban nhân dân Tỉnh)</t>
  </si>
  <si>
    <t>Đã phân bổ đợt 1</t>
  </si>
  <si>
    <t>Phân bổ đợt 2</t>
  </si>
  <si>
    <t>7911909</t>
  </si>
  <si>
    <t>Trụ sở Cục Quản lý thị trường Tỉnh (NS Tỉnh đối ứng đền bù, GPMB)</t>
  </si>
  <si>
    <t>Trung tâm Phát triển Quỹ đất (Sở TNMT)</t>
  </si>
  <si>
    <t>Diện tích đất 2.499m2; diện tích sàn XD 1.516m2</t>
  </si>
  <si>
    <t>2228/QĐ-BCT ngày 28/9/2021; 1094/QĐ-BCT ngày 06/6/2022 của Bộ Công thương</t>
  </si>
  <si>
    <t>- Trường TH Bình Thạnh</t>
  </si>
  <si>
    <t>- Nâng cấp Mở rộng Bệnh viện Phổi</t>
  </si>
  <si>
    <t>200 gb (mở rộng thêm 80 gb)</t>
  </si>
  <si>
    <t>TTPTQD-Sở TNMT</t>
  </si>
  <si>
    <t>- Nâng cấp tuyến đê bao, kè chống sạt lở, xây dựng hệ thống cống dọc sông Tiền, thành phố Cao Lãnh (giai đoạn 1)</t>
  </si>
  <si>
    <t>Ban QLDA ĐTXD CT NN&amp;PTNT Tỉnh; Trung tâm Phát triển Quỹ đất (Sở TNMT)</t>
  </si>
  <si>
    <t>+ Nâng cấp tuyến đê bao, kè chống sạt lở, xây dựng hệ thống cống dọc sông Tiền, thành phố Cao Lãnh (phần xây lắp)</t>
  </si>
  <si>
    <t>Ban QLDA ĐTXD CT NN&amp;PTNT tỉnh</t>
  </si>
  <si>
    <t>+ Nâng cấp tuyến đê bao, kè chống sạt lở, xây dựng hệ thống cống dọc sông Tiền, thành phố Cao Lãnh (phần đền bù, giải phóng mặt bằng)</t>
  </si>
  <si>
    <t>Đường Sông tiền (đoạn từ cầu Hội Xuân đến Vàm Hội Xuân, xã An Hiệp)</t>
  </si>
  <si>
    <t>1313/QĐ-UBND ngày 28/12/2020 của UBND Huyện</t>
  </si>
  <si>
    <t>- Xử lý cấp bách sạt lở sông Tiền khu
vực xã Tân Mỹ, xã Mỹ An Hưng B,
huyện Lấp Vò</t>
  </si>
  <si>
    <t>Ban QLDA ĐTXD CT NN&amp;PTNT tỉnh; UBND huyện Lấp Vò</t>
  </si>
  <si>
    <t>638/QĐ-UBND-HC ngày 20/6/2022 của UBND Tỉnh</t>
  </si>
  <si>
    <t>+ Xử lý cấp bách sạt lở sông Tiền khu
vực xã Tân Mỹ, xã Mỹ An Hưng B,
huyện Lấp Vò (phần xây lắp)</t>
  </si>
  <si>
    <t>+ Xử lý cấp bách sạt lở sông Tiền khu
vực xã Tân Mỹ, xã Mỹ An Hưng B,
huyện Lấp Vò (phần đền bù, giải phóng mặt bằng)</t>
  </si>
  <si>
    <t>- Xử lý cấp bách sạt lở sông Tiền khu vực xã Tân Mỹ, xã Mỹ An Hưng B, huyện Lấp Vò</t>
  </si>
  <si>
    <t>Phấn đấu giải ngân cả năm 2022</t>
  </si>
  <si>
    <t>Ước giải ngân đến ngày 30/11/2022</t>
  </si>
  <si>
    <t>Xử lý cấp bách sạt lở sông Tiền khu vực xã Tân Mỹ, xã Mỹ An Hưng B, huyện Lấp Vò (phần đền bù, giải phóng mặt bằng)</t>
  </si>
  <si>
    <t>Ước giá trị giải ngân cả năm 2022</t>
  </si>
  <si>
    <t>Tỷ lệ giải ngân đến ngày 28/11/2022 theo Thủ tướng giao</t>
  </si>
  <si>
    <t>Kế hoạch vốn năm 2022 được Thủ tướng Chính phủ giao (kể cả vốn CTMTQG)</t>
  </si>
  <si>
    <t>Tổng số (NSTW+NSĐP)</t>
  </si>
  <si>
    <t>Tổng số (vốn trong nước và vốn nước ngoài)</t>
  </si>
  <si>
    <t>Vốn nước ngoài</t>
  </si>
  <si>
    <t>Giải ngân tháng 11/2022</t>
  </si>
  <si>
    <t>Vốn NSĐP</t>
  </si>
  <si>
    <t>Lũy kế vốn đã bố trí đến hết năm 2021</t>
  </si>
  <si>
    <t>Giải ngân tháng 11</t>
  </si>
  <si>
    <t>Ước giải ngân tháng 12</t>
  </si>
  <si>
    <t>Ước giải ngân tháng 12/2022</t>
  </si>
  <si>
    <t>Nhóm dự án</t>
  </si>
  <si>
    <t>Ngày ký hiệp định</t>
  </si>
  <si>
    <t>Ngày kết thúc hiệp định</t>
  </si>
  <si>
    <t>Quy đổi ra tiền việt</t>
  </si>
  <si>
    <t>Đưa vào cần đối NSTW</t>
  </si>
  <si>
    <t>Khó khăn, vướng mắc</t>
  </si>
  <si>
    <t>Vướng mắc về thể chế, quy định của Pháp luật</t>
  </si>
  <si>
    <t xml:space="preserve">Vướng mắc về quy định của Luật Đầu tư và các Nghị định hướng dẫn </t>
  </si>
  <si>
    <t>Vướng mắc về quy định tại các Luật khác liên quan đến hoạch động đầu tư công</t>
  </si>
  <si>
    <t>Vướng mắc trong tổ chức triển khai thực hiện</t>
  </si>
  <si>
    <t>Khó khăn trong quy trình triển khai dự án (đề xuất đầu tư, chuẩn bị đầu tư, quyết định đầu tư, đền bù, giải phóng mặt bằng, kế hoạch lựa chọn nhà thầu, phê duyệt đấu thầu, thi công xây lắp, nghiệm thu, thanh toán…)</t>
  </si>
  <si>
    <t>Công tác phối hợp với Bộ ngành quản lý ngành lĩnh vực</t>
  </si>
  <si>
    <t>Kiến nghị đã gửi các Bộ ngành Trung ương nhưng vẫn chưa được xử lý đúng hạn</t>
  </si>
  <si>
    <t>Giải phóng mặt bằng</t>
  </si>
  <si>
    <t>Vướng mắc khác</t>
  </si>
  <si>
    <t>Nguyên nhân (bao gồm các nguyên nhân chủ quan, khách quan: trong từng giai đoạn chuẩn bị đầu tư và thực hiện dự án; công tác giám sát, đánh giá; công tác nghiệm thu, thanh toán, quyết toán… trong đó làm rõ trách nhiệm của từng đơn vị, trong nội bộ từng cơ quan đươn vị khác trong quá trình phối hợp xử lý các phát sinh vướng mắc thực hiện dự án đầu tư công)</t>
  </si>
  <si>
    <t>Kiến nghị giải pháp xử lý (đề nghị ghi rõ)</t>
  </si>
  <si>
    <t>TỔNG HỢP KHÓ KHĂN, VƯỚNG MẮC TRONG VIỆC TRIỂN KHAI THỰC HIỆN DỰ ÁN ĐẦU TƯ CÔNG, NGUYÊN NHÂN VÀ KIẾN NGHỊ GIẢI PHÁP XỬ LÝ CỦA BỘ, CƠ QUAN TRUNG ƯƠNG VÀ ĐỊA PHƯƠNG</t>
  </si>
  <si>
    <t>CHI TIẾT TÌNH HÌNH TRIỂN KHAI CÁC DỰ ÁN ĐẦU TƯ VỐN NGÂN SÁCH ĐỊA PHƯƠNG (CÓ TỔNG MỨC ĐẦU TƯ TỪ 100 TỶ TRỞ LÊN) ĐANG TRIỂN KHAI TRONG NĂM 2022</t>
  </si>
  <si>
    <t>Đơn vị tính: triệu đồng.</t>
  </si>
  <si>
    <t>Phụ lục 2.c</t>
  </si>
  <si>
    <t>Phụ lục 2.a</t>
  </si>
  <si>
    <t>Phụ lục 2.b</t>
  </si>
  <si>
    <t>Kế hoạch vốn được Thủ tướng Chính phủ giao</t>
  </si>
  <si>
    <t>Vốn ngân sách tập trung năm 2022 giao cao hơn so với Thủ tướng</t>
  </si>
  <si>
    <t>Vốn ngân sách tập trung năm 2021 chuyển sang</t>
  </si>
  <si>
    <t>Vốn xổ số kiến thiết năm 2021 chuyển sang</t>
  </si>
  <si>
    <t>Vốn ngân sách Trung ương năm 2021 chuyển sang</t>
  </si>
  <si>
    <t>CHI TIẾT TÌNH HÌNH TRIỂN KHAI CÁC DỰ ÁN ĐẦU TƯ VỐN NGÂN SÁCH TRUNG ƯƠNG (VỐN TRONG NƯỚC) ĐANG TRIỂN KHAI TRONG NĂM 2022</t>
  </si>
  <si>
    <t>CHI TIẾT TÌNH HÌNH TRIỂN KHAI CÁC DỰ ÁN ĐẦU TƯ VỐN NGÂN SÁCH TRUNG ƯƠNG (VỐN NƯỚC NGOÀI) ĐANG TRIỂN KHAI TRONG NĂM 2022</t>
  </si>
  <si>
    <t>31/12/2022</t>
  </si>
  <si>
    <t>31/01/2023</t>
  </si>
  <si>
    <t>Chưa kể phần vốn trả nợ vay được bố trí từ vốn đối ứng của ngân sách địa phương</t>
  </si>
  <si>
    <t>Vốn NSTW cấp thông qua Bộ Quốc phòng</t>
  </si>
  <si>
    <t>Thời gian điều chỉnh kế hoạch đầu tư công hằng năm</t>
  </si>
  <si>
    <r>
      <rPr>
        <b/>
        <sz val="14"/>
        <color theme="1"/>
        <rFont val="Times New Roman"/>
        <family val="1"/>
      </rPr>
      <t>- Tại Khoản 3 Điều 46</t>
    </r>
    <r>
      <rPr>
        <sz val="14"/>
        <color theme="1"/>
        <rFont val="Times New Roman"/>
        <family val="1"/>
      </rPr>
      <t xml:space="preserve"> (trình tự, thủ tục điều chỉnh kế hoạch đầu tư công trung hạn và hằng năm vốn ngân sách nhà nước) Nghị định số 40/2020/NĐ-CP ngày 06/4/2020 của Chính phủ quy định chi tiết thi hành một số điều của Luật Đầu tư công, quy định:</t>
    </r>
    <r>
      <rPr>
        <b/>
        <i/>
        <sz val="14"/>
        <color theme="1"/>
        <rFont val="Times New Roman"/>
        <family val="1"/>
      </rPr>
      <t xml:space="preserve"> “3. Thời gian điều chỉnh kế hoạch đầu tư vốn ngân sách nhà nước hằng năm giữa các dự án trong nội bộ của bộ, cơ quan trung ương và địa phương trước ngày 15 tháng 11 năm kế hoạch.”</t>
    </r>
    <r>
      <rPr>
        <sz val="14"/>
        <color theme="1"/>
        <rFont val="Times New Roman"/>
        <family val="1"/>
      </rPr>
      <t xml:space="preserve">
- Tuy nhiên, theo quy định tại Khoản 2 Điều 68 (thời gian thực hiện và giải ngân vốn kế hoạch đầu tư công trung hạn và hằng năm) Luật Đầu tư công năm 2019, nêu như sau: </t>
    </r>
    <r>
      <rPr>
        <b/>
        <sz val="14"/>
        <color theme="1"/>
        <rFont val="Times New Roman"/>
        <family val="1"/>
      </rPr>
      <t>“2. Thời gian thực hiện và giải ngân vốn kế hoạch đầu tư công hằng năm đến ngày 31 tháng 01 năm sau....”</t>
    </r>
    <r>
      <rPr>
        <sz val="14"/>
        <color theme="1"/>
        <rFont val="Times New Roman"/>
        <family val="1"/>
      </rPr>
      <t xml:space="preserve">
</t>
    </r>
  </si>
  <si>
    <r>
      <t xml:space="preserve">Đề nghị Bộ Kế hoạch và Đầu tư xem xét, báo cáo Chính phủ điều chỉnh thời gian điều chỉnh kế hoạch đầu tư công hằng năm từ </t>
    </r>
    <r>
      <rPr>
        <b/>
        <i/>
        <sz val="13"/>
        <color rgb="FF000000"/>
        <rFont val="Times New Roman"/>
        <family val="1"/>
      </rPr>
      <t xml:space="preserve">trước ngày 15 tháng 11 năm kế hoạch thành trước ngày 15 tháng 01 năm </t>
    </r>
    <r>
      <rPr>
        <b/>
        <i/>
        <sz val="14"/>
        <color theme="1"/>
        <rFont val="Times New Roman"/>
        <family val="1"/>
      </rPr>
      <t>sau</t>
    </r>
    <r>
      <rPr>
        <b/>
        <i/>
        <sz val="13"/>
        <color rgb="FF000000"/>
        <rFont val="Times New Roman"/>
        <family val="1"/>
      </rPr>
      <t>.</t>
    </r>
  </si>
  <si>
    <t>Quy trình thực hiện các dự án sử dụng vốn nước ngoài (kể cả thủ tục giải ngân vốn nước ngoài theo cơ chế tài chính nước ngoài)</t>
  </si>
  <si>
    <t>Quy trình triển khai thực hiện các dự án sử dụng vốn ODA (từ khi triển khai thực hiện các tiểu dự án (như: phần xây lắp, phần thiết kế báo cáo kinh tế kỹ thuật, kế hoạch đấu thầu, hồ sơ mời thầu, cơ chế giải ngân vốn ODA, thư không phản đối…) đều phải lấy ý kiến của Ban QLDA Trung ương và Ngân hàng Thế giới trước khi triển khai các bước tiếp theo cũng như phải thực hiện hài hòa giữa thủ tục trong nước và chính sách của nhà tài trợ, các quy định pháp luật về vốn ODA nên địa phương chưa chủ động thời gian triển khai thực hiện) mất rất nhiều thời gian, do theo quy định của Nhà tài trợ, tất cả các thủ tục lựa chọn nhà thầu, hợp đồng, giải ngân... phải gửi đến Nhà tài trợ, phải được thông qua và có “thư không phản đối của Quỹ Ả rập xê út” trước khi phê duyệt, ký hợp đồng với nhà thầu nên thời gian thực hiện kéo dài. Điển hình như các gói xây dựng, thủ tục hợp đồng gửi đến Nhà tài trợ rất mất thời gian mới có “thư không phản đối”; Thủ tục giải ngân phần tạm ứng, thanh toán khối lượng cũng mất rất nhiều thời gian nhà thầu mới nhân được tiền này. Từ những nguyên như trên dẫn đến các hợp đồng thực hiện các gói thầu xây lắp ký kết vượt so với thời gian thực hiện dự án.</t>
  </si>
  <si>
    <t>Đề nghị Bộ Kế hoạch và Đầu tư, Bộ Tài chính xem xét, báo cáo Chính phủ điều chỉnh cơ chế thực hiện giải ngân từ giải ngân theo cơ chế tài chính nước ngoài sang cơ chế tài chính trong nước, để rút ngắn thời gian thực hiện và giải ngân kế hoạch vốn nước ngoài</t>
  </si>
  <si>
    <t>(Kèm theo Báo cáo số                   /BC-SKHĐT ngày           /12/2022 của Sở Kế hoạch và Đầu tư)</t>
  </si>
  <si>
    <t>Số vốn đầu tư công địa phương giao tăng thêm</t>
  </si>
  <si>
    <t>570/QĐ-UBND.HC ngày 25/11/2021 của UBND huyện</t>
  </si>
  <si>
    <t>Số 374/QĐ-UBND-XDCB ngày 27/11/2020 của TPSĐ</t>
  </si>
  <si>
    <t>5 tỷ còn lại trả nợ vay</t>
  </si>
  <si>
    <t>Sở LĐTBXH</t>
  </si>
  <si>
    <t>Chưa giao vốn</t>
  </si>
  <si>
    <t>Ước giải ngân đến ngày 30/12/2022</t>
  </si>
  <si>
    <t>- Phần Xây lắp</t>
  </si>
  <si>
    <t>- Đền bù (huyện Tân Hồng)</t>
  </si>
  <si>
    <t>- Xây dựng cầu Tân Thành B tuyến ĐT843 (phần đền bù)</t>
  </si>
  <si>
    <t>Giải ngân cả năm theo Thủ tướng giao</t>
  </si>
  <si>
    <t>Giải ngân cả năm 2022</t>
  </si>
  <si>
    <t>KH năm 2022  (Tỉnh giao)</t>
  </si>
  <si>
    <t>KH năm 2022 (Thủ tướng Chính phủ giao)</t>
  </si>
  <si>
    <t>Giá trị giải ngân cả năm theo Tỉnh giao</t>
  </si>
  <si>
    <t>Điều chỉnh Kế hoạch vốn đầu tư năm 2022</t>
  </si>
  <si>
    <t>Giá trị giải ngân cả năm 2022</t>
  </si>
  <si>
    <t>Chương trình mục tiêu Quốc gia xây dựng Nông thôn mới</t>
  </si>
  <si>
    <t>Số vốn còn lạichưa giải ngân</t>
  </si>
  <si>
    <t>Chương trình mục tiêu Quốc gia Xây dựng Nông thôn mới</t>
  </si>
  <si>
    <t>Chương trình mục tiêu Quốc gia Giảm nghèo bền vững</t>
  </si>
  <si>
    <t>Dự án Hỗ trợ việc làm bền vững thuộc Chương trình mục tiêu quốc gia giảm nghèo bền vững, giai đoạn 2021 – 2025</t>
  </si>
  <si>
    <t>Biểu số 1</t>
  </si>
  <si>
    <t>TÌNH HÌNH GIẢI NGÂN KẾ HOẠCH VỐN NGUỒN NGÂN SÁCH TRUNG ƯƠNG (VỐN TRONG NƯỚC) NĂM 2022 CỦA CHƯƠNG TRÌNH MỤC TIÊU QUỐC GIA</t>
  </si>
  <si>
    <t>Kế hoạch vốn</t>
  </si>
  <si>
    <t>Số vốn còn lại</t>
  </si>
  <si>
    <t>BẢNG ĐỐI CHIẾU SỐ LIỆU GIẢI NGÂN KẾ HOẠCH VỐN NGUỒN NGÂN SÁCH TRUNG ƯƠNG (VỐN TRONG NƯỚC) NĂM 2022</t>
  </si>
  <si>
    <t>BẢNG ĐỐI CHIẾU SỐ LIỆU GIẢI NGÂN KẾ HOẠCH ĐẦU TƯ CÔNG NGUỒN NGÂN SÁCH TRUNG ƯƠNG (VỐN NƯỚC NGOÀI) NĂM 2022</t>
  </si>
  <si>
    <t>BẢNG ĐỐI CHIẾU SỐ LIỆU GIẢI  NGÂN CỦA CÁC DỰ ÁN THUỘC KẾ HOẠCH ĐẦU TƯ VỐN NGÂN SÁCH TRUNG ƯƠNG (VỐN TRONG NƯỚC) 2021 KÉO DÀI THỜI GIAN THỰC HIỆN VÀ GIẢI NGÂN ĐẾN HẾT NGÀY 31/12/2022</t>
  </si>
  <si>
    <t>BẢNG ĐỐI CHIẾU SỐ LIỆU GIẢI NGÂN KẾ HOẠCH ĐẦU TƯ VỐN NGÂN SÁCH TRUNG ƯƠNG 2021 VỐN NƯỚC NGOÀI (VỐN ODA VÀ VỐN VAY ƯU ĐÃI CÁC NHÀ TÀI TRỢ NƯỚC NGOÀI) KÉO DÀI THỜI GIAN THỰC HIỆN VÀ GIẢI NGÂN ĐẾN HẾT NGÀY 31/12/2022</t>
  </si>
  <si>
    <t>ĐD Kho bạc Nhà nước Đồng Tháp</t>
  </si>
  <si>
    <t>ĐD Sở Tài chính</t>
  </si>
  <si>
    <t>ĐD Sở Kế hoạch và Đầu tư</t>
  </si>
  <si>
    <t>Đồng Tháp, ngày       tháng 02 năm 2023</t>
  </si>
  <si>
    <t>ĐD. Kho bạc Nhà nước Đồng Tháp</t>
  </si>
  <si>
    <t>ĐD. Sở Tài chính</t>
  </si>
  <si>
    <t>ĐD. Sở Kế hoạch và Đầu tư</t>
  </si>
  <si>
    <t>Tổng cộng</t>
  </si>
  <si>
    <t>Chương trình mục tiêu Quốc gia</t>
  </si>
  <si>
    <t>Chương trình, dự án khác</t>
  </si>
  <si>
    <t>- Chương trình MTQG xây dựng Nông thôn mới</t>
  </si>
  <si>
    <t>- Chương trình MTQG Giảm nghèo bền vững</t>
  </si>
  <si>
    <t>Số vốn đề nghị kéo dài thời gian thực hiện và giải ngân sang năm 2023</t>
  </si>
  <si>
    <t>Số vốn hủy dự toán</t>
  </si>
  <si>
    <t>Lý do đề xuất kéo dài</t>
  </si>
  <si>
    <t>Phân loại các trường hợp đề xuất kéo dài</t>
  </si>
  <si>
    <t>Dự án phải thực hiện công tác giải phóng mặt bằng (thời gian khoảng 285 ngày) và hiện nay, dân đang khiếu kiện, khiếu nại dẫn chưa triển khai đồng loạt các hạng mục. Đồng thời, quy trình triển khai thực hiện (từ khi triển khai thực hiện các tiểu dự án (như: phần xây lắp, phần thiết kế báo cáo kinh tế kỹ thuật, kế hoạch đấu thầu, hồ sơ mời thầu, cơ chế giải ngân vốn ODA, thư không phản đối…) đều phải lấy ý kiến của Ban QLDA Trung ương và Ngân hàng Thế giới trước khi triển khai các bước tiếp theo cũng như phải thực hiện hài hòa giữa thủ tục trong nước và chính sách của nhà tài trợ, các quy định pháp luật về vốn ODA nên địa phương chưa chủ động thời gian triển khai thực hiện) mất rất nhiều thời gian, phải thực hiện theo quy định của Nhà tài trợ, tất cả các thủ tục lựa chọn nhà thầu, hợp đồng, giải ngân... phải gửi đến Nhà tài trợ, phải được thông qua và có “thư không phản đối của Quỹ Ả rập xê út” trước khi phê duyệt, ký hợp đồng với nhà thầu nên thời gian thực hiện kéo dài. Điển hình như các gói xây dựng, thủ tục hợp đồng gửi đến Nhà tài trợ rất mất thời gian mới có “thư không phản đối”; Thủ tục giải ngân phần tạm ứng, thanh toán khối lượng cũng mất rất nhiều thời gian nhà thầu mới nhân được tiền này</t>
  </si>
  <si>
    <t>Đề nghị kéo dài</t>
  </si>
  <si>
    <t>Đề nghị hủy dự toán</t>
  </si>
  <si>
    <t>Công tác đền bù đã hoàn thành</t>
  </si>
  <si>
    <t>tình trạng khan hiếm hàng hóa, đứt gãy chuỗi cung ứng trên thị trường hàng hóa công nghệ thông tin trên toàn thế giới, dẫn đến việc giá cả hàng hóa biến động theo chiều hướng tăng lên, do đó việc xác định giá hàng hóa trong phạm vi dự án và tình trạng khan hiếm hàng hóa dẫn đến ảnh nhưởng đến tiến độ phê duyệt thiết kế chi tiết và thời gian triển khai thực hiện các gói thầu.</t>
  </si>
  <si>
    <t>Phù hợp với điểm b, điểm c khoản 1 Điều 48 Nghị định số 40/2020/NĐ-CP ngày 06/4/2020</t>
  </si>
  <si>
    <t>Điều chỉnh kế hoạch vốn đầu tư năm 2022</t>
  </si>
  <si>
    <t>Giải ngân đến ngày 31/12/2022</t>
  </si>
  <si>
    <t>BẢNG XÁC NHẬN SỐ LIỆU GIẢI NGÂN KẾ HOẠCH ĐẦU TƯ CÔNG NGUỒN NGÂN SÁCH TẬP TRUNG DO TỈNH QUẢN LÝ VÀ PHÂN BỔ NĂM 2022</t>
  </si>
  <si>
    <t>BẢNG XÁC NHẬN SỐ LIỆU GIẢI NGÂN KẾ HOẠCH ĐẦU TƯ VỐN NGÂN SÁCH TẬP TRUNG DO TỈNH QUẢN LÝ VÀ PHÂN BỔ NĂM 2021 KÉO DÀI THỜI GIAN THỰC HIỆN VÀ GIẢI NGÂN ĐẾN HẾT NGÀY 31/12/2022</t>
  </si>
  <si>
    <t>BẢNG XÁC NHẬN SỐ LIỆU GIẢI NGÂN KẾ HOẠCH ĐẦU TƯ VỐN XỔ SỐ KIẾN THIẾT DO TỈNH QUẢN LÝ VÀ PHÂN BỔ NĂM 2021 KÉO DÀI THỜI GIAN THỰC HIỆN VÀ GIẢI NGÂN ĐẾN HẾT NGÀY 31/12/2022</t>
  </si>
  <si>
    <t>BẢNG XÁC NHẬN SỐ LIỆU GIẢI NGÂN KẾ HOẠCH ĐẦU TƯ CÔNG NGUỒN XỔ SỐ KIẾN THIẾT DO TỈNH QUẢN LÝ VÀ PHÂN BỔ NĂM 2022</t>
  </si>
  <si>
    <t>BẢNG XÁC NHẬN SỐ LIỆU GIẢI NGÂN KẾ HOẠCH VỐN ĐẦU TƯ CÔNG NĂM 2022 TỪ NGUỒN VỐN SỐ DƯ DỰ TOÁN NĂM 2020</t>
  </si>
  <si>
    <t>BẢNG XÁC NHẬN SỐ LIỆU GIẢI NGÂN KẾ HOẠCH VỐN ĐẦU TƯ CÔNG NĂM 2022 TỪ NGUỒN VỐN TĂNG THU XỔ SỐ KIẾN THIẾT NĂM 2020</t>
  </si>
  <si>
    <t xml:space="preserve">BẢNG XÁC NHẬN SỐ LIỆU GIẢI NGÂN KẾ HOẠCH ĐẦU TƯ CÔNG NGUỒN THU CỔ PHẦN HÓA, THOÁI VỐN DOANH NGHIỆP ĐỊA PHƯƠNG DO TỈNH QUẢN LÝ VÀ PHÂN BỔ NĂM 2022 </t>
  </si>
  <si>
    <t>ĐD. KHO BẠC NHÀ NƯỚC ĐỒNG THÁP</t>
  </si>
  <si>
    <t>ĐD. SỞ TÀI CHÍNH</t>
  </si>
  <si>
    <t>ĐD. SỞ KẾ HOẠCH VÀ ĐẦU TƯ</t>
  </si>
  <si>
    <t>Đồng Tháp, ngày                tháng 3 năm 2023</t>
  </si>
  <si>
    <t>Đồng Tháp, ngày          tháng 3 năm 2023</t>
  </si>
  <si>
    <t xml:space="preserve">- UBND huyện Thanh Bình phân bổ vốn năm 2022 là 5.670 triệu đồng (gồm: 2.520 triệu đồng vốn năm 2022 và 3.150 triệu đồng vốn năm 2021 kéo dài chuyển sang) và giải ngân cả năm là 5.373,131 triệu đồng, số vốn còn lại chưa giải ngân là 296,869 triệu đồng.
- Liên ngành thống nhất dự án giải ngân 2.520 triệu đồng, đạt 100%. Riêng việc phân bổ như vậy là chưa phù hợp theo quy định của Luật Đầu tư và Nghị quyết số 17/NQ-HĐND ngày 15/7/2022 của HĐND Tỉnh 
</t>
  </si>
  <si>
    <t>Tổng số vốn còn lại chưa giải ngân</t>
  </si>
  <si>
    <t>Số vốn bị hủy dự toán theo quy định</t>
  </si>
  <si>
    <t>Số vốn đề xuất kéo dài sang năm 2023</t>
  </si>
  <si>
    <t>Số vốn bị hủy dự toán</t>
  </si>
  <si>
    <t>Thuộc phần đền bù của dự án Đường DDT842 do Trung tâm phát triển Quỹ đất không có nhu cầu sử dụng</t>
  </si>
  <si>
    <t>Gồm: dự án WB9 là 70,602 tỷ đồng và dự án VNSAT là 34,520 tỷ đồng</t>
  </si>
  <si>
    <t>Theo CV số 39/UBND-ĐTXD ngày 09/02/2023 của UBND Tỉnh</t>
  </si>
  <si>
    <t>Phân loại theo quy định</t>
  </si>
  <si>
    <t>Số 87/BC-QLDA ngày 02/02/2023</t>
  </si>
  <si>
    <t>Không có đề nghị</t>
  </si>
  <si>
    <t>Số 56/QLDA-KHTC ngày 02/02/2023</t>
  </si>
  <si>
    <t>Số 07/BC-QLDA ngày 02/02/2023</t>
  </si>
  <si>
    <t>Số 109/KKT-QHXD ngày 31/01/2023</t>
  </si>
  <si>
    <t>Số 21/BC-SGDĐT ngày 03/02/2023</t>
  </si>
  <si>
    <t>Số vốn đề xuất kèo dài sang năm 2023</t>
  </si>
  <si>
    <t>Số vốn đề xuất kéo dài sang năm 2023 (Chủ đầu tư đề nghị)</t>
  </si>
  <si>
    <t>Công tác thẩm định giá gói thầu thiết bị kéo dài nên không cung cấp kịp</t>
  </si>
  <si>
    <t xml:space="preserve">- Đề nghị đơn vị rà soát và thuyết minh cụ thể các nguyên nhân theo quy định của Nghị định số 40.
</t>
  </si>
  <si>
    <t>- Dự án được bố trí kế hoạch vốn để hoàn thành, đưa vào sử dụng trong năm kế hoạch nhưng không được bố trí vốn kế hoạch năm sau (điểm c khoản 1 Điều 48 Nghị định số 40)</t>
  </si>
  <si>
    <t>Số 271/SGTVT-KHTC ngày 20/02/2023</t>
  </si>
  <si>
    <t>Đề nghị kéo dài dự án Hội trường Trường THPT Nguyễn Quang Diêu</t>
  </si>
  <si>
    <t>Số 150/BC-SKHCN ngày 02/02/2023</t>
  </si>
  <si>
    <t>Dự án còn triển khai đến năm 2023. Do đó, đề nghị kéo dài sang năm 2023</t>
  </si>
  <si>
    <t>Đề nghị kéo dài dự án Mua sắm thiết bị kiểm định, kiểm nghiệm phục vụ quản lý nhà nước, giai đoạn 2021 - 2025 chưa phù hợp theo quy định</t>
  </si>
  <si>
    <t>Năm 2023, bố trí 4 tỷ đồng và theo đề xuất của Chủ đầu tư thì chưa phù hợp với quy định</t>
  </si>
  <si>
    <t>Số 1095/BC-SNN ngày 27/3/2023</t>
  </si>
  <si>
    <t>Dự án vướng mặt bằng và cơ chế giải ngân vốn ODA mất rất nhiều thời gian</t>
  </si>
  <si>
    <t>Dự án phù hợp với điểm b, điểm c khoản 1 Điều 48 Nghị định số 40/2020/NĐ-CP ngày 06/4/2020</t>
  </si>
  <si>
    <t>Số 306/STNMT-VP ngày 30/01/2023</t>
  </si>
  <si>
    <t>Do thực hiện gói thầu thiết bị không hoàn thành kịp trong năm 2022, nên chưa thanh toán chi phí tư vấn QLDA, thẩm tra phê duyệt quyết toán…</t>
  </si>
  <si>
    <t>Chủ đầu tư đề nghị hủy dự toán</t>
  </si>
  <si>
    <t>- Dự án đã hết thời gian thực hiện và thời gian bố trí vốn theo quy định
- Chủ đầu tư chưa thuyết minh cụ thể việc kéo dài sẽ sự phù hợp với quy định.</t>
  </si>
  <si>
    <t>Đề nghị Chủ đầu tư thuyết minh nguyên nhân đề xuất kéo dài</t>
  </si>
  <si>
    <t>Số 92/STTTT-CNTT ngày 08/02/2023</t>
  </si>
  <si>
    <t>Số 317/SVHTTDL-KHTC ngày 07/02/2023</t>
  </si>
  <si>
    <t>Số 27/BC-SYT ngày 06/02/2023</t>
  </si>
  <si>
    <t>Số 55/BC-BCH ngày 03/02/2023</t>
  </si>
  <si>
    <t>Số 382/BC-BCH ngày 06/02/2023</t>
  </si>
  <si>
    <t>Số 142/BC-KTQP ngày 01/02/2023</t>
  </si>
  <si>
    <t>Số 154/SXD-QLXD ngày 31/01/2023</t>
  </si>
  <si>
    <t>Số 166/BC-UBND ngày 08/02/2023</t>
  </si>
  <si>
    <t>Số 153/TTPTQĐ-HCTH ngày 06/02/2023</t>
  </si>
  <si>
    <t>Phù hợp theo điểm đ Điều 48 Nghị định số 40</t>
  </si>
  <si>
    <t>Số vốn còn lại  chưa ngân</t>
  </si>
  <si>
    <t>Số 34/BC-UBND ngày 06/02/2023</t>
  </si>
  <si>
    <t>Không đề xuất kéo dài</t>
  </si>
  <si>
    <t>Số 72/BC-UBND ngày 21/02/2023</t>
  </si>
  <si>
    <t>Do công trình gặp khó khăn trong việc san lắp cát, nên không thể giải ngân hết kế hoạch vốn, xin chuyển sang năm 2023 thanh toán tiếp</t>
  </si>
  <si>
    <t>Do chưa có khối lượng thanh toán, hiện nay đang thi công lắp đặt coffa, cốt thép cột tầng trệt, sàn tầng 1</t>
  </si>
  <si>
    <t>Do số tiền nhỏ nên không thanh toán được chi phí nào hết, nên xin kéo dài thanh toán sang năm 2023</t>
  </si>
  <si>
    <t>Do vướng mặt bằng thi công, phải điều chỉnh thiết kế, nên không thể giải ngân hết, xin kéo dài thanh toán sang năm 2023</t>
  </si>
  <si>
    <t>Đang cập nhật lại dự toán, mời thầu thi công lần 3, nên xin kéo dài thanh toán sang năm 2023</t>
  </si>
  <si>
    <t>Số 886/BC-UBND ngày 09/02/2023</t>
  </si>
  <si>
    <t>Số 29/BC-UBND ngày 08/02/2023</t>
  </si>
  <si>
    <t>Số 38/BC-UBND ngày 13/02/2023</t>
  </si>
  <si>
    <t>Số 67/BC-UBND ngày 21/02/2023</t>
  </si>
  <si>
    <t>Số 27/BC-UBND ngày 09/02/2023</t>
  </si>
  <si>
    <t>Số 405/UBND-XDCB ngày 21/02/2023</t>
  </si>
  <si>
    <t>Số 22/BC-UBND ngày 06/02/2023</t>
  </si>
  <si>
    <t>Số 175/UBND-HC ngày 10/02/2023</t>
  </si>
  <si>
    <t>Do quy định chính sách pháp luật về thủ tục hành chính thường xuyên thay đổi, dẫn đến việc cập nhật danh sách thủ tục hành chính triển khai trong dự án liên tục phải cập nhật mặc dù đơn vị đã cố gắng chủ động nhưng do thẩm quyền giải quyết thuộc Trung ương nên đã ảnh hưởng đến tiến độ triển khai của dự án</t>
  </si>
  <si>
    <t>Phù hợp với điểm đ Điều 48 Nghị định số 40</t>
  </si>
  <si>
    <t>Ảnh hưởng của giá vật liệu xây dựng (như: sắt, thép, xi măng…) và sự khan hiếm cát đã làm ảnh hưởng đến kế hoạch lụa chọn nhà thầu do đơn giá có sự có sự biến động tăng cao hơn so với giá trị phê duyệt nên ít tham gia hoặc tham gia đều không đáp ứng yêu cầu, phải đấu thầu lại. Đồng thời, khi dự án triển khai thì phụ thuộc vào thủy triều lên, xuống và việc vận động người dân bàn giao mặt bằng còn gặp nhiều khó khăn. Từ đó, dẫn đến giải ngân chưa kịp thời</t>
  </si>
  <si>
    <t>Ảnh hưởng của giá vật liệu xây dựng (như: sắt, thép, xi măng…) và sự khan hiếm cát đã làm ảnh hưởng đến kế hoạch lụa chọn nhà thầu do đơn giá có sự có sự biến động tăng cao hơn so với giá trị phê duyệt nên dẫn đến việc Nhà thầu chưa thể đẩy nhanh tiến độ thi công</t>
  </si>
  <si>
    <t>Ảnh hưởng của giá vật liệu xây dựng (như: sắt, thép, xi măng…) và sự khan hiếm cát đã làm ảnh hưởng đến tiến độ thi công dự án, do đơn giá có sự có sự biến động tăng cao hơn so với giá trị phê duyệt nên Nhà thầu thi công cầm chừng và chờ điều chỉnh giá hợp đồng xây dựng và việc vận động người dân bàn giao mặt bằng còn gặp nhiều khó khăn. Đồng thời, khi dự án triển khai thì phụ thuộc vào thủy triều lên, xuống. Từ đó, dẫn đến giải ngân chưa kịp thời. Mặt khác, dự án cơ bản đã hoàn thành và đang cần vốn để thanh toán cho Nhà thầu, do dự kiến năm 2023 chưa bố trí vốn</t>
  </si>
  <si>
    <t>Phù hợp với quy định tại điểm c và điểm đ Khoản 1 Điều 48 Nghị định 40/2020/NĐ-CP</t>
  </si>
  <si>
    <t>Đơn vị không thuyết minh lý do</t>
  </si>
  <si>
    <t>CĐT đề nghị huỷ dự toán</t>
  </si>
  <si>
    <t>Số vốn rà soát, đề xuất kéo dài</t>
  </si>
  <si>
    <t>Số vốn hủy dự toán sau khi rà soát</t>
  </si>
  <si>
    <t>Theo đề xuất của CĐT</t>
  </si>
  <si>
    <t>Qua rà soát của Sở KHĐT</t>
  </si>
  <si>
    <t>CĐT đề nghị kéo dài</t>
  </si>
  <si>
    <t>Dự án VNSAT</t>
  </si>
  <si>
    <t>Dự án Mua sắm thiết bị kiểm định, kiểm nghiệm phục vụ quản lý nhà nước, giai đoạn 2021 - 2025</t>
  </si>
  <si>
    <t>TỔNG HỢP SỐ LIỆU GIẢI NGÂN KẾ HOẠCH VỐN ĐẦU TƯ CÔNG NĂM 2022 VÀ PHƯƠNG ÁN SỬ DỤNG PHẦN VỐN CHƯA GIẢI NGÂN CỦA KẾ HOẠCH VỐN NĂM 2022</t>
  </si>
  <si>
    <t>Dự án có số vốn kéo dài năm 2021 sang năm 2022 thực tế là 914,707 triệu đồng và đã giải ngân đạt 100%. Lý do chênh lệch số vốn được kéo dài của HĐND Tỉnh là do UBND huyện cập nhật lại điều chỉnh nguồn vốn giải ngân</t>
  </si>
  <si>
    <t xml:space="preserve">Dự án có số vốn kéo dài năm 2021 sang năm 2022 thực tế là 834,1951 triệu đồng và đã giải ngân 834,195 triệu đồng. Lý do chênh lệch số vốn được kéo dài của HĐND Tỉnh là do cập nhật lại giá trị quyết toán </t>
  </si>
  <si>
    <t>Số vốn đã được cấp có thẩm quyền cho phép kéo dài thời gian thực hiện và giải ngân sang năm 2023</t>
  </si>
  <si>
    <t>Sở Lao động, thương binh và Xã hội</t>
  </si>
  <si>
    <t>CÓ CỘNG CTMT QG</t>
  </si>
  <si>
    <t>Số vốn năm 2021 chưa giải ngân bị hủy dự toán theo quy định</t>
  </si>
  <si>
    <t>Số vốn năm 2022 chưa giải ngân đã được cấp có thẩm quyền cho phép kéo dài sang năm 2023</t>
  </si>
  <si>
    <t>Số vốn năm 2022 chưa giải đang rà soát để đề xuất kéo dài sang năm 2023</t>
  </si>
  <si>
    <t>Số vốn đang rà soát chuyển nguồn theo quy định (không kể sử dụng đất cấp Tỉnh)</t>
  </si>
  <si>
    <t>+ Thực hiện thanh toán khối lượng theo quy định</t>
  </si>
  <si>
    <t>+ Trả nợ vay chính quyền địa phương từ nguồn vốn vay nước ngoài (vốn ODA) của Chính phủ theo quy định</t>
  </si>
  <si>
    <t>Sở Tài chính đã phối hợp với các đơn vị liên quan thực hiện theo quy định</t>
  </si>
  <si>
    <t>Đề xuất kéo dài sang năm 2023</t>
  </si>
  <si>
    <t>Đề xuất hủy dự toán</t>
  </si>
  <si>
    <t>Số vốn năm 2022 chưa giải ngân dự kiến hủy dự toán</t>
  </si>
  <si>
    <t>Số vốn năm 2022 đề xuất kéo dài sang năm 2023</t>
  </si>
  <si>
    <t>Phù hợp theo điểm đ Điều 48 Nghị định số 40/2020/NĐ-CP</t>
  </si>
  <si>
    <t>Phù hợp theo điểm c, điểm đ Điều 48 Nghị định số 40/2020/NĐ-CP</t>
  </si>
  <si>
    <t>Ảnh hưởng của giá vật liệu xây dựng (như: sắt, thép, xi măng…) và sự khan hiếm cát đã làm ảnh hưởng đến tiến độ thi công dự án, do đơn giá có sự có sự biến động tăng cao hơn so với giá trị phê duyệt nên Nhà thầu thi công cầm chừng và chờ điều chỉnh giá hợp đồng xây dựng. Đồng thời, dự án cơ bản đã hoàn thành và đang cần vốn để thanh toán cho Nhà thầu, do dự kiến năm 2023 chưa bố trí vốn</t>
  </si>
  <si>
    <t>Do vướng mặt bằng thi công, phải điều chỉnh thiết kế, nên không thể giải ngân</t>
  </si>
  <si>
    <t>Phù hợp với quy định tại điểm đ Khoản 1 Điều 48 Nghị định 40/2020/NĐ-CP</t>
  </si>
  <si>
    <t>Phù hợp với điểm c, điểm đ khoản 1 Điều 48 Nghị định số 40/2020/NĐ-CP ngày 06/4/2020</t>
  </si>
  <si>
    <t xml:space="preserve">- Dự án phải thực hiện công tác giải phóng mặt bằng (thời gian khoảng 285 ngày) dẫn chưa triển khai đồng loạt các hạng mục. Đồng thời, quy trình triển khai thực hiện (từ khi triển khai thực hiện các tiểu dự án (như: phần xây lắp, phần thiết kế báo cáo kinh tế kỹ thuật, kế hoạch đấu thầu, hồ sơ mời thầu, cơ chế giải ngân vốn ODA, thư không phản đối…) đều phải lấy ý kiến của Ban QLDA Trung ương và Ngân hàng Thế giới trước khi triển khai các bước tiếp theo nên mất rất nhiều thời gian.
- Dự án cơ bản đã hoàn thành và đang cần vốn thanh toán cho nhà thầu nhưng dự kiến năm 2023 chưa bố trí vốn </t>
  </si>
  <si>
    <t>Ảnh hưởng của giá vật liệu xây dựng (như: sắt, thép, xi măng…) và sự khan hiếm cát đã làm ảnh hưởng đến kết quả lựa chọn nhà thầu, do không có nhà thầu tham dự và phải đấu thầu 3 lần. Từ đó, dẫn đến giải ngân chưa kịp thời. Mặt khác, dự án cơ bản đã hoàn thành và đang cần vốn để thanh toán cho Nhà thầu, do dự kiến năm 2023 chưa bố trí vốn</t>
  </si>
  <si>
    <t>Dự án phù hợp với điểm c, điểm đ khoản 1 Điều 48 Nghị định số 40/2020/NĐ-CP ngày 06/4/2020</t>
  </si>
  <si>
    <t>Kế hoạch vốn đầu tư công năm 2022</t>
  </si>
  <si>
    <t>Kế quả giải ngân kế hoạch vốn đầu tư công năm 2022</t>
  </si>
  <si>
    <t>Số vốn Kế hoạch vốn đầu tư công năm 2022 còn lại chưa giải ngân</t>
  </si>
  <si>
    <t>Trong đó: vốn ngân sách Tỉnh quản lý</t>
  </si>
  <si>
    <t>Ban QLDA và PTQĐ Huyện</t>
  </si>
  <si>
    <t>Đường cặp kênh Xẻo Sình (An Bình - ĐT846 - ĐT857) (giai đoạn 1)</t>
  </si>
  <si>
    <t>An Bình</t>
  </si>
  <si>
    <t>Số 777/QĐ-UBND ngày 30/12/2020</t>
  </si>
  <si>
    <t>Điểm d Khoản 1 Điều 48 NĐ 40</t>
  </si>
  <si>
    <t>Nhà lồng chợ Mỹ Thọ</t>
  </si>
  <si>
    <t>Mỹ Thọ</t>
  </si>
  <si>
    <t>Số 440/QĐ-UBND, ngày 26/8/2022</t>
  </si>
  <si>
    <t>Khu tái định cư Kênh Mới</t>
  </si>
  <si>
    <t>Mỹ Thọ, Tân Hội trung</t>
  </si>
  <si>
    <t>Số 467/QĐ-UBND, ngày 09/9/2022</t>
  </si>
  <si>
    <t>Khu tái định cư Cả Môn</t>
  </si>
  <si>
    <t>Nhị Mỹ</t>
  </si>
  <si>
    <t>Số 466/QĐ-UBND, ngày 09/9/2022</t>
  </si>
  <si>
    <t>Khu Tái định cư Hội Đồng Tường</t>
  </si>
  <si>
    <t>Mỹ Long</t>
  </si>
  <si>
    <t>Số 524/QĐ-UBND, ngày 07/10/2022</t>
  </si>
  <si>
    <t>DANH MỤC DỰ ÁN THUỘC KẾ HOẠCH ĐẦU TƯ VỐN TĂNG THU, TIẾT KIEM CHI NĂM 2021 DO HUYỆN QUẢN LÝ VÀ PHÂN BỔ NĂM 2022 DỰ KIẾN KÉO DÀI THỜI GIAN THỰC HIỆN VÀ GIẢI NGÂN ĐẾN HẾT NGÀY 31/12/2023</t>
  </si>
  <si>
    <t>Ảnh hưởng của giá vật liệu xây dựng (như: sắt, thép, xi măng…) và sự khan hiếm cát đã làm ảnh hưởng đến tiến độ thi công dự án, do đơn giá có sự có sự biến động tăng cao hơn so với giá trị phê duyệt.</t>
  </si>
  <si>
    <t>Phù hợp với  điểm đ khoản 1 Điều 48 Nghị định số 40/2020/NĐ-CP ngày 06/4/2020</t>
  </si>
  <si>
    <t>Ảnh hưởng của giá vật liệu xây dựng (như: sắt, thép, xi măng…) và sự khan hiếm cát đã làm ảnh hưởng đến tiến độ thi công dự án, do đơn giá có sự có sự biến động tăng cao hơn so với giá trị phê duyệt nên Nhà thầu thi công cầm chừng và chờ điều chỉnh giá hợp đồng xây dựng. Từ đó, dẫn đến giải ngân chưa kịp thời. Mặt khác, dự án cơ bản đã hoàn thành và đang cần vốn để thanh toán cho Nhà thầu, do dự kiến năm 2023 chưa bố trí vốn</t>
  </si>
  <si>
    <t>Điểm d, điểm đ Khoản 1 Điều 48 NĐ 40</t>
  </si>
  <si>
    <t>Số vốn được phép kéo dài thời gian thực hiện và giải ngân kế hoạch năm 2022 sang năm 2023</t>
  </si>
  <si>
    <t>DANH MỤC DỰ ÁN THUỘC KẾ HOẠCH ĐẦU TƯ VỐN NGÂN SÁCH TẬP TRUNG DO TỈNH QUẢN LÝ VÀ PHÂN BỔ NĂM 2022 KÉO DÀI THỜI GIAN THỰC HIỆN VÀ GIẢI NGÂN ĐẾN HẾT NGÀY 31/12/2023</t>
  </si>
  <si>
    <t>DANH MỤC DỰ ÁN THUỘC KẾ HOẠCH ĐẦU TƯ VỐN XỔ SỐ KIẾN THIẾT DO TỈNH QUẢN LÝ VÀ PHÂN BỔ NĂM 2022 KÉO DÀI THỜI GIAN THỰC HIỆN VÀ GIẢI NGÂN ĐẾN HẾT NGÀY 31/12/2023</t>
  </si>
  <si>
    <t>DANH MỤC DỰ ÁN THUỘC KẾ HOẠCH ĐẦU TƯ VỐN TĂNG THU XỔ SỐ KIẾN THIẾT NĂM 2020 DO TỈNH QUẢN LÝ VÀ PHÂN BỔ NĂM 2022 KÉO DÀI THỜI GIAN THỰC HIỆN VÀ GIẢI NGÂN ĐẾN HẾT NGÀY 31/12/2023</t>
  </si>
  <si>
    <t>2021- 2023</t>
  </si>
  <si>
    <t>2016-2023</t>
  </si>
  <si>
    <t>848/QĐ-UBND ngày 29/12/2020 và số 600/QĐ-UBND ngày 07/12/2022 của UBND Huyện</t>
  </si>
  <si>
    <t>847/QĐ-UBND ngày 29/12/2020 và 119/QĐ-UBND ngày 12/10/2021 của UBND huyện</t>
  </si>
  <si>
    <t xml:space="preserve">(Kèm theo Nghị quyết số        /NQ-HĐND ngày 28 tháng 5 năm 2023 của Hội đồng nhân dân Tỉnh)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</si>
</sst>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4" formatCode="_-* #,##0.00\ _₫_-;\-* #,##0.00\ _₫_-;_-* &quot;-&quot;??\ _₫_-;_-@_-"/>
    <numFmt numFmtId="165" formatCode="_-* #,##0_-;\-* #,##0_-;_-* &quot;-&quot;_-;_-@_-"/>
    <numFmt numFmtId="166" formatCode="_-* #,##0.00_-;\-* #,##0.00_-;_-* &quot;-&quot;??_-;_-@_-"/>
    <numFmt numFmtId="167" formatCode="_(* #,##0_);_(* \(#,##0\);_(* &quot;-&quot;??_);_(@_)"/>
    <numFmt numFmtId="168" formatCode="&quot;True&quot;;&quot;True&quot;;&quot;False&quot;"/>
    <numFmt numFmtId="169" formatCode="_-* #,##0\ _₫_-;\-* #,##0\ _₫_-;_-* &quot;-&quot;??\ _₫_-;_-@_-"/>
    <numFmt numFmtId="170" formatCode="#,##0.000"/>
    <numFmt numFmtId="171" formatCode="_(* #,##0.000_);_(* \(#,##0.000\);_(* &quot;-&quot;??_);_(@_)"/>
    <numFmt numFmtId="172" formatCode="0.0"/>
    <numFmt numFmtId="173" formatCode="#,##0.0"/>
    <numFmt numFmtId="174" formatCode="#,##0.000000"/>
    <numFmt numFmtId="175" formatCode="_(* #,##0.000_);_(* \(#,##0.000\);_(* &quot;-&quot;???_);_(@_)"/>
    <numFmt numFmtId="176" formatCode="_(* #,##0.000000_);_(* \(#,##0.000000\);_(* &quot;-&quot;???_);_(@_)"/>
    <numFmt numFmtId="177" formatCode="_(* #,##0.000000_);_(* \(#,##0.000000\);_(* &quot;-&quot;??_);_(@_)"/>
    <numFmt numFmtId="178" formatCode="0.0%"/>
    <numFmt numFmtId="179" formatCode="_(* #,##0.000000_);_(* \(#,##0.000000\);_(* &quot;-&quot;??????_);_(@_)"/>
    <numFmt numFmtId="180" formatCode="#,##0;[Red]#,##0"/>
    <numFmt numFmtId="181" formatCode="_-* #,##0_-;\-* #,##0_-;_-* &quot;-&quot;??_-;_-@_-"/>
    <numFmt numFmtId="182" formatCode="0.000000"/>
    <numFmt numFmtId="183" formatCode="_-* #,##0.000_-;\-* #,##0.000_-;_-* &quot;-&quot;??_-;_-@_-"/>
  </numFmts>
  <fonts count="131">
    <font>
      <sz val="11"/>
      <color theme="1"/>
      <name val="Arial"/>
      <family val="2"/>
      <scheme val="minor"/>
    </font>
    <font>
      <sz val="11"/>
      <color theme="1"/>
      <name val="Arial"/>
      <family val="2"/>
      <scheme val="minor"/>
    </font>
    <font>
      <sz val="12"/>
      <name val="Times New Roman"/>
      <family val="1"/>
    </font>
    <font>
      <b/>
      <sz val="16"/>
      <name val="Times New Roman"/>
      <family val="1"/>
    </font>
    <font>
      <i/>
      <sz val="14"/>
      <name val="Times New Roman"/>
      <family val="1"/>
    </font>
    <font>
      <i/>
      <sz val="14"/>
      <color theme="0"/>
      <name val="Times New Roman"/>
      <family val="1"/>
    </font>
    <font>
      <sz val="14"/>
      <color theme="1"/>
      <name val="Times New Roman"/>
      <family val="1"/>
    </font>
    <font>
      <i/>
      <sz val="14"/>
      <color theme="1"/>
      <name val="Times New Roman"/>
      <family val="1"/>
    </font>
    <font>
      <b/>
      <sz val="14"/>
      <color theme="1"/>
      <name val="Times New Roman"/>
      <family val="1"/>
    </font>
    <font>
      <b/>
      <u/>
      <sz val="14"/>
      <color theme="1"/>
      <name val="Times New Roman"/>
      <family val="1"/>
    </font>
    <font>
      <sz val="14"/>
      <name val="Times New Roman"/>
      <family val="1"/>
    </font>
    <font>
      <sz val="11"/>
      <name val="Times New Roman"/>
      <family val="1"/>
    </font>
    <font>
      <i/>
      <sz val="11"/>
      <name val="Times New Roman"/>
      <family val="1"/>
    </font>
    <font>
      <b/>
      <sz val="11"/>
      <name val="Times New Roman"/>
      <family val="1"/>
    </font>
    <font>
      <b/>
      <u/>
      <sz val="11"/>
      <name val="Times New Roman"/>
      <family val="1"/>
    </font>
    <font>
      <sz val="10"/>
      <name val="Arial"/>
      <family val="2"/>
    </font>
    <font>
      <b/>
      <i/>
      <sz val="11"/>
      <name val="Times New Roman"/>
      <family val="1"/>
    </font>
    <font>
      <sz val="11"/>
      <color indexed="8"/>
      <name val="Calibri"/>
      <family val="2"/>
    </font>
    <font>
      <sz val="11"/>
      <name val="Arial"/>
      <family val="2"/>
      <scheme val="minor"/>
    </font>
    <font>
      <sz val="14"/>
      <name val=".VnTime"/>
      <family val="2"/>
    </font>
    <font>
      <sz val="11"/>
      <color indexed="81"/>
      <name val="Times New Roman"/>
      <family val="1"/>
    </font>
    <font>
      <b/>
      <sz val="9"/>
      <color indexed="81"/>
      <name val="Tahoma"/>
      <family val="2"/>
    </font>
    <font>
      <sz val="9"/>
      <color indexed="81"/>
      <name val="Tahoma"/>
      <family val="2"/>
    </font>
    <font>
      <b/>
      <sz val="11"/>
      <color rgb="FFFF0000"/>
      <name val="Times New Roman"/>
      <family val="1"/>
    </font>
    <font>
      <b/>
      <sz val="18"/>
      <color theme="1"/>
      <name val="Times New Roman"/>
      <family val="1"/>
    </font>
    <font>
      <sz val="11"/>
      <color theme="1"/>
      <name val="Times New Roman"/>
      <family val="1"/>
    </font>
    <font>
      <i/>
      <sz val="18"/>
      <name val="Times New Roman"/>
      <family val="1"/>
    </font>
    <font>
      <sz val="18"/>
      <name val="Times New Roman"/>
      <family val="1"/>
    </font>
    <font>
      <i/>
      <sz val="12"/>
      <name val="Times New Roman"/>
      <family val="1"/>
    </font>
    <font>
      <b/>
      <sz val="12"/>
      <name val="Times New Roman"/>
      <family val="1"/>
    </font>
    <font>
      <b/>
      <i/>
      <sz val="12"/>
      <name val="Times New Roman"/>
      <family val="1"/>
    </font>
    <font>
      <b/>
      <u/>
      <sz val="12"/>
      <name val="Times New Roman"/>
      <family val="1"/>
    </font>
    <font>
      <sz val="13"/>
      <name val="Times New Roman"/>
      <family val="1"/>
    </font>
    <font>
      <b/>
      <sz val="9"/>
      <color indexed="81"/>
      <name val="Tahoma"/>
      <family val="2"/>
      <charset val="163"/>
    </font>
    <font>
      <sz val="9"/>
      <color indexed="81"/>
      <name val="Tahoma"/>
      <family val="2"/>
      <charset val="163"/>
    </font>
    <font>
      <b/>
      <sz val="14"/>
      <name val="Times New Roman"/>
      <family val="1"/>
    </font>
    <font>
      <sz val="12"/>
      <color indexed="9"/>
      <name val="Times New Roman"/>
      <family val="1"/>
    </font>
    <font>
      <sz val="12"/>
      <color theme="1"/>
      <name val="Times New Roman"/>
      <family val="1"/>
    </font>
    <font>
      <b/>
      <sz val="12"/>
      <color rgb="FF00B0F0"/>
      <name val="Times New Roman"/>
      <family val="1"/>
    </font>
    <font>
      <b/>
      <i/>
      <sz val="14"/>
      <name val="Times New Roman"/>
      <family val="1"/>
    </font>
    <font>
      <b/>
      <u/>
      <sz val="14"/>
      <name val="Times New Roman"/>
      <family val="1"/>
    </font>
    <font>
      <sz val="12"/>
      <color rgb="FFFF0000"/>
      <name val="Times New Roman"/>
      <family val="1"/>
    </font>
    <font>
      <sz val="11"/>
      <color rgb="FFFF0000"/>
      <name val="Times New Roman"/>
      <family val="1"/>
    </font>
    <font>
      <b/>
      <sz val="18"/>
      <name val="Times New Roman"/>
      <family val="1"/>
    </font>
    <font>
      <sz val="14"/>
      <color rgb="FFFF0000"/>
      <name val="Times New Roman"/>
      <family val="1"/>
    </font>
    <font>
      <b/>
      <sz val="24"/>
      <name val="Times New Roman"/>
      <family val="1"/>
    </font>
    <font>
      <sz val="10"/>
      <color theme="1"/>
      <name val="Times New Roman"/>
      <family val="1"/>
    </font>
    <font>
      <sz val="10"/>
      <color rgb="FF000000"/>
      <name val="Times New Roman"/>
      <family val="1"/>
    </font>
    <font>
      <i/>
      <sz val="10"/>
      <color rgb="FF000000"/>
      <name val="Times New Roman"/>
      <family val="1"/>
    </font>
    <font>
      <i/>
      <sz val="10"/>
      <color theme="1"/>
      <name val="Times New Roman"/>
      <family val="1"/>
    </font>
    <font>
      <b/>
      <sz val="14"/>
      <color theme="0"/>
      <name val="Times New Roman"/>
      <family val="1"/>
    </font>
    <font>
      <sz val="16"/>
      <name val="Times New Roman"/>
      <family val="1"/>
    </font>
    <font>
      <sz val="16"/>
      <color theme="1"/>
      <name val="Arial"/>
      <family val="2"/>
      <scheme val="minor"/>
    </font>
    <font>
      <i/>
      <sz val="11"/>
      <color rgb="FFFF0000"/>
      <name val="Times New Roman"/>
      <family val="1"/>
    </font>
    <font>
      <b/>
      <sz val="14"/>
      <color rgb="FFFF0000"/>
      <name val="Times New Roman"/>
      <family val="1"/>
    </font>
    <font>
      <b/>
      <sz val="11"/>
      <color theme="1"/>
      <name val="Arial"/>
      <family val="2"/>
      <scheme val="minor"/>
    </font>
    <font>
      <b/>
      <sz val="10"/>
      <color rgb="FF000000"/>
      <name val="Times New Roman"/>
      <family val="1"/>
    </font>
    <font>
      <b/>
      <u/>
      <sz val="10"/>
      <color rgb="FF000000"/>
      <name val="Times New Roman"/>
      <family val="1"/>
    </font>
    <font>
      <sz val="14"/>
      <name val="Arial"/>
      <family val="2"/>
      <scheme val="minor"/>
    </font>
    <font>
      <b/>
      <vertAlign val="superscript"/>
      <sz val="14"/>
      <name val="Times New Roman"/>
      <family val="1"/>
    </font>
    <font>
      <b/>
      <sz val="14"/>
      <name val="Arial"/>
      <family val="2"/>
      <scheme val="minor"/>
    </font>
    <font>
      <sz val="14"/>
      <color rgb="FFFF0000"/>
      <name val="Arial"/>
      <family val="2"/>
      <scheme val="minor"/>
    </font>
    <font>
      <sz val="9"/>
      <name val="Times New Roman"/>
      <family val="1"/>
    </font>
    <font>
      <sz val="10"/>
      <name val="Times New Roman"/>
      <family val="1"/>
    </font>
    <font>
      <b/>
      <sz val="11"/>
      <color theme="1"/>
      <name val="Times New Roman"/>
      <family val="1"/>
    </font>
    <font>
      <sz val="12"/>
      <color rgb="FF000000"/>
      <name val="Times New Roman"/>
      <family val="1"/>
    </font>
    <font>
      <b/>
      <sz val="20"/>
      <name val="Times New Roman"/>
      <family val="1"/>
    </font>
    <font>
      <i/>
      <sz val="16"/>
      <name val="Times New Roman"/>
      <family val="1"/>
    </font>
    <font>
      <u/>
      <sz val="12"/>
      <name val="Times New Roman"/>
      <family val="1"/>
    </font>
    <font>
      <b/>
      <sz val="10"/>
      <name val="Times New Roman"/>
      <family val="1"/>
    </font>
    <font>
      <sz val="14"/>
      <color theme="0"/>
      <name val="Times New Roman"/>
      <family val="1"/>
    </font>
    <font>
      <u/>
      <sz val="11"/>
      <color theme="10"/>
      <name val="Arial"/>
      <family val="2"/>
      <scheme val="minor"/>
    </font>
    <font>
      <sz val="14"/>
      <color indexed="8"/>
      <name val="Times New Roman"/>
      <family val="2"/>
    </font>
    <font>
      <b/>
      <sz val="10"/>
      <color rgb="FFFF0000"/>
      <name val="Times New Roman"/>
      <family val="1"/>
    </font>
    <font>
      <sz val="12"/>
      <name val="Times New Roman"/>
      <family val="1"/>
      <charset val="163"/>
    </font>
    <font>
      <sz val="11"/>
      <name val="VNI-Times"/>
    </font>
    <font>
      <sz val="10"/>
      <color rgb="FFFF00FF"/>
      <name val="Times New Roman"/>
      <family val="1"/>
    </font>
    <font>
      <sz val="11"/>
      <color rgb="FF0000CC"/>
      <name val="Times New Roman"/>
      <family val="1"/>
    </font>
    <font>
      <sz val="18"/>
      <color theme="1"/>
      <name val="Times New Roman"/>
      <family val="1"/>
    </font>
    <font>
      <sz val="12"/>
      <name val="VNI-Times"/>
    </font>
    <font>
      <sz val="14"/>
      <name val="Times New Roman"/>
      <family val="1"/>
      <charset val="163"/>
    </font>
    <font>
      <sz val="14"/>
      <color rgb="FF000000"/>
      <name val="Times New Roman"/>
      <family val="1"/>
    </font>
    <font>
      <u/>
      <sz val="10"/>
      <color indexed="12"/>
      <name val="Arial"/>
      <family val="2"/>
    </font>
    <font>
      <sz val="14"/>
      <color rgb="FFC00000"/>
      <name val="Times New Roman"/>
      <family val="1"/>
    </font>
    <font>
      <sz val="14"/>
      <color rgb="FFC00000"/>
      <name val="Arial"/>
      <family val="2"/>
      <scheme val="minor"/>
    </font>
    <font>
      <sz val="11"/>
      <color theme="1"/>
      <name val="Arial"/>
      <family val="2"/>
      <charset val="163"/>
      <scheme val="minor"/>
    </font>
    <font>
      <sz val="13"/>
      <color theme="1"/>
      <name val="Times New Roman"/>
      <family val="1"/>
    </font>
    <font>
      <b/>
      <sz val="12"/>
      <color rgb="FFFF0000"/>
      <name val="Times New Roman"/>
      <family val="1"/>
    </font>
    <font>
      <sz val="14"/>
      <color theme="1"/>
      <name val="Times New Roman"/>
      <family val="1"/>
      <charset val="163"/>
    </font>
    <font>
      <b/>
      <sz val="13"/>
      <name val="Times New Roman"/>
      <family val="1"/>
    </font>
    <font>
      <sz val="12"/>
      <name val=".VnTime"/>
      <family val="2"/>
    </font>
    <font>
      <b/>
      <sz val="14"/>
      <color rgb="FFFF0000"/>
      <name val="Arial"/>
      <family val="2"/>
      <scheme val="minor"/>
    </font>
    <font>
      <sz val="11"/>
      <color indexed="8"/>
      <name val="Times New Roman"/>
      <family val="2"/>
    </font>
    <font>
      <b/>
      <u/>
      <sz val="11"/>
      <color theme="0"/>
      <name val="Times New Roman"/>
      <family val="1"/>
    </font>
    <font>
      <sz val="11"/>
      <name val="Times New Roman"/>
      <family val="1"/>
      <charset val="163"/>
    </font>
    <font>
      <sz val="11"/>
      <color theme="0"/>
      <name val="Times New Roman"/>
      <family val="1"/>
    </font>
    <font>
      <sz val="12"/>
      <color theme="0"/>
      <name val="Times New Roman"/>
      <family val="1"/>
    </font>
    <font>
      <b/>
      <sz val="12"/>
      <color theme="0"/>
      <name val="Times New Roman"/>
      <family val="1"/>
    </font>
    <font>
      <b/>
      <i/>
      <sz val="12"/>
      <color theme="0"/>
      <name val="Times New Roman"/>
      <family val="1"/>
    </font>
    <font>
      <i/>
      <sz val="12"/>
      <color theme="0"/>
      <name val="Times New Roman"/>
      <family val="1"/>
    </font>
    <font>
      <i/>
      <sz val="20"/>
      <name val="Times New Roman"/>
      <family val="1"/>
    </font>
    <font>
      <b/>
      <sz val="14"/>
      <color indexed="81"/>
      <name val="Times New Roman"/>
      <family val="1"/>
    </font>
    <font>
      <sz val="14"/>
      <color indexed="81"/>
      <name val="Times New Roman"/>
      <family val="1"/>
    </font>
    <font>
      <i/>
      <u/>
      <sz val="12"/>
      <name val="Times New Roman"/>
      <family val="1"/>
    </font>
    <font>
      <sz val="10"/>
      <name val="Times New Roman"/>
      <family val="1"/>
      <charset val="163"/>
    </font>
    <font>
      <sz val="12"/>
      <name val="Arial"/>
      <family val="2"/>
      <scheme val="minor"/>
    </font>
    <font>
      <b/>
      <sz val="10"/>
      <color theme="1"/>
      <name val="Times New Roman"/>
      <family val="1"/>
    </font>
    <font>
      <sz val="12"/>
      <color theme="1"/>
      <name val="Times New Roman"/>
      <family val="1"/>
      <charset val="163"/>
    </font>
    <font>
      <sz val="12"/>
      <color theme="1"/>
      <name val="Times New Roman"/>
      <family val="2"/>
    </font>
    <font>
      <b/>
      <u/>
      <sz val="14"/>
      <color rgb="FFFF0000"/>
      <name val="Times New Roman"/>
      <family val="1"/>
    </font>
    <font>
      <b/>
      <sz val="20"/>
      <color theme="1"/>
      <name val="Times New Roman"/>
      <family val="1"/>
    </font>
    <font>
      <b/>
      <sz val="16"/>
      <color theme="1"/>
      <name val="Times New Roman"/>
      <family val="1"/>
    </font>
    <font>
      <b/>
      <sz val="14"/>
      <color rgb="FF000000"/>
      <name val="Times New Roman"/>
      <family val="1"/>
    </font>
    <font>
      <b/>
      <i/>
      <sz val="14"/>
      <color theme="1"/>
      <name val="Times New Roman"/>
      <family val="1"/>
    </font>
    <font>
      <b/>
      <u val="singleAccounting"/>
      <sz val="14"/>
      <color theme="1"/>
      <name val="Times New Roman"/>
      <family val="1"/>
    </font>
    <font>
      <b/>
      <i/>
      <sz val="13"/>
      <color rgb="FF000000"/>
      <name val="Times New Roman"/>
      <family val="1"/>
    </font>
    <font>
      <b/>
      <sz val="17"/>
      <color theme="1"/>
      <name val="Times New Roman"/>
      <family val="1"/>
    </font>
    <font>
      <sz val="9"/>
      <color indexed="8"/>
      <name val="Times New Roman"/>
      <family val="1"/>
    </font>
    <font>
      <sz val="9"/>
      <color rgb="FFFF0000"/>
      <name val="Times New Roman"/>
      <family val="1"/>
    </font>
    <font>
      <i/>
      <sz val="14"/>
      <color rgb="FFFF0000"/>
      <name val="Times New Roman"/>
      <family val="1"/>
    </font>
    <font>
      <b/>
      <u/>
      <sz val="12"/>
      <color theme="0"/>
      <name val="Times New Roman"/>
      <family val="1"/>
    </font>
    <font>
      <i/>
      <sz val="11"/>
      <color theme="1"/>
      <name val="Times New Roman"/>
      <family val="1"/>
    </font>
    <font>
      <sz val="16"/>
      <color theme="1"/>
      <name val="Times New Roman"/>
      <family val="1"/>
    </font>
    <font>
      <sz val="12"/>
      <name val="Arial"/>
      <family val="2"/>
    </font>
    <font>
      <sz val="11"/>
      <color indexed="8"/>
      <name val="Calibri"/>
      <family val="2"/>
      <charset val="1"/>
    </font>
    <font>
      <sz val="13"/>
      <name val="Times New Roman"/>
      <family val="1"/>
      <charset val="163"/>
    </font>
    <font>
      <b/>
      <u/>
      <sz val="11"/>
      <color rgb="FFFF0000"/>
      <name val="Times New Roman"/>
      <family val="1"/>
    </font>
    <font>
      <sz val="16"/>
      <color rgb="FFFF0000"/>
      <name val="Times New Roman"/>
      <family val="1"/>
    </font>
    <font>
      <i/>
      <sz val="16"/>
      <color rgb="FFFF0000"/>
      <name val="Times New Roman"/>
      <family val="1"/>
    </font>
    <font>
      <sz val="10"/>
      <name val="Helv"/>
      <family val="2"/>
    </font>
    <font>
      <sz val="14"/>
      <name val="Arial"/>
      <family val="2"/>
      <charset val="163"/>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92D050"/>
        <bgColor indexed="64"/>
      </patternFill>
    </fill>
    <fill>
      <patternFill patternType="solid">
        <fgColor rgb="FFFF0000"/>
        <bgColor indexed="64"/>
      </patternFill>
    </fill>
    <fill>
      <patternFill patternType="solid">
        <fgColor theme="7" tint="0.79998168889431442"/>
        <bgColor indexed="64"/>
      </patternFill>
    </fill>
    <fill>
      <patternFill patternType="solid">
        <fgColor theme="8"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1">
    <xf numFmtId="0" fontId="0" fillId="0" borderId="0"/>
    <xf numFmtId="0" fontId="74" fillId="0" borderId="0" applyNumberFormat="0" applyFill="0" applyBorder="0" applyAlignment="0" applyProtection="0"/>
    <xf numFmtId="166" fontId="1" fillId="0" borderId="0" applyFont="0" applyFill="0" applyBorder="0" applyAlignment="0" applyProtection="0"/>
    <xf numFmtId="0" fontId="2" fillId="0" borderId="0"/>
    <xf numFmtId="168" fontId="2" fillId="0" borderId="0" applyFont="0" applyFill="0" applyBorder="0" applyAlignment="0" applyProtection="0"/>
    <xf numFmtId="0" fontId="15" fillId="0" borderId="0"/>
    <xf numFmtId="166" fontId="17" fillId="0" borderId="0" applyFont="0" applyFill="0" applyBorder="0" applyAlignment="0" applyProtection="0"/>
    <xf numFmtId="0" fontId="2" fillId="0" borderId="0"/>
    <xf numFmtId="166" fontId="17" fillId="0" borderId="0" applyFont="0" applyFill="0" applyBorder="0" applyAlignment="0" applyProtection="0"/>
    <xf numFmtId="0" fontId="19" fillId="0" borderId="0"/>
    <xf numFmtId="0" fontId="17" fillId="0" borderId="0"/>
    <xf numFmtId="0" fontId="2" fillId="0" borderId="0"/>
    <xf numFmtId="165" fontId="17" fillId="0" borderId="0" applyFont="0" applyFill="0" applyBorder="0" applyAlignment="0" applyProtection="0"/>
    <xf numFmtId="0" fontId="17" fillId="0" borderId="0"/>
    <xf numFmtId="166" fontId="17" fillId="0" borderId="0" applyFont="0" applyFill="0" applyBorder="0" applyAlignment="0" applyProtection="0"/>
    <xf numFmtId="166" fontId="1" fillId="0" borderId="0" applyFont="0" applyFill="0" applyBorder="0" applyAlignment="0" applyProtection="0"/>
    <xf numFmtId="0" fontId="1" fillId="0" borderId="0"/>
    <xf numFmtId="166" fontId="15" fillId="0" borderId="0" applyFont="0" applyFill="0" applyBorder="0" applyAlignment="0" applyProtection="0"/>
    <xf numFmtId="0" fontId="32" fillId="0" borderId="0"/>
    <xf numFmtId="164" fontId="2" fillId="0" borderId="0" applyFont="0" applyFill="0" applyBorder="0" applyAlignment="0" applyProtection="0"/>
    <xf numFmtId="0" fontId="2" fillId="0" borderId="0"/>
    <xf numFmtId="0" fontId="71" fillId="0" borderId="0" applyNumberForma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166" fontId="72" fillId="0" borderId="0" applyFont="0" applyFill="0" applyBorder="0" applyAlignment="0" applyProtection="0"/>
    <xf numFmtId="9" fontId="1" fillId="0" borderId="0" applyFont="0" applyFill="0" applyBorder="0" applyAlignment="0" applyProtection="0"/>
    <xf numFmtId="166" fontId="15" fillId="0" borderId="0" applyFont="0" applyFill="0" applyBorder="0" applyAlignment="0" applyProtection="0"/>
    <xf numFmtId="166" fontId="79" fillId="0" borderId="0" applyFont="0" applyFill="0" applyBorder="0" applyAlignment="0" applyProtection="0"/>
    <xf numFmtId="0" fontId="63" fillId="0" borderId="0"/>
    <xf numFmtId="164" fontId="15" fillId="0" borderId="0" applyFont="0" applyFill="0" applyBorder="0" applyAlignment="0" applyProtection="0"/>
    <xf numFmtId="0" fontId="82" fillId="0" borderId="0" applyNumberFormat="0" applyFill="0" applyBorder="0" applyAlignment="0" applyProtection="0">
      <alignment vertical="top"/>
      <protection locked="0"/>
    </xf>
    <xf numFmtId="0" fontId="85" fillId="0" borderId="0"/>
    <xf numFmtId="164" fontId="85" fillId="0" borderId="0" applyFont="0" applyFill="0" applyBorder="0" applyAlignment="0" applyProtection="0"/>
    <xf numFmtId="0" fontId="85" fillId="0" borderId="0"/>
    <xf numFmtId="0" fontId="90" fillId="0" borderId="0"/>
    <xf numFmtId="166" fontId="92" fillId="0" borderId="0" applyFont="0" applyFill="0" applyBorder="0" applyAlignment="0" applyProtection="0"/>
    <xf numFmtId="166" fontId="15" fillId="0" borderId="0" applyFont="0" applyFill="0" applyBorder="0" applyAlignment="0" applyProtection="0"/>
    <xf numFmtId="0" fontId="15" fillId="0" borderId="0"/>
    <xf numFmtId="0" fontId="1" fillId="0" borderId="0"/>
    <xf numFmtId="0" fontId="10" fillId="0" borderId="0"/>
    <xf numFmtId="0" fontId="107" fillId="0" borderId="0" applyNumberFormat="0" applyFill="0" applyBorder="0" applyAlignment="0" applyProtection="0"/>
    <xf numFmtId="0" fontId="108" fillId="0" borderId="0"/>
    <xf numFmtId="0" fontId="10" fillId="0" borderId="0"/>
    <xf numFmtId="0" fontId="1" fillId="0" borderId="0" applyAlignment="0"/>
    <xf numFmtId="0" fontId="15" fillId="0" borderId="0" applyAlignment="0"/>
    <xf numFmtId="166" fontId="1" fillId="0" borderId="0" applyFont="0" applyFill="0" applyBorder="0" applyAlignment="0" applyProtection="0"/>
    <xf numFmtId="0" fontId="124" fillId="0" borderId="0"/>
    <xf numFmtId="0" fontId="1" fillId="0" borderId="0"/>
    <xf numFmtId="166" fontId="15" fillId="0" borderId="0" applyFont="0" applyFill="0" applyBorder="0" applyAlignment="0" applyProtection="0"/>
    <xf numFmtId="165" fontId="1" fillId="0" borderId="0" applyFont="0" applyFill="0" applyBorder="0" applyAlignment="0" applyProtection="0"/>
    <xf numFmtId="0" fontId="90" fillId="0" borderId="0"/>
    <xf numFmtId="166" fontId="8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8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29" fillId="0" borderId="0"/>
  </cellStyleXfs>
  <cellXfs count="2713">
    <xf numFmtId="0" fontId="0" fillId="0" borderId="0" xfId="0"/>
    <xf numFmtId="0" fontId="2" fillId="0" borderId="0" xfId="3" applyAlignment="1">
      <alignment horizontal="left" vertical="top" wrapText="1"/>
    </xf>
    <xf numFmtId="0" fontId="2" fillId="0" borderId="0" xfId="3" applyAlignment="1">
      <alignment vertical="center"/>
    </xf>
    <xf numFmtId="0" fontId="6" fillId="0" borderId="0" xfId="0" applyFont="1"/>
    <xf numFmtId="0" fontId="8" fillId="0" borderId="2" xfId="0" applyFont="1" applyBorder="1" applyAlignment="1">
      <alignment horizontal="center" vertical="center" wrapText="1"/>
    </xf>
    <xf numFmtId="0" fontId="6" fillId="0" borderId="0" xfId="0" applyFont="1" applyAlignment="1">
      <alignment horizontal="right" vertical="center"/>
    </xf>
    <xf numFmtId="167" fontId="10" fillId="0" borderId="2" xfId="2" applyNumberFormat="1" applyFont="1" applyBorder="1" applyAlignment="1">
      <alignment horizontal="right" vertical="top" wrapText="1"/>
    </xf>
    <xf numFmtId="0" fontId="7" fillId="0" borderId="0" xfId="0" applyFont="1"/>
    <xf numFmtId="0" fontId="11" fillId="0" borderId="0" xfId="0" applyFont="1"/>
    <xf numFmtId="0" fontId="11" fillId="0" borderId="2" xfId="0" applyFont="1" applyBorder="1"/>
    <xf numFmtId="0" fontId="11" fillId="0" borderId="0" xfId="0" applyFont="1" applyAlignment="1">
      <alignment vertical="top"/>
    </xf>
    <xf numFmtId="0" fontId="2" fillId="3" borderId="2" xfId="0" quotePrefix="1" applyFont="1" applyFill="1" applyBorder="1" applyAlignment="1">
      <alignment horizontal="center" vertical="top" wrapText="1"/>
    </xf>
    <xf numFmtId="0" fontId="11" fillId="3" borderId="4" xfId="0" applyFont="1" applyFill="1" applyBorder="1" applyAlignment="1">
      <alignment horizontal="center" vertical="top" wrapText="1"/>
    </xf>
    <xf numFmtId="167" fontId="11" fillId="3" borderId="0" xfId="2" applyNumberFormat="1" applyFont="1" applyFill="1" applyAlignment="1">
      <alignment vertical="top"/>
    </xf>
    <xf numFmtId="0" fontId="11" fillId="3" borderId="0" xfId="0" applyFont="1" applyFill="1" applyAlignment="1">
      <alignment vertical="top"/>
    </xf>
    <xf numFmtId="0" fontId="2" fillId="3" borderId="0" xfId="3" applyFill="1"/>
    <xf numFmtId="0" fontId="25" fillId="3" borderId="0" xfId="0" applyFont="1" applyFill="1"/>
    <xf numFmtId="0" fontId="27" fillId="3" borderId="0" xfId="3" applyFont="1" applyFill="1"/>
    <xf numFmtId="1" fontId="10" fillId="3" borderId="0" xfId="5" applyNumberFormat="1" applyFont="1" applyFill="1" applyAlignment="1">
      <alignment vertical="center"/>
    </xf>
    <xf numFmtId="3" fontId="2" fillId="3" borderId="2" xfId="5" quotePrefix="1" applyNumberFormat="1" applyFont="1" applyFill="1" applyBorder="1" applyAlignment="1">
      <alignment horizontal="center" vertical="center" wrapText="1"/>
    </xf>
    <xf numFmtId="0" fontId="29" fillId="3" borderId="0" xfId="3" applyFont="1" applyFill="1"/>
    <xf numFmtId="0" fontId="30" fillId="3" borderId="0" xfId="3" applyFont="1" applyFill="1"/>
    <xf numFmtId="167" fontId="10" fillId="3" borderId="2" xfId="2" applyNumberFormat="1" applyFont="1" applyFill="1" applyBorder="1" applyAlignment="1">
      <alignment horizontal="right" vertical="top" wrapText="1"/>
    </xf>
    <xf numFmtId="1" fontId="36" fillId="3" borderId="0" xfId="5" applyNumberFormat="1" applyFont="1" applyFill="1" applyAlignment="1">
      <alignment vertical="center"/>
    </xf>
    <xf numFmtId="1" fontId="2" fillId="3" borderId="0" xfId="5" applyNumberFormat="1" applyFont="1" applyFill="1" applyAlignment="1">
      <alignment vertical="top"/>
    </xf>
    <xf numFmtId="0" fontId="2" fillId="3" borderId="2" xfId="0" applyFont="1" applyFill="1" applyBorder="1" applyAlignment="1">
      <alignment horizontal="center" vertical="top" wrapText="1"/>
    </xf>
    <xf numFmtId="3" fontId="2" fillId="3" borderId="2" xfId="0" applyNumberFormat="1" applyFont="1" applyFill="1" applyBorder="1" applyAlignment="1">
      <alignment horizontal="center" vertical="top" wrapText="1"/>
    </xf>
    <xf numFmtId="1" fontId="38" fillId="3" borderId="0" xfId="5" applyNumberFormat="1" applyFont="1" applyFill="1" applyAlignment="1">
      <alignment vertical="top"/>
    </xf>
    <xf numFmtId="49" fontId="2" fillId="3" borderId="0" xfId="5" applyNumberFormat="1" applyFont="1" applyFill="1" applyAlignment="1">
      <alignment horizontal="right" vertical="center"/>
    </xf>
    <xf numFmtId="1" fontId="2" fillId="3" borderId="0" xfId="5" applyNumberFormat="1" applyFont="1" applyFill="1" applyAlignment="1">
      <alignment vertical="center"/>
    </xf>
    <xf numFmtId="1" fontId="29" fillId="3" borderId="0" xfId="5" applyNumberFormat="1" applyFont="1" applyFill="1" applyAlignment="1">
      <alignment vertical="center"/>
    </xf>
    <xf numFmtId="49" fontId="10" fillId="3" borderId="0" xfId="5" applyNumberFormat="1" applyFont="1" applyFill="1" applyAlignment="1">
      <alignment horizontal="right" vertical="center"/>
    </xf>
    <xf numFmtId="1" fontId="10" fillId="3" borderId="0" xfId="5" applyNumberFormat="1" applyFont="1" applyFill="1" applyAlignment="1">
      <alignment vertical="center" wrapText="1"/>
    </xf>
    <xf numFmtId="1" fontId="10" fillId="3" borderId="0" xfId="5" applyNumberFormat="1" applyFont="1" applyFill="1" applyAlignment="1">
      <alignment horizontal="center" vertical="center" wrapText="1"/>
    </xf>
    <xf numFmtId="1" fontId="10" fillId="3" borderId="0" xfId="5" applyNumberFormat="1" applyFont="1" applyFill="1" applyAlignment="1">
      <alignment horizontal="right" vertical="center"/>
    </xf>
    <xf numFmtId="3" fontId="10" fillId="3" borderId="2" xfId="5" quotePrefix="1" applyNumberFormat="1" applyFont="1" applyFill="1" applyBorder="1" applyAlignment="1">
      <alignment horizontal="center" vertical="center" wrapText="1"/>
    </xf>
    <xf numFmtId="3" fontId="10" fillId="3" borderId="2" xfId="5" quotePrefix="1" applyNumberFormat="1" applyFont="1" applyFill="1" applyBorder="1" applyAlignment="1">
      <alignment horizontal="center" vertical="top" wrapText="1"/>
    </xf>
    <xf numFmtId="167" fontId="35" fillId="3" borderId="2" xfId="2" quotePrefix="1" applyNumberFormat="1" applyFont="1" applyFill="1" applyBorder="1" applyAlignment="1">
      <alignment horizontal="right" vertical="top" wrapText="1"/>
    </xf>
    <xf numFmtId="167" fontId="10" fillId="3" borderId="2" xfId="2" quotePrefix="1" applyNumberFormat="1" applyFont="1" applyFill="1" applyBorder="1" applyAlignment="1">
      <alignment horizontal="right" vertical="top" wrapText="1"/>
    </xf>
    <xf numFmtId="49" fontId="10" fillId="3" borderId="2" xfId="5" applyNumberFormat="1" applyFont="1" applyFill="1" applyBorder="1" applyAlignment="1">
      <alignment horizontal="center" vertical="top" wrapText="1"/>
    </xf>
    <xf numFmtId="49" fontId="35" fillId="3" borderId="2" xfId="5" quotePrefix="1" applyNumberFormat="1" applyFont="1" applyFill="1" applyBorder="1" applyAlignment="1">
      <alignment horizontal="center" vertical="top"/>
    </xf>
    <xf numFmtId="1" fontId="35" fillId="3" borderId="2" xfId="5" applyNumberFormat="1" applyFont="1" applyFill="1" applyBorder="1" applyAlignment="1">
      <alignment vertical="top" wrapText="1"/>
    </xf>
    <xf numFmtId="49" fontId="39" fillId="3" borderId="2" xfId="5" applyNumberFormat="1" applyFont="1" applyFill="1" applyBorder="1" applyAlignment="1">
      <alignment horizontal="center" vertical="top"/>
    </xf>
    <xf numFmtId="1" fontId="39" fillId="3" borderId="2" xfId="5" applyNumberFormat="1" applyFont="1" applyFill="1" applyBorder="1" applyAlignment="1">
      <alignment vertical="top" wrapText="1"/>
    </xf>
    <xf numFmtId="167" fontId="39" fillId="3" borderId="2" xfId="2" quotePrefix="1" applyNumberFormat="1" applyFont="1" applyFill="1" applyBorder="1" applyAlignment="1">
      <alignment horizontal="right" vertical="top" wrapText="1"/>
    </xf>
    <xf numFmtId="3" fontId="10" fillId="3" borderId="2" xfId="0" quotePrefix="1" applyNumberFormat="1" applyFont="1" applyFill="1" applyBorder="1" applyAlignment="1">
      <alignment vertical="top" wrapText="1"/>
    </xf>
    <xf numFmtId="0" fontId="10" fillId="3" borderId="2" xfId="0" quotePrefix="1" applyFont="1" applyFill="1" applyBorder="1" applyAlignment="1">
      <alignment horizontal="center" vertical="top" wrapText="1"/>
    </xf>
    <xf numFmtId="0" fontId="10" fillId="3" borderId="2" xfId="0" quotePrefix="1" applyFont="1" applyFill="1" applyBorder="1" applyAlignment="1">
      <alignment vertical="top" wrapText="1"/>
    </xf>
    <xf numFmtId="49" fontId="35" fillId="3" borderId="2" xfId="5" applyNumberFormat="1" applyFont="1" applyFill="1" applyBorder="1" applyAlignment="1">
      <alignment horizontal="center" vertical="top"/>
    </xf>
    <xf numFmtId="167" fontId="39" fillId="3" borderId="2" xfId="2" applyNumberFormat="1" applyFont="1" applyFill="1" applyBorder="1" applyAlignment="1">
      <alignment horizontal="right" vertical="top" wrapText="1"/>
    </xf>
    <xf numFmtId="3" fontId="10" fillId="3" borderId="2" xfId="5" quotePrefix="1" applyNumberFormat="1" applyFont="1" applyFill="1" applyBorder="1" applyAlignment="1">
      <alignment vertical="top" wrapText="1"/>
    </xf>
    <xf numFmtId="3" fontId="10" fillId="3" borderId="0" xfId="5" applyNumberFormat="1" applyFont="1" applyFill="1" applyAlignment="1">
      <alignment vertical="center" wrapText="1"/>
    </xf>
    <xf numFmtId="1" fontId="10" fillId="3" borderId="0" xfId="5" applyNumberFormat="1" applyFont="1" applyFill="1" applyAlignment="1">
      <alignment vertical="top"/>
    </xf>
    <xf numFmtId="3" fontId="35" fillId="3" borderId="0" xfId="5" applyNumberFormat="1" applyFont="1" applyFill="1" applyAlignment="1">
      <alignment horizontal="center" vertical="center" wrapText="1"/>
    </xf>
    <xf numFmtId="0" fontId="4" fillId="3" borderId="2" xfId="5" applyFont="1" applyFill="1" applyBorder="1" applyAlignment="1">
      <alignment horizontal="center" vertical="center" wrapText="1"/>
    </xf>
    <xf numFmtId="3" fontId="4" fillId="3" borderId="2" xfId="5" quotePrefix="1" applyNumberFormat="1" applyFont="1" applyFill="1" applyBorder="1" applyAlignment="1">
      <alignment horizontal="center" vertical="center" wrapText="1"/>
    </xf>
    <xf numFmtId="3" fontId="4" fillId="3" borderId="0" xfId="5" applyNumberFormat="1" applyFont="1" applyFill="1" applyAlignment="1">
      <alignment vertical="center" wrapText="1"/>
    </xf>
    <xf numFmtId="49" fontId="40" fillId="3" borderId="2" xfId="5" quotePrefix="1" applyNumberFormat="1" applyFont="1" applyFill="1" applyBorder="1" applyAlignment="1">
      <alignment horizontal="right" vertical="center" wrapText="1"/>
    </xf>
    <xf numFmtId="3" fontId="40" fillId="3" borderId="2" xfId="5" applyNumberFormat="1" applyFont="1" applyFill="1" applyBorder="1" applyAlignment="1">
      <alignment horizontal="center" vertical="center" wrapText="1"/>
    </xf>
    <xf numFmtId="3" fontId="40" fillId="3" borderId="2" xfId="5" quotePrefix="1" applyNumberFormat="1" applyFont="1" applyFill="1" applyBorder="1" applyAlignment="1">
      <alignment horizontal="center" vertical="center" wrapText="1"/>
    </xf>
    <xf numFmtId="3" fontId="40" fillId="3" borderId="2" xfId="5" quotePrefix="1" applyNumberFormat="1" applyFont="1" applyFill="1" applyBorder="1" applyAlignment="1">
      <alignment horizontal="right" vertical="center" wrapText="1"/>
    </xf>
    <xf numFmtId="3" fontId="40" fillId="3" borderId="0" xfId="5" applyNumberFormat="1" applyFont="1" applyFill="1" applyAlignment="1">
      <alignment vertical="center" wrapText="1"/>
    </xf>
    <xf numFmtId="49" fontId="10" fillId="3" borderId="2" xfId="5" quotePrefix="1" applyNumberFormat="1" applyFont="1" applyFill="1" applyBorder="1" applyAlignment="1">
      <alignment horizontal="right" vertical="center" wrapText="1"/>
    </xf>
    <xf numFmtId="3" fontId="35" fillId="3" borderId="2" xfId="5" applyNumberFormat="1" applyFont="1" applyFill="1" applyBorder="1" applyAlignment="1">
      <alignment horizontal="left" vertical="center" wrapText="1"/>
    </xf>
    <xf numFmtId="3" fontId="10" fillId="3" borderId="2" xfId="5" quotePrefix="1" applyNumberFormat="1" applyFont="1" applyFill="1" applyBorder="1" applyAlignment="1">
      <alignment horizontal="right" vertical="center" wrapText="1"/>
    </xf>
    <xf numFmtId="3" fontId="10" fillId="3" borderId="2" xfId="5" quotePrefix="1" applyNumberFormat="1" applyFont="1" applyFill="1" applyBorder="1" applyAlignment="1">
      <alignment horizontal="right" vertical="top" wrapText="1"/>
    </xf>
    <xf numFmtId="3" fontId="35" fillId="3" borderId="2" xfId="5" quotePrefix="1" applyNumberFormat="1" applyFont="1" applyFill="1" applyBorder="1" applyAlignment="1">
      <alignment horizontal="right" vertical="top" wrapText="1"/>
    </xf>
    <xf numFmtId="3" fontId="39" fillId="3" borderId="2" xfId="5" quotePrefix="1" applyNumberFormat="1" applyFont="1" applyFill="1" applyBorder="1" applyAlignment="1">
      <alignment horizontal="right" vertical="top" wrapText="1"/>
    </xf>
    <xf numFmtId="0" fontId="4" fillId="3" borderId="2" xfId="5" applyFont="1" applyFill="1" applyBorder="1" applyAlignment="1">
      <alignment horizontal="center" vertical="top" wrapText="1"/>
    </xf>
    <xf numFmtId="1" fontId="10" fillId="3" borderId="0" xfId="5" applyNumberFormat="1" applyFont="1" applyFill="1" applyAlignment="1">
      <alignment horizontal="right" vertical="top"/>
    </xf>
    <xf numFmtId="3" fontId="35" fillId="3" borderId="2" xfId="5" quotePrefix="1" applyNumberFormat="1" applyFont="1" applyFill="1" applyBorder="1" applyAlignment="1">
      <alignment horizontal="right" vertical="center" wrapText="1"/>
    </xf>
    <xf numFmtId="49" fontId="35" fillId="3" borderId="2" xfId="5" quotePrefix="1" applyNumberFormat="1" applyFont="1" applyFill="1" applyBorder="1" applyAlignment="1">
      <alignment horizontal="right" vertical="center" wrapText="1"/>
    </xf>
    <xf numFmtId="3" fontId="35" fillId="3" borderId="2" xfId="5" quotePrefix="1" applyNumberFormat="1" applyFont="1" applyFill="1" applyBorder="1" applyAlignment="1">
      <alignment horizontal="center" vertical="center" wrapText="1"/>
    </xf>
    <xf numFmtId="3" fontId="35" fillId="3" borderId="0" xfId="5" applyNumberFormat="1" applyFont="1" applyFill="1" applyAlignment="1">
      <alignment vertical="center" wrapText="1"/>
    </xf>
    <xf numFmtId="0" fontId="41" fillId="3" borderId="2" xfId="0" applyFont="1" applyFill="1" applyBorder="1" applyAlignment="1">
      <alignment horizontal="center" vertical="top"/>
    </xf>
    <xf numFmtId="0" fontId="41" fillId="3" borderId="2" xfId="0" applyFont="1" applyFill="1" applyBorder="1" applyAlignment="1">
      <alignment horizontal="center" vertical="top" wrapText="1"/>
    </xf>
    <xf numFmtId="0" fontId="2" fillId="3" borderId="2" xfId="0" applyFont="1" applyFill="1" applyBorder="1" applyAlignment="1">
      <alignment horizontal="center" vertical="top"/>
    </xf>
    <xf numFmtId="0" fontId="13" fillId="3" borderId="0" xfId="0" applyFont="1" applyFill="1" applyAlignment="1">
      <alignment vertical="top"/>
    </xf>
    <xf numFmtId="3" fontId="2" fillId="3" borderId="2" xfId="0" applyNumberFormat="1" applyFont="1" applyFill="1" applyBorder="1" applyAlignment="1">
      <alignment horizontal="right" vertical="top" wrapText="1"/>
    </xf>
    <xf numFmtId="1" fontId="11" fillId="3" borderId="4" xfId="5" applyNumberFormat="1" applyFont="1" applyFill="1" applyBorder="1" applyAlignment="1">
      <alignment horizontal="center" vertical="top" wrapText="1"/>
    </xf>
    <xf numFmtId="170" fontId="11" fillId="3" borderId="4" xfId="0" applyNumberFormat="1" applyFont="1" applyFill="1" applyBorder="1" applyAlignment="1">
      <alignment horizontal="center" vertical="top" wrapText="1"/>
    </xf>
    <xf numFmtId="0" fontId="8" fillId="0" borderId="2" xfId="0" applyFont="1" applyBorder="1" applyAlignment="1">
      <alignment horizontal="center" vertical="top" wrapText="1"/>
    </xf>
    <xf numFmtId="0" fontId="8" fillId="0" borderId="2" xfId="0" applyFont="1" applyBorder="1" applyAlignment="1">
      <alignment vertical="top" wrapText="1"/>
    </xf>
    <xf numFmtId="3" fontId="8" fillId="0" borderId="2" xfId="0" applyNumberFormat="1" applyFont="1" applyBorder="1" applyAlignment="1">
      <alignment horizontal="right" vertical="top" wrapText="1"/>
    </xf>
    <xf numFmtId="0" fontId="6" fillId="0" borderId="2" xfId="0" applyFont="1" applyBorder="1" applyAlignment="1">
      <alignment vertical="top" wrapText="1"/>
    </xf>
    <xf numFmtId="3" fontId="6" fillId="0" borderId="2" xfId="0" applyNumberFormat="1" applyFont="1" applyBorder="1" applyAlignment="1">
      <alignment horizontal="right" vertical="top" wrapText="1"/>
    </xf>
    <xf numFmtId="3" fontId="7" fillId="0" borderId="2" xfId="0" applyNumberFormat="1" applyFont="1" applyBorder="1" applyAlignment="1">
      <alignment horizontal="right" vertical="top" wrapText="1"/>
    </xf>
    <xf numFmtId="0" fontId="7" fillId="0" borderId="2" xfId="0" applyFont="1" applyBorder="1" applyAlignment="1">
      <alignment vertical="top" wrapText="1"/>
    </xf>
    <xf numFmtId="0" fontId="11" fillId="3" borderId="0" xfId="0" applyFont="1" applyFill="1"/>
    <xf numFmtId="0" fontId="11" fillId="3" borderId="2" xfId="0" applyFont="1" applyFill="1" applyBorder="1" applyAlignment="1">
      <alignment horizontal="center" vertical="center" wrapText="1"/>
    </xf>
    <xf numFmtId="3" fontId="13" fillId="3" borderId="4" xfId="2" applyNumberFormat="1" applyFont="1" applyFill="1" applyBorder="1" applyAlignment="1">
      <alignment horizontal="right" vertical="top" wrapText="1"/>
    </xf>
    <xf numFmtId="3" fontId="13" fillId="3" borderId="4" xfId="0" applyNumberFormat="1" applyFont="1" applyFill="1" applyBorder="1" applyAlignment="1">
      <alignment horizontal="right" vertical="top" wrapText="1"/>
    </xf>
    <xf numFmtId="3" fontId="11" fillId="3" borderId="0" xfId="0" applyNumberFormat="1" applyFont="1" applyFill="1" applyAlignment="1">
      <alignment vertical="top"/>
    </xf>
    <xf numFmtId="0" fontId="29" fillId="3" borderId="2" xfId="0" applyFont="1" applyFill="1" applyBorder="1" applyAlignment="1">
      <alignment horizontal="center" vertical="top" wrapText="1"/>
    </xf>
    <xf numFmtId="3" fontId="29" fillId="3" borderId="2" xfId="0" applyNumberFormat="1" applyFont="1" applyFill="1" applyBorder="1" applyAlignment="1">
      <alignment horizontal="right" vertical="top" wrapText="1"/>
    </xf>
    <xf numFmtId="0" fontId="2" fillId="3" borderId="2" xfId="0" applyFont="1" applyFill="1" applyBorder="1" applyAlignment="1">
      <alignment horizontal="right" vertical="top" wrapText="1"/>
    </xf>
    <xf numFmtId="0" fontId="11" fillId="3" borderId="2" xfId="0" applyFont="1" applyFill="1" applyBorder="1"/>
    <xf numFmtId="0" fontId="29" fillId="3" borderId="2" xfId="0" applyFont="1" applyFill="1" applyBorder="1" applyAlignment="1">
      <alignment vertical="top" wrapText="1"/>
    </xf>
    <xf numFmtId="3" fontId="29" fillId="3" borderId="2" xfId="0" applyNumberFormat="1" applyFont="1" applyFill="1" applyBorder="1" applyAlignment="1">
      <alignment horizontal="center" vertical="top" wrapText="1"/>
    </xf>
    <xf numFmtId="3" fontId="2" fillId="3" borderId="2" xfId="0" applyNumberFormat="1" applyFont="1" applyFill="1" applyBorder="1" applyAlignment="1">
      <alignment horizontal="right" vertical="top"/>
    </xf>
    <xf numFmtId="3" fontId="2" fillId="3" borderId="2" xfId="0" applyNumberFormat="1" applyFont="1" applyFill="1" applyBorder="1" applyAlignment="1">
      <alignment vertical="top"/>
    </xf>
    <xf numFmtId="0" fontId="11" fillId="3" borderId="0" xfId="0" applyFont="1" applyFill="1" applyAlignment="1">
      <alignment vertical="top" wrapText="1"/>
    </xf>
    <xf numFmtId="3" fontId="11" fillId="3" borderId="4" xfId="5" quotePrefix="1" applyNumberFormat="1" applyFont="1" applyFill="1" applyBorder="1" applyAlignment="1">
      <alignment horizontal="left" vertical="top" wrapText="1"/>
    </xf>
    <xf numFmtId="3" fontId="29" fillId="3" borderId="2" xfId="0" applyNumberFormat="1" applyFont="1" applyFill="1" applyBorder="1" applyAlignment="1">
      <alignment vertical="top"/>
    </xf>
    <xf numFmtId="3" fontId="29" fillId="3" borderId="2" xfId="0" applyNumberFormat="1" applyFont="1" applyFill="1" applyBorder="1" applyAlignment="1">
      <alignment horizontal="right" vertical="top"/>
    </xf>
    <xf numFmtId="1" fontId="44" fillId="3" borderId="0" xfId="5" applyNumberFormat="1" applyFont="1" applyFill="1" applyAlignment="1">
      <alignment vertical="center"/>
    </xf>
    <xf numFmtId="3" fontId="14" fillId="3" borderId="2" xfId="0" applyNumberFormat="1" applyFont="1" applyFill="1" applyBorder="1" applyAlignment="1">
      <alignment horizontal="right" vertical="center" wrapText="1"/>
    </xf>
    <xf numFmtId="3" fontId="13" fillId="3" borderId="2" xfId="2" applyNumberFormat="1" applyFont="1" applyFill="1" applyBorder="1" applyAlignment="1">
      <alignment horizontal="right" vertical="top" wrapText="1"/>
    </xf>
    <xf numFmtId="0" fontId="11" fillId="3" borderId="2" xfId="0" applyFont="1" applyFill="1" applyBorder="1" applyAlignment="1">
      <alignment horizontal="center" vertical="top" wrapText="1"/>
    </xf>
    <xf numFmtId="3" fontId="11" fillId="3" borderId="2" xfId="2" applyNumberFormat="1" applyFont="1" applyFill="1" applyBorder="1" applyAlignment="1">
      <alignment horizontal="right" vertical="top" wrapText="1"/>
    </xf>
    <xf numFmtId="0" fontId="11" fillId="3" borderId="2" xfId="0" quotePrefix="1" applyFont="1" applyFill="1" applyBorder="1" applyAlignment="1">
      <alignment horizontal="left" vertical="top" wrapText="1"/>
    </xf>
    <xf numFmtId="3" fontId="11" fillId="3" borderId="2" xfId="0" applyNumberFormat="1" applyFont="1" applyFill="1" applyBorder="1" applyAlignment="1">
      <alignment horizontal="right" vertical="top" wrapText="1"/>
    </xf>
    <xf numFmtId="3" fontId="13" fillId="3" borderId="2" xfId="0" applyNumberFormat="1" applyFont="1" applyFill="1" applyBorder="1" applyAlignment="1">
      <alignment horizontal="right" vertical="top"/>
    </xf>
    <xf numFmtId="0" fontId="11" fillId="3" borderId="2" xfId="0" quotePrefix="1" applyFont="1" applyFill="1" applyBorder="1" applyAlignment="1">
      <alignment horizontal="center" vertical="top" wrapText="1"/>
    </xf>
    <xf numFmtId="3" fontId="11" fillId="3" borderId="2" xfId="0" applyNumberFormat="1" applyFont="1" applyFill="1" applyBorder="1" applyAlignment="1">
      <alignment horizontal="right" vertical="top" shrinkToFit="1"/>
    </xf>
    <xf numFmtId="3" fontId="13" fillId="3" borderId="2" xfId="0" applyNumberFormat="1" applyFont="1" applyFill="1" applyBorder="1" applyAlignment="1">
      <alignment horizontal="right" vertical="top" shrinkToFit="1"/>
    </xf>
    <xf numFmtId="3" fontId="13" fillId="3" borderId="2" xfId="0" applyNumberFormat="1" applyFont="1" applyFill="1" applyBorder="1" applyAlignment="1">
      <alignment horizontal="right" vertical="top" wrapText="1"/>
    </xf>
    <xf numFmtId="3" fontId="16" fillId="3" borderId="2" xfId="0" applyNumberFormat="1" applyFont="1" applyFill="1" applyBorder="1" applyAlignment="1">
      <alignment horizontal="right" vertical="top"/>
    </xf>
    <xf numFmtId="0" fontId="11" fillId="3" borderId="2" xfId="0" applyFont="1" applyFill="1" applyBorder="1" applyAlignment="1">
      <alignment horizontal="center" vertical="top"/>
    </xf>
    <xf numFmtId="3" fontId="11" fillId="3" borderId="2" xfId="0" applyNumberFormat="1" applyFont="1" applyFill="1" applyBorder="1" applyAlignment="1">
      <alignment horizontal="center" vertical="top"/>
    </xf>
    <xf numFmtId="3" fontId="11" fillId="3" borderId="2" xfId="5" quotePrefix="1" applyNumberFormat="1" applyFont="1" applyFill="1" applyBorder="1" applyAlignment="1">
      <alignment horizontal="right" vertical="top" wrapText="1"/>
    </xf>
    <xf numFmtId="3" fontId="11" fillId="3" borderId="2" xfId="0" applyNumberFormat="1" applyFont="1" applyFill="1" applyBorder="1" applyAlignment="1">
      <alignment horizontal="right" vertical="top"/>
    </xf>
    <xf numFmtId="3" fontId="12" fillId="3" borderId="2" xfId="0" applyNumberFormat="1" applyFont="1" applyFill="1" applyBorder="1" applyAlignment="1">
      <alignment horizontal="right" vertical="top"/>
    </xf>
    <xf numFmtId="167" fontId="13" fillId="3" borderId="2" xfId="2" applyNumberFormat="1" applyFont="1" applyFill="1" applyBorder="1" applyAlignment="1">
      <alignment horizontal="right" vertical="top" wrapText="1"/>
    </xf>
    <xf numFmtId="49" fontId="13" fillId="3" borderId="2" xfId="5" applyNumberFormat="1" applyFont="1" applyFill="1" applyBorder="1" applyAlignment="1">
      <alignment horizontal="center" vertical="top"/>
    </xf>
    <xf numFmtId="167" fontId="16" fillId="3" borderId="2" xfId="2" applyNumberFormat="1" applyFont="1" applyFill="1" applyBorder="1" applyAlignment="1">
      <alignment horizontal="right" vertical="top" wrapText="1"/>
    </xf>
    <xf numFmtId="3" fontId="16" fillId="3" borderId="2" xfId="2" applyNumberFormat="1" applyFont="1" applyFill="1" applyBorder="1" applyAlignment="1">
      <alignment horizontal="right" vertical="top" wrapText="1"/>
    </xf>
    <xf numFmtId="0" fontId="13" fillId="3" borderId="2" xfId="0" applyFont="1" applyFill="1" applyBorder="1" applyAlignment="1">
      <alignment horizontal="center" vertical="top"/>
    </xf>
    <xf numFmtId="3" fontId="11" fillId="3" borderId="2" xfId="0" quotePrefix="1" applyNumberFormat="1" applyFont="1" applyFill="1" applyBorder="1" applyAlignment="1">
      <alignment vertical="top" wrapText="1"/>
    </xf>
    <xf numFmtId="3" fontId="11" fillId="3" borderId="2" xfId="8" applyNumberFormat="1" applyFont="1" applyFill="1" applyBorder="1" applyAlignment="1">
      <alignment horizontal="right" vertical="top" wrapText="1"/>
    </xf>
    <xf numFmtId="1" fontId="11" fillId="3" borderId="2" xfId="0" applyNumberFormat="1" applyFont="1" applyFill="1" applyBorder="1" applyAlignment="1">
      <alignment horizontal="center" vertical="top"/>
    </xf>
    <xf numFmtId="0" fontId="10" fillId="3" borderId="2" xfId="0" quotePrefix="1" applyFont="1" applyFill="1" applyBorder="1" applyAlignment="1">
      <alignment horizontal="left" vertical="top" wrapText="1"/>
    </xf>
    <xf numFmtId="1" fontId="10" fillId="3" borderId="2" xfId="5" quotePrefix="1" applyNumberFormat="1" applyFont="1" applyFill="1" applyBorder="1" applyAlignment="1">
      <alignment horizontal="left" vertical="top" wrapText="1"/>
    </xf>
    <xf numFmtId="0" fontId="10" fillId="3" borderId="2" xfId="0" applyFont="1" applyFill="1" applyBorder="1" applyAlignment="1">
      <alignment horizontal="center" vertical="top" wrapText="1"/>
    </xf>
    <xf numFmtId="49" fontId="35" fillId="3" borderId="2" xfId="5" applyNumberFormat="1" applyFont="1" applyFill="1" applyBorder="1" applyAlignment="1">
      <alignment horizontal="center" vertical="top" wrapText="1"/>
    </xf>
    <xf numFmtId="1" fontId="35" fillId="3" borderId="2" xfId="5" applyNumberFormat="1" applyFont="1" applyFill="1" applyBorder="1" applyAlignment="1">
      <alignment horizontal="left" vertical="top" wrapText="1"/>
    </xf>
    <xf numFmtId="0" fontId="35" fillId="3" borderId="2" xfId="0" quotePrefix="1" applyFont="1" applyFill="1" applyBorder="1" applyAlignment="1">
      <alignment horizontal="left" vertical="top" wrapText="1"/>
    </xf>
    <xf numFmtId="0" fontId="2" fillId="3" borderId="2" xfId="0" applyFont="1" applyFill="1" applyBorder="1" applyAlignment="1">
      <alignment vertical="top"/>
    </xf>
    <xf numFmtId="0" fontId="35" fillId="3" borderId="2" xfId="0" applyFont="1" applyFill="1" applyBorder="1" applyAlignment="1">
      <alignment horizontal="center" vertical="top" wrapText="1"/>
    </xf>
    <xf numFmtId="49" fontId="29" fillId="3" borderId="2" xfId="5" applyNumberFormat="1" applyFont="1" applyFill="1" applyBorder="1" applyAlignment="1">
      <alignment horizontal="center" vertical="top"/>
    </xf>
    <xf numFmtId="3" fontId="29" fillId="3" borderId="2" xfId="5" quotePrefix="1" applyNumberFormat="1" applyFont="1" applyFill="1" applyBorder="1" applyAlignment="1">
      <alignment horizontal="left" vertical="top" wrapText="1"/>
    </xf>
    <xf numFmtId="3" fontId="29" fillId="3" borderId="2" xfId="5" quotePrefix="1" applyNumberFormat="1" applyFont="1" applyFill="1" applyBorder="1" applyAlignment="1">
      <alignment horizontal="center" vertical="top" wrapText="1"/>
    </xf>
    <xf numFmtId="0" fontId="29" fillId="3" borderId="2" xfId="0" quotePrefix="1" applyFont="1" applyFill="1" applyBorder="1" applyAlignment="1">
      <alignment horizontal="center" vertical="top" wrapText="1"/>
    </xf>
    <xf numFmtId="0" fontId="29" fillId="3" borderId="2" xfId="0" applyFont="1" applyFill="1" applyBorder="1" applyAlignment="1">
      <alignment vertical="top"/>
    </xf>
    <xf numFmtId="3" fontId="29" fillId="3" borderId="2" xfId="5" quotePrefix="1" applyNumberFormat="1" applyFont="1" applyFill="1" applyBorder="1" applyAlignment="1">
      <alignment horizontal="right" vertical="top" wrapText="1"/>
    </xf>
    <xf numFmtId="3" fontId="6" fillId="0" borderId="0" xfId="0" applyNumberFormat="1" applyFont="1"/>
    <xf numFmtId="3" fontId="42" fillId="3" borderId="2" xfId="0" applyNumberFormat="1" applyFont="1" applyFill="1" applyBorder="1" applyAlignment="1">
      <alignment horizontal="right" vertical="top" wrapText="1"/>
    </xf>
    <xf numFmtId="0" fontId="2" fillId="0" borderId="0" xfId="3"/>
    <xf numFmtId="167" fontId="11" fillId="3" borderId="4" xfId="4" quotePrefix="1" applyNumberFormat="1" applyFont="1" applyFill="1" applyBorder="1" applyAlignment="1">
      <alignment vertical="top" wrapText="1"/>
    </xf>
    <xf numFmtId="3" fontId="11" fillId="3" borderId="0" xfId="0" applyNumberFormat="1" applyFont="1" applyFill="1" applyAlignment="1">
      <alignment horizontal="center" vertical="top"/>
    </xf>
    <xf numFmtId="0" fontId="11" fillId="3" borderId="0" xfId="0" applyFont="1" applyFill="1" applyAlignment="1">
      <alignment horizontal="center" vertical="top"/>
    </xf>
    <xf numFmtId="0" fontId="11" fillId="3" borderId="0" xfId="0" applyFont="1" applyFill="1" applyAlignment="1">
      <alignment horizontal="center"/>
    </xf>
    <xf numFmtId="0" fontId="13" fillId="3" borderId="2" xfId="0" applyFont="1" applyFill="1" applyBorder="1" applyAlignment="1">
      <alignment vertical="center" wrapText="1"/>
    </xf>
    <xf numFmtId="3" fontId="11" fillId="3" borderId="2" xfId="0" applyNumberFormat="1"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3" fillId="3" borderId="2" xfId="0" applyFont="1" applyFill="1" applyBorder="1" applyAlignment="1">
      <alignment horizontal="center" vertical="top" wrapText="1"/>
    </xf>
    <xf numFmtId="0" fontId="13" fillId="3" borderId="2" xfId="0" applyFont="1" applyFill="1" applyBorder="1" applyAlignment="1">
      <alignment horizontal="left" vertical="top" wrapText="1"/>
    </xf>
    <xf numFmtId="3" fontId="13" fillId="3" borderId="2" xfId="0" applyNumberFormat="1" applyFont="1" applyFill="1" applyBorder="1" applyAlignment="1">
      <alignment horizontal="center" vertical="top" wrapText="1"/>
    </xf>
    <xf numFmtId="1" fontId="13" fillId="3" borderId="2" xfId="5" applyNumberFormat="1" applyFont="1" applyFill="1" applyBorder="1" applyAlignment="1">
      <alignment horizontal="center" vertical="top"/>
    </xf>
    <xf numFmtId="1" fontId="13" fillId="3" borderId="2" xfId="5" applyNumberFormat="1" applyFont="1" applyFill="1" applyBorder="1" applyAlignment="1">
      <alignment horizontal="left" vertical="top" wrapText="1"/>
    </xf>
    <xf numFmtId="3" fontId="13" fillId="3" borderId="2" xfId="2" applyNumberFormat="1" applyFont="1" applyFill="1" applyBorder="1" applyAlignment="1">
      <alignment horizontal="center" vertical="top" wrapText="1"/>
    </xf>
    <xf numFmtId="0" fontId="12" fillId="3" borderId="2" xfId="0" applyFont="1" applyFill="1" applyBorder="1" applyAlignment="1">
      <alignment horizontal="left" vertical="center" wrapText="1"/>
    </xf>
    <xf numFmtId="0" fontId="11" fillId="3" borderId="2" xfId="0" applyFont="1" applyFill="1" applyBorder="1" applyAlignment="1">
      <alignment horizontal="left" vertical="top" wrapText="1"/>
    </xf>
    <xf numFmtId="3" fontId="11" fillId="3" borderId="2" xfId="2" applyNumberFormat="1" applyFont="1" applyFill="1" applyBorder="1" applyAlignment="1">
      <alignment horizontal="center" vertical="top" wrapText="1"/>
    </xf>
    <xf numFmtId="167" fontId="11" fillId="3" borderId="2" xfId="2" applyNumberFormat="1" applyFont="1" applyFill="1" applyBorder="1" applyAlignment="1">
      <alignment horizontal="center" vertical="top" wrapText="1"/>
    </xf>
    <xf numFmtId="167" fontId="11" fillId="3" borderId="2" xfId="2" applyNumberFormat="1" applyFont="1" applyFill="1" applyBorder="1" applyAlignment="1">
      <alignment horizontal="right" vertical="top" wrapText="1"/>
    </xf>
    <xf numFmtId="3" fontId="11" fillId="3" borderId="2" xfId="5" applyNumberFormat="1" applyFont="1" applyFill="1" applyBorder="1" applyAlignment="1">
      <alignment horizontal="left" vertical="top" wrapText="1"/>
    </xf>
    <xf numFmtId="3" fontId="11" fillId="3" borderId="2" xfId="0" applyNumberFormat="1" applyFont="1" applyFill="1" applyBorder="1" applyAlignment="1">
      <alignment horizontal="center" vertical="top" wrapText="1"/>
    </xf>
    <xf numFmtId="3" fontId="13" fillId="3" borderId="2" xfId="0" applyNumberFormat="1" applyFont="1" applyFill="1" applyBorder="1" applyAlignment="1">
      <alignment horizontal="center" vertical="top"/>
    </xf>
    <xf numFmtId="0" fontId="11" fillId="3" borderId="2" xfId="0" quotePrefix="1" applyFont="1" applyFill="1" applyBorder="1" applyAlignment="1">
      <alignment vertical="top" wrapText="1"/>
    </xf>
    <xf numFmtId="0" fontId="11" fillId="3" borderId="2" xfId="0" applyFont="1" applyFill="1" applyBorder="1" applyAlignment="1">
      <alignment vertical="top" wrapText="1"/>
    </xf>
    <xf numFmtId="1" fontId="11" fillId="3" borderId="2" xfId="5" applyNumberFormat="1" applyFont="1" applyFill="1" applyBorder="1" applyAlignment="1">
      <alignment horizontal="center" vertical="top"/>
    </xf>
    <xf numFmtId="1" fontId="11" fillId="3" borderId="2" xfId="5" quotePrefix="1" applyNumberFormat="1" applyFont="1" applyFill="1" applyBorder="1" applyAlignment="1">
      <alignment horizontal="left" vertical="top" wrapText="1"/>
    </xf>
    <xf numFmtId="0" fontId="42" fillId="3" borderId="2" xfId="0" applyFont="1" applyFill="1" applyBorder="1" applyAlignment="1">
      <alignment horizontal="center" vertical="top" wrapText="1"/>
    </xf>
    <xf numFmtId="3" fontId="11" fillId="3" borderId="2" xfId="5" quotePrefix="1" applyNumberFormat="1" applyFont="1" applyFill="1" applyBorder="1" applyAlignment="1">
      <alignment vertical="top" wrapText="1"/>
    </xf>
    <xf numFmtId="3" fontId="11" fillId="3" borderId="2" xfId="0" quotePrefix="1" applyNumberFormat="1" applyFont="1" applyFill="1" applyBorder="1" applyAlignment="1">
      <alignment horizontal="center" vertical="top" wrapText="1"/>
    </xf>
    <xf numFmtId="1" fontId="11" fillId="3" borderId="2" xfId="5" applyNumberFormat="1" applyFont="1" applyFill="1" applyBorder="1" applyAlignment="1">
      <alignment horizontal="center" vertical="top" wrapText="1"/>
    </xf>
    <xf numFmtId="1" fontId="11" fillId="3" borderId="2" xfId="5" applyNumberFormat="1" applyFont="1" applyFill="1" applyBorder="1" applyAlignment="1">
      <alignment horizontal="left" vertical="top" wrapText="1"/>
    </xf>
    <xf numFmtId="0" fontId="11" fillId="3" borderId="2" xfId="0" applyFont="1" applyFill="1" applyBorder="1" applyAlignment="1">
      <alignment vertical="top"/>
    </xf>
    <xf numFmtId="1" fontId="16" fillId="3" borderId="2" xfId="5" applyNumberFormat="1" applyFont="1" applyFill="1" applyBorder="1" applyAlignment="1">
      <alignment horizontal="center" vertical="top"/>
    </xf>
    <xf numFmtId="1" fontId="12" fillId="3" borderId="2" xfId="5" quotePrefix="1" applyNumberFormat="1" applyFont="1" applyFill="1" applyBorder="1" applyAlignment="1">
      <alignment horizontal="left" vertical="top" wrapText="1"/>
    </xf>
    <xf numFmtId="3" fontId="12" fillId="3" borderId="2" xfId="0" applyNumberFormat="1" applyFont="1" applyFill="1" applyBorder="1" applyAlignment="1">
      <alignment horizontal="center" vertical="top" wrapText="1"/>
    </xf>
    <xf numFmtId="0" fontId="12" fillId="3" borderId="2" xfId="0" applyFont="1" applyFill="1" applyBorder="1" applyAlignment="1">
      <alignment horizontal="center" vertical="top" wrapText="1"/>
    </xf>
    <xf numFmtId="3" fontId="12" fillId="3" borderId="2" xfId="0" applyNumberFormat="1" applyFont="1" applyFill="1" applyBorder="1" applyAlignment="1">
      <alignment horizontal="right" vertical="top" wrapText="1"/>
    </xf>
    <xf numFmtId="3" fontId="12" fillId="3" borderId="2" xfId="0" applyNumberFormat="1" applyFont="1" applyFill="1" applyBorder="1" applyAlignment="1">
      <alignment horizontal="right" vertical="top" shrinkToFit="1"/>
    </xf>
    <xf numFmtId="0" fontId="16" fillId="3" borderId="2" xfId="0" applyFont="1" applyFill="1" applyBorder="1" applyAlignment="1">
      <alignment horizontal="center" vertical="top" wrapText="1"/>
    </xf>
    <xf numFmtId="0" fontId="12" fillId="3" borderId="2" xfId="0" applyFont="1" applyFill="1" applyBorder="1" applyAlignment="1">
      <alignment vertical="top"/>
    </xf>
    <xf numFmtId="3" fontId="12" fillId="3" borderId="2" xfId="0" applyNumberFormat="1" applyFont="1" applyFill="1" applyBorder="1" applyAlignment="1">
      <alignment horizontal="center" vertical="top"/>
    </xf>
    <xf numFmtId="0" fontId="12" fillId="3" borderId="2" xfId="0" applyFont="1" applyFill="1" applyBorder="1" applyAlignment="1">
      <alignment horizontal="center" vertical="top"/>
    </xf>
    <xf numFmtId="0" fontId="12" fillId="3" borderId="2" xfId="0" quotePrefix="1" applyFont="1" applyFill="1" applyBorder="1" applyAlignment="1">
      <alignment horizontal="center" vertical="top" wrapText="1"/>
    </xf>
    <xf numFmtId="167" fontId="13" fillId="3" borderId="2" xfId="2" applyNumberFormat="1" applyFont="1" applyFill="1" applyBorder="1" applyAlignment="1">
      <alignment horizontal="center" vertical="top" wrapText="1"/>
    </xf>
    <xf numFmtId="1" fontId="13" fillId="3" borderId="2" xfId="5" applyNumberFormat="1" applyFont="1" applyFill="1" applyBorder="1" applyAlignment="1">
      <alignment vertical="top" wrapText="1"/>
    </xf>
    <xf numFmtId="3" fontId="16" fillId="3" borderId="2" xfId="2" applyNumberFormat="1" applyFont="1" applyFill="1" applyBorder="1" applyAlignment="1">
      <alignment horizontal="center" vertical="top" wrapText="1"/>
    </xf>
    <xf numFmtId="167" fontId="16" fillId="3" borderId="2" xfId="2" applyNumberFormat="1" applyFont="1" applyFill="1" applyBorder="1" applyAlignment="1">
      <alignment horizontal="center" vertical="top" wrapText="1"/>
    </xf>
    <xf numFmtId="3" fontId="11" fillId="3" borderId="2" xfId="5" quotePrefix="1" applyNumberFormat="1" applyFont="1" applyFill="1" applyBorder="1" applyAlignment="1">
      <alignment horizontal="left" vertical="top" wrapText="1"/>
    </xf>
    <xf numFmtId="49" fontId="16" fillId="3" borderId="2" xfId="5" applyNumberFormat="1" applyFont="1" applyFill="1" applyBorder="1" applyAlignment="1">
      <alignment horizontal="center" vertical="top"/>
    </xf>
    <xf numFmtId="1" fontId="16" fillId="3" borderId="2" xfId="5" applyNumberFormat="1" applyFont="1" applyFill="1" applyBorder="1" applyAlignment="1">
      <alignment vertical="top" wrapText="1"/>
    </xf>
    <xf numFmtId="3" fontId="16" fillId="3" borderId="2" xfId="0" applyNumberFormat="1" applyFont="1" applyFill="1" applyBorder="1" applyAlignment="1">
      <alignment horizontal="center" vertical="top" wrapText="1"/>
    </xf>
    <xf numFmtId="3" fontId="16" fillId="3" borderId="2" xfId="0" applyNumberFormat="1" applyFont="1" applyFill="1" applyBorder="1" applyAlignment="1">
      <alignment horizontal="right" vertical="top" wrapText="1"/>
    </xf>
    <xf numFmtId="0" fontId="13" fillId="3" borderId="2" xfId="0" quotePrefix="1" applyFont="1" applyFill="1" applyBorder="1" applyAlignment="1">
      <alignment horizontal="left" vertical="top" wrapText="1"/>
    </xf>
    <xf numFmtId="167" fontId="13" fillId="3" borderId="2" xfId="0" applyNumberFormat="1" applyFont="1" applyFill="1" applyBorder="1" applyAlignment="1">
      <alignment horizontal="center" vertical="top" wrapText="1"/>
    </xf>
    <xf numFmtId="167" fontId="13" fillId="3" borderId="2" xfId="0" applyNumberFormat="1" applyFont="1" applyFill="1" applyBorder="1" applyAlignment="1">
      <alignment horizontal="right" vertical="top" wrapText="1"/>
    </xf>
    <xf numFmtId="3" fontId="11" fillId="3" borderId="2" xfId="5" applyNumberFormat="1" applyFont="1" applyFill="1" applyBorder="1" applyAlignment="1">
      <alignment horizontal="center" vertical="top" wrapText="1"/>
    </xf>
    <xf numFmtId="3" fontId="13" fillId="3" borderId="2" xfId="5" quotePrefix="1" applyNumberFormat="1" applyFont="1" applyFill="1" applyBorder="1" applyAlignment="1">
      <alignment vertical="top" wrapText="1"/>
    </xf>
    <xf numFmtId="0" fontId="13" fillId="3" borderId="2" xfId="0" quotePrefix="1" applyFont="1" applyFill="1" applyBorder="1" applyAlignment="1">
      <alignment horizontal="center" vertical="top" wrapText="1"/>
    </xf>
    <xf numFmtId="2" fontId="13" fillId="3" borderId="2" xfId="0" applyNumberFormat="1" applyFont="1" applyFill="1" applyBorder="1" applyAlignment="1">
      <alignment horizontal="center" vertical="top" wrapText="1"/>
    </xf>
    <xf numFmtId="0" fontId="16" fillId="3" borderId="2" xfId="0" applyFont="1" applyFill="1" applyBorder="1" applyAlignment="1">
      <alignment vertical="top" wrapText="1"/>
    </xf>
    <xf numFmtId="0" fontId="12" fillId="3" borderId="2" xfId="0" quotePrefix="1" applyFont="1" applyFill="1" applyBorder="1" applyAlignment="1">
      <alignment horizontal="left" vertical="top" wrapText="1"/>
    </xf>
    <xf numFmtId="0" fontId="16" fillId="3" borderId="2" xfId="0" quotePrefix="1" applyFont="1" applyFill="1" applyBorder="1" applyAlignment="1">
      <alignment vertical="top" wrapText="1"/>
    </xf>
    <xf numFmtId="3" fontId="16" fillId="3" borderId="2" xfId="0" applyNumberFormat="1" applyFont="1" applyFill="1" applyBorder="1" applyAlignment="1">
      <alignment horizontal="center" vertical="top"/>
    </xf>
    <xf numFmtId="3" fontId="16" fillId="3" borderId="2" xfId="8" applyNumberFormat="1" applyFont="1" applyFill="1" applyBorder="1" applyAlignment="1">
      <alignment horizontal="center" vertical="top" wrapText="1"/>
    </xf>
    <xf numFmtId="3" fontId="16" fillId="3" borderId="2" xfId="8" applyNumberFormat="1" applyFont="1" applyFill="1" applyBorder="1" applyAlignment="1">
      <alignment horizontal="right" vertical="top" wrapText="1"/>
    </xf>
    <xf numFmtId="3" fontId="11" fillId="3" borderId="2" xfId="8" applyNumberFormat="1" applyFont="1" applyFill="1" applyBorder="1" applyAlignment="1">
      <alignment horizontal="center" vertical="top" wrapText="1"/>
    </xf>
    <xf numFmtId="0" fontId="16" fillId="3" borderId="2" xfId="0" applyFont="1" applyFill="1" applyBorder="1" applyAlignment="1">
      <alignment vertical="top"/>
    </xf>
    <xf numFmtId="0" fontId="16" fillId="3" borderId="2" xfId="0" applyFont="1" applyFill="1" applyBorder="1" applyAlignment="1">
      <alignment horizontal="center" vertical="top"/>
    </xf>
    <xf numFmtId="0" fontId="16" fillId="3" borderId="2" xfId="0" quotePrefix="1" applyFont="1" applyFill="1" applyBorder="1" applyAlignment="1">
      <alignment horizontal="left" vertical="top" wrapText="1"/>
    </xf>
    <xf numFmtId="49" fontId="12" fillId="3" borderId="2" xfId="5" applyNumberFormat="1" applyFont="1" applyFill="1" applyBorder="1" applyAlignment="1">
      <alignment horizontal="center" vertical="top"/>
    </xf>
    <xf numFmtId="3" fontId="12" fillId="3" borderId="2" xfId="5" quotePrefix="1" applyNumberFormat="1" applyFont="1" applyFill="1" applyBorder="1" applyAlignment="1">
      <alignment vertical="top" wrapText="1"/>
    </xf>
    <xf numFmtId="3" fontId="12" fillId="3" borderId="2" xfId="5" applyNumberFormat="1" applyFont="1" applyFill="1" applyBorder="1" applyAlignment="1">
      <alignment vertical="top" wrapText="1"/>
    </xf>
    <xf numFmtId="3" fontId="16" fillId="3" borderId="2" xfId="5" quotePrefix="1" applyNumberFormat="1" applyFont="1" applyFill="1" applyBorder="1" applyAlignment="1">
      <alignment vertical="top" wrapText="1"/>
    </xf>
    <xf numFmtId="0" fontId="16" fillId="3" borderId="2" xfId="0" quotePrefix="1" applyFont="1" applyFill="1" applyBorder="1" applyAlignment="1">
      <alignment horizontal="center" vertical="top" wrapText="1"/>
    </xf>
    <xf numFmtId="165" fontId="11" fillId="3" borderId="2" xfId="0" quotePrefix="1" applyNumberFormat="1" applyFont="1" applyFill="1" applyBorder="1" applyAlignment="1" applyProtection="1">
      <alignment vertical="top" wrapText="1"/>
      <protection locked="0"/>
    </xf>
    <xf numFmtId="1" fontId="11" fillId="3" borderId="2" xfId="5" quotePrefix="1" applyNumberFormat="1" applyFont="1" applyFill="1" applyBorder="1" applyAlignment="1">
      <alignment vertical="top" wrapText="1"/>
    </xf>
    <xf numFmtId="3" fontId="11" fillId="3" borderId="2" xfId="2" applyNumberFormat="1" applyFont="1" applyFill="1" applyBorder="1" applyAlignment="1">
      <alignment horizontal="right" vertical="top"/>
    </xf>
    <xf numFmtId="49" fontId="11" fillId="3" borderId="2" xfId="0" applyNumberFormat="1" applyFont="1" applyFill="1" applyBorder="1" applyAlignment="1">
      <alignment horizontal="center" vertical="top" wrapText="1"/>
    </xf>
    <xf numFmtId="3" fontId="13" fillId="3" borderId="2" xfId="0" quotePrefix="1" applyNumberFormat="1" applyFont="1" applyFill="1" applyBorder="1" applyAlignment="1">
      <alignment vertical="top" wrapText="1"/>
    </xf>
    <xf numFmtId="3" fontId="12" fillId="3" borderId="2" xfId="0" applyNumberFormat="1" applyFont="1" applyFill="1" applyBorder="1" applyAlignment="1">
      <alignment vertical="top" wrapText="1"/>
    </xf>
    <xf numFmtId="1" fontId="12" fillId="3" borderId="2" xfId="5" applyNumberFormat="1" applyFont="1" applyFill="1" applyBorder="1" applyAlignment="1">
      <alignment vertical="top" wrapText="1"/>
    </xf>
    <xf numFmtId="49" fontId="13" fillId="3" borderId="2" xfId="5" quotePrefix="1" applyNumberFormat="1" applyFont="1" applyFill="1" applyBorder="1" applyAlignment="1">
      <alignment horizontal="center" vertical="top"/>
    </xf>
    <xf numFmtId="3" fontId="13" fillId="3" borderId="2" xfId="0" applyNumberFormat="1" applyFont="1" applyFill="1" applyBorder="1" applyAlignment="1">
      <alignment vertical="top" wrapText="1"/>
    </xf>
    <xf numFmtId="1" fontId="11" fillId="3" borderId="2" xfId="0" applyNumberFormat="1" applyFont="1" applyFill="1" applyBorder="1" applyAlignment="1">
      <alignment horizontal="center" vertical="top" wrapText="1"/>
    </xf>
    <xf numFmtId="0" fontId="11" fillId="3" borderId="2" xfId="0" quotePrefix="1" applyFont="1" applyFill="1" applyBorder="1" applyAlignment="1">
      <alignment horizontal="left" vertical="top" wrapText="1" shrinkToFit="1"/>
    </xf>
    <xf numFmtId="3" fontId="13" fillId="3" borderId="2" xfId="5" applyNumberFormat="1" applyFont="1" applyFill="1" applyBorder="1" applyAlignment="1">
      <alignment horizontal="left" vertical="top" wrapText="1"/>
    </xf>
    <xf numFmtId="1" fontId="13" fillId="3" borderId="2" xfId="5" applyNumberFormat="1" applyFont="1" applyFill="1" applyBorder="1" applyAlignment="1">
      <alignment horizontal="center" vertical="top" wrapText="1"/>
    </xf>
    <xf numFmtId="1" fontId="16" fillId="3" borderId="2" xfId="5" applyNumberFormat="1" applyFont="1" applyFill="1" applyBorder="1" applyAlignment="1">
      <alignment horizontal="center" vertical="top" wrapText="1"/>
    </xf>
    <xf numFmtId="3" fontId="11" fillId="3" borderId="2" xfId="5" applyNumberFormat="1" applyFont="1" applyFill="1" applyBorder="1" applyAlignment="1">
      <alignment horizontal="right" vertical="top"/>
    </xf>
    <xf numFmtId="49" fontId="11" fillId="3" borderId="2" xfId="5" applyNumberFormat="1" applyFont="1" applyFill="1" applyBorder="1" applyAlignment="1">
      <alignment horizontal="right" vertical="top"/>
    </xf>
    <xf numFmtId="167" fontId="11" fillId="3" borderId="2" xfId="8" applyNumberFormat="1" applyFont="1" applyFill="1" applyBorder="1" applyAlignment="1">
      <alignment horizontal="center" vertical="top" wrapText="1"/>
    </xf>
    <xf numFmtId="3" fontId="11" fillId="3" borderId="2" xfId="0" quotePrefix="1" applyNumberFormat="1" applyFont="1" applyFill="1" applyBorder="1" applyAlignment="1">
      <alignment horizontal="center" vertical="top"/>
    </xf>
    <xf numFmtId="0" fontId="11" fillId="3" borderId="2" xfId="9" applyFont="1" applyFill="1" applyBorder="1" applyAlignment="1">
      <alignment horizontal="center" vertical="top" wrapText="1"/>
    </xf>
    <xf numFmtId="3" fontId="11" fillId="3" borderId="2" xfId="0" applyNumberFormat="1" applyFont="1" applyFill="1" applyBorder="1" applyAlignment="1">
      <alignment vertical="top" wrapText="1"/>
    </xf>
    <xf numFmtId="0" fontId="11" fillId="3" borderId="2" xfId="0" applyFont="1" applyFill="1" applyBorder="1" applyAlignment="1">
      <alignment horizontal="right" vertical="top" wrapText="1"/>
    </xf>
    <xf numFmtId="3" fontId="11" fillId="3" borderId="2" xfId="0" applyNumberFormat="1" applyFont="1" applyFill="1" applyBorder="1" applyAlignment="1">
      <alignment vertical="top"/>
    </xf>
    <xf numFmtId="167" fontId="11" fillId="3" borderId="2" xfId="6" quotePrefix="1" applyNumberFormat="1" applyFont="1" applyFill="1" applyBorder="1" applyAlignment="1">
      <alignment horizontal="left" vertical="top" wrapText="1"/>
    </xf>
    <xf numFmtId="167" fontId="11" fillId="3" borderId="2" xfId="6" applyNumberFormat="1" applyFont="1" applyFill="1" applyBorder="1" applyAlignment="1">
      <alignment horizontal="center" vertical="top" wrapText="1"/>
    </xf>
    <xf numFmtId="0" fontId="12" fillId="3" borderId="2" xfId="0" applyFont="1" applyFill="1" applyBorder="1" applyAlignment="1">
      <alignment horizontal="right" vertical="top" wrapText="1"/>
    </xf>
    <xf numFmtId="3" fontId="11" fillId="3" borderId="2" xfId="0" quotePrefix="1" applyNumberFormat="1" applyFont="1" applyFill="1" applyBorder="1" applyAlignment="1">
      <alignment horizontal="left" vertical="top" wrapText="1"/>
    </xf>
    <xf numFmtId="3" fontId="11" fillId="3" borderId="2" xfId="8" applyNumberFormat="1" applyFont="1" applyFill="1" applyBorder="1" applyAlignment="1">
      <alignment horizontal="right" vertical="top"/>
    </xf>
    <xf numFmtId="3" fontId="16" fillId="3" borderId="2" xfId="2" applyNumberFormat="1" applyFont="1" applyFill="1" applyBorder="1" applyAlignment="1">
      <alignment horizontal="right" vertical="top"/>
    </xf>
    <xf numFmtId="3" fontId="12" fillId="3" borderId="2" xfId="5" applyNumberFormat="1" applyFont="1" applyFill="1" applyBorder="1" applyAlignment="1">
      <alignment horizontal="left" vertical="top" wrapText="1"/>
    </xf>
    <xf numFmtId="0" fontId="13" fillId="3" borderId="2" xfId="0" applyFont="1" applyFill="1" applyBorder="1" applyAlignment="1">
      <alignment vertical="top"/>
    </xf>
    <xf numFmtId="0" fontId="11" fillId="3" borderId="2" xfId="0" quotePrefix="1" applyFont="1" applyFill="1" applyBorder="1" applyAlignment="1">
      <alignment horizontal="justify" vertical="top" wrapText="1"/>
    </xf>
    <xf numFmtId="1" fontId="11" fillId="3" borderId="2" xfId="5" applyNumberFormat="1" applyFont="1" applyFill="1" applyBorder="1" applyAlignment="1">
      <alignment horizontal="right" vertical="top"/>
    </xf>
    <xf numFmtId="49" fontId="11" fillId="3" borderId="2" xfId="0" quotePrefix="1" applyNumberFormat="1" applyFont="1" applyFill="1" applyBorder="1" applyAlignment="1">
      <alignment vertical="top" wrapText="1"/>
    </xf>
    <xf numFmtId="3" fontId="11" fillId="3" borderId="2" xfId="5" quotePrefix="1" applyNumberFormat="1" applyFont="1" applyFill="1" applyBorder="1" applyAlignment="1">
      <alignment horizontal="center" vertical="top" wrapText="1"/>
    </xf>
    <xf numFmtId="167" fontId="11" fillId="3" borderId="2" xfId="4" quotePrefix="1" applyNumberFormat="1" applyFont="1" applyFill="1" applyBorder="1" applyAlignment="1">
      <alignment vertical="top" wrapText="1"/>
    </xf>
    <xf numFmtId="0" fontId="11" fillId="3" borderId="2" xfId="3" applyFont="1" applyFill="1" applyBorder="1" applyAlignment="1">
      <alignment horizontal="center" vertical="top" wrapText="1"/>
    </xf>
    <xf numFmtId="1" fontId="11" fillId="3" borderId="2" xfId="5" applyNumberFormat="1" applyFont="1" applyFill="1" applyBorder="1" applyAlignment="1">
      <alignment vertical="top" wrapText="1"/>
    </xf>
    <xf numFmtId="1" fontId="11" fillId="3" borderId="2" xfId="5" quotePrefix="1" applyNumberFormat="1" applyFont="1" applyFill="1" applyBorder="1" applyAlignment="1">
      <alignment horizontal="right" vertical="top"/>
    </xf>
    <xf numFmtId="0" fontId="13" fillId="3" borderId="2" xfId="0" applyFont="1" applyFill="1" applyBorder="1" applyAlignment="1">
      <alignment horizontal="right" vertical="top" wrapText="1"/>
    </xf>
    <xf numFmtId="3" fontId="13" fillId="3" borderId="2" xfId="5" applyNumberFormat="1" applyFont="1" applyFill="1" applyBorder="1" applyAlignment="1">
      <alignment horizontal="right" vertical="top"/>
    </xf>
    <xf numFmtId="1" fontId="12" fillId="3" borderId="2" xfId="5" applyNumberFormat="1" applyFont="1" applyFill="1" applyBorder="1" applyAlignment="1">
      <alignment horizontal="center" vertical="top" wrapText="1"/>
    </xf>
    <xf numFmtId="3" fontId="13" fillId="3" borderId="2" xfId="5" quotePrefix="1" applyNumberFormat="1" applyFont="1" applyFill="1" applyBorder="1" applyAlignment="1">
      <alignment horizontal="right" vertical="top" wrapText="1"/>
    </xf>
    <xf numFmtId="167" fontId="10" fillId="0" borderId="0" xfId="2" applyNumberFormat="1" applyFont="1" applyBorder="1" applyAlignment="1">
      <alignment horizontal="center" vertical="top" wrapText="1"/>
    </xf>
    <xf numFmtId="3" fontId="7" fillId="0" borderId="0" xfId="0" applyNumberFormat="1" applyFont="1"/>
    <xf numFmtId="167" fontId="4" fillId="0" borderId="0" xfId="2" applyNumberFormat="1" applyFont="1" applyBorder="1" applyAlignment="1">
      <alignment horizontal="center" vertical="top" wrapText="1"/>
    </xf>
    <xf numFmtId="1" fontId="4" fillId="3" borderId="2" xfId="5" applyNumberFormat="1" applyFont="1" applyFill="1" applyBorder="1" applyAlignment="1">
      <alignment horizontal="center" vertical="top"/>
    </xf>
    <xf numFmtId="1" fontId="4" fillId="3" borderId="2" xfId="5" applyNumberFormat="1" applyFont="1" applyFill="1" applyBorder="1" applyAlignment="1">
      <alignment horizontal="left" vertical="top" wrapText="1"/>
    </xf>
    <xf numFmtId="3" fontId="4" fillId="3" borderId="2" xfId="5" applyNumberFormat="1" applyFont="1" applyFill="1" applyBorder="1" applyAlignment="1">
      <alignment horizontal="left" vertical="top" wrapText="1"/>
    </xf>
    <xf numFmtId="3" fontId="5" fillId="0" borderId="2" xfId="0" applyNumberFormat="1" applyFont="1" applyBorder="1" applyAlignment="1">
      <alignment horizontal="right" vertical="top" wrapText="1"/>
    </xf>
    <xf numFmtId="3" fontId="8" fillId="0" borderId="0" xfId="0" applyNumberFormat="1" applyFont="1"/>
    <xf numFmtId="0" fontId="8" fillId="0" borderId="0" xfId="0" applyFont="1" applyAlignment="1">
      <alignment horizontal="center"/>
    </xf>
    <xf numFmtId="0" fontId="8" fillId="0" borderId="0" xfId="0" applyFont="1"/>
    <xf numFmtId="167" fontId="35" fillId="0" borderId="2" xfId="2" applyNumberFormat="1" applyFont="1" applyBorder="1" applyAlignment="1">
      <alignment horizontal="center" vertical="top" wrapText="1"/>
    </xf>
    <xf numFmtId="0" fontId="8" fillId="0" borderId="2" xfId="0" quotePrefix="1" applyFont="1" applyBorder="1" applyAlignment="1">
      <alignment vertical="top" wrapText="1"/>
    </xf>
    <xf numFmtId="3" fontId="50" fillId="0" borderId="2" xfId="0" applyNumberFormat="1" applyFont="1" applyBorder="1" applyAlignment="1">
      <alignment horizontal="right" vertical="top" wrapText="1"/>
    </xf>
    <xf numFmtId="1" fontId="35" fillId="3" borderId="2" xfId="5" applyNumberFormat="1" applyFont="1" applyFill="1" applyBorder="1" applyAlignment="1">
      <alignment horizontal="center" vertical="top"/>
    </xf>
    <xf numFmtId="3" fontId="35" fillId="3" borderId="2" xfId="5" applyNumberFormat="1" applyFont="1" applyFill="1" applyBorder="1" applyAlignment="1">
      <alignment horizontal="left" vertical="top" wrapText="1"/>
    </xf>
    <xf numFmtId="3" fontId="35" fillId="0" borderId="2" xfId="4" applyNumberFormat="1" applyFont="1" applyFill="1" applyBorder="1" applyAlignment="1">
      <alignment horizontal="right" vertical="top" wrapText="1"/>
    </xf>
    <xf numFmtId="10" fontId="8" fillId="0" borderId="2" xfId="0" applyNumberFormat="1" applyFont="1" applyBorder="1" applyAlignment="1">
      <alignment horizontal="right" vertical="top" wrapText="1"/>
    </xf>
    <xf numFmtId="0" fontId="8" fillId="0" borderId="0" xfId="0" applyFont="1" applyAlignment="1">
      <alignment vertical="top"/>
    </xf>
    <xf numFmtId="0" fontId="9" fillId="0" borderId="2" xfId="0" applyFont="1" applyBorder="1" applyAlignment="1">
      <alignment horizontal="center" vertical="top" wrapText="1"/>
    </xf>
    <xf numFmtId="3" fontId="9" fillId="0" borderId="2" xfId="0" applyNumberFormat="1" applyFont="1" applyBorder="1" applyAlignment="1">
      <alignment horizontal="right" vertical="top" wrapText="1"/>
    </xf>
    <xf numFmtId="10" fontId="9" fillId="0" borderId="2" xfId="0" applyNumberFormat="1" applyFont="1" applyBorder="1" applyAlignment="1">
      <alignment horizontal="right" vertical="top" wrapText="1"/>
    </xf>
    <xf numFmtId="10" fontId="7" fillId="0" borderId="2" xfId="0" applyNumberFormat="1" applyFont="1" applyBorder="1" applyAlignment="1">
      <alignment horizontal="right" vertical="top" wrapText="1"/>
    </xf>
    <xf numFmtId="10" fontId="6" fillId="0" borderId="2" xfId="0" applyNumberFormat="1" applyFont="1" applyBorder="1" applyAlignment="1">
      <alignment horizontal="right" vertical="top" wrapText="1"/>
    </xf>
    <xf numFmtId="0" fontId="2" fillId="0" borderId="2" xfId="3" applyBorder="1" applyAlignment="1">
      <alignment horizontal="center" vertical="top"/>
    </xf>
    <xf numFmtId="0" fontId="30" fillId="0" borderId="2" xfId="3" applyFont="1" applyBorder="1" applyAlignment="1">
      <alignment horizontal="center" vertical="top"/>
    </xf>
    <xf numFmtId="3" fontId="4" fillId="0" borderId="2" xfId="4" applyNumberFormat="1" applyFont="1" applyFill="1" applyBorder="1" applyAlignment="1">
      <alignment horizontal="right" vertical="top" wrapText="1"/>
    </xf>
    <xf numFmtId="0" fontId="3" fillId="0" borderId="0" xfId="3" applyFont="1"/>
    <xf numFmtId="0" fontId="51" fillId="0" borderId="0" xfId="3" applyFont="1"/>
    <xf numFmtId="0" fontId="52" fillId="0" borderId="0" xfId="0" applyFont="1"/>
    <xf numFmtId="0" fontId="6" fillId="0" borderId="2" xfId="0" applyFont="1" applyBorder="1" applyAlignment="1">
      <alignment horizontal="center" vertical="top" wrapText="1"/>
    </xf>
    <xf numFmtId="0" fontId="7" fillId="0" borderId="2" xfId="0" applyFont="1" applyBorder="1" applyAlignment="1">
      <alignment horizontal="center" vertical="top" wrapText="1"/>
    </xf>
    <xf numFmtId="0" fontId="25" fillId="0" borderId="0" xfId="0" applyFont="1"/>
    <xf numFmtId="3" fontId="11" fillId="3" borderId="2" xfId="0" applyNumberFormat="1" applyFont="1" applyFill="1" applyBorder="1" applyAlignment="1">
      <alignment horizontal="left" vertical="top" wrapText="1"/>
    </xf>
    <xf numFmtId="3" fontId="42" fillId="3" borderId="2" xfId="0" applyNumberFormat="1" applyFont="1" applyFill="1" applyBorder="1" applyAlignment="1">
      <alignment horizontal="right" vertical="top"/>
    </xf>
    <xf numFmtId="0" fontId="42" fillId="3" borderId="2" xfId="0" applyFont="1" applyFill="1" applyBorder="1" applyAlignment="1">
      <alignment horizontal="center" vertical="top"/>
    </xf>
    <xf numFmtId="0" fontId="42" fillId="3" borderId="2" xfId="0" quotePrefix="1" applyFont="1" applyFill="1" applyBorder="1" applyAlignment="1">
      <alignment horizontal="left" vertical="top" wrapText="1"/>
    </xf>
    <xf numFmtId="3" fontId="42" fillId="3" borderId="2" xfId="2" applyNumberFormat="1" applyFont="1" applyFill="1" applyBorder="1" applyAlignment="1">
      <alignment horizontal="right" vertical="top" wrapText="1"/>
    </xf>
    <xf numFmtId="0" fontId="42" fillId="3" borderId="2" xfId="0" quotePrefix="1" applyFont="1" applyFill="1" applyBorder="1" applyAlignment="1">
      <alignment vertical="top" wrapText="1"/>
    </xf>
    <xf numFmtId="3" fontId="42" fillId="3" borderId="2" xfId="0" applyNumberFormat="1" applyFont="1" applyFill="1" applyBorder="1" applyAlignment="1">
      <alignment horizontal="center" vertical="top" wrapText="1"/>
    </xf>
    <xf numFmtId="1" fontId="42" fillId="3" borderId="2" xfId="0" applyNumberFormat="1" applyFont="1" applyFill="1" applyBorder="1" applyAlignment="1">
      <alignment horizontal="center" vertical="top" wrapText="1"/>
    </xf>
    <xf numFmtId="3" fontId="42" fillId="3" borderId="2" xfId="8" applyNumberFormat="1" applyFont="1" applyFill="1" applyBorder="1" applyAlignment="1">
      <alignment horizontal="right" vertical="top" wrapText="1"/>
    </xf>
    <xf numFmtId="0" fontId="42" fillId="3" borderId="0" xfId="0" applyFont="1" applyFill="1" applyAlignment="1">
      <alignment vertical="top"/>
    </xf>
    <xf numFmtId="3" fontId="35" fillId="3" borderId="2" xfId="5" applyNumberFormat="1" applyFont="1" applyFill="1" applyBorder="1" applyAlignment="1">
      <alignment horizontal="center" vertical="center" wrapText="1"/>
    </xf>
    <xf numFmtId="3" fontId="4" fillId="3" borderId="2" xfId="5" applyNumberFormat="1" applyFont="1" applyFill="1" applyBorder="1" applyAlignment="1">
      <alignment horizontal="center" vertical="center" wrapText="1"/>
    </xf>
    <xf numFmtId="1" fontId="35" fillId="3" borderId="2" xfId="5" quotePrefix="1" applyNumberFormat="1" applyFont="1" applyFill="1" applyBorder="1" applyAlignment="1">
      <alignment horizontal="left" vertical="top" wrapText="1"/>
    </xf>
    <xf numFmtId="3" fontId="35" fillId="3" borderId="2" xfId="0" applyNumberFormat="1" applyFont="1" applyFill="1" applyBorder="1" applyAlignment="1">
      <alignment horizontal="center" vertical="top" wrapText="1"/>
    </xf>
    <xf numFmtId="1" fontId="35" fillId="3" borderId="2" xfId="5" applyNumberFormat="1" applyFont="1" applyFill="1" applyBorder="1" applyAlignment="1">
      <alignment horizontal="center" vertical="top" wrapText="1"/>
    </xf>
    <xf numFmtId="0" fontId="35" fillId="3" borderId="2" xfId="0" applyFont="1" applyFill="1" applyBorder="1" applyAlignment="1">
      <alignment vertical="top"/>
    </xf>
    <xf numFmtId="0" fontId="35" fillId="3" borderId="2" xfId="0" quotePrefix="1" applyFont="1" applyFill="1" applyBorder="1" applyAlignment="1">
      <alignment horizontal="center" vertical="top" wrapText="1"/>
    </xf>
    <xf numFmtId="49" fontId="10" fillId="3" borderId="2" xfId="5" applyNumberFormat="1" applyFont="1" applyFill="1" applyBorder="1" applyAlignment="1">
      <alignment horizontal="right" vertical="center"/>
    </xf>
    <xf numFmtId="1" fontId="10" fillId="3" borderId="2" xfId="5" applyNumberFormat="1" applyFont="1" applyFill="1" applyBorder="1" applyAlignment="1">
      <alignment vertical="center" wrapText="1"/>
    </xf>
    <xf numFmtId="1" fontId="10" fillId="3" borderId="2" xfId="5" applyNumberFormat="1" applyFont="1" applyFill="1" applyBorder="1" applyAlignment="1">
      <alignment horizontal="right" vertical="top"/>
    </xf>
    <xf numFmtId="1" fontId="10" fillId="3" borderId="2" xfId="5" applyNumberFormat="1" applyFont="1" applyFill="1" applyBorder="1" applyAlignment="1">
      <alignment horizontal="center" vertical="center" wrapText="1"/>
    </xf>
    <xf numFmtId="1" fontId="10" fillId="3" borderId="2" xfId="5" applyNumberFormat="1" applyFont="1" applyFill="1" applyBorder="1" applyAlignment="1">
      <alignment horizontal="right" vertical="center"/>
    </xf>
    <xf numFmtId="0" fontId="56" fillId="0" borderId="2" xfId="0" applyFont="1" applyBorder="1" applyAlignment="1">
      <alignment horizontal="center" vertical="center" wrapText="1"/>
    </xf>
    <xf numFmtId="0" fontId="47" fillId="0" borderId="2" xfId="0" applyFont="1" applyBorder="1" applyAlignment="1">
      <alignment horizontal="right" vertical="center" wrapText="1"/>
    </xf>
    <xf numFmtId="0" fontId="57" fillId="0" borderId="2" xfId="0" applyFont="1" applyBorder="1" applyAlignment="1">
      <alignment horizontal="center" vertical="center" wrapText="1"/>
    </xf>
    <xf numFmtId="3" fontId="57" fillId="0" borderId="2" xfId="0" applyNumberFormat="1" applyFont="1" applyBorder="1" applyAlignment="1">
      <alignment horizontal="right" vertical="center" wrapText="1"/>
    </xf>
    <xf numFmtId="10" fontId="57" fillId="0" borderId="2" xfId="0" applyNumberFormat="1" applyFont="1" applyBorder="1" applyAlignment="1">
      <alignment horizontal="right" vertical="center" wrapText="1"/>
    </xf>
    <xf numFmtId="3" fontId="56" fillId="0" borderId="2" xfId="0" applyNumberFormat="1" applyFont="1" applyBorder="1" applyAlignment="1">
      <alignment horizontal="right" vertical="center" wrapText="1"/>
    </xf>
    <xf numFmtId="3" fontId="47" fillId="0" borderId="2" xfId="0" applyNumberFormat="1" applyFont="1" applyBorder="1" applyAlignment="1">
      <alignment horizontal="right" vertical="center" wrapText="1"/>
    </xf>
    <xf numFmtId="10" fontId="47" fillId="0" borderId="2" xfId="0" applyNumberFormat="1" applyFont="1" applyBorder="1" applyAlignment="1">
      <alignment horizontal="right" vertical="center" wrapText="1"/>
    </xf>
    <xf numFmtId="3" fontId="46" fillId="0" borderId="2" xfId="0" applyNumberFormat="1" applyFont="1" applyBorder="1" applyAlignment="1">
      <alignment horizontal="right" vertical="center" wrapText="1"/>
    </xf>
    <xf numFmtId="0" fontId="55" fillId="0" borderId="0" xfId="0" applyFont="1"/>
    <xf numFmtId="167" fontId="10" fillId="3" borderId="2" xfId="2" applyNumberFormat="1" applyFont="1" applyFill="1" applyBorder="1" applyAlignment="1">
      <alignment horizontal="center" vertical="top" wrapText="1"/>
    </xf>
    <xf numFmtId="0" fontId="10" fillId="3" borderId="2" xfId="0" applyFont="1" applyFill="1" applyBorder="1" applyAlignment="1">
      <alignment vertical="top" wrapText="1"/>
    </xf>
    <xf numFmtId="167" fontId="10" fillId="3" borderId="2" xfId="2" applyNumberFormat="1" applyFont="1" applyFill="1" applyBorder="1" applyAlignment="1">
      <alignment vertical="top" wrapText="1"/>
    </xf>
    <xf numFmtId="0" fontId="44" fillId="3" borderId="2" xfId="0" applyFont="1" applyFill="1" applyBorder="1" applyAlignment="1">
      <alignment horizontal="center" vertical="top" wrapText="1"/>
    </xf>
    <xf numFmtId="167" fontId="44" fillId="3" borderId="2" xfId="2" applyNumberFormat="1" applyFont="1" applyFill="1" applyBorder="1" applyAlignment="1">
      <alignment horizontal="right" vertical="top" wrapText="1"/>
    </xf>
    <xf numFmtId="0" fontId="2" fillId="3" borderId="0" xfId="0" applyFont="1" applyFill="1" applyAlignment="1">
      <alignment vertical="top"/>
    </xf>
    <xf numFmtId="167" fontId="35" fillId="3" borderId="2" xfId="2" applyNumberFormat="1" applyFont="1" applyFill="1" applyBorder="1" applyAlignment="1">
      <alignment horizontal="right" vertical="top" wrapText="1"/>
    </xf>
    <xf numFmtId="10" fontId="35" fillId="3" borderId="2" xfId="0" applyNumberFormat="1" applyFont="1" applyFill="1" applyBorder="1" applyAlignment="1">
      <alignment vertical="top" wrapText="1"/>
    </xf>
    <xf numFmtId="167" fontId="35" fillId="3" borderId="2" xfId="2" applyNumberFormat="1" applyFont="1" applyFill="1" applyBorder="1" applyAlignment="1">
      <alignment vertical="top" wrapText="1"/>
    </xf>
    <xf numFmtId="0" fontId="10" fillId="3" borderId="2" xfId="0" applyFont="1" applyFill="1" applyBorder="1" applyAlignment="1">
      <alignment wrapText="1"/>
    </xf>
    <xf numFmtId="0" fontId="58" fillId="3" borderId="0" xfId="0" applyFont="1" applyFill="1"/>
    <xf numFmtId="3" fontId="35" fillId="3" borderId="2" xfId="0" applyNumberFormat="1" applyFont="1" applyFill="1" applyBorder="1" applyAlignment="1">
      <alignment vertical="center" wrapText="1"/>
    </xf>
    <xf numFmtId="0" fontId="10" fillId="3" borderId="11" xfId="0" applyFont="1" applyFill="1" applyBorder="1" applyAlignment="1">
      <alignment horizontal="center" vertical="center" wrapText="1"/>
    </xf>
    <xf numFmtId="0" fontId="10" fillId="3" borderId="2" xfId="0" applyFont="1" applyFill="1" applyBorder="1" applyAlignment="1">
      <alignment horizontal="center" vertical="center" wrapText="1"/>
    </xf>
    <xf numFmtId="3" fontId="4" fillId="3" borderId="2" xfId="0" applyNumberFormat="1" applyFont="1" applyFill="1" applyBorder="1" applyAlignment="1">
      <alignment horizontal="center" vertical="center" wrapText="1"/>
    </xf>
    <xf numFmtId="3" fontId="35" fillId="3" borderId="2" xfId="0" applyNumberFormat="1" applyFont="1" applyFill="1" applyBorder="1" applyAlignment="1">
      <alignment horizontal="right" vertical="center" wrapText="1"/>
    </xf>
    <xf numFmtId="167" fontId="35" fillId="3" borderId="2" xfId="0" applyNumberFormat="1" applyFont="1" applyFill="1" applyBorder="1" applyAlignment="1">
      <alignment horizontal="center" vertical="center" wrapText="1"/>
    </xf>
    <xf numFmtId="10" fontId="10" fillId="3" borderId="2" xfId="0" applyNumberFormat="1" applyFont="1" applyFill="1" applyBorder="1" applyAlignment="1">
      <alignment horizontal="right" vertical="top" wrapText="1"/>
    </xf>
    <xf numFmtId="10" fontId="35" fillId="3" borderId="2" xfId="0" applyNumberFormat="1" applyFont="1" applyFill="1" applyBorder="1" applyAlignment="1">
      <alignment horizontal="right" vertical="top" wrapText="1"/>
    </xf>
    <xf numFmtId="167" fontId="58" fillId="3" borderId="0" xfId="0" applyNumberFormat="1" applyFont="1" applyFill="1" applyAlignment="1">
      <alignment vertical="top"/>
    </xf>
    <xf numFmtId="0" fontId="35" fillId="3" borderId="2" xfId="0" applyFont="1" applyFill="1" applyBorder="1" applyAlignment="1">
      <alignment horizontal="left" vertical="top" wrapText="1"/>
    </xf>
    <xf numFmtId="0" fontId="58" fillId="3" borderId="0" xfId="0" applyFont="1" applyFill="1" applyAlignment="1">
      <alignment vertical="top"/>
    </xf>
    <xf numFmtId="167" fontId="35" fillId="3" borderId="2" xfId="2" applyNumberFormat="1" applyFont="1" applyFill="1" applyBorder="1" applyAlignment="1">
      <alignment horizontal="center" vertical="top" wrapText="1"/>
    </xf>
    <xf numFmtId="167" fontId="10" fillId="3" borderId="2" xfId="8" applyNumberFormat="1" applyFont="1" applyFill="1" applyBorder="1" applyAlignment="1">
      <alignment horizontal="right" vertical="top"/>
    </xf>
    <xf numFmtId="3" fontId="10" fillId="3" borderId="2" xfId="0" quotePrefix="1" applyNumberFormat="1" applyFont="1" applyFill="1" applyBorder="1" applyAlignment="1">
      <alignment horizontal="center" vertical="top" wrapText="1"/>
    </xf>
    <xf numFmtId="0" fontId="60" fillId="3" borderId="0" xfId="0" applyFont="1" applyFill="1" applyAlignment="1">
      <alignment vertical="top"/>
    </xf>
    <xf numFmtId="167" fontId="10" fillId="3" borderId="2" xfId="2" applyNumberFormat="1" applyFont="1" applyFill="1" applyBorder="1" applyAlignment="1">
      <alignment horizontal="right" vertical="top"/>
    </xf>
    <xf numFmtId="3" fontId="10" fillId="3" borderId="2" xfId="5" quotePrefix="1" applyNumberFormat="1" applyFont="1" applyFill="1" applyBorder="1" applyAlignment="1">
      <alignment horizontal="left" vertical="top" wrapText="1"/>
    </xf>
    <xf numFmtId="3" fontId="10" fillId="3" borderId="2" xfId="0" applyNumberFormat="1" applyFont="1" applyFill="1" applyBorder="1" applyAlignment="1">
      <alignment horizontal="right" vertical="top"/>
    </xf>
    <xf numFmtId="0" fontId="10" fillId="3" borderId="2" xfId="0" applyFont="1" applyFill="1" applyBorder="1" applyAlignment="1">
      <alignment horizontal="left" vertical="top" wrapText="1"/>
    </xf>
    <xf numFmtId="0" fontId="44" fillId="3" borderId="2" xfId="0" quotePrefix="1" applyFont="1" applyFill="1" applyBorder="1" applyAlignment="1">
      <alignment vertical="top" wrapText="1"/>
    </xf>
    <xf numFmtId="0" fontId="61" fillId="3" borderId="0" xfId="0" applyFont="1" applyFill="1" applyAlignment="1">
      <alignment vertical="top"/>
    </xf>
    <xf numFmtId="0" fontId="54" fillId="3" borderId="2" xfId="0" applyFont="1" applyFill="1" applyBorder="1" applyAlignment="1">
      <alignment horizontal="center" vertical="top" wrapText="1"/>
    </xf>
    <xf numFmtId="0" fontId="54" fillId="3" borderId="2" xfId="0" applyFont="1" applyFill="1" applyBorder="1" applyAlignment="1">
      <alignment horizontal="left" vertical="top" wrapText="1"/>
    </xf>
    <xf numFmtId="167" fontId="35" fillId="3" borderId="2" xfId="0" applyNumberFormat="1" applyFont="1" applyFill="1" applyBorder="1" applyAlignment="1">
      <alignment horizontal="center" vertical="top" wrapText="1"/>
    </xf>
    <xf numFmtId="3" fontId="10" fillId="3" borderId="2" xfId="0" applyNumberFormat="1" applyFont="1" applyFill="1" applyBorder="1" applyAlignment="1">
      <alignment horizontal="right" vertical="top" wrapText="1"/>
    </xf>
    <xf numFmtId="0" fontId="58" fillId="3" borderId="2" xfId="0" applyFont="1" applyFill="1" applyBorder="1"/>
    <xf numFmtId="0" fontId="4" fillId="3" borderId="2" xfId="0" applyFont="1" applyFill="1" applyBorder="1" applyAlignment="1">
      <alignment horizontal="center" vertical="top" wrapText="1"/>
    </xf>
    <xf numFmtId="0" fontId="4" fillId="3" borderId="2" xfId="0" applyFont="1" applyFill="1" applyBorder="1" applyAlignment="1">
      <alignment horizontal="left" vertical="top" wrapText="1"/>
    </xf>
    <xf numFmtId="3" fontId="35" fillId="3" borderId="2" xfId="0" applyNumberFormat="1" applyFont="1" applyFill="1" applyBorder="1" applyAlignment="1">
      <alignment horizontal="right" vertical="top"/>
    </xf>
    <xf numFmtId="3" fontId="10" fillId="2" borderId="2" xfId="5" quotePrefix="1" applyNumberFormat="1" applyFont="1" applyFill="1" applyBorder="1" applyAlignment="1">
      <alignment horizontal="right" vertical="top" wrapText="1"/>
    </xf>
    <xf numFmtId="167" fontId="60" fillId="3" borderId="0" xfId="0" applyNumberFormat="1" applyFont="1" applyFill="1" applyAlignment="1">
      <alignment vertical="top"/>
    </xf>
    <xf numFmtId="0" fontId="64" fillId="0" borderId="0" xfId="0" applyFont="1"/>
    <xf numFmtId="0" fontId="25" fillId="0" borderId="2" xfId="0" applyFont="1" applyBorder="1"/>
    <xf numFmtId="0" fontId="25" fillId="0" borderId="2" xfId="0" applyFont="1" applyBorder="1" applyAlignment="1">
      <alignment horizontal="center" vertical="center" wrapText="1"/>
    </xf>
    <xf numFmtId="3" fontId="0" fillId="0" borderId="0" xfId="0" applyNumberFormat="1"/>
    <xf numFmtId="0" fontId="2" fillId="3" borderId="0" xfId="0" applyFont="1" applyFill="1" applyAlignment="1">
      <alignment vertical="center"/>
    </xf>
    <xf numFmtId="0" fontId="2" fillId="3" borderId="0" xfId="0" applyFont="1" applyFill="1" applyAlignment="1">
      <alignment vertical="center" wrapText="1"/>
    </xf>
    <xf numFmtId="0" fontId="51" fillId="3" borderId="0" xfId="0" applyFont="1" applyFill="1" applyAlignment="1">
      <alignment vertical="center" wrapText="1"/>
    </xf>
    <xf numFmtId="0" fontId="28" fillId="3" borderId="0" xfId="0" applyFont="1" applyFill="1" applyAlignment="1">
      <alignment horizontal="center" vertical="center" wrapText="1"/>
    </xf>
    <xf numFmtId="0" fontId="28" fillId="2" borderId="0" xfId="0" applyFont="1" applyFill="1" applyAlignment="1">
      <alignment horizontal="center" vertical="center" wrapText="1"/>
    </xf>
    <xf numFmtId="170" fontId="28" fillId="3" borderId="0" xfId="0" applyNumberFormat="1" applyFont="1" applyFill="1" applyAlignment="1">
      <alignment horizontal="center" vertical="center" wrapText="1"/>
    </xf>
    <xf numFmtId="0" fontId="2" fillId="3" borderId="0" xfId="0" applyFont="1" applyFill="1" applyAlignment="1">
      <alignment horizontal="center" vertical="center" wrapText="1"/>
    </xf>
    <xf numFmtId="3" fontId="2" fillId="3" borderId="0" xfId="0" applyNumberFormat="1" applyFont="1" applyFill="1" applyAlignment="1">
      <alignment vertical="center" wrapText="1"/>
    </xf>
    <xf numFmtId="0" fontId="29" fillId="3" borderId="0" xfId="0" applyFont="1" applyFill="1" applyAlignment="1">
      <alignment vertical="center" wrapText="1"/>
    </xf>
    <xf numFmtId="170" fontId="29"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170" fontId="29" fillId="3" borderId="2" xfId="0" applyNumberFormat="1" applyFont="1" applyFill="1" applyBorder="1" applyAlignment="1">
      <alignment horizontal="right" vertical="center" wrapText="1"/>
    </xf>
    <xf numFmtId="170" fontId="2" fillId="3" borderId="2" xfId="0" applyNumberFormat="1" applyFont="1" applyFill="1" applyBorder="1" applyAlignment="1">
      <alignment horizontal="center" vertical="center" wrapText="1"/>
    </xf>
    <xf numFmtId="0" fontId="31" fillId="3" borderId="2" xfId="0" applyFont="1" applyFill="1" applyBorder="1" applyAlignment="1">
      <alignment horizontal="center" vertical="center"/>
    </xf>
    <xf numFmtId="3" fontId="31" fillId="3" borderId="2" xfId="5" applyNumberFormat="1" applyFont="1" applyFill="1" applyBorder="1" applyAlignment="1">
      <alignment horizontal="center" vertical="center" wrapText="1"/>
    </xf>
    <xf numFmtId="0" fontId="68" fillId="3" borderId="2" xfId="0" applyFont="1" applyFill="1" applyBorder="1" applyAlignment="1">
      <alignment horizontal="center" vertical="center"/>
    </xf>
    <xf numFmtId="0" fontId="68" fillId="3" borderId="2" xfId="0" applyFont="1" applyFill="1" applyBorder="1" applyAlignment="1">
      <alignment vertical="center"/>
    </xf>
    <xf numFmtId="3" fontId="31" fillId="3" borderId="2" xfId="0" applyNumberFormat="1" applyFont="1" applyFill="1" applyBorder="1" applyAlignment="1">
      <alignment horizontal="right" vertical="center"/>
    </xf>
    <xf numFmtId="3" fontId="2" fillId="3" borderId="2" xfId="0" quotePrefix="1" applyNumberFormat="1" applyFont="1" applyFill="1" applyBorder="1" applyAlignment="1">
      <alignment horizontal="center" vertical="center" wrapText="1"/>
    </xf>
    <xf numFmtId="3" fontId="68" fillId="3" borderId="0" xfId="0" applyNumberFormat="1" applyFont="1" applyFill="1" applyAlignment="1">
      <alignment vertical="center"/>
    </xf>
    <xf numFmtId="0" fontId="68" fillId="3" borderId="0" xfId="0" applyFont="1" applyFill="1" applyAlignment="1">
      <alignment vertical="center"/>
    </xf>
    <xf numFmtId="0" fontId="29" fillId="3" borderId="2" xfId="0" applyFont="1" applyFill="1" applyBorder="1" applyAlignment="1">
      <alignment horizontal="center" vertical="top"/>
    </xf>
    <xf numFmtId="3" fontId="2" fillId="3" borderId="2" xfId="5" applyNumberFormat="1" applyFont="1" applyFill="1" applyBorder="1" applyAlignment="1">
      <alignment horizontal="left" vertical="top" wrapText="1"/>
    </xf>
    <xf numFmtId="3" fontId="29" fillId="3" borderId="2" xfId="5" applyNumberFormat="1" applyFont="1" applyFill="1" applyBorder="1" applyAlignment="1">
      <alignment horizontal="left" vertical="top" wrapText="1"/>
    </xf>
    <xf numFmtId="0" fontId="29" fillId="3" borderId="0" xfId="0" applyFont="1" applyFill="1" applyAlignment="1">
      <alignment vertical="top"/>
    </xf>
    <xf numFmtId="3" fontId="29" fillId="3" borderId="2" xfId="5" applyNumberFormat="1" applyFont="1" applyFill="1" applyBorder="1" applyAlignment="1">
      <alignment horizontal="center" vertical="top" wrapText="1"/>
    </xf>
    <xf numFmtId="3" fontId="2" fillId="3" borderId="2" xfId="5" quotePrefix="1" applyNumberFormat="1" applyFont="1" applyFill="1" applyBorder="1" applyAlignment="1">
      <alignment horizontal="left" vertical="top" wrapText="1"/>
    </xf>
    <xf numFmtId="3" fontId="13" fillId="3" borderId="2" xfId="8" applyNumberFormat="1" applyFont="1" applyFill="1" applyBorder="1" applyAlignment="1">
      <alignment horizontal="right" vertical="top" wrapText="1"/>
    </xf>
    <xf numFmtId="1" fontId="13" fillId="3" borderId="2" xfId="0" applyNumberFormat="1" applyFont="1" applyFill="1" applyBorder="1" applyAlignment="1">
      <alignment horizontal="center" vertical="top" wrapText="1"/>
    </xf>
    <xf numFmtId="3" fontId="13" fillId="3" borderId="2" xfId="8" applyNumberFormat="1"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vertical="center"/>
    </xf>
    <xf numFmtId="3" fontId="2" fillId="3" borderId="2" xfId="0" applyNumberFormat="1" applyFont="1" applyFill="1" applyBorder="1" applyAlignment="1">
      <alignment vertical="center"/>
    </xf>
    <xf numFmtId="170" fontId="2" fillId="3" borderId="2" xfId="0" applyNumberFormat="1" applyFont="1" applyFill="1" applyBorder="1" applyAlignment="1">
      <alignment vertical="center"/>
    </xf>
    <xf numFmtId="0" fontId="29" fillId="3" borderId="2" xfId="0" applyFont="1" applyFill="1" applyBorder="1" applyAlignment="1">
      <alignment vertical="center" wrapText="1"/>
    </xf>
    <xf numFmtId="167" fontId="29" fillId="3" borderId="2" xfId="2" applyNumberFormat="1" applyFont="1" applyFill="1" applyBorder="1" applyAlignment="1">
      <alignment horizontal="right" vertical="center" wrapText="1"/>
    </xf>
    <xf numFmtId="3" fontId="2" fillId="3" borderId="2" xfId="0" applyNumberFormat="1" applyFont="1" applyFill="1" applyBorder="1" applyAlignment="1">
      <alignment horizontal="right" vertical="center"/>
    </xf>
    <xf numFmtId="170" fontId="2" fillId="3" borderId="2" xfId="0" applyNumberFormat="1" applyFont="1" applyFill="1" applyBorder="1" applyAlignment="1">
      <alignment horizontal="right" vertical="center"/>
    </xf>
    <xf numFmtId="0" fontId="2" fillId="3" borderId="0" xfId="0" applyFont="1" applyFill="1" applyAlignment="1">
      <alignment horizontal="center" vertical="center"/>
    </xf>
    <xf numFmtId="0" fontId="29" fillId="3" borderId="0" xfId="0" applyFont="1" applyFill="1" applyAlignment="1">
      <alignment vertical="center"/>
    </xf>
    <xf numFmtId="3" fontId="2" fillId="3" borderId="0" xfId="0" applyNumberFormat="1" applyFont="1" applyFill="1" applyAlignment="1">
      <alignment vertical="center"/>
    </xf>
    <xf numFmtId="170" fontId="2" fillId="3" borderId="0" xfId="0" applyNumberFormat="1" applyFont="1" applyFill="1" applyAlignment="1">
      <alignment vertical="center"/>
    </xf>
    <xf numFmtId="1" fontId="11" fillId="3" borderId="0" xfId="5" applyNumberFormat="1" applyFont="1" applyFill="1" applyAlignment="1">
      <alignment horizontal="left" vertical="top" wrapText="1"/>
    </xf>
    <xf numFmtId="0" fontId="31" fillId="3" borderId="2" xfId="0" applyFont="1" applyFill="1" applyBorder="1" applyAlignment="1">
      <alignment horizontal="right" vertical="top"/>
    </xf>
    <xf numFmtId="0" fontId="29" fillId="3" borderId="2" xfId="0" applyFont="1" applyFill="1" applyBorder="1" applyAlignment="1">
      <alignment horizontal="right" vertical="top"/>
    </xf>
    <xf numFmtId="3" fontId="29" fillId="3" borderId="2" xfId="0" applyNumberFormat="1" applyFont="1" applyFill="1" applyBorder="1" applyAlignment="1">
      <alignment horizontal="right" vertical="center"/>
    </xf>
    <xf numFmtId="0" fontId="2" fillId="3" borderId="2" xfId="0" quotePrefix="1" applyFont="1" applyFill="1" applyBorder="1" applyAlignment="1">
      <alignment horizontal="center" vertical="center" wrapText="1"/>
    </xf>
    <xf numFmtId="0" fontId="2" fillId="3" borderId="2" xfId="0" applyFont="1" applyFill="1" applyBorder="1" applyAlignment="1">
      <alignment horizontal="right" vertical="top"/>
    </xf>
    <xf numFmtId="0" fontId="28" fillId="3" borderId="2" xfId="0" applyFont="1" applyFill="1" applyBorder="1" applyAlignment="1">
      <alignment horizontal="right" vertical="top"/>
    </xf>
    <xf numFmtId="3" fontId="28" fillId="3" borderId="2" xfId="5" applyNumberFormat="1" applyFont="1" applyFill="1" applyBorder="1" applyAlignment="1">
      <alignment horizontal="left" vertical="top" wrapText="1"/>
    </xf>
    <xf numFmtId="3" fontId="28" fillId="3" borderId="2" xfId="0" applyNumberFormat="1" applyFont="1" applyFill="1" applyBorder="1" applyAlignment="1">
      <alignment horizontal="right" vertical="top"/>
    </xf>
    <xf numFmtId="0" fontId="28" fillId="3" borderId="2" xfId="0" applyFont="1" applyFill="1" applyBorder="1" applyAlignment="1">
      <alignment horizontal="center" vertical="top"/>
    </xf>
    <xf numFmtId="0" fontId="28" fillId="3" borderId="2" xfId="0" applyFont="1" applyFill="1" applyBorder="1" applyAlignment="1">
      <alignment vertical="top"/>
    </xf>
    <xf numFmtId="0" fontId="28" fillId="3" borderId="2" xfId="0" quotePrefix="1" applyFont="1" applyFill="1" applyBorder="1" applyAlignment="1">
      <alignment horizontal="center" vertical="top" wrapText="1"/>
    </xf>
    <xf numFmtId="0" fontId="28" fillId="3" borderId="0" xfId="0" applyFont="1" applyFill="1" applyAlignment="1">
      <alignment vertical="top"/>
    </xf>
    <xf numFmtId="3" fontId="2" fillId="3" borderId="2" xfId="5" applyNumberFormat="1" applyFont="1" applyFill="1" applyBorder="1" applyAlignment="1">
      <alignment horizontal="center" vertical="top" wrapText="1"/>
    </xf>
    <xf numFmtId="3" fontId="12" fillId="3" borderId="2" xfId="8" applyNumberFormat="1" applyFont="1" applyFill="1" applyBorder="1" applyAlignment="1">
      <alignment horizontal="right" vertical="top"/>
    </xf>
    <xf numFmtId="0" fontId="28" fillId="3" borderId="0" xfId="0" applyFont="1" applyFill="1" applyAlignment="1">
      <alignment vertical="center"/>
    </xf>
    <xf numFmtId="3" fontId="11" fillId="3" borderId="2" xfId="13" quotePrefix="1" applyNumberFormat="1" applyFont="1" applyFill="1" applyBorder="1" applyAlignment="1">
      <alignment horizontal="left" vertical="top" wrapText="1"/>
    </xf>
    <xf numFmtId="0" fontId="11" fillId="3" borderId="2" xfId="3" quotePrefix="1" applyFont="1" applyFill="1" applyBorder="1" applyAlignment="1">
      <alignment vertical="top" wrapText="1"/>
    </xf>
    <xf numFmtId="3" fontId="2" fillId="3" borderId="2" xfId="17" applyNumberFormat="1" applyFont="1" applyFill="1" applyBorder="1" applyAlignment="1">
      <alignment horizontal="right" vertical="top" wrapText="1"/>
    </xf>
    <xf numFmtId="3" fontId="28" fillId="3" borderId="2" xfId="5" applyNumberFormat="1" applyFont="1" applyFill="1" applyBorder="1" applyAlignment="1">
      <alignment horizontal="center" vertical="top" wrapText="1"/>
    </xf>
    <xf numFmtId="3" fontId="2" fillId="3" borderId="2" xfId="2" applyNumberFormat="1" applyFont="1" applyFill="1" applyBorder="1" applyAlignment="1">
      <alignment horizontal="right" vertical="top" wrapText="1"/>
    </xf>
    <xf numFmtId="3" fontId="29" fillId="3" borderId="2" xfId="5" applyNumberFormat="1" applyFont="1" applyFill="1" applyBorder="1" applyAlignment="1">
      <alignment horizontal="right" vertical="top" wrapText="1"/>
    </xf>
    <xf numFmtId="0" fontId="28" fillId="3" borderId="2" xfId="0" applyFont="1" applyFill="1" applyBorder="1" applyAlignment="1">
      <alignment horizontal="right" vertical="top" wrapText="1"/>
    </xf>
    <xf numFmtId="3" fontId="28" fillId="3" borderId="2" xfId="5" quotePrefix="1" applyNumberFormat="1" applyFont="1" applyFill="1" applyBorder="1" applyAlignment="1">
      <alignment horizontal="left" vertical="top" wrapText="1"/>
    </xf>
    <xf numFmtId="49" fontId="29" fillId="3" borderId="2" xfId="5" applyNumberFormat="1" applyFont="1" applyFill="1" applyBorder="1" applyAlignment="1">
      <alignment horizontal="right" vertical="top"/>
    </xf>
    <xf numFmtId="0" fontId="29" fillId="3" borderId="2" xfId="0" quotePrefix="1" applyFont="1" applyFill="1" applyBorder="1" applyAlignment="1">
      <alignment vertical="top" wrapText="1"/>
    </xf>
    <xf numFmtId="3" fontId="2" fillId="3" borderId="2" xfId="0" applyNumberFormat="1" applyFont="1" applyFill="1" applyBorder="1" applyAlignment="1">
      <alignment horizontal="left" vertical="top" wrapText="1"/>
    </xf>
    <xf numFmtId="1" fontId="2" fillId="3" borderId="0" xfId="0" applyNumberFormat="1" applyFont="1" applyFill="1" applyAlignment="1">
      <alignment horizontal="center" vertical="center"/>
    </xf>
    <xf numFmtId="3" fontId="2" fillId="3" borderId="0" xfId="0" applyNumberFormat="1" applyFont="1" applyFill="1" applyAlignment="1">
      <alignment horizontal="center" vertical="center"/>
    </xf>
    <xf numFmtId="0" fontId="56" fillId="2" borderId="2" xfId="0" applyFont="1" applyFill="1" applyBorder="1" applyAlignment="1">
      <alignment horizontal="center" vertical="center" wrapText="1"/>
    </xf>
    <xf numFmtId="3" fontId="10" fillId="3" borderId="2" xfId="0" applyNumberFormat="1" applyFont="1" applyFill="1" applyBorder="1" applyAlignment="1">
      <alignment horizontal="center" vertical="top" wrapText="1"/>
    </xf>
    <xf numFmtId="3" fontId="10" fillId="3" borderId="2" xfId="5" quotePrefix="1" applyNumberFormat="1" applyFont="1" applyFill="1" applyBorder="1" applyAlignment="1">
      <alignment horizontal="right" vertical="top" shrinkToFit="1"/>
    </xf>
    <xf numFmtId="3" fontId="35" fillId="3" borderId="2" xfId="0" applyNumberFormat="1" applyFont="1" applyFill="1" applyBorder="1" applyAlignment="1">
      <alignment horizontal="right" vertical="top" shrinkToFit="1"/>
    </xf>
    <xf numFmtId="3" fontId="10" fillId="3" borderId="2" xfId="0" applyNumberFormat="1" applyFont="1" applyFill="1" applyBorder="1" applyAlignment="1">
      <alignment horizontal="right" vertical="top" shrinkToFit="1"/>
    </xf>
    <xf numFmtId="3" fontId="10" fillId="3" borderId="2" xfId="5" applyNumberFormat="1" applyFont="1" applyFill="1" applyBorder="1" applyAlignment="1">
      <alignment horizontal="right" vertical="top"/>
    </xf>
    <xf numFmtId="3" fontId="10" fillId="3" borderId="2" xfId="2" applyNumberFormat="1" applyFont="1" applyFill="1" applyBorder="1" applyAlignment="1">
      <alignment horizontal="right" vertical="top" wrapText="1"/>
    </xf>
    <xf numFmtId="0" fontId="58" fillId="2" borderId="0" xfId="0" applyFont="1" applyFill="1" applyAlignment="1">
      <alignment vertical="top"/>
    </xf>
    <xf numFmtId="167" fontId="58" fillId="2" borderId="0" xfId="0" applyNumberFormat="1" applyFont="1" applyFill="1" applyAlignment="1">
      <alignment vertical="top"/>
    </xf>
    <xf numFmtId="3" fontId="10" fillId="3" borderId="2" xfId="0" applyNumberFormat="1" applyFont="1" applyFill="1" applyBorder="1" applyAlignment="1">
      <alignment horizontal="left" vertical="top" wrapText="1"/>
    </xf>
    <xf numFmtId="3" fontId="44" fillId="3" borderId="2" xfId="5" quotePrefix="1" applyNumberFormat="1" applyFont="1" applyFill="1" applyBorder="1" applyAlignment="1">
      <alignment horizontal="right" vertical="top" wrapText="1"/>
    </xf>
    <xf numFmtId="0" fontId="44" fillId="3" borderId="2" xfId="0" quotePrefix="1" applyFont="1" applyFill="1" applyBorder="1" applyAlignment="1">
      <alignment horizontal="center" vertical="top" wrapText="1"/>
    </xf>
    <xf numFmtId="3" fontId="44" fillId="3" borderId="0" xfId="5" applyNumberFormat="1" applyFont="1" applyFill="1" applyAlignment="1">
      <alignment vertical="center" wrapText="1"/>
    </xf>
    <xf numFmtId="3" fontId="70" fillId="3" borderId="0" xfId="5" applyNumberFormat="1" applyFont="1" applyFill="1" applyAlignment="1">
      <alignment vertical="center" wrapText="1"/>
    </xf>
    <xf numFmtId="3" fontId="44" fillId="3" borderId="2" xfId="5" quotePrefix="1" applyNumberFormat="1" applyFont="1" applyFill="1" applyBorder="1" applyAlignment="1">
      <alignment horizontal="center" vertical="top" wrapText="1"/>
    </xf>
    <xf numFmtId="3" fontId="44" fillId="3" borderId="0" xfId="5" applyNumberFormat="1" applyFont="1" applyFill="1" applyAlignment="1">
      <alignment vertical="top" wrapText="1"/>
    </xf>
    <xf numFmtId="0" fontId="41" fillId="3" borderId="2" xfId="0" quotePrefix="1" applyFont="1" applyFill="1" applyBorder="1" applyAlignment="1">
      <alignment horizontal="center" vertical="top" wrapText="1"/>
    </xf>
    <xf numFmtId="167" fontId="44" fillId="2" borderId="2" xfId="2" applyNumberFormat="1" applyFont="1" applyFill="1" applyBorder="1" applyAlignment="1">
      <alignment horizontal="right" vertical="top" wrapText="1"/>
    </xf>
    <xf numFmtId="0" fontId="41" fillId="3" borderId="2" xfId="0" applyFont="1" applyFill="1" applyBorder="1" applyAlignment="1">
      <alignment vertical="top"/>
    </xf>
    <xf numFmtId="0" fontId="42" fillId="3" borderId="2" xfId="0" quotePrefix="1" applyFont="1" applyFill="1" applyBorder="1" applyAlignment="1">
      <alignment horizontal="center" vertical="top" wrapText="1"/>
    </xf>
    <xf numFmtId="167" fontId="44" fillId="3" borderId="2" xfId="2" applyNumberFormat="1" applyFont="1" applyFill="1" applyBorder="1" applyAlignment="1">
      <alignment vertical="top" wrapText="1"/>
    </xf>
    <xf numFmtId="1" fontId="10" fillId="3" borderId="2" xfId="5" applyNumberFormat="1" applyFont="1" applyFill="1" applyBorder="1" applyAlignment="1">
      <alignment horizontal="left" vertical="top" wrapText="1"/>
    </xf>
    <xf numFmtId="3" fontId="10" fillId="3" borderId="2" xfId="8" applyNumberFormat="1" applyFont="1" applyFill="1" applyBorder="1" applyAlignment="1">
      <alignment horizontal="right" vertical="top" wrapText="1"/>
    </xf>
    <xf numFmtId="165" fontId="10" fillId="3" borderId="2" xfId="0" quotePrefix="1" applyNumberFormat="1" applyFont="1" applyFill="1" applyBorder="1" applyAlignment="1" applyProtection="1">
      <alignment vertical="top" wrapText="1"/>
      <protection locked="0"/>
    </xf>
    <xf numFmtId="0" fontId="2" fillId="2" borderId="0" xfId="0" applyFont="1" applyFill="1" applyAlignment="1">
      <alignment vertical="center"/>
    </xf>
    <xf numFmtId="167" fontId="76" fillId="3" borderId="2" xfId="8" applyNumberFormat="1" applyFont="1" applyFill="1" applyBorder="1" applyAlignment="1">
      <alignment horizontal="center" vertical="center" wrapText="1"/>
    </xf>
    <xf numFmtId="167" fontId="76" fillId="3" borderId="2" xfId="8" applyNumberFormat="1" applyFont="1" applyFill="1" applyBorder="1" applyAlignment="1">
      <alignment horizontal="center" vertical="top" wrapText="1"/>
    </xf>
    <xf numFmtId="0" fontId="41" fillId="3" borderId="0" xfId="0" applyFont="1" applyFill="1" applyAlignment="1">
      <alignment vertical="top"/>
    </xf>
    <xf numFmtId="3" fontId="41" fillId="3" borderId="2" xfId="0" applyNumberFormat="1" applyFont="1" applyFill="1" applyBorder="1" applyAlignment="1">
      <alignment horizontal="right" vertical="top"/>
    </xf>
    <xf numFmtId="3" fontId="42" fillId="3" borderId="2" xfId="8" applyNumberFormat="1" applyFont="1" applyFill="1" applyBorder="1" applyAlignment="1">
      <alignment horizontal="center" vertical="top" wrapText="1"/>
    </xf>
    <xf numFmtId="3" fontId="41" fillId="3" borderId="0" xfId="0" applyNumberFormat="1" applyFont="1" applyFill="1" applyAlignment="1">
      <alignment vertical="top"/>
    </xf>
    <xf numFmtId="3" fontId="10" fillId="3" borderId="2" xfId="5" applyNumberFormat="1" applyFont="1" applyFill="1" applyBorder="1" applyAlignment="1">
      <alignment horizontal="left" vertical="top" wrapText="1"/>
    </xf>
    <xf numFmtId="169" fontId="10" fillId="3" borderId="2" xfId="4" applyNumberFormat="1" applyFont="1" applyFill="1" applyBorder="1" applyAlignment="1">
      <alignment horizontal="right" vertical="top" wrapText="1"/>
    </xf>
    <xf numFmtId="3" fontId="35" fillId="3" borderId="2" xfId="0" applyNumberFormat="1" applyFont="1" applyFill="1" applyBorder="1" applyAlignment="1">
      <alignment vertical="top"/>
    </xf>
    <xf numFmtId="3" fontId="10" fillId="3" borderId="2" xfId="0" applyNumberFormat="1" applyFont="1" applyFill="1" applyBorder="1" applyAlignment="1">
      <alignment vertical="top"/>
    </xf>
    <xf numFmtId="3" fontId="10" fillId="3" borderId="2" xfId="2" applyNumberFormat="1" applyFont="1" applyFill="1" applyBorder="1" applyAlignment="1">
      <alignment horizontal="right" vertical="top"/>
    </xf>
    <xf numFmtId="1" fontId="10" fillId="3" borderId="2" xfId="5" quotePrefix="1" applyNumberFormat="1" applyFont="1" applyFill="1" applyBorder="1" applyAlignment="1">
      <alignment vertical="top" wrapText="1"/>
    </xf>
    <xf numFmtId="3" fontId="10" fillId="3" borderId="2" xfId="8" applyNumberFormat="1" applyFont="1" applyFill="1" applyBorder="1" applyAlignment="1">
      <alignment horizontal="right" vertical="top"/>
    </xf>
    <xf numFmtId="167" fontId="10" fillId="3" borderId="2" xfId="4" quotePrefix="1" applyNumberFormat="1" applyFont="1" applyFill="1" applyBorder="1" applyAlignment="1">
      <alignment vertical="top" wrapText="1"/>
    </xf>
    <xf numFmtId="169" fontId="10" fillId="3" borderId="2" xfId="2" applyNumberFormat="1" applyFont="1" applyFill="1" applyBorder="1" applyAlignment="1">
      <alignment horizontal="right" vertical="top" wrapText="1"/>
    </xf>
    <xf numFmtId="3" fontId="10" fillId="3" borderId="2" xfId="7" applyNumberFormat="1" applyFont="1" applyFill="1" applyBorder="1" applyAlignment="1">
      <alignment horizontal="right" vertical="top"/>
    </xf>
    <xf numFmtId="167" fontId="10" fillId="3" borderId="2" xfId="2" quotePrefix="1" applyNumberFormat="1" applyFont="1" applyFill="1" applyBorder="1" applyAlignment="1">
      <alignment horizontal="left" vertical="top" wrapText="1"/>
    </xf>
    <xf numFmtId="3" fontId="10" fillId="3" borderId="2" xfId="2" applyNumberFormat="1" applyFont="1" applyFill="1" applyBorder="1" applyAlignment="1">
      <alignment horizontal="right" vertical="top" wrapText="1" shrinkToFit="1"/>
    </xf>
    <xf numFmtId="3" fontId="4" fillId="3" borderId="2" xfId="5" applyNumberFormat="1" applyFont="1" applyFill="1" applyBorder="1" applyAlignment="1">
      <alignment horizontal="right" vertical="top"/>
    </xf>
    <xf numFmtId="167" fontId="10" fillId="3" borderId="2" xfId="2" applyNumberFormat="1" applyFont="1" applyFill="1" applyBorder="1" applyAlignment="1">
      <alignment vertical="top"/>
    </xf>
    <xf numFmtId="3" fontId="10" fillId="3" borderId="2" xfId="4" applyNumberFormat="1" applyFont="1" applyFill="1" applyBorder="1" applyAlignment="1">
      <alignment horizontal="right" vertical="top" wrapText="1"/>
    </xf>
    <xf numFmtId="167" fontId="10" fillId="3" borderId="2" xfId="2" applyNumberFormat="1" applyFont="1" applyFill="1" applyBorder="1" applyAlignment="1">
      <alignment horizontal="right" vertical="top" wrapText="1" shrinkToFit="1"/>
    </xf>
    <xf numFmtId="0" fontId="10" fillId="3" borderId="2" xfId="11" quotePrefix="1" applyFont="1" applyFill="1" applyBorder="1" applyAlignment="1">
      <alignment vertical="top" wrapText="1"/>
    </xf>
    <xf numFmtId="1" fontId="10" fillId="3" borderId="2" xfId="5" applyNumberFormat="1" applyFont="1" applyFill="1" applyBorder="1" applyAlignment="1">
      <alignment vertical="top" wrapText="1"/>
    </xf>
    <xf numFmtId="167" fontId="10" fillId="3" borderId="2" xfId="8" quotePrefix="1" applyNumberFormat="1" applyFont="1" applyFill="1" applyBorder="1" applyAlignment="1">
      <alignment horizontal="left" vertical="top" wrapText="1"/>
    </xf>
    <xf numFmtId="0" fontId="10" fillId="3" borderId="2" xfId="0" applyFont="1" applyFill="1" applyBorder="1" applyAlignment="1">
      <alignment horizontal="left" vertical="top" wrapText="1" shrinkToFit="1"/>
    </xf>
    <xf numFmtId="49" fontId="10" fillId="3" borderId="2" xfId="0" quotePrefix="1" applyNumberFormat="1" applyFont="1" applyFill="1" applyBorder="1" applyAlignment="1">
      <alignment vertical="top" wrapText="1"/>
    </xf>
    <xf numFmtId="3" fontId="10" fillId="3" borderId="2" xfId="0" quotePrefix="1" applyNumberFormat="1" applyFont="1" applyFill="1" applyBorder="1" applyAlignment="1">
      <alignment horizontal="left" vertical="top" wrapText="1"/>
    </xf>
    <xf numFmtId="167" fontId="10" fillId="3" borderId="2" xfId="6" quotePrefix="1" applyNumberFormat="1" applyFont="1" applyFill="1" applyBorder="1" applyAlignment="1">
      <alignment horizontal="left" vertical="top" wrapText="1"/>
    </xf>
    <xf numFmtId="0" fontId="10" fillId="3" borderId="2" xfId="0" quotePrefix="1" applyFont="1" applyFill="1" applyBorder="1" applyAlignment="1">
      <alignment horizontal="left" vertical="top" wrapText="1" shrinkToFit="1"/>
    </xf>
    <xf numFmtId="3" fontId="10" fillId="3" borderId="2" xfId="17" applyNumberFormat="1" applyFont="1" applyFill="1" applyBorder="1" applyAlignment="1">
      <alignment horizontal="right" vertical="top" wrapText="1"/>
    </xf>
    <xf numFmtId="0" fontId="10" fillId="3" borderId="2" xfId="0" quotePrefix="1" applyFont="1" applyFill="1" applyBorder="1" applyAlignment="1">
      <alignment horizontal="justify" vertical="top" wrapText="1"/>
    </xf>
    <xf numFmtId="3" fontId="10" fillId="3" borderId="2" xfId="0" applyNumberFormat="1" applyFont="1" applyFill="1" applyBorder="1" applyAlignment="1" applyProtection="1">
      <alignment horizontal="right" vertical="top" wrapText="1"/>
      <protection locked="0"/>
    </xf>
    <xf numFmtId="3" fontId="10" fillId="3" borderId="2" xfId="0" applyNumberFormat="1" applyFont="1" applyFill="1" applyBorder="1" applyAlignment="1">
      <alignment horizontal="right" vertical="top" wrapText="1" shrinkToFit="1"/>
    </xf>
    <xf numFmtId="3" fontId="10" fillId="3" borderId="2" xfId="13" quotePrefix="1" applyNumberFormat="1" applyFont="1" applyFill="1" applyBorder="1" applyAlignment="1">
      <alignment horizontal="left" vertical="top" wrapText="1"/>
    </xf>
    <xf numFmtId="0" fontId="10" fillId="3" borderId="2" xfId="3" quotePrefix="1" applyFont="1" applyFill="1" applyBorder="1" applyAlignment="1">
      <alignment vertical="top" wrapText="1"/>
    </xf>
    <xf numFmtId="0" fontId="10" fillId="3" borderId="2" xfId="0" applyFont="1" applyFill="1" applyBorder="1" applyAlignment="1">
      <alignment horizontal="justify" vertical="top" wrapText="1"/>
    </xf>
    <xf numFmtId="0" fontId="10" fillId="3" borderId="2" xfId="9" quotePrefix="1" applyFont="1" applyFill="1" applyBorder="1" applyAlignment="1">
      <alignment horizontal="left" vertical="top" wrapText="1"/>
    </xf>
    <xf numFmtId="3" fontId="10" fillId="3" borderId="2" xfId="20" quotePrefix="1" applyNumberFormat="1" applyFont="1" applyFill="1" applyBorder="1" applyAlignment="1">
      <alignment horizontal="left" vertical="top" wrapText="1"/>
    </xf>
    <xf numFmtId="3" fontId="10" fillId="3" borderId="2" xfId="5" applyNumberFormat="1" applyFont="1" applyFill="1" applyBorder="1" applyAlignment="1">
      <alignment vertical="top"/>
    </xf>
    <xf numFmtId="0" fontId="35" fillId="3" borderId="2" xfId="0" applyFont="1" applyFill="1" applyBorder="1" applyAlignment="1">
      <alignment vertical="top" wrapText="1"/>
    </xf>
    <xf numFmtId="0" fontId="10" fillId="3" borderId="2" xfId="22" applyFont="1" applyFill="1" applyBorder="1" applyAlignment="1">
      <alignment vertical="center" wrapText="1" shrinkToFit="1"/>
    </xf>
    <xf numFmtId="3" fontId="10" fillId="3" borderId="2" xfId="0" applyNumberFormat="1" applyFont="1" applyFill="1" applyBorder="1" applyAlignment="1">
      <alignment horizontal="right" vertical="center" wrapText="1"/>
    </xf>
    <xf numFmtId="3" fontId="10" fillId="3" borderId="2" xfId="0" applyNumberFormat="1" applyFont="1" applyFill="1" applyBorder="1" applyAlignment="1">
      <alignment horizontal="right" vertical="center"/>
    </xf>
    <xf numFmtId="3" fontId="10" fillId="3" borderId="2" xfId="24" applyNumberFormat="1" applyFont="1" applyFill="1" applyBorder="1" applyAlignment="1">
      <alignment horizontal="right" vertical="center" wrapText="1" shrinkToFit="1"/>
    </xf>
    <xf numFmtId="0" fontId="10" fillId="3" borderId="2" xfId="22" applyFont="1" applyFill="1" applyBorder="1" applyAlignment="1">
      <alignment vertical="top" wrapText="1" shrinkToFit="1"/>
    </xf>
    <xf numFmtId="3" fontId="10" fillId="3" borderId="2" xfId="24" applyNumberFormat="1" applyFont="1" applyFill="1" applyBorder="1" applyAlignment="1">
      <alignment horizontal="right" vertical="top" wrapText="1" shrinkToFit="1"/>
    </xf>
    <xf numFmtId="0" fontId="10" fillId="3" borderId="2" xfId="25" applyFont="1" applyFill="1" applyBorder="1" applyAlignment="1">
      <alignment horizontal="left" vertical="center" wrapText="1" shrinkToFit="1"/>
    </xf>
    <xf numFmtId="3" fontId="10" fillId="3" borderId="2" xfId="5" applyNumberFormat="1" applyFont="1" applyFill="1" applyBorder="1" applyAlignment="1">
      <alignment horizontal="right" vertical="center" wrapText="1" shrinkToFit="1"/>
    </xf>
    <xf numFmtId="0" fontId="10" fillId="3" borderId="2" xfId="25" applyFont="1" applyFill="1" applyBorder="1" applyAlignment="1">
      <alignment horizontal="left" vertical="top" wrapText="1" shrinkToFit="1"/>
    </xf>
    <xf numFmtId="3" fontId="10" fillId="3" borderId="2" xfId="16" applyNumberFormat="1" applyFont="1" applyFill="1" applyBorder="1" applyAlignment="1">
      <alignment horizontal="right" vertical="top" wrapText="1" shrinkToFit="1"/>
    </xf>
    <xf numFmtId="3" fontId="10" fillId="3" borderId="2" xfId="5" applyNumberFormat="1" applyFont="1" applyFill="1" applyBorder="1" applyAlignment="1">
      <alignment horizontal="right" vertical="top" wrapText="1" shrinkToFit="1"/>
    </xf>
    <xf numFmtId="167" fontId="35" fillId="3" borderId="2" xfId="2" applyNumberFormat="1" applyFont="1" applyFill="1" applyBorder="1" applyAlignment="1">
      <alignment horizontal="right" vertical="top"/>
    </xf>
    <xf numFmtId="167" fontId="35" fillId="3" borderId="2" xfId="0" applyNumberFormat="1" applyFont="1" applyFill="1" applyBorder="1" applyAlignment="1">
      <alignment horizontal="right" vertical="top" wrapText="1"/>
    </xf>
    <xf numFmtId="3" fontId="35" fillId="3" borderId="2" xfId="0" applyNumberFormat="1" applyFont="1" applyFill="1" applyBorder="1" applyAlignment="1">
      <alignment horizontal="right" vertical="top" wrapText="1"/>
    </xf>
    <xf numFmtId="167" fontId="35" fillId="2" borderId="2" xfId="2" applyNumberFormat="1" applyFont="1" applyFill="1" applyBorder="1" applyAlignment="1">
      <alignment horizontal="right" vertical="top" wrapText="1"/>
    </xf>
    <xf numFmtId="167" fontId="35" fillId="2" borderId="2" xfId="0" applyNumberFormat="1" applyFont="1" applyFill="1" applyBorder="1" applyAlignment="1">
      <alignment horizontal="center" vertical="top" wrapText="1"/>
    </xf>
    <xf numFmtId="167" fontId="10" fillId="2" borderId="2" xfId="2" applyNumberFormat="1" applyFont="1" applyFill="1" applyBorder="1" applyAlignment="1">
      <alignment horizontal="center" vertical="top" wrapText="1"/>
    </xf>
    <xf numFmtId="3" fontId="10" fillId="2" borderId="2" xfId="0" applyNumberFormat="1" applyFont="1" applyFill="1" applyBorder="1" applyAlignment="1">
      <alignment horizontal="right" vertical="top"/>
    </xf>
    <xf numFmtId="3" fontId="10" fillId="2" borderId="2" xfId="2" applyNumberFormat="1" applyFont="1" applyFill="1" applyBorder="1" applyAlignment="1">
      <alignment horizontal="right" vertical="top" wrapText="1"/>
    </xf>
    <xf numFmtId="167" fontId="10" fillId="2" borderId="2" xfId="2" applyNumberFormat="1" applyFont="1" applyFill="1" applyBorder="1" applyAlignment="1">
      <alignment horizontal="right" vertical="top" wrapText="1"/>
    </xf>
    <xf numFmtId="0" fontId="6" fillId="0" borderId="2" xfId="0" applyFont="1" applyBorder="1" applyAlignment="1">
      <alignment horizontal="center" vertical="center" wrapText="1"/>
    </xf>
    <xf numFmtId="0" fontId="8" fillId="0" borderId="2" xfId="0" applyFont="1" applyBorder="1" applyAlignment="1">
      <alignment horizontal="left" vertical="center" wrapText="1"/>
    </xf>
    <xf numFmtId="167" fontId="8" fillId="0" borderId="2" xfId="2" applyNumberFormat="1" applyFont="1" applyBorder="1" applyAlignment="1">
      <alignment horizontal="right" vertical="center" wrapText="1"/>
    </xf>
    <xf numFmtId="167" fontId="6" fillId="0" borderId="2" xfId="2" applyNumberFormat="1" applyFont="1" applyBorder="1" applyAlignment="1">
      <alignment horizontal="right" vertical="center" wrapText="1"/>
    </xf>
    <xf numFmtId="0" fontId="10" fillId="0" borderId="2" xfId="0" applyFont="1" applyBorder="1" applyAlignment="1">
      <alignment horizontal="center" vertical="center" wrapText="1"/>
    </xf>
    <xf numFmtId="167" fontId="10" fillId="0" borderId="2" xfId="2" applyNumberFormat="1" applyFont="1" applyBorder="1" applyAlignment="1">
      <alignment horizontal="right" vertical="center" wrapText="1"/>
    </xf>
    <xf numFmtId="10" fontId="6" fillId="0" borderId="2" xfId="0" applyNumberFormat="1" applyFont="1" applyBorder="1" applyAlignment="1">
      <alignment horizontal="right" vertical="center" wrapText="1"/>
    </xf>
    <xf numFmtId="10" fontId="8" fillId="0" borderId="2" xfId="0" applyNumberFormat="1" applyFont="1" applyBorder="1" applyAlignment="1">
      <alignment horizontal="right" vertical="center" wrapText="1"/>
    </xf>
    <xf numFmtId="3" fontId="8" fillId="0" borderId="8"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167" fontId="8" fillId="0" borderId="8" xfId="0" applyNumberFormat="1" applyFont="1" applyBorder="1" applyAlignment="1">
      <alignment horizontal="center" vertical="center" wrapText="1"/>
    </xf>
    <xf numFmtId="0" fontId="78" fillId="0" borderId="0" xfId="0" applyFont="1"/>
    <xf numFmtId="0" fontId="35" fillId="3" borderId="2" xfId="0"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10" fillId="0" borderId="2" xfId="0" applyFont="1" applyBorder="1" applyAlignment="1">
      <alignment horizontal="center" vertical="top" wrapText="1"/>
    </xf>
    <xf numFmtId="0" fontId="25" fillId="0" borderId="2" xfId="0" applyFont="1" applyBorder="1" applyAlignment="1">
      <alignment vertical="center" wrapText="1"/>
    </xf>
    <xf numFmtId="0" fontId="64" fillId="0" borderId="2" xfId="0" applyFont="1" applyBorder="1"/>
    <xf numFmtId="0" fontId="11" fillId="0" borderId="2" xfId="0" applyFont="1" applyBorder="1" applyAlignment="1">
      <alignment vertical="top"/>
    </xf>
    <xf numFmtId="3" fontId="25" fillId="0" borderId="2" xfId="0" applyNumberFormat="1" applyFont="1" applyBorder="1"/>
    <xf numFmtId="3" fontId="63" fillId="0" borderId="2" xfId="5" quotePrefix="1" applyNumberFormat="1" applyFont="1" applyBorder="1" applyAlignment="1">
      <alignment horizontal="right" vertical="center" wrapText="1"/>
    </xf>
    <xf numFmtId="3" fontId="73" fillId="2" borderId="2" xfId="0" applyNumberFormat="1" applyFont="1" applyFill="1" applyBorder="1" applyAlignment="1">
      <alignment horizontal="center" vertical="center" wrapText="1"/>
    </xf>
    <xf numFmtId="0" fontId="73" fillId="2" borderId="2" xfId="0" applyFont="1" applyFill="1" applyBorder="1" applyAlignment="1">
      <alignment horizontal="center" vertical="center" wrapText="1"/>
    </xf>
    <xf numFmtId="0" fontId="10" fillId="3" borderId="0" xfId="0" applyFont="1" applyFill="1" applyAlignment="1">
      <alignment vertical="top" wrapText="1"/>
    </xf>
    <xf numFmtId="0" fontId="2" fillId="3" borderId="0" xfId="0" applyFont="1" applyFill="1"/>
    <xf numFmtId="0" fontId="10" fillId="3" borderId="0" xfId="0" applyFont="1" applyFill="1" applyAlignment="1">
      <alignment wrapText="1"/>
    </xf>
    <xf numFmtId="0" fontId="2" fillId="3" borderId="2" xfId="0" applyFont="1" applyFill="1" applyBorder="1"/>
    <xf numFmtId="167" fontId="2" fillId="3" borderId="0" xfId="2" applyNumberFormat="1" applyFont="1" applyFill="1" applyBorder="1"/>
    <xf numFmtId="0" fontId="10" fillId="3" borderId="0" xfId="0" quotePrefix="1" applyFont="1" applyFill="1" applyAlignment="1">
      <alignment wrapText="1"/>
    </xf>
    <xf numFmtId="0" fontId="10" fillId="3" borderId="0" xfId="0" quotePrefix="1" applyFont="1" applyFill="1"/>
    <xf numFmtId="167" fontId="2" fillId="3" borderId="0" xfId="0" applyNumberFormat="1" applyFont="1" applyFill="1"/>
    <xf numFmtId="0" fontId="4" fillId="2" borderId="2" xfId="0" applyFont="1" applyFill="1" applyBorder="1" applyAlignment="1">
      <alignment horizontal="center" vertical="top" wrapText="1"/>
    </xf>
    <xf numFmtId="0" fontId="10" fillId="2" borderId="2" xfId="0" applyFont="1" applyFill="1" applyBorder="1" applyAlignment="1">
      <alignment horizontal="center" vertical="top" wrapText="1"/>
    </xf>
    <xf numFmtId="3" fontId="35" fillId="2" borderId="2" xfId="0" applyNumberFormat="1" applyFont="1" applyFill="1" applyBorder="1" applyAlignment="1">
      <alignment horizontal="center" vertical="top" wrapText="1"/>
    </xf>
    <xf numFmtId="10" fontId="35" fillId="3" borderId="2" xfId="0" applyNumberFormat="1" applyFont="1" applyFill="1" applyBorder="1" applyAlignment="1">
      <alignment horizontal="right" vertical="center" wrapText="1"/>
    </xf>
    <xf numFmtId="10" fontId="10" fillId="3" borderId="2" xfId="0" applyNumberFormat="1" applyFont="1" applyFill="1" applyBorder="1" applyAlignment="1">
      <alignment horizontal="right" vertical="center" wrapText="1"/>
    </xf>
    <xf numFmtId="0" fontId="35" fillId="3" borderId="2" xfId="0" applyFont="1" applyFill="1" applyBorder="1" applyAlignment="1">
      <alignment horizontal="center" vertical="center" wrapText="1"/>
    </xf>
    <xf numFmtId="167" fontId="35" fillId="3" borderId="2" xfId="2" applyNumberFormat="1" applyFont="1" applyFill="1" applyBorder="1" applyAlignment="1">
      <alignment horizontal="center" vertical="center" wrapText="1"/>
    </xf>
    <xf numFmtId="3" fontId="35" fillId="3" borderId="2" xfId="0" applyNumberFormat="1" applyFont="1" applyFill="1" applyBorder="1" applyAlignment="1">
      <alignment horizontal="center" vertical="center" wrapText="1"/>
    </xf>
    <xf numFmtId="3" fontId="54" fillId="3" borderId="2" xfId="0" applyNumberFormat="1" applyFont="1" applyFill="1" applyBorder="1" applyAlignment="1">
      <alignment horizontal="center" vertical="center" wrapText="1"/>
    </xf>
    <xf numFmtId="171" fontId="10" fillId="3" borderId="2" xfId="28" applyNumberFormat="1" applyFont="1" applyFill="1" applyBorder="1" applyAlignment="1">
      <alignment horizontal="center" vertical="center" wrapText="1"/>
    </xf>
    <xf numFmtId="171" fontId="10" fillId="3" borderId="2" xfId="28" applyNumberFormat="1"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0" borderId="2" xfId="0" applyFont="1" applyBorder="1" applyAlignment="1">
      <alignment vertical="center" wrapText="1"/>
    </xf>
    <xf numFmtId="0" fontId="6" fillId="0" borderId="2" xfId="0" applyFont="1" applyBorder="1" applyAlignment="1">
      <alignment vertical="center" wrapText="1"/>
    </xf>
    <xf numFmtId="167" fontId="10" fillId="3" borderId="2" xfId="2" quotePrefix="1" applyNumberFormat="1" applyFont="1" applyFill="1" applyBorder="1" applyAlignment="1">
      <alignment horizontal="center" vertical="top" wrapText="1"/>
    </xf>
    <xf numFmtId="167" fontId="35" fillId="3" borderId="2" xfId="2" applyNumberFormat="1" applyFont="1" applyFill="1" applyBorder="1" applyAlignment="1">
      <alignment horizontal="center" vertical="top"/>
    </xf>
    <xf numFmtId="0" fontId="6" fillId="3" borderId="2" xfId="0" applyFont="1" applyFill="1" applyBorder="1" applyAlignment="1">
      <alignment horizontal="center" vertical="top" wrapText="1"/>
    </xf>
    <xf numFmtId="0" fontId="80" fillId="3" borderId="2" xfId="1" applyNumberFormat="1" applyFont="1" applyFill="1" applyBorder="1" applyAlignment="1">
      <alignment horizontal="center" vertical="top" wrapText="1"/>
    </xf>
    <xf numFmtId="167" fontId="80" fillId="3" borderId="2" xfId="2" applyNumberFormat="1" applyFont="1" applyFill="1" applyBorder="1" applyAlignment="1">
      <alignment horizontal="center" vertical="top" wrapText="1"/>
    </xf>
    <xf numFmtId="0" fontId="80" fillId="3" borderId="2" xfId="0" applyFont="1" applyFill="1" applyBorder="1" applyAlignment="1">
      <alignment horizontal="center" vertical="top" wrapText="1"/>
    </xf>
    <xf numFmtId="0" fontId="10" fillId="3" borderId="2" xfId="1" applyNumberFormat="1" applyFont="1" applyFill="1" applyBorder="1" applyAlignment="1">
      <alignment horizontal="center" vertical="top" wrapText="1"/>
    </xf>
    <xf numFmtId="3" fontId="10" fillId="3" borderId="2" xfId="30" applyNumberFormat="1" applyFont="1" applyFill="1" applyBorder="1" applyAlignment="1">
      <alignment horizontal="center" vertical="top" wrapText="1"/>
    </xf>
    <xf numFmtId="0" fontId="35" fillId="2" borderId="2" xfId="0" applyFont="1" applyFill="1" applyBorder="1" applyAlignment="1">
      <alignment horizontal="center" vertical="center" wrapText="1"/>
    </xf>
    <xf numFmtId="3" fontId="10" fillId="2" borderId="2" xfId="0" applyNumberFormat="1" applyFont="1" applyFill="1" applyBorder="1" applyAlignment="1">
      <alignment horizontal="center" vertical="top" wrapText="1"/>
    </xf>
    <xf numFmtId="0" fontId="35" fillId="2" borderId="2" xfId="0" applyFont="1" applyFill="1" applyBorder="1" applyAlignment="1">
      <alignment horizontal="center" vertical="top" wrapText="1"/>
    </xf>
    <xf numFmtId="167" fontId="11" fillId="0" borderId="0" xfId="0" applyNumberFormat="1" applyFont="1" applyAlignment="1">
      <alignment vertical="top"/>
    </xf>
    <xf numFmtId="0" fontId="6" fillId="0" borderId="2" xfId="0" quotePrefix="1" applyFont="1" applyBorder="1" applyAlignment="1">
      <alignment vertical="top" wrapText="1"/>
    </xf>
    <xf numFmtId="4" fontId="10" fillId="3" borderId="2" xfId="31" quotePrefix="1"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19" xfId="0" applyNumberFormat="1" applyFont="1" applyFill="1" applyBorder="1" applyAlignment="1">
      <alignment vertical="top"/>
    </xf>
    <xf numFmtId="3" fontId="10" fillId="3" borderId="4" xfId="0" quotePrefix="1" applyNumberFormat="1" applyFont="1" applyFill="1" applyBorder="1" applyAlignment="1">
      <alignment horizontal="left" vertical="top" wrapText="1"/>
    </xf>
    <xf numFmtId="3" fontId="10" fillId="3" borderId="4" xfId="8" applyNumberFormat="1" applyFont="1" applyFill="1" applyBorder="1" applyAlignment="1">
      <alignment horizontal="right" vertical="top" wrapText="1"/>
    </xf>
    <xf numFmtId="172" fontId="10" fillId="3" borderId="2" xfId="27" applyNumberFormat="1" applyFont="1" applyFill="1" applyBorder="1" applyAlignment="1">
      <alignment horizontal="center" vertical="top" wrapText="1"/>
    </xf>
    <xf numFmtId="172" fontId="10" fillId="3" borderId="2" xfId="27" quotePrefix="1" applyNumberFormat="1" applyFont="1" applyFill="1" applyBorder="1" applyAlignment="1">
      <alignment horizontal="center" vertical="top" wrapText="1"/>
    </xf>
    <xf numFmtId="0" fontId="10" fillId="3" borderId="2" xfId="0" applyFont="1" applyFill="1" applyBorder="1" applyAlignment="1">
      <alignment horizontal="center" vertical="top"/>
    </xf>
    <xf numFmtId="0" fontId="10" fillId="2" borderId="2" xfId="0" applyFont="1" applyFill="1" applyBorder="1" applyAlignment="1">
      <alignment horizontal="left" vertical="top" wrapText="1"/>
    </xf>
    <xf numFmtId="167" fontId="10" fillId="3" borderId="5" xfId="2" applyNumberFormat="1" applyFont="1" applyFill="1" applyBorder="1" applyAlignment="1">
      <alignment horizontal="center" vertical="top" wrapText="1"/>
    </xf>
    <xf numFmtId="49" fontId="10" fillId="3" borderId="2" xfId="0" quotePrefix="1" applyNumberFormat="1" applyFont="1" applyFill="1" applyBorder="1" applyAlignment="1">
      <alignment horizontal="center" vertical="top" wrapText="1"/>
    </xf>
    <xf numFmtId="167" fontId="6" fillId="0" borderId="2" xfId="0" applyNumberFormat="1" applyFont="1" applyBorder="1" applyAlignment="1">
      <alignment horizontal="center" vertical="center" wrapText="1"/>
    </xf>
    <xf numFmtId="3" fontId="10" fillId="3" borderId="2" xfId="0" applyNumberFormat="1" applyFont="1" applyFill="1" applyBorder="1" applyAlignment="1">
      <alignment horizontal="center" vertical="center" wrapText="1"/>
    </xf>
    <xf numFmtId="0" fontId="83" fillId="3" borderId="2" xfId="0" applyFont="1" applyFill="1" applyBorder="1" applyAlignment="1">
      <alignment horizontal="center" vertical="top" wrapText="1"/>
    </xf>
    <xf numFmtId="3" fontId="83" fillId="3" borderId="2" xfId="5" quotePrefix="1" applyNumberFormat="1" applyFont="1" applyFill="1" applyBorder="1" applyAlignment="1">
      <alignment vertical="top" wrapText="1"/>
    </xf>
    <xf numFmtId="167" fontId="83" fillId="3" borderId="2" xfId="2" applyNumberFormat="1" applyFont="1" applyFill="1" applyBorder="1" applyAlignment="1">
      <alignment horizontal="right" vertical="top" wrapText="1"/>
    </xf>
    <xf numFmtId="3" fontId="83" fillId="3" borderId="2" xfId="5" quotePrefix="1" applyNumberFormat="1" applyFont="1" applyFill="1" applyBorder="1" applyAlignment="1">
      <alignment horizontal="right" vertical="top" wrapText="1"/>
    </xf>
    <xf numFmtId="167" fontId="83" fillId="3" borderId="2" xfId="2" quotePrefix="1" applyNumberFormat="1" applyFont="1" applyFill="1" applyBorder="1" applyAlignment="1">
      <alignment horizontal="right" vertical="top" wrapText="1"/>
    </xf>
    <xf numFmtId="167" fontId="83" fillId="3" borderId="2" xfId="2" applyNumberFormat="1" applyFont="1" applyFill="1" applyBorder="1" applyAlignment="1">
      <alignment horizontal="center" vertical="top" wrapText="1"/>
    </xf>
    <xf numFmtId="167" fontId="83" fillId="2" borderId="2" xfId="2" applyNumberFormat="1" applyFont="1" applyFill="1" applyBorder="1" applyAlignment="1">
      <alignment horizontal="center" vertical="top" wrapText="1"/>
    </xf>
    <xf numFmtId="10" fontId="83" fillId="3" borderId="2" xfId="0" applyNumberFormat="1" applyFont="1" applyFill="1" applyBorder="1" applyAlignment="1">
      <alignment horizontal="right" vertical="center" wrapText="1"/>
    </xf>
    <xf numFmtId="10" fontId="83" fillId="3" borderId="2" xfId="0" applyNumberFormat="1" applyFont="1" applyFill="1" applyBorder="1" applyAlignment="1">
      <alignment horizontal="right" vertical="top" wrapText="1"/>
    </xf>
    <xf numFmtId="3" fontId="83" fillId="3" borderId="2" xfId="0" applyNumberFormat="1" applyFont="1" applyFill="1" applyBorder="1" applyAlignment="1">
      <alignment horizontal="center" vertical="top" wrapText="1"/>
    </xf>
    <xf numFmtId="167" fontId="84" fillId="3" borderId="0" xfId="0" applyNumberFormat="1" applyFont="1" applyFill="1" applyAlignment="1">
      <alignment vertical="top"/>
    </xf>
    <xf numFmtId="0" fontId="84" fillId="3" borderId="0" xfId="0" applyFont="1" applyFill="1" applyAlignment="1">
      <alignment vertical="top"/>
    </xf>
    <xf numFmtId="3" fontId="83" fillId="3" borderId="2" xfId="0" quotePrefix="1" applyNumberFormat="1" applyFont="1" applyFill="1" applyBorder="1" applyAlignment="1">
      <alignment vertical="top" wrapText="1"/>
    </xf>
    <xf numFmtId="3" fontId="83" fillId="3" borderId="2" xfId="0" applyNumberFormat="1" applyFont="1" applyFill="1" applyBorder="1" applyAlignment="1">
      <alignment horizontal="right" vertical="top"/>
    </xf>
    <xf numFmtId="3" fontId="83" fillId="3" borderId="2" xfId="0" applyNumberFormat="1" applyFont="1" applyFill="1" applyBorder="1" applyAlignment="1">
      <alignment horizontal="right" vertical="top" wrapText="1"/>
    </xf>
    <xf numFmtId="3" fontId="83" fillId="2" borderId="2" xfId="0" applyNumberFormat="1" applyFont="1" applyFill="1" applyBorder="1" applyAlignment="1">
      <alignment horizontal="right" vertical="top"/>
    </xf>
    <xf numFmtId="3" fontId="83" fillId="3" borderId="2" xfId="5" quotePrefix="1" applyNumberFormat="1" applyFont="1" applyFill="1" applyBorder="1" applyAlignment="1">
      <alignment horizontal="right" vertical="top" shrinkToFit="1"/>
    </xf>
    <xf numFmtId="10" fontId="10" fillId="2" borderId="2" xfId="0" applyNumberFormat="1" applyFont="1" applyFill="1" applyBorder="1" applyAlignment="1">
      <alignment horizontal="right" vertical="top" wrapText="1"/>
    </xf>
    <xf numFmtId="1" fontId="2" fillId="3" borderId="2" xfId="5" quotePrefix="1" applyNumberFormat="1" applyFont="1" applyFill="1" applyBorder="1" applyAlignment="1">
      <alignment horizontal="center" vertical="top" wrapText="1"/>
    </xf>
    <xf numFmtId="0" fontId="32" fillId="3" borderId="2" xfId="25" quotePrefix="1" applyFont="1" applyFill="1" applyBorder="1" applyAlignment="1">
      <alignment horizontal="left" vertical="top" wrapText="1" shrinkToFit="1"/>
    </xf>
    <xf numFmtId="167" fontId="56" fillId="0" borderId="2" xfId="2" applyNumberFormat="1" applyFont="1" applyBorder="1" applyAlignment="1">
      <alignment horizontal="right" vertical="center" wrapText="1"/>
    </xf>
    <xf numFmtId="0" fontId="2" fillId="3" borderId="11" xfId="0" applyFont="1" applyFill="1" applyBorder="1"/>
    <xf numFmtId="167" fontId="35" fillId="3" borderId="11" xfId="2" applyNumberFormat="1" applyFont="1" applyFill="1" applyBorder="1" applyAlignment="1">
      <alignment horizontal="right" vertical="top" wrapText="1"/>
    </xf>
    <xf numFmtId="10" fontId="10" fillId="2" borderId="2" xfId="0" applyNumberFormat="1" applyFont="1" applyFill="1" applyBorder="1" applyAlignment="1">
      <alignment horizontal="right" vertical="center" wrapText="1"/>
    </xf>
    <xf numFmtId="3" fontId="2" fillId="3" borderId="4" xfId="0" applyNumberFormat="1" applyFont="1" applyFill="1" applyBorder="1" applyAlignment="1">
      <alignment horizontal="center" vertical="center" wrapText="1"/>
    </xf>
    <xf numFmtId="0" fontId="2" fillId="3" borderId="4" xfId="0" applyFont="1" applyFill="1" applyBorder="1" applyAlignment="1">
      <alignment horizontal="center" vertical="top" wrapText="1"/>
    </xf>
    <xf numFmtId="3" fontId="56" fillId="2"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top" wrapText="1"/>
    </xf>
    <xf numFmtId="167" fontId="8" fillId="3" borderId="2" xfId="2" applyNumberFormat="1" applyFont="1" applyFill="1" applyBorder="1" applyAlignment="1">
      <alignment horizontal="right" vertical="top" wrapText="1"/>
    </xf>
    <xf numFmtId="0" fontId="64" fillId="3" borderId="0" xfId="0" applyFont="1" applyFill="1" applyAlignment="1">
      <alignment vertical="top"/>
    </xf>
    <xf numFmtId="0" fontId="25" fillId="3" borderId="0" xfId="0" applyFont="1" applyFill="1" applyAlignment="1">
      <alignment vertical="top"/>
    </xf>
    <xf numFmtId="167" fontId="6" fillId="3" borderId="2" xfId="2" applyNumberFormat="1" applyFont="1" applyFill="1" applyBorder="1" applyAlignment="1">
      <alignment horizontal="right" vertical="top" wrapText="1"/>
    </xf>
    <xf numFmtId="0" fontId="56" fillId="3" borderId="2" xfId="0" applyFont="1" applyFill="1" applyBorder="1" applyAlignment="1">
      <alignment horizontal="center" vertical="center" wrapText="1"/>
    </xf>
    <xf numFmtId="10" fontId="35" fillId="3" borderId="2" xfId="2" applyNumberFormat="1" applyFont="1" applyFill="1" applyBorder="1" applyAlignment="1">
      <alignment horizontal="right" vertical="top" wrapText="1"/>
    </xf>
    <xf numFmtId="0" fontId="24" fillId="0" borderId="0" xfId="0" applyFont="1" applyAlignment="1">
      <alignment horizontal="center"/>
    </xf>
    <xf numFmtId="0" fontId="24" fillId="0" borderId="0" xfId="0" applyFont="1" applyAlignment="1">
      <alignment horizontal="center" vertical="center" wrapText="1"/>
    </xf>
    <xf numFmtId="0" fontId="7" fillId="0" borderId="0" xfId="0" applyFont="1" applyAlignment="1">
      <alignment horizontal="right"/>
    </xf>
    <xf numFmtId="0" fontId="8" fillId="0" borderId="0" xfId="0" applyFont="1" applyAlignment="1">
      <alignment horizontal="center" vertical="center" wrapText="1"/>
    </xf>
    <xf numFmtId="0" fontId="6" fillId="0" borderId="0" xfId="0" applyFont="1" applyAlignment="1">
      <alignment horizontal="center" vertical="center" wrapText="1"/>
    </xf>
    <xf numFmtId="167" fontId="8" fillId="0" borderId="0" xfId="2" applyNumberFormat="1" applyFont="1" applyBorder="1" applyAlignment="1">
      <alignment horizontal="right" vertical="center" wrapText="1"/>
    </xf>
    <xf numFmtId="167" fontId="6" fillId="0" borderId="0" xfId="2" applyNumberFormat="1" applyFont="1" applyBorder="1" applyAlignment="1">
      <alignment horizontal="right" vertical="center" wrapText="1"/>
    </xf>
    <xf numFmtId="167" fontId="10" fillId="0" borderId="0" xfId="2" applyNumberFormat="1" applyFont="1" applyBorder="1" applyAlignment="1">
      <alignment horizontal="right" vertical="center" wrapText="1"/>
    </xf>
    <xf numFmtId="167" fontId="10" fillId="0" borderId="0" xfId="2" applyNumberFormat="1" applyFont="1" applyBorder="1" applyAlignment="1">
      <alignment horizontal="right" vertical="top" wrapText="1"/>
    </xf>
    <xf numFmtId="3" fontId="29" fillId="3" borderId="2" xfId="0" applyNumberFormat="1" applyFont="1" applyFill="1" applyBorder="1" applyAlignment="1">
      <alignment horizontal="center" vertical="center" wrapText="1"/>
    </xf>
    <xf numFmtId="0" fontId="2" fillId="3" borderId="2" xfId="0" applyFont="1" applyFill="1" applyBorder="1" applyAlignment="1">
      <alignment vertical="center" wrapText="1"/>
    </xf>
    <xf numFmtId="3" fontId="41" fillId="3" borderId="2" xfId="5" quotePrefix="1" applyNumberFormat="1" applyFont="1" applyFill="1" applyBorder="1" applyAlignment="1">
      <alignment horizontal="left" vertical="top" wrapText="1"/>
    </xf>
    <xf numFmtId="3" fontId="2" fillId="3" borderId="4" xfId="20" quotePrefix="1" applyNumberFormat="1" applyFill="1" applyBorder="1" applyAlignment="1">
      <alignment horizontal="left" vertical="top" wrapText="1"/>
    </xf>
    <xf numFmtId="0" fontId="2" fillId="3" borderId="2" xfId="0" applyFont="1" applyFill="1" applyBorder="1" applyAlignment="1">
      <alignment vertical="top" wrapText="1"/>
    </xf>
    <xf numFmtId="170" fontId="2" fillId="3" borderId="2" xfId="0" applyNumberFormat="1" applyFont="1" applyFill="1" applyBorder="1" applyAlignment="1">
      <alignment vertical="top"/>
    </xf>
    <xf numFmtId="3" fontId="29" fillId="3" borderId="2" xfId="0" applyNumberFormat="1" applyFont="1" applyFill="1" applyBorder="1" applyAlignment="1">
      <alignment vertical="center"/>
    </xf>
    <xf numFmtId="1" fontId="2" fillId="3" borderId="2" xfId="5" quotePrefix="1" applyNumberFormat="1" applyFont="1" applyFill="1" applyBorder="1" applyAlignment="1">
      <alignment vertical="top" wrapText="1"/>
    </xf>
    <xf numFmtId="0" fontId="37" fillId="3" borderId="2" xfId="0"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0" fontId="37" fillId="3" borderId="2" xfId="0" applyFont="1" applyFill="1" applyBorder="1" applyAlignment="1">
      <alignment vertical="top"/>
    </xf>
    <xf numFmtId="1" fontId="2" fillId="3" borderId="2" xfId="5" applyNumberFormat="1" applyFont="1" applyFill="1" applyBorder="1" applyAlignment="1">
      <alignment horizontal="center" vertical="top" wrapText="1"/>
    </xf>
    <xf numFmtId="3" fontId="2" fillId="3" borderId="2" xfId="5" quotePrefix="1" applyNumberFormat="1" applyFont="1" applyFill="1" applyBorder="1" applyAlignment="1">
      <alignment horizontal="right" vertical="top" wrapText="1"/>
    </xf>
    <xf numFmtId="3" fontId="2" fillId="3" borderId="2" xfId="0" quotePrefix="1" applyNumberFormat="1" applyFont="1" applyFill="1" applyBorder="1" applyAlignment="1">
      <alignment horizontal="left" vertical="top" wrapText="1"/>
    </xf>
    <xf numFmtId="49" fontId="11" fillId="3" borderId="2" xfId="0" quotePrefix="1" applyNumberFormat="1" applyFont="1" applyFill="1" applyBorder="1" applyAlignment="1">
      <alignment horizontal="center" vertical="top" wrapText="1"/>
    </xf>
    <xf numFmtId="3" fontId="63" fillId="3" borderId="2" xfId="0" applyNumberFormat="1" applyFont="1" applyFill="1" applyBorder="1" applyAlignment="1">
      <alignment horizontal="right" vertical="center"/>
    </xf>
    <xf numFmtId="3" fontId="25" fillId="3" borderId="2" xfId="2" applyNumberFormat="1" applyFont="1" applyFill="1" applyBorder="1" applyAlignment="1">
      <alignment horizontal="center" vertical="center" wrapText="1"/>
    </xf>
    <xf numFmtId="3" fontId="25" fillId="3" borderId="2" xfId="2" applyNumberFormat="1" applyFont="1" applyFill="1" applyBorder="1" applyAlignment="1">
      <alignment horizontal="right" vertical="center" wrapText="1"/>
    </xf>
    <xf numFmtId="3" fontId="77" fillId="3" borderId="2" xfId="2" applyNumberFormat="1" applyFont="1" applyFill="1" applyBorder="1" applyAlignment="1">
      <alignment horizontal="center" vertical="center" wrapText="1"/>
    </xf>
    <xf numFmtId="167" fontId="11" fillId="3" borderId="2" xfId="2" applyNumberFormat="1" applyFont="1" applyFill="1" applyBorder="1" applyAlignment="1">
      <alignment horizontal="right" vertical="top" wrapText="1" shrinkToFit="1"/>
    </xf>
    <xf numFmtId="3" fontId="11" fillId="3" borderId="2" xfId="0" quotePrefix="1" applyNumberFormat="1" applyFont="1" applyFill="1" applyBorder="1" applyAlignment="1">
      <alignment horizontal="right" vertical="top" wrapText="1"/>
    </xf>
    <xf numFmtId="3" fontId="41" fillId="2" borderId="2" xfId="0" applyNumberFormat="1" applyFont="1" applyFill="1" applyBorder="1" applyAlignment="1">
      <alignment horizontal="right" vertical="top"/>
    </xf>
    <xf numFmtId="0" fontId="11" fillId="3" borderId="0" xfId="0" applyFont="1" applyFill="1" applyAlignment="1">
      <alignment vertical="center"/>
    </xf>
    <xf numFmtId="3" fontId="11" fillId="3" borderId="0" xfId="0" applyNumberFormat="1" applyFont="1" applyFill="1" applyAlignment="1">
      <alignment vertical="center"/>
    </xf>
    <xf numFmtId="3" fontId="13" fillId="3" borderId="0" xfId="0" applyNumberFormat="1" applyFont="1" applyFill="1" applyAlignment="1">
      <alignment vertical="top"/>
    </xf>
    <xf numFmtId="3" fontId="13" fillId="3" borderId="0" xfId="0" applyNumberFormat="1" applyFont="1" applyFill="1"/>
    <xf numFmtId="0" fontId="13" fillId="3" borderId="0" xfId="0" applyFont="1" applyFill="1"/>
    <xf numFmtId="0" fontId="12" fillId="3" borderId="0" xfId="0" applyFont="1" applyFill="1" applyAlignment="1">
      <alignment vertical="top"/>
    </xf>
    <xf numFmtId="0" fontId="12" fillId="3" borderId="0" xfId="0" applyFont="1" applyFill="1"/>
    <xf numFmtId="0" fontId="16" fillId="3" borderId="0" xfId="0" applyFont="1" applyFill="1" applyAlignment="1">
      <alignment vertical="top"/>
    </xf>
    <xf numFmtId="0" fontId="13" fillId="3" borderId="0" xfId="0" applyFont="1" applyFill="1" applyAlignment="1">
      <alignment vertical="top" wrapText="1"/>
    </xf>
    <xf numFmtId="0" fontId="16" fillId="3" borderId="0" xfId="0" applyFont="1" applyFill="1" applyAlignment="1">
      <alignment vertical="top" wrapText="1"/>
    </xf>
    <xf numFmtId="0" fontId="29" fillId="3" borderId="0" xfId="0" applyFont="1" applyFill="1"/>
    <xf numFmtId="0" fontId="11" fillId="3" borderId="0" xfId="0" quotePrefix="1" applyFont="1" applyFill="1" applyAlignment="1">
      <alignment horizontal="left" vertical="top" wrapText="1"/>
    </xf>
    <xf numFmtId="3" fontId="23" fillId="3" borderId="0" xfId="0" applyNumberFormat="1" applyFont="1" applyFill="1" applyAlignment="1">
      <alignment vertical="top"/>
    </xf>
    <xf numFmtId="167" fontId="13" fillId="3" borderId="2" xfId="2" applyNumberFormat="1" applyFont="1" applyFill="1" applyBorder="1" applyAlignment="1">
      <alignment horizontal="right" vertical="top"/>
    </xf>
    <xf numFmtId="167" fontId="16" fillId="3" borderId="2" xfId="2" applyNumberFormat="1" applyFont="1" applyFill="1" applyBorder="1" applyAlignment="1">
      <alignment horizontal="right" vertical="top"/>
    </xf>
    <xf numFmtId="1" fontId="26" fillId="3" borderId="0" xfId="5" applyNumberFormat="1" applyFont="1" applyFill="1" applyAlignment="1">
      <alignment horizontal="center" vertical="center" wrapText="1"/>
    </xf>
    <xf numFmtId="3" fontId="29" fillId="3" borderId="2" xfId="5" applyNumberFormat="1" applyFont="1" applyFill="1" applyBorder="1" applyAlignment="1">
      <alignment horizontal="center" vertical="center" wrapText="1"/>
    </xf>
    <xf numFmtId="0" fontId="12" fillId="3" borderId="0" xfId="0" applyFont="1" applyFill="1" applyAlignment="1">
      <alignment horizontal="right"/>
    </xf>
    <xf numFmtId="0" fontId="13" fillId="3" borderId="0" xfId="0" applyFont="1" applyFill="1" applyAlignment="1">
      <alignment horizontal="center" vertical="center" wrapText="1"/>
    </xf>
    <xf numFmtId="3" fontId="11" fillId="3" borderId="0" xfId="0" applyNumberFormat="1" applyFont="1" applyFill="1" applyAlignment="1">
      <alignment horizontal="center" vertical="center" wrapText="1"/>
    </xf>
    <xf numFmtId="167" fontId="12" fillId="3" borderId="0" xfId="2" applyNumberFormat="1" applyFont="1" applyFill="1" applyAlignment="1">
      <alignment vertical="top"/>
    </xf>
    <xf numFmtId="167" fontId="13" fillId="3" borderId="0" xfId="2" applyNumberFormat="1" applyFont="1" applyFill="1" applyAlignment="1">
      <alignment vertical="top"/>
    </xf>
    <xf numFmtId="0" fontId="12" fillId="3" borderId="0" xfId="0" applyFont="1" applyFill="1" applyAlignment="1">
      <alignment vertical="top" wrapText="1"/>
    </xf>
    <xf numFmtId="1" fontId="12" fillId="3" borderId="4" xfId="5" applyNumberFormat="1" applyFont="1" applyFill="1" applyBorder="1" applyAlignment="1">
      <alignment horizontal="center" vertical="top" wrapText="1"/>
    </xf>
    <xf numFmtId="1" fontId="13" fillId="3" borderId="4" xfId="5" applyNumberFormat="1" applyFont="1" applyFill="1" applyBorder="1" applyAlignment="1">
      <alignment horizontal="center" vertical="top" wrapText="1"/>
    </xf>
    <xf numFmtId="3" fontId="13" fillId="3" borderId="0" xfId="0" applyNumberFormat="1" applyFont="1" applyFill="1" applyAlignment="1">
      <alignment horizontal="right" vertical="top" wrapText="1"/>
    </xf>
    <xf numFmtId="167" fontId="42" fillId="3" borderId="0" xfId="2" applyNumberFormat="1" applyFont="1" applyFill="1" applyAlignment="1">
      <alignment vertical="top"/>
    </xf>
    <xf numFmtId="1" fontId="42" fillId="3" borderId="4" xfId="5" applyNumberFormat="1" applyFont="1" applyFill="1" applyBorder="1" applyAlignment="1">
      <alignment horizontal="center" vertical="top" wrapText="1"/>
    </xf>
    <xf numFmtId="1" fontId="42" fillId="3" borderId="0" xfId="5" applyNumberFormat="1" applyFont="1" applyFill="1" applyAlignment="1">
      <alignment horizontal="center" vertical="top" wrapText="1"/>
    </xf>
    <xf numFmtId="167" fontId="23" fillId="3" borderId="0" xfId="2" applyNumberFormat="1" applyFont="1" applyFill="1" applyAlignment="1">
      <alignment vertical="top"/>
    </xf>
    <xf numFmtId="0" fontId="23" fillId="3" borderId="0" xfId="0" applyFont="1" applyFill="1" applyAlignment="1">
      <alignment vertical="top"/>
    </xf>
    <xf numFmtId="0" fontId="42" fillId="3" borderId="0" xfId="0" applyFont="1" applyFill="1"/>
    <xf numFmtId="0" fontId="42" fillId="3" borderId="0" xfId="0" applyFont="1" applyFill="1" applyAlignment="1">
      <alignment vertical="top" wrapText="1"/>
    </xf>
    <xf numFmtId="1" fontId="53" fillId="3" borderId="4" xfId="5" applyNumberFormat="1" applyFont="1" applyFill="1" applyBorder="1" applyAlignment="1">
      <alignment horizontal="center" vertical="top" wrapText="1"/>
    </xf>
    <xf numFmtId="0" fontId="53" fillId="3" borderId="0" xfId="0" applyFont="1" applyFill="1" applyAlignment="1">
      <alignment vertical="top" wrapText="1"/>
    </xf>
    <xf numFmtId="0" fontId="0" fillId="3" borderId="0" xfId="0" applyFill="1" applyAlignment="1">
      <alignment vertical="center"/>
    </xf>
    <xf numFmtId="0" fontId="86" fillId="3" borderId="0" xfId="0" applyFont="1" applyFill="1" applyAlignment="1">
      <alignment horizontal="left" vertical="center"/>
    </xf>
    <xf numFmtId="0" fontId="86" fillId="3" borderId="0" xfId="0" applyFont="1" applyFill="1" applyAlignment="1">
      <alignment horizontal="center" vertical="center"/>
    </xf>
    <xf numFmtId="174" fontId="86" fillId="3" borderId="0" xfId="0" applyNumberFormat="1" applyFont="1" applyFill="1" applyAlignment="1">
      <alignment horizontal="center" vertical="center"/>
    </xf>
    <xf numFmtId="1" fontId="35" fillId="3" borderId="0" xfId="16" applyNumberFormat="1" applyFont="1" applyFill="1" applyAlignment="1">
      <alignment vertical="center" wrapText="1"/>
    </xf>
    <xf numFmtId="0" fontId="89" fillId="3" borderId="2" xfId="0" applyFont="1" applyFill="1" applyBorder="1" applyAlignment="1">
      <alignment horizontal="center" vertical="center" wrapText="1"/>
    </xf>
    <xf numFmtId="3" fontId="35" fillId="3" borderId="2" xfId="35" applyNumberFormat="1" applyFont="1" applyFill="1" applyBorder="1" applyAlignment="1">
      <alignment horizontal="center" vertical="center" wrapText="1"/>
    </xf>
    <xf numFmtId="3" fontId="35" fillId="3" borderId="2" xfId="35" applyNumberFormat="1" applyFont="1" applyFill="1" applyBorder="1" applyAlignment="1">
      <alignment vertical="center" shrinkToFit="1"/>
    </xf>
    <xf numFmtId="170" fontId="35" fillId="3" borderId="2" xfId="35" applyNumberFormat="1" applyFont="1" applyFill="1" applyBorder="1" applyAlignment="1">
      <alignment vertical="top" shrinkToFit="1"/>
    </xf>
    <xf numFmtId="4" fontId="35" fillId="3" borderId="2" xfId="35" applyNumberFormat="1" applyFont="1" applyFill="1" applyBorder="1" applyAlignment="1">
      <alignment horizontal="center" vertical="center" wrapText="1"/>
    </xf>
    <xf numFmtId="0" fontId="58" fillId="3" borderId="0" xfId="0" applyFont="1" applyFill="1" applyAlignment="1">
      <alignment vertical="center"/>
    </xf>
    <xf numFmtId="3" fontId="35" fillId="3" borderId="2" xfId="35" applyNumberFormat="1" applyFont="1" applyFill="1" applyBorder="1" applyAlignment="1">
      <alignment horizontal="left" vertical="top" wrapText="1"/>
    </xf>
    <xf numFmtId="3" fontId="35" fillId="3" borderId="2" xfId="35" applyNumberFormat="1" applyFont="1" applyFill="1" applyBorder="1" applyAlignment="1">
      <alignment horizontal="center" vertical="top" wrapText="1"/>
    </xf>
    <xf numFmtId="3" fontId="35" fillId="3" borderId="2" xfId="35" applyNumberFormat="1" applyFont="1" applyFill="1" applyBorder="1" applyAlignment="1">
      <alignment vertical="top" shrinkToFit="1"/>
    </xf>
    <xf numFmtId="4" fontId="35" fillId="3" borderId="2" xfId="35" applyNumberFormat="1" applyFont="1" applyFill="1" applyBorder="1" applyAlignment="1">
      <alignment horizontal="center" vertical="top" wrapText="1"/>
    </xf>
    <xf numFmtId="175" fontId="60" fillId="3" borderId="0" xfId="0" applyNumberFormat="1" applyFont="1" applyFill="1" applyAlignment="1">
      <alignment vertical="top"/>
    </xf>
    <xf numFmtId="3" fontId="2" fillId="3" borderId="2" xfId="0" quotePrefix="1" applyNumberFormat="1" applyFont="1" applyFill="1" applyBorder="1" applyAlignment="1">
      <alignment vertical="top" wrapText="1"/>
    </xf>
    <xf numFmtId="171" fontId="11" fillId="3" borderId="2" xfId="2" applyNumberFormat="1" applyFont="1" applyFill="1" applyBorder="1" applyAlignment="1">
      <alignment vertical="top"/>
    </xf>
    <xf numFmtId="171" fontId="2" fillId="3" borderId="2" xfId="2" applyNumberFormat="1" applyFont="1" applyFill="1" applyBorder="1" applyAlignment="1">
      <alignment vertical="top"/>
    </xf>
    <xf numFmtId="3" fontId="10" fillId="3" borderId="2" xfId="36" quotePrefix="1" applyNumberFormat="1" applyFont="1" applyFill="1" applyBorder="1" applyAlignment="1">
      <alignment horizontal="center" vertical="top" wrapText="1"/>
    </xf>
    <xf numFmtId="10" fontId="10" fillId="3" borderId="2" xfId="35" applyNumberFormat="1" applyFont="1" applyFill="1" applyBorder="1" applyAlignment="1">
      <alignment horizontal="left" vertical="top" wrapText="1"/>
    </xf>
    <xf numFmtId="0" fontId="44" fillId="3" borderId="0" xfId="0" applyFont="1" applyFill="1" applyAlignment="1">
      <alignment vertical="top"/>
    </xf>
    <xf numFmtId="3" fontId="2" fillId="3" borderId="2" xfId="0" applyNumberFormat="1" applyFont="1" applyFill="1" applyBorder="1" applyAlignment="1">
      <alignment vertical="top" shrinkToFit="1"/>
    </xf>
    <xf numFmtId="175" fontId="61" fillId="3" borderId="0" xfId="0" applyNumberFormat="1" applyFont="1" applyFill="1" applyAlignment="1">
      <alignment vertical="top"/>
    </xf>
    <xf numFmtId="1" fontId="29" fillId="3" borderId="2" xfId="5" quotePrefix="1" applyNumberFormat="1" applyFont="1" applyFill="1" applyBorder="1" applyAlignment="1">
      <alignment horizontal="left" vertical="top" wrapText="1"/>
    </xf>
    <xf numFmtId="0" fontId="2" fillId="3" borderId="2" xfId="16" quotePrefix="1" applyFont="1" applyFill="1" applyBorder="1" applyAlignment="1">
      <alignment vertical="top" wrapText="1"/>
    </xf>
    <xf numFmtId="3" fontId="10" fillId="3" borderId="2" xfId="35" applyNumberFormat="1" applyFont="1" applyFill="1" applyBorder="1" applyAlignment="1">
      <alignment horizontal="center" vertical="top" wrapText="1"/>
    </xf>
    <xf numFmtId="3" fontId="2" fillId="3" borderId="2" xfId="5" quotePrefix="1" applyNumberFormat="1" applyFont="1" applyFill="1" applyBorder="1" applyAlignment="1">
      <alignment horizontal="center" vertical="top" wrapText="1"/>
    </xf>
    <xf numFmtId="3" fontId="2" fillId="3" borderId="2" xfId="16" applyNumberFormat="1" applyFont="1" applyFill="1" applyBorder="1" applyAlignment="1">
      <alignment vertical="top"/>
    </xf>
    <xf numFmtId="3" fontId="10" fillId="3" borderId="2" xfId="35" applyNumberFormat="1" applyFont="1" applyFill="1" applyBorder="1" applyAlignment="1">
      <alignment vertical="top"/>
    </xf>
    <xf numFmtId="3" fontId="35" fillId="3" borderId="2" xfId="35" applyNumberFormat="1" applyFont="1" applyFill="1" applyBorder="1" applyAlignment="1">
      <alignment vertical="top"/>
    </xf>
    <xf numFmtId="0" fontId="91" fillId="3" borderId="0" xfId="0" applyFont="1" applyFill="1" applyAlignment="1">
      <alignment vertical="top"/>
    </xf>
    <xf numFmtId="3" fontId="10" fillId="3" borderId="2" xfId="35" applyNumberFormat="1" applyFont="1" applyFill="1" applyBorder="1" applyAlignment="1">
      <alignment horizontal="left" vertical="top" wrapText="1"/>
    </xf>
    <xf numFmtId="0" fontId="2" fillId="3" borderId="2" xfId="16" applyFont="1" applyFill="1" applyBorder="1" applyAlignment="1">
      <alignment horizontal="center" vertical="top" wrapText="1"/>
    </xf>
    <xf numFmtId="0" fontId="6" fillId="3" borderId="0" xfId="0" applyFont="1" applyFill="1" applyAlignment="1">
      <alignment vertical="top"/>
    </xf>
    <xf numFmtId="3" fontId="2" fillId="3" borderId="2" xfId="5" applyNumberFormat="1" applyFont="1" applyFill="1" applyBorder="1" applyAlignment="1">
      <alignment horizontal="right" vertical="top"/>
    </xf>
    <xf numFmtId="1" fontId="29" fillId="3" borderId="2" xfId="5" applyNumberFormat="1" applyFont="1" applyFill="1" applyBorder="1" applyAlignment="1">
      <alignment horizontal="center" vertical="top" wrapText="1"/>
    </xf>
    <xf numFmtId="1" fontId="29" fillId="3" borderId="2" xfId="5" applyNumberFormat="1" applyFont="1" applyFill="1" applyBorder="1" applyAlignment="1">
      <alignment vertical="top" wrapText="1"/>
    </xf>
    <xf numFmtId="0" fontId="32" fillId="3" borderId="2" xfId="0" applyFont="1" applyFill="1" applyBorder="1" applyAlignment="1">
      <alignment horizontal="left" vertical="center"/>
    </xf>
    <xf numFmtId="0" fontId="32" fillId="3" borderId="2" xfId="0" applyFont="1" applyFill="1" applyBorder="1" applyAlignment="1">
      <alignment horizontal="center" vertical="center"/>
    </xf>
    <xf numFmtId="3" fontId="89" fillId="3" borderId="2" xfId="0" applyNumberFormat="1" applyFont="1" applyFill="1" applyBorder="1" applyAlignment="1">
      <alignment horizontal="right" vertical="center"/>
    </xf>
    <xf numFmtId="170" fontId="29" fillId="3" borderId="2" xfId="5" quotePrefix="1" applyNumberFormat="1" applyFont="1" applyFill="1" applyBorder="1" applyAlignment="1">
      <alignment horizontal="right" vertical="top" wrapText="1"/>
    </xf>
    <xf numFmtId="174" fontId="32" fillId="3" borderId="2" xfId="0" applyNumberFormat="1" applyFont="1" applyFill="1" applyBorder="1" applyAlignment="1">
      <alignment horizontal="center" vertical="center"/>
    </xf>
    <xf numFmtId="174" fontId="32" fillId="3" borderId="2" xfId="0" applyNumberFormat="1" applyFont="1" applyFill="1" applyBorder="1" applyAlignment="1">
      <alignment vertical="center"/>
    </xf>
    <xf numFmtId="0" fontId="18" fillId="3" borderId="2" xfId="0" applyFont="1" applyFill="1" applyBorder="1" applyAlignment="1">
      <alignment vertical="center"/>
    </xf>
    <xf numFmtId="3" fontId="32" fillId="3" borderId="2" xfId="0" applyNumberFormat="1" applyFont="1" applyFill="1" applyBorder="1" applyAlignment="1">
      <alignment horizontal="right" vertical="center"/>
    </xf>
    <xf numFmtId="1" fontId="2" fillId="3" borderId="2" xfId="0" applyNumberFormat="1" applyFont="1" applyFill="1" applyBorder="1" applyAlignment="1">
      <alignment horizontal="center" vertical="top" wrapText="1"/>
    </xf>
    <xf numFmtId="175" fontId="58" fillId="3" borderId="0" xfId="0" applyNumberFormat="1" applyFont="1" applyFill="1" applyAlignment="1">
      <alignment vertical="top"/>
    </xf>
    <xf numFmtId="3" fontId="10" fillId="3" borderId="2" xfId="2" applyNumberFormat="1" applyFont="1" applyFill="1" applyBorder="1" applyAlignment="1">
      <alignment vertical="top"/>
    </xf>
    <xf numFmtId="171" fontId="58" fillId="3" borderId="0" xfId="0" applyNumberFormat="1" applyFont="1" applyFill="1" applyAlignment="1">
      <alignment vertical="top"/>
    </xf>
    <xf numFmtId="0" fontId="10" fillId="3" borderId="2" xfId="35" quotePrefix="1" applyFont="1" applyFill="1" applyBorder="1" applyAlignment="1">
      <alignment horizontal="left" vertical="top" wrapText="1"/>
    </xf>
    <xf numFmtId="0" fontId="10" fillId="3" borderId="2" xfId="35" applyFont="1" applyFill="1" applyBorder="1" applyAlignment="1">
      <alignment horizontal="center" vertical="top" wrapText="1"/>
    </xf>
    <xf numFmtId="10" fontId="10" fillId="3" borderId="2" xfId="2" applyNumberFormat="1" applyFont="1" applyFill="1" applyBorder="1" applyAlignment="1">
      <alignment horizontal="left" vertical="top" wrapText="1"/>
    </xf>
    <xf numFmtId="0" fontId="10" fillId="3" borderId="2" xfId="35" applyFont="1" applyFill="1" applyBorder="1" applyAlignment="1">
      <alignment horizontal="left" vertical="top" wrapText="1"/>
    </xf>
    <xf numFmtId="0" fontId="86" fillId="3" borderId="0" xfId="0" applyFont="1" applyFill="1" applyAlignment="1">
      <alignment horizontal="center" vertical="center" wrapText="1"/>
    </xf>
    <xf numFmtId="0" fontId="86" fillId="3" borderId="0" xfId="0" applyFont="1" applyFill="1" applyAlignment="1">
      <alignment horizontal="left" vertical="center" wrapText="1"/>
    </xf>
    <xf numFmtId="174" fontId="86" fillId="3" borderId="0" xfId="0" applyNumberFormat="1" applyFont="1" applyFill="1" applyAlignment="1">
      <alignment horizontal="center" vertical="center" wrapText="1"/>
    </xf>
    <xf numFmtId="174" fontId="86" fillId="3" borderId="0" xfId="0" applyNumberFormat="1" applyFont="1" applyFill="1" applyAlignment="1">
      <alignment vertical="center"/>
    </xf>
    <xf numFmtId="171" fontId="2" fillId="3" borderId="0" xfId="2" applyNumberFormat="1" applyFont="1" applyFill="1"/>
    <xf numFmtId="0" fontId="4" fillId="3" borderId="0" xfId="3" applyFont="1" applyFill="1" applyAlignment="1">
      <alignment vertical="center" wrapText="1" readingOrder="1"/>
    </xf>
    <xf numFmtId="171" fontId="26" fillId="3" borderId="0" xfId="2" applyNumberFormat="1" applyFont="1" applyFill="1" applyAlignment="1">
      <alignment horizontal="center" vertical="center" wrapText="1"/>
    </xf>
    <xf numFmtId="171" fontId="2" fillId="3" borderId="2" xfId="2" quotePrefix="1" applyNumberFormat="1" applyFont="1" applyFill="1" applyBorder="1" applyAlignment="1">
      <alignment horizontal="center" vertical="center" wrapText="1"/>
    </xf>
    <xf numFmtId="10" fontId="31" fillId="3" borderId="2" xfId="5" quotePrefix="1" applyNumberFormat="1" applyFont="1" applyFill="1" applyBorder="1" applyAlignment="1">
      <alignment horizontal="right" vertical="center" wrapText="1"/>
    </xf>
    <xf numFmtId="0" fontId="2" fillId="3" borderId="2" xfId="3" applyFill="1" applyBorder="1" applyAlignment="1">
      <alignment wrapText="1"/>
    </xf>
    <xf numFmtId="3" fontId="31" fillId="3" borderId="2" xfId="5" quotePrefix="1" applyNumberFormat="1" applyFont="1" applyFill="1" applyBorder="1" applyAlignment="1">
      <alignment horizontal="right" vertical="center" wrapText="1"/>
    </xf>
    <xf numFmtId="3" fontId="31" fillId="3" borderId="2" xfId="5" quotePrefix="1" applyNumberFormat="1" applyFont="1" applyFill="1" applyBorder="1" applyAlignment="1">
      <alignment horizontal="center" vertical="center" wrapText="1"/>
    </xf>
    <xf numFmtId="171" fontId="31" fillId="3" borderId="2" xfId="2" quotePrefix="1" applyNumberFormat="1" applyFont="1" applyFill="1" applyBorder="1" applyAlignment="1">
      <alignment horizontal="right" vertical="center" wrapText="1"/>
    </xf>
    <xf numFmtId="174" fontId="31" fillId="3" borderId="2" xfId="5" quotePrefix="1" applyNumberFormat="1" applyFont="1" applyFill="1" applyBorder="1" applyAlignment="1">
      <alignment horizontal="right" vertical="center" wrapText="1"/>
    </xf>
    <xf numFmtId="170" fontId="31" fillId="3" borderId="2" xfId="5" quotePrefix="1" applyNumberFormat="1" applyFont="1" applyFill="1" applyBorder="1" applyAlignment="1">
      <alignment vertical="center" wrapText="1"/>
    </xf>
    <xf numFmtId="171" fontId="29" fillId="3" borderId="2" xfId="2" quotePrefix="1" applyNumberFormat="1" applyFont="1" applyFill="1" applyBorder="1" applyAlignment="1">
      <alignment horizontal="right" vertical="top" wrapText="1"/>
    </xf>
    <xf numFmtId="174" fontId="29" fillId="3" borderId="2" xfId="2" quotePrefix="1" applyNumberFormat="1" applyFont="1" applyFill="1" applyBorder="1" applyAlignment="1">
      <alignment horizontal="right" vertical="top" wrapText="1"/>
    </xf>
    <xf numFmtId="170" fontId="29" fillId="3" borderId="2" xfId="2" quotePrefix="1" applyNumberFormat="1" applyFont="1" applyFill="1" applyBorder="1" applyAlignment="1">
      <alignment vertical="top" wrapText="1"/>
    </xf>
    <xf numFmtId="1" fontId="29" fillId="3" borderId="2" xfId="5" applyNumberFormat="1" applyFont="1" applyFill="1" applyBorder="1" applyAlignment="1">
      <alignment horizontal="center" vertical="center"/>
    </xf>
    <xf numFmtId="3" fontId="29" fillId="3" borderId="2" xfId="5" quotePrefix="1" applyNumberFormat="1" applyFont="1" applyFill="1" applyBorder="1" applyAlignment="1">
      <alignment horizontal="left" vertical="center" wrapText="1"/>
    </xf>
    <xf numFmtId="0" fontId="29" fillId="3" borderId="2" xfId="3" applyFont="1" applyFill="1" applyBorder="1" applyAlignment="1">
      <alignment horizontal="center" vertical="top" wrapText="1"/>
    </xf>
    <xf numFmtId="0" fontId="29" fillId="3" borderId="2" xfId="3" applyFont="1" applyFill="1" applyBorder="1" applyAlignment="1">
      <alignment vertical="top" wrapText="1"/>
    </xf>
    <xf numFmtId="169" fontId="29" fillId="3" borderId="2" xfId="4" applyNumberFormat="1" applyFont="1" applyFill="1" applyBorder="1" applyAlignment="1">
      <alignment horizontal="right" vertical="top" wrapText="1"/>
    </xf>
    <xf numFmtId="169" fontId="29" fillId="3" borderId="2" xfId="4" applyNumberFormat="1" applyFont="1" applyFill="1" applyBorder="1" applyAlignment="1">
      <alignment horizontal="center" vertical="top" wrapText="1"/>
    </xf>
    <xf numFmtId="171" fontId="29" fillId="3" borderId="2" xfId="2" applyNumberFormat="1" applyFont="1" applyFill="1" applyBorder="1" applyAlignment="1">
      <alignment horizontal="right" vertical="top" wrapText="1"/>
    </xf>
    <xf numFmtId="174" fontId="29" fillId="3" borderId="2" xfId="2" applyNumberFormat="1" applyFont="1" applyFill="1" applyBorder="1" applyAlignment="1">
      <alignment horizontal="right" vertical="top" wrapText="1"/>
    </xf>
    <xf numFmtId="170" fontId="29" fillId="3" borderId="2" xfId="2" applyNumberFormat="1" applyFont="1" applyFill="1" applyBorder="1" applyAlignment="1">
      <alignment vertical="top" wrapText="1"/>
    </xf>
    <xf numFmtId="49" fontId="30" fillId="3" borderId="2" xfId="5" applyNumberFormat="1" applyFont="1" applyFill="1" applyBorder="1" applyAlignment="1">
      <alignment horizontal="center" vertical="top" wrapText="1"/>
    </xf>
    <xf numFmtId="1" fontId="30" fillId="3" borderId="2" xfId="5" applyNumberFormat="1" applyFont="1" applyFill="1" applyBorder="1" applyAlignment="1">
      <alignment vertical="top" wrapText="1"/>
    </xf>
    <xf numFmtId="1" fontId="30" fillId="3" borderId="2" xfId="5" applyNumberFormat="1" applyFont="1" applyFill="1" applyBorder="1" applyAlignment="1">
      <alignment horizontal="center" vertical="top" wrapText="1"/>
    </xf>
    <xf numFmtId="169" fontId="30" fillId="3" borderId="2" xfId="4" applyNumberFormat="1" applyFont="1" applyFill="1" applyBorder="1" applyAlignment="1">
      <alignment horizontal="right" vertical="top" wrapText="1"/>
    </xf>
    <xf numFmtId="169" fontId="30" fillId="3" borderId="2" xfId="4" applyNumberFormat="1" applyFont="1" applyFill="1" applyBorder="1" applyAlignment="1">
      <alignment horizontal="center" vertical="top" wrapText="1"/>
    </xf>
    <xf numFmtId="171" fontId="30" fillId="3" borderId="2" xfId="2" applyNumberFormat="1" applyFont="1" applyFill="1" applyBorder="1" applyAlignment="1">
      <alignment horizontal="right" vertical="top" wrapText="1"/>
    </xf>
    <xf numFmtId="174" fontId="30" fillId="3" borderId="2" xfId="2" applyNumberFormat="1" applyFont="1" applyFill="1" applyBorder="1" applyAlignment="1">
      <alignment horizontal="right" vertical="top" wrapText="1"/>
    </xf>
    <xf numFmtId="170" fontId="30" fillId="3" borderId="2" xfId="2" applyNumberFormat="1" applyFont="1" applyFill="1" applyBorder="1" applyAlignment="1">
      <alignment vertical="top" wrapText="1"/>
    </xf>
    <xf numFmtId="3" fontId="2" fillId="3" borderId="2" xfId="3" applyNumberFormat="1" applyFill="1" applyBorder="1" applyAlignment="1">
      <alignment horizontal="right" vertical="top" wrapText="1"/>
    </xf>
    <xf numFmtId="0" fontId="2" fillId="3" borderId="2" xfId="3" applyFill="1" applyBorder="1" applyAlignment="1">
      <alignment horizontal="center" vertical="top" wrapText="1"/>
    </xf>
    <xf numFmtId="3" fontId="2" fillId="3" borderId="2" xfId="3" applyNumberFormat="1" applyFill="1" applyBorder="1" applyAlignment="1">
      <alignment horizontal="center" vertical="top" wrapText="1"/>
    </xf>
    <xf numFmtId="3" fontId="2" fillId="3" borderId="2" xfId="3" quotePrefix="1" applyNumberFormat="1" applyFill="1" applyBorder="1" applyAlignment="1">
      <alignment horizontal="center" vertical="top" wrapText="1"/>
    </xf>
    <xf numFmtId="169" fontId="2" fillId="3" borderId="2" xfId="4" applyNumberFormat="1" applyFont="1" applyFill="1" applyBorder="1" applyAlignment="1">
      <alignment horizontal="right" vertical="top" wrapText="1"/>
    </xf>
    <xf numFmtId="169" fontId="2" fillId="3" borderId="2" xfId="4" applyNumberFormat="1" applyFont="1" applyFill="1" applyBorder="1" applyAlignment="1">
      <alignment horizontal="center" vertical="top" wrapText="1"/>
    </xf>
    <xf numFmtId="171" fontId="2" fillId="3" borderId="2" xfId="2" applyNumberFormat="1" applyFont="1" applyFill="1" applyBorder="1" applyAlignment="1">
      <alignment horizontal="right" vertical="top" wrapText="1"/>
    </xf>
    <xf numFmtId="174" fontId="2" fillId="3" borderId="2" xfId="2" applyNumberFormat="1" applyFont="1" applyFill="1" applyBorder="1" applyAlignment="1">
      <alignment horizontal="right" vertical="top" wrapText="1"/>
    </xf>
    <xf numFmtId="174" fontId="2" fillId="3" borderId="2" xfId="5" quotePrefix="1" applyNumberFormat="1" applyFont="1" applyFill="1" applyBorder="1" applyAlignment="1">
      <alignment horizontal="right" vertical="top" wrapText="1"/>
    </xf>
    <xf numFmtId="167" fontId="2" fillId="3" borderId="2" xfId="2" quotePrefix="1" applyNumberFormat="1" applyFont="1" applyFill="1" applyBorder="1" applyAlignment="1">
      <alignment horizontal="center" vertical="top" wrapText="1"/>
    </xf>
    <xf numFmtId="170" fontId="2" fillId="3" borderId="2" xfId="2" quotePrefix="1" applyNumberFormat="1" applyFont="1" applyFill="1" applyBorder="1" applyAlignment="1">
      <alignment vertical="top" wrapText="1"/>
    </xf>
    <xf numFmtId="0" fontId="2" fillId="3" borderId="2" xfId="3" applyFill="1" applyBorder="1" applyAlignment="1">
      <alignment vertical="top" wrapText="1"/>
    </xf>
    <xf numFmtId="1" fontId="29" fillId="3" borderId="2" xfId="5" quotePrefix="1" applyNumberFormat="1" applyFont="1" applyFill="1" applyBorder="1" applyAlignment="1">
      <alignment horizontal="center" vertical="top" wrapText="1"/>
    </xf>
    <xf numFmtId="170" fontId="29" fillId="3" borderId="2" xfId="2" applyNumberFormat="1" applyFont="1" applyFill="1" applyBorder="1" applyAlignment="1">
      <alignment horizontal="right" vertical="top" wrapText="1"/>
    </xf>
    <xf numFmtId="49" fontId="29" fillId="3" borderId="2" xfId="5" applyNumberFormat="1" applyFont="1" applyFill="1" applyBorder="1" applyAlignment="1">
      <alignment horizontal="center" vertical="top" wrapText="1"/>
    </xf>
    <xf numFmtId="170" fontId="30" fillId="3" borderId="2" xfId="2" applyNumberFormat="1" applyFont="1" applyFill="1" applyBorder="1" applyAlignment="1">
      <alignment horizontal="right" vertical="top" wrapText="1"/>
    </xf>
    <xf numFmtId="169" fontId="2" fillId="3" borderId="2" xfId="4" applyNumberFormat="1" applyFont="1" applyFill="1" applyBorder="1" applyAlignment="1">
      <alignment horizontal="right" vertical="top" wrapText="1" shrinkToFit="1"/>
    </xf>
    <xf numFmtId="174" fontId="2" fillId="3" borderId="2" xfId="2" applyNumberFormat="1" applyFont="1" applyFill="1" applyBorder="1" applyAlignment="1">
      <alignment horizontal="right" vertical="top"/>
    </xf>
    <xf numFmtId="174" fontId="10" fillId="3" borderId="2" xfId="2" applyNumberFormat="1" applyFont="1" applyFill="1" applyBorder="1" applyAlignment="1">
      <alignment horizontal="right" vertical="top" wrapText="1"/>
    </xf>
    <xf numFmtId="171" fontId="2" fillId="3" borderId="2" xfId="2" quotePrefix="1" applyNumberFormat="1" applyFont="1" applyFill="1" applyBorder="1" applyAlignment="1">
      <alignment horizontal="center" vertical="top" wrapText="1"/>
    </xf>
    <xf numFmtId="171" fontId="2" fillId="3" borderId="2" xfId="2" applyNumberFormat="1" applyFont="1" applyFill="1" applyBorder="1" applyAlignment="1">
      <alignment horizontal="right" vertical="top"/>
    </xf>
    <xf numFmtId="167" fontId="2" fillId="3" borderId="2" xfId="2" quotePrefix="1" applyNumberFormat="1" applyFont="1" applyFill="1" applyBorder="1" applyAlignment="1">
      <alignment vertical="top" wrapText="1"/>
    </xf>
    <xf numFmtId="171" fontId="2" fillId="3" borderId="2" xfId="2" applyNumberFormat="1" applyFont="1" applyFill="1" applyBorder="1" applyAlignment="1">
      <alignment vertical="top" wrapText="1"/>
    </xf>
    <xf numFmtId="0" fontId="2" fillId="3" borderId="0" xfId="3" applyFill="1" applyAlignment="1">
      <alignment horizontal="center"/>
    </xf>
    <xf numFmtId="3" fontId="2" fillId="3" borderId="0" xfId="3" applyNumberFormat="1" applyFill="1"/>
    <xf numFmtId="0" fontId="3" fillId="4" borderId="0" xfId="0" applyFont="1" applyFill="1" applyAlignment="1">
      <alignment vertical="top"/>
    </xf>
    <xf numFmtId="0" fontId="3" fillId="4" borderId="0" xfId="0" applyFont="1" applyFill="1"/>
    <xf numFmtId="4" fontId="35" fillId="3" borderId="2" xfId="35" applyNumberFormat="1" applyFont="1" applyFill="1" applyBorder="1" applyAlignment="1">
      <alignment horizontal="right" vertical="center" wrapText="1"/>
    </xf>
    <xf numFmtId="3" fontId="11" fillId="2" borderId="2" xfId="0" applyNumberFormat="1" applyFont="1" applyFill="1" applyBorder="1" applyAlignment="1">
      <alignment horizontal="right" vertical="top"/>
    </xf>
    <xf numFmtId="3" fontId="11" fillId="2" borderId="2" xfId="8" applyNumberFormat="1" applyFont="1" applyFill="1" applyBorder="1" applyAlignment="1">
      <alignment horizontal="right" vertical="top" wrapText="1"/>
    </xf>
    <xf numFmtId="3" fontId="2" fillId="2" borderId="2" xfId="0" applyNumberFormat="1" applyFont="1" applyFill="1" applyBorder="1" applyAlignment="1">
      <alignment horizontal="right" vertical="top" wrapText="1"/>
    </xf>
    <xf numFmtId="0" fontId="2" fillId="2" borderId="2" xfId="0" applyFont="1" applyFill="1" applyBorder="1" applyAlignment="1">
      <alignment vertical="top"/>
    </xf>
    <xf numFmtId="0" fontId="11" fillId="2" borderId="0" xfId="0" applyFont="1" applyFill="1"/>
    <xf numFmtId="3" fontId="31" fillId="2" borderId="2" xfId="0" applyNumberFormat="1" applyFont="1" applyFill="1" applyBorder="1" applyAlignment="1">
      <alignment horizontal="right" vertical="center"/>
    </xf>
    <xf numFmtId="3" fontId="29" fillId="2" borderId="2" xfId="0" applyNumberFormat="1" applyFont="1" applyFill="1" applyBorder="1" applyAlignment="1">
      <alignment horizontal="right" vertical="top"/>
    </xf>
    <xf numFmtId="3" fontId="29" fillId="2" borderId="2" xfId="0" applyNumberFormat="1" applyFont="1" applyFill="1" applyBorder="1" applyAlignment="1">
      <alignment vertical="top"/>
    </xf>
    <xf numFmtId="3" fontId="2" fillId="2" borderId="2" xfId="0" applyNumberFormat="1" applyFont="1" applyFill="1" applyBorder="1" applyAlignment="1">
      <alignment vertical="top"/>
    </xf>
    <xf numFmtId="3" fontId="2" fillId="2" borderId="2" xfId="0" applyNumberFormat="1" applyFont="1" applyFill="1" applyBorder="1" applyAlignment="1">
      <alignment horizontal="right" vertical="top"/>
    </xf>
    <xf numFmtId="3" fontId="13" fillId="2" borderId="2" xfId="8" applyNumberFormat="1" applyFont="1" applyFill="1" applyBorder="1" applyAlignment="1">
      <alignment horizontal="right" vertical="top" wrapText="1"/>
    </xf>
    <xf numFmtId="0" fontId="2" fillId="2" borderId="2" xfId="0" applyFont="1" applyFill="1" applyBorder="1" applyAlignment="1">
      <alignment vertical="center"/>
    </xf>
    <xf numFmtId="167" fontId="29" fillId="2" borderId="2" xfId="2" applyNumberFormat="1" applyFont="1" applyFill="1" applyBorder="1" applyAlignment="1">
      <alignment horizontal="right" vertical="center" wrapText="1"/>
    </xf>
    <xf numFmtId="3" fontId="29" fillId="2" borderId="2" xfId="0" applyNumberFormat="1" applyFont="1" applyFill="1" applyBorder="1" applyAlignment="1">
      <alignment vertical="center"/>
    </xf>
    <xf numFmtId="3" fontId="2" fillId="2" borderId="2" xfId="0" applyNumberFormat="1" applyFont="1" applyFill="1" applyBorder="1" applyAlignment="1">
      <alignment horizontal="right" vertical="center"/>
    </xf>
    <xf numFmtId="3" fontId="13" fillId="2" borderId="2" xfId="5" applyNumberFormat="1" applyFont="1" applyFill="1" applyBorder="1" applyAlignment="1">
      <alignment horizontal="right" vertical="top"/>
    </xf>
    <xf numFmtId="3" fontId="29" fillId="2" borderId="2" xfId="0" applyNumberFormat="1" applyFont="1" applyFill="1" applyBorder="1" applyAlignment="1">
      <alignment horizontal="right" vertical="center"/>
    </xf>
    <xf numFmtId="3" fontId="28" fillId="2" borderId="2" xfId="0" applyNumberFormat="1" applyFont="1" applyFill="1" applyBorder="1" applyAlignment="1">
      <alignment horizontal="right" vertical="top"/>
    </xf>
    <xf numFmtId="3" fontId="12" fillId="2" borderId="2" xfId="8" applyNumberFormat="1" applyFont="1" applyFill="1" applyBorder="1" applyAlignment="1">
      <alignment horizontal="right" vertical="top"/>
    </xf>
    <xf numFmtId="3" fontId="29" fillId="2" borderId="2" xfId="5" applyNumberFormat="1" applyFont="1" applyFill="1" applyBorder="1" applyAlignment="1">
      <alignment horizontal="right" vertical="top" wrapText="1"/>
    </xf>
    <xf numFmtId="3" fontId="35" fillId="3" borderId="7" xfId="0" applyNumberFormat="1" applyFont="1" applyFill="1" applyBorder="1" applyAlignment="1">
      <alignment vertical="center" wrapText="1"/>
    </xf>
    <xf numFmtId="10" fontId="35" fillId="2" borderId="2" xfId="0" applyNumberFormat="1" applyFont="1" applyFill="1" applyBorder="1" applyAlignment="1">
      <alignment horizontal="right" vertical="top" wrapText="1"/>
    </xf>
    <xf numFmtId="0" fontId="10" fillId="3" borderId="2" xfId="25" quotePrefix="1" applyFont="1" applyFill="1" applyBorder="1" applyAlignment="1">
      <alignment horizontal="left" vertical="top" wrapText="1" shrinkToFit="1"/>
    </xf>
    <xf numFmtId="0" fontId="10" fillId="3" borderId="2" xfId="16" quotePrefix="1" applyFont="1" applyFill="1" applyBorder="1" applyAlignment="1">
      <alignment vertical="top" wrapText="1"/>
    </xf>
    <xf numFmtId="3" fontId="10" fillId="3" borderId="2" xfId="16" applyNumberFormat="1" applyFont="1" applyFill="1" applyBorder="1" applyAlignment="1">
      <alignment vertical="top"/>
    </xf>
    <xf numFmtId="0" fontId="10" fillId="3" borderId="2" xfId="2" quotePrefix="1" applyNumberFormat="1" applyFont="1" applyFill="1" applyBorder="1" applyAlignment="1">
      <alignment horizontal="center" vertical="top" wrapText="1"/>
    </xf>
    <xf numFmtId="0" fontId="10" fillId="3" borderId="2" xfId="2" applyNumberFormat="1" applyFont="1" applyFill="1" applyBorder="1" applyAlignment="1">
      <alignment horizontal="center" vertical="top" wrapText="1"/>
    </xf>
    <xf numFmtId="0" fontId="10" fillId="3" borderId="2" xfId="0" applyFont="1" applyFill="1" applyBorder="1" applyAlignment="1">
      <alignment vertical="center" wrapText="1"/>
    </xf>
    <xf numFmtId="167" fontId="10" fillId="3" borderId="4" xfId="2" applyNumberFormat="1" applyFont="1" applyFill="1" applyBorder="1" applyAlignment="1">
      <alignment horizontal="center" vertical="top" wrapText="1"/>
    </xf>
    <xf numFmtId="167" fontId="10" fillId="3" borderId="5" xfId="2" quotePrefix="1" applyNumberFormat="1" applyFont="1" applyFill="1" applyBorder="1" applyAlignment="1">
      <alignment horizontal="center" vertical="top" wrapText="1"/>
    </xf>
    <xf numFmtId="3" fontId="10" fillId="3" borderId="4" xfId="0" applyNumberFormat="1" applyFont="1" applyFill="1" applyBorder="1" applyAlignment="1">
      <alignment vertical="top"/>
    </xf>
    <xf numFmtId="0" fontId="35" fillId="3" borderId="0" xfId="0" applyFont="1" applyFill="1" applyAlignment="1">
      <alignment horizontal="center" vertical="center" wrapText="1"/>
    </xf>
    <xf numFmtId="0" fontId="29" fillId="3" borderId="0" xfId="0" applyFont="1" applyFill="1" applyAlignment="1">
      <alignment horizontal="center" vertical="center"/>
    </xf>
    <xf numFmtId="0" fontId="28" fillId="3" borderId="0" xfId="0" applyFont="1" applyFill="1" applyAlignment="1">
      <alignment horizontal="center" vertical="center"/>
    </xf>
    <xf numFmtId="0" fontId="35" fillId="3" borderId="17" xfId="0" applyFont="1" applyFill="1" applyBorder="1" applyAlignment="1">
      <alignment horizontal="center" vertical="center" wrapText="1"/>
    </xf>
    <xf numFmtId="3" fontId="10" fillId="3" borderId="2" xfId="36" quotePrefix="1" applyNumberFormat="1" applyFont="1" applyFill="1" applyBorder="1" applyAlignment="1">
      <alignment horizontal="right" vertical="top" wrapText="1"/>
    </xf>
    <xf numFmtId="0" fontId="4" fillId="3" borderId="0" xfId="0" applyFont="1" applyFill="1" applyAlignment="1">
      <alignment horizontal="center" vertical="center"/>
    </xf>
    <xf numFmtId="0" fontId="3" fillId="3" borderId="0" xfId="0" applyFont="1" applyFill="1" applyAlignment="1">
      <alignment horizontal="center"/>
    </xf>
    <xf numFmtId="0" fontId="10" fillId="3" borderId="2" xfId="0" applyFont="1" applyFill="1" applyBorder="1" applyAlignment="1">
      <alignment vertical="top"/>
    </xf>
    <xf numFmtId="3" fontId="2" fillId="3" borderId="4" xfId="0" applyNumberFormat="1" applyFont="1" applyFill="1" applyBorder="1" applyAlignment="1">
      <alignment vertical="top"/>
    </xf>
    <xf numFmtId="3" fontId="70" fillId="3" borderId="0" xfId="5" applyNumberFormat="1" applyFont="1" applyFill="1" applyAlignment="1">
      <alignment vertical="top" wrapText="1"/>
    </xf>
    <xf numFmtId="3" fontId="13" fillId="3" borderId="0" xfId="0" applyNumberFormat="1" applyFont="1" applyFill="1" applyAlignment="1">
      <alignment horizontal="center" vertical="center" wrapText="1"/>
    </xf>
    <xf numFmtId="49" fontId="35" fillId="3" borderId="2" xfId="5" applyNumberFormat="1" applyFont="1" applyFill="1" applyBorder="1" applyAlignment="1">
      <alignment horizontal="right" vertical="center"/>
    </xf>
    <xf numFmtId="1" fontId="35" fillId="3" borderId="2" xfId="5" applyNumberFormat="1" applyFont="1" applyFill="1" applyBorder="1" applyAlignment="1">
      <alignment vertical="center" wrapText="1"/>
    </xf>
    <xf numFmtId="1" fontId="35" fillId="3" borderId="2" xfId="5" applyNumberFormat="1" applyFont="1" applyFill="1" applyBorder="1" applyAlignment="1">
      <alignment horizontal="right" vertical="top"/>
    </xf>
    <xf numFmtId="1" fontId="35" fillId="3" borderId="2" xfId="5" applyNumberFormat="1" applyFont="1" applyFill="1" applyBorder="1" applyAlignment="1">
      <alignment horizontal="center" vertical="center" wrapText="1"/>
    </xf>
    <xf numFmtId="1" fontId="35" fillId="3" borderId="2" xfId="5" applyNumberFormat="1" applyFont="1" applyFill="1" applyBorder="1" applyAlignment="1">
      <alignment horizontal="right" vertical="center"/>
    </xf>
    <xf numFmtId="1" fontId="35" fillId="3" borderId="0" xfId="5" applyNumberFormat="1" applyFont="1" applyFill="1" applyAlignment="1">
      <alignment vertical="center"/>
    </xf>
    <xf numFmtId="0" fontId="3" fillId="3" borderId="0" xfId="0" applyFont="1" applyFill="1" applyAlignment="1">
      <alignment horizontal="center" vertical="center"/>
    </xf>
    <xf numFmtId="3" fontId="13" fillId="3" borderId="0" xfId="0" applyNumberFormat="1" applyFont="1" applyFill="1" applyAlignment="1">
      <alignment horizontal="right" vertical="center" wrapText="1"/>
    </xf>
    <xf numFmtId="0" fontId="28" fillId="3" borderId="2" xfId="0" applyFont="1" applyFill="1" applyBorder="1" applyAlignment="1">
      <alignment vertical="top" wrapText="1"/>
    </xf>
    <xf numFmtId="0" fontId="2" fillId="3" borderId="2" xfId="0" quotePrefix="1" applyFont="1" applyFill="1" applyBorder="1" applyAlignment="1">
      <alignment horizontal="left" vertical="top" wrapText="1"/>
    </xf>
    <xf numFmtId="3" fontId="2" fillId="3" borderId="2" xfId="5" applyNumberFormat="1" applyFont="1" applyFill="1" applyBorder="1" applyAlignment="1">
      <alignment horizontal="right" vertical="top" wrapText="1"/>
    </xf>
    <xf numFmtId="3" fontId="29" fillId="3" borderId="2" xfId="5" applyNumberFormat="1" applyFont="1" applyFill="1" applyBorder="1" applyAlignment="1">
      <alignment horizontal="right" vertical="top" wrapText="1" shrinkToFit="1"/>
    </xf>
    <xf numFmtId="0" fontId="13" fillId="3" borderId="11" xfId="0" applyFont="1" applyFill="1" applyBorder="1" applyAlignment="1">
      <alignment horizontal="center" vertical="center" wrapText="1"/>
    </xf>
    <xf numFmtId="3" fontId="11" fillId="3" borderId="2" xfId="17" applyNumberFormat="1" applyFont="1" applyFill="1" applyBorder="1" applyAlignment="1">
      <alignment vertical="top" shrinkToFit="1"/>
    </xf>
    <xf numFmtId="0" fontId="2" fillId="3" borderId="2" xfId="25" applyFont="1" applyFill="1" applyBorder="1" applyAlignment="1">
      <alignment horizontal="left" vertical="top" wrapText="1" shrinkToFit="1"/>
    </xf>
    <xf numFmtId="0" fontId="2" fillId="3" borderId="2" xfId="25" applyFont="1" applyFill="1" applyBorder="1" applyAlignment="1">
      <alignment horizontal="center" vertical="top" wrapText="1" shrinkToFit="1"/>
    </xf>
    <xf numFmtId="167" fontId="2" fillId="3" borderId="2" xfId="23" applyNumberFormat="1" applyFont="1" applyFill="1" applyBorder="1" applyAlignment="1">
      <alignment horizontal="center" vertical="top" wrapText="1"/>
    </xf>
    <xf numFmtId="0" fontId="2" fillId="3" borderId="2" xfId="21" applyFont="1" applyFill="1" applyBorder="1" applyAlignment="1" applyProtection="1">
      <alignment horizontal="center" vertical="top" wrapText="1" shrinkToFit="1"/>
    </xf>
    <xf numFmtId="3" fontId="2" fillId="3" borderId="2" xfId="24" applyNumberFormat="1" applyFont="1" applyFill="1" applyBorder="1" applyAlignment="1">
      <alignment horizontal="right" vertical="top" wrapText="1" shrinkToFit="1"/>
    </xf>
    <xf numFmtId="170" fontId="30" fillId="3" borderId="2" xfId="0" applyNumberFormat="1" applyFont="1" applyFill="1" applyBorder="1" applyAlignment="1">
      <alignment horizontal="right" vertical="top"/>
    </xf>
    <xf numFmtId="3" fontId="30" fillId="3" borderId="2" xfId="0" applyNumberFormat="1" applyFont="1" applyFill="1" applyBorder="1" applyAlignment="1">
      <alignment horizontal="right" vertical="top"/>
    </xf>
    <xf numFmtId="0" fontId="30" fillId="3" borderId="0" xfId="0" applyFont="1" applyFill="1" applyAlignment="1">
      <alignment vertical="top"/>
    </xf>
    <xf numFmtId="0" fontId="2" fillId="3" borderId="2" xfId="0" quotePrefix="1" applyFont="1" applyFill="1" applyBorder="1" applyAlignment="1">
      <alignment horizontal="center" vertical="top"/>
    </xf>
    <xf numFmtId="0" fontId="29" fillId="3" borderId="2" xfId="0" quotePrefix="1" applyFont="1" applyFill="1" applyBorder="1" applyAlignment="1">
      <alignment horizontal="center" vertical="top"/>
    </xf>
    <xf numFmtId="0" fontId="29" fillId="3" borderId="2" xfId="25" applyFont="1" applyFill="1" applyBorder="1" applyAlignment="1">
      <alignment horizontal="center" vertical="top" wrapText="1" shrinkToFit="1"/>
    </xf>
    <xf numFmtId="0" fontId="29" fillId="3" borderId="2" xfId="0" quotePrefix="1" applyFont="1" applyFill="1" applyBorder="1" applyAlignment="1">
      <alignment horizontal="left" vertical="top" wrapText="1"/>
    </xf>
    <xf numFmtId="0" fontId="29" fillId="3" borderId="2" xfId="16" quotePrefix="1" applyFont="1" applyFill="1" applyBorder="1" applyAlignment="1">
      <alignment vertical="top" wrapText="1"/>
    </xf>
    <xf numFmtId="0" fontId="2" fillId="3" borderId="2" xfId="25" quotePrefix="1" applyFont="1" applyFill="1" applyBorder="1" applyAlignment="1">
      <alignment horizontal="left" vertical="top" wrapText="1" shrinkToFit="1"/>
    </xf>
    <xf numFmtId="167" fontId="29" fillId="3" borderId="2" xfId="23" applyNumberFormat="1" applyFont="1" applyFill="1" applyBorder="1" applyAlignment="1">
      <alignment horizontal="center" vertical="top" wrapText="1"/>
    </xf>
    <xf numFmtId="170" fontId="2" fillId="3" borderId="2" xfId="0" applyNumberFormat="1" applyFont="1" applyFill="1" applyBorder="1" applyAlignment="1">
      <alignment horizontal="right" vertical="top"/>
    </xf>
    <xf numFmtId="3" fontId="2" fillId="3" borderId="2" xfId="16" applyNumberFormat="1" applyFont="1" applyFill="1" applyBorder="1" applyAlignment="1">
      <alignment horizontal="center" vertical="top" wrapText="1"/>
    </xf>
    <xf numFmtId="0" fontId="2" fillId="3" borderId="2" xfId="5" applyFont="1" applyFill="1" applyBorder="1" applyAlignment="1">
      <alignment horizontal="center" vertical="top" wrapText="1"/>
    </xf>
    <xf numFmtId="3" fontId="29" fillId="3" borderId="2" xfId="16" applyNumberFormat="1" applyFont="1" applyFill="1" applyBorder="1" applyAlignment="1">
      <alignment horizontal="center" vertical="top" wrapText="1"/>
    </xf>
    <xf numFmtId="0" fontId="29" fillId="3" borderId="2" xfId="16" applyFont="1" applyFill="1" applyBorder="1" applyAlignment="1">
      <alignment horizontal="center" vertical="top" wrapText="1"/>
    </xf>
    <xf numFmtId="0" fontId="29" fillId="3" borderId="2" xfId="5" applyFont="1" applyFill="1" applyBorder="1" applyAlignment="1">
      <alignment horizontal="center" vertical="top" wrapText="1"/>
    </xf>
    <xf numFmtId="0" fontId="29" fillId="3" borderId="2" xfId="21" applyFont="1" applyFill="1" applyBorder="1" applyAlignment="1" applyProtection="1">
      <alignment horizontal="center" vertical="top" wrapText="1" shrinkToFit="1"/>
    </xf>
    <xf numFmtId="0" fontId="29" fillId="3" borderId="2" xfId="10" applyFont="1" applyFill="1" applyBorder="1" applyAlignment="1">
      <alignment horizontal="center" vertical="top" wrapText="1"/>
    </xf>
    <xf numFmtId="3" fontId="29" fillId="3" borderId="2" xfId="2" applyNumberFormat="1" applyFont="1" applyFill="1" applyBorder="1" applyAlignment="1">
      <alignment horizontal="center" vertical="top" wrapText="1"/>
    </xf>
    <xf numFmtId="3" fontId="29" fillId="3" borderId="2" xfId="24" applyNumberFormat="1" applyFont="1" applyFill="1" applyBorder="1" applyAlignment="1">
      <alignment horizontal="right" vertical="top" wrapText="1" shrinkToFit="1"/>
    </xf>
    <xf numFmtId="3" fontId="14" fillId="3" borderId="14" xfId="0" applyNumberFormat="1" applyFont="1" applyFill="1" applyBorder="1" applyAlignment="1">
      <alignment horizontal="right" vertical="top" wrapText="1"/>
    </xf>
    <xf numFmtId="3" fontId="13" fillId="3" borderId="2" xfId="0" quotePrefix="1" applyNumberFormat="1" applyFont="1" applyFill="1" applyBorder="1" applyAlignment="1">
      <alignment horizontal="left" vertical="top" wrapText="1"/>
    </xf>
    <xf numFmtId="0" fontId="2" fillId="3" borderId="2" xfId="0" applyFont="1" applyFill="1" applyBorder="1" applyAlignment="1">
      <alignment horizontal="left" vertical="top" wrapText="1"/>
    </xf>
    <xf numFmtId="3" fontId="12" fillId="3" borderId="2" xfId="5" applyNumberFormat="1" applyFont="1" applyFill="1" applyBorder="1" applyAlignment="1">
      <alignment horizontal="center" vertical="center" wrapText="1"/>
    </xf>
    <xf numFmtId="1" fontId="13" fillId="3" borderId="2" xfId="5" quotePrefix="1" applyNumberFormat="1" applyFont="1" applyFill="1" applyBorder="1" applyAlignment="1">
      <alignment vertical="top" wrapText="1"/>
    </xf>
    <xf numFmtId="0" fontId="13" fillId="3" borderId="2" xfId="0" applyFont="1" applyFill="1" applyBorder="1" applyAlignment="1">
      <alignment vertical="top" wrapText="1"/>
    </xf>
    <xf numFmtId="3" fontId="95" fillId="3" borderId="2" xfId="0" applyNumberFormat="1" applyFont="1" applyFill="1" applyBorder="1" applyAlignment="1">
      <alignment horizontal="center" vertical="top" wrapText="1"/>
    </xf>
    <xf numFmtId="0" fontId="95" fillId="3" borderId="2" xfId="0" quotePrefix="1" applyFont="1" applyFill="1" applyBorder="1" applyAlignment="1">
      <alignment horizontal="center" vertical="top" wrapText="1"/>
    </xf>
    <xf numFmtId="3" fontId="11" fillId="3" borderId="2" xfId="0" applyNumberFormat="1" applyFont="1" applyFill="1" applyBorder="1" applyAlignment="1">
      <alignment horizontal="left" vertical="top"/>
    </xf>
    <xf numFmtId="3" fontId="10" fillId="0" borderId="2" xfId="5" quotePrefix="1" applyNumberFormat="1" applyFont="1" applyBorder="1" applyAlignment="1">
      <alignment horizontal="right" vertical="top" wrapText="1"/>
    </xf>
    <xf numFmtId="169" fontId="2" fillId="3" borderId="4" xfId="4" applyNumberFormat="1" applyFont="1" applyFill="1" applyBorder="1" applyAlignment="1">
      <alignment horizontal="right" vertical="top" wrapText="1"/>
    </xf>
    <xf numFmtId="167" fontId="10" fillId="3" borderId="2" xfId="0" applyNumberFormat="1" applyFont="1" applyFill="1" applyBorder="1" applyAlignment="1">
      <alignment horizontal="center" vertical="top" wrapText="1"/>
    </xf>
    <xf numFmtId="169" fontId="2" fillId="3" borderId="0" xfId="3" applyNumberFormat="1" applyFill="1" applyAlignment="1">
      <alignment vertical="top"/>
    </xf>
    <xf numFmtId="169" fontId="2" fillId="3" borderId="0" xfId="3" applyNumberFormat="1" applyFill="1"/>
    <xf numFmtId="3" fontId="32" fillId="3" borderId="2" xfId="0" applyNumberFormat="1" applyFont="1" applyFill="1" applyBorder="1" applyAlignment="1">
      <alignment vertical="top" wrapText="1"/>
    </xf>
    <xf numFmtId="3" fontId="2" fillId="3" borderId="2" xfId="0" applyNumberFormat="1" applyFont="1" applyFill="1" applyBorder="1" applyAlignment="1">
      <alignment vertical="top" wrapText="1"/>
    </xf>
    <xf numFmtId="3" fontId="2" fillId="3" borderId="2" xfId="16" applyNumberFormat="1" applyFont="1" applyFill="1" applyBorder="1" applyAlignment="1">
      <alignment horizontal="center" vertical="center" wrapText="1"/>
    </xf>
    <xf numFmtId="3" fontId="2" fillId="3" borderId="2" xfId="0" applyNumberFormat="1" applyFont="1" applyFill="1" applyBorder="1" applyAlignment="1">
      <alignment horizontal="right" vertical="center" wrapText="1"/>
    </xf>
    <xf numFmtId="0" fontId="2" fillId="3" borderId="2" xfId="0" quotePrefix="1" applyFont="1" applyFill="1" applyBorder="1" applyAlignment="1">
      <alignment horizontal="center" vertical="center"/>
    </xf>
    <xf numFmtId="170" fontId="29" fillId="3" borderId="2" xfId="0" applyNumberFormat="1" applyFont="1" applyFill="1" applyBorder="1" applyAlignment="1">
      <alignment horizontal="right" vertical="center"/>
    </xf>
    <xf numFmtId="0" fontId="28" fillId="3" borderId="2" xfId="0" quotePrefix="1" applyFont="1" applyFill="1" applyBorder="1" applyAlignment="1">
      <alignment horizontal="center" vertical="top"/>
    </xf>
    <xf numFmtId="0" fontId="28" fillId="3" borderId="2" xfId="0" applyFont="1" applyFill="1" applyBorder="1" applyAlignment="1">
      <alignment horizontal="center" vertical="top" wrapText="1"/>
    </xf>
    <xf numFmtId="0" fontId="2" fillId="3" borderId="0" xfId="0" quotePrefix="1" applyFont="1" applyFill="1" applyAlignment="1">
      <alignment vertical="top" wrapText="1"/>
    </xf>
    <xf numFmtId="167" fontId="2" fillId="3" borderId="2" xfId="2" applyNumberFormat="1" applyFont="1" applyFill="1" applyBorder="1" applyAlignment="1">
      <alignment horizontal="center" vertical="top" wrapText="1"/>
    </xf>
    <xf numFmtId="3" fontId="30" fillId="3" borderId="2" xfId="0" applyNumberFormat="1" applyFont="1" applyFill="1" applyBorder="1" applyAlignment="1">
      <alignment horizontal="right" vertical="top" wrapText="1"/>
    </xf>
    <xf numFmtId="3" fontId="28" fillId="3" borderId="2" xfId="0" applyNumberFormat="1" applyFont="1" applyFill="1" applyBorder="1" applyAlignment="1">
      <alignment horizontal="right" vertical="top" wrapText="1"/>
    </xf>
    <xf numFmtId="3" fontId="28" fillId="3" borderId="2" xfId="16" applyNumberFormat="1" applyFont="1" applyFill="1" applyBorder="1" applyAlignment="1">
      <alignment horizontal="center" vertical="top" wrapText="1"/>
    </xf>
    <xf numFmtId="170" fontId="29" fillId="3" borderId="2" xfId="0" applyNumberFormat="1" applyFont="1" applyFill="1" applyBorder="1" applyAlignment="1">
      <alignment horizontal="right" vertical="top"/>
    </xf>
    <xf numFmtId="0" fontId="96" fillId="3" borderId="2" xfId="0" applyFont="1" applyFill="1" applyBorder="1" applyAlignment="1">
      <alignment horizontal="center" vertical="center" wrapText="1"/>
    </xf>
    <xf numFmtId="0" fontId="97" fillId="3" borderId="2" xfId="0" applyFont="1" applyFill="1" applyBorder="1" applyAlignment="1">
      <alignment horizontal="center" vertical="top" wrapText="1"/>
    </xf>
    <xf numFmtId="0" fontId="99" fillId="3" borderId="2" xfId="0" applyFont="1" applyFill="1" applyBorder="1" applyAlignment="1">
      <alignment horizontal="center" vertical="top" wrapText="1"/>
    </xf>
    <xf numFmtId="0" fontId="96" fillId="3" borderId="2" xfId="0" quotePrefix="1" applyFont="1" applyFill="1" applyBorder="1" applyAlignment="1">
      <alignment horizontal="center" vertical="top" wrapText="1"/>
    </xf>
    <xf numFmtId="0" fontId="96" fillId="3" borderId="2" xfId="0" applyFont="1" applyFill="1" applyBorder="1" applyAlignment="1">
      <alignment horizontal="center" vertical="top" wrapText="1"/>
    </xf>
    <xf numFmtId="0" fontId="2" fillId="3" borderId="2" xfId="22" quotePrefix="1" applyFont="1" applyFill="1" applyBorder="1" applyAlignment="1">
      <alignment vertical="top" wrapText="1" shrinkToFit="1"/>
    </xf>
    <xf numFmtId="0" fontId="2" fillId="3" borderId="2" xfId="22" applyFont="1" applyFill="1" applyBorder="1" applyAlignment="1">
      <alignment vertical="top" wrapText="1" shrinkToFit="1"/>
    </xf>
    <xf numFmtId="0" fontId="2" fillId="3" borderId="2" xfId="22" applyFont="1" applyFill="1" applyBorder="1" applyAlignment="1">
      <alignment horizontal="center" vertical="top" wrapText="1" shrinkToFit="1"/>
    </xf>
    <xf numFmtId="0" fontId="29" fillId="3" borderId="2" xfId="22" quotePrefix="1" applyFont="1" applyFill="1" applyBorder="1" applyAlignment="1">
      <alignment vertical="top" wrapText="1" shrinkToFit="1"/>
    </xf>
    <xf numFmtId="0" fontId="29" fillId="3" borderId="2" xfId="22" applyFont="1" applyFill="1" applyBorder="1" applyAlignment="1">
      <alignment horizontal="center" vertical="top" wrapText="1" shrinkToFit="1"/>
    </xf>
    <xf numFmtId="0" fontId="28" fillId="3" borderId="2" xfId="22" quotePrefix="1" applyFont="1" applyFill="1" applyBorder="1" applyAlignment="1">
      <alignment vertical="top" wrapText="1" shrinkToFit="1"/>
    </xf>
    <xf numFmtId="0" fontId="28" fillId="3" borderId="2" xfId="22" applyFont="1" applyFill="1" applyBorder="1" applyAlignment="1">
      <alignment horizontal="center" vertical="top" wrapText="1" shrinkToFit="1"/>
    </xf>
    <xf numFmtId="0" fontId="28" fillId="3" borderId="2" xfId="25" applyFont="1" applyFill="1" applyBorder="1" applyAlignment="1">
      <alignment horizontal="center" vertical="top" wrapText="1" shrinkToFit="1"/>
    </xf>
    <xf numFmtId="0" fontId="28" fillId="3" borderId="2" xfId="21" applyFont="1" applyFill="1" applyBorder="1" applyAlignment="1" applyProtection="1">
      <alignment horizontal="center" vertical="top" wrapText="1" shrinkToFit="1"/>
    </xf>
    <xf numFmtId="3" fontId="28" fillId="3" borderId="2" xfId="24" applyNumberFormat="1" applyFont="1" applyFill="1" applyBorder="1" applyAlignment="1">
      <alignment horizontal="right" vertical="top" wrapText="1" shrinkToFit="1"/>
    </xf>
    <xf numFmtId="0" fontId="29" fillId="3" borderId="2" xfId="11" quotePrefix="1" applyFont="1" applyFill="1" applyBorder="1" applyAlignment="1">
      <alignment vertical="top" wrapText="1"/>
    </xf>
    <xf numFmtId="0" fontId="30" fillId="3" borderId="2" xfId="0" applyFont="1" applyFill="1" applyBorder="1" applyAlignment="1">
      <alignment horizontal="center" vertical="top" wrapText="1"/>
    </xf>
    <xf numFmtId="3" fontId="2" fillId="3" borderId="2" xfId="8" applyNumberFormat="1" applyFont="1" applyFill="1" applyBorder="1" applyAlignment="1">
      <alignment horizontal="right" vertical="top" wrapText="1"/>
    </xf>
    <xf numFmtId="167" fontId="2" fillId="3" borderId="2" xfId="8" applyNumberFormat="1" applyFont="1" applyFill="1" applyBorder="1" applyAlignment="1">
      <alignment horizontal="center" vertical="top" wrapText="1"/>
    </xf>
    <xf numFmtId="0" fontId="65" fillId="3" borderId="2" xfId="0" applyFont="1" applyFill="1" applyBorder="1" applyAlignment="1">
      <alignment vertical="top" wrapText="1"/>
    </xf>
    <xf numFmtId="167" fontId="37" fillId="3" borderId="2" xfId="19" applyNumberFormat="1" applyFont="1" applyFill="1" applyBorder="1" applyAlignment="1">
      <alignment horizontal="center" vertical="top" wrapText="1"/>
    </xf>
    <xf numFmtId="0" fontId="30" fillId="3" borderId="2" xfId="0" applyFont="1" applyFill="1" applyBorder="1" applyAlignment="1">
      <alignment vertical="top" wrapText="1"/>
    </xf>
    <xf numFmtId="3" fontId="2" fillId="3" borderId="2" xfId="16" applyNumberFormat="1" applyFont="1" applyFill="1" applyBorder="1" applyAlignment="1">
      <alignment horizontal="right" vertical="top" wrapText="1" shrinkToFit="1"/>
    </xf>
    <xf numFmtId="170" fontId="2" fillId="3" borderId="2" xfId="26" applyNumberFormat="1" applyFont="1" applyFill="1" applyBorder="1" applyAlignment="1">
      <alignment horizontal="right" vertical="top" wrapText="1"/>
    </xf>
    <xf numFmtId="3" fontId="2" fillId="3" borderId="2" xfId="5" applyNumberFormat="1" applyFont="1" applyFill="1" applyBorder="1" applyAlignment="1">
      <alignment horizontal="right" vertical="top" wrapText="1" shrinkToFit="1"/>
    </xf>
    <xf numFmtId="0" fontId="97" fillId="3" borderId="2" xfId="0" quotePrefix="1" applyFont="1" applyFill="1" applyBorder="1" applyAlignment="1">
      <alignment horizontal="center" vertical="top" wrapText="1"/>
    </xf>
    <xf numFmtId="3" fontId="97" fillId="3" borderId="2" xfId="0" quotePrefix="1" applyNumberFormat="1" applyFont="1" applyFill="1" applyBorder="1" applyAlignment="1">
      <alignment horizontal="center" vertical="top" wrapText="1"/>
    </xf>
    <xf numFmtId="0" fontId="98" fillId="3" borderId="2" xfId="0" applyFont="1" applyFill="1" applyBorder="1" applyAlignment="1">
      <alignment horizontal="center" vertical="top" wrapText="1"/>
    </xf>
    <xf numFmtId="3" fontId="96" fillId="3" borderId="2" xfId="0" applyNumberFormat="1" applyFont="1" applyFill="1" applyBorder="1" applyAlignment="1">
      <alignment horizontal="center" vertical="top" wrapText="1"/>
    </xf>
    <xf numFmtId="3" fontId="97" fillId="3" borderId="2" xfId="0" applyNumberFormat="1" applyFont="1" applyFill="1" applyBorder="1" applyAlignment="1">
      <alignment horizontal="center" vertical="top" wrapText="1"/>
    </xf>
    <xf numFmtId="167" fontId="2" fillId="3" borderId="2" xfId="19" applyNumberFormat="1" applyFont="1" applyFill="1" applyBorder="1" applyAlignment="1">
      <alignment horizontal="center" vertical="top" wrapText="1"/>
    </xf>
    <xf numFmtId="167" fontId="2" fillId="3" borderId="2" xfId="2" applyNumberFormat="1" applyFont="1" applyFill="1" applyBorder="1" applyAlignment="1">
      <alignment horizontal="center" vertical="top" shrinkToFit="1"/>
    </xf>
    <xf numFmtId="167" fontId="29" fillId="3" borderId="2" xfId="2" applyNumberFormat="1" applyFont="1" applyFill="1" applyBorder="1" applyAlignment="1">
      <alignment horizontal="center" vertical="top" wrapText="1"/>
    </xf>
    <xf numFmtId="3" fontId="2" fillId="3" borderId="2" xfId="0" quotePrefix="1" applyNumberFormat="1" applyFont="1" applyFill="1" applyBorder="1" applyAlignment="1">
      <alignment horizontal="center" vertical="top" wrapText="1"/>
    </xf>
    <xf numFmtId="3" fontId="29" fillId="3" borderId="2" xfId="0" quotePrefix="1" applyNumberFormat="1" applyFont="1" applyFill="1" applyBorder="1" applyAlignment="1">
      <alignment horizontal="center" vertical="top" wrapText="1"/>
    </xf>
    <xf numFmtId="167" fontId="2" fillId="3" borderId="2" xfId="37" applyNumberFormat="1" applyFont="1" applyFill="1" applyBorder="1" applyAlignment="1">
      <alignment horizontal="center" vertical="top" wrapText="1"/>
    </xf>
    <xf numFmtId="3" fontId="2" fillId="3" borderId="2" xfId="2" applyNumberFormat="1" applyFont="1" applyFill="1" applyBorder="1" applyAlignment="1">
      <alignment vertical="top" wrapText="1"/>
    </xf>
    <xf numFmtId="0" fontId="2" fillId="3" borderId="2" xfId="8" applyNumberFormat="1" applyFont="1" applyFill="1" applyBorder="1" applyAlignment="1">
      <alignment horizontal="center" vertical="top" wrapText="1"/>
    </xf>
    <xf numFmtId="0" fontId="2" fillId="3" borderId="11" xfId="0" applyFont="1" applyFill="1" applyBorder="1" applyAlignment="1">
      <alignment horizontal="center" vertical="center" wrapText="1"/>
    </xf>
    <xf numFmtId="3" fontId="2" fillId="3" borderId="11" xfId="0" applyNumberFormat="1" applyFont="1" applyFill="1" applyBorder="1" applyAlignment="1">
      <alignment horizontal="center" vertical="center" wrapText="1"/>
    </xf>
    <xf numFmtId="3" fontId="2" fillId="3" borderId="11" xfId="0" quotePrefix="1" applyNumberFormat="1" applyFont="1" applyFill="1" applyBorder="1" applyAlignment="1">
      <alignment horizontal="center" vertical="center" wrapText="1"/>
    </xf>
    <xf numFmtId="3" fontId="29" fillId="3" borderId="2" xfId="5" applyNumberFormat="1" applyFont="1" applyFill="1" applyBorder="1" applyAlignment="1">
      <alignment horizontal="left" vertical="center" wrapText="1"/>
    </xf>
    <xf numFmtId="0" fontId="2" fillId="3" borderId="11" xfId="0" quotePrefix="1" applyFont="1" applyFill="1" applyBorder="1" applyAlignment="1">
      <alignment horizontal="center" vertical="top" wrapText="1"/>
    </xf>
    <xf numFmtId="3" fontId="65" fillId="3" borderId="2" xfId="0" applyNumberFormat="1" applyFont="1" applyFill="1" applyBorder="1" applyAlignment="1">
      <alignment vertical="top"/>
    </xf>
    <xf numFmtId="3" fontId="2" fillId="3" borderId="11" xfId="8" applyNumberFormat="1" applyFont="1" applyFill="1" applyBorder="1" applyAlignment="1">
      <alignment horizontal="center" vertical="top" wrapText="1"/>
    </xf>
    <xf numFmtId="3" fontId="29" fillId="3" borderId="2" xfId="5" quotePrefix="1" applyNumberFormat="1" applyFont="1" applyFill="1" applyBorder="1" applyAlignment="1">
      <alignment vertical="top" wrapText="1"/>
    </xf>
    <xf numFmtId="0" fontId="37" fillId="3" borderId="2" xfId="0" applyFont="1" applyFill="1" applyBorder="1" applyAlignment="1">
      <alignment vertical="top" wrapText="1"/>
    </xf>
    <xf numFmtId="3" fontId="29" fillId="3" borderId="2" xfId="0" quotePrefix="1" applyNumberFormat="1" applyFont="1" applyFill="1" applyBorder="1" applyAlignment="1">
      <alignment horizontal="center" vertical="center" wrapText="1"/>
    </xf>
    <xf numFmtId="175" fontId="96" fillId="3" borderId="2" xfId="10" applyNumberFormat="1" applyFont="1" applyFill="1" applyBorder="1" applyAlignment="1">
      <alignment horizontal="center" vertical="top" wrapText="1"/>
    </xf>
    <xf numFmtId="49" fontId="11" fillId="3" borderId="2" xfId="5" applyNumberFormat="1" applyFont="1" applyFill="1" applyBorder="1" applyAlignment="1">
      <alignment horizontal="center" vertical="top"/>
    </xf>
    <xf numFmtId="3" fontId="11" fillId="3" borderId="2" xfId="20" quotePrefix="1" applyNumberFormat="1" applyFont="1" applyFill="1" applyBorder="1" applyAlignment="1">
      <alignment horizontal="left" vertical="top" wrapText="1"/>
    </xf>
    <xf numFmtId="0" fontId="67" fillId="3" borderId="0" xfId="0" applyFont="1" applyFill="1" applyAlignment="1">
      <alignment vertical="center" wrapText="1"/>
    </xf>
    <xf numFmtId="0" fontId="100" fillId="3" borderId="0" xfId="0" applyFont="1" applyFill="1" applyAlignment="1">
      <alignment vertical="center" wrapText="1"/>
    </xf>
    <xf numFmtId="167" fontId="11" fillId="2" borderId="2" xfId="2" applyNumberFormat="1" applyFont="1" applyFill="1" applyBorder="1" applyAlignment="1">
      <alignment horizontal="right" vertical="top"/>
    </xf>
    <xf numFmtId="167" fontId="10" fillId="2" borderId="2" xfId="2" quotePrefix="1" applyNumberFormat="1" applyFont="1" applyFill="1" applyBorder="1" applyAlignment="1">
      <alignment horizontal="right" vertical="top" wrapText="1"/>
    </xf>
    <xf numFmtId="167" fontId="6" fillId="0" borderId="2" xfId="2" applyNumberFormat="1" applyFont="1" applyBorder="1" applyAlignment="1">
      <alignment horizontal="right" vertical="top" wrapText="1"/>
    </xf>
    <xf numFmtId="167" fontId="8" fillId="0" borderId="2" xfId="2" applyNumberFormat="1" applyFont="1" applyBorder="1" applyAlignment="1">
      <alignment horizontal="right" vertical="top" wrapText="1"/>
    </xf>
    <xf numFmtId="169" fontId="30" fillId="3" borderId="0" xfId="3" applyNumberFormat="1" applyFont="1" applyFill="1"/>
    <xf numFmtId="3" fontId="10" fillId="2" borderId="2" xfId="0" applyNumberFormat="1" applyFont="1" applyFill="1" applyBorder="1" applyAlignment="1">
      <alignment horizontal="right" vertical="top" wrapText="1"/>
    </xf>
    <xf numFmtId="3" fontId="10" fillId="2" borderId="2" xfId="0" applyNumberFormat="1" applyFont="1" applyFill="1" applyBorder="1" applyAlignment="1">
      <alignment horizontal="right" vertical="top" shrinkToFit="1"/>
    </xf>
    <xf numFmtId="3" fontId="12" fillId="3" borderId="2" xfId="5" applyNumberFormat="1" applyFont="1" applyFill="1" applyBorder="1" applyAlignment="1">
      <alignment horizontal="right" vertical="top"/>
    </xf>
    <xf numFmtId="3" fontId="93" fillId="3" borderId="2" xfId="0" applyNumberFormat="1" applyFont="1" applyFill="1" applyBorder="1" applyAlignment="1">
      <alignment horizontal="center" vertical="top" wrapText="1"/>
    </xf>
    <xf numFmtId="0" fontId="13" fillId="3" borderId="2" xfId="0" applyFont="1" applyFill="1" applyBorder="1" applyAlignment="1">
      <alignment horizontal="center" vertical="center" wrapText="1"/>
    </xf>
    <xf numFmtId="3" fontId="23" fillId="3" borderId="0" xfId="0" applyNumberFormat="1" applyFont="1" applyFill="1"/>
    <xf numFmtId="3" fontId="11" fillId="3" borderId="0" xfId="0" applyNumberFormat="1" applyFont="1" applyFill="1" applyAlignment="1">
      <alignment horizontal="right" vertical="top" wrapText="1"/>
    </xf>
    <xf numFmtId="0" fontId="12" fillId="3" borderId="0" xfId="0" applyFont="1" applyFill="1" applyAlignment="1">
      <alignment horizontal="right" vertical="top"/>
    </xf>
    <xf numFmtId="0" fontId="3" fillId="3" borderId="0" xfId="0" applyFont="1" applyFill="1" applyAlignment="1">
      <alignment horizontal="right" vertical="top"/>
    </xf>
    <xf numFmtId="0" fontId="4" fillId="3" borderId="0" xfId="0" applyFont="1" applyFill="1" applyAlignment="1">
      <alignment horizontal="right" vertical="top"/>
    </xf>
    <xf numFmtId="0" fontId="11" fillId="3" borderId="0" xfId="0" applyFont="1" applyFill="1" applyAlignment="1">
      <alignment horizontal="right" vertical="top"/>
    </xf>
    <xf numFmtId="0" fontId="13" fillId="3" borderId="0" xfId="0" applyFont="1" applyFill="1" applyAlignment="1">
      <alignment horizontal="right" vertical="top" wrapText="1"/>
    </xf>
    <xf numFmtId="3" fontId="12" fillId="3" borderId="0" xfId="0" applyNumberFormat="1" applyFont="1" applyFill="1" applyAlignment="1">
      <alignment horizontal="right" vertical="top" wrapText="1"/>
    </xf>
    <xf numFmtId="3" fontId="42" fillId="3" borderId="0" xfId="0" applyNumberFormat="1" applyFont="1" applyFill="1" applyAlignment="1">
      <alignment horizontal="right" vertical="top" wrapText="1"/>
    </xf>
    <xf numFmtId="3" fontId="23" fillId="3" borderId="0" xfId="0" applyNumberFormat="1" applyFont="1" applyFill="1" applyAlignment="1">
      <alignment horizontal="right" vertical="top" wrapText="1"/>
    </xf>
    <xf numFmtId="0" fontId="67" fillId="3" borderId="0" xfId="0" applyFont="1" applyFill="1" applyAlignment="1">
      <alignment horizontal="center" vertical="center" wrapText="1"/>
    </xf>
    <xf numFmtId="0" fontId="67" fillId="3" borderId="0" xfId="0" applyFont="1" applyFill="1" applyAlignment="1">
      <alignment horizontal="center" vertical="center"/>
    </xf>
    <xf numFmtId="0" fontId="51" fillId="3" borderId="0" xfId="0" applyFont="1" applyFill="1" applyAlignment="1">
      <alignment horizontal="center" vertical="center" wrapText="1"/>
    </xf>
    <xf numFmtId="0" fontId="66" fillId="3" borderId="0" xfId="0" applyFont="1" applyFill="1" applyAlignment="1">
      <alignment horizontal="center" vertical="center" wrapText="1"/>
    </xf>
    <xf numFmtId="0" fontId="26" fillId="3" borderId="0" xfId="0" applyFont="1" applyFill="1" applyAlignment="1">
      <alignment horizontal="center" vertical="center" wrapText="1"/>
    </xf>
    <xf numFmtId="0" fontId="2" fillId="3" borderId="2" xfId="25" applyFont="1" applyFill="1" applyBorder="1" applyAlignment="1">
      <alignment horizontal="right" vertical="top" wrapText="1" shrinkToFit="1"/>
    </xf>
    <xf numFmtId="3" fontId="13" fillId="3" borderId="2" xfId="5" applyNumberFormat="1" applyFont="1" applyFill="1" applyBorder="1" applyAlignment="1">
      <alignment horizontal="center" vertical="center" wrapText="1"/>
    </xf>
    <xf numFmtId="3" fontId="13" fillId="3" borderId="2" xfId="0" applyNumberFormat="1" applyFont="1" applyFill="1" applyBorder="1" applyAlignment="1">
      <alignment horizontal="center" vertical="center" wrapText="1"/>
    </xf>
    <xf numFmtId="0" fontId="28" fillId="3" borderId="0" xfId="0" applyFont="1" applyFill="1" applyAlignment="1">
      <alignment horizontal="right" vertical="center"/>
    </xf>
    <xf numFmtId="0" fontId="29" fillId="3" borderId="0" xfId="0" applyFont="1" applyFill="1" applyAlignment="1">
      <alignment horizontal="center" vertical="center" wrapText="1"/>
    </xf>
    <xf numFmtId="3" fontId="2" fillId="3" borderId="0" xfId="0" applyNumberFormat="1" applyFont="1" applyFill="1" applyAlignment="1">
      <alignment horizontal="center" vertical="center" wrapText="1"/>
    </xf>
    <xf numFmtId="3" fontId="96" fillId="3" borderId="0" xfId="0" applyNumberFormat="1" applyFont="1" applyFill="1" applyAlignment="1">
      <alignment horizontal="center" vertical="top" wrapText="1"/>
    </xf>
    <xf numFmtId="0" fontId="96" fillId="3" borderId="0" xfId="0" applyFont="1" applyFill="1" applyAlignment="1">
      <alignment horizontal="center" vertical="center" wrapText="1"/>
    </xf>
    <xf numFmtId="3" fontId="29" fillId="3" borderId="0" xfId="0" quotePrefix="1" applyNumberFormat="1" applyFont="1" applyFill="1" applyAlignment="1">
      <alignment horizontal="center" vertical="top" wrapText="1"/>
    </xf>
    <xf numFmtId="165" fontId="2" fillId="3" borderId="2" xfId="0" applyNumberFormat="1" applyFont="1" applyFill="1" applyBorder="1" applyAlignment="1">
      <alignment horizontal="right" vertical="top"/>
    </xf>
    <xf numFmtId="3" fontId="93" fillId="3" borderId="2" xfId="0" applyNumberFormat="1" applyFont="1" applyFill="1" applyBorder="1" applyAlignment="1">
      <alignment horizontal="right" vertical="center" wrapText="1"/>
    </xf>
    <xf numFmtId="167" fontId="13" fillId="3" borderId="2" xfId="2" applyNumberFormat="1" applyFont="1" applyFill="1" applyBorder="1" applyAlignment="1">
      <alignment horizontal="right" vertical="top" wrapText="1" shrinkToFit="1"/>
    </xf>
    <xf numFmtId="167" fontId="11" fillId="3" borderId="2" xfId="2" applyNumberFormat="1" applyFont="1" applyFill="1" applyBorder="1" applyAlignment="1">
      <alignment vertical="top" wrapText="1"/>
    </xf>
    <xf numFmtId="167" fontId="16" fillId="3" borderId="2" xfId="2" applyNumberFormat="1" applyFont="1" applyFill="1" applyBorder="1" applyAlignment="1">
      <alignment horizontal="right" vertical="top" wrapText="1" shrinkToFit="1"/>
    </xf>
    <xf numFmtId="167" fontId="12" fillId="3" borderId="2" xfId="2" applyNumberFormat="1" applyFont="1" applyFill="1" applyBorder="1" applyAlignment="1">
      <alignment horizontal="right" vertical="top" wrapText="1"/>
    </xf>
    <xf numFmtId="167" fontId="12" fillId="3" borderId="2" xfId="2" applyNumberFormat="1" applyFont="1" applyFill="1" applyBorder="1" applyAlignment="1">
      <alignment horizontal="center" vertical="top" wrapText="1"/>
    </xf>
    <xf numFmtId="0" fontId="11" fillId="3" borderId="2" xfId="0" applyFont="1" applyFill="1" applyBorder="1" applyAlignment="1">
      <alignment horizontal="center" vertical="top" shrinkToFit="1"/>
    </xf>
    <xf numFmtId="3" fontId="95" fillId="3" borderId="2" xfId="0" applyNumberFormat="1" applyFont="1" applyFill="1" applyBorder="1" applyAlignment="1">
      <alignment horizontal="center" vertical="center" wrapText="1"/>
    </xf>
    <xf numFmtId="167" fontId="13" fillId="3" borderId="2" xfId="2" quotePrefix="1" applyNumberFormat="1" applyFont="1" applyFill="1" applyBorder="1" applyAlignment="1">
      <alignment horizontal="right" vertical="top" wrapText="1"/>
    </xf>
    <xf numFmtId="167" fontId="11" fillId="3" borderId="2" xfId="2" applyNumberFormat="1" applyFont="1" applyFill="1" applyBorder="1" applyAlignment="1">
      <alignment horizontal="right" vertical="top" shrinkToFit="1"/>
    </xf>
    <xf numFmtId="167" fontId="13" fillId="3" borderId="2" xfId="2" applyNumberFormat="1" applyFont="1" applyFill="1" applyBorder="1" applyAlignment="1">
      <alignment horizontal="right" vertical="top" shrinkToFit="1"/>
    </xf>
    <xf numFmtId="167" fontId="11" fillId="3" borderId="2" xfId="2" applyNumberFormat="1" applyFont="1" applyFill="1" applyBorder="1" applyAlignment="1">
      <alignment horizontal="right" vertical="top"/>
    </xf>
    <xf numFmtId="167" fontId="11" fillId="3" borderId="2" xfId="2" applyNumberFormat="1" applyFont="1" applyFill="1" applyBorder="1" applyAlignment="1">
      <alignment vertical="top" shrinkToFit="1"/>
    </xf>
    <xf numFmtId="167" fontId="11" fillId="3" borderId="2" xfId="2" quotePrefix="1" applyNumberFormat="1" applyFont="1" applyFill="1" applyBorder="1" applyAlignment="1">
      <alignment horizontal="right" vertical="top" wrapText="1"/>
    </xf>
    <xf numFmtId="167" fontId="11" fillId="3" borderId="2" xfId="2" applyNumberFormat="1" applyFont="1" applyFill="1" applyBorder="1" applyAlignment="1">
      <alignment horizontal="center" vertical="top"/>
    </xf>
    <xf numFmtId="167" fontId="11" fillId="3" borderId="2" xfId="2" quotePrefix="1" applyNumberFormat="1" applyFont="1" applyFill="1" applyBorder="1" applyAlignment="1">
      <alignment horizontal="center" vertical="top" wrapText="1"/>
    </xf>
    <xf numFmtId="167" fontId="11" fillId="3" borderId="2" xfId="2" applyNumberFormat="1" applyFont="1" applyFill="1" applyBorder="1" applyAlignment="1">
      <alignment vertical="top"/>
    </xf>
    <xf numFmtId="167" fontId="12" fillId="3" borderId="2" xfId="2" applyNumberFormat="1" applyFont="1" applyFill="1" applyBorder="1" applyAlignment="1">
      <alignment horizontal="right" vertical="top" shrinkToFit="1"/>
    </xf>
    <xf numFmtId="167" fontId="12" fillId="3" borderId="2" xfId="2" applyNumberFormat="1" applyFont="1" applyFill="1" applyBorder="1" applyAlignment="1">
      <alignment horizontal="right" vertical="top"/>
    </xf>
    <xf numFmtId="167" fontId="12" fillId="3" borderId="2" xfId="2" applyNumberFormat="1" applyFont="1" applyFill="1" applyBorder="1" applyAlignment="1">
      <alignment horizontal="center" vertical="top"/>
    </xf>
    <xf numFmtId="167" fontId="11" fillId="3" borderId="2" xfId="2" applyNumberFormat="1" applyFont="1" applyFill="1" applyBorder="1" applyAlignment="1" applyProtection="1">
      <alignment horizontal="right" vertical="top" wrapText="1"/>
      <protection locked="0"/>
    </xf>
    <xf numFmtId="167" fontId="14" fillId="3" borderId="2" xfId="2" applyNumberFormat="1" applyFont="1" applyFill="1" applyBorder="1" applyAlignment="1">
      <alignment horizontal="right" vertical="top" shrinkToFit="1"/>
    </xf>
    <xf numFmtId="167" fontId="11" fillId="3" borderId="2" xfId="2" applyNumberFormat="1" applyFont="1" applyFill="1" applyBorder="1" applyAlignment="1">
      <alignment horizontal="right"/>
    </xf>
    <xf numFmtId="167" fontId="13" fillId="3" borderId="2" xfId="2" applyNumberFormat="1" applyFont="1" applyFill="1" applyBorder="1" applyAlignment="1">
      <alignment vertical="top" wrapText="1"/>
    </xf>
    <xf numFmtId="167" fontId="16" fillId="3" borderId="2" xfId="2" applyNumberFormat="1" applyFont="1" applyFill="1" applyBorder="1" applyAlignment="1">
      <alignment vertical="top"/>
    </xf>
    <xf numFmtId="167" fontId="12" fillId="3" borderId="2" xfId="2" applyNumberFormat="1" applyFont="1" applyFill="1" applyBorder="1" applyAlignment="1">
      <alignment vertical="top" wrapText="1"/>
    </xf>
    <xf numFmtId="167" fontId="12" fillId="3" borderId="2" xfId="2" applyNumberFormat="1" applyFont="1" applyFill="1" applyBorder="1" applyAlignment="1">
      <alignment vertical="top"/>
    </xf>
    <xf numFmtId="167" fontId="12" fillId="3" borderId="2" xfId="2" applyNumberFormat="1" applyFont="1" applyFill="1" applyBorder="1" applyAlignment="1">
      <alignment horizontal="right" vertical="top" wrapText="1" shrinkToFit="1"/>
    </xf>
    <xf numFmtId="167" fontId="14" fillId="3" borderId="2" xfId="2" applyNumberFormat="1" applyFont="1" applyFill="1" applyBorder="1" applyAlignment="1">
      <alignment horizontal="right" vertical="top" wrapText="1" shrinkToFit="1"/>
    </xf>
    <xf numFmtId="0" fontId="11" fillId="3" borderId="2" xfId="0" applyFont="1" applyFill="1" applyBorder="1" applyAlignment="1">
      <alignment horizontal="center" vertical="center"/>
    </xf>
    <xf numFmtId="3" fontId="14" fillId="3" borderId="2" xfId="0" applyNumberFormat="1" applyFont="1" applyFill="1" applyBorder="1" applyAlignment="1">
      <alignment horizontal="right" vertical="top" wrapText="1"/>
    </xf>
    <xf numFmtId="3" fontId="13"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center" vertical="center" wrapText="1"/>
    </xf>
    <xf numFmtId="167" fontId="14" fillId="3" borderId="2" xfId="2" applyNumberFormat="1" applyFont="1" applyFill="1" applyBorder="1" applyAlignment="1">
      <alignment horizontal="right" vertical="center" wrapText="1"/>
    </xf>
    <xf numFmtId="3" fontId="14" fillId="3" borderId="2" xfId="0" applyNumberFormat="1" applyFont="1" applyFill="1" applyBorder="1" applyAlignment="1">
      <alignment horizontal="center" vertical="top" wrapText="1"/>
    </xf>
    <xf numFmtId="3" fontId="16" fillId="3" borderId="2" xfId="5" applyNumberFormat="1" applyFont="1" applyFill="1" applyBorder="1" applyAlignment="1">
      <alignment horizontal="left" vertical="top" wrapText="1"/>
    </xf>
    <xf numFmtId="3" fontId="12" fillId="3" borderId="2" xfId="2" applyNumberFormat="1" applyFont="1" applyFill="1" applyBorder="1" applyAlignment="1">
      <alignment horizontal="right" vertical="top" wrapText="1"/>
    </xf>
    <xf numFmtId="0" fontId="12" fillId="3" borderId="2" xfId="0" applyFont="1" applyFill="1" applyBorder="1" applyAlignment="1">
      <alignment horizontal="left" vertical="top" wrapText="1"/>
    </xf>
    <xf numFmtId="3" fontId="12" fillId="3" borderId="2" xfId="2" applyNumberFormat="1" applyFont="1" applyFill="1" applyBorder="1" applyAlignment="1">
      <alignment horizontal="center" vertical="top" wrapText="1"/>
    </xf>
    <xf numFmtId="1" fontId="12" fillId="3" borderId="2" xfId="5" applyNumberFormat="1" applyFont="1" applyFill="1" applyBorder="1" applyAlignment="1">
      <alignment horizontal="left" vertical="top" wrapText="1"/>
    </xf>
    <xf numFmtId="3" fontId="11" fillId="3" borderId="2" xfId="2" quotePrefix="1" applyNumberFormat="1" applyFont="1" applyFill="1" applyBorder="1" applyAlignment="1">
      <alignment horizontal="center" vertical="top" wrapText="1"/>
    </xf>
    <xf numFmtId="3" fontId="2" fillId="3" borderId="4" xfId="0" applyNumberFormat="1" applyFont="1" applyFill="1" applyBorder="1" applyAlignment="1">
      <alignment horizontal="left" vertical="top" wrapText="1"/>
    </xf>
    <xf numFmtId="1" fontId="16" fillId="3" borderId="2" xfId="5" applyNumberFormat="1" applyFont="1" applyFill="1" applyBorder="1" applyAlignment="1">
      <alignment horizontal="left" vertical="top" wrapText="1"/>
    </xf>
    <xf numFmtId="3" fontId="11" fillId="3" borderId="2" xfId="17" applyNumberFormat="1" applyFont="1" applyFill="1" applyBorder="1" applyAlignment="1">
      <alignment horizontal="center" vertical="top" wrapText="1"/>
    </xf>
    <xf numFmtId="0" fontId="12" fillId="3" borderId="2" xfId="0" quotePrefix="1" applyFont="1" applyFill="1" applyBorder="1" applyAlignment="1">
      <alignment vertical="top" wrapText="1"/>
    </xf>
    <xf numFmtId="167" fontId="11" fillId="3" borderId="2" xfId="2" quotePrefix="1" applyNumberFormat="1" applyFont="1" applyFill="1" applyBorder="1" applyAlignment="1">
      <alignment horizontal="left" vertical="top" wrapText="1"/>
    </xf>
    <xf numFmtId="3" fontId="11" fillId="3" borderId="2" xfId="17" applyNumberFormat="1" applyFont="1" applyFill="1" applyBorder="1" applyAlignment="1">
      <alignment horizontal="right" vertical="top" wrapText="1"/>
    </xf>
    <xf numFmtId="171" fontId="11" fillId="3" borderId="2" xfId="28" applyNumberFormat="1" applyFont="1" applyFill="1" applyBorder="1" applyAlignment="1">
      <alignment horizontal="right" vertical="top"/>
    </xf>
    <xf numFmtId="3" fontId="12" fillId="3" borderId="2" xfId="5" quotePrefix="1" applyNumberFormat="1" applyFont="1" applyFill="1" applyBorder="1" applyAlignment="1">
      <alignment horizontal="left" vertical="top" wrapText="1"/>
    </xf>
    <xf numFmtId="3" fontId="13" fillId="3" borderId="2" xfId="0" quotePrefix="1" applyNumberFormat="1" applyFont="1" applyFill="1" applyBorder="1" applyAlignment="1">
      <alignment horizontal="right" vertical="top" wrapText="1"/>
    </xf>
    <xf numFmtId="3" fontId="16" fillId="3" borderId="2" xfId="0" quotePrefix="1" applyNumberFormat="1" applyFont="1" applyFill="1" applyBorder="1" applyAlignment="1">
      <alignment horizontal="center" vertical="top" wrapText="1"/>
    </xf>
    <xf numFmtId="3" fontId="16" fillId="3" borderId="2" xfId="0" quotePrefix="1" applyNumberFormat="1" applyFont="1" applyFill="1" applyBorder="1" applyAlignment="1">
      <alignment horizontal="right" vertical="top" wrapText="1"/>
    </xf>
    <xf numFmtId="167" fontId="16" fillId="3" borderId="2" xfId="2" quotePrefix="1" applyNumberFormat="1" applyFont="1" applyFill="1" applyBorder="1" applyAlignment="1">
      <alignment horizontal="right" vertical="top" wrapText="1"/>
    </xf>
    <xf numFmtId="49" fontId="11" fillId="3" borderId="2" xfId="0" applyNumberFormat="1" applyFont="1" applyFill="1" applyBorder="1" applyAlignment="1">
      <alignment horizontal="center" vertical="top"/>
    </xf>
    <xf numFmtId="0" fontId="11" fillId="3" borderId="2" xfId="9" quotePrefix="1" applyFont="1" applyFill="1" applyBorder="1" applyAlignment="1">
      <alignment horizontal="left" vertical="top" wrapText="1"/>
    </xf>
    <xf numFmtId="0" fontId="11" fillId="3" borderId="2" xfId="10" applyFont="1" applyFill="1" applyBorder="1" applyAlignment="1">
      <alignment horizontal="center" vertical="top" wrapText="1"/>
    </xf>
    <xf numFmtId="0" fontId="11" fillId="3" borderId="2" xfId="0" applyFont="1" applyFill="1" applyBorder="1" applyAlignment="1">
      <alignment horizontal="right" vertical="top"/>
    </xf>
    <xf numFmtId="167" fontId="11" fillId="3" borderId="2" xfId="14" applyNumberFormat="1" applyFont="1" applyFill="1" applyBorder="1" applyAlignment="1">
      <alignment horizontal="center" vertical="top" wrapText="1"/>
    </xf>
    <xf numFmtId="167" fontId="11" fillId="3" borderId="2" xfId="2" applyNumberFormat="1" applyFont="1" applyFill="1" applyBorder="1" applyAlignment="1">
      <alignment horizontal="center" vertical="center" wrapText="1"/>
    </xf>
    <xf numFmtId="0" fontId="11" fillId="3" borderId="2" xfId="11" quotePrefix="1" applyFont="1" applyFill="1" applyBorder="1" applyAlignment="1">
      <alignment vertical="top" wrapText="1"/>
    </xf>
    <xf numFmtId="170" fontId="11" fillId="3" borderId="2" xfId="0" applyNumberFormat="1" applyFont="1" applyFill="1" applyBorder="1" applyAlignment="1">
      <alignment vertical="top" wrapText="1"/>
    </xf>
    <xf numFmtId="3" fontId="11" fillId="3" borderId="2" xfId="0" applyNumberFormat="1" applyFont="1" applyFill="1" applyBorder="1" applyAlignment="1">
      <alignment horizontal="center" vertical="center"/>
    </xf>
    <xf numFmtId="3" fontId="16" fillId="3" borderId="2" xfId="0" applyNumberFormat="1" applyFont="1" applyFill="1" applyBorder="1" applyAlignment="1">
      <alignment horizontal="center" vertical="center" wrapText="1"/>
    </xf>
    <xf numFmtId="167" fontId="11" fillId="3" borderId="2" xfId="2" applyNumberFormat="1" applyFont="1" applyFill="1" applyBorder="1" applyAlignment="1">
      <alignment horizontal="right" vertical="center" wrapText="1"/>
    </xf>
    <xf numFmtId="175" fontId="11" fillId="3" borderId="2" xfId="10" applyNumberFormat="1" applyFont="1" applyFill="1" applyBorder="1" applyAlignment="1">
      <alignment horizontal="center" vertical="top" wrapText="1"/>
    </xf>
    <xf numFmtId="3" fontId="11" fillId="3" borderId="2" xfId="17" applyNumberFormat="1" applyFont="1" applyFill="1" applyBorder="1" applyAlignment="1">
      <alignment vertical="top" wrapText="1"/>
    </xf>
    <xf numFmtId="1" fontId="11" fillId="3" borderId="2" xfId="0" applyNumberFormat="1" applyFont="1" applyFill="1" applyBorder="1" applyAlignment="1">
      <alignment horizontal="right" vertical="top" wrapText="1"/>
    </xf>
    <xf numFmtId="3" fontId="16" fillId="3" borderId="2" xfId="4" applyNumberFormat="1" applyFont="1" applyFill="1" applyBorder="1" applyAlignment="1">
      <alignment horizontal="center" vertical="top" wrapText="1"/>
    </xf>
    <xf numFmtId="3" fontId="16" fillId="3" borderId="2" xfId="4" applyNumberFormat="1" applyFont="1" applyFill="1" applyBorder="1" applyAlignment="1">
      <alignment horizontal="right" vertical="top" wrapText="1"/>
    </xf>
    <xf numFmtId="171" fontId="11" fillId="3" borderId="2" xfId="28" applyNumberFormat="1" applyFont="1" applyFill="1" applyBorder="1" applyAlignment="1">
      <alignment horizontal="center" vertical="top" wrapText="1"/>
    </xf>
    <xf numFmtId="0" fontId="11" fillId="3" borderId="2" xfId="12" quotePrefix="1" applyNumberFormat="1" applyFont="1" applyFill="1" applyBorder="1" applyAlignment="1">
      <alignment horizontal="center" vertical="top" wrapText="1"/>
    </xf>
    <xf numFmtId="0" fontId="11" fillId="3" borderId="2" xfId="12" applyNumberFormat="1" applyFont="1" applyFill="1" applyBorder="1" applyAlignment="1">
      <alignment horizontal="center" vertical="top" wrapText="1"/>
    </xf>
    <xf numFmtId="167" fontId="11" fillId="3" borderId="2" xfId="19" applyNumberFormat="1" applyFont="1" applyFill="1" applyBorder="1" applyAlignment="1">
      <alignment horizontal="center" vertical="top" wrapText="1"/>
    </xf>
    <xf numFmtId="3" fontId="94" fillId="3" borderId="2" xfId="0" applyNumberFormat="1" applyFont="1" applyFill="1" applyBorder="1" applyAlignment="1">
      <alignment vertical="top"/>
    </xf>
    <xf numFmtId="3" fontId="94" fillId="3" borderId="2" xfId="0" applyNumberFormat="1" applyFont="1" applyFill="1" applyBorder="1" applyAlignment="1">
      <alignment horizontal="right" vertical="top"/>
    </xf>
    <xf numFmtId="170" fontId="11" fillId="3" borderId="2" xfId="0" applyNumberFormat="1" applyFont="1" applyFill="1" applyBorder="1" applyAlignment="1">
      <alignment horizontal="right" vertical="top"/>
    </xf>
    <xf numFmtId="167" fontId="11" fillId="3" borderId="2" xfId="8" quotePrefix="1" applyNumberFormat="1" applyFont="1" applyFill="1" applyBorder="1" applyAlignment="1">
      <alignment horizontal="left" vertical="top" wrapText="1"/>
    </xf>
    <xf numFmtId="49" fontId="11" fillId="3" borderId="2" xfId="5" applyNumberFormat="1" applyFont="1" applyFill="1" applyBorder="1" applyAlignment="1">
      <alignment horizontal="center" vertical="top" wrapText="1"/>
    </xf>
    <xf numFmtId="0" fontId="11" fillId="3" borderId="2" xfId="0" applyFont="1" applyFill="1" applyBorder="1" applyAlignment="1">
      <alignment horizontal="left" vertical="top" wrapText="1" shrinkToFit="1"/>
    </xf>
    <xf numFmtId="167" fontId="11" fillId="3" borderId="2" xfId="14" quotePrefix="1" applyNumberFormat="1" applyFont="1" applyFill="1" applyBorder="1" applyAlignment="1">
      <alignment horizontal="center" vertical="top" wrapText="1"/>
    </xf>
    <xf numFmtId="1" fontId="11" fillId="3" borderId="2" xfId="5" quotePrefix="1" applyNumberFormat="1" applyFont="1" applyFill="1" applyBorder="1" applyAlignment="1">
      <alignment horizontal="center" vertical="top"/>
    </xf>
    <xf numFmtId="170" fontId="11" fillId="3" borderId="2" xfId="0" applyNumberFormat="1" applyFont="1" applyFill="1" applyBorder="1" applyAlignment="1">
      <alignment horizontal="center" vertical="top" wrapText="1"/>
    </xf>
    <xf numFmtId="0" fontId="11" fillId="3" borderId="2" xfId="0" applyFont="1" applyFill="1" applyBorder="1" applyAlignment="1">
      <alignment horizontal="justify" vertical="top" wrapText="1"/>
    </xf>
    <xf numFmtId="0" fontId="13" fillId="3" borderId="2" xfId="0" applyFont="1" applyFill="1" applyBorder="1" applyAlignment="1">
      <alignment horizontal="center" vertical="center"/>
    </xf>
    <xf numFmtId="0" fontId="13" fillId="3" borderId="2" xfId="0" applyFont="1" applyFill="1" applyBorder="1" applyAlignment="1">
      <alignment vertical="center"/>
    </xf>
    <xf numFmtId="0" fontId="16" fillId="3" borderId="2" xfId="0" applyFont="1" applyFill="1" applyBorder="1" applyAlignment="1">
      <alignment horizontal="left" vertical="top" wrapText="1"/>
    </xf>
    <xf numFmtId="167" fontId="16" fillId="3" borderId="2" xfId="6" quotePrefix="1" applyNumberFormat="1" applyFont="1" applyFill="1" applyBorder="1" applyAlignment="1">
      <alignment horizontal="left" vertical="top" wrapText="1"/>
    </xf>
    <xf numFmtId="167" fontId="16" fillId="3" borderId="2" xfId="2" quotePrefix="1" applyNumberFormat="1" applyFont="1" applyFill="1" applyBorder="1" applyAlignment="1">
      <alignment horizontal="left" vertical="top" wrapText="1"/>
    </xf>
    <xf numFmtId="167" fontId="16" fillId="3" borderId="2" xfId="6" quotePrefix="1" applyNumberFormat="1" applyFont="1" applyFill="1" applyBorder="1" applyAlignment="1">
      <alignment horizontal="center" vertical="top" wrapText="1"/>
    </xf>
    <xf numFmtId="0" fontId="11" fillId="3" borderId="2" xfId="0" quotePrefix="1" applyFont="1" applyFill="1" applyBorder="1" applyAlignment="1">
      <alignment horizontal="right" vertical="top" wrapText="1"/>
    </xf>
    <xf numFmtId="3" fontId="12" fillId="3" borderId="2" xfId="5" quotePrefix="1" applyNumberFormat="1" applyFont="1" applyFill="1" applyBorder="1" applyAlignment="1">
      <alignment horizontal="center" vertical="top" wrapText="1"/>
    </xf>
    <xf numFmtId="171" fontId="11" fillId="3" borderId="2" xfId="2" applyNumberFormat="1" applyFont="1" applyFill="1" applyBorder="1" applyAlignment="1">
      <alignment horizontal="center" vertical="top" wrapText="1"/>
    </xf>
    <xf numFmtId="0" fontId="11" fillId="3" borderId="2" xfId="16" applyFont="1" applyFill="1" applyBorder="1" applyAlignment="1">
      <alignment horizontal="center" vertical="top" wrapText="1"/>
    </xf>
    <xf numFmtId="3" fontId="18" fillId="3" borderId="2" xfId="0" applyNumberFormat="1" applyFont="1" applyFill="1" applyBorder="1" applyAlignment="1">
      <alignment horizontal="center" vertical="center" wrapText="1"/>
    </xf>
    <xf numFmtId="0" fontId="16" fillId="3" borderId="2" xfId="0" quotePrefix="1" applyFont="1" applyFill="1" applyBorder="1" applyAlignment="1">
      <alignment horizontal="center" vertical="top"/>
    </xf>
    <xf numFmtId="49" fontId="16" fillId="3" borderId="2" xfId="5" applyNumberFormat="1" applyFont="1" applyFill="1" applyBorder="1" applyAlignment="1">
      <alignment horizontal="center" vertical="center"/>
    </xf>
    <xf numFmtId="1" fontId="16" fillId="3" borderId="2" xfId="5" applyNumberFormat="1" applyFont="1" applyFill="1" applyBorder="1" applyAlignment="1">
      <alignment vertical="center" wrapText="1"/>
    </xf>
    <xf numFmtId="1" fontId="11" fillId="3" borderId="2" xfId="5" quotePrefix="1" applyNumberFormat="1" applyFont="1" applyFill="1" applyBorder="1" applyAlignment="1">
      <alignment horizontal="center" vertical="top" wrapText="1"/>
    </xf>
    <xf numFmtId="1" fontId="11" fillId="3" borderId="2" xfId="5" quotePrefix="1" applyNumberFormat="1" applyFont="1" applyFill="1" applyBorder="1" applyAlignment="1">
      <alignment horizontal="right" vertical="top" wrapText="1"/>
    </xf>
    <xf numFmtId="2" fontId="11" fillId="3" borderId="2" xfId="0" quotePrefix="1" applyNumberFormat="1" applyFont="1" applyFill="1" applyBorder="1" applyAlignment="1">
      <alignment horizontal="center" vertical="top" wrapText="1"/>
    </xf>
    <xf numFmtId="1" fontId="13" fillId="3" borderId="2" xfId="5" quotePrefix="1" applyNumberFormat="1" applyFont="1" applyFill="1" applyBorder="1" applyAlignment="1">
      <alignment horizontal="center" vertical="top" wrapText="1"/>
    </xf>
    <xf numFmtId="2" fontId="13" fillId="3" borderId="2" xfId="0" quotePrefix="1" applyNumberFormat="1" applyFont="1" applyFill="1" applyBorder="1" applyAlignment="1">
      <alignment horizontal="center" vertical="top" wrapText="1"/>
    </xf>
    <xf numFmtId="49" fontId="13" fillId="3" borderId="2" xfId="5" applyNumberFormat="1" applyFont="1" applyFill="1" applyBorder="1" applyAlignment="1">
      <alignment horizontal="center" vertical="center"/>
    </xf>
    <xf numFmtId="1" fontId="13" fillId="3" borderId="2" xfId="5" applyNumberFormat="1" applyFont="1" applyFill="1" applyBorder="1" applyAlignment="1">
      <alignment vertical="center" wrapText="1"/>
    </xf>
    <xf numFmtId="0" fontId="13" fillId="3" borderId="2" xfId="0" quotePrefix="1" applyFont="1" applyFill="1" applyBorder="1" applyAlignment="1">
      <alignment vertical="top" wrapText="1"/>
    </xf>
    <xf numFmtId="3" fontId="13" fillId="3" borderId="2" xfId="5" applyNumberFormat="1" applyFont="1" applyFill="1" applyBorder="1" applyAlignment="1">
      <alignment horizontal="center" vertical="top"/>
    </xf>
    <xf numFmtId="170" fontId="11" fillId="3" borderId="2" xfId="0" applyNumberFormat="1" applyFont="1" applyFill="1" applyBorder="1" applyAlignment="1">
      <alignment horizontal="center" vertical="top"/>
    </xf>
    <xf numFmtId="3" fontId="4" fillId="3" borderId="2" xfId="5" applyNumberFormat="1" applyFont="1" applyFill="1" applyBorder="1" applyAlignment="1">
      <alignment horizontal="center" vertical="top" wrapText="1"/>
    </xf>
    <xf numFmtId="3" fontId="35" fillId="3" borderId="2" xfId="5" quotePrefix="1" applyNumberFormat="1" applyFont="1" applyFill="1" applyBorder="1" applyAlignment="1">
      <alignment horizontal="center" vertical="top" wrapText="1"/>
    </xf>
    <xf numFmtId="49" fontId="10" fillId="3" borderId="2" xfId="5" applyNumberFormat="1" applyFont="1" applyFill="1" applyBorder="1" applyAlignment="1">
      <alignment horizontal="center" vertical="top"/>
    </xf>
    <xf numFmtId="1" fontId="10" fillId="3" borderId="2" xfId="5" applyNumberFormat="1" applyFont="1" applyFill="1" applyBorder="1" applyAlignment="1">
      <alignment horizontal="center" vertical="top" wrapText="1"/>
    </xf>
    <xf numFmtId="3" fontId="35" fillId="3" borderId="2" xfId="0" applyNumberFormat="1" applyFont="1" applyFill="1" applyBorder="1" applyAlignment="1">
      <alignment horizontal="center" vertical="top"/>
    </xf>
    <xf numFmtId="167" fontId="35" fillId="3" borderId="2" xfId="2" quotePrefix="1" applyNumberFormat="1" applyFont="1" applyFill="1" applyBorder="1" applyAlignment="1">
      <alignment horizontal="center" vertical="top" wrapText="1"/>
    </xf>
    <xf numFmtId="167" fontId="39" fillId="3" borderId="2" xfId="2" quotePrefix="1" applyNumberFormat="1" applyFont="1" applyFill="1" applyBorder="1" applyAlignment="1">
      <alignment horizontal="center" vertical="top" wrapText="1"/>
    </xf>
    <xf numFmtId="0" fontId="10" fillId="3" borderId="2" xfId="3" applyFont="1" applyFill="1" applyBorder="1" applyAlignment="1">
      <alignment horizontal="center" vertical="top" wrapText="1"/>
    </xf>
    <xf numFmtId="0" fontId="10" fillId="3" borderId="2" xfId="16" applyFont="1" applyFill="1" applyBorder="1" applyAlignment="1">
      <alignment horizontal="center" vertical="top"/>
    </xf>
    <xf numFmtId="0" fontId="10" fillId="3" borderId="2" xfId="16" applyFont="1" applyFill="1" applyBorder="1" applyAlignment="1">
      <alignment horizontal="center" vertical="top" wrapText="1"/>
    </xf>
    <xf numFmtId="3" fontId="10" fillId="3" borderId="2" xfId="0" applyNumberFormat="1" applyFont="1" applyFill="1" applyBorder="1" applyAlignment="1">
      <alignment horizontal="center" vertical="top"/>
    </xf>
    <xf numFmtId="1" fontId="10" fillId="3" borderId="2" xfId="0" applyNumberFormat="1" applyFont="1" applyFill="1" applyBorder="1" applyAlignment="1">
      <alignment horizontal="center" vertical="top" wrapText="1"/>
    </xf>
    <xf numFmtId="167" fontId="39" fillId="3" borderId="2" xfId="2" applyNumberFormat="1" applyFont="1" applyFill="1" applyBorder="1" applyAlignment="1">
      <alignment horizontal="center" vertical="top" wrapText="1"/>
    </xf>
    <xf numFmtId="167" fontId="10" fillId="3" borderId="2" xfId="38" applyNumberFormat="1" applyFont="1" applyFill="1" applyBorder="1" applyAlignment="1">
      <alignment horizontal="center" vertical="top" wrapText="1"/>
    </xf>
    <xf numFmtId="171" fontId="10" fillId="3" borderId="2" xfId="2" applyNumberFormat="1" applyFont="1" applyFill="1" applyBorder="1" applyAlignment="1">
      <alignment vertical="center" wrapText="1"/>
    </xf>
    <xf numFmtId="171" fontId="10" fillId="3" borderId="2" xfId="2" applyNumberFormat="1" applyFont="1" applyFill="1" applyBorder="1" applyAlignment="1">
      <alignment horizontal="center" vertical="top" wrapText="1"/>
    </xf>
    <xf numFmtId="1" fontId="10" fillId="3" borderId="2" xfId="5" applyNumberFormat="1" applyFont="1" applyFill="1" applyBorder="1" applyAlignment="1">
      <alignment horizontal="center" vertical="top"/>
    </xf>
    <xf numFmtId="0" fontId="10" fillId="3" borderId="2" xfId="18" applyFont="1" applyFill="1" applyBorder="1" applyAlignment="1">
      <alignment horizontal="left" vertical="center" wrapText="1"/>
    </xf>
    <xf numFmtId="0" fontId="10" fillId="3" borderId="2" xfId="0" applyFont="1" applyFill="1" applyBorder="1" applyAlignment="1">
      <alignment horizontal="center" vertical="center"/>
    </xf>
    <xf numFmtId="0" fontId="10" fillId="3" borderId="2" xfId="0" quotePrefix="1" applyFont="1" applyFill="1" applyBorder="1" applyAlignment="1">
      <alignment horizontal="center" vertical="center" wrapText="1"/>
    </xf>
    <xf numFmtId="170" fontId="10" fillId="3" borderId="2" xfId="0" applyNumberFormat="1" applyFont="1" applyFill="1" applyBorder="1" applyAlignment="1">
      <alignment horizontal="right" vertical="center"/>
    </xf>
    <xf numFmtId="1" fontId="10" fillId="3" borderId="2" xfId="0" applyNumberFormat="1" applyFont="1" applyFill="1" applyBorder="1" applyAlignment="1">
      <alignment horizontal="center" vertical="center" wrapText="1"/>
    </xf>
    <xf numFmtId="3" fontId="35" fillId="3" borderId="2" xfId="5" quotePrefix="1" applyNumberFormat="1" applyFont="1" applyFill="1" applyBorder="1" applyAlignment="1">
      <alignment horizontal="left" vertical="top" wrapText="1"/>
    </xf>
    <xf numFmtId="167" fontId="35" fillId="3" borderId="2" xfId="2" applyNumberFormat="1" applyFont="1" applyFill="1" applyBorder="1" applyAlignment="1">
      <alignment vertical="top"/>
    </xf>
    <xf numFmtId="1" fontId="35" fillId="3" borderId="2" xfId="5" applyNumberFormat="1" applyFont="1" applyFill="1" applyBorder="1" applyAlignment="1">
      <alignment vertical="top"/>
    </xf>
    <xf numFmtId="167" fontId="28" fillId="3" borderId="2" xfId="23" applyNumberFormat="1" applyFont="1" applyFill="1" applyBorder="1" applyAlignment="1">
      <alignment horizontal="center" vertical="top" wrapText="1"/>
    </xf>
    <xf numFmtId="3" fontId="2" fillId="3" borderId="2" xfId="0" applyNumberFormat="1" applyFont="1" applyFill="1" applyBorder="1" applyAlignment="1">
      <alignment horizontal="center" vertical="top"/>
    </xf>
    <xf numFmtId="0" fontId="2" fillId="3" borderId="2" xfId="22" quotePrefix="1" applyFont="1" applyFill="1" applyBorder="1" applyAlignment="1">
      <alignment vertical="center" wrapText="1" shrinkToFit="1"/>
    </xf>
    <xf numFmtId="0" fontId="2" fillId="3" borderId="2" xfId="22" applyFont="1" applyFill="1" applyBorder="1" applyAlignment="1">
      <alignment horizontal="center" vertical="center" wrapText="1" shrinkToFit="1"/>
    </xf>
    <xf numFmtId="167" fontId="2" fillId="3" borderId="2" xfId="23" applyNumberFormat="1" applyFont="1" applyFill="1" applyBorder="1" applyAlignment="1">
      <alignment horizontal="center" vertical="center" wrapText="1"/>
    </xf>
    <xf numFmtId="3" fontId="2" fillId="3" borderId="2" xfId="24" applyNumberFormat="1" applyFont="1" applyFill="1" applyBorder="1" applyAlignment="1">
      <alignment horizontal="right" vertical="center" wrapText="1" shrinkToFit="1"/>
    </xf>
    <xf numFmtId="0" fontId="2" fillId="3" borderId="2" xfId="25" applyFont="1" applyFill="1" applyBorder="1" applyAlignment="1">
      <alignment horizontal="left" vertical="center" wrapText="1" shrinkToFit="1"/>
    </xf>
    <xf numFmtId="0" fontId="2" fillId="3" borderId="2" xfId="21" applyFont="1" applyFill="1" applyBorder="1" applyAlignment="1" applyProtection="1">
      <alignment horizontal="center" vertical="center" wrapText="1" shrinkToFit="1"/>
    </xf>
    <xf numFmtId="3" fontId="29" fillId="3" borderId="2" xfId="5" applyNumberFormat="1" applyFont="1" applyFill="1" applyBorder="1" applyAlignment="1">
      <alignment horizontal="center" vertical="top" wrapText="1" shrinkToFit="1"/>
    </xf>
    <xf numFmtId="167" fontId="2" fillId="3" borderId="4" xfId="2" applyNumberFormat="1" applyFont="1" applyFill="1" applyBorder="1" applyAlignment="1">
      <alignment vertical="top"/>
    </xf>
    <xf numFmtId="167" fontId="18" fillId="3" borderId="2" xfId="2" applyNumberFormat="1" applyFont="1" applyFill="1" applyBorder="1" applyAlignment="1">
      <alignment horizontal="right" vertical="top" wrapText="1"/>
    </xf>
    <xf numFmtId="167" fontId="16" fillId="3" borderId="2" xfId="2" applyNumberFormat="1" applyFont="1" applyFill="1" applyBorder="1" applyAlignment="1">
      <alignment horizontal="right" vertical="center" wrapText="1"/>
    </xf>
    <xf numFmtId="167" fontId="75" fillId="3" borderId="2" xfId="2" applyNumberFormat="1" applyFont="1" applyFill="1" applyBorder="1" applyAlignment="1">
      <alignment horizontal="center" vertical="top" wrapText="1"/>
    </xf>
    <xf numFmtId="167" fontId="11" fillId="3" borderId="2" xfId="2" quotePrefix="1" applyNumberFormat="1" applyFont="1" applyFill="1" applyBorder="1" applyAlignment="1">
      <alignment horizontal="right" vertical="top" shrinkToFit="1"/>
    </xf>
    <xf numFmtId="167" fontId="11" fillId="3" borderId="2" xfId="2" quotePrefix="1" applyNumberFormat="1" applyFont="1" applyFill="1" applyBorder="1" applyAlignment="1">
      <alignment horizontal="right" vertical="top"/>
    </xf>
    <xf numFmtId="167" fontId="12" fillId="3" borderId="2" xfId="2" quotePrefix="1" applyNumberFormat="1" applyFont="1" applyFill="1" applyBorder="1" applyAlignment="1">
      <alignment horizontal="right" vertical="top" wrapText="1"/>
    </xf>
    <xf numFmtId="167" fontId="11" fillId="3" borderId="2" xfId="2" applyNumberFormat="1" applyFont="1" applyFill="1" applyBorder="1" applyAlignment="1">
      <alignment horizontal="center" vertical="top" wrapText="1" shrinkToFit="1"/>
    </xf>
    <xf numFmtId="0" fontId="2" fillId="3" borderId="2" xfId="0" quotePrefix="1" applyFont="1" applyFill="1" applyBorder="1" applyAlignment="1">
      <alignment vertical="top" wrapText="1"/>
    </xf>
    <xf numFmtId="3" fontId="2" fillId="2" borderId="4" xfId="0" applyNumberFormat="1" applyFont="1" applyFill="1" applyBorder="1" applyAlignment="1">
      <alignment horizontal="right" vertical="top"/>
    </xf>
    <xf numFmtId="0" fontId="2" fillId="2" borderId="0" xfId="0" applyFont="1" applyFill="1"/>
    <xf numFmtId="167" fontId="11" fillId="2" borderId="2" xfId="2" applyNumberFormat="1" applyFont="1" applyFill="1" applyBorder="1" applyAlignment="1">
      <alignment horizontal="right" vertical="top" wrapText="1" shrinkToFit="1"/>
    </xf>
    <xf numFmtId="167" fontId="11" fillId="2" borderId="2" xfId="2" applyNumberFormat="1" applyFont="1" applyFill="1" applyBorder="1" applyAlignment="1">
      <alignment horizontal="center" vertical="top" wrapText="1"/>
    </xf>
    <xf numFmtId="167" fontId="74" fillId="2" borderId="2" xfId="2" applyNumberFormat="1" applyFont="1" applyFill="1" applyBorder="1" applyAlignment="1">
      <alignment vertical="top"/>
    </xf>
    <xf numFmtId="0" fontId="44" fillId="3" borderId="2" xfId="0" applyFont="1" applyFill="1" applyBorder="1" applyAlignment="1">
      <alignment vertical="top" wrapText="1"/>
    </xf>
    <xf numFmtId="167" fontId="41" fillId="3" borderId="2" xfId="2" applyNumberFormat="1" applyFont="1" applyFill="1" applyBorder="1" applyAlignment="1">
      <alignment vertical="top"/>
    </xf>
    <xf numFmtId="170" fontId="73" fillId="3" borderId="2" xfId="9" applyNumberFormat="1" applyFont="1" applyFill="1" applyBorder="1" applyAlignment="1">
      <alignment horizontal="right" vertical="center" shrinkToFit="1"/>
    </xf>
    <xf numFmtId="0" fontId="86" fillId="0" borderId="0" xfId="0" applyFont="1" applyAlignment="1">
      <alignment horizontal="center" vertical="center" wrapText="1"/>
    </xf>
    <xf numFmtId="0" fontId="86" fillId="0" borderId="0" xfId="0" applyFont="1" applyAlignment="1">
      <alignment vertical="center" wrapText="1"/>
    </xf>
    <xf numFmtId="3" fontId="86" fillId="0" borderId="0" xfId="0" applyNumberFormat="1" applyFont="1" applyAlignment="1">
      <alignment horizontal="right" vertical="center" wrapText="1"/>
    </xf>
    <xf numFmtId="10" fontId="47" fillId="0" borderId="0" xfId="0" applyNumberFormat="1" applyFont="1" applyAlignment="1">
      <alignment horizontal="right" vertical="center" wrapText="1"/>
    </xf>
    <xf numFmtId="3" fontId="47" fillId="0" borderId="0" xfId="0" applyNumberFormat="1" applyFont="1" applyAlignment="1">
      <alignment horizontal="right" vertical="center" wrapText="1"/>
    </xf>
    <xf numFmtId="0" fontId="46" fillId="0" borderId="2" xfId="0" applyFont="1" applyBorder="1" applyAlignment="1">
      <alignment horizontal="center" vertical="center" wrapText="1"/>
    </xf>
    <xf numFmtId="0" fontId="46" fillId="0" borderId="2" xfId="0" applyFont="1" applyBorder="1" applyAlignment="1">
      <alignment vertical="center" wrapText="1"/>
    </xf>
    <xf numFmtId="0" fontId="69" fillId="2" borderId="2" xfId="0" applyFont="1" applyFill="1" applyBorder="1" applyAlignment="1">
      <alignment horizontal="center" vertical="center" wrapText="1"/>
    </xf>
    <xf numFmtId="3" fontId="41" fillId="3" borderId="4" xfId="0" applyNumberFormat="1" applyFont="1" applyFill="1" applyBorder="1" applyAlignment="1">
      <alignment horizontal="right" vertical="top"/>
    </xf>
    <xf numFmtId="0" fontId="2" fillId="3" borderId="4" xfId="0" quotePrefix="1" applyFont="1" applyFill="1" applyBorder="1" applyAlignment="1">
      <alignment horizontal="left" vertical="top" wrapText="1" shrinkToFit="1"/>
    </xf>
    <xf numFmtId="3" fontId="2" fillId="3" borderId="4" xfId="0" applyNumberFormat="1" applyFont="1" applyFill="1" applyBorder="1" applyAlignment="1">
      <alignment horizontal="right" vertical="top"/>
    </xf>
    <xf numFmtId="3" fontId="2" fillId="3" borderId="4" xfId="0" applyNumberFormat="1" applyFont="1" applyFill="1" applyBorder="1" applyAlignment="1">
      <alignment horizontal="right" vertical="top" wrapText="1"/>
    </xf>
    <xf numFmtId="174" fontId="2" fillId="3" borderId="4" xfId="2" applyNumberFormat="1" applyFont="1" applyFill="1" applyBorder="1" applyAlignment="1">
      <alignment horizontal="right" vertical="top"/>
    </xf>
    <xf numFmtId="0" fontId="42" fillId="0" borderId="0" xfId="0" applyFont="1"/>
    <xf numFmtId="167" fontId="41" fillId="3" borderId="4" xfId="2" applyNumberFormat="1" applyFont="1" applyFill="1" applyBorder="1" applyAlignment="1">
      <alignment horizontal="right" vertical="top" wrapText="1"/>
    </xf>
    <xf numFmtId="0" fontId="41" fillId="3" borderId="4" xfId="0" quotePrefix="1" applyFont="1" applyFill="1" applyBorder="1" applyAlignment="1">
      <alignment horizontal="right" vertical="top" wrapText="1"/>
    </xf>
    <xf numFmtId="167" fontId="2" fillId="3" borderId="4" xfId="2" applyNumberFormat="1" applyFont="1" applyFill="1" applyBorder="1" applyAlignment="1">
      <alignment horizontal="right" vertical="top" wrapText="1"/>
    </xf>
    <xf numFmtId="174" fontId="2" fillId="2" borderId="4" xfId="0" applyNumberFormat="1" applyFont="1" applyFill="1" applyBorder="1" applyAlignment="1">
      <alignment horizontal="right" vertical="top"/>
    </xf>
    <xf numFmtId="0" fontId="2" fillId="2" borderId="2" xfId="0" applyFont="1" applyFill="1" applyBorder="1"/>
    <xf numFmtId="167" fontId="2" fillId="2" borderId="0" xfId="0" applyNumberFormat="1" applyFont="1" applyFill="1"/>
    <xf numFmtId="167" fontId="41" fillId="2" borderId="2" xfId="2" applyNumberFormat="1" applyFont="1" applyFill="1" applyBorder="1" applyAlignment="1">
      <alignment vertical="top"/>
    </xf>
    <xf numFmtId="167" fontId="2" fillId="3" borderId="2" xfId="2" applyNumberFormat="1" applyFont="1" applyFill="1" applyBorder="1" applyAlignment="1">
      <alignment vertical="top"/>
    </xf>
    <xf numFmtId="167" fontId="41" fillId="3" borderId="2" xfId="2" applyNumberFormat="1" applyFont="1" applyFill="1" applyBorder="1" applyAlignment="1">
      <alignment vertical="top" wrapText="1"/>
    </xf>
    <xf numFmtId="10" fontId="44" fillId="3" borderId="2" xfId="0" applyNumberFormat="1" applyFont="1" applyFill="1" applyBorder="1" applyAlignment="1">
      <alignment vertical="top" wrapText="1"/>
    </xf>
    <xf numFmtId="0" fontId="44" fillId="3" borderId="0" xfId="0" applyFont="1" applyFill="1" applyAlignment="1">
      <alignment vertical="top" wrapText="1"/>
    </xf>
    <xf numFmtId="167" fontId="41" fillId="3" borderId="11" xfId="2" applyNumberFormat="1" applyFont="1" applyFill="1" applyBorder="1" applyAlignment="1">
      <alignment vertical="top"/>
    </xf>
    <xf numFmtId="0" fontId="41" fillId="2" borderId="0" xfId="0" applyFont="1" applyFill="1" applyAlignment="1">
      <alignment vertical="top"/>
    </xf>
    <xf numFmtId="3" fontId="54" fillId="3" borderId="2" xfId="0" applyNumberFormat="1" applyFont="1" applyFill="1" applyBorder="1" applyAlignment="1">
      <alignment horizontal="right" vertical="center" wrapText="1"/>
    </xf>
    <xf numFmtId="0" fontId="2" fillId="3" borderId="4" xfId="0" quotePrefix="1" applyFont="1" applyFill="1" applyBorder="1" applyAlignment="1">
      <alignment vertical="top" wrapText="1"/>
    </xf>
    <xf numFmtId="3" fontId="41" fillId="3" borderId="4" xfId="0" applyNumberFormat="1" applyFont="1" applyFill="1" applyBorder="1" applyAlignment="1">
      <alignment horizontal="left" vertical="top" wrapText="1"/>
    </xf>
    <xf numFmtId="0" fontId="83" fillId="3" borderId="2" xfId="33" quotePrefix="1" applyFont="1" applyFill="1" applyBorder="1" applyAlignment="1">
      <alignment vertical="center" wrapText="1"/>
    </xf>
    <xf numFmtId="0" fontId="83" fillId="3" borderId="2" xfId="0" quotePrefix="1" applyFont="1" applyFill="1" applyBorder="1" applyAlignment="1">
      <alignment horizontal="center" vertical="top" wrapText="1"/>
    </xf>
    <xf numFmtId="0" fontId="83" fillId="3" borderId="2" xfId="0" applyFont="1" applyFill="1" applyBorder="1" applyAlignment="1">
      <alignment vertical="center" wrapText="1"/>
    </xf>
    <xf numFmtId="0" fontId="6" fillId="3" borderId="2" xfId="33" applyFont="1" applyFill="1" applyBorder="1" applyAlignment="1">
      <alignment vertical="top" wrapText="1"/>
    </xf>
    <xf numFmtId="0" fontId="6" fillId="3" borderId="2" xfId="33" quotePrefix="1" applyFont="1" applyFill="1" applyBorder="1" applyAlignment="1">
      <alignment horizontal="left" vertical="center" wrapText="1"/>
    </xf>
    <xf numFmtId="0" fontId="6" fillId="3" borderId="2" xfId="33" quotePrefix="1" applyFont="1" applyFill="1" applyBorder="1" applyAlignment="1">
      <alignment vertical="center" wrapText="1"/>
    </xf>
    <xf numFmtId="9" fontId="11" fillId="3" borderId="2" xfId="0" applyNumberFormat="1" applyFont="1" applyFill="1" applyBorder="1" applyAlignment="1">
      <alignment horizontal="center" vertical="center" wrapText="1"/>
    </xf>
    <xf numFmtId="3" fontId="2" fillId="3" borderId="4" xfId="5" quotePrefix="1" applyNumberFormat="1" applyFont="1" applyFill="1" applyBorder="1" applyAlignment="1">
      <alignment horizontal="left" vertical="top" wrapText="1"/>
    </xf>
    <xf numFmtId="0" fontId="37" fillId="3" borderId="2" xfId="0" applyFont="1" applyFill="1" applyBorder="1" applyAlignment="1">
      <alignment horizontal="center" vertical="center" wrapText="1"/>
    </xf>
    <xf numFmtId="0" fontId="32" fillId="3" borderId="4" xfId="22" quotePrefix="1" applyFont="1" applyFill="1" applyBorder="1" applyAlignment="1">
      <alignment vertical="top" wrapText="1" shrinkToFit="1"/>
    </xf>
    <xf numFmtId="3" fontId="2" fillId="3" borderId="4" xfId="0" applyNumberFormat="1" applyFont="1" applyFill="1" applyBorder="1" applyAlignment="1">
      <alignment horizontal="right" vertical="center"/>
    </xf>
    <xf numFmtId="174" fontId="41" fillId="3" borderId="4" xfId="2" applyNumberFormat="1" applyFont="1" applyFill="1" applyBorder="1" applyAlignment="1">
      <alignment horizontal="right" vertical="top" shrinkToFit="1"/>
    </xf>
    <xf numFmtId="3" fontId="2" fillId="3" borderId="4" xfId="0" quotePrefix="1" applyNumberFormat="1" applyFont="1" applyFill="1" applyBorder="1" applyAlignment="1">
      <alignment vertical="top" wrapText="1"/>
    </xf>
    <xf numFmtId="0" fontId="2" fillId="3" borderId="4" xfId="0" quotePrefix="1" applyFont="1" applyFill="1" applyBorder="1" applyAlignment="1">
      <alignment horizontal="left" vertical="top" wrapText="1"/>
    </xf>
    <xf numFmtId="3" fontId="2" fillId="3" borderId="4" xfId="4" applyNumberFormat="1" applyFont="1" applyFill="1" applyBorder="1" applyAlignment="1">
      <alignment horizontal="right" vertical="top" wrapText="1"/>
    </xf>
    <xf numFmtId="174" fontId="2" fillId="3" borderId="4" xfId="2" applyNumberFormat="1" applyFont="1" applyFill="1" applyBorder="1" applyAlignment="1">
      <alignment horizontal="right" vertical="top" wrapText="1"/>
    </xf>
    <xf numFmtId="167" fontId="2" fillId="3" borderId="4" xfId="2" applyNumberFormat="1" applyFont="1" applyFill="1" applyBorder="1" applyAlignment="1">
      <alignment horizontal="right" vertical="top"/>
    </xf>
    <xf numFmtId="174" fontId="2" fillId="3" borderId="4" xfId="2" applyNumberFormat="1" applyFont="1" applyFill="1" applyBorder="1" applyAlignment="1">
      <alignment horizontal="right" vertical="top" wrapText="1" shrinkToFit="1"/>
    </xf>
    <xf numFmtId="0" fontId="2" fillId="3" borderId="4" xfId="16" quotePrefix="1" applyFont="1" applyFill="1" applyBorder="1" applyAlignment="1">
      <alignment vertical="top" wrapText="1"/>
    </xf>
    <xf numFmtId="171" fontId="62" fillId="3" borderId="2" xfId="28" applyNumberFormat="1" applyFont="1" applyFill="1" applyBorder="1" applyAlignment="1">
      <alignment horizontal="center" vertical="center" wrapText="1"/>
    </xf>
    <xf numFmtId="3" fontId="2" fillId="3" borderId="4" xfId="5" quotePrefix="1" applyNumberFormat="1" applyFont="1" applyFill="1" applyBorder="1" applyAlignment="1">
      <alignment vertical="top" wrapText="1"/>
    </xf>
    <xf numFmtId="1" fontId="2" fillId="3" borderId="4" xfId="5" quotePrefix="1" applyNumberFormat="1" applyFont="1" applyFill="1" applyBorder="1" applyAlignment="1">
      <alignment vertical="top" wrapText="1"/>
    </xf>
    <xf numFmtId="167" fontId="2" fillId="3" borderId="4" xfId="2" quotePrefix="1" applyNumberFormat="1" applyFont="1" applyFill="1" applyBorder="1" applyAlignment="1">
      <alignment horizontal="left" vertical="top" wrapText="1"/>
    </xf>
    <xf numFmtId="167" fontId="2" fillId="3" borderId="4" xfId="6" quotePrefix="1" applyNumberFormat="1" applyFont="1" applyFill="1" applyBorder="1" applyAlignment="1">
      <alignment horizontal="left" vertical="top" wrapText="1"/>
    </xf>
    <xf numFmtId="171" fontId="96" fillId="3" borderId="2" xfId="2" applyNumberFormat="1" applyFont="1" applyFill="1" applyBorder="1" applyAlignment="1">
      <alignment vertical="top"/>
    </xf>
    <xf numFmtId="170" fontId="58" fillId="3" borderId="0" xfId="0" applyNumberFormat="1" applyFont="1" applyFill="1" applyAlignment="1">
      <alignment vertical="center"/>
    </xf>
    <xf numFmtId="175" fontId="44" fillId="3" borderId="0" xfId="0" applyNumberFormat="1" applyFont="1" applyFill="1" applyAlignment="1">
      <alignment vertical="top"/>
    </xf>
    <xf numFmtId="0" fontId="42" fillId="0" borderId="2" xfId="0" applyFont="1" applyBorder="1"/>
    <xf numFmtId="173" fontId="2" fillId="3" borderId="0" xfId="3" applyNumberFormat="1" applyFill="1"/>
    <xf numFmtId="0" fontId="41" fillId="3" borderId="2" xfId="0" applyFont="1" applyFill="1" applyBorder="1" applyAlignment="1">
      <alignment vertical="top" wrapText="1"/>
    </xf>
    <xf numFmtId="10" fontId="2" fillId="3" borderId="2" xfId="0" applyNumberFormat="1" applyFont="1" applyFill="1" applyBorder="1" applyAlignment="1">
      <alignment vertical="top"/>
    </xf>
    <xf numFmtId="167" fontId="2" fillId="3" borderId="0" xfId="2" applyNumberFormat="1" applyFont="1" applyFill="1"/>
    <xf numFmtId="167" fontId="10" fillId="3" borderId="2" xfId="2" applyNumberFormat="1" applyFont="1" applyFill="1" applyBorder="1" applyAlignment="1">
      <alignment horizontal="right" vertical="center" wrapText="1"/>
    </xf>
    <xf numFmtId="167" fontId="35" fillId="3" borderId="2" xfId="2" applyNumberFormat="1" applyFont="1" applyFill="1" applyBorder="1" applyAlignment="1">
      <alignment horizontal="right" vertical="center" wrapText="1"/>
    </xf>
    <xf numFmtId="3" fontId="69" fillId="2" borderId="2" xfId="0" applyNumberFormat="1" applyFont="1" applyFill="1" applyBorder="1" applyAlignment="1">
      <alignment horizontal="center" vertical="center" wrapText="1"/>
    </xf>
    <xf numFmtId="0" fontId="2" fillId="0" borderId="0" xfId="42" applyFont="1"/>
    <xf numFmtId="0" fontId="28" fillId="0" borderId="2" xfId="42" applyFont="1" applyFill="1" applyBorder="1" applyAlignment="1">
      <alignment horizontal="center" vertical="center" wrapText="1"/>
    </xf>
    <xf numFmtId="3" fontId="28" fillId="0" borderId="2" xfId="14" applyNumberFormat="1" applyFont="1" applyFill="1" applyBorder="1" applyAlignment="1">
      <alignment horizontal="center" vertical="center" wrapText="1"/>
    </xf>
    <xf numFmtId="0" fontId="28" fillId="0" borderId="0" xfId="42" applyFont="1"/>
    <xf numFmtId="0" fontId="31" fillId="0" borderId="4" xfId="42" applyFont="1" applyFill="1" applyBorder="1" applyAlignment="1">
      <alignment horizontal="center" vertical="center" wrapText="1" shrinkToFit="1"/>
    </xf>
    <xf numFmtId="3" fontId="31" fillId="0" borderId="3" xfId="42" applyNumberFormat="1" applyFont="1" applyFill="1" applyBorder="1" applyAlignment="1">
      <alignment horizontal="center" vertical="center" wrapText="1" shrinkToFit="1"/>
    </xf>
    <xf numFmtId="3" fontId="31" fillId="0" borderId="4" xfId="14" applyNumberFormat="1" applyFont="1" applyFill="1" applyBorder="1" applyAlignment="1">
      <alignment horizontal="right" vertical="center" wrapText="1" shrinkToFit="1"/>
    </xf>
    <xf numFmtId="3" fontId="31" fillId="3" borderId="4" xfId="42" applyNumberFormat="1" applyFont="1" applyFill="1" applyBorder="1" applyAlignment="1">
      <alignment horizontal="right" vertical="center" wrapText="1" shrinkToFit="1"/>
    </xf>
    <xf numFmtId="0" fontId="29" fillId="0" borderId="4" xfId="42" applyFont="1" applyFill="1" applyBorder="1" applyAlignment="1">
      <alignment horizontal="center" vertical="center" wrapText="1" shrinkToFit="1"/>
    </xf>
    <xf numFmtId="0" fontId="29" fillId="0" borderId="4" xfId="42" applyFont="1" applyFill="1" applyBorder="1" applyAlignment="1">
      <alignment horizontal="left" vertical="center" wrapText="1"/>
    </xf>
    <xf numFmtId="3" fontId="29" fillId="0" borderId="4" xfId="14" applyNumberFormat="1" applyFont="1" applyFill="1" applyBorder="1" applyAlignment="1">
      <alignment horizontal="right" vertical="center" wrapText="1" shrinkToFit="1"/>
    </xf>
    <xf numFmtId="0" fontId="29" fillId="3" borderId="4" xfId="42" applyFont="1" applyFill="1" applyBorder="1" applyAlignment="1">
      <alignment horizontal="right" vertical="center" wrapText="1" shrinkToFit="1"/>
    </xf>
    <xf numFmtId="0" fontId="2" fillId="0" borderId="0" xfId="42" applyFont="1" applyAlignment="1">
      <alignment vertical="center"/>
    </xf>
    <xf numFmtId="3" fontId="29" fillId="0" borderId="2" xfId="14" applyNumberFormat="1" applyFont="1" applyFill="1" applyBorder="1" applyAlignment="1">
      <alignment horizontal="center" vertical="center" wrapText="1"/>
    </xf>
    <xf numFmtId="167" fontId="2" fillId="3" borderId="2" xfId="0" applyNumberFormat="1" applyFont="1" applyFill="1" applyBorder="1" applyAlignment="1">
      <alignment horizontal="center" vertical="top" wrapText="1"/>
    </xf>
    <xf numFmtId="0" fontId="11" fillId="3" borderId="2" xfId="0" quotePrefix="1" applyFont="1" applyFill="1" applyBorder="1" applyAlignment="1">
      <alignment horizontal="center" vertical="top"/>
    </xf>
    <xf numFmtId="167" fontId="25" fillId="3" borderId="2" xfId="2" applyNumberFormat="1" applyFont="1" applyFill="1" applyBorder="1" applyAlignment="1">
      <alignment horizontal="center" vertical="top" shrinkToFit="1"/>
    </xf>
    <xf numFmtId="3" fontId="25" fillId="3" borderId="2" xfId="0" applyNumberFormat="1" applyFont="1" applyFill="1" applyBorder="1" applyAlignment="1">
      <alignment vertical="top" wrapText="1"/>
    </xf>
    <xf numFmtId="167" fontId="53" fillId="3" borderId="2" xfId="2" applyNumberFormat="1" applyFont="1" applyFill="1" applyBorder="1" applyAlignment="1">
      <alignment horizontal="right" vertical="top"/>
    </xf>
    <xf numFmtId="0" fontId="28" fillId="3" borderId="2" xfId="25" quotePrefix="1" applyFont="1" applyFill="1" applyBorder="1" applyAlignment="1">
      <alignment horizontal="left" vertical="top" wrapText="1" shrinkToFit="1"/>
    </xf>
    <xf numFmtId="0" fontId="28" fillId="3" borderId="2" xfId="3" applyFont="1" applyFill="1" applyBorder="1" applyAlignment="1">
      <alignment horizontal="center" vertical="top" wrapText="1"/>
    </xf>
    <xf numFmtId="1" fontId="4" fillId="3" borderId="2" xfId="5" applyNumberFormat="1" applyFont="1" applyFill="1" applyBorder="1" applyAlignment="1">
      <alignment horizontal="center" vertical="top" wrapText="1"/>
    </xf>
    <xf numFmtId="3" fontId="4" fillId="3" borderId="2" xfId="0" applyNumberFormat="1" applyFont="1" applyFill="1" applyBorder="1" applyAlignment="1">
      <alignment horizontal="right" vertical="top" wrapText="1"/>
    </xf>
    <xf numFmtId="170" fontId="28" fillId="3" borderId="2" xfId="0" applyNumberFormat="1" applyFont="1" applyFill="1" applyBorder="1" applyAlignment="1">
      <alignment horizontal="right" vertical="top"/>
    </xf>
    <xf numFmtId="167" fontId="28" fillId="3" borderId="2" xfId="2" applyNumberFormat="1" applyFont="1" applyFill="1" applyBorder="1" applyAlignment="1">
      <alignment horizontal="center" vertical="top" wrapText="1"/>
    </xf>
    <xf numFmtId="3" fontId="29" fillId="3" borderId="2" xfId="16" applyNumberFormat="1" applyFont="1" applyFill="1" applyBorder="1" applyAlignment="1">
      <alignment vertical="top"/>
    </xf>
    <xf numFmtId="1" fontId="28" fillId="3" borderId="2" xfId="5" applyNumberFormat="1" applyFont="1" applyFill="1" applyBorder="1" applyAlignment="1">
      <alignment horizontal="center" vertical="top" wrapText="1"/>
    </xf>
    <xf numFmtId="0" fontId="43" fillId="0" borderId="0" xfId="0" applyFont="1" applyAlignment="1">
      <alignment horizontal="center"/>
    </xf>
    <xf numFmtId="0" fontId="43" fillId="0" borderId="0" xfId="0" applyFont="1" applyAlignment="1">
      <alignment horizontal="center" vertical="center" wrapText="1"/>
    </xf>
    <xf numFmtId="3" fontId="54" fillId="3" borderId="2" xfId="0" applyNumberFormat="1" applyFont="1" applyFill="1" applyBorder="1" applyAlignment="1">
      <alignment vertical="top"/>
    </xf>
    <xf numFmtId="1" fontId="54" fillId="3" borderId="2" xfId="5" quotePrefix="1" applyNumberFormat="1" applyFont="1" applyFill="1" applyBorder="1" applyAlignment="1">
      <alignment vertical="top" wrapText="1"/>
    </xf>
    <xf numFmtId="3" fontId="109" fillId="3" borderId="2" xfId="5" quotePrefix="1" applyNumberFormat="1" applyFont="1" applyFill="1" applyBorder="1" applyAlignment="1">
      <alignment horizontal="right" vertical="top" wrapText="1"/>
    </xf>
    <xf numFmtId="3" fontId="54" fillId="3" borderId="2" xfId="5" quotePrefix="1" applyNumberFormat="1" applyFont="1" applyFill="1" applyBorder="1" applyAlignment="1">
      <alignment horizontal="right" vertical="top" wrapText="1"/>
    </xf>
    <xf numFmtId="167" fontId="44" fillId="3" borderId="2" xfId="38" applyNumberFormat="1" applyFont="1" applyFill="1" applyBorder="1" applyAlignment="1">
      <alignment horizontal="center" vertical="top" wrapText="1"/>
    </xf>
    <xf numFmtId="1" fontId="44" fillId="3" borderId="2" xfId="5" applyNumberFormat="1" applyFont="1" applyFill="1" applyBorder="1" applyAlignment="1">
      <alignment horizontal="right" vertical="top"/>
    </xf>
    <xf numFmtId="1" fontId="54" fillId="3" borderId="2" xfId="5" applyNumberFormat="1" applyFont="1" applyFill="1" applyBorder="1" applyAlignment="1">
      <alignment horizontal="right" vertical="top"/>
    </xf>
    <xf numFmtId="3" fontId="40" fillId="3" borderId="0" xfId="5" applyNumberFormat="1" applyFont="1" applyFill="1" applyAlignment="1">
      <alignment vertical="top" wrapText="1"/>
    </xf>
    <xf numFmtId="3" fontId="68" fillId="3" borderId="0" xfId="0" applyNumberFormat="1" applyFont="1" applyFill="1" applyAlignment="1">
      <alignment vertical="top"/>
    </xf>
    <xf numFmtId="0" fontId="4" fillId="0" borderId="0" xfId="0" applyFont="1" applyAlignment="1">
      <alignment horizontal="right"/>
    </xf>
    <xf numFmtId="3" fontId="83" fillId="3" borderId="2" xfId="24" applyNumberFormat="1" applyFont="1" applyFill="1" applyBorder="1" applyAlignment="1">
      <alignment horizontal="right" vertical="top" wrapText="1" shrinkToFit="1"/>
    </xf>
    <xf numFmtId="3" fontId="28" fillId="3" borderId="12" xfId="0" applyNumberFormat="1" applyFont="1" applyFill="1" applyBorder="1" applyAlignment="1">
      <alignment horizontal="right" vertical="top"/>
    </xf>
    <xf numFmtId="3" fontId="28" fillId="3" borderId="6" xfId="0" applyNumberFormat="1" applyFont="1" applyFill="1" applyBorder="1" applyAlignment="1">
      <alignment horizontal="right" vertical="top"/>
    </xf>
    <xf numFmtId="167" fontId="10" fillId="2" borderId="2" xfId="2" applyNumberFormat="1" applyFont="1" applyFill="1" applyBorder="1" applyAlignment="1">
      <alignment vertical="top"/>
    </xf>
    <xf numFmtId="0" fontId="56" fillId="0" borderId="0" xfId="0" applyFont="1" applyAlignment="1">
      <alignment horizontal="center" vertical="center" wrapText="1"/>
    </xf>
    <xf numFmtId="3" fontId="56" fillId="0" borderId="0" xfId="0" applyNumberFormat="1" applyFont="1" applyAlignment="1">
      <alignment horizontal="right" vertical="center" wrapText="1"/>
    </xf>
    <xf numFmtId="0" fontId="112" fillId="0" borderId="2" xfId="0" applyFont="1" applyBorder="1" applyAlignment="1">
      <alignment horizontal="center" vertical="center" wrapText="1"/>
    </xf>
    <xf numFmtId="0" fontId="112" fillId="0" borderId="2" xfId="0" applyFont="1" applyBorder="1" applyAlignment="1">
      <alignment vertical="center" wrapText="1"/>
    </xf>
    <xf numFmtId="0" fontId="81" fillId="0" borderId="2" xfId="0" applyFont="1" applyBorder="1" applyAlignment="1">
      <alignment horizontal="center" vertical="center" wrapText="1"/>
    </xf>
    <xf numFmtId="0" fontId="81" fillId="0" borderId="2" xfId="0" applyFont="1" applyBorder="1" applyAlignment="1">
      <alignment vertical="center" wrapText="1"/>
    </xf>
    <xf numFmtId="0" fontId="10" fillId="0" borderId="2" xfId="0" quotePrefix="1" applyFont="1" applyBorder="1" applyAlignment="1">
      <alignment vertical="center" wrapText="1"/>
    </xf>
    <xf numFmtId="0" fontId="35" fillId="0" borderId="2" xfId="0" applyFont="1" applyBorder="1" applyAlignment="1">
      <alignment horizontal="center" vertical="center" wrapText="1"/>
    </xf>
    <xf numFmtId="0" fontId="35" fillId="0" borderId="2" xfId="0" applyFont="1" applyBorder="1" applyAlignment="1">
      <alignment vertical="center" wrapText="1"/>
    </xf>
    <xf numFmtId="0" fontId="8" fillId="0" borderId="2" xfId="0" applyFont="1" applyBorder="1" applyAlignment="1">
      <alignment vertical="center" wrapText="1"/>
    </xf>
    <xf numFmtId="167" fontId="81" fillId="0" borderId="2" xfId="2" applyNumberFormat="1" applyFont="1" applyBorder="1" applyAlignment="1">
      <alignment horizontal="right" vertical="center" wrapText="1"/>
    </xf>
    <xf numFmtId="3" fontId="6" fillId="0" borderId="2" xfId="0" applyNumberFormat="1" applyFont="1" applyBorder="1" applyAlignment="1">
      <alignment vertical="top" wrapText="1"/>
    </xf>
    <xf numFmtId="0" fontId="0" fillId="3" borderId="0" xfId="0" applyFill="1"/>
    <xf numFmtId="0" fontId="6" fillId="3" borderId="2" xfId="0" applyFont="1" applyFill="1" applyBorder="1" applyAlignment="1">
      <alignment vertical="top" wrapText="1"/>
    </xf>
    <xf numFmtId="3" fontId="35" fillId="3" borderId="2" xfId="0" applyNumberFormat="1" applyFont="1" applyFill="1" applyBorder="1" applyAlignment="1">
      <alignment vertical="top" wrapText="1"/>
    </xf>
    <xf numFmtId="3" fontId="10" fillId="0" borderId="4" xfId="5" applyNumberFormat="1" applyFont="1" applyBorder="1" applyAlignment="1">
      <alignment vertical="top"/>
    </xf>
    <xf numFmtId="3" fontId="10" fillId="0" borderId="4" xfId="15" quotePrefix="1" applyNumberFormat="1" applyFont="1" applyFill="1" applyBorder="1" applyAlignment="1">
      <alignment horizontal="right" vertical="top"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169" fontId="6" fillId="0" borderId="2" xfId="0" applyNumberFormat="1" applyFont="1" applyBorder="1" applyAlignment="1">
      <alignment horizontal="right" vertical="top" wrapText="1"/>
    </xf>
    <xf numFmtId="169" fontId="113" fillId="0" borderId="2" xfId="0" applyNumberFormat="1" applyFont="1" applyBorder="1" applyAlignment="1">
      <alignment horizontal="right" vertical="top" wrapText="1"/>
    </xf>
    <xf numFmtId="169" fontId="8" fillId="0" borderId="2" xfId="0" applyNumberFormat="1" applyFont="1" applyBorder="1" applyAlignment="1">
      <alignment horizontal="right" vertical="top" wrapText="1"/>
    </xf>
    <xf numFmtId="180" fontId="114" fillId="0" borderId="2" xfId="0" applyNumberFormat="1" applyFont="1" applyBorder="1" applyAlignment="1">
      <alignment horizontal="right" vertical="center" wrapText="1"/>
    </xf>
    <xf numFmtId="0" fontId="6" fillId="0" borderId="0" xfId="0" applyFont="1" applyAlignment="1">
      <alignment horizontal="justify" vertical="top"/>
    </xf>
    <xf numFmtId="10" fontId="8" fillId="0" borderId="2" xfId="2" applyNumberFormat="1" applyFont="1" applyBorder="1" applyAlignment="1">
      <alignment horizontal="right" vertical="top" wrapText="1"/>
    </xf>
    <xf numFmtId="0" fontId="8" fillId="0" borderId="18" xfId="0" applyFont="1" applyBorder="1" applyAlignment="1">
      <alignment horizontal="center" vertical="center" wrapText="1"/>
    </xf>
    <xf numFmtId="0" fontId="35" fillId="3" borderId="2" xfId="0" quotePrefix="1" applyFont="1" applyFill="1" applyBorder="1" applyAlignment="1">
      <alignment horizontal="center" vertical="top"/>
    </xf>
    <xf numFmtId="0" fontId="10" fillId="3" borderId="2" xfId="0" quotePrefix="1" applyFont="1" applyFill="1" applyBorder="1" applyAlignment="1">
      <alignment horizontal="center" vertical="top"/>
    </xf>
    <xf numFmtId="1" fontId="10" fillId="3" borderId="2" xfId="5" quotePrefix="1" applyNumberFormat="1" applyFont="1" applyFill="1" applyBorder="1" applyAlignment="1">
      <alignment horizontal="center" vertical="top" wrapText="1"/>
    </xf>
    <xf numFmtId="0" fontId="10" fillId="3" borderId="2" xfId="8" applyNumberFormat="1" applyFont="1" applyFill="1" applyBorder="1" applyAlignment="1">
      <alignment horizontal="center" vertical="top" wrapText="1"/>
    </xf>
    <xf numFmtId="167" fontId="10" fillId="3" borderId="2" xfId="2" quotePrefix="1" applyNumberFormat="1" applyFont="1" applyFill="1" applyBorder="1" applyAlignment="1">
      <alignment horizontal="right" vertical="top" shrinkToFit="1"/>
    </xf>
    <xf numFmtId="167" fontId="35" fillId="3" borderId="2" xfId="2" quotePrefix="1" applyNumberFormat="1" applyFont="1" applyFill="1" applyBorder="1" applyAlignment="1">
      <alignment horizontal="right" vertical="top" shrinkToFit="1"/>
    </xf>
    <xf numFmtId="167" fontId="39" fillId="3" borderId="2" xfId="2" quotePrefix="1" applyNumberFormat="1" applyFont="1" applyFill="1" applyBorder="1" applyAlignment="1">
      <alignment horizontal="right" vertical="top" shrinkToFit="1"/>
    </xf>
    <xf numFmtId="0" fontId="35" fillId="3" borderId="2" xfId="0" applyFont="1" applyFill="1" applyBorder="1" applyAlignment="1">
      <alignment horizontal="center" vertical="top"/>
    </xf>
    <xf numFmtId="3" fontId="35" fillId="3" borderId="2" xfId="5" quotePrefix="1" applyNumberFormat="1" applyFont="1" applyFill="1" applyBorder="1" applyAlignment="1">
      <alignment vertical="top" wrapText="1"/>
    </xf>
    <xf numFmtId="0" fontId="10" fillId="3" borderId="2" xfId="22" quotePrefix="1" applyFont="1" applyFill="1" applyBorder="1" applyAlignment="1">
      <alignment vertical="top" wrapText="1" shrinkToFit="1"/>
    </xf>
    <xf numFmtId="0" fontId="10" fillId="3" borderId="2" xfId="21" applyFont="1" applyFill="1" applyBorder="1" applyAlignment="1" applyProtection="1">
      <alignment horizontal="center" vertical="top" wrapText="1" shrinkToFit="1"/>
    </xf>
    <xf numFmtId="0" fontId="35" fillId="3" borderId="2" xfId="22" quotePrefix="1" applyFont="1" applyFill="1" applyBorder="1" applyAlignment="1">
      <alignment vertical="top" wrapText="1" shrinkToFit="1"/>
    </xf>
    <xf numFmtId="180" fontId="114" fillId="3" borderId="2" xfId="2" applyNumberFormat="1" applyFont="1" applyFill="1" applyBorder="1" applyAlignment="1">
      <alignment horizontal="right" vertical="top" wrapText="1"/>
    </xf>
    <xf numFmtId="167" fontId="113" fillId="3" borderId="2" xfId="2" applyNumberFormat="1" applyFont="1" applyFill="1" applyBorder="1" applyAlignment="1">
      <alignment horizontal="right" vertical="top" wrapText="1"/>
    </xf>
    <xf numFmtId="170" fontId="25" fillId="2" borderId="2" xfId="0" applyNumberFormat="1" applyFont="1" applyFill="1" applyBorder="1" applyAlignment="1">
      <alignment horizontal="center" vertical="center" wrapText="1"/>
    </xf>
    <xf numFmtId="10" fontId="41" fillId="3" borderId="2" xfId="2" applyNumberFormat="1" applyFont="1" applyFill="1" applyBorder="1" applyAlignment="1">
      <alignment vertical="top"/>
    </xf>
    <xf numFmtId="181" fontId="118" fillId="3" borderId="2" xfId="38" applyNumberFormat="1" applyFont="1" applyFill="1" applyBorder="1" applyAlignment="1">
      <alignment horizontal="center" vertical="center" wrapText="1"/>
    </xf>
    <xf numFmtId="181" fontId="62" fillId="3" borderId="2" xfId="38" applyNumberFormat="1" applyFont="1" applyFill="1" applyBorder="1" applyAlignment="1">
      <alignment horizontal="center" vertical="center" wrapText="1"/>
    </xf>
    <xf numFmtId="0" fontId="42" fillId="2" borderId="0" xfId="0" applyFont="1" applyFill="1"/>
    <xf numFmtId="0" fontId="10" fillId="2" borderId="2" xfId="0" applyFont="1" applyFill="1" applyBorder="1" applyAlignment="1">
      <alignment horizontal="center" vertical="center" wrapText="1"/>
    </xf>
    <xf numFmtId="0" fontId="11" fillId="2" borderId="2" xfId="0" applyFont="1" applyFill="1" applyBorder="1"/>
    <xf numFmtId="0" fontId="42" fillId="2" borderId="2" xfId="0" applyFont="1" applyFill="1" applyBorder="1"/>
    <xf numFmtId="10" fontId="35" fillId="0" borderId="2" xfId="0" applyNumberFormat="1" applyFont="1" applyBorder="1" applyAlignment="1">
      <alignment horizontal="right" vertical="center" wrapText="1"/>
    </xf>
    <xf numFmtId="10" fontId="35" fillId="0" borderId="2" xfId="0" applyNumberFormat="1" applyFont="1" applyBorder="1" applyAlignment="1">
      <alignment horizontal="right" vertical="top" wrapText="1"/>
    </xf>
    <xf numFmtId="0" fontId="35" fillId="0" borderId="2" xfId="0" applyFont="1" applyBorder="1" applyAlignment="1">
      <alignment horizontal="left" vertical="center" wrapText="1"/>
    </xf>
    <xf numFmtId="0" fontId="10" fillId="0" borderId="2" xfId="0" applyFont="1" applyBorder="1" applyAlignment="1">
      <alignment horizontal="left" vertical="top" wrapText="1"/>
    </xf>
    <xf numFmtId="167" fontId="10" fillId="0" borderId="2" xfId="2" applyNumberFormat="1" applyFont="1" applyFill="1" applyBorder="1" applyAlignment="1">
      <alignment horizontal="right" vertical="center" wrapText="1"/>
    </xf>
    <xf numFmtId="10" fontId="10" fillId="0" borderId="2" xfId="0" applyNumberFormat="1" applyFont="1" applyBorder="1" applyAlignment="1">
      <alignment horizontal="right" vertical="center" wrapText="1"/>
    </xf>
    <xf numFmtId="10" fontId="10" fillId="0" borderId="2" xfId="0" applyNumberFormat="1" applyFont="1" applyBorder="1" applyAlignment="1">
      <alignment horizontal="right" vertical="top" wrapText="1"/>
    </xf>
    <xf numFmtId="0" fontId="35" fillId="0" borderId="2" xfId="0" applyFont="1" applyBorder="1" applyAlignment="1">
      <alignment horizontal="left" vertical="top" wrapText="1"/>
    </xf>
    <xf numFmtId="0" fontId="10" fillId="0" borderId="2" xfId="0" quotePrefix="1" applyFont="1" applyBorder="1" applyAlignment="1">
      <alignment horizontal="left" vertical="top" wrapText="1"/>
    </xf>
    <xf numFmtId="167" fontId="35" fillId="0" borderId="2" xfId="2" applyNumberFormat="1" applyFont="1" applyFill="1" applyBorder="1" applyAlignment="1">
      <alignment horizontal="right" vertical="center" wrapText="1"/>
    </xf>
    <xf numFmtId="0" fontId="35" fillId="0" borderId="2" xfId="0" applyFont="1" applyBorder="1" applyAlignment="1">
      <alignment horizontal="center" vertical="top" wrapText="1"/>
    </xf>
    <xf numFmtId="167" fontId="35" fillId="0" borderId="2" xfId="2" applyNumberFormat="1" applyFont="1" applyFill="1" applyBorder="1" applyAlignment="1">
      <alignment horizontal="right" vertical="top" wrapText="1"/>
    </xf>
    <xf numFmtId="0" fontId="41" fillId="0" borderId="0" xfId="42" applyFont="1"/>
    <xf numFmtId="10" fontId="31" fillId="0" borderId="4" xfId="14" applyNumberFormat="1" applyFont="1" applyFill="1" applyBorder="1" applyAlignment="1">
      <alignment horizontal="right" vertical="center" wrapText="1" shrinkToFit="1"/>
    </xf>
    <xf numFmtId="10" fontId="29" fillId="0" borderId="4" xfId="14" applyNumberFormat="1" applyFont="1" applyFill="1" applyBorder="1" applyAlignment="1">
      <alignment horizontal="right" vertical="center" wrapText="1" shrinkToFit="1"/>
    </xf>
    <xf numFmtId="0" fontId="29" fillId="0" borderId="0" xfId="42" applyFont="1" applyAlignment="1">
      <alignment vertical="center"/>
    </xf>
    <xf numFmtId="3" fontId="29" fillId="0" borderId="7" xfId="14" applyNumberFormat="1" applyFont="1" applyFill="1" applyBorder="1" applyAlignment="1">
      <alignment vertical="center" wrapText="1"/>
    </xf>
    <xf numFmtId="3" fontId="29" fillId="0" borderId="12" xfId="14" applyNumberFormat="1" applyFont="1" applyFill="1" applyBorder="1" applyAlignment="1">
      <alignment vertical="center" wrapText="1"/>
    </xf>
    <xf numFmtId="3" fontId="29" fillId="0" borderId="8" xfId="14" applyNumberFormat="1" applyFont="1" applyFill="1" applyBorder="1" applyAlignment="1">
      <alignment vertical="center" wrapText="1"/>
    </xf>
    <xf numFmtId="3" fontId="29" fillId="0" borderId="2" xfId="14" applyNumberFormat="1" applyFont="1" applyFill="1" applyBorder="1" applyAlignment="1">
      <alignment horizontal="right" vertical="center" wrapText="1" shrinkToFit="1"/>
    </xf>
    <xf numFmtId="10" fontId="29" fillId="0" borderId="2" xfId="42" applyNumberFormat="1" applyFont="1" applyBorder="1" applyAlignment="1">
      <alignment vertical="center"/>
    </xf>
    <xf numFmtId="0" fontId="2" fillId="0" borderId="2" xfId="42" applyFont="1" applyBorder="1" applyAlignment="1">
      <alignment vertical="center"/>
    </xf>
    <xf numFmtId="3" fontId="29" fillId="0" borderId="2" xfId="42" applyNumberFormat="1" applyFont="1" applyBorder="1"/>
    <xf numFmtId="10" fontId="29" fillId="0" borderId="2" xfId="42" applyNumberFormat="1" applyFont="1" applyBorder="1"/>
    <xf numFmtId="0" fontId="2" fillId="0" borderId="2" xfId="42" applyFont="1" applyBorder="1"/>
    <xf numFmtId="0" fontId="41" fillId="0" borderId="2" xfId="42" applyFont="1" applyBorder="1"/>
    <xf numFmtId="0" fontId="29" fillId="0" borderId="2" xfId="42" applyFont="1" applyBorder="1" applyAlignment="1">
      <alignment horizontal="center" vertical="center"/>
    </xf>
    <xf numFmtId="0" fontId="2" fillId="0" borderId="2" xfId="42" applyFont="1" applyBorder="1" applyAlignment="1">
      <alignment horizontal="center" vertical="center" wrapText="1"/>
    </xf>
    <xf numFmtId="3" fontId="29" fillId="0" borderId="2" xfId="42" applyNumberFormat="1" applyFont="1" applyBorder="1" applyAlignment="1">
      <alignment vertical="center"/>
    </xf>
    <xf numFmtId="3" fontId="2" fillId="0" borderId="6" xfId="42" applyNumberFormat="1" applyFont="1" applyFill="1" applyBorder="1" applyAlignment="1">
      <alignment horizontal="right" vertical="center" wrapText="1" shrinkToFit="1"/>
    </xf>
    <xf numFmtId="3" fontId="2" fillId="0" borderId="6" xfId="42" applyNumberFormat="1" applyFont="1" applyFill="1" applyBorder="1" applyAlignment="1">
      <alignment horizontal="left" vertical="center" wrapText="1" shrinkToFit="1"/>
    </xf>
    <xf numFmtId="3" fontId="2" fillId="0" borderId="6" xfId="14" applyNumberFormat="1" applyFont="1" applyFill="1" applyBorder="1" applyAlignment="1">
      <alignment horizontal="right" vertical="center" wrapText="1" shrinkToFit="1"/>
    </xf>
    <xf numFmtId="10" fontId="29" fillId="0" borderId="6" xfId="14" applyNumberFormat="1" applyFont="1" applyFill="1" applyBorder="1" applyAlignment="1">
      <alignment horizontal="right" vertical="center" wrapText="1" shrinkToFit="1"/>
    </xf>
    <xf numFmtId="3" fontId="2" fillId="3" borderId="6" xfId="42" applyNumberFormat="1" applyFont="1" applyFill="1" applyBorder="1" applyAlignment="1">
      <alignment vertical="top" wrapText="1" shrinkToFit="1"/>
    </xf>
    <xf numFmtId="3" fontId="2" fillId="0" borderId="2" xfId="42" applyNumberFormat="1" applyFont="1" applyFill="1" applyBorder="1" applyAlignment="1">
      <alignment horizontal="right" vertical="center" wrapText="1" shrinkToFit="1"/>
    </xf>
    <xf numFmtId="0" fontId="2" fillId="0" borderId="2" xfId="42" quotePrefix="1" applyFont="1" applyFill="1" applyBorder="1" applyAlignment="1">
      <alignment horizontal="left" vertical="center" wrapText="1"/>
    </xf>
    <xf numFmtId="3" fontId="2" fillId="0" borderId="2" xfId="14" applyNumberFormat="1" applyFont="1" applyFill="1" applyBorder="1" applyAlignment="1">
      <alignment horizontal="right" vertical="center" wrapText="1" shrinkToFit="1"/>
    </xf>
    <xf numFmtId="10" fontId="29" fillId="0" borderId="2" xfId="14" applyNumberFormat="1" applyFont="1" applyFill="1" applyBorder="1" applyAlignment="1">
      <alignment horizontal="right" vertical="center" wrapText="1" shrinkToFit="1"/>
    </xf>
    <xf numFmtId="3" fontId="2" fillId="3" borderId="2" xfId="42" applyNumberFormat="1" applyFont="1" applyFill="1" applyBorder="1" applyAlignment="1">
      <alignment horizontal="center" vertical="center" wrapText="1" shrinkToFit="1"/>
    </xf>
    <xf numFmtId="0" fontId="29" fillId="0" borderId="2" xfId="42" quotePrefix="1" applyFont="1" applyFill="1" applyBorder="1" applyAlignment="1">
      <alignment horizontal="center" vertical="center" wrapText="1"/>
    </xf>
    <xf numFmtId="0" fontId="29" fillId="0" borderId="2" xfId="42" applyFont="1" applyFill="1" applyBorder="1" applyAlignment="1">
      <alignment horizontal="left" vertical="center" wrapText="1"/>
    </xf>
    <xf numFmtId="3" fontId="29" fillId="3" borderId="2" xfId="42" applyNumberFormat="1" applyFont="1" applyFill="1" applyBorder="1" applyAlignment="1">
      <alignment vertical="center" wrapText="1" shrinkToFit="1"/>
    </xf>
    <xf numFmtId="0" fontId="29" fillId="3" borderId="2" xfId="42" applyFont="1" applyFill="1" applyBorder="1"/>
    <xf numFmtId="3" fontId="2" fillId="0" borderId="2" xfId="42" applyNumberFormat="1" applyFont="1" applyFill="1" applyBorder="1" applyAlignment="1">
      <alignment horizontal="right" vertical="center" wrapText="1"/>
    </xf>
    <xf numFmtId="3" fontId="2" fillId="0" borderId="2" xfId="42" applyNumberFormat="1" applyFont="1" applyFill="1" applyBorder="1" applyAlignment="1">
      <alignment horizontal="left" vertical="center" wrapText="1"/>
    </xf>
    <xf numFmtId="0" fontId="2" fillId="3" borderId="2" xfId="42" applyFont="1" applyFill="1" applyBorder="1"/>
    <xf numFmtId="3" fontId="2" fillId="0" borderId="2" xfId="42" applyNumberFormat="1" applyFont="1" applyFill="1" applyBorder="1" applyAlignment="1">
      <alignment horizontal="left" vertical="center" wrapText="1" shrinkToFit="1"/>
    </xf>
    <xf numFmtId="3" fontId="87" fillId="0" borderId="2" xfId="14" applyNumberFormat="1" applyFont="1" applyFill="1" applyBorder="1" applyAlignment="1">
      <alignment horizontal="right" vertical="center" wrapText="1" shrinkToFit="1"/>
    </xf>
    <xf numFmtId="0" fontId="87" fillId="3" borderId="2" xfId="42" applyFont="1" applyFill="1" applyBorder="1"/>
    <xf numFmtId="0" fontId="2" fillId="0" borderId="2" xfId="42" applyFont="1" applyFill="1" applyBorder="1" applyAlignment="1">
      <alignment horizontal="right" vertical="center" wrapText="1" shrinkToFit="1"/>
    </xf>
    <xf numFmtId="0" fontId="2" fillId="0" borderId="2" xfId="42" applyFont="1" applyFill="1" applyBorder="1" applyAlignment="1">
      <alignment horizontal="left" vertical="center" wrapText="1"/>
    </xf>
    <xf numFmtId="0" fontId="29" fillId="3" borderId="2" xfId="42" applyFont="1" applyFill="1" applyBorder="1" applyAlignment="1">
      <alignment vertical="center" wrapText="1" shrinkToFit="1"/>
    </xf>
    <xf numFmtId="0" fontId="2" fillId="0" borderId="2" xfId="42" applyFont="1" applyFill="1" applyBorder="1" applyAlignment="1">
      <alignment horizontal="right" vertical="center" wrapText="1"/>
    </xf>
    <xf numFmtId="3" fontId="2" fillId="0" borderId="2" xfId="5" applyNumberFormat="1" applyFont="1" applyBorder="1" applyAlignment="1">
      <alignment horizontal="left" vertical="center" wrapText="1"/>
    </xf>
    <xf numFmtId="0" fontId="2" fillId="0" borderId="2" xfId="42" applyFont="1" applyFill="1" applyBorder="1" applyAlignment="1">
      <alignment horizontal="right" vertical="center"/>
    </xf>
    <xf numFmtId="0" fontId="2" fillId="0" borderId="2" xfId="42" applyFont="1" applyFill="1" applyBorder="1" applyAlignment="1">
      <alignment vertical="center"/>
    </xf>
    <xf numFmtId="3" fontId="2" fillId="3" borderId="2" xfId="42" applyNumberFormat="1" applyFont="1" applyFill="1" applyBorder="1" applyAlignment="1">
      <alignment vertical="center" wrapText="1" shrinkToFit="1"/>
    </xf>
    <xf numFmtId="3" fontId="2" fillId="0" borderId="2" xfId="42" applyNumberFormat="1" applyFont="1" applyFill="1" applyBorder="1" applyAlignment="1">
      <alignment horizontal="justify" vertical="center"/>
    </xf>
    <xf numFmtId="3" fontId="2" fillId="0" borderId="2" xfId="43" applyNumberFormat="1" applyFont="1" applyBorder="1" applyAlignment="1">
      <alignment horizontal="right" vertical="center" wrapText="1" shrinkToFit="1"/>
    </xf>
    <xf numFmtId="3" fontId="2" fillId="0" borderId="2" xfId="43" applyNumberFormat="1" applyFont="1" applyBorder="1" applyAlignment="1">
      <alignment horizontal="left" vertical="center" wrapText="1" shrinkToFit="1"/>
    </xf>
    <xf numFmtId="0" fontId="2" fillId="0" borderId="2" xfId="43" applyFont="1" applyBorder="1" applyAlignment="1">
      <alignment horizontal="right" vertical="center" wrapText="1"/>
    </xf>
    <xf numFmtId="0" fontId="2" fillId="0" borderId="2" xfId="43" applyFont="1" applyBorder="1" applyAlignment="1">
      <alignment horizontal="left" vertical="center" wrapText="1"/>
    </xf>
    <xf numFmtId="2" fontId="87" fillId="0" borderId="2" xfId="42" applyNumberFormat="1" applyFont="1" applyFill="1" applyBorder="1" applyAlignment="1">
      <alignment horizontal="left" vertical="center" wrapText="1"/>
    </xf>
    <xf numFmtId="2" fontId="2" fillId="0" borderId="2" xfId="42" applyNumberFormat="1" applyFont="1" applyFill="1" applyBorder="1" applyAlignment="1">
      <alignment horizontal="right" vertical="center" wrapText="1"/>
    </xf>
    <xf numFmtId="2" fontId="2" fillId="0" borderId="2" xfId="42" applyNumberFormat="1" applyFont="1" applyFill="1" applyBorder="1" applyAlignment="1">
      <alignment horizontal="justify" vertical="center" wrapText="1"/>
    </xf>
    <xf numFmtId="0" fontId="2" fillId="3" borderId="2" xfId="42" applyFont="1" applyFill="1" applyBorder="1" applyAlignment="1">
      <alignment vertical="center" wrapText="1" shrinkToFit="1"/>
    </xf>
    <xf numFmtId="0" fontId="2" fillId="3" borderId="2" xfId="42" applyFont="1" applyFill="1" applyBorder="1" applyAlignment="1">
      <alignment vertical="center"/>
    </xf>
    <xf numFmtId="3" fontId="2" fillId="3" borderId="2" xfId="14" applyNumberFormat="1" applyFont="1" applyFill="1" applyBorder="1" applyAlignment="1">
      <alignment horizontal="right" vertical="center" wrapText="1"/>
    </xf>
    <xf numFmtId="0" fontId="35" fillId="2" borderId="2" xfId="0" applyFont="1" applyFill="1" applyBorder="1" applyAlignment="1">
      <alignment horizontal="left" vertical="top" wrapText="1"/>
    </xf>
    <xf numFmtId="1" fontId="10" fillId="2" borderId="2" xfId="5" quotePrefix="1" applyNumberFormat="1" applyFont="1" applyFill="1" applyBorder="1" applyAlignment="1">
      <alignment horizontal="left" vertical="top" wrapText="1"/>
    </xf>
    <xf numFmtId="10" fontId="35" fillId="2" borderId="2" xfId="2" applyNumberFormat="1" applyFont="1" applyFill="1" applyBorder="1" applyAlignment="1">
      <alignment horizontal="right" vertical="top" wrapText="1"/>
    </xf>
    <xf numFmtId="9" fontId="10" fillId="2" borderId="2" xfId="0" applyNumberFormat="1" applyFont="1" applyFill="1" applyBorder="1" applyAlignment="1">
      <alignment horizontal="center" vertical="top" wrapText="1"/>
    </xf>
    <xf numFmtId="0" fontId="83" fillId="2" borderId="2" xfId="0" applyFont="1" applyFill="1" applyBorder="1" applyAlignment="1">
      <alignment horizontal="center" vertical="top" wrapText="1"/>
    </xf>
    <xf numFmtId="0" fontId="83" fillId="2" borderId="2" xfId="22" applyFont="1" applyFill="1" applyBorder="1" applyAlignment="1">
      <alignment vertical="top" wrapText="1" shrinkToFit="1"/>
    </xf>
    <xf numFmtId="3" fontId="83" fillId="2" borderId="2" xfId="0" applyNumberFormat="1" applyFont="1" applyFill="1" applyBorder="1" applyAlignment="1">
      <alignment horizontal="right" vertical="top" wrapText="1"/>
    </xf>
    <xf numFmtId="3" fontId="83" fillId="2" borderId="2" xfId="24" applyNumberFormat="1" applyFont="1" applyFill="1" applyBorder="1" applyAlignment="1">
      <alignment horizontal="right" vertical="top" wrapText="1" shrinkToFit="1"/>
    </xf>
    <xf numFmtId="3" fontId="83" fillId="2" borderId="2" xfId="5" quotePrefix="1" applyNumberFormat="1" applyFont="1" applyFill="1" applyBorder="1" applyAlignment="1">
      <alignment horizontal="right" vertical="top" wrapText="1"/>
    </xf>
    <xf numFmtId="10" fontId="83" fillId="2" borderId="2" xfId="0" applyNumberFormat="1" applyFont="1" applyFill="1" applyBorder="1" applyAlignment="1">
      <alignment horizontal="right" vertical="center" wrapText="1"/>
    </xf>
    <xf numFmtId="10" fontId="83" fillId="2" borderId="2" xfId="0" applyNumberFormat="1" applyFont="1" applyFill="1" applyBorder="1" applyAlignment="1">
      <alignment horizontal="right" vertical="top" wrapText="1"/>
    </xf>
    <xf numFmtId="3" fontId="83" fillId="2" borderId="2" xfId="0" applyNumberFormat="1" applyFont="1" applyFill="1" applyBorder="1" applyAlignment="1">
      <alignment horizontal="center" vertical="top" wrapText="1"/>
    </xf>
    <xf numFmtId="167" fontId="84" fillId="2" borderId="0" xfId="0" applyNumberFormat="1" applyFont="1" applyFill="1" applyAlignment="1">
      <alignment vertical="top"/>
    </xf>
    <xf numFmtId="0" fontId="84" fillId="2" borderId="0" xfId="0" applyFont="1" applyFill="1" applyAlignment="1">
      <alignment vertical="top"/>
    </xf>
    <xf numFmtId="3" fontId="2" fillId="2" borderId="4" xfId="5" quotePrefix="1" applyNumberFormat="1" applyFont="1" applyFill="1" applyBorder="1" applyAlignment="1">
      <alignment horizontal="left" vertical="top" wrapText="1"/>
    </xf>
    <xf numFmtId="3" fontId="2" fillId="2" borderId="4" xfId="0" quotePrefix="1" applyNumberFormat="1" applyFont="1" applyFill="1" applyBorder="1" applyAlignment="1">
      <alignment horizontal="right" vertical="top"/>
    </xf>
    <xf numFmtId="9" fontId="11" fillId="2" borderId="2" xfId="0" applyNumberFormat="1" applyFont="1" applyFill="1" applyBorder="1" applyAlignment="1">
      <alignment horizontal="center" vertical="center" wrapText="1"/>
    </xf>
    <xf numFmtId="0" fontId="28" fillId="2" borderId="2" xfId="22" quotePrefix="1" applyFont="1" applyFill="1" applyBorder="1" applyAlignment="1">
      <alignment vertical="top" wrapText="1" shrinkToFit="1"/>
    </xf>
    <xf numFmtId="3" fontId="28" fillId="2" borderId="2" xfId="24" applyNumberFormat="1" applyFont="1" applyFill="1" applyBorder="1" applyAlignment="1">
      <alignment horizontal="right" vertical="top" wrapText="1" shrinkToFit="1"/>
    </xf>
    <xf numFmtId="0" fontId="11" fillId="2" borderId="2" xfId="0" applyFont="1" applyFill="1" applyBorder="1" applyAlignment="1">
      <alignment horizontal="left" vertical="top" wrapText="1"/>
    </xf>
    <xf numFmtId="3" fontId="2" fillId="2" borderId="4" xfId="0" quotePrefix="1" applyNumberFormat="1" applyFont="1" applyFill="1" applyBorder="1" applyAlignment="1">
      <alignment vertical="top" wrapText="1"/>
    </xf>
    <xf numFmtId="3" fontId="2" fillId="2" borderId="2" xfId="5" applyNumberFormat="1" applyFont="1" applyFill="1" applyBorder="1" applyAlignment="1">
      <alignment horizontal="right" vertical="top"/>
    </xf>
    <xf numFmtId="3" fontId="2" fillId="2" borderId="4" xfId="0" applyNumberFormat="1" applyFont="1" applyFill="1" applyBorder="1" applyAlignment="1">
      <alignment horizontal="right" vertical="center"/>
    </xf>
    <xf numFmtId="3" fontId="28" fillId="2" borderId="6" xfId="0" applyNumberFormat="1" applyFont="1" applyFill="1" applyBorder="1" applyAlignment="1">
      <alignment horizontal="right" vertical="top"/>
    </xf>
    <xf numFmtId="3" fontId="10" fillId="2" borderId="2" xfId="0" applyNumberFormat="1" applyFont="1" applyFill="1" applyBorder="1" applyAlignment="1">
      <alignment horizontal="left" vertical="top" wrapText="1"/>
    </xf>
    <xf numFmtId="1" fontId="10" fillId="2" borderId="2" xfId="5" quotePrefix="1" applyNumberFormat="1" applyFont="1" applyFill="1" applyBorder="1" applyAlignment="1">
      <alignment vertical="top" wrapText="1"/>
    </xf>
    <xf numFmtId="3" fontId="11" fillId="2" borderId="2" xfId="5" quotePrefix="1" applyNumberFormat="1" applyFont="1" applyFill="1" applyBorder="1" applyAlignment="1">
      <alignment vertical="top" wrapText="1"/>
    </xf>
    <xf numFmtId="10" fontId="29" fillId="3" borderId="2" xfId="2" applyNumberFormat="1" applyFont="1" applyFill="1" applyBorder="1" applyAlignment="1">
      <alignment vertical="top"/>
    </xf>
    <xf numFmtId="0" fontId="41" fillId="2" borderId="2" xfId="0" applyFont="1" applyFill="1" applyBorder="1" applyAlignment="1">
      <alignment vertical="top"/>
    </xf>
    <xf numFmtId="170" fontId="10" fillId="3" borderId="2" xfId="5" quotePrefix="1" applyNumberFormat="1" applyFont="1" applyFill="1" applyBorder="1" applyAlignment="1">
      <alignment horizontal="right" vertical="top" wrapText="1"/>
    </xf>
    <xf numFmtId="170" fontId="11" fillId="3" borderId="2" xfId="2" applyNumberFormat="1" applyFont="1" applyFill="1" applyBorder="1" applyAlignment="1">
      <alignment horizontal="right" vertical="top" wrapText="1"/>
    </xf>
    <xf numFmtId="170" fontId="13" fillId="3" borderId="2" xfId="2" applyNumberFormat="1" applyFont="1" applyFill="1" applyBorder="1" applyAlignment="1">
      <alignment horizontal="right" vertical="top" wrapText="1"/>
    </xf>
    <xf numFmtId="170" fontId="11" fillId="3" borderId="2" xfId="2" applyNumberFormat="1" applyFont="1" applyFill="1" applyBorder="1" applyAlignment="1">
      <alignment horizontal="right" vertical="top"/>
    </xf>
    <xf numFmtId="170" fontId="11" fillId="3" borderId="2" xfId="2" applyNumberFormat="1" applyFont="1" applyFill="1" applyBorder="1" applyAlignment="1">
      <alignment horizontal="center" vertical="top" wrapText="1"/>
    </xf>
    <xf numFmtId="170" fontId="31" fillId="3" borderId="2" xfId="0" applyNumberFormat="1" applyFont="1" applyFill="1" applyBorder="1" applyAlignment="1">
      <alignment horizontal="right" vertical="center"/>
    </xf>
    <xf numFmtId="170" fontId="2" fillId="3" borderId="2" xfId="24" applyNumberFormat="1" applyFont="1" applyFill="1" applyBorder="1" applyAlignment="1">
      <alignment horizontal="right" vertical="top" wrapText="1" shrinkToFit="1"/>
    </xf>
    <xf numFmtId="170" fontId="29" fillId="3" borderId="2" xfId="0" applyNumberFormat="1" applyFont="1" applyFill="1" applyBorder="1" applyAlignment="1">
      <alignment horizontal="right" vertical="top" wrapText="1"/>
    </xf>
    <xf numFmtId="170" fontId="29" fillId="3" borderId="2" xfId="5" applyNumberFormat="1" applyFont="1" applyFill="1" applyBorder="1" applyAlignment="1">
      <alignment horizontal="right" vertical="top" wrapText="1" shrinkToFit="1"/>
    </xf>
    <xf numFmtId="170" fontId="2" fillId="3" borderId="2" xfId="2" applyNumberFormat="1" applyFont="1" applyFill="1" applyBorder="1" applyAlignment="1">
      <alignment horizontal="right" vertical="top" wrapText="1"/>
    </xf>
    <xf numFmtId="170" fontId="28" fillId="3" borderId="2" xfId="24" applyNumberFormat="1" applyFont="1" applyFill="1" applyBorder="1" applyAlignment="1">
      <alignment horizontal="right" vertical="top" wrapText="1" shrinkToFit="1"/>
    </xf>
    <xf numFmtId="1" fontId="29" fillId="0" borderId="2" xfId="42" applyNumberFormat="1" applyFont="1" applyFill="1" applyBorder="1" applyAlignment="1">
      <alignment horizontal="center" vertical="center" wrapText="1"/>
    </xf>
    <xf numFmtId="2" fontId="29" fillId="0" borderId="2" xfId="42" applyNumberFormat="1" applyFont="1" applyFill="1" applyBorder="1" applyAlignment="1">
      <alignment horizontal="justify" vertical="center" wrapText="1"/>
    </xf>
    <xf numFmtId="0" fontId="87" fillId="0" borderId="2" xfId="42" applyFont="1" applyFill="1" applyBorder="1" applyAlignment="1">
      <alignment horizontal="center" vertical="center" wrapText="1" shrinkToFit="1"/>
    </xf>
    <xf numFmtId="3" fontId="87" fillId="0" borderId="2" xfId="42" applyNumberFormat="1" applyFont="1" applyFill="1" applyBorder="1" applyAlignment="1">
      <alignment horizontal="left" vertical="center" wrapText="1" shrinkToFit="1"/>
    </xf>
    <xf numFmtId="10" fontId="87" fillId="0" borderId="2" xfId="14" applyNumberFormat="1" applyFont="1" applyFill="1" applyBorder="1" applyAlignment="1">
      <alignment horizontal="right" vertical="center" wrapText="1" shrinkToFit="1"/>
    </xf>
    <xf numFmtId="3" fontId="87" fillId="0" borderId="2" xfId="42" applyNumberFormat="1" applyFont="1" applyBorder="1"/>
    <xf numFmtId="10" fontId="87" fillId="0" borderId="2" xfId="42" applyNumberFormat="1" applyFont="1" applyBorder="1"/>
    <xf numFmtId="0" fontId="87" fillId="0" borderId="2" xfId="42" applyFont="1" applyBorder="1"/>
    <xf numFmtId="0" fontId="87" fillId="0" borderId="0" xfId="42" applyFont="1"/>
    <xf numFmtId="3" fontId="29" fillId="2" borderId="2" xfId="14" applyNumberFormat="1" applyFont="1" applyFill="1" applyBorder="1" applyAlignment="1">
      <alignment horizontal="right" vertical="center" wrapText="1" shrinkToFit="1"/>
    </xf>
    <xf numFmtId="10" fontId="29" fillId="2" borderId="2" xfId="14" applyNumberFormat="1" applyFont="1" applyFill="1" applyBorder="1" applyAlignment="1">
      <alignment horizontal="right" vertical="center" wrapText="1" shrinkToFit="1"/>
    </xf>
    <xf numFmtId="3" fontId="29" fillId="2" borderId="2" xfId="42" applyNumberFormat="1" applyFont="1" applyFill="1" applyBorder="1"/>
    <xf numFmtId="10" fontId="29" fillId="2" borderId="2" xfId="42" applyNumberFormat="1" applyFont="1" applyFill="1" applyBorder="1"/>
    <xf numFmtId="0" fontId="2" fillId="2" borderId="2" xfId="42" applyFont="1" applyFill="1" applyBorder="1"/>
    <xf numFmtId="0" fontId="2" fillId="2" borderId="0" xfId="42" applyFont="1" applyFill="1"/>
    <xf numFmtId="3" fontId="29" fillId="2" borderId="2" xfId="42" quotePrefix="1" applyNumberFormat="1" applyFont="1" applyFill="1" applyBorder="1" applyAlignment="1">
      <alignment horizontal="center" vertical="center" wrapText="1"/>
    </xf>
    <xf numFmtId="2" fontId="29" fillId="2" borderId="2" xfId="42" applyNumberFormat="1" applyFont="1" applyFill="1" applyBorder="1" applyAlignment="1">
      <alignment horizontal="justify" vertical="center" wrapText="1"/>
    </xf>
    <xf numFmtId="3" fontId="87" fillId="0" borderId="2" xfId="42" quotePrefix="1" applyNumberFormat="1" applyFont="1" applyFill="1" applyBorder="1" applyAlignment="1">
      <alignment horizontal="justify" vertical="center"/>
    </xf>
    <xf numFmtId="0" fontId="87" fillId="3" borderId="2" xfId="42" applyFont="1" applyFill="1" applyBorder="1" applyAlignment="1">
      <alignment vertical="center" wrapText="1" shrinkToFit="1"/>
    </xf>
    <xf numFmtId="3" fontId="87" fillId="0" borderId="2" xfId="42" applyNumberFormat="1" applyFont="1" applyFill="1" applyBorder="1" applyAlignment="1">
      <alignment horizontal="center" vertical="center" wrapText="1"/>
    </xf>
    <xf numFmtId="167" fontId="42" fillId="3" borderId="2" xfId="2" applyNumberFormat="1" applyFont="1" applyFill="1" applyBorder="1" applyAlignment="1">
      <alignment vertical="center" wrapText="1"/>
    </xf>
    <xf numFmtId="167" fontId="42" fillId="2" borderId="2" xfId="2" applyNumberFormat="1" applyFont="1" applyFill="1" applyBorder="1" applyAlignment="1">
      <alignment vertical="center" wrapText="1"/>
    </xf>
    <xf numFmtId="0" fontId="87" fillId="0" borderId="2" xfId="42" applyFont="1" applyFill="1" applyBorder="1" applyAlignment="1">
      <alignment horizontal="center" vertical="center"/>
    </xf>
    <xf numFmtId="0" fontId="87" fillId="0" borderId="2" xfId="42" applyFont="1" applyFill="1" applyBorder="1" applyAlignment="1">
      <alignment horizontal="left" vertical="center" wrapText="1"/>
    </xf>
    <xf numFmtId="3" fontId="87" fillId="3" borderId="2" xfId="42" applyNumberFormat="1" applyFont="1" applyFill="1" applyBorder="1" applyAlignment="1">
      <alignment vertical="center" wrapText="1" shrinkToFit="1"/>
    </xf>
    <xf numFmtId="0" fontId="87" fillId="0" borderId="2" xfId="43" applyFont="1" applyBorder="1" applyAlignment="1">
      <alignment horizontal="center" vertical="center" wrapText="1"/>
    </xf>
    <xf numFmtId="0" fontId="87" fillId="0" borderId="2" xfId="43" applyFont="1" applyBorder="1" applyAlignment="1">
      <alignment horizontal="left" vertical="center" wrapText="1"/>
    </xf>
    <xf numFmtId="167" fontId="41" fillId="3" borderId="2" xfId="2" applyNumberFormat="1" applyFont="1" applyFill="1" applyBorder="1" applyAlignment="1">
      <alignment horizontal="right" vertical="center" wrapText="1"/>
    </xf>
    <xf numFmtId="167" fontId="41" fillId="3" borderId="2" xfId="6" applyNumberFormat="1" applyFont="1" applyFill="1" applyBorder="1" applyAlignment="1">
      <alignment vertical="top" wrapText="1"/>
    </xf>
    <xf numFmtId="167" fontId="41" fillId="2" borderId="2" xfId="6" applyNumberFormat="1" applyFont="1" applyFill="1" applyBorder="1" applyAlignment="1">
      <alignment vertical="top" wrapText="1"/>
    </xf>
    <xf numFmtId="0" fontId="87" fillId="0" borderId="2" xfId="42" applyFont="1" applyFill="1" applyBorder="1" applyAlignment="1">
      <alignment vertical="center"/>
    </xf>
    <xf numFmtId="0" fontId="87" fillId="0" borderId="2" xfId="43" applyFont="1" applyBorder="1" applyAlignment="1">
      <alignment horizontal="center" vertical="center" wrapText="1" shrinkToFit="1"/>
    </xf>
    <xf numFmtId="3" fontId="87" fillId="0" borderId="2" xfId="43" applyNumberFormat="1" applyFont="1" applyBorder="1" applyAlignment="1">
      <alignment horizontal="left" vertical="center" wrapText="1" shrinkToFit="1"/>
    </xf>
    <xf numFmtId="167" fontId="41" fillId="3" borderId="11" xfId="2" applyNumberFormat="1" applyFont="1" applyFill="1" applyBorder="1"/>
    <xf numFmtId="0" fontId="41" fillId="3" borderId="0" xfId="0" applyFont="1" applyFill="1"/>
    <xf numFmtId="2" fontId="87" fillId="2" borderId="2" xfId="42" applyNumberFormat="1" applyFont="1" applyFill="1" applyBorder="1" applyAlignment="1">
      <alignment horizontal="left" vertical="center" wrapText="1"/>
    </xf>
    <xf numFmtId="3" fontId="87" fillId="2" borderId="2" xfId="14" applyNumberFormat="1" applyFont="1" applyFill="1" applyBorder="1" applyAlignment="1">
      <alignment horizontal="right" vertical="center" wrapText="1" shrinkToFit="1"/>
    </xf>
    <xf numFmtId="10" fontId="87" fillId="2" borderId="2" xfId="14" applyNumberFormat="1" applyFont="1" applyFill="1" applyBorder="1" applyAlignment="1">
      <alignment horizontal="right" vertical="center" wrapText="1" shrinkToFit="1"/>
    </xf>
    <xf numFmtId="0" fontId="87" fillId="2" borderId="2" xfId="42" applyFont="1" applyFill="1" applyBorder="1"/>
    <xf numFmtId="3" fontId="87" fillId="2" borderId="2" xfId="42" applyNumberFormat="1" applyFont="1" applyFill="1" applyBorder="1"/>
    <xf numFmtId="10" fontId="87" fillId="2" borderId="2" xfId="42" applyNumberFormat="1" applyFont="1" applyFill="1" applyBorder="1"/>
    <xf numFmtId="0" fontId="41" fillId="2" borderId="2" xfId="42" applyFont="1" applyFill="1" applyBorder="1"/>
    <xf numFmtId="0" fontId="41" fillId="2" borderId="0" xfId="42" applyFont="1" applyFill="1"/>
    <xf numFmtId="0" fontId="87" fillId="2" borderId="2" xfId="42" applyFont="1" applyFill="1" applyBorder="1" applyAlignment="1">
      <alignment horizontal="center" vertical="center" wrapText="1"/>
    </xf>
    <xf numFmtId="0" fontId="87" fillId="2" borderId="2" xfId="42" applyFont="1" applyFill="1" applyBorder="1" applyAlignment="1">
      <alignment horizontal="left" vertical="center" wrapText="1"/>
    </xf>
    <xf numFmtId="0" fontId="87" fillId="2" borderId="0" xfId="42" applyFont="1" applyFill="1"/>
    <xf numFmtId="170" fontId="2" fillId="3" borderId="0" xfId="3" applyNumberFormat="1" applyFill="1" applyAlignment="1">
      <alignment vertical="top"/>
    </xf>
    <xf numFmtId="0" fontId="119" fillId="3" borderId="0" xfId="3" applyFont="1" applyFill="1" applyAlignment="1">
      <alignment vertical="center" wrapText="1" readingOrder="1"/>
    </xf>
    <xf numFmtId="3" fontId="41" fillId="3" borderId="2" xfId="5" quotePrefix="1" applyNumberFormat="1" applyFont="1" applyFill="1" applyBorder="1" applyAlignment="1">
      <alignment horizontal="center" vertical="center" wrapText="1"/>
    </xf>
    <xf numFmtId="0" fontId="41" fillId="3" borderId="2" xfId="3" applyFont="1" applyFill="1" applyBorder="1" applyAlignment="1">
      <alignment vertical="top" wrapText="1"/>
    </xf>
    <xf numFmtId="0" fontId="41" fillId="3" borderId="0" xfId="3" applyFont="1" applyFill="1"/>
    <xf numFmtId="3" fontId="58" fillId="3" borderId="0" xfId="0" applyNumberFormat="1" applyFont="1" applyFill="1" applyAlignment="1">
      <alignment vertical="top"/>
    </xf>
    <xf numFmtId="174" fontId="10" fillId="3" borderId="2" xfId="2" quotePrefix="1" applyNumberFormat="1" applyFont="1" applyFill="1" applyBorder="1" applyAlignment="1">
      <alignment horizontal="right" vertical="top" wrapText="1"/>
    </xf>
    <xf numFmtId="174" fontId="10" fillId="3" borderId="2" xfId="5" quotePrefix="1" applyNumberFormat="1" applyFont="1" applyFill="1" applyBorder="1" applyAlignment="1">
      <alignment horizontal="right" vertical="top" wrapText="1"/>
    </xf>
    <xf numFmtId="174" fontId="10" fillId="3" borderId="2" xfId="0" applyNumberFormat="1" applyFont="1" applyFill="1" applyBorder="1" applyAlignment="1">
      <alignment horizontal="right" vertical="top"/>
    </xf>
    <xf numFmtId="174" fontId="44" fillId="3" borderId="2" xfId="5" quotePrefix="1" applyNumberFormat="1" applyFont="1" applyFill="1" applyBorder="1" applyAlignment="1">
      <alignment horizontal="right" vertical="top" wrapText="1"/>
    </xf>
    <xf numFmtId="0" fontId="29" fillId="3" borderId="2" xfId="3" applyFont="1" applyFill="1" applyBorder="1" applyAlignment="1">
      <alignment vertical="center" wrapText="1"/>
    </xf>
    <xf numFmtId="174" fontId="29" fillId="3" borderId="2" xfId="5" quotePrefix="1" applyNumberFormat="1" applyFont="1" applyFill="1" applyBorder="1" applyAlignment="1">
      <alignment horizontal="right" vertical="top" wrapText="1"/>
    </xf>
    <xf numFmtId="174" fontId="29" fillId="3" borderId="2" xfId="4" applyNumberFormat="1" applyFont="1" applyFill="1" applyBorder="1" applyAlignment="1">
      <alignment horizontal="right" vertical="top" wrapText="1"/>
    </xf>
    <xf numFmtId="174" fontId="30" fillId="3" borderId="2" xfId="4" applyNumberFormat="1" applyFont="1" applyFill="1" applyBorder="1" applyAlignment="1">
      <alignment horizontal="right" vertical="top" wrapText="1"/>
    </xf>
    <xf numFmtId="174" fontId="2" fillId="3" borderId="2" xfId="4" applyNumberFormat="1" applyFont="1" applyFill="1" applyBorder="1" applyAlignment="1">
      <alignment horizontal="right" vertical="top" wrapText="1"/>
    </xf>
    <xf numFmtId="3" fontId="120" fillId="3" borderId="2" xfId="5" quotePrefix="1" applyNumberFormat="1" applyFont="1" applyFill="1" applyBorder="1" applyAlignment="1">
      <alignment horizontal="right" vertical="center" wrapText="1"/>
    </xf>
    <xf numFmtId="0" fontId="96" fillId="3" borderId="2" xfId="3" applyFont="1" applyFill="1" applyBorder="1" applyAlignment="1">
      <alignment wrapText="1"/>
    </xf>
    <xf numFmtId="0" fontId="97" fillId="3" borderId="2" xfId="3" applyFont="1" applyFill="1" applyBorder="1" applyAlignment="1">
      <alignment vertical="top" wrapText="1"/>
    </xf>
    <xf numFmtId="169" fontId="98" fillId="3" borderId="2" xfId="4" applyNumberFormat="1" applyFont="1" applyFill="1" applyBorder="1" applyAlignment="1">
      <alignment horizontal="right" vertical="top" wrapText="1"/>
    </xf>
    <xf numFmtId="3" fontId="97" fillId="3" borderId="2" xfId="5" quotePrefix="1" applyNumberFormat="1" applyFont="1" applyFill="1" applyBorder="1" applyAlignment="1">
      <alignment horizontal="right" vertical="top" wrapText="1"/>
    </xf>
    <xf numFmtId="0" fontId="96" fillId="3" borderId="2" xfId="3" applyFont="1" applyFill="1" applyBorder="1" applyAlignment="1">
      <alignment vertical="top" wrapText="1"/>
    </xf>
    <xf numFmtId="174" fontId="31" fillId="3" borderId="2" xfId="5" quotePrefix="1" applyNumberFormat="1" applyFont="1" applyFill="1" applyBorder="1" applyAlignment="1">
      <alignment vertical="center" wrapText="1"/>
    </xf>
    <xf numFmtId="174" fontId="2" fillId="3" borderId="2" xfId="0" applyNumberFormat="1" applyFont="1" applyFill="1" applyBorder="1" applyAlignment="1">
      <alignment horizontal="right" vertical="top" wrapText="1"/>
    </xf>
    <xf numFmtId="174" fontId="40" fillId="3" borderId="2" xfId="5" quotePrefix="1" applyNumberFormat="1" applyFont="1" applyFill="1" applyBorder="1" applyAlignment="1">
      <alignment horizontal="right" vertical="center" wrapText="1"/>
    </xf>
    <xf numFmtId="170" fontId="35" fillId="3" borderId="2" xfId="5" quotePrefix="1" applyNumberFormat="1" applyFont="1" applyFill="1" applyBorder="1" applyAlignment="1">
      <alignment horizontal="right" vertical="center" wrapText="1"/>
    </xf>
    <xf numFmtId="174" fontId="35" fillId="3" borderId="2" xfId="5" quotePrefix="1" applyNumberFormat="1" applyFont="1" applyFill="1" applyBorder="1" applyAlignment="1">
      <alignment horizontal="right" vertical="center" wrapText="1"/>
    </xf>
    <xf numFmtId="170" fontId="35" fillId="3" borderId="2" xfId="5" quotePrefix="1" applyNumberFormat="1" applyFont="1" applyFill="1" applyBorder="1" applyAlignment="1">
      <alignment horizontal="right" vertical="top" wrapText="1"/>
    </xf>
    <xf numFmtId="174" fontId="35" fillId="3" borderId="2" xfId="5" quotePrefix="1" applyNumberFormat="1" applyFont="1" applyFill="1" applyBorder="1" applyAlignment="1">
      <alignment horizontal="right" vertical="top" wrapText="1"/>
    </xf>
    <xf numFmtId="170" fontId="39" fillId="3" borderId="2" xfId="5" quotePrefix="1" applyNumberFormat="1" applyFont="1" applyFill="1" applyBorder="1" applyAlignment="1">
      <alignment horizontal="right" vertical="top" wrapText="1"/>
    </xf>
    <xf numFmtId="174" fontId="39" fillId="3" borderId="2" xfId="5" quotePrefix="1" applyNumberFormat="1" applyFont="1" applyFill="1" applyBorder="1" applyAlignment="1">
      <alignment horizontal="right" vertical="top" wrapText="1"/>
    </xf>
    <xf numFmtId="174" fontId="35" fillId="3" borderId="2" xfId="0" applyNumberFormat="1" applyFont="1" applyFill="1" applyBorder="1" applyAlignment="1">
      <alignment vertical="top"/>
    </xf>
    <xf numFmtId="174" fontId="35" fillId="3" borderId="2" xfId="2" quotePrefix="1" applyNumberFormat="1" applyFont="1" applyFill="1" applyBorder="1" applyAlignment="1">
      <alignment horizontal="right" vertical="top" wrapText="1"/>
    </xf>
    <xf numFmtId="174" fontId="39" fillId="3" borderId="2" xfId="2" quotePrefix="1" applyNumberFormat="1" applyFont="1" applyFill="1" applyBorder="1" applyAlignment="1">
      <alignment horizontal="right" vertical="top" wrapText="1"/>
    </xf>
    <xf numFmtId="174" fontId="39" fillId="3" borderId="2" xfId="2" applyNumberFormat="1" applyFont="1" applyFill="1" applyBorder="1" applyAlignment="1">
      <alignment horizontal="right" vertical="top" wrapText="1"/>
    </xf>
    <xf numFmtId="3" fontId="11" fillId="3" borderId="2" xfId="0" applyNumberFormat="1" applyFont="1" applyFill="1" applyBorder="1" applyAlignment="1">
      <alignment horizontal="right" vertical="center" wrapText="1"/>
    </xf>
    <xf numFmtId="170" fontId="10" fillId="3" borderId="2" xfId="5" applyNumberFormat="1" applyFont="1" applyFill="1" applyBorder="1" applyAlignment="1">
      <alignment horizontal="right" vertical="top"/>
    </xf>
    <xf numFmtId="170" fontId="35" fillId="3" borderId="2" xfId="5" applyNumberFormat="1" applyFont="1" applyFill="1" applyBorder="1" applyAlignment="1">
      <alignment horizontal="right" vertical="top"/>
    </xf>
    <xf numFmtId="170" fontId="35" fillId="3" borderId="2" xfId="2" quotePrefix="1" applyNumberFormat="1" applyFont="1" applyFill="1" applyBorder="1" applyAlignment="1">
      <alignment horizontal="right" vertical="top" wrapText="1"/>
    </xf>
    <xf numFmtId="170" fontId="39" fillId="3" borderId="2" xfId="2" quotePrefix="1" applyNumberFormat="1" applyFont="1" applyFill="1" applyBorder="1" applyAlignment="1">
      <alignment horizontal="right" vertical="top" wrapText="1"/>
    </xf>
    <xf numFmtId="170" fontId="35" fillId="3" borderId="2" xfId="2" applyNumberFormat="1" applyFont="1" applyFill="1" applyBorder="1" applyAlignment="1">
      <alignment vertical="top"/>
    </xf>
    <xf numFmtId="0" fontId="2" fillId="0" borderId="2" xfId="42" applyFont="1" applyBorder="1" applyAlignment="1">
      <alignment vertical="center" wrapText="1"/>
    </xf>
    <xf numFmtId="171" fontId="35" fillId="3" borderId="2" xfId="2" applyNumberFormat="1" applyFont="1" applyFill="1" applyBorder="1" applyAlignment="1">
      <alignment vertical="top" shrinkToFit="1"/>
    </xf>
    <xf numFmtId="171" fontId="2" fillId="3" borderId="2" xfId="2" quotePrefix="1" applyNumberFormat="1" applyFont="1" applyFill="1" applyBorder="1" applyAlignment="1">
      <alignment horizontal="right" vertical="top" wrapText="1"/>
    </xf>
    <xf numFmtId="171" fontId="10" fillId="3" borderId="2" xfId="2" quotePrefix="1" applyNumberFormat="1" applyFont="1" applyFill="1" applyBorder="1" applyAlignment="1">
      <alignment horizontal="right" vertical="top" wrapText="1"/>
    </xf>
    <xf numFmtId="177" fontId="35" fillId="3" borderId="2" xfId="2" applyNumberFormat="1" applyFont="1" applyFill="1" applyBorder="1" applyAlignment="1">
      <alignment vertical="top" shrinkToFit="1"/>
    </xf>
    <xf numFmtId="177" fontId="2" fillId="3" borderId="2" xfId="2" applyNumberFormat="1" applyFont="1" applyFill="1" applyBorder="1" applyAlignment="1">
      <alignment vertical="top"/>
    </xf>
    <xf numFmtId="177" fontId="10" fillId="3" borderId="2" xfId="2" applyNumberFormat="1" applyFont="1" applyFill="1" applyBorder="1" applyAlignment="1">
      <alignment vertical="top" shrinkToFit="1"/>
    </xf>
    <xf numFmtId="177" fontId="10" fillId="3" borderId="2" xfId="2" quotePrefix="1" applyNumberFormat="1" applyFont="1" applyFill="1" applyBorder="1" applyAlignment="1">
      <alignment horizontal="right" vertical="top" wrapText="1"/>
    </xf>
    <xf numFmtId="177" fontId="10" fillId="3" borderId="2" xfId="2" applyNumberFormat="1" applyFont="1" applyFill="1" applyBorder="1" applyAlignment="1">
      <alignment vertical="top"/>
    </xf>
    <xf numFmtId="177" fontId="10" fillId="3" borderId="2" xfId="2" applyNumberFormat="1" applyFont="1" applyFill="1" applyBorder="1" applyAlignment="1">
      <alignment horizontal="right" vertical="top" wrapText="1"/>
    </xf>
    <xf numFmtId="177" fontId="29" fillId="3" borderId="2" xfId="2" quotePrefix="1" applyNumberFormat="1" applyFont="1" applyFill="1" applyBorder="1" applyAlignment="1">
      <alignment horizontal="right" vertical="top" wrapText="1"/>
    </xf>
    <xf numFmtId="177" fontId="29" fillId="3" borderId="2" xfId="2" quotePrefix="1" applyNumberFormat="1" applyFont="1" applyFill="1" applyBorder="1" applyAlignment="1">
      <alignment vertical="top" wrapText="1"/>
    </xf>
    <xf numFmtId="177" fontId="29" fillId="3" borderId="2" xfId="2" applyNumberFormat="1" applyFont="1" applyFill="1" applyBorder="1" applyAlignment="1">
      <alignment vertical="top" wrapText="1"/>
    </xf>
    <xf numFmtId="177" fontId="30" fillId="3" borderId="2" xfId="2" applyNumberFormat="1" applyFont="1" applyFill="1" applyBorder="1" applyAlignment="1">
      <alignment vertical="top" wrapText="1"/>
    </xf>
    <xf numFmtId="177" fontId="2" fillId="3" borderId="2" xfId="2" quotePrefix="1" applyNumberFormat="1" applyFont="1" applyFill="1" applyBorder="1" applyAlignment="1">
      <alignment vertical="top" wrapText="1"/>
    </xf>
    <xf numFmtId="177" fontId="29" fillId="3" borderId="2" xfId="2" applyNumberFormat="1" applyFont="1" applyFill="1" applyBorder="1" applyAlignment="1">
      <alignment horizontal="right" vertical="top" wrapText="1"/>
    </xf>
    <xf numFmtId="177" fontId="30" fillId="3" borderId="2" xfId="2" applyNumberFormat="1" applyFont="1" applyFill="1" applyBorder="1" applyAlignment="1">
      <alignment horizontal="right" vertical="top" wrapText="1"/>
    </xf>
    <xf numFmtId="177" fontId="2" fillId="3" borderId="2" xfId="2" quotePrefix="1" applyNumberFormat="1" applyFont="1" applyFill="1" applyBorder="1" applyAlignment="1">
      <alignment horizontal="center" vertical="top" wrapText="1"/>
    </xf>
    <xf numFmtId="0" fontId="64" fillId="0" borderId="2" xfId="0" applyFont="1" applyBorder="1" applyAlignment="1">
      <alignment horizontal="center" vertical="center" wrapText="1"/>
    </xf>
    <xf numFmtId="0" fontId="25" fillId="0" borderId="2" xfId="0" applyFont="1" applyBorder="1" applyAlignment="1">
      <alignment vertical="top" wrapText="1"/>
    </xf>
    <xf numFmtId="0" fontId="64" fillId="0" borderId="2" xfId="0" applyFont="1" applyBorder="1" applyAlignment="1">
      <alignment vertical="top" wrapText="1"/>
    </xf>
    <xf numFmtId="0" fontId="25" fillId="0" borderId="2" xfId="0" applyFont="1" applyBorder="1" applyAlignment="1">
      <alignment horizontal="center" vertical="top" wrapText="1"/>
    </xf>
    <xf numFmtId="0" fontId="64" fillId="0" borderId="2" xfId="0" applyFont="1" applyBorder="1" applyAlignment="1">
      <alignment horizontal="center" vertical="top" wrapText="1"/>
    </xf>
    <xf numFmtId="177" fontId="10" fillId="3" borderId="2" xfId="2" quotePrefix="1" applyNumberFormat="1" applyFont="1" applyFill="1" applyBorder="1" applyAlignment="1">
      <alignment horizontal="center" vertical="top" wrapText="1"/>
    </xf>
    <xf numFmtId="0" fontId="32" fillId="3" borderId="2" xfId="0" applyFont="1" applyFill="1" applyBorder="1" applyAlignment="1">
      <alignment horizontal="center" vertical="center" wrapText="1"/>
    </xf>
    <xf numFmtId="3" fontId="70" fillId="3" borderId="2" xfId="5" quotePrefix="1" applyNumberFormat="1" applyFont="1" applyFill="1" applyBorder="1" applyAlignment="1">
      <alignment horizontal="right" vertical="top" wrapText="1"/>
    </xf>
    <xf numFmtId="167" fontId="70" fillId="3" borderId="2" xfId="38" applyNumberFormat="1" applyFont="1" applyFill="1" applyBorder="1" applyAlignment="1">
      <alignment horizontal="center" vertical="top" wrapText="1"/>
    </xf>
    <xf numFmtId="3" fontId="70" fillId="3" borderId="2" xfId="35" applyNumberFormat="1" applyFont="1" applyFill="1" applyBorder="1" applyAlignment="1">
      <alignment horizontal="center" vertical="top" wrapText="1"/>
    </xf>
    <xf numFmtId="49" fontId="3" fillId="3" borderId="0" xfId="5" applyNumberFormat="1" applyFont="1" applyFill="1" applyAlignment="1">
      <alignment vertical="center"/>
    </xf>
    <xf numFmtId="49" fontId="27" fillId="3" borderId="0" xfId="5" applyNumberFormat="1" applyFont="1" applyFill="1" applyAlignment="1">
      <alignment horizontal="right" vertical="center"/>
    </xf>
    <xf numFmtId="1" fontId="27" fillId="3" borderId="0" xfId="5" quotePrefix="1" applyNumberFormat="1" applyFont="1" applyFill="1" applyAlignment="1">
      <alignment vertical="center"/>
    </xf>
    <xf numFmtId="1" fontId="27" fillId="3" borderId="0" xfId="5" applyNumberFormat="1" applyFont="1" applyFill="1" applyAlignment="1">
      <alignment vertical="top"/>
    </xf>
    <xf numFmtId="1" fontId="27" fillId="3" borderId="0" xfId="5" applyNumberFormat="1" applyFont="1" applyFill="1" applyAlignment="1">
      <alignment vertical="center"/>
    </xf>
    <xf numFmtId="0" fontId="122" fillId="3" borderId="0" xfId="0" applyFont="1" applyFill="1" applyAlignment="1">
      <alignment horizontal="center" vertical="center" wrapText="1"/>
    </xf>
    <xf numFmtId="0" fontId="122" fillId="3" borderId="0" xfId="0" applyFont="1" applyFill="1" applyAlignment="1">
      <alignment horizontal="left" vertical="center" wrapText="1"/>
    </xf>
    <xf numFmtId="174" fontId="122" fillId="3" borderId="0" xfId="0" applyNumberFormat="1" applyFont="1" applyFill="1" applyAlignment="1">
      <alignment horizontal="center" vertical="center" wrapText="1"/>
    </xf>
    <xf numFmtId="0" fontId="52" fillId="3" borderId="0" xfId="0" applyFont="1" applyFill="1" applyAlignment="1">
      <alignment vertical="center"/>
    </xf>
    <xf numFmtId="0" fontId="43" fillId="3" borderId="0" xfId="0" applyFont="1" applyFill="1" applyAlignment="1">
      <alignment horizontal="center"/>
    </xf>
    <xf numFmtId="3" fontId="25" fillId="0" borderId="2" xfId="0" applyNumberFormat="1" applyFont="1" applyBorder="1" applyAlignment="1">
      <alignment vertical="top" wrapText="1"/>
    </xf>
    <xf numFmtId="0" fontId="25" fillId="0" borderId="2" xfId="0" quotePrefix="1" applyFont="1" applyBorder="1" applyAlignment="1">
      <alignment vertical="top" wrapText="1"/>
    </xf>
    <xf numFmtId="3" fontId="64" fillId="0" borderId="2" xfId="0" applyNumberFormat="1" applyFont="1" applyBorder="1" applyAlignment="1">
      <alignment vertical="top" wrapText="1"/>
    </xf>
    <xf numFmtId="0" fontId="121" fillId="0" borderId="2" xfId="0" applyFont="1" applyBorder="1" applyAlignment="1">
      <alignment horizontal="center" vertical="top" wrapText="1"/>
    </xf>
    <xf numFmtId="0" fontId="121" fillId="0" borderId="2" xfId="0" applyFont="1" applyBorder="1" applyAlignment="1">
      <alignment vertical="top" wrapText="1"/>
    </xf>
    <xf numFmtId="3" fontId="121" fillId="0" borderId="2" xfId="0" applyNumberFormat="1" applyFont="1" applyBorder="1" applyAlignment="1">
      <alignment vertical="top" wrapText="1"/>
    </xf>
    <xf numFmtId="0" fontId="121" fillId="0" borderId="0" xfId="0" applyFont="1"/>
    <xf numFmtId="174" fontId="64" fillId="0" borderId="2" xfId="0" applyNumberFormat="1" applyFont="1" applyBorder="1" applyAlignment="1">
      <alignment vertical="top" wrapText="1"/>
    </xf>
    <xf numFmtId="174" fontId="121" fillId="0" borderId="2" xfId="0" applyNumberFormat="1" applyFont="1" applyBorder="1" applyAlignment="1">
      <alignment vertical="top" wrapText="1"/>
    </xf>
    <xf numFmtId="174" fontId="25" fillId="0" borderId="2" xfId="0" applyNumberFormat="1" applyFont="1" applyBorder="1" applyAlignment="1">
      <alignment vertical="top" wrapText="1"/>
    </xf>
    <xf numFmtId="182" fontId="25" fillId="0" borderId="0" xfId="0" applyNumberFormat="1" applyFont="1" applyAlignment="1">
      <alignment vertical="top"/>
    </xf>
    <xf numFmtId="182" fontId="25" fillId="0" borderId="0" xfId="0" applyNumberFormat="1" applyFont="1"/>
    <xf numFmtId="182" fontId="121" fillId="0" borderId="0" xfId="0" applyNumberFormat="1" applyFont="1"/>
    <xf numFmtId="182" fontId="64" fillId="0" borderId="0" xfId="0" applyNumberFormat="1" applyFont="1"/>
    <xf numFmtId="174" fontId="25" fillId="0" borderId="0" xfId="0" applyNumberFormat="1" applyFont="1" applyAlignment="1">
      <alignment vertical="top"/>
    </xf>
    <xf numFmtId="174" fontId="44" fillId="3" borderId="0" xfId="5" applyNumberFormat="1" applyFont="1" applyFill="1" applyAlignment="1">
      <alignment vertical="top" wrapText="1"/>
    </xf>
    <xf numFmtId="169" fontId="2" fillId="3" borderId="0" xfId="4" applyNumberFormat="1" applyFont="1" applyFill="1" applyBorder="1" applyAlignment="1">
      <alignment horizontal="right" vertical="top" wrapText="1"/>
    </xf>
    <xf numFmtId="179" fontId="30" fillId="3" borderId="0" xfId="3" applyNumberFormat="1" applyFont="1" applyFill="1"/>
    <xf numFmtId="179" fontId="30" fillId="3" borderId="0" xfId="3" applyNumberFormat="1" applyFont="1" applyFill="1" applyAlignment="1">
      <alignment vertical="top"/>
    </xf>
    <xf numFmtId="0" fontId="64" fillId="3" borderId="2" xfId="0" applyFont="1" applyFill="1" applyBorder="1" applyAlignment="1">
      <alignment horizontal="center" vertical="center" wrapText="1"/>
    </xf>
    <xf numFmtId="3" fontId="64" fillId="3" borderId="2" xfId="0" applyNumberFormat="1" applyFont="1" applyFill="1" applyBorder="1" applyAlignment="1">
      <alignment horizontal="right" vertical="center" wrapText="1"/>
    </xf>
    <xf numFmtId="174" fontId="64" fillId="3" borderId="2" xfId="0" applyNumberFormat="1" applyFont="1" applyFill="1" applyBorder="1" applyAlignment="1">
      <alignment horizontal="right" vertical="center" wrapText="1"/>
    </xf>
    <xf numFmtId="0" fontId="64" fillId="3" borderId="2" xfId="0" applyFont="1" applyFill="1" applyBorder="1" applyAlignment="1">
      <alignment horizontal="center" vertical="top" wrapText="1"/>
    </xf>
    <xf numFmtId="0" fontId="64" fillId="3" borderId="2" xfId="0" applyFont="1" applyFill="1" applyBorder="1" applyAlignment="1">
      <alignment vertical="top" wrapText="1"/>
    </xf>
    <xf numFmtId="3" fontId="64" fillId="3" borderId="2" xfId="0" applyNumberFormat="1" applyFont="1" applyFill="1" applyBorder="1" applyAlignment="1">
      <alignment horizontal="right" vertical="top" wrapText="1"/>
    </xf>
    <xf numFmtId="174" fontId="64" fillId="3" borderId="2" xfId="0" applyNumberFormat="1" applyFont="1" applyFill="1" applyBorder="1" applyAlignment="1">
      <alignment horizontal="right" vertical="top" wrapText="1"/>
    </xf>
    <xf numFmtId="0" fontId="41" fillId="3" borderId="2" xfId="0" applyFont="1" applyFill="1" applyBorder="1" applyAlignment="1">
      <alignment horizontal="center" vertical="center" wrapText="1"/>
    </xf>
    <xf numFmtId="0" fontId="41" fillId="3" borderId="2" xfId="0" applyFont="1" applyFill="1" applyBorder="1" applyAlignment="1">
      <alignment vertical="center" wrapText="1"/>
    </xf>
    <xf numFmtId="3" fontId="41" fillId="3" borderId="2" xfId="0" applyNumberFormat="1" applyFont="1" applyFill="1" applyBorder="1" applyAlignment="1">
      <alignment horizontal="right" vertical="center"/>
    </xf>
    <xf numFmtId="174" fontId="41" fillId="3" borderId="2" xfId="0" applyNumberFormat="1" applyFont="1" applyFill="1" applyBorder="1" applyAlignment="1">
      <alignment horizontal="right" vertical="center"/>
    </xf>
    <xf numFmtId="174" fontId="42" fillId="3" borderId="2" xfId="0" applyNumberFormat="1" applyFont="1" applyFill="1" applyBorder="1" applyAlignment="1">
      <alignment horizontal="right" vertical="top" wrapText="1"/>
    </xf>
    <xf numFmtId="0" fontId="42" fillId="3" borderId="2" xfId="0" applyFont="1" applyFill="1" applyBorder="1" applyAlignment="1">
      <alignment vertical="top" wrapText="1"/>
    </xf>
    <xf numFmtId="0" fontId="37" fillId="3" borderId="2" xfId="0" applyFont="1" applyFill="1" applyBorder="1" applyAlignment="1">
      <alignment vertical="center" wrapText="1"/>
    </xf>
    <xf numFmtId="3" fontId="37" fillId="3" borderId="2" xfId="0" applyNumberFormat="1" applyFont="1" applyFill="1" applyBorder="1" applyAlignment="1">
      <alignment horizontal="right" vertical="center"/>
    </xf>
    <xf numFmtId="174" fontId="25" fillId="3" borderId="2" xfId="0" applyNumberFormat="1" applyFont="1" applyFill="1" applyBorder="1" applyAlignment="1">
      <alignment horizontal="right" vertical="top" wrapText="1"/>
    </xf>
    <xf numFmtId="0" fontId="25" fillId="3" borderId="2" xfId="0" applyFont="1" applyFill="1" applyBorder="1" applyAlignment="1">
      <alignment vertical="top" wrapText="1"/>
    </xf>
    <xf numFmtId="0" fontId="37" fillId="3" borderId="2" xfId="0" applyFont="1" applyFill="1" applyBorder="1" applyAlignment="1">
      <alignment horizontal="justify" vertical="center"/>
    </xf>
    <xf numFmtId="0" fontId="41" fillId="3" borderId="2" xfId="0" applyFont="1" applyFill="1" applyBorder="1" applyAlignment="1">
      <alignment vertical="center"/>
    </xf>
    <xf numFmtId="0" fontId="37" fillId="3" borderId="2" xfId="0" applyFont="1" applyFill="1" applyBorder="1" applyAlignment="1">
      <alignment horizontal="justify" vertical="center" wrapText="1"/>
    </xf>
    <xf numFmtId="174" fontId="37" fillId="3" borderId="2" xfId="0" applyNumberFormat="1" applyFont="1" applyFill="1" applyBorder="1" applyAlignment="1">
      <alignment horizontal="right" vertical="center"/>
    </xf>
    <xf numFmtId="167" fontId="64" fillId="3" borderId="2" xfId="2" applyNumberFormat="1" applyFont="1" applyFill="1" applyBorder="1" applyAlignment="1">
      <alignment horizontal="right" vertical="top" wrapText="1"/>
    </xf>
    <xf numFmtId="0" fontId="25" fillId="3" borderId="2" xfId="0" applyFont="1" applyFill="1" applyBorder="1" applyAlignment="1">
      <alignment horizontal="center" vertical="top" wrapText="1"/>
    </xf>
    <xf numFmtId="167" fontId="25" fillId="3" borderId="2" xfId="2" applyNumberFormat="1" applyFont="1" applyFill="1" applyBorder="1" applyAlignment="1">
      <alignment horizontal="right" vertical="top" wrapText="1"/>
    </xf>
    <xf numFmtId="0" fontId="25" fillId="3" borderId="0" xfId="0" applyFont="1" applyFill="1" applyAlignment="1">
      <alignment horizontal="center" vertical="center"/>
    </xf>
    <xf numFmtId="0" fontId="64" fillId="3" borderId="0" xfId="0" applyFont="1" applyFill="1" applyAlignment="1">
      <alignment horizontal="center" vertical="center"/>
    </xf>
    <xf numFmtId="177" fontId="117" fillId="3" borderId="0" xfId="19" applyNumberFormat="1" applyFont="1" applyFill="1" applyBorder="1" applyAlignment="1">
      <alignment horizontal="right" vertical="top"/>
    </xf>
    <xf numFmtId="0" fontId="2" fillId="2" borderId="0" xfId="3" applyFill="1"/>
    <xf numFmtId="3" fontId="2" fillId="2" borderId="2" xfId="5" quotePrefix="1" applyNumberFormat="1" applyFont="1" applyFill="1" applyBorder="1" applyAlignment="1">
      <alignment horizontal="center" vertical="center" wrapText="1"/>
    </xf>
    <xf numFmtId="174" fontId="31" fillId="2" borderId="2" xfId="5" quotePrefix="1" applyNumberFormat="1" applyFont="1" applyFill="1" applyBorder="1" applyAlignment="1">
      <alignment horizontal="right" vertical="center" wrapText="1"/>
    </xf>
    <xf numFmtId="174" fontId="29" fillId="2" borderId="2" xfId="5" quotePrefix="1" applyNumberFormat="1" applyFont="1" applyFill="1" applyBorder="1" applyAlignment="1">
      <alignment horizontal="right" vertical="top" wrapText="1"/>
    </xf>
    <xf numFmtId="174" fontId="29" fillId="2" borderId="2" xfId="4" applyNumberFormat="1" applyFont="1" applyFill="1" applyBorder="1" applyAlignment="1">
      <alignment horizontal="right" vertical="top" wrapText="1"/>
    </xf>
    <xf numFmtId="174" fontId="30" fillId="2" borderId="2" xfId="4" applyNumberFormat="1" applyFont="1" applyFill="1" applyBorder="1" applyAlignment="1">
      <alignment horizontal="right" vertical="top" wrapText="1"/>
    </xf>
    <xf numFmtId="174" fontId="2" fillId="2" borderId="2" xfId="2" quotePrefix="1" applyNumberFormat="1" applyFont="1" applyFill="1" applyBorder="1" applyAlignment="1">
      <alignment horizontal="right" vertical="top" wrapText="1"/>
    </xf>
    <xf numFmtId="0" fontId="2" fillId="2" borderId="2" xfId="3" applyFill="1" applyBorder="1" applyAlignment="1">
      <alignment vertical="top" wrapText="1"/>
    </xf>
    <xf numFmtId="171" fontId="2" fillId="2" borderId="0" xfId="2" applyNumberFormat="1" applyFont="1" applyFill="1" applyAlignment="1">
      <alignment vertical="top"/>
    </xf>
    <xf numFmtId="175" fontId="30" fillId="3" borderId="0" xfId="3" applyNumberFormat="1" applyFont="1" applyFill="1"/>
    <xf numFmtId="171" fontId="10" fillId="3" borderId="2" xfId="2" applyNumberFormat="1" applyFont="1" applyFill="1" applyBorder="1" applyAlignment="1">
      <alignment horizontal="right" vertical="top" wrapText="1"/>
    </xf>
    <xf numFmtId="171" fontId="35" fillId="3" borderId="2" xfId="2" applyNumberFormat="1" applyFont="1" applyFill="1" applyBorder="1" applyAlignment="1">
      <alignment horizontal="right" vertical="top" wrapText="1"/>
    </xf>
    <xf numFmtId="171" fontId="35" fillId="3" borderId="2" xfId="2" applyNumberFormat="1" applyFont="1" applyFill="1" applyBorder="1" applyAlignment="1">
      <alignment horizontal="center" vertical="top" wrapText="1"/>
    </xf>
    <xf numFmtId="171" fontId="35" fillId="2" borderId="2" xfId="2" applyNumberFormat="1" applyFont="1" applyFill="1" applyBorder="1" applyAlignment="1">
      <alignment horizontal="right" vertical="top" wrapText="1"/>
    </xf>
    <xf numFmtId="171" fontId="35" fillId="3" borderId="2" xfId="2" applyNumberFormat="1" applyFont="1" applyFill="1" applyBorder="1" applyAlignment="1">
      <alignment horizontal="right" vertical="top"/>
    </xf>
    <xf numFmtId="171" fontId="35" fillId="3" borderId="2" xfId="2" applyNumberFormat="1" applyFont="1" applyFill="1" applyBorder="1" applyAlignment="1">
      <alignment horizontal="right" vertical="top" shrinkToFit="1"/>
    </xf>
    <xf numFmtId="171" fontId="10" fillId="2" borderId="2" xfId="2" applyNumberFormat="1" applyFont="1" applyFill="1" applyBorder="1" applyAlignment="1">
      <alignment horizontal="center" vertical="top" wrapText="1"/>
    </xf>
    <xf numFmtId="171" fontId="83" fillId="3" borderId="2" xfId="2" applyNumberFormat="1" applyFont="1" applyFill="1" applyBorder="1" applyAlignment="1">
      <alignment horizontal="center" vertical="top" wrapText="1"/>
    </xf>
    <xf numFmtId="171" fontId="83" fillId="2" borderId="2" xfId="2" applyNumberFormat="1" applyFont="1" applyFill="1" applyBorder="1" applyAlignment="1">
      <alignment horizontal="center" vertical="top" wrapText="1"/>
    </xf>
    <xf numFmtId="171" fontId="35" fillId="3" borderId="2" xfId="2" applyNumberFormat="1" applyFont="1" applyFill="1" applyBorder="1" applyAlignment="1">
      <alignment vertical="top"/>
    </xf>
    <xf numFmtId="171" fontId="13" fillId="3" borderId="2" xfId="2" applyNumberFormat="1" applyFont="1" applyFill="1" applyBorder="1" applyAlignment="1">
      <alignment horizontal="right" vertical="top" wrapText="1" shrinkToFit="1"/>
    </xf>
    <xf numFmtId="171" fontId="13" fillId="3" borderId="2" xfId="2" applyNumberFormat="1" applyFont="1" applyFill="1" applyBorder="1" applyAlignment="1">
      <alignment horizontal="right" vertical="top" wrapText="1"/>
    </xf>
    <xf numFmtId="171" fontId="29" fillId="3" borderId="2" xfId="2" applyNumberFormat="1" applyFont="1" applyFill="1" applyBorder="1" applyAlignment="1">
      <alignment horizontal="right" vertical="top"/>
    </xf>
    <xf numFmtId="171" fontId="35" fillId="2" borderId="2" xfId="2" applyNumberFormat="1" applyFont="1" applyFill="1" applyBorder="1" applyAlignment="1">
      <alignment horizontal="center" vertical="top" wrapText="1"/>
    </xf>
    <xf numFmtId="171" fontId="35" fillId="3" borderId="2" xfId="2" applyNumberFormat="1" applyFont="1" applyFill="1" applyBorder="1" applyAlignment="1">
      <alignment vertical="top" wrapText="1"/>
    </xf>
    <xf numFmtId="171" fontId="10" fillId="2" borderId="2" xfId="2" applyNumberFormat="1" applyFont="1" applyFill="1" applyBorder="1" applyAlignment="1">
      <alignment horizontal="right" vertical="top" wrapText="1"/>
    </xf>
    <xf numFmtId="177" fontId="41" fillId="3" borderId="2" xfId="2" quotePrefix="1" applyNumberFormat="1" applyFont="1" applyFill="1" applyBorder="1" applyAlignment="1">
      <alignment horizontal="center" vertical="top" wrapText="1"/>
    </xf>
    <xf numFmtId="0" fontId="44" fillId="0" borderId="2" xfId="0" applyFont="1" applyBorder="1" applyAlignment="1">
      <alignment horizontal="center" vertical="top" wrapText="1"/>
    </xf>
    <xf numFmtId="0" fontId="44" fillId="0" borderId="2" xfId="0" applyFont="1" applyBorder="1" applyAlignment="1">
      <alignment horizontal="left" vertical="top" wrapText="1"/>
    </xf>
    <xf numFmtId="167" fontId="44" fillId="0" borderId="2" xfId="2" applyNumberFormat="1" applyFont="1" applyFill="1" applyBorder="1" applyAlignment="1">
      <alignment horizontal="right" vertical="center" wrapText="1"/>
    </xf>
    <xf numFmtId="10" fontId="44" fillId="0" borderId="2" xfId="0" applyNumberFormat="1" applyFont="1" applyBorder="1" applyAlignment="1">
      <alignment horizontal="right" vertical="center" wrapText="1"/>
    </xf>
    <xf numFmtId="10" fontId="44" fillId="0" borderId="2" xfId="0" applyNumberFormat="1" applyFont="1" applyBorder="1" applyAlignment="1">
      <alignment horizontal="right" vertical="top" wrapText="1"/>
    </xf>
    <xf numFmtId="0" fontId="44" fillId="3" borderId="2"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87" fillId="5" borderId="2" xfId="42" applyFont="1" applyFill="1" applyBorder="1" applyAlignment="1">
      <alignment horizontal="center" vertical="center"/>
    </xf>
    <xf numFmtId="0" fontId="87" fillId="5" borderId="2" xfId="42" applyFont="1" applyFill="1" applyBorder="1" applyAlignment="1">
      <alignment vertical="center"/>
    </xf>
    <xf numFmtId="1" fontId="87" fillId="5" borderId="2" xfId="42" applyNumberFormat="1" applyFont="1" applyFill="1" applyBorder="1" applyAlignment="1">
      <alignment horizontal="center" vertical="center" wrapText="1"/>
    </xf>
    <xf numFmtId="2" fontId="87" fillId="5" borderId="2" xfId="42" applyNumberFormat="1" applyFont="1" applyFill="1" applyBorder="1" applyAlignment="1">
      <alignment horizontal="left" vertical="center" wrapText="1"/>
    </xf>
    <xf numFmtId="10" fontId="64" fillId="3" borderId="2" xfId="0" applyNumberFormat="1" applyFont="1" applyFill="1" applyBorder="1" applyAlignment="1">
      <alignment horizontal="right" vertical="center" wrapText="1"/>
    </xf>
    <xf numFmtId="10" fontId="25" fillId="3" borderId="2" xfId="0" applyNumberFormat="1" applyFont="1" applyFill="1" applyBorder="1" applyAlignment="1">
      <alignment horizontal="right" vertical="center" wrapText="1"/>
    </xf>
    <xf numFmtId="0" fontId="29" fillId="3" borderId="2" xfId="0" applyFont="1" applyFill="1" applyBorder="1" applyAlignment="1">
      <alignment horizontal="center" vertical="center" wrapText="1"/>
    </xf>
    <xf numFmtId="0" fontId="35" fillId="3" borderId="0" xfId="0" applyFont="1" applyFill="1" applyAlignment="1">
      <alignment horizontal="center" vertical="center"/>
    </xf>
    <xf numFmtId="171" fontId="11" fillId="3" borderId="2" xfId="2" applyNumberFormat="1" applyFont="1" applyFill="1" applyBorder="1" applyAlignment="1">
      <alignment horizontal="right" vertical="top" wrapText="1"/>
    </xf>
    <xf numFmtId="171" fontId="2" fillId="3" borderId="2" xfId="2" applyNumberFormat="1" applyFont="1" applyFill="1" applyBorder="1" applyAlignment="1">
      <alignment horizontal="center" vertical="top" wrapText="1"/>
    </xf>
    <xf numFmtId="171" fontId="16" fillId="3" borderId="2" xfId="2" applyNumberFormat="1" applyFont="1" applyFill="1" applyBorder="1" applyAlignment="1">
      <alignment horizontal="right" vertical="top" wrapText="1"/>
    </xf>
    <xf numFmtId="171" fontId="11" fillId="3" borderId="2" xfId="2" applyNumberFormat="1" applyFont="1" applyFill="1" applyBorder="1" applyAlignment="1">
      <alignment horizontal="right" vertical="top"/>
    </xf>
    <xf numFmtId="171" fontId="11" fillId="3" borderId="2" xfId="2" applyNumberFormat="1" applyFont="1" applyFill="1" applyBorder="1" applyAlignment="1">
      <alignment horizontal="right" vertical="top" wrapText="1" shrinkToFit="1"/>
    </xf>
    <xf numFmtId="171" fontId="13" fillId="3" borderId="2" xfId="2" applyNumberFormat="1" applyFont="1" applyFill="1" applyBorder="1" applyAlignment="1">
      <alignment vertical="top" wrapText="1"/>
    </xf>
    <xf numFmtId="170" fontId="14" fillId="3" borderId="2" xfId="0" applyNumberFormat="1" applyFont="1" applyFill="1" applyBorder="1" applyAlignment="1">
      <alignment horizontal="right" vertical="center" wrapText="1"/>
    </xf>
    <xf numFmtId="170" fontId="11" fillId="3" borderId="2" xfId="0" applyNumberFormat="1" applyFont="1" applyFill="1" applyBorder="1" applyAlignment="1">
      <alignment horizontal="right" vertical="top" wrapText="1"/>
    </xf>
    <xf numFmtId="171" fontId="16" fillId="3" borderId="2" xfId="2" applyNumberFormat="1" applyFont="1" applyFill="1" applyBorder="1" applyAlignment="1">
      <alignment horizontal="right" vertical="top" wrapText="1" shrinkToFit="1"/>
    </xf>
    <xf numFmtId="171" fontId="12" fillId="3" borderId="2" xfId="2" applyNumberFormat="1" applyFont="1" applyFill="1" applyBorder="1" applyAlignment="1">
      <alignment horizontal="right" vertical="top" wrapText="1"/>
    </xf>
    <xf numFmtId="1" fontId="11" fillId="3" borderId="2" xfId="0" quotePrefix="1" applyNumberFormat="1" applyFont="1" applyFill="1" applyBorder="1" applyAlignment="1">
      <alignment horizontal="center" vertical="top" wrapText="1"/>
    </xf>
    <xf numFmtId="171" fontId="11" fillId="3" borderId="2" xfId="2" applyNumberFormat="1" applyFont="1" applyFill="1" applyBorder="1" applyAlignment="1">
      <alignment horizontal="center" vertical="center" wrapText="1"/>
    </xf>
    <xf numFmtId="167" fontId="63" fillId="3" borderId="2" xfId="14" applyNumberFormat="1" applyFont="1" applyFill="1" applyBorder="1" applyAlignment="1">
      <alignment horizontal="center" vertical="center" wrapText="1"/>
    </xf>
    <xf numFmtId="3" fontId="11" fillId="3" borderId="4" xfId="5" quotePrefix="1" applyNumberFormat="1" applyFont="1" applyFill="1" applyBorder="1" applyAlignment="1">
      <alignment horizontal="center" vertical="top" wrapText="1"/>
    </xf>
    <xf numFmtId="3" fontId="11" fillId="3" borderId="4" xfId="0" applyNumberFormat="1" applyFont="1" applyFill="1" applyBorder="1" applyAlignment="1">
      <alignment horizontal="center" vertical="top" wrapText="1"/>
    </xf>
    <xf numFmtId="3" fontId="11" fillId="3" borderId="0" xfId="0" applyNumberFormat="1" applyFont="1" applyFill="1" applyAlignment="1">
      <alignment horizontal="right" vertical="top"/>
    </xf>
    <xf numFmtId="0" fontId="2" fillId="3" borderId="4" xfId="0" applyFont="1" applyFill="1" applyBorder="1" applyAlignment="1">
      <alignment horizontal="center" vertical="top"/>
    </xf>
    <xf numFmtId="3" fontId="2" fillId="3" borderId="4" xfId="5" quotePrefix="1" applyNumberFormat="1" applyFont="1" applyFill="1" applyBorder="1" applyAlignment="1">
      <alignment horizontal="center" vertical="top" wrapText="1"/>
    </xf>
    <xf numFmtId="0" fontId="2" fillId="3" borderId="4" xfId="0" quotePrefix="1" applyFont="1" applyFill="1" applyBorder="1" applyAlignment="1">
      <alignment horizontal="center" vertical="top" wrapText="1"/>
    </xf>
    <xf numFmtId="0" fontId="2" fillId="3" borderId="4" xfId="0" applyFont="1" applyFill="1" applyBorder="1" applyAlignment="1">
      <alignment vertical="top"/>
    </xf>
    <xf numFmtId="171" fontId="2" fillId="3" borderId="4" xfId="2" applyNumberFormat="1" applyFont="1" applyFill="1" applyBorder="1" applyAlignment="1">
      <alignment horizontal="right" vertical="center" wrapText="1"/>
    </xf>
    <xf numFmtId="171" fontId="2" fillId="3" borderId="4" xfId="2" applyNumberFormat="1" applyFont="1" applyFill="1" applyBorder="1" applyAlignment="1">
      <alignment horizontal="right" vertical="top" wrapText="1" shrinkToFit="1"/>
    </xf>
    <xf numFmtId="1" fontId="2" fillId="3" borderId="4" xfId="0" applyNumberFormat="1" applyFont="1" applyFill="1" applyBorder="1" applyAlignment="1">
      <alignment horizontal="center" vertical="top" wrapText="1"/>
    </xf>
    <xf numFmtId="3" fontId="2" fillId="3" borderId="4" xfId="0" quotePrefix="1" applyNumberFormat="1" applyFont="1" applyFill="1" applyBorder="1" applyAlignment="1">
      <alignment horizontal="center" vertical="top" wrapText="1"/>
    </xf>
    <xf numFmtId="3" fontId="2" fillId="3" borderId="0" xfId="0" applyNumberFormat="1" applyFont="1" applyFill="1" applyAlignment="1">
      <alignment vertical="top"/>
    </xf>
    <xf numFmtId="171" fontId="2" fillId="3" borderId="0" xfId="0" applyNumberFormat="1" applyFont="1" applyFill="1" applyAlignment="1">
      <alignment vertical="top"/>
    </xf>
    <xf numFmtId="0" fontId="30" fillId="3" borderId="4" xfId="16"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3" fontId="2" fillId="3" borderId="4" xfId="5" applyNumberFormat="1" applyFont="1" applyFill="1" applyBorder="1" applyAlignment="1">
      <alignment horizontal="right" vertical="top" wrapText="1" shrinkToFit="1"/>
    </xf>
    <xf numFmtId="171" fontId="2" fillId="3" borderId="4" xfId="2" applyNumberFormat="1" applyFont="1" applyFill="1" applyBorder="1" applyAlignment="1">
      <alignment horizontal="right" vertical="top"/>
    </xf>
    <xf numFmtId="0" fontId="2" fillId="3" borderId="0" xfId="0" applyFont="1" applyFill="1" applyAlignment="1">
      <alignment horizontal="center"/>
    </xf>
    <xf numFmtId="0" fontId="2" fillId="3" borderId="0" xfId="0" applyFont="1" applyFill="1" applyAlignment="1">
      <alignment horizontal="center" vertical="top"/>
    </xf>
    <xf numFmtId="175" fontId="2" fillId="3" borderId="0" xfId="0" applyNumberFormat="1" applyFont="1" applyFill="1"/>
    <xf numFmtId="0" fontId="28" fillId="3" borderId="2" xfId="0" applyFont="1" applyFill="1" applyBorder="1" applyAlignment="1">
      <alignment horizontal="center" vertical="center" wrapText="1"/>
    </xf>
    <xf numFmtId="0" fontId="28" fillId="3" borderId="2" xfId="0" applyFont="1" applyFill="1" applyBorder="1" applyAlignment="1">
      <alignment vertical="center" wrapText="1"/>
    </xf>
    <xf numFmtId="176" fontId="2" fillId="3" borderId="0" xfId="0" applyNumberFormat="1" applyFont="1" applyFill="1"/>
    <xf numFmtId="171" fontId="28" fillId="3" borderId="2" xfId="2" applyNumberFormat="1" applyFont="1" applyFill="1" applyBorder="1" applyAlignment="1">
      <alignment horizontal="center" vertical="center" wrapText="1"/>
    </xf>
    <xf numFmtId="0" fontId="31" fillId="3" borderId="2" xfId="0" applyFont="1" applyFill="1" applyBorder="1" applyAlignment="1">
      <alignment horizontal="center" vertical="center" wrapText="1"/>
    </xf>
    <xf numFmtId="3" fontId="31" fillId="3" borderId="2" xfId="0" applyNumberFormat="1" applyFont="1" applyFill="1" applyBorder="1" applyAlignment="1">
      <alignment horizontal="right" vertical="center" wrapText="1"/>
    </xf>
    <xf numFmtId="170" fontId="31" fillId="3" borderId="2" xfId="0" applyNumberFormat="1" applyFont="1" applyFill="1" applyBorder="1" applyAlignment="1">
      <alignment horizontal="right" vertical="center" wrapText="1"/>
    </xf>
    <xf numFmtId="3" fontId="29" fillId="3" borderId="3" xfId="5" applyNumberFormat="1" applyFont="1" applyFill="1" applyBorder="1" applyAlignment="1">
      <alignment horizontal="center" vertical="top" wrapText="1"/>
    </xf>
    <xf numFmtId="0" fontId="29" fillId="3" borderId="3" xfId="0" applyFont="1" applyFill="1" applyBorder="1" applyAlignment="1">
      <alignment horizontal="left" vertical="top" wrapText="1"/>
    </xf>
    <xf numFmtId="0" fontId="2" fillId="3" borderId="3" xfId="0" applyFont="1" applyFill="1" applyBorder="1" applyAlignment="1">
      <alignment horizontal="center" vertical="top" wrapText="1"/>
    </xf>
    <xf numFmtId="3" fontId="29" fillId="3" borderId="3" xfId="0" applyNumberFormat="1" applyFont="1" applyFill="1" applyBorder="1" applyAlignment="1">
      <alignment horizontal="right" vertical="top" shrinkToFit="1"/>
    </xf>
    <xf numFmtId="171" fontId="29" fillId="3" borderId="3" xfId="2" applyNumberFormat="1" applyFont="1" applyFill="1" applyBorder="1" applyAlignment="1">
      <alignment horizontal="right" vertical="top" shrinkToFit="1"/>
    </xf>
    <xf numFmtId="174" fontId="29" fillId="3" borderId="3" xfId="2" applyNumberFormat="1" applyFont="1" applyFill="1" applyBorder="1" applyAlignment="1">
      <alignment horizontal="right" vertical="top" shrinkToFit="1"/>
    </xf>
    <xf numFmtId="177" fontId="29" fillId="3" borderId="3" xfId="2" applyNumberFormat="1" applyFont="1" applyFill="1" applyBorder="1" applyAlignment="1">
      <alignment vertical="top" shrinkToFit="1"/>
    </xf>
    <xf numFmtId="0" fontId="2" fillId="3" borderId="0" xfId="0" applyFont="1" applyFill="1" applyAlignment="1">
      <alignment vertical="top" wrapText="1"/>
    </xf>
    <xf numFmtId="171" fontId="29" fillId="3" borderId="0" xfId="2" applyNumberFormat="1" applyFont="1" applyFill="1" applyAlignment="1">
      <alignment vertical="top" wrapText="1"/>
    </xf>
    <xf numFmtId="3" fontId="29" fillId="3" borderId="4" xfId="5" applyNumberFormat="1" applyFont="1" applyFill="1" applyBorder="1" applyAlignment="1">
      <alignment horizontal="center" vertical="top" wrapText="1"/>
    </xf>
    <xf numFmtId="3" fontId="29" fillId="3" borderId="4" xfId="5" applyNumberFormat="1" applyFont="1" applyFill="1" applyBorder="1" applyAlignment="1">
      <alignment horizontal="left" vertical="top" wrapText="1"/>
    </xf>
    <xf numFmtId="0" fontId="29" fillId="3" borderId="4" xfId="0" applyFont="1" applyFill="1" applyBorder="1" applyAlignment="1">
      <alignment horizontal="center" vertical="top" wrapText="1"/>
    </xf>
    <xf numFmtId="3" fontId="29" fillId="3" borderId="4" xfId="0" applyNumberFormat="1" applyFont="1" applyFill="1" applyBorder="1" applyAlignment="1">
      <alignment horizontal="right" vertical="top" shrinkToFit="1"/>
    </xf>
    <xf numFmtId="171" fontId="29" fillId="3" borderId="4" xfId="2" applyNumberFormat="1" applyFont="1" applyFill="1" applyBorder="1" applyAlignment="1">
      <alignment horizontal="right" vertical="top" shrinkToFit="1"/>
    </xf>
    <xf numFmtId="174" fontId="29" fillId="3" borderId="4" xfId="2" applyNumberFormat="1" applyFont="1" applyFill="1" applyBorder="1" applyAlignment="1">
      <alignment horizontal="right" vertical="top" shrinkToFit="1"/>
    </xf>
    <xf numFmtId="171" fontId="29" fillId="3" borderId="4" xfId="2" applyNumberFormat="1" applyFont="1" applyFill="1" applyBorder="1" applyAlignment="1">
      <alignment vertical="top" shrinkToFit="1"/>
    </xf>
    <xf numFmtId="3" fontId="29" fillId="3" borderId="4" xfId="0" applyNumberFormat="1" applyFont="1" applyFill="1" applyBorder="1" applyAlignment="1">
      <alignment vertical="top" shrinkToFit="1"/>
    </xf>
    <xf numFmtId="0" fontId="29" fillId="3" borderId="0" xfId="0" applyFont="1" applyFill="1" applyAlignment="1">
      <alignment vertical="top" wrapText="1"/>
    </xf>
    <xf numFmtId="3" fontId="2" fillId="3" borderId="4" xfId="5" applyNumberFormat="1" applyFont="1" applyFill="1" applyBorder="1" applyAlignment="1">
      <alignment horizontal="center" vertical="top" wrapText="1"/>
    </xf>
    <xf numFmtId="0" fontId="2" fillId="3" borderId="4" xfId="0" applyFont="1" applyFill="1" applyBorder="1" applyAlignment="1">
      <alignment vertical="top" wrapText="1"/>
    </xf>
    <xf numFmtId="3" fontId="2" fillId="3" borderId="4" xfId="0" applyNumberFormat="1" applyFont="1" applyFill="1" applyBorder="1" applyAlignment="1">
      <alignment horizontal="right" vertical="top" shrinkToFit="1"/>
    </xf>
    <xf numFmtId="3" fontId="31" fillId="3" borderId="4" xfId="0" applyNumberFormat="1" applyFont="1" applyFill="1" applyBorder="1" applyAlignment="1">
      <alignment horizontal="right" vertical="top" shrinkToFit="1"/>
    </xf>
    <xf numFmtId="171" fontId="2" fillId="3" borderId="4" xfId="2" applyNumberFormat="1" applyFont="1" applyFill="1" applyBorder="1" applyAlignment="1">
      <alignment horizontal="right" vertical="top" shrinkToFit="1"/>
    </xf>
    <xf numFmtId="174" fontId="2" fillId="3" borderId="4" xfId="2" applyNumberFormat="1" applyFont="1" applyFill="1" applyBorder="1" applyAlignment="1">
      <alignment horizontal="right" vertical="top" shrinkToFit="1"/>
    </xf>
    <xf numFmtId="171" fontId="2" fillId="3" borderId="4" xfId="2" applyNumberFormat="1" applyFont="1" applyFill="1" applyBorder="1" applyAlignment="1">
      <alignment vertical="top" shrinkToFit="1"/>
    </xf>
    <xf numFmtId="3" fontId="2" fillId="3" borderId="4" xfId="0" applyNumberFormat="1" applyFont="1" applyFill="1" applyBorder="1" applyAlignment="1">
      <alignment vertical="top" shrinkToFit="1"/>
    </xf>
    <xf numFmtId="3" fontId="29" fillId="3" borderId="0" xfId="0" applyNumberFormat="1" applyFont="1" applyFill="1" applyAlignment="1">
      <alignment vertical="top" wrapText="1"/>
    </xf>
    <xf numFmtId="171" fontId="29" fillId="3" borderId="0" xfId="0" applyNumberFormat="1" applyFont="1" applyFill="1" applyAlignment="1">
      <alignment vertical="top" wrapText="1"/>
    </xf>
    <xf numFmtId="0" fontId="29" fillId="3" borderId="4" xfId="0" quotePrefix="1" applyFont="1" applyFill="1" applyBorder="1" applyAlignment="1">
      <alignment horizontal="left" vertical="top" wrapText="1"/>
    </xf>
    <xf numFmtId="0" fontId="29" fillId="3" borderId="4" xfId="0" applyFont="1" applyFill="1" applyBorder="1" applyAlignment="1">
      <alignment vertical="top" wrapText="1"/>
    </xf>
    <xf numFmtId="3" fontId="29" fillId="3" borderId="4" xfId="0" applyNumberFormat="1" applyFont="1" applyFill="1" applyBorder="1" applyAlignment="1">
      <alignment horizontal="right" vertical="top" wrapText="1"/>
    </xf>
    <xf numFmtId="171" fontId="29" fillId="3" borderId="4" xfId="2" applyNumberFormat="1" applyFont="1" applyFill="1" applyBorder="1" applyAlignment="1">
      <alignment horizontal="right" vertical="top" wrapText="1"/>
    </xf>
    <xf numFmtId="174" fontId="29" fillId="3" borderId="4" xfId="2" applyNumberFormat="1" applyFont="1" applyFill="1" applyBorder="1" applyAlignment="1">
      <alignment horizontal="right" vertical="top" wrapText="1"/>
    </xf>
    <xf numFmtId="171" fontId="29" fillId="3" borderId="4" xfId="2" applyNumberFormat="1" applyFont="1" applyFill="1" applyBorder="1" applyAlignment="1">
      <alignment vertical="top" wrapText="1"/>
    </xf>
    <xf numFmtId="3" fontId="29" fillId="3" borderId="4" xfId="0" applyNumberFormat="1" applyFont="1" applyFill="1" applyBorder="1" applyAlignment="1">
      <alignment vertical="top" wrapText="1"/>
    </xf>
    <xf numFmtId="3" fontId="29" fillId="3" borderId="4" xfId="5" quotePrefix="1" applyNumberFormat="1" applyFont="1" applyFill="1" applyBorder="1" applyAlignment="1">
      <alignment horizontal="left" vertical="top" wrapText="1"/>
    </xf>
    <xf numFmtId="3" fontId="31" fillId="3" borderId="4" xfId="0" applyNumberFormat="1" applyFont="1" applyFill="1" applyBorder="1" applyAlignment="1">
      <alignment horizontal="right" vertical="top"/>
    </xf>
    <xf numFmtId="1" fontId="29" fillId="3" borderId="4" xfId="5" applyNumberFormat="1" applyFont="1" applyFill="1" applyBorder="1" applyAlignment="1">
      <alignment vertical="top" wrapText="1"/>
    </xf>
    <xf numFmtId="0" fontId="29" fillId="3" borderId="4" xfId="0" applyFont="1" applyFill="1" applyBorder="1" applyAlignment="1">
      <alignment horizontal="center" vertical="top"/>
    </xf>
    <xf numFmtId="0" fontId="2" fillId="3" borderId="4" xfId="0" quotePrefix="1" applyFont="1" applyFill="1" applyBorder="1" applyAlignment="1">
      <alignment horizontal="center" vertical="top"/>
    </xf>
    <xf numFmtId="0" fontId="29" fillId="3" borderId="4" xfId="0" quotePrefix="1" applyFont="1" applyFill="1" applyBorder="1" applyAlignment="1">
      <alignment horizontal="center" vertical="top"/>
    </xf>
    <xf numFmtId="0" fontId="29" fillId="3" borderId="4" xfId="0" applyFont="1" applyFill="1" applyBorder="1" applyAlignment="1">
      <alignment vertical="top"/>
    </xf>
    <xf numFmtId="167" fontId="29" fillId="3" borderId="4" xfId="2" applyNumberFormat="1" applyFont="1" applyFill="1" applyBorder="1" applyAlignment="1">
      <alignment horizontal="right" vertical="top" wrapText="1"/>
    </xf>
    <xf numFmtId="4" fontId="29" fillId="3" borderId="4" xfId="0" applyNumberFormat="1" applyFont="1" applyFill="1" applyBorder="1" applyAlignment="1">
      <alignment horizontal="right" vertical="top" wrapText="1"/>
    </xf>
    <xf numFmtId="0" fontId="2" fillId="3" borderId="4" xfId="0" applyFont="1" applyFill="1" applyBorder="1" applyAlignment="1">
      <alignment horizontal="left" vertical="top" wrapText="1"/>
    </xf>
    <xf numFmtId="171" fontId="2" fillId="3" borderId="4" xfId="2" applyNumberFormat="1" applyFont="1" applyFill="1" applyBorder="1" applyAlignment="1">
      <alignment horizontal="right" vertical="top" wrapText="1"/>
    </xf>
    <xf numFmtId="4" fontId="2" fillId="3" borderId="4" xfId="0" applyNumberFormat="1" applyFont="1" applyFill="1" applyBorder="1" applyAlignment="1">
      <alignment horizontal="right" vertical="top" wrapText="1"/>
    </xf>
    <xf numFmtId="178" fontId="2" fillId="3" borderId="4" xfId="27" applyNumberFormat="1" applyFont="1" applyFill="1" applyBorder="1" applyAlignment="1">
      <alignment vertical="top" wrapText="1"/>
    </xf>
    <xf numFmtId="3" fontId="30" fillId="3" borderId="4" xfId="5" applyNumberFormat="1" applyFont="1" applyFill="1" applyBorder="1" applyAlignment="1">
      <alignment horizontal="left" vertical="top" wrapText="1"/>
    </xf>
    <xf numFmtId="0" fontId="29" fillId="3" borderId="4" xfId="0" applyFont="1" applyFill="1" applyBorder="1" applyAlignment="1">
      <alignment horizontal="right" vertical="top" wrapText="1"/>
    </xf>
    <xf numFmtId="3" fontId="30" fillId="3" borderId="4" xfId="0" applyNumberFormat="1" applyFont="1" applyFill="1" applyBorder="1" applyAlignment="1">
      <alignment horizontal="right" vertical="top"/>
    </xf>
    <xf numFmtId="171" fontId="30" fillId="3" borderId="4" xfId="2" applyNumberFormat="1" applyFont="1" applyFill="1" applyBorder="1" applyAlignment="1">
      <alignment horizontal="right" vertical="top"/>
    </xf>
    <xf numFmtId="174" fontId="30" fillId="3" borderId="4" xfId="2" applyNumberFormat="1" applyFont="1" applyFill="1" applyBorder="1" applyAlignment="1">
      <alignment horizontal="right" vertical="top"/>
    </xf>
    <xf numFmtId="171" fontId="31" fillId="3" borderId="4" xfId="2" applyNumberFormat="1" applyFont="1" applyFill="1" applyBorder="1" applyAlignment="1">
      <alignment horizontal="right" vertical="top" shrinkToFit="1"/>
    </xf>
    <xf numFmtId="174" fontId="31" fillId="3" borderId="4" xfId="2" applyNumberFormat="1" applyFont="1" applyFill="1" applyBorder="1" applyAlignment="1">
      <alignment horizontal="right" vertical="top" shrinkToFit="1"/>
    </xf>
    <xf numFmtId="171" fontId="31" fillId="3" borderId="4" xfId="2" applyNumberFormat="1" applyFont="1" applyFill="1" applyBorder="1" applyAlignment="1">
      <alignment vertical="top" shrinkToFit="1"/>
    </xf>
    <xf numFmtId="3" fontId="29" fillId="3" borderId="4" xfId="0" applyNumberFormat="1" applyFont="1" applyFill="1" applyBorder="1" applyAlignment="1">
      <alignment horizontal="center" vertical="top" wrapText="1"/>
    </xf>
    <xf numFmtId="0" fontId="30" fillId="3" borderId="4" xfId="0" applyFont="1" applyFill="1" applyBorder="1" applyAlignment="1">
      <alignment horizontal="left" vertical="top" wrapText="1"/>
    </xf>
    <xf numFmtId="0" fontId="29" fillId="3" borderId="4" xfId="0" applyFont="1" applyFill="1" applyBorder="1" applyAlignment="1">
      <alignment horizontal="left" vertical="top" wrapText="1"/>
    </xf>
    <xf numFmtId="167" fontId="29" fillId="3" borderId="4" xfId="2" applyNumberFormat="1" applyFont="1" applyFill="1" applyBorder="1" applyAlignment="1">
      <alignment horizontal="right" vertical="top" wrapText="1" shrinkToFit="1"/>
    </xf>
    <xf numFmtId="171" fontId="29" fillId="3" borderId="4" xfId="2" applyNumberFormat="1" applyFont="1" applyFill="1" applyBorder="1" applyAlignment="1">
      <alignment horizontal="right" vertical="top" wrapText="1" shrinkToFit="1"/>
    </xf>
    <xf numFmtId="174" fontId="29" fillId="3" borderId="4" xfId="2" applyNumberFormat="1" applyFont="1" applyFill="1" applyBorder="1" applyAlignment="1">
      <alignment horizontal="right" vertical="top" wrapText="1" shrinkToFit="1"/>
    </xf>
    <xf numFmtId="167" fontId="2" fillId="3" borderId="4" xfId="2" applyNumberFormat="1" applyFont="1" applyFill="1" applyBorder="1" applyAlignment="1">
      <alignment horizontal="right" vertical="top" wrapText="1" shrinkToFit="1"/>
    </xf>
    <xf numFmtId="167" fontId="29" fillId="3" borderId="4" xfId="0" applyNumberFormat="1" applyFont="1" applyFill="1" applyBorder="1" applyAlignment="1">
      <alignment horizontal="right" vertical="top" wrapText="1"/>
    </xf>
    <xf numFmtId="167" fontId="2" fillId="3" borderId="4" xfId="2" applyNumberFormat="1" applyFont="1" applyFill="1" applyBorder="1" applyAlignment="1">
      <alignment horizontal="right" vertical="top" shrinkToFit="1"/>
    </xf>
    <xf numFmtId="3" fontId="29" fillId="3" borderId="4" xfId="0" applyNumberFormat="1" applyFont="1" applyFill="1" applyBorder="1" applyAlignment="1">
      <alignment horizontal="right" vertical="top"/>
    </xf>
    <xf numFmtId="171" fontId="29" fillId="3" borderId="4" xfId="2" applyNumberFormat="1" applyFont="1" applyFill="1" applyBorder="1" applyAlignment="1">
      <alignment horizontal="right" vertical="top"/>
    </xf>
    <xf numFmtId="174" fontId="29" fillId="3" borderId="4" xfId="2" applyNumberFormat="1" applyFont="1" applyFill="1" applyBorder="1" applyAlignment="1">
      <alignment horizontal="right" vertical="top"/>
    </xf>
    <xf numFmtId="3" fontId="30" fillId="3" borderId="4" xfId="5" applyNumberFormat="1" applyFont="1" applyFill="1" applyBorder="1" applyAlignment="1">
      <alignment horizontal="center" vertical="top" wrapText="1"/>
    </xf>
    <xf numFmtId="0" fontId="28" fillId="3" borderId="4" xfId="0" applyFont="1" applyFill="1" applyBorder="1" applyAlignment="1">
      <alignment horizontal="center" vertical="top"/>
    </xf>
    <xf numFmtId="0" fontId="28" fillId="3" borderId="4" xfId="0" applyFont="1" applyFill="1" applyBorder="1" applyAlignment="1">
      <alignment vertical="top"/>
    </xf>
    <xf numFmtId="0" fontId="28" fillId="3" borderId="4" xfId="0" quotePrefix="1" applyFont="1" applyFill="1" applyBorder="1" applyAlignment="1">
      <alignment horizontal="center" vertical="top" wrapText="1"/>
    </xf>
    <xf numFmtId="3" fontId="28" fillId="3" borderId="4" xfId="0" applyNumberFormat="1" applyFont="1" applyFill="1" applyBorder="1" applyAlignment="1">
      <alignment horizontal="right" vertical="top"/>
    </xf>
    <xf numFmtId="171" fontId="28" fillId="3" borderId="4" xfId="2" applyNumberFormat="1" applyFont="1" applyFill="1" applyBorder="1" applyAlignment="1">
      <alignment horizontal="right" vertical="top"/>
    </xf>
    <xf numFmtId="174" fontId="28" fillId="3" borderId="4" xfId="2" applyNumberFormat="1" applyFont="1" applyFill="1" applyBorder="1" applyAlignment="1">
      <alignment horizontal="right" vertical="top"/>
    </xf>
    <xf numFmtId="171" fontId="28" fillId="3" borderId="4" xfId="2" applyNumberFormat="1" applyFont="1" applyFill="1" applyBorder="1" applyAlignment="1">
      <alignment vertical="top"/>
    </xf>
    <xf numFmtId="3" fontId="2" fillId="3" borderId="4" xfId="0" applyNumberFormat="1" applyFont="1" applyFill="1" applyBorder="1" applyAlignment="1">
      <alignment vertical="top" wrapText="1"/>
    </xf>
    <xf numFmtId="171" fontId="30" fillId="3" borderId="4" xfId="2" applyNumberFormat="1" applyFont="1" applyFill="1" applyBorder="1" applyAlignment="1">
      <alignment vertical="top"/>
    </xf>
    <xf numFmtId="171" fontId="2" fillId="3" borderId="4" xfId="2" applyNumberFormat="1" applyFont="1" applyFill="1" applyBorder="1" applyAlignment="1">
      <alignment vertical="top"/>
    </xf>
    <xf numFmtId="0" fontId="2" fillId="3" borderId="4" xfId="0" applyFont="1" applyFill="1" applyBorder="1" applyAlignment="1">
      <alignment horizontal="right" vertical="top"/>
    </xf>
    <xf numFmtId="171" fontId="29" fillId="3" borderId="4" xfId="2" applyNumberFormat="1" applyFont="1" applyFill="1" applyBorder="1" applyAlignment="1">
      <alignment vertical="top"/>
    </xf>
    <xf numFmtId="3" fontId="29" fillId="3" borderId="4" xfId="0" applyNumberFormat="1" applyFont="1" applyFill="1" applyBorder="1" applyAlignment="1">
      <alignment vertical="top"/>
    </xf>
    <xf numFmtId="3" fontId="29" fillId="3" borderId="4" xfId="0" applyNumberFormat="1" applyFont="1" applyFill="1" applyBorder="1" applyAlignment="1">
      <alignment horizontal="center" vertical="top"/>
    </xf>
    <xf numFmtId="174" fontId="2" fillId="3" borderId="0" xfId="0" applyNumberFormat="1" applyFont="1" applyFill="1" applyAlignment="1">
      <alignment vertical="top"/>
    </xf>
    <xf numFmtId="3" fontId="30" fillId="3" borderId="4" xfId="0" applyNumberFormat="1" applyFont="1" applyFill="1" applyBorder="1" applyAlignment="1">
      <alignment horizontal="right" vertical="top" shrinkToFit="1"/>
    </xf>
    <xf numFmtId="171" fontId="30" fillId="3" borderId="4" xfId="2" applyNumberFormat="1" applyFont="1" applyFill="1" applyBorder="1" applyAlignment="1">
      <alignment horizontal="right" vertical="top" shrinkToFit="1"/>
    </xf>
    <xf numFmtId="174" fontId="30" fillId="3" borderId="4" xfId="2" applyNumberFormat="1" applyFont="1" applyFill="1" applyBorder="1" applyAlignment="1">
      <alignment horizontal="right" vertical="top" shrinkToFit="1"/>
    </xf>
    <xf numFmtId="171" fontId="30" fillId="3" borderId="4" xfId="2" applyNumberFormat="1" applyFont="1" applyFill="1" applyBorder="1" applyAlignment="1">
      <alignment vertical="top" shrinkToFit="1"/>
    </xf>
    <xf numFmtId="1" fontId="2" fillId="3" borderId="4" xfId="5" quotePrefix="1" applyNumberFormat="1" applyFont="1" applyFill="1" applyBorder="1" applyAlignment="1">
      <alignment horizontal="center" vertical="top"/>
    </xf>
    <xf numFmtId="3" fontId="2" fillId="3" borderId="4" xfId="0" quotePrefix="1" applyNumberFormat="1" applyFont="1" applyFill="1" applyBorder="1" applyAlignment="1">
      <alignment horizontal="right" vertical="top"/>
    </xf>
    <xf numFmtId="0" fontId="2" fillId="3" borderId="4" xfId="0" applyFont="1" applyFill="1" applyBorder="1"/>
    <xf numFmtId="167" fontId="29" fillId="3" borderId="4" xfId="2" applyNumberFormat="1" applyFont="1" applyFill="1" applyBorder="1" applyAlignment="1">
      <alignment horizontal="right" vertical="top"/>
    </xf>
    <xf numFmtId="0" fontId="30" fillId="3" borderId="4" xfId="0" applyFont="1" applyFill="1" applyBorder="1" applyAlignment="1">
      <alignment horizontal="center" vertical="top"/>
    </xf>
    <xf numFmtId="3" fontId="30" fillId="3" borderId="4" xfId="5" quotePrefix="1" applyNumberFormat="1" applyFont="1" applyFill="1" applyBorder="1" applyAlignment="1">
      <alignment vertical="top" wrapText="1"/>
    </xf>
    <xf numFmtId="0" fontId="30" fillId="3" borderId="4" xfId="0" quotePrefix="1" applyFont="1" applyFill="1" applyBorder="1" applyAlignment="1">
      <alignment horizontal="center" vertical="top" wrapText="1"/>
    </xf>
    <xf numFmtId="0" fontId="30" fillId="3" borderId="4" xfId="0" applyFont="1" applyFill="1" applyBorder="1" applyAlignment="1">
      <alignment vertical="top"/>
    </xf>
    <xf numFmtId="3" fontId="30" fillId="3" borderId="4" xfId="5" quotePrefix="1" applyNumberFormat="1" applyFont="1" applyFill="1" applyBorder="1" applyAlignment="1">
      <alignment horizontal="center" vertical="top" wrapText="1"/>
    </xf>
    <xf numFmtId="3" fontId="30" fillId="3" borderId="4" xfId="5" quotePrefix="1" applyNumberFormat="1" applyFont="1" applyFill="1" applyBorder="1" applyAlignment="1">
      <alignment horizontal="right" vertical="top" wrapText="1"/>
    </xf>
    <xf numFmtId="171" fontId="30" fillId="3" borderId="4" xfId="2" quotePrefix="1" applyNumberFormat="1" applyFont="1" applyFill="1" applyBorder="1" applyAlignment="1">
      <alignment horizontal="right" vertical="top" wrapText="1"/>
    </xf>
    <xf numFmtId="174" fontId="30" fillId="3" borderId="4" xfId="2" quotePrefix="1" applyNumberFormat="1" applyFont="1" applyFill="1" applyBorder="1" applyAlignment="1">
      <alignment horizontal="right" vertical="top" wrapText="1"/>
    </xf>
    <xf numFmtId="3" fontId="30" fillId="3" borderId="4" xfId="0" quotePrefix="1" applyNumberFormat="1" applyFont="1" applyFill="1" applyBorder="1" applyAlignment="1">
      <alignment horizontal="left" vertical="top" wrapText="1"/>
    </xf>
    <xf numFmtId="3" fontId="2" fillId="3" borderId="4" xfId="0" quotePrefix="1" applyNumberFormat="1" applyFont="1" applyFill="1" applyBorder="1" applyAlignment="1">
      <alignment horizontal="left" vertical="top" wrapText="1"/>
    </xf>
    <xf numFmtId="167" fontId="30" fillId="3" borderId="4" xfId="2" quotePrefix="1" applyNumberFormat="1" applyFont="1" applyFill="1" applyBorder="1" applyAlignment="1">
      <alignment horizontal="right" vertical="top" wrapText="1"/>
    </xf>
    <xf numFmtId="3" fontId="29" fillId="3" borderId="4" xfId="5" quotePrefix="1" applyNumberFormat="1" applyFont="1" applyFill="1" applyBorder="1" applyAlignment="1">
      <alignment vertical="top" wrapText="1"/>
    </xf>
    <xf numFmtId="1" fontId="29" fillId="3" borderId="4" xfId="5" applyNumberFormat="1" applyFont="1" applyFill="1" applyBorder="1" applyAlignment="1">
      <alignment horizontal="center" vertical="top" wrapText="1"/>
    </xf>
    <xf numFmtId="1" fontId="2" fillId="3" borderId="4" xfId="5" applyNumberFormat="1" applyFont="1" applyFill="1" applyBorder="1" applyAlignment="1">
      <alignment horizontal="center" vertical="top" wrapText="1"/>
    </xf>
    <xf numFmtId="1" fontId="2" fillId="3" borderId="4" xfId="5" applyNumberFormat="1" applyFont="1" applyFill="1" applyBorder="1" applyAlignment="1">
      <alignment horizontal="right" vertical="top" wrapText="1"/>
    </xf>
    <xf numFmtId="0" fontId="2" fillId="3" borderId="4" xfId="9" applyFont="1" applyFill="1" applyBorder="1" applyAlignment="1">
      <alignment horizontal="center" vertical="top" wrapText="1"/>
    </xf>
    <xf numFmtId="171" fontId="2" fillId="3" borderId="4" xfId="2" applyNumberFormat="1" applyFont="1" applyFill="1" applyBorder="1" applyAlignment="1">
      <alignment horizontal="right" vertical="center"/>
    </xf>
    <xf numFmtId="0" fontId="29" fillId="3" borderId="4" xfId="0" quotePrefix="1" applyFont="1" applyFill="1" applyBorder="1" applyAlignment="1">
      <alignment horizontal="center" vertical="top" wrapText="1"/>
    </xf>
    <xf numFmtId="49" fontId="29" fillId="3" borderId="4" xfId="0" applyNumberFormat="1" applyFont="1" applyFill="1" applyBorder="1" applyAlignment="1">
      <alignment horizontal="center" vertical="top" wrapText="1"/>
    </xf>
    <xf numFmtId="1" fontId="2" fillId="3" borderId="4" xfId="0" applyNumberFormat="1" applyFont="1" applyFill="1" applyBorder="1" applyAlignment="1">
      <alignment horizontal="center" vertical="top"/>
    </xf>
    <xf numFmtId="3" fontId="2" fillId="3" borderId="4" xfId="2" applyNumberFormat="1" applyFont="1" applyFill="1" applyBorder="1" applyAlignment="1">
      <alignment horizontal="right" vertical="top" wrapText="1"/>
    </xf>
    <xf numFmtId="167" fontId="2" fillId="3" borderId="4" xfId="2" quotePrefix="1" applyNumberFormat="1" applyFont="1" applyFill="1" applyBorder="1" applyAlignment="1">
      <alignment horizontal="right" vertical="top"/>
    </xf>
    <xf numFmtId="0" fontId="2" fillId="3" borderId="4" xfId="0" applyFont="1" applyFill="1" applyBorder="1" applyAlignment="1">
      <alignment horizontal="right" vertical="top" wrapText="1"/>
    </xf>
    <xf numFmtId="0" fontId="2" fillId="3"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171" fontId="2" fillId="3" borderId="4" xfId="2" applyNumberFormat="1" applyFont="1" applyFill="1" applyBorder="1" applyAlignment="1">
      <alignment vertical="top" wrapText="1"/>
    </xf>
    <xf numFmtId="1" fontId="2" fillId="3" borderId="4" xfId="0" quotePrefix="1" applyNumberFormat="1" applyFont="1" applyFill="1" applyBorder="1" applyAlignment="1">
      <alignment horizontal="center" vertical="top" wrapText="1"/>
    </xf>
    <xf numFmtId="167" fontId="2" fillId="3" borderId="4" xfId="2" applyNumberFormat="1" applyFont="1" applyFill="1" applyBorder="1" applyAlignment="1">
      <alignment horizontal="right" vertical="center" wrapText="1"/>
    </xf>
    <xf numFmtId="167" fontId="11" fillId="3" borderId="0" xfId="0" applyNumberFormat="1" applyFont="1" applyFill="1" applyAlignment="1">
      <alignment vertical="top"/>
    </xf>
    <xf numFmtId="171" fontId="11" fillId="3" borderId="0" xfId="0" applyNumberFormat="1" applyFont="1" applyFill="1" applyAlignment="1">
      <alignment vertical="top"/>
    </xf>
    <xf numFmtId="3" fontId="2" fillId="3" borderId="4" xfId="5" applyNumberFormat="1" applyFont="1" applyFill="1" applyBorder="1" applyAlignment="1">
      <alignment horizontal="right" vertical="top"/>
    </xf>
    <xf numFmtId="3" fontId="2" fillId="3" borderId="4" xfId="5" quotePrefix="1" applyNumberFormat="1" applyFont="1" applyFill="1" applyBorder="1" applyAlignment="1">
      <alignment horizontal="right" vertical="top" wrapText="1"/>
    </xf>
    <xf numFmtId="0" fontId="2" fillId="3" borderId="5" xfId="0" applyFont="1" applyFill="1" applyBorder="1" applyAlignment="1">
      <alignment horizontal="center"/>
    </xf>
    <xf numFmtId="0" fontId="2" fillId="3" borderId="5" xfId="0" applyFont="1" applyFill="1" applyBorder="1"/>
    <xf numFmtId="0" fontId="2" fillId="3" borderId="5" xfId="0" applyFont="1" applyFill="1" applyBorder="1" applyAlignment="1">
      <alignment horizontal="center" vertical="top"/>
    </xf>
    <xf numFmtId="0" fontId="2" fillId="3" borderId="5" xfId="0" applyFont="1" applyFill="1" applyBorder="1" applyAlignment="1">
      <alignment horizontal="right"/>
    </xf>
    <xf numFmtId="171" fontId="2" fillId="3" borderId="5" xfId="2" applyNumberFormat="1" applyFont="1" applyFill="1" applyBorder="1" applyAlignment="1">
      <alignment horizontal="right"/>
    </xf>
    <xf numFmtId="174" fontId="2" fillId="3" borderId="5" xfId="2" applyNumberFormat="1" applyFont="1" applyFill="1" applyBorder="1" applyAlignment="1">
      <alignment horizontal="right"/>
    </xf>
    <xf numFmtId="171" fontId="2" fillId="3" borderId="5" xfId="2" applyNumberFormat="1" applyFont="1" applyFill="1" applyBorder="1"/>
    <xf numFmtId="171" fontId="11" fillId="3" borderId="0" xfId="2" applyNumberFormat="1" applyFont="1" applyFill="1" applyBorder="1"/>
    <xf numFmtId="0" fontId="35" fillId="3" borderId="0" xfId="0" applyFont="1" applyFill="1" applyAlignment="1">
      <alignment vertical="center"/>
    </xf>
    <xf numFmtId="171" fontId="11" fillId="3" borderId="0" xfId="2" applyNumberFormat="1" applyFont="1" applyFill="1"/>
    <xf numFmtId="0" fontId="29" fillId="3" borderId="4" xfId="0" applyFont="1" applyFill="1" applyBorder="1" applyAlignment="1">
      <alignment horizontal="right" vertical="top"/>
    </xf>
    <xf numFmtId="171" fontId="2" fillId="3" borderId="4" xfId="2" quotePrefix="1" applyNumberFormat="1" applyFont="1" applyFill="1" applyBorder="1" applyAlignment="1">
      <alignment horizontal="right" vertical="top" wrapText="1"/>
    </xf>
    <xf numFmtId="171" fontId="2" fillId="3" borderId="4" xfId="2" quotePrefix="1" applyNumberFormat="1" applyFont="1" applyFill="1" applyBorder="1" applyAlignment="1">
      <alignment horizontal="right" vertical="top" wrapText="1" shrinkToFit="1"/>
    </xf>
    <xf numFmtId="171" fontId="11" fillId="3" borderId="2" xfId="2" applyNumberFormat="1" applyFont="1" applyFill="1" applyBorder="1" applyAlignment="1">
      <alignment horizontal="right" vertical="top" shrinkToFit="1"/>
    </xf>
    <xf numFmtId="171" fontId="13" fillId="3" borderId="2" xfId="2" quotePrefix="1" applyNumberFormat="1" applyFont="1" applyFill="1" applyBorder="1" applyAlignment="1">
      <alignment horizontal="right" vertical="top" wrapText="1"/>
    </xf>
    <xf numFmtId="171" fontId="16" fillId="3" borderId="2" xfId="2" quotePrefix="1" applyNumberFormat="1" applyFont="1" applyFill="1" applyBorder="1" applyAlignment="1">
      <alignment horizontal="right" vertical="top" wrapText="1"/>
    </xf>
    <xf numFmtId="171" fontId="16" fillId="3" borderId="2" xfId="2" applyNumberFormat="1" applyFont="1" applyFill="1" applyBorder="1" applyAlignment="1">
      <alignment horizontal="right" vertical="top"/>
    </xf>
    <xf numFmtId="171" fontId="13" fillId="3" borderId="2" xfId="2" applyNumberFormat="1" applyFont="1" applyFill="1" applyBorder="1" applyAlignment="1">
      <alignment horizontal="right" vertical="top"/>
    </xf>
    <xf numFmtId="171" fontId="16" fillId="3" borderId="2" xfId="2" quotePrefix="1" applyNumberFormat="1" applyFont="1" applyFill="1" applyBorder="1" applyAlignment="1">
      <alignment horizontal="left" vertical="top" wrapText="1"/>
    </xf>
    <xf numFmtId="171" fontId="12" fillId="3" borderId="2" xfId="2" applyNumberFormat="1" applyFont="1" applyFill="1" applyBorder="1" applyAlignment="1">
      <alignment horizontal="right" vertical="top"/>
    </xf>
    <xf numFmtId="171" fontId="14" fillId="3" borderId="2" xfId="2" applyNumberFormat="1" applyFont="1" applyFill="1" applyBorder="1" applyAlignment="1">
      <alignment horizontal="right" vertical="top" wrapText="1"/>
    </xf>
    <xf numFmtId="171" fontId="13" fillId="3" borderId="2" xfId="2" applyNumberFormat="1" applyFont="1" applyFill="1" applyBorder="1" applyAlignment="1">
      <alignment horizontal="center" vertical="top" wrapText="1"/>
    </xf>
    <xf numFmtId="171" fontId="12" fillId="3" borderId="2" xfId="2" applyNumberFormat="1" applyFont="1" applyFill="1" applyBorder="1" applyAlignment="1">
      <alignment horizontal="center" vertical="top" wrapText="1"/>
    </xf>
    <xf numFmtId="171" fontId="11" fillId="3" borderId="2" xfId="2" applyNumberFormat="1" applyFont="1" applyFill="1" applyBorder="1" applyAlignment="1">
      <alignment horizontal="center" vertical="top"/>
    </xf>
    <xf numFmtId="171" fontId="11" fillId="3" borderId="4" xfId="2" applyNumberFormat="1" applyFont="1" applyFill="1" applyBorder="1" applyAlignment="1">
      <alignment horizontal="center" vertical="top" wrapText="1"/>
    </xf>
    <xf numFmtId="171" fontId="12" fillId="3" borderId="2" xfId="2" applyNumberFormat="1" applyFont="1" applyFill="1" applyBorder="1" applyAlignment="1">
      <alignment horizontal="center" vertical="top"/>
    </xf>
    <xf numFmtId="171" fontId="11" fillId="3" borderId="2" xfId="2" applyNumberFormat="1" applyFont="1" applyFill="1" applyBorder="1" applyAlignment="1">
      <alignment vertical="top" wrapText="1"/>
    </xf>
    <xf numFmtId="171" fontId="94" fillId="3" borderId="2" xfId="2" applyNumberFormat="1" applyFont="1" applyFill="1" applyBorder="1" applyAlignment="1">
      <alignment vertical="top"/>
    </xf>
    <xf numFmtId="171" fontId="94" fillId="3" borderId="2" xfId="2" applyNumberFormat="1" applyFont="1" applyFill="1" applyBorder="1" applyAlignment="1">
      <alignment horizontal="right" vertical="top"/>
    </xf>
    <xf numFmtId="171" fontId="74" fillId="3" borderId="2" xfId="2" applyNumberFormat="1" applyFont="1" applyFill="1" applyBorder="1" applyAlignment="1">
      <alignment vertical="top"/>
    </xf>
    <xf numFmtId="171" fontId="11" fillId="3" borderId="2" xfId="2" quotePrefix="1" applyNumberFormat="1" applyFont="1" applyFill="1" applyBorder="1" applyAlignment="1">
      <alignment horizontal="right" vertical="top" wrapText="1"/>
    </xf>
    <xf numFmtId="171" fontId="11" fillId="3" borderId="2" xfId="2" quotePrefix="1" applyNumberFormat="1" applyFont="1" applyFill="1" applyBorder="1" applyAlignment="1">
      <alignment horizontal="center" vertical="top" wrapText="1"/>
    </xf>
    <xf numFmtId="171" fontId="2" fillId="3" borderId="4" xfId="2" applyNumberFormat="1" applyFont="1" applyFill="1" applyBorder="1" applyAlignment="1">
      <alignment horizontal="center" vertical="top"/>
    </xf>
    <xf numFmtId="171" fontId="63" fillId="3" borderId="2" xfId="2" applyNumberFormat="1" applyFont="1" applyFill="1" applyBorder="1" applyAlignment="1">
      <alignment vertical="top" wrapText="1"/>
    </xf>
    <xf numFmtId="171" fontId="63" fillId="3" borderId="2" xfId="2" applyNumberFormat="1" applyFont="1" applyFill="1" applyBorder="1" applyAlignment="1">
      <alignment horizontal="right" vertical="top"/>
    </xf>
    <xf numFmtId="167" fontId="30" fillId="3" borderId="0" xfId="0" applyNumberFormat="1" applyFont="1" applyFill="1" applyAlignment="1">
      <alignment vertical="top"/>
    </xf>
    <xf numFmtId="170" fontId="30" fillId="3" borderId="2" xfId="0" applyNumberFormat="1" applyFont="1" applyFill="1" applyBorder="1" applyAlignment="1">
      <alignment horizontal="right" vertical="top" wrapText="1"/>
    </xf>
    <xf numFmtId="170" fontId="28" fillId="3" borderId="2" xfId="0" applyNumberFormat="1" applyFont="1" applyFill="1" applyBorder="1" applyAlignment="1">
      <alignment horizontal="right" vertical="top" wrapText="1"/>
    </xf>
    <xf numFmtId="171" fontId="31" fillId="3" borderId="2" xfId="2" applyNumberFormat="1" applyFont="1" applyFill="1" applyBorder="1" applyAlignment="1">
      <alignment horizontal="right" vertical="center"/>
    </xf>
    <xf numFmtId="171" fontId="28" fillId="3" borderId="2" xfId="2" applyNumberFormat="1" applyFont="1" applyFill="1" applyBorder="1" applyAlignment="1">
      <alignment horizontal="right" vertical="top"/>
    </xf>
    <xf numFmtId="171" fontId="28" fillId="3" borderId="2" xfId="2" applyNumberFormat="1" applyFont="1" applyFill="1" applyBorder="1" applyAlignment="1">
      <alignment horizontal="right" vertical="top" wrapText="1"/>
    </xf>
    <xf numFmtId="170" fontId="29" fillId="3" borderId="2" xfId="0" applyNumberFormat="1" applyFont="1" applyFill="1" applyBorder="1" applyAlignment="1">
      <alignment vertical="top" wrapText="1"/>
    </xf>
    <xf numFmtId="170" fontId="2" fillId="3" borderId="2" xfId="5" applyNumberFormat="1" applyFont="1" applyFill="1" applyBorder="1" applyAlignment="1">
      <alignment horizontal="right" vertical="top" wrapText="1" shrinkToFit="1"/>
    </xf>
    <xf numFmtId="171" fontId="2" fillId="3" borderId="2" xfId="2" applyNumberFormat="1" applyFont="1" applyFill="1" applyBorder="1" applyAlignment="1">
      <alignment horizontal="right" vertical="top" wrapText="1" shrinkToFit="1"/>
    </xf>
    <xf numFmtId="171" fontId="29" fillId="3" borderId="2" xfId="2" applyNumberFormat="1" applyFont="1" applyFill="1" applyBorder="1" applyAlignment="1">
      <alignment vertical="top" wrapText="1"/>
    </xf>
    <xf numFmtId="171" fontId="29" fillId="3" borderId="2" xfId="2" applyNumberFormat="1" applyFont="1" applyFill="1" applyBorder="1" applyAlignment="1">
      <alignment horizontal="right" vertical="top" wrapText="1" shrinkToFit="1"/>
    </xf>
    <xf numFmtId="170" fontId="2" fillId="3" borderId="2" xfId="2" applyNumberFormat="1" applyFont="1" applyFill="1" applyBorder="1" applyAlignment="1">
      <alignment horizontal="right" vertical="top" shrinkToFit="1"/>
    </xf>
    <xf numFmtId="171" fontId="2" fillId="3" borderId="4" xfId="2" quotePrefix="1" applyNumberFormat="1" applyFont="1" applyFill="1" applyBorder="1" applyAlignment="1">
      <alignment horizontal="center" vertical="top" wrapText="1"/>
    </xf>
    <xf numFmtId="171" fontId="2" fillId="3" borderId="4" xfId="2" quotePrefix="1" applyNumberFormat="1" applyFont="1" applyFill="1" applyBorder="1" applyAlignment="1">
      <alignment vertical="top" wrapText="1" shrinkToFit="1"/>
    </xf>
    <xf numFmtId="171" fontId="2" fillId="3" borderId="4" xfId="2" applyNumberFormat="1" applyFont="1" applyFill="1" applyBorder="1" applyAlignment="1">
      <alignment horizontal="center" vertical="center" wrapText="1"/>
    </xf>
    <xf numFmtId="171" fontId="2" fillId="3" borderId="4" xfId="2" applyNumberFormat="1" applyFont="1" applyFill="1" applyBorder="1" applyAlignment="1">
      <alignment horizontal="center" vertical="top" wrapText="1"/>
    </xf>
    <xf numFmtId="3" fontId="2" fillId="3" borderId="3" xfId="5" applyNumberFormat="1" applyFont="1" applyFill="1" applyBorder="1" applyAlignment="1">
      <alignment horizontal="right" vertical="center" wrapText="1"/>
    </xf>
    <xf numFmtId="0" fontId="31" fillId="3"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3" fontId="31" fillId="3" borderId="3" xfId="0" applyNumberFormat="1" applyFont="1" applyFill="1" applyBorder="1" applyAlignment="1">
      <alignment horizontal="right" vertical="center" shrinkToFit="1"/>
    </xf>
    <xf numFmtId="171" fontId="31" fillId="3" borderId="3" xfId="2" applyNumberFormat="1" applyFont="1" applyFill="1" applyBorder="1" applyAlignment="1">
      <alignment horizontal="right" vertical="center" shrinkToFit="1"/>
    </xf>
    <xf numFmtId="174" fontId="31" fillId="3" borderId="3" xfId="2" applyNumberFormat="1" applyFont="1" applyFill="1" applyBorder="1" applyAlignment="1">
      <alignment horizontal="right" vertical="center" shrinkToFit="1"/>
    </xf>
    <xf numFmtId="0" fontId="29" fillId="3" borderId="4" xfId="0" applyFont="1" applyFill="1" applyBorder="1" applyAlignment="1">
      <alignment horizontal="center" vertical="center" wrapText="1"/>
    </xf>
    <xf numFmtId="174" fontId="2" fillId="3" borderId="4" xfId="0" applyNumberFormat="1" applyFont="1" applyFill="1" applyBorder="1" applyAlignment="1">
      <alignment horizontal="right" vertical="top" wrapText="1"/>
    </xf>
    <xf numFmtId="174" fontId="2" fillId="3" borderId="4" xfId="0" applyNumberFormat="1" applyFont="1" applyFill="1" applyBorder="1" applyAlignment="1">
      <alignment horizontal="right" vertical="top" shrinkToFit="1"/>
    </xf>
    <xf numFmtId="0" fontId="68" fillId="3" borderId="4" xfId="0" applyFont="1" applyFill="1" applyBorder="1" applyAlignment="1">
      <alignment vertical="top"/>
    </xf>
    <xf numFmtId="0" fontId="30" fillId="3" borderId="4" xfId="0" applyFont="1" applyFill="1" applyBorder="1" applyAlignment="1">
      <alignment horizontal="right" vertical="top"/>
    </xf>
    <xf numFmtId="0" fontId="30" fillId="3" borderId="4" xfId="11" applyFont="1" applyFill="1" applyBorder="1" applyAlignment="1">
      <alignment vertical="top" wrapText="1"/>
    </xf>
    <xf numFmtId="0" fontId="103" fillId="3" borderId="4" xfId="0" applyFont="1" applyFill="1" applyBorder="1" applyAlignment="1">
      <alignment vertical="center"/>
    </xf>
    <xf numFmtId="0" fontId="30" fillId="3" borderId="4" xfId="0" applyFont="1" applyFill="1" applyBorder="1" applyAlignment="1">
      <alignment vertical="top" wrapText="1"/>
    </xf>
    <xf numFmtId="3" fontId="30" fillId="3" borderId="4" xfId="0" applyNumberFormat="1" applyFont="1" applyFill="1" applyBorder="1" applyAlignment="1">
      <alignment horizontal="right" vertical="top" wrapText="1"/>
    </xf>
    <xf numFmtId="171" fontId="30" fillId="3" borderId="4" xfId="2" applyNumberFormat="1" applyFont="1" applyFill="1" applyBorder="1" applyAlignment="1">
      <alignment horizontal="right" vertical="top" wrapText="1"/>
    </xf>
    <xf numFmtId="174" fontId="30" fillId="3" borderId="4" xfId="2" applyNumberFormat="1" applyFont="1" applyFill="1" applyBorder="1" applyAlignment="1">
      <alignment horizontal="right" vertical="top" wrapText="1"/>
    </xf>
    <xf numFmtId="0" fontId="2" fillId="3" borderId="4" xfId="12" quotePrefix="1" applyNumberFormat="1" applyFont="1" applyFill="1" applyBorder="1" applyAlignment="1">
      <alignment horizontal="center" vertical="top" wrapText="1"/>
    </xf>
    <xf numFmtId="174" fontId="31" fillId="3" borderId="4" xfId="0" applyNumberFormat="1" applyFont="1" applyFill="1" applyBorder="1" applyAlignment="1">
      <alignment horizontal="right" vertical="top" shrinkToFit="1"/>
    </xf>
    <xf numFmtId="171" fontId="11" fillId="3" borderId="4" xfId="2" applyNumberFormat="1" applyFont="1" applyFill="1" applyBorder="1" applyAlignment="1">
      <alignment horizontal="right" vertical="center" wrapText="1"/>
    </xf>
    <xf numFmtId="171" fontId="11" fillId="3" borderId="4" xfId="2" applyNumberFormat="1" applyFont="1" applyFill="1" applyBorder="1" applyAlignment="1">
      <alignment horizontal="right" vertical="center" shrinkToFit="1"/>
    </xf>
    <xf numFmtId="3" fontId="2" fillId="3" borderId="4" xfId="0" quotePrefix="1" applyNumberFormat="1" applyFont="1" applyFill="1" applyBorder="1" applyAlignment="1">
      <alignment horizontal="right" vertical="top" wrapText="1"/>
    </xf>
    <xf numFmtId="174" fontId="2" fillId="3" borderId="4" xfId="0" quotePrefix="1" applyNumberFormat="1" applyFont="1" applyFill="1" applyBorder="1" applyAlignment="1">
      <alignment horizontal="right" vertical="top" wrapText="1"/>
    </xf>
    <xf numFmtId="3" fontId="29" fillId="3" borderId="4" xfId="0" quotePrefix="1" applyNumberFormat="1" applyFont="1" applyFill="1" applyBorder="1" applyAlignment="1">
      <alignment vertical="top" wrapText="1"/>
    </xf>
    <xf numFmtId="3" fontId="29" fillId="3" borderId="4" xfId="0" quotePrefix="1" applyNumberFormat="1" applyFont="1" applyFill="1" applyBorder="1" applyAlignment="1">
      <alignment horizontal="center" vertical="top" wrapText="1"/>
    </xf>
    <xf numFmtId="1" fontId="29" fillId="3" borderId="4" xfId="0" applyNumberFormat="1" applyFont="1" applyFill="1" applyBorder="1" applyAlignment="1">
      <alignment horizontal="center" vertical="top" wrapText="1"/>
    </xf>
    <xf numFmtId="174" fontId="2" fillId="3" borderId="4" xfId="0" applyNumberFormat="1" applyFont="1" applyFill="1" applyBorder="1" applyAlignment="1">
      <alignment horizontal="right" vertical="top"/>
    </xf>
    <xf numFmtId="174" fontId="30" fillId="3" borderId="4" xfId="0" applyNumberFormat="1" applyFont="1" applyFill="1" applyBorder="1" applyAlignment="1">
      <alignment horizontal="right" vertical="top"/>
    </xf>
    <xf numFmtId="174" fontId="29" fillId="3" borderId="4" xfId="0" applyNumberFormat="1" applyFont="1" applyFill="1" applyBorder="1" applyAlignment="1">
      <alignment horizontal="right" vertical="top" wrapText="1"/>
    </xf>
    <xf numFmtId="3" fontId="29" fillId="3" borderId="4" xfId="5" applyNumberFormat="1" applyFont="1" applyFill="1" applyBorder="1" applyAlignment="1">
      <alignment horizontal="right" vertical="top" wrapText="1"/>
    </xf>
    <xf numFmtId="3" fontId="30" fillId="3" borderId="4" xfId="5" applyNumberFormat="1" applyFont="1" applyFill="1" applyBorder="1" applyAlignment="1">
      <alignment horizontal="right" vertical="top" wrapText="1"/>
    </xf>
    <xf numFmtId="3" fontId="30" fillId="3" borderId="4" xfId="5" quotePrefix="1" applyNumberFormat="1" applyFont="1" applyFill="1" applyBorder="1" applyAlignment="1">
      <alignment horizontal="left" vertical="top" wrapText="1"/>
    </xf>
    <xf numFmtId="0" fontId="30" fillId="3" borderId="4" xfId="0" applyFont="1" applyFill="1" applyBorder="1" applyAlignment="1">
      <alignment horizontal="center" vertical="top" wrapText="1"/>
    </xf>
    <xf numFmtId="3" fontId="2" fillId="3" borderId="4" xfId="4" applyNumberFormat="1" applyFont="1" applyFill="1" applyBorder="1" applyAlignment="1">
      <alignment horizontal="right" vertical="top" wrapText="1" shrinkToFit="1"/>
    </xf>
    <xf numFmtId="171" fontId="63" fillId="3" borderId="4" xfId="2" applyNumberFormat="1" applyFont="1" applyFill="1" applyBorder="1" applyAlignment="1">
      <alignment horizontal="right" vertical="center" wrapText="1"/>
    </xf>
    <xf numFmtId="171" fontId="63" fillId="3" borderId="4" xfId="2" applyNumberFormat="1" applyFont="1" applyFill="1" applyBorder="1" applyAlignment="1">
      <alignment horizontal="right" vertical="center"/>
    </xf>
    <xf numFmtId="3" fontId="30" fillId="3" borderId="4" xfId="4" applyNumberFormat="1" applyFont="1" applyFill="1" applyBorder="1" applyAlignment="1">
      <alignment horizontal="right" vertical="top" wrapText="1"/>
    </xf>
    <xf numFmtId="174" fontId="30" fillId="3" borderId="4" xfId="4" applyNumberFormat="1" applyFont="1" applyFill="1" applyBorder="1" applyAlignment="1">
      <alignment horizontal="right" vertical="top" wrapText="1"/>
    </xf>
    <xf numFmtId="167" fontId="2" fillId="3" borderId="4" xfId="6" applyNumberFormat="1" applyFont="1" applyFill="1" applyBorder="1" applyAlignment="1">
      <alignment horizontal="center" vertical="top" wrapText="1"/>
    </xf>
    <xf numFmtId="174" fontId="74" fillId="3" borderId="4" xfId="2" applyNumberFormat="1" applyFont="1" applyFill="1" applyBorder="1" applyAlignment="1">
      <alignment horizontal="right" vertical="top"/>
    </xf>
    <xf numFmtId="0" fontId="2" fillId="3" borderId="4" xfId="10" quotePrefix="1" applyFont="1" applyFill="1" applyBorder="1" applyAlignment="1">
      <alignment horizontal="left" vertical="top" wrapText="1"/>
    </xf>
    <xf numFmtId="0" fontId="2" fillId="3" borderId="4" xfId="10" applyFont="1" applyFill="1" applyBorder="1" applyAlignment="1">
      <alignment horizontal="center" vertical="top" wrapText="1"/>
    </xf>
    <xf numFmtId="3" fontId="2" fillId="3" borderId="4" xfId="4" applyNumberFormat="1" applyFont="1" applyFill="1" applyBorder="1" applyAlignment="1">
      <alignment horizontal="right" vertical="top"/>
    </xf>
    <xf numFmtId="169" fontId="2" fillId="3" borderId="4" xfId="2" quotePrefix="1" applyNumberFormat="1" applyFont="1" applyFill="1" applyBorder="1" applyAlignment="1">
      <alignment horizontal="center" vertical="top" wrapText="1"/>
    </xf>
    <xf numFmtId="169" fontId="2" fillId="3" borderId="4" xfId="2" applyNumberFormat="1" applyFont="1" applyFill="1" applyBorder="1" applyAlignment="1">
      <alignment horizontal="right" vertical="top" wrapText="1"/>
    </xf>
    <xf numFmtId="169" fontId="2" fillId="3" borderId="4" xfId="2" applyNumberFormat="1" applyFont="1" applyFill="1" applyBorder="1" applyAlignment="1">
      <alignment horizontal="right" vertical="top" wrapText="1" shrinkToFit="1"/>
    </xf>
    <xf numFmtId="174" fontId="30" fillId="3" borderId="4" xfId="0" applyNumberFormat="1" applyFont="1" applyFill="1" applyBorder="1" applyAlignment="1">
      <alignment horizontal="right" vertical="top" shrinkToFit="1"/>
    </xf>
    <xf numFmtId="174" fontId="30" fillId="3" borderId="4" xfId="0" applyNumberFormat="1" applyFont="1" applyFill="1" applyBorder="1" applyAlignment="1">
      <alignment horizontal="right" vertical="top" wrapText="1"/>
    </xf>
    <xf numFmtId="3" fontId="2" fillId="3" borderId="4" xfId="5" applyNumberFormat="1" applyFont="1" applyFill="1" applyBorder="1" applyAlignment="1">
      <alignment horizontal="right" vertical="top" wrapText="1"/>
    </xf>
    <xf numFmtId="171" fontId="2" fillId="3" borderId="4" xfId="2" quotePrefix="1" applyNumberFormat="1" applyFont="1" applyFill="1" applyBorder="1" applyAlignment="1">
      <alignment horizontal="right" vertical="top"/>
    </xf>
    <xf numFmtId="174" fontId="2" fillId="3" borderId="4" xfId="2" quotePrefix="1" applyNumberFormat="1" applyFont="1" applyFill="1" applyBorder="1" applyAlignment="1">
      <alignment horizontal="right" vertical="top"/>
    </xf>
    <xf numFmtId="174" fontId="2" fillId="3" borderId="4" xfId="0" quotePrefix="1" applyNumberFormat="1" applyFont="1" applyFill="1" applyBorder="1" applyAlignment="1">
      <alignment horizontal="right" vertical="top"/>
    </xf>
    <xf numFmtId="3" fontId="30" fillId="3" borderId="4" xfId="0" quotePrefix="1" applyNumberFormat="1" applyFont="1" applyFill="1" applyBorder="1" applyAlignment="1">
      <alignment horizontal="right" vertical="top" wrapText="1"/>
    </xf>
    <xf numFmtId="174" fontId="30" fillId="3" borderId="4" xfId="0" quotePrefix="1" applyNumberFormat="1" applyFont="1" applyFill="1" applyBorder="1" applyAlignment="1">
      <alignment horizontal="right" vertical="top" wrapText="1"/>
    </xf>
    <xf numFmtId="171" fontId="104" fillId="3" borderId="4" xfId="2" applyNumberFormat="1" applyFont="1" applyFill="1" applyBorder="1" applyAlignment="1">
      <alignment horizontal="right" vertical="center"/>
    </xf>
    <xf numFmtId="171" fontId="74" fillId="3" borderId="4" xfId="2" applyNumberFormat="1" applyFont="1" applyFill="1" applyBorder="1" applyAlignment="1">
      <alignment horizontal="right" vertical="center"/>
    </xf>
    <xf numFmtId="174" fontId="2" fillId="3" borderId="4" xfId="4" applyNumberFormat="1" applyFont="1" applyFill="1" applyBorder="1" applyAlignment="1">
      <alignment horizontal="right" vertical="top" wrapText="1"/>
    </xf>
    <xf numFmtId="3" fontId="2" fillId="3" borderId="4" xfId="8" applyNumberFormat="1" applyFont="1" applyFill="1" applyBorder="1" applyAlignment="1">
      <alignment horizontal="right" vertical="top" wrapText="1"/>
    </xf>
    <xf numFmtId="174" fontId="10" fillId="3" borderId="4" xfId="2" applyNumberFormat="1" applyFont="1" applyFill="1" applyBorder="1" applyAlignment="1">
      <alignment horizontal="right" vertical="top" wrapText="1"/>
    </xf>
    <xf numFmtId="0" fontId="2" fillId="3" borderId="4" xfId="12" applyNumberFormat="1" applyFont="1" applyFill="1" applyBorder="1" applyAlignment="1">
      <alignment horizontal="center" vertical="top" wrapText="1"/>
    </xf>
    <xf numFmtId="174" fontId="2" fillId="3" borderId="4" xfId="4" applyNumberFormat="1" applyFont="1" applyFill="1" applyBorder="1" applyAlignment="1">
      <alignment horizontal="right" vertical="center" wrapText="1"/>
    </xf>
    <xf numFmtId="174" fontId="74" fillId="3" borderId="4" xfId="2" applyNumberFormat="1" applyFont="1" applyFill="1" applyBorder="1" applyAlignment="1">
      <alignment horizontal="right" vertical="center"/>
    </xf>
    <xf numFmtId="49" fontId="2" fillId="3" borderId="4" xfId="5" applyNumberFormat="1" applyFont="1" applyFill="1" applyBorder="1" applyAlignment="1">
      <alignment horizontal="center" vertical="top"/>
    </xf>
    <xf numFmtId="171" fontId="11" fillId="3" borderId="4" xfId="2" applyNumberFormat="1" applyFont="1" applyFill="1" applyBorder="1" applyAlignment="1">
      <alignment horizontal="right" vertical="top" wrapText="1"/>
    </xf>
    <xf numFmtId="49" fontId="2" fillId="3" borderId="4" xfId="0" applyNumberFormat="1" applyFont="1" applyFill="1" applyBorder="1" applyAlignment="1">
      <alignment horizontal="center" vertical="top"/>
    </xf>
    <xf numFmtId="0" fontId="2" fillId="3" borderId="4" xfId="9" quotePrefix="1" applyFont="1" applyFill="1" applyBorder="1" applyAlignment="1">
      <alignment horizontal="left" vertical="top" wrapText="1"/>
    </xf>
    <xf numFmtId="0" fontId="2" fillId="3" borderId="4" xfId="16" applyFont="1" applyFill="1" applyBorder="1" applyAlignment="1">
      <alignment horizontal="center" vertical="top" wrapText="1"/>
    </xf>
    <xf numFmtId="3" fontId="2" fillId="3" borderId="4" xfId="16" applyNumberFormat="1" applyFont="1" applyFill="1" applyBorder="1" applyAlignment="1">
      <alignment horizontal="right" vertical="top"/>
    </xf>
    <xf numFmtId="0" fontId="28" fillId="3" borderId="4" xfId="0" applyFont="1" applyFill="1" applyBorder="1" applyAlignment="1">
      <alignment horizontal="right" vertical="top"/>
    </xf>
    <xf numFmtId="3" fontId="28" fillId="3" borderId="4" xfId="0" quotePrefix="1" applyNumberFormat="1" applyFont="1" applyFill="1" applyBorder="1" applyAlignment="1">
      <alignment horizontal="left" vertical="top" wrapText="1"/>
    </xf>
    <xf numFmtId="0" fontId="28" fillId="3" borderId="4" xfId="0" applyFont="1" applyFill="1" applyBorder="1" applyAlignment="1">
      <alignment horizontal="center" vertical="top" wrapText="1"/>
    </xf>
    <xf numFmtId="174" fontId="28" fillId="3" borderId="4" xfId="0" applyNumberFormat="1" applyFont="1" applyFill="1" applyBorder="1" applyAlignment="1">
      <alignment horizontal="right" vertical="top"/>
    </xf>
    <xf numFmtId="3" fontId="28" fillId="3" borderId="4" xfId="5" quotePrefix="1" applyNumberFormat="1" applyFont="1" applyFill="1" applyBorder="1" applyAlignment="1">
      <alignment vertical="top" wrapText="1"/>
    </xf>
    <xf numFmtId="0" fontId="29" fillId="3" borderId="4" xfId="16" applyFont="1" applyFill="1" applyBorder="1" applyAlignment="1">
      <alignment horizontal="center" vertical="top" wrapText="1"/>
    </xf>
    <xf numFmtId="3" fontId="2" fillId="3" borderId="4" xfId="16" applyNumberFormat="1" applyFont="1" applyFill="1" applyBorder="1" applyAlignment="1">
      <alignment horizontal="center" vertical="top" wrapText="1"/>
    </xf>
    <xf numFmtId="174" fontId="2" fillId="3" borderId="4" xfId="5" applyNumberFormat="1" applyFont="1" applyFill="1" applyBorder="1" applyAlignment="1">
      <alignment horizontal="right" vertical="top" wrapText="1" shrinkToFit="1"/>
    </xf>
    <xf numFmtId="167" fontId="28" fillId="3" borderId="4" xfId="2" applyNumberFormat="1" applyFont="1" applyFill="1" applyBorder="1" applyAlignment="1">
      <alignment horizontal="right" vertical="top" wrapText="1"/>
    </xf>
    <xf numFmtId="174" fontId="28" fillId="3" borderId="4" xfId="2" applyNumberFormat="1" applyFont="1" applyFill="1" applyBorder="1" applyAlignment="1">
      <alignment horizontal="right" vertical="top" wrapText="1"/>
    </xf>
    <xf numFmtId="3" fontId="28" fillId="3" borderId="4" xfId="0" quotePrefix="1" applyNumberFormat="1" applyFont="1" applyFill="1" applyBorder="1" applyAlignment="1">
      <alignment horizontal="right" vertical="top"/>
    </xf>
    <xf numFmtId="0" fontId="28" fillId="3" borderId="4" xfId="0" quotePrefix="1" applyFont="1" applyFill="1" applyBorder="1" applyAlignment="1">
      <alignment vertical="top" wrapText="1"/>
    </xf>
    <xf numFmtId="167" fontId="28" fillId="3" borderId="4" xfId="2" applyNumberFormat="1" applyFont="1" applyFill="1" applyBorder="1" applyAlignment="1">
      <alignment horizontal="center" vertical="top" wrapText="1"/>
    </xf>
    <xf numFmtId="3" fontId="28" fillId="3" borderId="4" xfId="0" quotePrefix="1" applyNumberFormat="1" applyFont="1" applyFill="1" applyBorder="1" applyAlignment="1">
      <alignment vertical="top" wrapText="1"/>
    </xf>
    <xf numFmtId="3" fontId="28" fillId="3" borderId="4" xfId="0" quotePrefix="1" applyNumberFormat="1" applyFont="1" applyFill="1" applyBorder="1" applyAlignment="1">
      <alignment horizontal="right" vertical="top" wrapText="1"/>
    </xf>
    <xf numFmtId="3" fontId="2" fillId="3" borderId="4" xfId="0" applyNumberFormat="1" applyFont="1" applyFill="1" applyBorder="1" applyAlignment="1">
      <alignment horizontal="right"/>
    </xf>
    <xf numFmtId="171" fontId="62" fillId="3" borderId="4" xfId="2" applyNumberFormat="1" applyFont="1" applyFill="1" applyBorder="1" applyAlignment="1">
      <alignment horizontal="right" vertical="center" wrapText="1"/>
    </xf>
    <xf numFmtId="3" fontId="30" fillId="3" borderId="4" xfId="0" quotePrefix="1" applyNumberFormat="1" applyFont="1" applyFill="1" applyBorder="1" applyAlignment="1">
      <alignment horizontal="right" vertical="top"/>
    </xf>
    <xf numFmtId="171" fontId="30" fillId="3" borderId="4" xfId="2" quotePrefix="1" applyNumberFormat="1" applyFont="1" applyFill="1" applyBorder="1" applyAlignment="1">
      <alignment horizontal="right" vertical="top"/>
    </xf>
    <xf numFmtId="174" fontId="30" fillId="3" borderId="4" xfId="2" quotePrefix="1" applyNumberFormat="1" applyFont="1" applyFill="1" applyBorder="1" applyAlignment="1">
      <alignment horizontal="right" vertical="top"/>
    </xf>
    <xf numFmtId="174" fontId="30" fillId="3" borderId="4" xfId="5" quotePrefix="1" applyNumberFormat="1" applyFont="1" applyFill="1" applyBorder="1" applyAlignment="1">
      <alignment horizontal="right" vertical="top" wrapText="1"/>
    </xf>
    <xf numFmtId="3" fontId="105" fillId="3" borderId="4" xfId="0" applyNumberFormat="1" applyFont="1" applyFill="1" applyBorder="1" applyAlignment="1">
      <alignment horizontal="center" vertical="center" wrapText="1"/>
    </xf>
    <xf numFmtId="174" fontId="2" fillId="3" borderId="4" xfId="0" applyNumberFormat="1" applyFont="1" applyFill="1" applyBorder="1" applyAlignment="1">
      <alignment horizontal="right"/>
    </xf>
    <xf numFmtId="174" fontId="29" fillId="3" borderId="4" xfId="0" applyNumberFormat="1" applyFont="1" applyFill="1" applyBorder="1" applyAlignment="1">
      <alignment horizontal="right" vertical="top"/>
    </xf>
    <xf numFmtId="174" fontId="29" fillId="3" borderId="3" xfId="0" applyNumberFormat="1" applyFont="1" applyFill="1" applyBorder="1" applyAlignment="1">
      <alignment horizontal="center" vertical="center" wrapText="1"/>
    </xf>
    <xf numFmtId="179" fontId="2" fillId="3" borderId="4" xfId="0" quotePrefix="1" applyNumberFormat="1" applyFont="1" applyFill="1" applyBorder="1" applyAlignment="1">
      <alignment horizontal="left" vertical="top" wrapText="1"/>
    </xf>
    <xf numFmtId="9" fontId="29" fillId="3" borderId="4" xfId="27" applyFont="1" applyFill="1" applyBorder="1" applyAlignment="1">
      <alignment horizontal="right" vertical="top" wrapText="1"/>
    </xf>
    <xf numFmtId="3" fontId="28" fillId="3" borderId="4" xfId="0" applyNumberFormat="1" applyFont="1" applyFill="1" applyBorder="1" applyAlignment="1">
      <alignment vertical="top" wrapText="1"/>
    </xf>
    <xf numFmtId="3" fontId="28" fillId="3" borderId="4" xfId="0" applyNumberFormat="1" applyFont="1" applyFill="1" applyBorder="1" applyAlignment="1">
      <alignment horizontal="center" vertical="top" wrapText="1"/>
    </xf>
    <xf numFmtId="0" fontId="2" fillId="3" borderId="4" xfId="11" quotePrefix="1" applyFill="1" applyBorder="1" applyAlignment="1">
      <alignment vertical="top" wrapText="1"/>
    </xf>
    <xf numFmtId="3" fontId="2" fillId="3" borderId="4" xfId="7" applyNumberFormat="1" applyFill="1" applyBorder="1" applyAlignment="1">
      <alignment horizontal="right" vertical="top"/>
    </xf>
    <xf numFmtId="174" fontId="2" fillId="3" borderId="4" xfId="7" applyNumberFormat="1" applyFill="1" applyBorder="1" applyAlignment="1">
      <alignment horizontal="right" vertical="top"/>
    </xf>
    <xf numFmtId="169" fontId="2" fillId="3" borderId="4" xfId="2" applyNumberFormat="1" applyFont="1" applyFill="1" applyBorder="1" applyAlignment="1">
      <alignment horizontal="center" vertical="top" wrapText="1"/>
    </xf>
    <xf numFmtId="0" fontId="2" fillId="3" borderId="4" xfId="3" applyFill="1" applyBorder="1" applyAlignment="1">
      <alignment horizontal="center" vertical="top" wrapText="1"/>
    </xf>
    <xf numFmtId="0" fontId="2" fillId="3" borderId="4" xfId="7" applyFill="1" applyBorder="1" applyAlignment="1">
      <alignment horizontal="right" vertical="top"/>
    </xf>
    <xf numFmtId="0" fontId="2" fillId="3" borderId="4" xfId="7" quotePrefix="1" applyFill="1" applyBorder="1" applyAlignment="1">
      <alignment horizontal="center" vertical="top" wrapText="1"/>
    </xf>
    <xf numFmtId="0" fontId="105" fillId="3" borderId="4" xfId="0" applyFont="1" applyFill="1" applyBorder="1" applyAlignment="1">
      <alignment vertical="top"/>
    </xf>
    <xf numFmtId="0" fontId="28" fillId="3" borderId="4" xfId="0" quotePrefix="1" applyFont="1" applyFill="1" applyBorder="1" applyAlignment="1">
      <alignment horizontal="left" vertical="top" wrapText="1"/>
    </xf>
    <xf numFmtId="0" fontId="2" fillId="3" borderId="4" xfId="7" quotePrefix="1" applyFill="1" applyBorder="1" applyAlignment="1">
      <alignment horizontal="right" vertical="top"/>
    </xf>
    <xf numFmtId="0" fontId="2" fillId="3" borderId="4" xfId="7" applyFill="1" applyBorder="1" applyAlignment="1">
      <alignment horizontal="center" vertical="top" wrapText="1"/>
    </xf>
    <xf numFmtId="171" fontId="31" fillId="3" borderId="4" xfId="2" applyNumberFormat="1" applyFont="1" applyFill="1" applyBorder="1" applyAlignment="1">
      <alignment vertical="center" shrinkToFit="1"/>
    </xf>
    <xf numFmtId="171" fontId="30" fillId="3" borderId="4" xfId="2" applyNumberFormat="1" applyFont="1" applyFill="1" applyBorder="1" applyAlignment="1">
      <alignment vertical="top" wrapText="1"/>
    </xf>
    <xf numFmtId="171" fontId="2" fillId="3" borderId="4" xfId="2" quotePrefix="1" applyNumberFormat="1" applyFont="1" applyFill="1" applyBorder="1" applyAlignment="1">
      <alignment vertical="top" wrapText="1"/>
    </xf>
    <xf numFmtId="171" fontId="10" fillId="3" borderId="4" xfId="2" applyNumberFormat="1" applyFont="1" applyFill="1" applyBorder="1" applyAlignment="1">
      <alignment vertical="top"/>
    </xf>
    <xf numFmtId="171" fontId="28" fillId="3" borderId="4" xfId="2" applyNumberFormat="1" applyFont="1" applyFill="1" applyBorder="1" applyAlignment="1">
      <alignment horizontal="right" vertical="top" wrapText="1"/>
    </xf>
    <xf numFmtId="171" fontId="2" fillId="3" borderId="4" xfId="2" applyNumberFormat="1" applyFont="1" applyFill="1" applyBorder="1" applyAlignment="1">
      <alignment horizontal="right"/>
    </xf>
    <xf numFmtId="3" fontId="2" fillId="3" borderId="5" xfId="0" applyNumberFormat="1" applyFont="1" applyFill="1" applyBorder="1" applyAlignment="1">
      <alignment horizontal="right"/>
    </xf>
    <xf numFmtId="174" fontId="2" fillId="3" borderId="5" xfId="0" applyNumberFormat="1" applyFont="1" applyFill="1" applyBorder="1" applyAlignment="1">
      <alignment horizontal="right"/>
    </xf>
    <xf numFmtId="3" fontId="2" fillId="3" borderId="5" xfId="0" applyNumberFormat="1" applyFont="1" applyFill="1" applyBorder="1"/>
    <xf numFmtId="167" fontId="11" fillId="3" borderId="2" xfId="2" applyNumberFormat="1" applyFont="1" applyFill="1" applyBorder="1" applyAlignment="1">
      <alignment horizontal="center" vertical="top" shrinkToFit="1"/>
    </xf>
    <xf numFmtId="171" fontId="123" fillId="3" borderId="2" xfId="2" applyNumberFormat="1" applyFont="1" applyFill="1" applyBorder="1" applyAlignment="1">
      <alignment vertical="top"/>
    </xf>
    <xf numFmtId="171" fontId="63" fillId="3" borderId="2" xfId="2" applyNumberFormat="1" applyFont="1" applyFill="1" applyBorder="1" applyAlignment="1">
      <alignment horizontal="center" vertical="top" wrapText="1"/>
    </xf>
    <xf numFmtId="171" fontId="11" fillId="3" borderId="2" xfId="2" applyNumberFormat="1" applyFont="1" applyFill="1" applyBorder="1" applyAlignment="1">
      <alignment horizontal="center" vertical="top" shrinkToFit="1"/>
    </xf>
    <xf numFmtId="0" fontId="4" fillId="3" borderId="0" xfId="0" applyFont="1" applyFill="1" applyAlignment="1">
      <alignment horizontal="right"/>
    </xf>
    <xf numFmtId="167" fontId="35" fillId="0" borderId="2" xfId="0" applyNumberFormat="1" applyFont="1" applyBorder="1" applyAlignment="1">
      <alignment horizontal="center" vertical="center" wrapText="1"/>
    </xf>
    <xf numFmtId="167" fontId="54" fillId="2" borderId="2" xfId="2" applyNumberFormat="1" applyFont="1" applyFill="1" applyBorder="1" applyAlignment="1">
      <alignment horizontal="right" vertical="center" wrapText="1"/>
    </xf>
    <xf numFmtId="167" fontId="42" fillId="2" borderId="2" xfId="0" applyNumberFormat="1" applyFont="1" applyFill="1" applyBorder="1"/>
    <xf numFmtId="167" fontId="10" fillId="2" borderId="2" xfId="2" applyNumberFormat="1" applyFont="1" applyFill="1" applyBorder="1" applyAlignment="1">
      <alignment horizontal="right" vertical="center" wrapText="1"/>
    </xf>
    <xf numFmtId="167" fontId="44" fillId="2" borderId="2" xfId="2" applyNumberFormat="1" applyFont="1" applyFill="1" applyBorder="1" applyAlignment="1">
      <alignment horizontal="right" vertical="center" wrapText="1"/>
    </xf>
    <xf numFmtId="0" fontId="44" fillId="0" borderId="2" xfId="0" applyFont="1" applyBorder="1" applyAlignment="1">
      <alignment horizontal="center" vertical="center" wrapText="1"/>
    </xf>
    <xf numFmtId="167" fontId="44" fillId="0" borderId="2" xfId="2" applyNumberFormat="1" applyFont="1" applyBorder="1" applyAlignment="1">
      <alignment horizontal="right" vertical="center" wrapText="1"/>
    </xf>
    <xf numFmtId="167" fontId="54" fillId="0" borderId="2" xfId="2" applyNumberFormat="1" applyFont="1" applyBorder="1" applyAlignment="1">
      <alignment horizontal="right" vertical="center" wrapText="1"/>
    </xf>
    <xf numFmtId="167" fontId="42" fillId="0" borderId="2" xfId="0" applyNumberFormat="1" applyFont="1" applyBorder="1"/>
    <xf numFmtId="167" fontId="42" fillId="0" borderId="2" xfId="0" applyNumberFormat="1" applyFont="1" applyBorder="1" applyAlignment="1">
      <alignment vertical="top"/>
    </xf>
    <xf numFmtId="167" fontId="35" fillId="0" borderId="2" xfId="2" applyNumberFormat="1" applyFont="1" applyBorder="1" applyAlignment="1">
      <alignment horizontal="right" vertical="center" wrapText="1"/>
    </xf>
    <xf numFmtId="167" fontId="11" fillId="2" borderId="2" xfId="0" applyNumberFormat="1" applyFont="1" applyFill="1" applyBorder="1"/>
    <xf numFmtId="10" fontId="11" fillId="0" borderId="2" xfId="0" applyNumberFormat="1" applyFont="1" applyBorder="1"/>
    <xf numFmtId="167" fontId="11" fillId="0" borderId="2" xfId="0" applyNumberFormat="1" applyFont="1" applyBorder="1"/>
    <xf numFmtId="167" fontId="11" fillId="0" borderId="2" xfId="0" applyNumberFormat="1" applyFont="1" applyBorder="1" applyAlignment="1">
      <alignment vertical="top"/>
    </xf>
    <xf numFmtId="167" fontId="25" fillId="3" borderId="0" xfId="0" applyNumberFormat="1" applyFont="1" applyFill="1" applyAlignment="1">
      <alignment vertical="top"/>
    </xf>
    <xf numFmtId="0" fontId="10" fillId="3" borderId="0" xfId="0" applyFont="1" applyFill="1"/>
    <xf numFmtId="0" fontId="10" fillId="3" borderId="0" xfId="0" applyFont="1" applyFill="1" applyAlignment="1">
      <alignment horizontal="center"/>
    </xf>
    <xf numFmtId="0" fontId="10" fillId="3" borderId="0" xfId="0" applyFont="1" applyFill="1" applyAlignment="1">
      <alignment horizontal="center" vertical="top"/>
    </xf>
    <xf numFmtId="1" fontId="29" fillId="3" borderId="2" xfId="5" applyNumberFormat="1" applyFont="1" applyFill="1" applyBorder="1" applyAlignment="1">
      <alignment horizontal="left" vertical="top" wrapText="1"/>
    </xf>
    <xf numFmtId="167" fontId="29" fillId="3" borderId="2" xfId="2" applyNumberFormat="1" applyFont="1" applyFill="1" applyBorder="1" applyAlignment="1">
      <alignment horizontal="right" vertical="top" wrapText="1"/>
    </xf>
    <xf numFmtId="171" fontId="23" fillId="3" borderId="2" xfId="2" applyNumberFormat="1" applyFont="1" applyFill="1" applyBorder="1" applyAlignment="1">
      <alignment horizontal="right" vertical="top" wrapText="1"/>
    </xf>
    <xf numFmtId="171" fontId="42" fillId="3" borderId="2" xfId="2" quotePrefix="1" applyNumberFormat="1" applyFont="1" applyFill="1" applyBorder="1" applyAlignment="1">
      <alignment horizontal="right" vertical="top" wrapText="1"/>
    </xf>
    <xf numFmtId="0" fontId="11" fillId="3" borderId="14" xfId="0" applyFont="1" applyFill="1" applyBorder="1" applyAlignment="1">
      <alignment horizontal="center" vertical="center" wrapText="1"/>
    </xf>
    <xf numFmtId="0" fontId="12" fillId="3" borderId="2" xfId="0" applyFont="1" applyFill="1" applyBorder="1" applyAlignment="1">
      <alignment horizontal="center" vertical="center" wrapText="1"/>
    </xf>
    <xf numFmtId="3" fontId="12" fillId="3" borderId="2" xfId="0"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0" xfId="0" applyFont="1" applyFill="1" applyAlignment="1">
      <alignment vertical="center"/>
    </xf>
    <xf numFmtId="3" fontId="12" fillId="3" borderId="0" xfId="0" applyNumberFormat="1" applyFont="1" applyFill="1" applyAlignment="1">
      <alignment vertical="center"/>
    </xf>
    <xf numFmtId="3" fontId="12" fillId="3" borderId="2" xfId="0" applyNumberFormat="1" applyFont="1" applyFill="1" applyBorder="1" applyAlignment="1">
      <alignment horizontal="right" vertical="center" wrapText="1"/>
    </xf>
    <xf numFmtId="0" fontId="69" fillId="3" borderId="2" xfId="0" applyFont="1" applyFill="1" applyBorder="1" applyAlignment="1">
      <alignment horizontal="center" vertical="center" wrapText="1"/>
    </xf>
    <xf numFmtId="0" fontId="4" fillId="3" borderId="1" xfId="0" applyFont="1" applyFill="1" applyBorder="1" applyAlignment="1">
      <alignment horizontal="right"/>
    </xf>
    <xf numFmtId="3" fontId="13"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2" fillId="2" borderId="2" xfId="0" applyNumberFormat="1" applyFont="1" applyFill="1" applyBorder="1" applyAlignment="1">
      <alignment horizontal="center" vertical="center" wrapText="1"/>
    </xf>
    <xf numFmtId="3" fontId="12" fillId="2" borderId="2" xfId="0" applyNumberFormat="1" applyFont="1" applyFill="1" applyBorder="1" applyAlignment="1">
      <alignment horizontal="right" vertical="center" wrapText="1"/>
    </xf>
    <xf numFmtId="170" fontId="14" fillId="2" borderId="2" xfId="0" applyNumberFormat="1" applyFont="1" applyFill="1" applyBorder="1" applyAlignment="1">
      <alignment horizontal="right" vertical="center" wrapText="1"/>
    </xf>
    <xf numFmtId="170" fontId="13" fillId="2" borderId="2" xfId="2" applyNumberFormat="1" applyFont="1" applyFill="1" applyBorder="1" applyAlignment="1">
      <alignment horizontal="right" vertical="top" wrapText="1"/>
    </xf>
    <xf numFmtId="170" fontId="11" fillId="2" borderId="2" xfId="2" applyNumberFormat="1" applyFont="1" applyFill="1" applyBorder="1" applyAlignment="1">
      <alignment horizontal="right" vertical="top" wrapText="1"/>
    </xf>
    <xf numFmtId="170" fontId="11" fillId="2" borderId="2" xfId="2" applyNumberFormat="1" applyFont="1" applyFill="1" applyBorder="1" applyAlignment="1">
      <alignment horizontal="center" vertical="top" wrapText="1"/>
    </xf>
    <xf numFmtId="170" fontId="11" fillId="2" borderId="2" xfId="0" applyNumberFormat="1" applyFont="1" applyFill="1" applyBorder="1" applyAlignment="1">
      <alignment horizontal="right" vertical="top" wrapText="1"/>
    </xf>
    <xf numFmtId="171" fontId="13" fillId="2" borderId="2" xfId="2" applyNumberFormat="1" applyFont="1" applyFill="1" applyBorder="1" applyAlignment="1">
      <alignment horizontal="right" vertical="top" wrapText="1"/>
    </xf>
    <xf numFmtId="171" fontId="11" fillId="2" borderId="2" xfId="2" applyNumberFormat="1" applyFont="1" applyFill="1" applyBorder="1" applyAlignment="1">
      <alignment horizontal="right" vertical="top" wrapText="1"/>
    </xf>
    <xf numFmtId="171" fontId="13" fillId="2" borderId="2" xfId="2" applyNumberFormat="1" applyFont="1" applyFill="1" applyBorder="1" applyAlignment="1">
      <alignment horizontal="right" vertical="top" wrapText="1" shrinkToFit="1"/>
    </xf>
    <xf numFmtId="171" fontId="11" fillId="2" borderId="2" xfId="2" applyNumberFormat="1" applyFont="1" applyFill="1" applyBorder="1" applyAlignment="1">
      <alignment horizontal="right" vertical="top" wrapText="1" shrinkToFit="1"/>
    </xf>
    <xf numFmtId="171" fontId="16" fillId="2" borderId="2" xfId="2" applyNumberFormat="1" applyFont="1" applyFill="1" applyBorder="1" applyAlignment="1">
      <alignment horizontal="right" vertical="top" wrapText="1" shrinkToFit="1"/>
    </xf>
    <xf numFmtId="171" fontId="12" fillId="2" borderId="2" xfId="2" applyNumberFormat="1" applyFont="1" applyFill="1" applyBorder="1" applyAlignment="1">
      <alignment horizontal="right" vertical="top" wrapText="1"/>
    </xf>
    <xf numFmtId="171" fontId="16" fillId="2" borderId="2" xfId="2" applyNumberFormat="1" applyFont="1" applyFill="1" applyBorder="1" applyAlignment="1">
      <alignment horizontal="right" vertical="top" wrapText="1"/>
    </xf>
    <xf numFmtId="171" fontId="2" fillId="2" borderId="2" xfId="2" applyNumberFormat="1" applyFont="1" applyFill="1" applyBorder="1" applyAlignment="1">
      <alignment horizontal="center" vertical="top" wrapText="1"/>
    </xf>
    <xf numFmtId="171" fontId="11" fillId="2" borderId="2" xfId="2" applyNumberFormat="1" applyFont="1" applyFill="1" applyBorder="1" applyAlignment="1">
      <alignment horizontal="right" vertical="top"/>
    </xf>
    <xf numFmtId="171" fontId="11" fillId="2" borderId="2" xfId="2" applyNumberFormat="1" applyFont="1" applyFill="1" applyBorder="1" applyAlignment="1">
      <alignment horizontal="center" vertical="top" wrapText="1"/>
    </xf>
    <xf numFmtId="171" fontId="13" fillId="2" borderId="2" xfId="2" applyNumberFormat="1" applyFont="1" applyFill="1" applyBorder="1" applyAlignment="1">
      <alignment vertical="top" wrapText="1"/>
    </xf>
    <xf numFmtId="167" fontId="11" fillId="2" borderId="2" xfId="2" applyNumberFormat="1" applyFont="1" applyFill="1" applyBorder="1" applyAlignment="1">
      <alignment horizontal="right" vertical="top" wrapText="1"/>
    </xf>
    <xf numFmtId="167" fontId="13" fillId="2" borderId="2" xfId="2" quotePrefix="1" applyNumberFormat="1" applyFont="1" applyFill="1" applyBorder="1" applyAlignment="1">
      <alignment horizontal="right" vertical="top" wrapText="1"/>
    </xf>
    <xf numFmtId="167" fontId="13" fillId="2" borderId="2" xfId="2" applyNumberFormat="1" applyFont="1" applyFill="1" applyBorder="1" applyAlignment="1">
      <alignment horizontal="right" vertical="top" wrapText="1"/>
    </xf>
    <xf numFmtId="167" fontId="16" fillId="2" borderId="2" xfId="2" applyNumberFormat="1" applyFont="1" applyFill="1" applyBorder="1" applyAlignment="1">
      <alignment horizontal="right" vertical="top" wrapText="1"/>
    </xf>
    <xf numFmtId="3" fontId="11" fillId="2" borderId="2" xfId="0" applyNumberFormat="1" applyFont="1" applyFill="1" applyBorder="1" applyAlignment="1">
      <alignment horizontal="center" vertical="top"/>
    </xf>
    <xf numFmtId="3" fontId="11" fillId="2" borderId="0" xfId="0" applyNumberFormat="1" applyFont="1" applyFill="1" applyAlignment="1">
      <alignment horizontal="center" vertical="top"/>
    </xf>
    <xf numFmtId="3" fontId="13" fillId="2" borderId="2" xfId="5" quotePrefix="1" applyNumberFormat="1" applyFont="1" applyFill="1" applyBorder="1" applyAlignment="1">
      <alignment horizontal="right" vertical="top" wrapText="1"/>
    </xf>
    <xf numFmtId="0" fontId="11" fillId="2" borderId="2" xfId="0" applyFont="1" applyFill="1" applyBorder="1" applyAlignment="1">
      <alignment horizontal="right" vertical="top" wrapText="1"/>
    </xf>
    <xf numFmtId="3" fontId="13" fillId="2" borderId="2" xfId="0" applyNumberFormat="1" applyFont="1" applyFill="1" applyBorder="1" applyAlignment="1">
      <alignment horizontal="right" vertical="top"/>
    </xf>
    <xf numFmtId="0" fontId="11" fillId="2" borderId="0" xfId="0" applyFont="1" applyFill="1" applyAlignment="1">
      <alignment horizontal="center"/>
    </xf>
    <xf numFmtId="0" fontId="10" fillId="3" borderId="8" xfId="0" applyFont="1" applyFill="1" applyBorder="1" applyAlignment="1">
      <alignment horizontal="left" vertical="top" wrapText="1"/>
    </xf>
    <xf numFmtId="10" fontId="10" fillId="3" borderId="2" xfId="0" applyNumberFormat="1" applyFont="1" applyFill="1" applyBorder="1" applyAlignment="1">
      <alignment horizontal="center" vertical="top" wrapText="1"/>
    </xf>
    <xf numFmtId="0" fontId="27" fillId="3" borderId="0" xfId="0" applyFont="1" applyFill="1"/>
    <xf numFmtId="167" fontId="13" fillId="3" borderId="0" xfId="0" applyNumberFormat="1" applyFont="1" applyFill="1"/>
    <xf numFmtId="167" fontId="10" fillId="3" borderId="2" xfId="2" applyNumberFormat="1" applyFont="1" applyFill="1" applyBorder="1" applyAlignment="1">
      <alignment horizontal="center" vertical="center" wrapText="1"/>
    </xf>
    <xf numFmtId="3" fontId="2" fillId="2" borderId="2" xfId="24" applyNumberFormat="1" applyFont="1" applyFill="1" applyBorder="1" applyAlignment="1">
      <alignment horizontal="right" vertical="top" wrapText="1" shrinkToFit="1"/>
    </xf>
    <xf numFmtId="3" fontId="2" fillId="2" borderId="2" xfId="0" quotePrefix="1" applyNumberFormat="1" applyFont="1" applyFill="1" applyBorder="1" applyAlignment="1">
      <alignment horizontal="center" vertical="top" wrapText="1"/>
    </xf>
    <xf numFmtId="3" fontId="2" fillId="2" borderId="2" xfId="24" applyNumberFormat="1" applyFont="1" applyFill="1" applyBorder="1" applyAlignment="1">
      <alignment horizontal="right" vertical="center" wrapText="1" shrinkToFit="1"/>
    </xf>
    <xf numFmtId="0" fontId="11" fillId="3" borderId="2" xfId="0" applyFont="1" applyFill="1" applyBorder="1" applyAlignment="1">
      <alignment horizontal="center" wrapText="1"/>
    </xf>
    <xf numFmtId="3" fontId="13" fillId="3" borderId="2" xfId="0" applyNumberFormat="1" applyFont="1" applyFill="1" applyBorder="1" applyAlignment="1">
      <alignment horizontal="center" vertical="top" wrapText="1" shrinkToFit="1"/>
    </xf>
    <xf numFmtId="3" fontId="13" fillId="3" borderId="2" xfId="0" applyNumberFormat="1" applyFont="1" applyFill="1" applyBorder="1" applyAlignment="1">
      <alignment horizontal="right" vertical="top" wrapText="1" shrinkToFit="1"/>
    </xf>
    <xf numFmtId="3" fontId="16" fillId="3" borderId="2" xfId="0" applyNumberFormat="1" applyFont="1" applyFill="1" applyBorder="1" applyAlignment="1">
      <alignment horizontal="center" vertical="top" wrapText="1" shrinkToFit="1"/>
    </xf>
    <xf numFmtId="3" fontId="16" fillId="3" borderId="2" xfId="0" applyNumberFormat="1" applyFont="1" applyFill="1" applyBorder="1" applyAlignment="1">
      <alignment horizontal="right" vertical="top" wrapText="1" shrinkToFit="1"/>
    </xf>
    <xf numFmtId="3" fontId="11" fillId="3" borderId="2" xfId="0" applyNumberFormat="1" applyFont="1" applyFill="1" applyBorder="1" applyAlignment="1">
      <alignment horizontal="right" vertical="top" wrapText="1" shrinkToFit="1"/>
    </xf>
    <xf numFmtId="3" fontId="11" fillId="3" borderId="2" xfId="0" applyNumberFormat="1" applyFont="1" applyFill="1" applyBorder="1" applyAlignment="1">
      <alignment horizontal="center" vertical="top" wrapText="1" shrinkToFit="1"/>
    </xf>
    <xf numFmtId="3" fontId="23" fillId="3" borderId="2" xfId="0" applyNumberFormat="1" applyFont="1" applyFill="1" applyBorder="1" applyAlignment="1">
      <alignment horizontal="center" vertical="top" wrapText="1"/>
    </xf>
    <xf numFmtId="3" fontId="28" fillId="3" borderId="2" xfId="0" applyNumberFormat="1" applyFont="1" applyFill="1" applyBorder="1" applyAlignment="1">
      <alignment horizontal="center" vertical="top" wrapText="1"/>
    </xf>
    <xf numFmtId="3" fontId="30" fillId="3" borderId="2" xfId="0" applyNumberFormat="1" applyFont="1" applyFill="1" applyBorder="1" applyAlignment="1">
      <alignment horizontal="center" vertical="top" wrapText="1"/>
    </xf>
    <xf numFmtId="3" fontId="31" fillId="3" borderId="2" xfId="0" applyNumberFormat="1" applyFont="1" applyFill="1" applyBorder="1" applyAlignment="1">
      <alignment horizontal="center" vertical="center" wrapText="1"/>
    </xf>
    <xf numFmtId="3" fontId="2" fillId="3" borderId="2" xfId="24" applyNumberFormat="1" applyFont="1" applyFill="1" applyBorder="1" applyAlignment="1">
      <alignment horizontal="center" vertical="top" wrapText="1" shrinkToFit="1"/>
    </xf>
    <xf numFmtId="3" fontId="29" fillId="3" borderId="2" xfId="24" applyNumberFormat="1" applyFont="1" applyFill="1" applyBorder="1" applyAlignment="1">
      <alignment horizontal="center" vertical="top" wrapText="1" shrinkToFit="1"/>
    </xf>
    <xf numFmtId="0" fontId="99" fillId="3" borderId="2" xfId="0" quotePrefix="1" applyFont="1" applyFill="1" applyBorder="1" applyAlignment="1">
      <alignment horizontal="center" vertical="top" wrapText="1"/>
    </xf>
    <xf numFmtId="3" fontId="68" fillId="3" borderId="2"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top" wrapText="1"/>
    </xf>
    <xf numFmtId="0" fontId="11" fillId="2" borderId="0" xfId="0" applyFont="1" applyFill="1" applyAlignment="1">
      <alignment vertical="top"/>
    </xf>
    <xf numFmtId="167" fontId="10" fillId="2" borderId="2" xfId="2" quotePrefix="1" applyNumberFormat="1" applyFont="1" applyFill="1" applyBorder="1" applyAlignment="1">
      <alignment horizontal="center" vertical="top" wrapText="1"/>
    </xf>
    <xf numFmtId="10" fontId="10" fillId="2" borderId="2" xfId="0" applyNumberFormat="1" applyFont="1" applyFill="1" applyBorder="1" applyAlignment="1">
      <alignment horizontal="center" vertical="top" wrapText="1"/>
    </xf>
    <xf numFmtId="0" fontId="11" fillId="6" borderId="2" xfId="0" applyFont="1" applyFill="1" applyBorder="1" applyAlignment="1">
      <alignment horizontal="center" vertical="top"/>
    </xf>
    <xf numFmtId="0" fontId="11" fillId="6" borderId="2" xfId="0" applyFont="1" applyFill="1" applyBorder="1" applyAlignment="1">
      <alignment horizontal="center" vertical="top" wrapText="1"/>
    </xf>
    <xf numFmtId="171" fontId="11" fillId="6" borderId="2" xfId="2" applyNumberFormat="1" applyFont="1" applyFill="1" applyBorder="1" applyAlignment="1">
      <alignment horizontal="right" vertical="top" wrapText="1"/>
    </xf>
    <xf numFmtId="0" fontId="73" fillId="3" borderId="2" xfId="0" applyFont="1" applyFill="1" applyBorder="1" applyAlignment="1">
      <alignment horizontal="center" vertical="center" wrapText="1"/>
    </xf>
    <xf numFmtId="0" fontId="73" fillId="3" borderId="13" xfId="0" applyFont="1" applyFill="1" applyBorder="1" applyAlignment="1">
      <alignment horizontal="center" vertical="center" wrapText="1"/>
    </xf>
    <xf numFmtId="0" fontId="73" fillId="3" borderId="14" xfId="0" applyFont="1" applyFill="1" applyBorder="1" applyAlignment="1">
      <alignment horizontal="center" vertical="center" wrapText="1"/>
    </xf>
    <xf numFmtId="0" fontId="69" fillId="3" borderId="9" xfId="0" applyFont="1" applyFill="1" applyBorder="1" applyAlignment="1">
      <alignment horizontal="center" vertical="center" wrapText="1"/>
    </xf>
    <xf numFmtId="0" fontId="69" fillId="3" borderId="11" xfId="0" applyFont="1" applyFill="1" applyBorder="1" applyAlignment="1">
      <alignment horizontal="center" vertical="center" wrapText="1"/>
    </xf>
    <xf numFmtId="171" fontId="44" fillId="3" borderId="2" xfId="2" applyNumberFormat="1" applyFont="1" applyFill="1" applyBorder="1" applyAlignment="1">
      <alignment horizontal="right" vertical="top" wrapText="1"/>
    </xf>
    <xf numFmtId="171" fontId="41" fillId="3" borderId="2" xfId="2" applyNumberFormat="1" applyFont="1" applyFill="1" applyBorder="1" applyAlignment="1">
      <alignment vertical="top" wrapText="1"/>
    </xf>
    <xf numFmtId="170" fontId="125" fillId="3" borderId="2" xfId="47" applyNumberFormat="1" applyFont="1" applyFill="1" applyBorder="1" applyAlignment="1">
      <alignment horizontal="center" vertical="center" wrapText="1"/>
    </xf>
    <xf numFmtId="171" fontId="75" fillId="3" borderId="2" xfId="17" applyNumberFormat="1" applyFont="1" applyFill="1" applyBorder="1" applyAlignment="1">
      <alignment horizontal="center" vertical="top" wrapText="1"/>
    </xf>
    <xf numFmtId="3" fontId="126" fillId="3" borderId="2" xfId="0" applyNumberFormat="1" applyFont="1" applyFill="1" applyBorder="1" applyAlignment="1">
      <alignment horizontal="right" vertical="top" wrapText="1"/>
    </xf>
    <xf numFmtId="170" fontId="11" fillId="2" borderId="2" xfId="0" applyNumberFormat="1" applyFont="1" applyFill="1" applyBorder="1" applyAlignment="1">
      <alignment horizontal="center" vertical="center" wrapText="1"/>
    </xf>
    <xf numFmtId="0" fontId="23" fillId="3" borderId="2" xfId="0" applyFont="1" applyFill="1" applyBorder="1" applyAlignment="1">
      <alignment horizontal="center" vertical="top" wrapText="1"/>
    </xf>
    <xf numFmtId="0" fontId="23" fillId="3" borderId="2" xfId="0" applyFont="1" applyFill="1" applyBorder="1" applyAlignment="1">
      <alignment horizontal="left" vertical="top" wrapText="1"/>
    </xf>
    <xf numFmtId="167" fontId="23" fillId="3" borderId="2" xfId="2" applyNumberFormat="1" applyFont="1" applyFill="1" applyBorder="1" applyAlignment="1">
      <alignment horizontal="right" vertical="top" wrapText="1"/>
    </xf>
    <xf numFmtId="167" fontId="23" fillId="3" borderId="2" xfId="2" applyNumberFormat="1" applyFont="1" applyFill="1" applyBorder="1" applyAlignment="1">
      <alignment horizontal="center" vertical="top" wrapText="1"/>
    </xf>
    <xf numFmtId="171" fontId="23" fillId="2" borderId="2" xfId="2" applyNumberFormat="1" applyFont="1" applyFill="1" applyBorder="1" applyAlignment="1">
      <alignment horizontal="right" vertical="top" wrapText="1"/>
    </xf>
    <xf numFmtId="3" fontId="23" fillId="3" borderId="2" xfId="2" applyNumberFormat="1" applyFont="1" applyFill="1" applyBorder="1" applyAlignment="1">
      <alignment horizontal="center" vertical="top" wrapText="1"/>
    </xf>
    <xf numFmtId="3" fontId="23" fillId="3" borderId="2" xfId="2" applyNumberFormat="1" applyFont="1" applyFill="1" applyBorder="1" applyAlignment="1">
      <alignment horizontal="right" vertical="top" wrapText="1"/>
    </xf>
    <xf numFmtId="3" fontId="126" fillId="3" borderId="14" xfId="0" applyNumberFormat="1" applyFont="1" applyFill="1" applyBorder="1" applyAlignment="1">
      <alignment horizontal="right" vertical="top" wrapText="1"/>
    </xf>
    <xf numFmtId="0" fontId="23" fillId="3" borderId="2" xfId="0" quotePrefix="1" applyFont="1" applyFill="1" applyBorder="1" applyAlignment="1">
      <alignment horizontal="left" vertical="top" wrapText="1"/>
    </xf>
    <xf numFmtId="167" fontId="23" fillId="3" borderId="2" xfId="0" applyNumberFormat="1" applyFont="1" applyFill="1" applyBorder="1" applyAlignment="1">
      <alignment horizontal="center" vertical="top" wrapText="1"/>
    </xf>
    <xf numFmtId="3" fontId="23" fillId="3" borderId="2" xfId="0" applyNumberFormat="1" applyFont="1" applyFill="1" applyBorder="1" applyAlignment="1">
      <alignment horizontal="right" vertical="top" wrapText="1"/>
    </xf>
    <xf numFmtId="167" fontId="23" fillId="3" borderId="2" xfId="0" applyNumberFormat="1" applyFont="1" applyFill="1" applyBorder="1" applyAlignment="1">
      <alignment horizontal="right" vertical="top" wrapText="1"/>
    </xf>
    <xf numFmtId="0" fontId="23" fillId="3" borderId="2" xfId="0" applyFont="1" applyFill="1" applyBorder="1" applyAlignment="1">
      <alignment horizontal="center" vertical="top"/>
    </xf>
    <xf numFmtId="3" fontId="23" fillId="3" borderId="2" xfId="5" quotePrefix="1" applyNumberFormat="1" applyFont="1" applyFill="1" applyBorder="1" applyAlignment="1">
      <alignment vertical="top" wrapText="1"/>
    </xf>
    <xf numFmtId="3" fontId="23" fillId="3" borderId="2" xfId="0" applyNumberFormat="1" applyFont="1" applyFill="1" applyBorder="1" applyAlignment="1">
      <alignment horizontal="right" vertical="top"/>
    </xf>
    <xf numFmtId="170" fontId="11" fillId="3" borderId="2" xfId="0" applyNumberFormat="1" applyFont="1" applyFill="1" applyBorder="1" applyAlignment="1">
      <alignment horizontal="center" vertical="center"/>
    </xf>
    <xf numFmtId="0" fontId="10" fillId="0" borderId="0" xfId="0" applyFont="1" applyAlignment="1">
      <alignment horizontal="center" vertical="top" wrapText="1"/>
    </xf>
    <xf numFmtId="170" fontId="125" fillId="3" borderId="2" xfId="47" applyNumberFormat="1" applyFont="1" applyFill="1" applyBorder="1" applyAlignment="1">
      <alignment horizontal="center" vertical="top" wrapText="1"/>
    </xf>
    <xf numFmtId="49" fontId="11" fillId="6" borderId="2" xfId="5" applyNumberFormat="1" applyFont="1" applyFill="1" applyBorder="1" applyAlignment="1">
      <alignment horizontal="center" vertical="top"/>
    </xf>
    <xf numFmtId="0" fontId="56" fillId="0" borderId="2" xfId="0" applyFont="1" applyBorder="1" applyAlignment="1">
      <alignment horizontal="right" vertical="top" wrapText="1"/>
    </xf>
    <xf numFmtId="0" fontId="56" fillId="0" borderId="2" xfId="0" applyFont="1" applyBorder="1" applyAlignment="1">
      <alignment horizontal="left" vertical="top" wrapText="1"/>
    </xf>
    <xf numFmtId="3" fontId="56" fillId="0" borderId="2" xfId="0" applyNumberFormat="1" applyFont="1" applyBorder="1" applyAlignment="1">
      <alignment horizontal="right" vertical="top" wrapText="1"/>
    </xf>
    <xf numFmtId="10" fontId="57" fillId="0" borderId="2" xfId="0" applyNumberFormat="1" applyFont="1" applyBorder="1" applyAlignment="1">
      <alignment horizontal="right" vertical="top" wrapText="1"/>
    </xf>
    <xf numFmtId="10" fontId="56" fillId="0" borderId="2" xfId="0" applyNumberFormat="1" applyFont="1" applyBorder="1" applyAlignment="1">
      <alignment horizontal="right" vertical="top" wrapText="1"/>
    </xf>
    <xf numFmtId="3" fontId="56" fillId="0" borderId="0" xfId="0" applyNumberFormat="1" applyFont="1" applyAlignment="1">
      <alignment horizontal="right" vertical="top" wrapText="1"/>
    </xf>
    <xf numFmtId="0" fontId="56" fillId="0" borderId="2" xfId="0" applyFont="1" applyBorder="1" applyAlignment="1">
      <alignment horizontal="center" vertical="top" wrapText="1"/>
    </xf>
    <xf numFmtId="0" fontId="56" fillId="0" borderId="2" xfId="0" applyFont="1" applyBorder="1" applyAlignment="1">
      <alignment vertical="top" wrapText="1"/>
    </xf>
    <xf numFmtId="0" fontId="47" fillId="0" borderId="2" xfId="0" applyFont="1" applyBorder="1" applyAlignment="1">
      <alignment horizontal="center" vertical="top" wrapText="1"/>
    </xf>
    <xf numFmtId="0" fontId="47" fillId="0" borderId="2" xfId="0" applyFont="1" applyBorder="1" applyAlignment="1">
      <alignment vertical="top" wrapText="1"/>
    </xf>
    <xf numFmtId="3" fontId="47" fillId="0" borderId="2" xfId="0" applyNumberFormat="1" applyFont="1" applyBorder="1" applyAlignment="1">
      <alignment horizontal="right" vertical="top" wrapText="1"/>
    </xf>
    <xf numFmtId="10" fontId="47" fillId="0" borderId="2" xfId="0" applyNumberFormat="1" applyFont="1" applyBorder="1" applyAlignment="1">
      <alignment horizontal="right" vertical="top" wrapText="1"/>
    </xf>
    <xf numFmtId="167" fontId="47" fillId="0" borderId="2" xfId="2" applyNumberFormat="1" applyFont="1" applyBorder="1" applyAlignment="1">
      <alignment horizontal="right" vertical="top" wrapText="1"/>
    </xf>
    <xf numFmtId="3" fontId="47" fillId="0" borderId="0" xfId="0" applyNumberFormat="1" applyFont="1" applyAlignment="1">
      <alignment horizontal="right" vertical="top" wrapText="1"/>
    </xf>
    <xf numFmtId="0" fontId="48" fillId="0" borderId="2" xfId="0" applyFont="1" applyBorder="1" applyAlignment="1">
      <alignment vertical="top" wrapText="1"/>
    </xf>
    <xf numFmtId="3" fontId="48" fillId="0" borderId="2" xfId="0" applyNumberFormat="1" applyFont="1" applyBorder="1" applyAlignment="1">
      <alignment horizontal="right" vertical="top" wrapText="1"/>
    </xf>
    <xf numFmtId="0" fontId="47" fillId="0" borderId="2" xfId="0" applyFont="1" applyBorder="1" applyAlignment="1">
      <alignment horizontal="right" vertical="top" wrapText="1"/>
    </xf>
    <xf numFmtId="3" fontId="46" fillId="0" borderId="2" xfId="0" applyNumberFormat="1" applyFont="1" applyBorder="1" applyAlignment="1">
      <alignment horizontal="right" vertical="top" wrapText="1"/>
    </xf>
    <xf numFmtId="3" fontId="49" fillId="0" borderId="2" xfId="0" applyNumberFormat="1" applyFont="1" applyBorder="1" applyAlignment="1">
      <alignment horizontal="right" vertical="top" wrapText="1"/>
    </xf>
    <xf numFmtId="0" fontId="46" fillId="0" borderId="2" xfId="0" applyFont="1" applyBorder="1" applyAlignment="1">
      <alignment horizontal="right" vertical="top" wrapText="1"/>
    </xf>
    <xf numFmtId="167" fontId="56" fillId="0" borderId="2" xfId="2" applyNumberFormat="1" applyFont="1" applyBorder="1" applyAlignment="1">
      <alignment horizontal="right" vertical="top" wrapText="1"/>
    </xf>
    <xf numFmtId="3" fontId="47" fillId="0" borderId="2" xfId="0" applyNumberFormat="1" applyFont="1" applyBorder="1" applyAlignment="1">
      <alignment horizontal="center" vertical="top" wrapText="1"/>
    </xf>
    <xf numFmtId="0" fontId="63" fillId="0" borderId="2" xfId="0" applyFont="1" applyBorder="1" applyAlignment="1">
      <alignment horizontal="center" vertical="top" wrapText="1"/>
    </xf>
    <xf numFmtId="0" fontId="63" fillId="0" borderId="2" xfId="0" applyFont="1" applyBorder="1" applyAlignment="1">
      <alignment vertical="top" wrapText="1"/>
    </xf>
    <xf numFmtId="3" fontId="63" fillId="0" borderId="2" xfId="0" applyNumberFormat="1" applyFont="1" applyBorder="1" applyAlignment="1">
      <alignment horizontal="right" vertical="top" wrapText="1"/>
    </xf>
    <xf numFmtId="167" fontId="63" fillId="0" borderId="2" xfId="2" applyNumberFormat="1" applyFont="1" applyBorder="1" applyAlignment="1">
      <alignment horizontal="right" vertical="top" wrapText="1"/>
    </xf>
    <xf numFmtId="10" fontId="63" fillId="0" borderId="2" xfId="0" applyNumberFormat="1" applyFont="1" applyBorder="1" applyAlignment="1">
      <alignment horizontal="right" vertical="top" wrapText="1"/>
    </xf>
    <xf numFmtId="0" fontId="63" fillId="0" borderId="2" xfId="0" quotePrefix="1" applyFont="1" applyBorder="1" applyAlignment="1">
      <alignment vertical="top" wrapText="1"/>
    </xf>
    <xf numFmtId="0" fontId="106" fillId="0" borderId="2" xfId="0" applyFont="1" applyBorder="1" applyAlignment="1">
      <alignment horizontal="center" vertical="top" wrapText="1"/>
    </xf>
    <xf numFmtId="0" fontId="106" fillId="0" borderId="2" xfId="0" applyFont="1" applyBorder="1" applyAlignment="1">
      <alignment horizontal="left" vertical="top" wrapText="1"/>
    </xf>
    <xf numFmtId="3" fontId="106" fillId="0" borderId="2" xfId="0" applyNumberFormat="1" applyFont="1" applyBorder="1" applyAlignment="1">
      <alignment horizontal="right" vertical="top" wrapText="1"/>
    </xf>
    <xf numFmtId="0" fontId="106" fillId="0" borderId="2" xfId="0" applyFont="1" applyBorder="1" applyAlignment="1">
      <alignment vertical="top" wrapText="1"/>
    </xf>
    <xf numFmtId="0" fontId="46" fillId="0" borderId="2" xfId="0" applyFont="1" applyBorder="1" applyAlignment="1">
      <alignment horizontal="center" vertical="top" wrapText="1"/>
    </xf>
    <xf numFmtId="0" fontId="46" fillId="0" borderId="2" xfId="0" applyFont="1" applyBorder="1" applyAlignment="1">
      <alignment vertical="top" wrapText="1"/>
    </xf>
    <xf numFmtId="170" fontId="11" fillId="3" borderId="2" xfId="0" applyNumberFormat="1" applyFont="1" applyFill="1" applyBorder="1" applyAlignment="1">
      <alignment horizontal="center" vertical="center" wrapText="1"/>
    </xf>
    <xf numFmtId="3" fontId="25" fillId="0" borderId="0" xfId="0" applyNumberFormat="1" applyFont="1"/>
    <xf numFmtId="3" fontId="25" fillId="2" borderId="0" xfId="0" applyNumberFormat="1" applyFont="1" applyFill="1"/>
    <xf numFmtId="167" fontId="25" fillId="0" borderId="0" xfId="2" applyNumberFormat="1" applyFont="1"/>
    <xf numFmtId="167" fontId="25" fillId="0" borderId="0" xfId="0" applyNumberFormat="1" applyFont="1"/>
    <xf numFmtId="166" fontId="25" fillId="0" borderId="0" xfId="2" applyFont="1"/>
    <xf numFmtId="167" fontId="25" fillId="0" borderId="0" xfId="2" applyNumberFormat="1" applyFont="1" applyAlignment="1">
      <alignment vertical="top"/>
    </xf>
    <xf numFmtId="3" fontId="25" fillId="0" borderId="0" xfId="0" applyNumberFormat="1" applyFont="1" applyAlignment="1">
      <alignment vertical="top"/>
    </xf>
    <xf numFmtId="0" fontId="25" fillId="0" borderId="0" xfId="0" applyFont="1" applyAlignment="1">
      <alignment vertical="top"/>
    </xf>
    <xf numFmtId="167" fontId="25" fillId="0" borderId="0" xfId="0" applyNumberFormat="1" applyFont="1" applyAlignment="1">
      <alignment vertical="top"/>
    </xf>
    <xf numFmtId="0" fontId="64" fillId="0" borderId="0" xfId="0" applyFont="1" applyAlignment="1">
      <alignment vertical="top"/>
    </xf>
    <xf numFmtId="0" fontId="46" fillId="0" borderId="2" xfId="0" applyFont="1" applyBorder="1" applyAlignment="1">
      <alignment vertical="top"/>
    </xf>
    <xf numFmtId="0" fontId="46" fillId="0" borderId="2" xfId="0" applyFont="1" applyBorder="1"/>
    <xf numFmtId="0" fontId="46" fillId="0" borderId="0" xfId="0" applyFont="1"/>
    <xf numFmtId="0" fontId="27" fillId="0" borderId="0" xfId="0" applyFont="1"/>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167" fontId="13" fillId="0" borderId="2" xfId="0" applyNumberFormat="1" applyFont="1" applyBorder="1"/>
    <xf numFmtId="167" fontId="35" fillId="2" borderId="2" xfId="2" applyNumberFormat="1" applyFont="1" applyFill="1" applyBorder="1" applyAlignment="1">
      <alignment horizontal="right" vertical="center" wrapText="1"/>
    </xf>
    <xf numFmtId="10" fontId="35" fillId="2" borderId="2" xfId="2" applyNumberFormat="1" applyFont="1" applyFill="1" applyBorder="1" applyAlignment="1">
      <alignment horizontal="right" vertical="center" wrapText="1"/>
    </xf>
    <xf numFmtId="0" fontId="13" fillId="2" borderId="2" xfId="0" applyFont="1" applyFill="1" applyBorder="1"/>
    <xf numFmtId="167" fontId="13" fillId="2" borderId="2" xfId="0" applyNumberFormat="1" applyFont="1" applyFill="1" applyBorder="1"/>
    <xf numFmtId="0" fontId="13" fillId="2" borderId="0" xfId="0" applyFont="1" applyFill="1"/>
    <xf numFmtId="0" fontId="13" fillId="0" borderId="2" xfId="0" applyFont="1" applyBorder="1"/>
    <xf numFmtId="0" fontId="13" fillId="0" borderId="0" xfId="0" applyFont="1"/>
    <xf numFmtId="167" fontId="13" fillId="0" borderId="2" xfId="0" applyNumberFormat="1" applyFont="1" applyBorder="1" applyAlignment="1">
      <alignment vertical="top"/>
    </xf>
    <xf numFmtId="10" fontId="42" fillId="0" borderId="2" xfId="0" applyNumberFormat="1" applyFont="1" applyBorder="1"/>
    <xf numFmtId="3" fontId="42" fillId="2" borderId="2" xfId="0" applyNumberFormat="1" applyFont="1" applyFill="1" applyBorder="1"/>
    <xf numFmtId="3" fontId="69" fillId="0" borderId="2" xfId="0" applyNumberFormat="1" applyFont="1" applyBorder="1" applyAlignment="1">
      <alignment horizontal="right" vertical="top" wrapText="1"/>
    </xf>
    <xf numFmtId="0" fontId="69" fillId="3" borderId="10" xfId="0" applyFont="1" applyFill="1" applyBorder="1" applyAlignment="1">
      <alignment vertical="center" wrapText="1"/>
    </xf>
    <xf numFmtId="0" fontId="69" fillId="3" borderId="11" xfId="0" applyFont="1" applyFill="1" applyBorder="1" applyAlignment="1">
      <alignment vertical="center" wrapText="1"/>
    </xf>
    <xf numFmtId="177" fontId="54" fillId="3" borderId="2" xfId="2" applyNumberFormat="1" applyFont="1" applyFill="1" applyBorder="1" applyAlignment="1">
      <alignment horizontal="right" vertical="top" wrapText="1" shrinkToFit="1"/>
    </xf>
    <xf numFmtId="177" fontId="54" fillId="3" borderId="2" xfId="2" applyNumberFormat="1" applyFont="1" applyFill="1" applyBorder="1" applyAlignment="1">
      <alignment horizontal="right" vertical="top" wrapText="1"/>
    </xf>
    <xf numFmtId="171" fontId="127" fillId="3" borderId="2" xfId="2" applyNumberFormat="1" applyFont="1" applyFill="1" applyBorder="1" applyAlignment="1">
      <alignment horizontal="center" vertical="top" wrapText="1"/>
    </xf>
    <xf numFmtId="177" fontId="44" fillId="3" borderId="2" xfId="2" applyNumberFormat="1" applyFont="1" applyFill="1" applyBorder="1" applyAlignment="1">
      <alignment horizontal="right" vertical="top" wrapText="1"/>
    </xf>
    <xf numFmtId="177" fontId="127" fillId="3" borderId="2" xfId="2" applyNumberFormat="1" applyFont="1" applyFill="1" applyBorder="1" applyAlignment="1">
      <alignment horizontal="right" vertical="top" wrapText="1"/>
    </xf>
    <xf numFmtId="177" fontId="44" fillId="3" borderId="4" xfId="2" quotePrefix="1" applyNumberFormat="1" applyFont="1" applyFill="1" applyBorder="1" applyAlignment="1">
      <alignment horizontal="center" vertical="top" wrapText="1"/>
    </xf>
    <xf numFmtId="174" fontId="127" fillId="3" borderId="2" xfId="2" applyNumberFormat="1" applyFont="1" applyFill="1" applyBorder="1" applyAlignment="1">
      <alignment horizontal="center" vertical="top" wrapText="1"/>
    </xf>
    <xf numFmtId="3" fontId="28" fillId="3" borderId="2" xfId="0" quotePrefix="1" applyNumberFormat="1" applyFont="1" applyFill="1" applyBorder="1" applyAlignment="1">
      <alignment vertical="top" wrapText="1"/>
    </xf>
    <xf numFmtId="167" fontId="28" fillId="3" borderId="2" xfId="37" applyNumberFormat="1" applyFont="1" applyFill="1" applyBorder="1" applyAlignment="1">
      <alignment horizontal="center" vertical="top" wrapText="1"/>
    </xf>
    <xf numFmtId="169" fontId="28" fillId="3" borderId="2" xfId="4" applyNumberFormat="1" applyFont="1" applyFill="1" applyBorder="1" applyAlignment="1">
      <alignment horizontal="right" vertical="top" wrapText="1"/>
    </xf>
    <xf numFmtId="3" fontId="28" fillId="3" borderId="2" xfId="2" applyNumberFormat="1" applyFont="1" applyFill="1" applyBorder="1" applyAlignment="1">
      <alignment vertical="top" wrapText="1"/>
    </xf>
    <xf numFmtId="174" fontId="128" fillId="3" borderId="2" xfId="2" applyNumberFormat="1" applyFont="1" applyFill="1" applyBorder="1" applyAlignment="1">
      <alignment horizontal="right" vertical="top" wrapText="1"/>
    </xf>
    <xf numFmtId="171" fontId="28" fillId="3" borderId="2" xfId="2" applyNumberFormat="1" applyFont="1" applyFill="1" applyBorder="1" applyAlignment="1">
      <alignment horizontal="right" vertical="top" wrapText="1" shrinkToFit="1"/>
    </xf>
    <xf numFmtId="3" fontId="28" fillId="3" borderId="2" xfId="5" quotePrefix="1" applyNumberFormat="1" applyFont="1" applyFill="1" applyBorder="1" applyAlignment="1">
      <alignment horizontal="center" vertical="top" wrapText="1"/>
    </xf>
    <xf numFmtId="3" fontId="30" fillId="3" borderId="0" xfId="0" quotePrefix="1" applyNumberFormat="1" applyFont="1" applyFill="1" applyAlignment="1">
      <alignment horizontal="center" vertical="top" wrapText="1"/>
    </xf>
    <xf numFmtId="3" fontId="103" fillId="3" borderId="0" xfId="0" applyNumberFormat="1" applyFont="1" applyFill="1" applyAlignment="1">
      <alignment vertical="center"/>
    </xf>
    <xf numFmtId="3" fontId="103" fillId="3" borderId="0" xfId="0" applyNumberFormat="1" applyFont="1" applyFill="1" applyAlignment="1">
      <alignment vertical="top"/>
    </xf>
    <xf numFmtId="0" fontId="4" fillId="3" borderId="2" xfId="0" quotePrefix="1" applyFont="1" applyFill="1" applyBorder="1" applyAlignment="1">
      <alignment vertical="top" wrapText="1"/>
    </xf>
    <xf numFmtId="0" fontId="44" fillId="2" borderId="2" xfId="0" applyFont="1" applyFill="1" applyBorder="1" applyAlignment="1">
      <alignment horizontal="center" vertical="top" wrapText="1"/>
    </xf>
    <xf numFmtId="177" fontId="10" fillId="5" borderId="2" xfId="2" quotePrefix="1" applyNumberFormat="1" applyFont="1" applyFill="1" applyBorder="1" applyAlignment="1">
      <alignment horizontal="center" vertical="top" wrapText="1"/>
    </xf>
    <xf numFmtId="0" fontId="56" fillId="0" borderId="23" xfId="0" applyFont="1" applyBorder="1" applyAlignment="1">
      <alignment horizontal="center" vertical="center" wrapText="1"/>
    </xf>
    <xf numFmtId="0" fontId="56" fillId="0" borderId="22" xfId="0" applyFont="1" applyBorder="1" applyAlignment="1">
      <alignment horizontal="center" vertical="center" wrapText="1"/>
    </xf>
    <xf numFmtId="0" fontId="46" fillId="0" borderId="21" xfId="0" applyFont="1" applyBorder="1" applyAlignment="1">
      <alignment vertical="top" wrapText="1"/>
    </xf>
    <xf numFmtId="3" fontId="56" fillId="0" borderId="23" xfId="0" applyNumberFormat="1" applyFont="1" applyBorder="1" applyAlignment="1">
      <alignment horizontal="right" vertical="center" wrapText="1"/>
    </xf>
    <xf numFmtId="0" fontId="47" fillId="0" borderId="21" xfId="0" applyFont="1" applyBorder="1" applyAlignment="1">
      <alignment horizontal="center" vertical="center" wrapText="1"/>
    </xf>
    <xf numFmtId="0" fontId="47" fillId="0" borderId="23" xfId="0" applyFont="1" applyBorder="1" applyAlignment="1">
      <alignment vertical="center" wrapText="1"/>
    </xf>
    <xf numFmtId="3" fontId="47" fillId="0" borderId="23" xfId="0" applyNumberFormat="1" applyFont="1" applyBorder="1" applyAlignment="1">
      <alignment horizontal="right" vertical="center" wrapText="1"/>
    </xf>
    <xf numFmtId="0" fontId="47" fillId="0" borderId="23" xfId="0" applyFont="1" applyBorder="1" applyAlignment="1">
      <alignment horizontal="right" vertical="center" wrapText="1"/>
    </xf>
    <xf numFmtId="170" fontId="94" fillId="3" borderId="2" xfId="47" applyNumberFormat="1" applyFont="1" applyFill="1" applyBorder="1" applyAlignment="1">
      <alignment horizontal="center" vertical="top" wrapText="1"/>
    </xf>
    <xf numFmtId="3" fontId="11" fillId="3" borderId="2" xfId="36" quotePrefix="1" applyNumberFormat="1" applyFont="1" applyFill="1" applyBorder="1" applyAlignment="1">
      <alignment horizontal="center" vertical="top" wrapText="1"/>
    </xf>
    <xf numFmtId="171" fontId="2" fillId="3" borderId="2" xfId="2" applyNumberFormat="1" applyFont="1" applyFill="1" applyBorder="1" applyAlignment="1">
      <alignment horizontal="center" vertical="top" shrinkToFit="1"/>
    </xf>
    <xf numFmtId="0" fontId="11" fillId="3" borderId="0" xfId="0" applyFont="1" applyFill="1" applyAlignment="1">
      <alignment horizontal="center" vertical="top" wrapText="1"/>
    </xf>
    <xf numFmtId="1" fontId="35" fillId="0" borderId="0" xfId="46" applyNumberFormat="1" applyFont="1" applyAlignment="1">
      <alignment vertical="center" wrapText="1"/>
    </xf>
    <xf numFmtId="1" fontId="4" fillId="0" borderId="0" xfId="46" applyNumberFormat="1" applyFont="1" applyAlignment="1">
      <alignment vertical="center"/>
    </xf>
    <xf numFmtId="0" fontId="32" fillId="3" borderId="2" xfId="23" applyFont="1" applyFill="1" applyBorder="1" applyAlignment="1">
      <alignment horizontal="center" vertical="center" wrapText="1"/>
    </xf>
    <xf numFmtId="2" fontId="32" fillId="0" borderId="2" xfId="60" applyNumberFormat="1" applyFont="1" applyBorder="1" applyAlignment="1">
      <alignment horizontal="center" vertical="center" wrapText="1"/>
    </xf>
    <xf numFmtId="0" fontId="125" fillId="3" borderId="2" xfId="23" quotePrefix="1" applyFont="1" applyFill="1" applyBorder="1" applyAlignment="1">
      <alignment horizontal="center" vertical="center" wrapText="1"/>
    </xf>
    <xf numFmtId="0" fontId="125" fillId="3" borderId="2" xfId="35" applyFont="1" applyFill="1" applyBorder="1" applyAlignment="1">
      <alignment horizontal="center" vertical="center" wrapText="1"/>
    </xf>
    <xf numFmtId="0" fontId="32" fillId="3" borderId="2" xfId="35" applyFont="1" applyFill="1" applyBorder="1" applyAlignment="1">
      <alignment horizontal="center" vertical="center" wrapText="1"/>
    </xf>
    <xf numFmtId="0" fontId="125" fillId="7" borderId="2" xfId="35" applyFont="1" applyFill="1" applyBorder="1" applyAlignment="1">
      <alignment horizontal="left" vertical="top" wrapText="1"/>
    </xf>
    <xf numFmtId="0" fontId="32" fillId="7" borderId="2" xfId="35" applyFont="1" applyFill="1" applyBorder="1" applyAlignment="1">
      <alignment horizontal="center" vertical="center" wrapText="1"/>
    </xf>
    <xf numFmtId="0" fontId="125" fillId="3" borderId="2" xfId="23" applyFont="1" applyFill="1" applyBorder="1" applyAlignment="1">
      <alignment horizontal="left" vertical="center" wrapText="1"/>
    </xf>
    <xf numFmtId="170" fontId="125" fillId="3" borderId="2" xfId="36" applyNumberFormat="1" applyFont="1" applyFill="1" applyBorder="1" applyAlignment="1">
      <alignment horizontal="right" vertical="center" wrapText="1"/>
    </xf>
    <xf numFmtId="170" fontId="32" fillId="0" borderId="2" xfId="47" applyNumberFormat="1" applyFont="1" applyFill="1" applyBorder="1" applyAlignment="1">
      <alignment vertical="center" wrapText="1"/>
    </xf>
    <xf numFmtId="0" fontId="32" fillId="0" borderId="2" xfId="12" applyNumberFormat="1" applyFont="1" applyFill="1" applyBorder="1" applyAlignment="1">
      <alignment horizontal="center" vertical="center" wrapText="1"/>
    </xf>
    <xf numFmtId="0" fontId="125" fillId="3" borderId="2" xfId="36" applyFont="1" applyFill="1" applyBorder="1" applyAlignment="1">
      <alignment horizontal="left" vertical="center" wrapText="1"/>
    </xf>
    <xf numFmtId="3" fontId="125" fillId="3" borderId="2" xfId="36" applyNumberFormat="1" applyFont="1" applyFill="1" applyBorder="1" applyAlignment="1">
      <alignment horizontal="center" vertical="center" wrapText="1"/>
    </xf>
    <xf numFmtId="0" fontId="32" fillId="0" borderId="2" xfId="22" quotePrefix="1" applyFont="1" applyBorder="1" applyAlignment="1">
      <alignment horizontal="center" vertical="center" wrapText="1"/>
    </xf>
    <xf numFmtId="0" fontId="125" fillId="3" borderId="2" xfId="36" applyFont="1" applyFill="1" applyBorder="1" applyAlignment="1">
      <alignment horizontal="center" vertical="center" wrapText="1"/>
    </xf>
    <xf numFmtId="4" fontId="125" fillId="3" borderId="2" xfId="36" applyNumberFormat="1" applyFont="1" applyFill="1" applyBorder="1" applyAlignment="1">
      <alignment horizontal="right" vertical="center" wrapText="1"/>
    </xf>
    <xf numFmtId="3" fontId="125" fillId="3" borderId="2" xfId="36" applyNumberFormat="1" applyFont="1" applyFill="1" applyBorder="1" applyAlignment="1">
      <alignment horizontal="left" vertical="center" wrapText="1"/>
    </xf>
    <xf numFmtId="3" fontId="80" fillId="8" borderId="0" xfId="36" applyNumberFormat="1" applyFont="1" applyFill="1" applyAlignment="1">
      <alignment horizontal="left" vertical="center" wrapText="1"/>
    </xf>
    <xf numFmtId="0" fontId="130" fillId="8" borderId="0" xfId="23" applyFont="1" applyFill="1"/>
    <xf numFmtId="0" fontId="125" fillId="3" borderId="2" xfId="35" applyFont="1" applyFill="1" applyBorder="1" applyAlignment="1">
      <alignment horizontal="left" vertical="center" wrapText="1"/>
    </xf>
    <xf numFmtId="3" fontId="125" fillId="3" borderId="2" xfId="35" applyNumberFormat="1" applyFont="1" applyFill="1" applyBorder="1" applyAlignment="1">
      <alignment horizontal="left" vertical="center" wrapText="1"/>
    </xf>
    <xf numFmtId="3" fontId="125" fillId="3" borderId="2" xfId="35" applyNumberFormat="1" applyFont="1" applyFill="1" applyBorder="1" applyAlignment="1">
      <alignment horizontal="center" vertical="center" wrapText="1"/>
    </xf>
    <xf numFmtId="4" fontId="125" fillId="3" borderId="2" xfId="35" applyNumberFormat="1" applyFont="1" applyFill="1" applyBorder="1" applyAlignment="1">
      <alignment horizontal="right" vertical="center" wrapText="1"/>
    </xf>
    <xf numFmtId="0" fontId="13" fillId="3" borderId="2" xfId="0" applyFont="1" applyFill="1" applyBorder="1" applyAlignment="1">
      <alignment horizontal="center" vertical="center" wrapText="1"/>
    </xf>
    <xf numFmtId="3" fontId="13" fillId="3" borderId="2" xfId="0" applyNumberFormat="1" applyFont="1" applyFill="1" applyBorder="1" applyAlignment="1">
      <alignment horizontal="center" vertical="center" wrapText="1"/>
    </xf>
    <xf numFmtId="0" fontId="3" fillId="3" borderId="0" xfId="0" applyFont="1" applyFill="1" applyAlignment="1">
      <alignment horizontal="center"/>
    </xf>
    <xf numFmtId="0" fontId="3" fillId="3" borderId="0" xfId="0" applyFont="1" applyFill="1" applyAlignment="1">
      <alignment horizontal="center" vertical="center"/>
    </xf>
    <xf numFmtId="0" fontId="4" fillId="3" borderId="0" xfId="0" applyFont="1" applyFill="1" applyAlignment="1">
      <alignment horizontal="center" vertical="center"/>
    </xf>
    <xf numFmtId="3" fontId="13" fillId="3" borderId="2" xfId="5" applyNumberFormat="1" applyFont="1" applyFill="1" applyBorder="1" applyAlignment="1">
      <alignment horizontal="center" vertical="center" wrapText="1"/>
    </xf>
    <xf numFmtId="3" fontId="12" fillId="3" borderId="2" xfId="5" applyNumberFormat="1" applyFont="1" applyFill="1" applyBorder="1" applyAlignment="1">
      <alignment horizontal="center" vertical="center" wrapText="1"/>
    </xf>
    <xf numFmtId="0" fontId="12" fillId="3" borderId="0" xfId="0" applyFont="1" applyFill="1" applyAlignment="1">
      <alignment horizontal="right"/>
    </xf>
    <xf numFmtId="0" fontId="4" fillId="3" borderId="0" xfId="0" applyFont="1" applyFill="1" applyAlignment="1">
      <alignment horizontal="right"/>
    </xf>
    <xf numFmtId="1" fontId="67" fillId="3" borderId="0" xfId="46" applyNumberFormat="1" applyFont="1" applyFill="1" applyAlignment="1">
      <alignment horizontal="center" vertical="center" wrapText="1"/>
    </xf>
    <xf numFmtId="0" fontId="89" fillId="3" borderId="2" xfId="23" applyFont="1" applyFill="1" applyBorder="1" applyAlignment="1">
      <alignment horizontal="center" vertical="center" wrapText="1"/>
    </xf>
    <xf numFmtId="0" fontId="11" fillId="0" borderId="0" xfId="0" applyFont="1" applyFill="1"/>
    <xf numFmtId="3" fontId="11" fillId="0" borderId="0" xfId="0" applyNumberFormat="1" applyFont="1" applyFill="1" applyAlignment="1">
      <alignment horizontal="center" vertical="top"/>
    </xf>
    <xf numFmtId="0" fontId="11" fillId="0" borderId="0" xfId="0" applyFont="1" applyFill="1" applyAlignment="1">
      <alignment horizontal="center" vertical="top"/>
    </xf>
    <xf numFmtId="0" fontId="13" fillId="0" borderId="2" xfId="0" applyFont="1" applyFill="1" applyBorder="1" applyAlignment="1">
      <alignment vertical="center" wrapText="1"/>
    </xf>
    <xf numFmtId="0" fontId="13" fillId="0" borderId="11" xfId="0" applyFont="1" applyFill="1" applyBorder="1" applyAlignment="1">
      <alignment horizontal="center" vertical="center" wrapText="1"/>
    </xf>
    <xf numFmtId="3" fontId="12" fillId="0" borderId="2" xfId="5" applyNumberFormat="1" applyFont="1" applyFill="1" applyBorder="1" applyAlignment="1">
      <alignment horizontal="center" vertical="center" wrapText="1"/>
    </xf>
    <xf numFmtId="3" fontId="13" fillId="0" borderId="2" xfId="5"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3" fontId="13"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3" fontId="11" fillId="0" borderId="2" xfId="0" applyNumberFormat="1" applyFont="1" applyFill="1" applyBorder="1" applyAlignment="1">
      <alignment horizontal="center" vertical="center" wrapText="1"/>
    </xf>
    <xf numFmtId="170" fontId="11" fillId="0" borderId="2"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0" xfId="0" applyFont="1" applyFill="1" applyAlignment="1">
      <alignment vertical="center"/>
    </xf>
    <xf numFmtId="0" fontId="11" fillId="0" borderId="14" xfId="0" applyFont="1" applyFill="1" applyBorder="1" applyAlignment="1">
      <alignment horizontal="center" vertical="center" wrapText="1"/>
    </xf>
    <xf numFmtId="0" fontId="12" fillId="0" borderId="2" xfId="0" applyFont="1" applyFill="1" applyBorder="1" applyAlignment="1">
      <alignment horizontal="center" vertical="center" wrapText="1"/>
    </xf>
    <xf numFmtId="3" fontId="12" fillId="0" borderId="2" xfId="0"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0" xfId="0" applyFont="1" applyFill="1" applyAlignment="1">
      <alignment vertical="center"/>
    </xf>
    <xf numFmtId="3" fontId="12" fillId="0" borderId="2" xfId="0" applyNumberFormat="1" applyFont="1" applyFill="1" applyBorder="1" applyAlignment="1">
      <alignment horizontal="right" vertical="center" wrapText="1"/>
    </xf>
    <xf numFmtId="0" fontId="14" fillId="0" borderId="2" xfId="0" applyFont="1" applyFill="1" applyBorder="1" applyAlignment="1">
      <alignment horizontal="center" vertical="center" wrapText="1"/>
    </xf>
    <xf numFmtId="3" fontId="14" fillId="0" borderId="2" xfId="0" applyNumberFormat="1" applyFont="1" applyFill="1" applyBorder="1" applyAlignment="1">
      <alignment horizontal="right" vertical="center" wrapText="1"/>
    </xf>
    <xf numFmtId="0" fontId="13" fillId="0" borderId="2" xfId="0" applyFont="1" applyFill="1" applyBorder="1" applyAlignment="1">
      <alignment horizontal="center" vertical="top" wrapText="1"/>
    </xf>
    <xf numFmtId="170" fontId="14" fillId="0" borderId="2" xfId="0" applyNumberFormat="1" applyFont="1" applyFill="1" applyBorder="1" applyAlignment="1">
      <alignment horizontal="right" vertical="center" wrapText="1"/>
    </xf>
    <xf numFmtId="3" fontId="14" fillId="0" borderId="14" xfId="0" applyNumberFormat="1" applyFont="1" applyFill="1" applyBorder="1" applyAlignment="1">
      <alignment horizontal="right" vertical="top" wrapText="1"/>
    </xf>
    <xf numFmtId="3" fontId="13" fillId="0" borderId="0" xfId="0" applyNumberFormat="1" applyFont="1" applyFill="1" applyAlignment="1">
      <alignment vertical="top"/>
    </xf>
    <xf numFmtId="3" fontId="13" fillId="0" borderId="0" xfId="0" applyNumberFormat="1" applyFont="1" applyFill="1"/>
    <xf numFmtId="0" fontId="13" fillId="0" borderId="0" xfId="0" applyFont="1" applyFill="1"/>
    <xf numFmtId="0" fontId="13" fillId="0" borderId="2" xfId="0" applyFont="1" applyFill="1" applyBorder="1" applyAlignment="1">
      <alignment horizontal="left" vertical="top" wrapText="1"/>
    </xf>
    <xf numFmtId="3" fontId="13" fillId="0" borderId="2" xfId="2" applyNumberFormat="1" applyFont="1" applyFill="1" applyBorder="1" applyAlignment="1">
      <alignment horizontal="right" vertical="top" wrapText="1"/>
    </xf>
    <xf numFmtId="170" fontId="13" fillId="0" borderId="2" xfId="2" applyNumberFormat="1" applyFont="1" applyFill="1" applyBorder="1" applyAlignment="1">
      <alignment horizontal="right" vertical="top" wrapText="1"/>
    </xf>
    <xf numFmtId="171" fontId="13" fillId="0" borderId="2" xfId="2" applyNumberFormat="1" applyFont="1" applyFill="1" applyBorder="1" applyAlignment="1">
      <alignment horizontal="right" vertical="top" wrapText="1"/>
    </xf>
    <xf numFmtId="3" fontId="13" fillId="0" borderId="2" xfId="2" applyNumberFormat="1" applyFont="1" applyFill="1" applyBorder="1" applyAlignment="1">
      <alignment horizontal="center" vertical="top" wrapText="1"/>
    </xf>
    <xf numFmtId="0" fontId="13" fillId="0" borderId="0" xfId="0" applyFont="1" applyFill="1" applyAlignment="1">
      <alignment vertical="top"/>
    </xf>
    <xf numFmtId="1" fontId="13" fillId="0" borderId="2" xfId="5" applyNumberFormat="1" applyFont="1" applyFill="1" applyBorder="1" applyAlignment="1">
      <alignment horizontal="center" vertical="top"/>
    </xf>
    <xf numFmtId="1" fontId="13" fillId="0" borderId="2" xfId="5" applyNumberFormat="1" applyFont="1" applyFill="1" applyBorder="1" applyAlignment="1">
      <alignment horizontal="left" vertical="top" wrapText="1"/>
    </xf>
    <xf numFmtId="0" fontId="12" fillId="0" borderId="2" xfId="0" applyFont="1" applyFill="1" applyBorder="1" applyAlignment="1">
      <alignment horizontal="left" vertical="center"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top" wrapText="1"/>
    </xf>
    <xf numFmtId="3" fontId="11" fillId="0" borderId="2" xfId="2" applyNumberFormat="1" applyFont="1" applyFill="1" applyBorder="1" applyAlignment="1">
      <alignment horizontal="right" vertical="top" wrapText="1"/>
    </xf>
    <xf numFmtId="167" fontId="11" fillId="0" borderId="2" xfId="2" applyNumberFormat="1" applyFont="1" applyFill="1" applyBorder="1" applyAlignment="1">
      <alignment horizontal="center" vertical="top" wrapText="1"/>
    </xf>
    <xf numFmtId="170" fontId="11" fillId="0" borderId="2" xfId="2" applyNumberFormat="1" applyFont="1" applyFill="1" applyBorder="1" applyAlignment="1">
      <alignment horizontal="right" vertical="top" wrapText="1"/>
    </xf>
    <xf numFmtId="171" fontId="11" fillId="0" borderId="2" xfId="2" applyNumberFormat="1" applyFont="1" applyFill="1" applyBorder="1" applyAlignment="1">
      <alignment horizontal="right" vertical="top" wrapText="1"/>
    </xf>
    <xf numFmtId="3" fontId="11" fillId="0" borderId="2" xfId="2" applyNumberFormat="1" applyFont="1" applyFill="1" applyBorder="1" applyAlignment="1">
      <alignment horizontal="center" vertical="top" wrapText="1"/>
    </xf>
    <xf numFmtId="0" fontId="11" fillId="0" borderId="0" xfId="0" applyFont="1" applyFill="1" applyAlignment="1">
      <alignment vertical="top"/>
    </xf>
    <xf numFmtId="0" fontId="11" fillId="0" borderId="2" xfId="0" quotePrefix="1" applyFont="1" applyFill="1" applyBorder="1" applyAlignment="1">
      <alignment horizontal="left" vertical="top" wrapText="1"/>
    </xf>
    <xf numFmtId="167" fontId="11" fillId="0" borderId="2" xfId="2" applyNumberFormat="1" applyFont="1" applyFill="1" applyBorder="1" applyAlignment="1">
      <alignment horizontal="right" vertical="top" wrapText="1"/>
    </xf>
    <xf numFmtId="3" fontId="11" fillId="0" borderId="2" xfId="5" applyNumberFormat="1" applyFont="1" applyFill="1" applyBorder="1" applyAlignment="1">
      <alignment horizontal="left" vertical="top" wrapText="1"/>
    </xf>
    <xf numFmtId="170" fontId="11" fillId="0" borderId="2" xfId="2" applyNumberFormat="1" applyFont="1" applyFill="1" applyBorder="1" applyAlignment="1">
      <alignment horizontal="center" vertical="top" wrapText="1"/>
    </xf>
    <xf numFmtId="171" fontId="11" fillId="0" borderId="2" xfId="2" applyNumberFormat="1" applyFont="1" applyFill="1" applyBorder="1" applyAlignment="1">
      <alignment horizontal="center" vertical="top" wrapText="1"/>
    </xf>
    <xf numFmtId="3" fontId="13" fillId="0" borderId="2" xfId="5" applyNumberFormat="1" applyFont="1" applyFill="1" applyBorder="1" applyAlignment="1">
      <alignment horizontal="left" vertical="top" wrapText="1"/>
    </xf>
    <xf numFmtId="167" fontId="13" fillId="0" borderId="2" xfId="2" applyNumberFormat="1"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3" fontId="11" fillId="0" borderId="2" xfId="0" applyNumberFormat="1" applyFont="1" applyFill="1" applyBorder="1" applyAlignment="1">
      <alignment horizontal="right" vertical="top" wrapText="1"/>
    </xf>
    <xf numFmtId="170" fontId="11" fillId="0" borderId="2" xfId="0" applyNumberFormat="1" applyFont="1" applyFill="1" applyBorder="1" applyAlignment="1">
      <alignment horizontal="right" vertical="top" wrapText="1"/>
    </xf>
    <xf numFmtId="3" fontId="13" fillId="0" borderId="2" xfId="0" applyNumberFormat="1" applyFont="1" applyFill="1" applyBorder="1" applyAlignment="1">
      <alignment horizontal="center" vertical="top"/>
    </xf>
    <xf numFmtId="167" fontId="13" fillId="0" borderId="2" xfId="2" applyNumberFormat="1" applyFont="1" applyFill="1" applyBorder="1" applyAlignment="1">
      <alignment horizontal="right" vertical="top" wrapText="1"/>
    </xf>
    <xf numFmtId="3"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right" vertical="top" wrapText="1"/>
    </xf>
    <xf numFmtId="0" fontId="11" fillId="0" borderId="2" xfId="0" quotePrefix="1" applyFont="1" applyFill="1" applyBorder="1" applyAlignment="1">
      <alignment vertical="top" wrapText="1"/>
    </xf>
    <xf numFmtId="0" fontId="11" fillId="0" borderId="2" xfId="0" quotePrefix="1" applyFont="1" applyFill="1" applyBorder="1" applyAlignment="1">
      <alignment horizontal="center" vertical="top" wrapText="1"/>
    </xf>
    <xf numFmtId="0" fontId="11" fillId="0" borderId="2" xfId="0" applyFont="1" applyFill="1" applyBorder="1" applyAlignment="1">
      <alignment vertical="top" wrapText="1"/>
    </xf>
    <xf numFmtId="167" fontId="11" fillId="0" borderId="2" xfId="2" applyNumberFormat="1" applyFont="1" applyFill="1" applyBorder="1" applyAlignment="1">
      <alignment horizontal="right" vertical="top" wrapText="1" shrinkToFit="1"/>
    </xf>
    <xf numFmtId="167" fontId="13" fillId="0" borderId="2" xfId="2" applyNumberFormat="1" applyFont="1" applyFill="1" applyBorder="1" applyAlignment="1">
      <alignment horizontal="right" vertical="top" wrapText="1" shrinkToFit="1"/>
    </xf>
    <xf numFmtId="171" fontId="13" fillId="0" borderId="2" xfId="2" applyNumberFormat="1" applyFont="1" applyFill="1" applyBorder="1" applyAlignment="1">
      <alignment horizontal="right" vertical="top" wrapText="1" shrinkToFit="1"/>
    </xf>
    <xf numFmtId="3" fontId="13" fillId="0" borderId="2" xfId="0" applyNumberFormat="1" applyFont="1" applyFill="1" applyBorder="1" applyAlignment="1">
      <alignment horizontal="center" vertical="top" wrapText="1" shrinkToFit="1"/>
    </xf>
    <xf numFmtId="3" fontId="13" fillId="0" borderId="2" xfId="0" applyNumberFormat="1" applyFont="1" applyFill="1" applyBorder="1" applyAlignment="1">
      <alignment horizontal="right" vertical="top" wrapText="1" shrinkToFit="1"/>
    </xf>
    <xf numFmtId="0" fontId="11" fillId="0" borderId="2" xfId="0" applyFont="1" applyFill="1" applyBorder="1" applyAlignment="1">
      <alignment horizontal="center" vertical="top"/>
    </xf>
    <xf numFmtId="3" fontId="11" fillId="0" borderId="2" xfId="0" applyNumberFormat="1" applyFont="1" applyFill="1" applyBorder="1" applyAlignment="1">
      <alignment horizontal="right" vertical="top"/>
    </xf>
    <xf numFmtId="0" fontId="11" fillId="0" borderId="2" xfId="0" applyFont="1" applyFill="1" applyBorder="1" applyAlignment="1">
      <alignment vertical="top"/>
    </xf>
    <xf numFmtId="1" fontId="11" fillId="0" borderId="2" xfId="5" applyNumberFormat="1" applyFont="1" applyFill="1" applyBorder="1" applyAlignment="1">
      <alignment horizontal="center" vertical="top"/>
    </xf>
    <xf numFmtId="1" fontId="11" fillId="0" borderId="2" xfId="5" quotePrefix="1" applyNumberFormat="1" applyFont="1" applyFill="1" applyBorder="1" applyAlignment="1">
      <alignment horizontal="left" vertical="top" wrapText="1"/>
    </xf>
    <xf numFmtId="3" fontId="11" fillId="0" borderId="2" xfId="5" quotePrefix="1" applyNumberFormat="1" applyFont="1" applyFill="1" applyBorder="1" applyAlignment="1">
      <alignment vertical="top" wrapText="1"/>
    </xf>
    <xf numFmtId="3" fontId="11" fillId="0" borderId="2" xfId="0" applyNumberFormat="1" applyFont="1" applyFill="1" applyBorder="1" applyAlignment="1">
      <alignment horizontal="center" vertical="top"/>
    </xf>
    <xf numFmtId="167" fontId="11" fillId="0" borderId="2" xfId="2" quotePrefix="1" applyNumberFormat="1" applyFont="1" applyFill="1" applyBorder="1" applyAlignment="1">
      <alignment horizontal="right" vertical="top" wrapText="1"/>
    </xf>
    <xf numFmtId="1" fontId="11" fillId="0" borderId="2" xfId="5" applyNumberFormat="1" applyFont="1" applyFill="1" applyBorder="1" applyAlignment="1">
      <alignment horizontal="center" vertical="top" wrapText="1"/>
    </xf>
    <xf numFmtId="1" fontId="11" fillId="0" borderId="2" xfId="5" applyNumberFormat="1" applyFont="1" applyFill="1" applyBorder="1" applyAlignment="1">
      <alignment horizontal="left" vertical="top" wrapText="1"/>
    </xf>
    <xf numFmtId="3" fontId="11" fillId="0" borderId="2" xfId="5" quotePrefix="1" applyNumberFormat="1" applyFont="1" applyFill="1" applyBorder="1" applyAlignment="1">
      <alignment horizontal="left" vertical="top" wrapText="1"/>
    </xf>
    <xf numFmtId="167" fontId="16" fillId="0" borderId="2" xfId="2" applyNumberFormat="1" applyFont="1" applyFill="1" applyBorder="1" applyAlignment="1">
      <alignment horizontal="right" vertical="top" wrapText="1"/>
    </xf>
    <xf numFmtId="167" fontId="16" fillId="0" borderId="2" xfId="2" applyNumberFormat="1" applyFont="1" applyFill="1" applyBorder="1" applyAlignment="1">
      <alignment horizontal="right" vertical="top" wrapText="1" shrinkToFit="1"/>
    </xf>
    <xf numFmtId="167" fontId="12" fillId="0" borderId="2" xfId="2" applyNumberFormat="1" applyFont="1" applyFill="1" applyBorder="1" applyAlignment="1">
      <alignment horizontal="right" vertical="top" wrapText="1" shrinkToFit="1"/>
    </xf>
    <xf numFmtId="171" fontId="11" fillId="0" borderId="2" xfId="2" applyNumberFormat="1" applyFont="1" applyFill="1" applyBorder="1" applyAlignment="1">
      <alignment horizontal="right" vertical="top" wrapText="1" shrinkToFit="1"/>
    </xf>
    <xf numFmtId="3" fontId="16" fillId="0" borderId="2" xfId="0" applyNumberFormat="1" applyFont="1" applyFill="1" applyBorder="1" applyAlignment="1">
      <alignment horizontal="center" vertical="top" wrapText="1" shrinkToFit="1"/>
    </xf>
    <xf numFmtId="3" fontId="16" fillId="0" borderId="2" xfId="0" applyNumberFormat="1" applyFont="1" applyFill="1" applyBorder="1" applyAlignment="1">
      <alignment horizontal="right" vertical="top" wrapText="1" shrinkToFit="1"/>
    </xf>
    <xf numFmtId="0" fontId="12" fillId="0" borderId="0" xfId="0" applyFont="1" applyFill="1" applyAlignment="1">
      <alignment vertical="top"/>
    </xf>
    <xf numFmtId="1" fontId="16" fillId="0" borderId="2" xfId="5" applyNumberFormat="1" applyFont="1" applyFill="1" applyBorder="1" applyAlignment="1">
      <alignment horizontal="center" vertical="top"/>
    </xf>
    <xf numFmtId="1" fontId="12" fillId="0" borderId="2" xfId="5" quotePrefix="1" applyNumberFormat="1" applyFont="1" applyFill="1" applyBorder="1" applyAlignment="1">
      <alignment horizontal="left" vertical="top" wrapText="1"/>
    </xf>
    <xf numFmtId="3" fontId="12"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wrapText="1"/>
    </xf>
    <xf numFmtId="167" fontId="12" fillId="0" borderId="2" xfId="2" applyNumberFormat="1" applyFont="1" applyFill="1" applyBorder="1" applyAlignment="1">
      <alignment horizontal="right" vertical="top" wrapText="1"/>
    </xf>
    <xf numFmtId="171" fontId="16" fillId="0" borderId="2" xfId="2" applyNumberFormat="1" applyFont="1" applyFill="1" applyBorder="1" applyAlignment="1">
      <alignment horizontal="right" vertical="top" wrapText="1" shrinkToFit="1"/>
    </xf>
    <xf numFmtId="0" fontId="12" fillId="0" borderId="2" xfId="0" applyFont="1" applyFill="1" applyBorder="1" applyAlignment="1">
      <alignment horizontal="center" vertical="top"/>
    </xf>
    <xf numFmtId="3" fontId="12" fillId="0" borderId="2" xfId="0" applyNumberFormat="1" applyFont="1" applyFill="1" applyBorder="1" applyAlignment="1">
      <alignment horizontal="center" vertical="top"/>
    </xf>
    <xf numFmtId="0" fontId="12" fillId="0" borderId="2" xfId="0" quotePrefix="1" applyFont="1" applyFill="1" applyBorder="1" applyAlignment="1">
      <alignment horizontal="center" vertical="top" wrapText="1"/>
    </xf>
    <xf numFmtId="171" fontId="12" fillId="0" borderId="2" xfId="2" applyNumberFormat="1" applyFont="1" applyFill="1" applyBorder="1" applyAlignment="1">
      <alignment horizontal="right" vertical="top" wrapText="1"/>
    </xf>
    <xf numFmtId="3" fontId="12" fillId="0" borderId="2" xfId="0" applyNumberFormat="1" applyFont="1" applyFill="1" applyBorder="1" applyAlignment="1">
      <alignment horizontal="right" vertical="top" wrapText="1"/>
    </xf>
    <xf numFmtId="0" fontId="12" fillId="0" borderId="0" xfId="0" applyFont="1" applyFill="1"/>
    <xf numFmtId="49" fontId="13" fillId="0" borderId="2" xfId="5" applyNumberFormat="1" applyFont="1" applyFill="1" applyBorder="1" applyAlignment="1">
      <alignment horizontal="center" vertical="top"/>
    </xf>
    <xf numFmtId="1" fontId="13" fillId="0" borderId="2" xfId="5" applyNumberFormat="1" applyFont="1" applyFill="1" applyBorder="1" applyAlignment="1">
      <alignment vertical="top" wrapText="1"/>
    </xf>
    <xf numFmtId="49" fontId="16" fillId="0" borderId="2" xfId="5" applyNumberFormat="1" applyFont="1" applyFill="1" applyBorder="1" applyAlignment="1">
      <alignment horizontal="center" vertical="top"/>
    </xf>
    <xf numFmtId="1" fontId="16" fillId="0" borderId="2" xfId="5" applyNumberFormat="1" applyFont="1" applyFill="1" applyBorder="1" applyAlignment="1">
      <alignment vertical="top" wrapText="1"/>
    </xf>
    <xf numFmtId="167" fontId="16" fillId="0" borderId="2" xfId="2" applyNumberFormat="1" applyFont="1" applyFill="1" applyBorder="1" applyAlignment="1">
      <alignment horizontal="center" vertical="top" wrapText="1"/>
    </xf>
    <xf numFmtId="171" fontId="16" fillId="0" borderId="2" xfId="2" applyNumberFormat="1" applyFont="1" applyFill="1" applyBorder="1" applyAlignment="1">
      <alignment horizontal="right" vertical="top" wrapText="1"/>
    </xf>
    <xf numFmtId="3" fontId="16" fillId="0" borderId="2" xfId="2" applyNumberFormat="1" applyFont="1" applyFill="1" applyBorder="1" applyAlignment="1">
      <alignment horizontal="center" vertical="top" wrapText="1"/>
    </xf>
    <xf numFmtId="3" fontId="16" fillId="0" borderId="2" xfId="2" applyNumberFormat="1" applyFont="1" applyFill="1" applyBorder="1" applyAlignment="1">
      <alignment horizontal="right" vertical="top" wrapText="1"/>
    </xf>
    <xf numFmtId="167" fontId="2" fillId="0" borderId="2" xfId="0" applyNumberFormat="1" applyFont="1" applyFill="1" applyBorder="1" applyAlignment="1">
      <alignment horizontal="center" vertical="top" wrapText="1"/>
    </xf>
    <xf numFmtId="3" fontId="11" fillId="0" borderId="2" xfId="0" applyNumberFormat="1" applyFont="1" applyFill="1" applyBorder="1" applyAlignment="1">
      <alignment horizontal="right" vertical="top" wrapText="1" shrinkToFit="1"/>
    </xf>
    <xf numFmtId="167" fontId="2" fillId="0" borderId="2" xfId="2" applyNumberFormat="1" applyFont="1" applyFill="1" applyBorder="1" applyAlignment="1">
      <alignment vertical="top"/>
    </xf>
    <xf numFmtId="3" fontId="11" fillId="0" borderId="2" xfId="0" applyNumberFormat="1" applyFont="1" applyFill="1" applyBorder="1" applyAlignment="1">
      <alignment horizontal="center" vertical="top" wrapText="1" shrinkToFit="1"/>
    </xf>
    <xf numFmtId="3" fontId="16" fillId="0" borderId="2" xfId="0" applyNumberFormat="1" applyFont="1" applyFill="1" applyBorder="1" applyAlignment="1">
      <alignment horizontal="right" vertical="top" wrapText="1"/>
    </xf>
    <xf numFmtId="3" fontId="16" fillId="0" borderId="2" xfId="0" applyNumberFormat="1" applyFont="1" applyFill="1" applyBorder="1" applyAlignment="1">
      <alignment horizontal="center" vertical="top" wrapText="1"/>
    </xf>
    <xf numFmtId="167" fontId="2" fillId="0" borderId="2" xfId="2" applyNumberFormat="1" applyFont="1" applyFill="1" applyBorder="1" applyAlignment="1">
      <alignment horizontal="center" vertical="top" wrapText="1"/>
    </xf>
    <xf numFmtId="171" fontId="2" fillId="0" borderId="2" xfId="2" applyNumberFormat="1" applyFont="1" applyFill="1" applyBorder="1" applyAlignment="1">
      <alignment horizontal="center" vertical="top" wrapText="1"/>
    </xf>
    <xf numFmtId="49" fontId="11" fillId="0" borderId="2" xfId="5" applyNumberFormat="1" applyFont="1" applyFill="1" applyBorder="1" applyAlignment="1">
      <alignment horizontal="center" vertical="top"/>
    </xf>
    <xf numFmtId="1" fontId="11" fillId="0" borderId="2" xfId="0" applyNumberFormat="1" applyFont="1" applyFill="1" applyBorder="1" applyAlignment="1">
      <alignment horizontal="center" vertical="top"/>
    </xf>
    <xf numFmtId="3" fontId="11" fillId="0" borderId="2" xfId="0" applyNumberFormat="1" applyFont="1" applyFill="1" applyBorder="1" applyAlignment="1">
      <alignment horizontal="left" vertical="top"/>
    </xf>
    <xf numFmtId="0" fontId="13" fillId="0" borderId="2" xfId="0" quotePrefix="1" applyFont="1" applyFill="1" applyBorder="1" applyAlignment="1">
      <alignment horizontal="left" vertical="top" wrapText="1"/>
    </xf>
    <xf numFmtId="167" fontId="13" fillId="0" borderId="2" xfId="0" applyNumberFormat="1" applyFont="1" applyFill="1" applyBorder="1" applyAlignment="1">
      <alignment horizontal="right" vertical="top" wrapText="1"/>
    </xf>
    <xf numFmtId="167" fontId="13" fillId="0" borderId="2" xfId="0" applyNumberFormat="1" applyFont="1" applyFill="1" applyBorder="1" applyAlignment="1">
      <alignment horizontal="center" vertical="top" wrapText="1"/>
    </xf>
    <xf numFmtId="3" fontId="11" fillId="0" borderId="2" xfId="0" quotePrefix="1" applyNumberFormat="1" applyFont="1" applyFill="1" applyBorder="1" applyAlignment="1">
      <alignment horizontal="center" vertical="top" wrapText="1"/>
    </xf>
    <xf numFmtId="1" fontId="11" fillId="0" borderId="2" xfId="5" quotePrefix="1" applyNumberFormat="1" applyFont="1" applyFill="1" applyBorder="1" applyAlignment="1">
      <alignment vertical="top" wrapText="1"/>
    </xf>
    <xf numFmtId="167" fontId="11" fillId="0" borderId="2" xfId="2" applyNumberFormat="1" applyFont="1" applyFill="1" applyBorder="1" applyAlignment="1">
      <alignment horizontal="right" vertical="top"/>
    </xf>
    <xf numFmtId="171" fontId="11" fillId="0" borderId="2" xfId="2" applyNumberFormat="1" applyFont="1" applyFill="1" applyBorder="1" applyAlignment="1">
      <alignment horizontal="right" vertical="top"/>
    </xf>
    <xf numFmtId="3" fontId="11" fillId="0" borderId="2" xfId="5" applyNumberFormat="1" applyFont="1" applyFill="1" applyBorder="1" applyAlignment="1">
      <alignment horizontal="center" vertical="top" wrapText="1"/>
    </xf>
    <xf numFmtId="3" fontId="13" fillId="0" borderId="2" xfId="5" quotePrefix="1" applyNumberFormat="1" applyFont="1" applyFill="1" applyBorder="1" applyAlignment="1">
      <alignment vertical="top" wrapText="1"/>
    </xf>
    <xf numFmtId="3" fontId="13" fillId="0" borderId="2" xfId="0" applyNumberFormat="1" applyFont="1" applyFill="1" applyBorder="1" applyAlignment="1">
      <alignment horizontal="right" vertical="top"/>
    </xf>
    <xf numFmtId="0" fontId="13" fillId="0" borderId="2" xfId="0" quotePrefix="1" applyFont="1" applyFill="1" applyBorder="1" applyAlignment="1">
      <alignment horizontal="center" vertical="top" wrapText="1"/>
    </xf>
    <xf numFmtId="2" fontId="13" fillId="0" borderId="2" xfId="0" applyNumberFormat="1" applyFont="1" applyFill="1" applyBorder="1" applyAlignment="1">
      <alignment horizontal="center" vertical="top" wrapText="1"/>
    </xf>
    <xf numFmtId="0" fontId="16" fillId="0" borderId="2" xfId="0" applyFont="1" applyFill="1" applyBorder="1" applyAlignment="1">
      <alignment vertical="top" wrapText="1"/>
    </xf>
    <xf numFmtId="0" fontId="16" fillId="0" borderId="2" xfId="0" applyFont="1" applyFill="1" applyBorder="1" applyAlignment="1">
      <alignment horizontal="center" vertical="top"/>
    </xf>
    <xf numFmtId="0" fontId="16" fillId="0" borderId="2" xfId="0" quotePrefix="1" applyFont="1" applyFill="1" applyBorder="1" applyAlignment="1">
      <alignment vertical="top" wrapText="1"/>
    </xf>
    <xf numFmtId="3" fontId="16" fillId="0" borderId="2" xfId="0" applyNumberFormat="1" applyFont="1" applyFill="1" applyBorder="1" applyAlignment="1">
      <alignment horizontal="center" vertical="top"/>
    </xf>
    <xf numFmtId="3" fontId="11" fillId="0" borderId="2" xfId="0" quotePrefix="1" applyNumberFormat="1" applyFont="1" applyFill="1" applyBorder="1" applyAlignment="1">
      <alignment vertical="top" wrapText="1"/>
    </xf>
    <xf numFmtId="1" fontId="11" fillId="0" borderId="2" xfId="0" quotePrefix="1" applyNumberFormat="1" applyFont="1" applyFill="1" applyBorder="1" applyAlignment="1">
      <alignment horizontal="center" vertical="top" wrapText="1"/>
    </xf>
    <xf numFmtId="167" fontId="11" fillId="0" borderId="2" xfId="8" applyNumberFormat="1" applyFont="1" applyFill="1" applyBorder="1" applyAlignment="1">
      <alignment horizontal="center" vertical="top" wrapText="1"/>
    </xf>
    <xf numFmtId="3" fontId="11" fillId="0" borderId="2" xfId="8" applyNumberFormat="1" applyFont="1" applyFill="1" applyBorder="1" applyAlignment="1">
      <alignment horizontal="center" vertical="top" wrapText="1"/>
    </xf>
    <xf numFmtId="3" fontId="11" fillId="0" borderId="2" xfId="8" applyNumberFormat="1" applyFont="1" applyFill="1" applyBorder="1" applyAlignment="1">
      <alignment horizontal="right" vertical="top" wrapText="1"/>
    </xf>
    <xf numFmtId="3" fontId="16" fillId="0" borderId="2" xfId="8" applyNumberFormat="1" applyFont="1" applyFill="1" applyBorder="1" applyAlignment="1">
      <alignment horizontal="center" vertical="top" wrapText="1"/>
    </xf>
    <xf numFmtId="3" fontId="16" fillId="0" borderId="2" xfId="8" applyNumberFormat="1" applyFont="1" applyFill="1" applyBorder="1" applyAlignment="1">
      <alignment horizontal="right" vertical="top" wrapText="1"/>
    </xf>
    <xf numFmtId="1" fontId="11" fillId="0" borderId="2" xfId="0" applyNumberFormat="1"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2" xfId="0" quotePrefix="1" applyFont="1" applyFill="1" applyBorder="1" applyAlignment="1">
      <alignment horizontal="left" vertical="top" wrapText="1"/>
    </xf>
    <xf numFmtId="0" fontId="16" fillId="0" borderId="2" xfId="0" applyFont="1" applyFill="1" applyBorder="1" applyAlignment="1">
      <alignment vertical="top"/>
    </xf>
    <xf numFmtId="0" fontId="16" fillId="0" borderId="0" xfId="0" applyFont="1" applyFill="1" applyAlignment="1">
      <alignment vertical="top"/>
    </xf>
    <xf numFmtId="0" fontId="13" fillId="0" borderId="2" xfId="0" applyFont="1" applyFill="1" applyBorder="1" applyAlignment="1">
      <alignment horizontal="center" vertical="top"/>
    </xf>
    <xf numFmtId="49" fontId="12" fillId="0" borderId="2" xfId="5" applyNumberFormat="1" applyFont="1" applyFill="1" applyBorder="1" applyAlignment="1">
      <alignment horizontal="center" vertical="top"/>
    </xf>
    <xf numFmtId="3" fontId="12" fillId="0" borderId="2" xfId="5" quotePrefix="1" applyNumberFormat="1" applyFont="1" applyFill="1" applyBorder="1" applyAlignment="1">
      <alignment vertical="top" wrapText="1"/>
    </xf>
    <xf numFmtId="3" fontId="12" fillId="0" borderId="2" xfId="5" applyNumberFormat="1" applyFont="1" applyFill="1" applyBorder="1" applyAlignment="1">
      <alignment vertical="top" wrapText="1"/>
    </xf>
    <xf numFmtId="3" fontId="12" fillId="0" borderId="2" xfId="0" applyNumberFormat="1" applyFont="1" applyFill="1" applyBorder="1" applyAlignment="1">
      <alignment horizontal="right" vertical="top"/>
    </xf>
    <xf numFmtId="3" fontId="16" fillId="0" borderId="2" xfId="5" quotePrefix="1" applyNumberFormat="1" applyFont="1" applyFill="1" applyBorder="1" applyAlignment="1">
      <alignment vertical="top" wrapText="1"/>
    </xf>
    <xf numFmtId="0" fontId="16" fillId="0" borderId="2" xfId="0" quotePrefix="1" applyFont="1" applyFill="1" applyBorder="1" applyAlignment="1">
      <alignment horizontal="center" vertical="top" wrapText="1"/>
    </xf>
    <xf numFmtId="3" fontId="11" fillId="0" borderId="2" xfId="0" quotePrefix="1" applyNumberFormat="1" applyFont="1" applyFill="1" applyBorder="1" applyAlignment="1">
      <alignment horizontal="center" vertical="top"/>
    </xf>
    <xf numFmtId="165" fontId="11" fillId="0" borderId="2" xfId="0" quotePrefix="1" applyNumberFormat="1" applyFont="1" applyFill="1" applyBorder="1" applyAlignment="1" applyProtection="1">
      <alignment vertical="top" wrapText="1"/>
      <protection locked="0"/>
    </xf>
    <xf numFmtId="167" fontId="11" fillId="0" borderId="2" xfId="2" applyNumberFormat="1" applyFont="1" applyFill="1" applyBorder="1" applyAlignment="1" applyProtection="1">
      <alignment horizontal="right" vertical="top" wrapText="1"/>
      <protection locked="0"/>
    </xf>
    <xf numFmtId="49" fontId="29" fillId="0" borderId="2" xfId="5" applyNumberFormat="1" applyFont="1" applyFill="1" applyBorder="1" applyAlignment="1">
      <alignment horizontal="center" vertical="top"/>
    </xf>
    <xf numFmtId="0" fontId="29" fillId="0" borderId="2" xfId="0" quotePrefix="1" applyFont="1" applyFill="1" applyBorder="1" applyAlignment="1">
      <alignment horizontal="left" vertical="top" wrapText="1"/>
    </xf>
    <xf numFmtId="0" fontId="13" fillId="0" borderId="2" xfId="0" applyFont="1" applyFill="1" applyBorder="1" applyAlignment="1">
      <alignment vertical="top" wrapText="1"/>
    </xf>
    <xf numFmtId="171" fontId="13" fillId="0" borderId="2" xfId="2" applyNumberFormat="1" applyFont="1" applyFill="1" applyBorder="1" applyAlignment="1">
      <alignment vertical="top" wrapText="1"/>
    </xf>
    <xf numFmtId="0" fontId="11" fillId="0" borderId="2" xfId="0" quotePrefix="1" applyFont="1" applyFill="1" applyBorder="1" applyAlignment="1">
      <alignment horizontal="center" vertical="top"/>
    </xf>
    <xf numFmtId="3" fontId="11" fillId="0" borderId="2" xfId="5" quotePrefix="1" applyNumberFormat="1" applyFont="1" applyFill="1" applyBorder="1" applyAlignment="1">
      <alignment horizontal="right" vertical="top" wrapText="1"/>
    </xf>
    <xf numFmtId="3" fontId="11" fillId="0" borderId="2" xfId="0" applyNumberFormat="1" applyFont="1" applyFill="1" applyBorder="1" applyAlignment="1">
      <alignment vertical="top"/>
    </xf>
    <xf numFmtId="49" fontId="11" fillId="0" borderId="2" xfId="0" applyNumberFormat="1" applyFont="1" applyFill="1" applyBorder="1" applyAlignment="1">
      <alignment horizontal="center" vertical="top" wrapText="1"/>
    </xf>
    <xf numFmtId="3" fontId="13" fillId="0" borderId="2" xfId="0" quotePrefix="1" applyNumberFormat="1" applyFont="1" applyFill="1" applyBorder="1" applyAlignment="1">
      <alignment vertical="top" wrapText="1"/>
    </xf>
    <xf numFmtId="3" fontId="12" fillId="0" borderId="2" xfId="0" applyNumberFormat="1" applyFont="1" applyFill="1" applyBorder="1" applyAlignment="1">
      <alignment vertical="top" wrapText="1"/>
    </xf>
    <xf numFmtId="1" fontId="12" fillId="0" borderId="2" xfId="5" applyNumberFormat="1" applyFont="1" applyFill="1" applyBorder="1" applyAlignment="1">
      <alignment vertical="top" wrapText="1"/>
    </xf>
    <xf numFmtId="49" fontId="13" fillId="0" borderId="2" xfId="5" quotePrefix="1" applyNumberFormat="1" applyFont="1" applyFill="1" applyBorder="1" applyAlignment="1">
      <alignment horizontal="center" vertical="top"/>
    </xf>
    <xf numFmtId="3" fontId="13" fillId="0" borderId="2" xfId="0" applyNumberFormat="1" applyFont="1" applyFill="1" applyBorder="1" applyAlignment="1">
      <alignment vertical="top" wrapText="1"/>
    </xf>
    <xf numFmtId="3" fontId="16" fillId="0" borderId="2" xfId="2" applyNumberFormat="1" applyFont="1" applyFill="1" applyBorder="1" applyAlignment="1">
      <alignment horizontal="right" vertical="top"/>
    </xf>
    <xf numFmtId="3" fontId="11" fillId="0" borderId="2" xfId="0" quotePrefix="1" applyNumberFormat="1" applyFont="1" applyFill="1" applyBorder="1" applyAlignment="1">
      <alignment horizontal="left" vertical="top" wrapText="1"/>
    </xf>
    <xf numFmtId="0" fontId="11" fillId="0" borderId="2" xfId="9" applyFont="1" applyFill="1" applyBorder="1" applyAlignment="1">
      <alignment horizontal="center" vertical="top" wrapText="1"/>
    </xf>
    <xf numFmtId="0" fontId="11" fillId="0" borderId="2" xfId="0" quotePrefix="1" applyFont="1" applyFill="1" applyBorder="1" applyAlignment="1">
      <alignment horizontal="left" vertical="top" wrapText="1" shrinkToFit="1"/>
    </xf>
    <xf numFmtId="3" fontId="16" fillId="0" borderId="2" xfId="0" applyNumberFormat="1" applyFont="1" applyFill="1" applyBorder="1" applyAlignment="1">
      <alignment horizontal="right" vertical="top"/>
    </xf>
    <xf numFmtId="167" fontId="13" fillId="0" borderId="2" xfId="2" applyNumberFormat="1" applyFont="1" applyFill="1" applyBorder="1" applyAlignment="1">
      <alignment horizontal="right" vertical="top"/>
    </xf>
    <xf numFmtId="167" fontId="16" fillId="0" borderId="2" xfId="2" applyNumberFormat="1" applyFont="1" applyFill="1" applyBorder="1" applyAlignment="1">
      <alignment horizontal="right" vertical="top"/>
    </xf>
    <xf numFmtId="167" fontId="14" fillId="0" borderId="2" xfId="2" applyNumberFormat="1" applyFont="1" applyFill="1" applyBorder="1" applyAlignment="1">
      <alignment horizontal="right" vertical="top" wrapText="1" shrinkToFit="1"/>
    </xf>
    <xf numFmtId="0" fontId="11" fillId="0" borderId="0" xfId="0" applyFont="1" applyFill="1" applyAlignment="1">
      <alignment vertical="top" wrapText="1"/>
    </xf>
    <xf numFmtId="1" fontId="13" fillId="0" borderId="2" xfId="5" applyNumberFormat="1" applyFont="1" applyFill="1" applyBorder="1" applyAlignment="1">
      <alignment horizontal="center" vertical="top" wrapText="1"/>
    </xf>
    <xf numFmtId="0" fontId="13" fillId="0" borderId="0" xfId="0" applyFont="1" applyFill="1" applyAlignment="1">
      <alignment vertical="top" wrapText="1"/>
    </xf>
    <xf numFmtId="1" fontId="16" fillId="0" borderId="2" xfId="5" applyNumberFormat="1" applyFont="1" applyFill="1" applyBorder="1" applyAlignment="1">
      <alignment horizontal="center" vertical="top" wrapText="1"/>
    </xf>
    <xf numFmtId="0" fontId="16" fillId="0" borderId="0" xfId="0" applyFont="1" applyFill="1" applyAlignment="1">
      <alignment vertical="top" wrapText="1"/>
    </xf>
    <xf numFmtId="0" fontId="11" fillId="0" borderId="2" xfId="0" applyFont="1" applyFill="1" applyBorder="1" applyAlignment="1">
      <alignment horizontal="center" vertical="top" shrinkToFit="1"/>
    </xf>
    <xf numFmtId="3" fontId="11" fillId="0" borderId="2" xfId="20" quotePrefix="1" applyNumberFormat="1" applyFont="1" applyFill="1" applyBorder="1" applyAlignment="1">
      <alignment horizontal="left" vertical="top" wrapText="1"/>
    </xf>
    <xf numFmtId="3" fontId="13" fillId="0" borderId="2" xfId="5" quotePrefix="1" applyNumberFormat="1" applyFont="1" applyFill="1" applyBorder="1" applyAlignment="1">
      <alignment horizontal="right" vertical="top" wrapText="1"/>
    </xf>
    <xf numFmtId="167" fontId="13" fillId="0" borderId="2" xfId="2" quotePrefix="1" applyNumberFormat="1" applyFont="1" applyFill="1" applyBorder="1" applyAlignment="1">
      <alignment horizontal="right" vertical="top" wrapText="1"/>
    </xf>
    <xf numFmtId="3" fontId="13" fillId="0" borderId="2" xfId="0" quotePrefix="1" applyNumberFormat="1" applyFont="1" applyFill="1" applyBorder="1" applyAlignment="1">
      <alignment horizontal="left" vertical="top" wrapText="1"/>
    </xf>
    <xf numFmtId="0" fontId="13" fillId="0" borderId="2" xfId="0" applyFont="1" applyFill="1" applyBorder="1" applyAlignment="1">
      <alignment vertical="top"/>
    </xf>
    <xf numFmtId="3" fontId="2" fillId="0" borderId="2" xfId="0" applyNumberFormat="1" applyFont="1" applyFill="1" applyBorder="1" applyAlignment="1">
      <alignment horizontal="center" vertical="top" wrapText="1"/>
    </xf>
    <xf numFmtId="167" fontId="11" fillId="0" borderId="2" xfId="2" applyNumberFormat="1" applyFont="1" applyFill="1" applyBorder="1" applyAlignment="1">
      <alignment vertical="top" wrapText="1"/>
    </xf>
    <xf numFmtId="0" fontId="11" fillId="0" borderId="2" xfId="0" applyFont="1" applyFill="1" applyBorder="1"/>
    <xf numFmtId="0" fontId="29" fillId="0" borderId="0" xfId="0" applyFont="1" applyFill="1"/>
    <xf numFmtId="0" fontId="11" fillId="0" borderId="0" xfId="0" applyFont="1" applyFill="1" applyAlignment="1">
      <alignment horizontal="center"/>
    </xf>
    <xf numFmtId="0" fontId="2" fillId="0" borderId="0" xfId="0" applyFont="1" applyFill="1"/>
    <xf numFmtId="0" fontId="15" fillId="0" borderId="0" xfId="23" applyFont="1" applyAlignment="1">
      <alignment vertical="center"/>
    </xf>
    <xf numFmtId="0" fontId="89" fillId="7" borderId="2" xfId="36" applyFont="1" applyFill="1" applyBorder="1" applyAlignment="1">
      <alignment horizontal="center" vertical="center" wrapText="1"/>
    </xf>
    <xf numFmtId="0" fontId="89" fillId="7" borderId="2" xfId="36" applyFont="1" applyFill="1" applyBorder="1" applyAlignment="1">
      <alignment horizontal="left" vertical="center" wrapText="1"/>
    </xf>
    <xf numFmtId="0" fontId="125" fillId="7" borderId="2" xfId="23" applyFont="1" applyFill="1" applyBorder="1" applyAlignment="1">
      <alignment horizontal="center" vertical="top" wrapText="1"/>
    </xf>
    <xf numFmtId="3" fontId="125" fillId="7" borderId="2" xfId="23" applyNumberFormat="1" applyFont="1" applyFill="1" applyBorder="1" applyAlignment="1">
      <alignment horizontal="center" vertical="top" wrapText="1"/>
    </xf>
    <xf numFmtId="170" fontId="89" fillId="7" borderId="2" xfId="36" applyNumberFormat="1" applyFont="1" applyFill="1" applyBorder="1" applyAlignment="1">
      <alignment vertical="center" wrapText="1"/>
    </xf>
    <xf numFmtId="183" fontId="125" fillId="7" borderId="2" xfId="47" applyNumberFormat="1" applyFont="1" applyFill="1" applyBorder="1" applyAlignment="1">
      <alignment horizontal="right" vertical="top" wrapText="1"/>
    </xf>
    <xf numFmtId="0" fontId="130" fillId="0" borderId="0" xfId="23" applyFont="1" applyAlignment="1">
      <alignment vertical="top"/>
    </xf>
    <xf numFmtId="0" fontId="125" fillId="3" borderId="2" xfId="23" applyFont="1" applyFill="1" applyBorder="1" applyAlignment="1">
      <alignment horizontal="center" vertical="center" wrapText="1"/>
    </xf>
    <xf numFmtId="3" fontId="125" fillId="3" borderId="2" xfId="23" applyNumberFormat="1" applyFont="1" applyFill="1" applyBorder="1" applyAlignment="1">
      <alignment horizontal="center" vertical="center" wrapText="1"/>
    </xf>
    <xf numFmtId="181" fontId="125" fillId="3" borderId="2" xfId="47" applyNumberFormat="1" applyFont="1" applyFill="1" applyBorder="1" applyAlignment="1">
      <alignment horizontal="right" vertical="top" wrapText="1"/>
    </xf>
    <xf numFmtId="183" fontId="125" fillId="3" borderId="2" xfId="47" applyNumberFormat="1" applyFont="1" applyFill="1" applyBorder="1" applyAlignment="1">
      <alignment horizontal="right" vertical="center" wrapText="1"/>
    </xf>
    <xf numFmtId="183" fontId="125" fillId="3" borderId="2" xfId="47" applyNumberFormat="1" applyFont="1" applyFill="1" applyBorder="1" applyAlignment="1">
      <alignment horizontal="center" vertical="center" wrapText="1"/>
    </xf>
    <xf numFmtId="3" fontId="125" fillId="3" borderId="2" xfId="23" applyNumberFormat="1" applyFont="1" applyFill="1" applyBorder="1" applyAlignment="1">
      <alignment horizontal="center" vertical="top" wrapText="1"/>
    </xf>
    <xf numFmtId="0" fontId="130" fillId="0" borderId="0" xfId="23" applyFont="1" applyAlignment="1">
      <alignment vertical="center"/>
    </xf>
    <xf numFmtId="170" fontId="125" fillId="3" borderId="2" xfId="23" applyNumberFormat="1" applyFont="1" applyFill="1" applyBorder="1" applyAlignment="1">
      <alignment horizontal="right" vertical="center" wrapText="1"/>
    </xf>
    <xf numFmtId="4" fontId="125" fillId="3" borderId="2" xfId="23" applyNumberFormat="1" applyFont="1" applyFill="1" applyBorder="1" applyAlignment="1">
      <alignment horizontal="right" vertical="center" wrapText="1"/>
    </xf>
    <xf numFmtId="4" fontId="125" fillId="3" borderId="2" xfId="47" applyNumberFormat="1" applyFont="1" applyFill="1" applyBorder="1" applyAlignment="1">
      <alignment horizontal="right" vertical="center" wrapText="1"/>
    </xf>
    <xf numFmtId="4" fontId="125" fillId="3" borderId="2" xfId="23" applyNumberFormat="1" applyFont="1" applyFill="1" applyBorder="1" applyAlignment="1">
      <alignment vertical="center" wrapText="1"/>
    </xf>
    <xf numFmtId="4" fontId="130" fillId="0" borderId="0" xfId="23" applyNumberFormat="1" applyFont="1" applyAlignment="1">
      <alignment vertical="center"/>
    </xf>
    <xf numFmtId="0" fontId="80" fillId="3" borderId="0" xfId="23" applyFont="1" applyFill="1" applyAlignment="1">
      <alignment horizontal="center" vertical="center" wrapText="1"/>
    </xf>
    <xf numFmtId="0" fontId="80" fillId="3" borderId="0" xfId="23" applyFont="1" applyFill="1" applyAlignment="1">
      <alignment horizontal="left" vertical="center" wrapText="1"/>
    </xf>
    <xf numFmtId="174" fontId="80" fillId="3" borderId="0" xfId="23" applyNumberFormat="1" applyFont="1" applyFill="1" applyAlignment="1">
      <alignment horizontal="right" vertical="center" wrapText="1"/>
    </xf>
    <xf numFmtId="174" fontId="80" fillId="3" borderId="0" xfId="23" applyNumberFormat="1" applyFont="1" applyFill="1" applyAlignment="1">
      <alignment horizontal="center" vertical="center" wrapText="1"/>
    </xf>
    <xf numFmtId="0" fontId="10" fillId="0" borderId="0" xfId="23" applyFont="1" applyAlignment="1">
      <alignment horizontal="center" vertical="center" wrapText="1"/>
    </xf>
    <xf numFmtId="0" fontId="10" fillId="0" borderId="0" xfId="23" applyFont="1" applyAlignment="1">
      <alignment horizontal="left" vertical="center" wrapText="1"/>
    </xf>
    <xf numFmtId="174" fontId="10" fillId="0" borderId="0" xfId="23" applyNumberFormat="1" applyFont="1" applyAlignment="1">
      <alignment horizontal="right" vertical="center" wrapText="1"/>
    </xf>
    <xf numFmtId="174" fontId="10" fillId="0" borderId="0" xfId="23" applyNumberFormat="1" applyFont="1" applyAlignment="1">
      <alignment horizontal="center" vertical="center" wrapText="1"/>
    </xf>
    <xf numFmtId="0" fontId="58" fillId="0" borderId="0" xfId="23" applyFont="1" applyAlignment="1">
      <alignment vertical="center"/>
    </xf>
    <xf numFmtId="0" fontId="32" fillId="0" borderId="0" xfId="23" applyFont="1" applyAlignment="1">
      <alignment horizontal="center" vertical="center" wrapText="1"/>
    </xf>
    <xf numFmtId="0" fontId="32" fillId="0" borderId="0" xfId="23" applyFont="1" applyAlignment="1">
      <alignment horizontal="left" vertical="center" wrapText="1"/>
    </xf>
    <xf numFmtId="174" fontId="32" fillId="0" borderId="0" xfId="23" applyNumberFormat="1" applyFont="1" applyAlignment="1">
      <alignment horizontal="center" vertical="center" wrapText="1"/>
    </xf>
    <xf numFmtId="0" fontId="32" fillId="0" borderId="0" xfId="23" applyFont="1" applyAlignment="1">
      <alignment horizontal="left" vertical="center"/>
    </xf>
    <xf numFmtId="0" fontId="32" fillId="0" borderId="0" xfId="23" applyFont="1" applyAlignment="1">
      <alignment horizontal="center" vertical="center"/>
    </xf>
    <xf numFmtId="174" fontId="32" fillId="0" borderId="0" xfId="23" applyNumberFormat="1" applyFont="1" applyAlignment="1">
      <alignment horizontal="center" vertical="center"/>
    </xf>
    <xf numFmtId="174" fontId="32" fillId="0" borderId="0" xfId="23" applyNumberFormat="1" applyFont="1" applyAlignment="1">
      <alignment vertical="center"/>
    </xf>
    <xf numFmtId="1" fontId="11" fillId="3" borderId="0" xfId="5" applyNumberFormat="1" applyFont="1" applyFill="1" applyAlignment="1">
      <alignment horizontal="center" vertical="top" wrapText="1"/>
    </xf>
    <xf numFmtId="177" fontId="51" fillId="3" borderId="2" xfId="2" applyNumberFormat="1" applyFont="1" applyFill="1" applyBorder="1" applyAlignment="1">
      <alignment horizontal="right" vertical="top" wrapText="1"/>
    </xf>
    <xf numFmtId="3" fontId="14" fillId="0" borderId="2" xfId="0" applyNumberFormat="1" applyFont="1" applyFill="1" applyBorder="1" applyAlignment="1">
      <alignment horizontal="right" vertical="top" wrapText="1"/>
    </xf>
    <xf numFmtId="3" fontId="14" fillId="0" borderId="2" xfId="0" applyNumberFormat="1" applyFont="1" applyFill="1" applyBorder="1" applyAlignment="1">
      <alignment horizontal="center" vertical="top" wrapText="1"/>
    </xf>
    <xf numFmtId="177" fontId="35" fillId="0" borderId="2" xfId="2" applyNumberFormat="1" applyFont="1" applyFill="1" applyBorder="1" applyAlignment="1">
      <alignment horizontal="right" vertical="top" wrapText="1" shrinkToFit="1"/>
    </xf>
    <xf numFmtId="177" fontId="35" fillId="0" borderId="2" xfId="2" applyNumberFormat="1" applyFont="1" applyFill="1" applyBorder="1" applyAlignment="1">
      <alignment horizontal="right" vertical="top" wrapText="1"/>
    </xf>
    <xf numFmtId="177" fontId="10" fillId="0" borderId="2" xfId="2" applyNumberFormat="1" applyFont="1" applyFill="1" applyBorder="1" applyAlignment="1">
      <alignment horizontal="right" vertical="top" wrapText="1"/>
    </xf>
    <xf numFmtId="3" fontId="6" fillId="0" borderId="7" xfId="0" applyNumberFormat="1" applyFont="1" applyBorder="1" applyAlignment="1">
      <alignment horizontal="center" vertical="top" wrapText="1"/>
    </xf>
    <xf numFmtId="3" fontId="6" fillId="0" borderId="12"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0" fontId="51" fillId="0" borderId="0" xfId="3" applyFont="1" applyAlignment="1">
      <alignment horizontal="left" vertical="center"/>
    </xf>
    <xf numFmtId="0" fontId="7" fillId="0" borderId="1" xfId="0" applyFont="1" applyBorder="1" applyAlignment="1">
      <alignment horizontal="right"/>
    </xf>
    <xf numFmtId="0" fontId="35" fillId="0" borderId="0" xfId="3" applyFont="1" applyAlignment="1">
      <alignment horizontal="center" vertical="center" wrapText="1"/>
    </xf>
    <xf numFmtId="0" fontId="28" fillId="0" borderId="0" xfId="3" applyFont="1" applyAlignment="1">
      <alignment horizontal="center" vertical="center" wrapText="1"/>
    </xf>
    <xf numFmtId="0" fontId="5" fillId="0" borderId="0" xfId="3" applyFont="1" applyAlignment="1">
      <alignment horizontal="center" vertical="center" wrapText="1"/>
    </xf>
    <xf numFmtId="0" fontId="13" fillId="3" borderId="2" xfId="0" applyFont="1" applyFill="1" applyBorder="1" applyAlignment="1">
      <alignment horizontal="center" vertical="center" wrapText="1"/>
    </xf>
    <xf numFmtId="0" fontId="4" fillId="3" borderId="0" xfId="0" applyFont="1" applyFill="1" applyAlignment="1">
      <alignment horizontal="center"/>
    </xf>
    <xf numFmtId="0" fontId="35" fillId="3" borderId="0" xfId="0" applyFont="1" applyFill="1" applyAlignment="1">
      <alignment horizontal="center" vertical="center"/>
    </xf>
    <xf numFmtId="3" fontId="13" fillId="3" borderId="2" xfId="5" applyNumberFormat="1" applyFont="1" applyFill="1" applyBorder="1" applyAlignment="1">
      <alignment horizontal="center" vertical="center" wrapText="1"/>
    </xf>
    <xf numFmtId="3" fontId="12" fillId="3" borderId="2" xfId="5" applyNumberFormat="1" applyFont="1" applyFill="1" applyBorder="1" applyAlignment="1">
      <alignment horizontal="center" vertical="center" wrapText="1"/>
    </xf>
    <xf numFmtId="3" fontId="13" fillId="2" borderId="2" xfId="5" applyNumberFormat="1" applyFont="1" applyFill="1" applyBorder="1" applyAlignment="1">
      <alignment horizontal="center" vertical="center" wrapText="1"/>
    </xf>
    <xf numFmtId="3" fontId="13" fillId="3" borderId="7" xfId="5" applyNumberFormat="1" applyFont="1" applyFill="1" applyBorder="1" applyAlignment="1">
      <alignment horizontal="center" vertical="center" wrapText="1"/>
    </xf>
    <xf numFmtId="3" fontId="13" fillId="3" borderId="12" xfId="5" applyNumberFormat="1" applyFont="1" applyFill="1" applyBorder="1" applyAlignment="1">
      <alignment horizontal="center" vertical="center" wrapText="1"/>
    </xf>
    <xf numFmtId="3" fontId="13" fillId="3" borderId="8" xfId="5" applyNumberFormat="1" applyFont="1" applyFill="1" applyBorder="1" applyAlignment="1">
      <alignment horizontal="center" vertical="center" wrapText="1"/>
    </xf>
    <xf numFmtId="0" fontId="67" fillId="3" borderId="0" xfId="0" applyFont="1" applyFill="1" applyAlignment="1">
      <alignment horizontal="center" vertical="center" wrapText="1"/>
    </xf>
    <xf numFmtId="0" fontId="67" fillId="3" borderId="0" xfId="0" applyFont="1" applyFill="1" applyAlignment="1">
      <alignment horizontal="center" vertical="center"/>
    </xf>
    <xf numFmtId="0" fontId="5" fillId="3" borderId="0" xfId="0" applyFont="1" applyFill="1" applyAlignment="1">
      <alignment horizontal="center" vertical="center"/>
    </xf>
    <xf numFmtId="0" fontId="3" fillId="3" borderId="0" xfId="0" applyFont="1" applyFill="1" applyAlignment="1">
      <alignment horizontal="center"/>
    </xf>
    <xf numFmtId="0" fontId="3" fillId="3" borderId="0" xfId="0" applyFont="1" applyFill="1" applyAlignment="1">
      <alignment horizontal="center"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12" fillId="3" borderId="1" xfId="0" applyFont="1" applyFill="1" applyBorder="1" applyAlignment="1">
      <alignment horizontal="right" vertical="top"/>
    </xf>
    <xf numFmtId="3" fontId="13" fillId="3"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3" fontId="13" fillId="0" borderId="2" xfId="5" applyNumberFormat="1" applyFont="1" applyFill="1" applyBorder="1" applyAlignment="1">
      <alignment horizontal="center" vertical="center" wrapText="1"/>
    </xf>
    <xf numFmtId="3" fontId="12" fillId="0" borderId="2" xfId="5" applyNumberFormat="1" applyFont="1" applyFill="1" applyBorder="1" applyAlignment="1">
      <alignment horizontal="center" vertical="center" wrapText="1"/>
    </xf>
    <xf numFmtId="3" fontId="13" fillId="0" borderId="7" xfId="5" applyNumberFormat="1" applyFont="1" applyFill="1" applyBorder="1" applyAlignment="1">
      <alignment horizontal="center" vertical="center" wrapText="1"/>
    </xf>
    <xf numFmtId="3" fontId="13" fillId="0" borderId="12" xfId="5" applyNumberFormat="1" applyFont="1" applyFill="1" applyBorder="1" applyAlignment="1">
      <alignment horizontal="center" vertical="center" wrapText="1"/>
    </xf>
    <xf numFmtId="3" fontId="13" fillId="0" borderId="8" xfId="5" applyNumberFormat="1" applyFont="1" applyFill="1" applyBorder="1" applyAlignment="1">
      <alignment horizontal="center" vertical="center" wrapText="1"/>
    </xf>
    <xf numFmtId="0" fontId="67" fillId="0" borderId="0" xfId="0" applyFont="1" applyFill="1" applyAlignment="1">
      <alignment horizontal="center" vertical="center" wrapText="1"/>
    </xf>
    <xf numFmtId="0" fontId="67" fillId="0" borderId="0" xfId="0" applyFont="1" applyFill="1" applyAlignment="1">
      <alignment horizontal="center" vertical="center"/>
    </xf>
    <xf numFmtId="0" fontId="12" fillId="0" borderId="1" xfId="0" applyFont="1" applyFill="1" applyBorder="1" applyAlignment="1">
      <alignment horizontal="right" vertical="top"/>
    </xf>
    <xf numFmtId="3" fontId="13" fillId="0" borderId="2" xfId="0" applyNumberFormat="1" applyFont="1" applyFill="1" applyBorder="1" applyAlignment="1">
      <alignment horizontal="center" vertical="center" wrapText="1"/>
    </xf>
    <xf numFmtId="0" fontId="4" fillId="0" borderId="0" xfId="0" applyFont="1" applyFill="1" applyAlignment="1">
      <alignment horizontal="center" vertical="center"/>
    </xf>
    <xf numFmtId="0" fontId="3" fillId="0" borderId="0" xfId="0" applyFont="1" applyFill="1" applyAlignment="1">
      <alignment horizont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29" fillId="3" borderId="2" xfId="0" applyFont="1" applyFill="1" applyBorder="1" applyAlignment="1">
      <alignment horizontal="center" vertical="center" wrapText="1"/>
    </xf>
    <xf numFmtId="0" fontId="51" fillId="3" borderId="0" xfId="0" applyFont="1" applyFill="1" applyAlignment="1">
      <alignment horizontal="center" vertical="center" wrapText="1"/>
    </xf>
    <xf numFmtId="0" fontId="66" fillId="3" borderId="0" xfId="0" applyFont="1" applyFill="1" applyAlignment="1">
      <alignment horizontal="center" vertical="center" wrapText="1"/>
    </xf>
    <xf numFmtId="3" fontId="2" fillId="3" borderId="1" xfId="0" applyNumberFormat="1" applyFont="1" applyFill="1" applyBorder="1" applyAlignment="1">
      <alignment horizontal="center" vertical="center" wrapText="1"/>
    </xf>
    <xf numFmtId="0" fontId="28" fillId="3" borderId="1" xfId="0" applyFont="1" applyFill="1" applyBorder="1" applyAlignment="1">
      <alignment horizontal="right" vertical="center"/>
    </xf>
    <xf numFmtId="3" fontId="29" fillId="3" borderId="2" xfId="0" applyNumberFormat="1" applyFont="1" applyFill="1" applyBorder="1" applyAlignment="1">
      <alignment horizontal="center" vertical="center" wrapText="1"/>
    </xf>
    <xf numFmtId="0" fontId="2" fillId="3" borderId="2" xfId="0" applyFont="1" applyFill="1" applyBorder="1" applyAlignment="1">
      <alignment vertical="center" wrapText="1"/>
    </xf>
    <xf numFmtId="0" fontId="29" fillId="2" borderId="2" xfId="0" applyFont="1" applyFill="1" applyBorder="1" applyAlignment="1">
      <alignment horizontal="center" vertical="center" wrapText="1"/>
    </xf>
    <xf numFmtId="0" fontId="12" fillId="3" borderId="0" xfId="0" applyFont="1" applyFill="1" applyAlignment="1">
      <alignment horizontal="right"/>
    </xf>
    <xf numFmtId="0" fontId="12" fillId="3" borderId="1" xfId="0" applyFont="1" applyFill="1" applyBorder="1" applyAlignment="1">
      <alignment horizontal="right"/>
    </xf>
    <xf numFmtId="0" fontId="29" fillId="3" borderId="9" xfId="0" applyFont="1" applyFill="1" applyBorder="1" applyAlignment="1">
      <alignment horizontal="center"/>
    </xf>
    <xf numFmtId="0" fontId="29" fillId="3" borderId="10" xfId="0" applyFont="1" applyFill="1" applyBorder="1" applyAlignment="1">
      <alignment horizontal="center"/>
    </xf>
    <xf numFmtId="0" fontId="29" fillId="3" borderId="11" xfId="0" applyFont="1" applyFill="1" applyBorder="1" applyAlignment="1">
      <alignment horizontal="center"/>
    </xf>
    <xf numFmtId="0" fontId="29" fillId="3" borderId="2" xfId="0" applyFont="1" applyFill="1" applyBorder="1" applyAlignment="1">
      <alignment horizontal="center"/>
    </xf>
    <xf numFmtId="0" fontId="2" fillId="3" borderId="0" xfId="0" applyFont="1" applyFill="1" applyAlignment="1">
      <alignment horizontal="left"/>
    </xf>
    <xf numFmtId="0" fontId="28" fillId="3" borderId="2" xfId="0"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171" fontId="29" fillId="3" borderId="2" xfId="2" applyNumberFormat="1" applyFont="1" applyFill="1" applyBorder="1" applyAlignment="1">
      <alignment horizontal="center" vertical="center" wrapText="1"/>
    </xf>
    <xf numFmtId="0" fontId="28" fillId="3" borderId="0" xfId="0" applyFont="1" applyFill="1" applyAlignment="1">
      <alignment horizontal="right"/>
    </xf>
    <xf numFmtId="0" fontId="35" fillId="3" borderId="0" xfId="0" applyFont="1" applyFill="1" applyAlignment="1">
      <alignment horizontal="center" vertical="center" wrapText="1"/>
    </xf>
    <xf numFmtId="0" fontId="29" fillId="3" borderId="7"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8" xfId="0" applyFont="1" applyFill="1" applyBorder="1" applyAlignment="1">
      <alignment horizontal="center" vertical="center" wrapText="1"/>
    </xf>
    <xf numFmtId="49" fontId="43" fillId="3" borderId="0" xfId="5" applyNumberFormat="1" applyFont="1" applyFill="1" applyAlignment="1">
      <alignment horizontal="center" vertical="center"/>
    </xf>
    <xf numFmtId="49" fontId="26" fillId="3" borderId="0" xfId="5" applyNumberFormat="1" applyFont="1" applyFill="1" applyAlignment="1">
      <alignment horizontal="center" vertical="center"/>
    </xf>
    <xf numFmtId="0" fontId="100" fillId="3" borderId="0" xfId="0" applyFont="1" applyFill="1" applyAlignment="1">
      <alignment horizontal="center" vertical="center" wrapText="1"/>
    </xf>
    <xf numFmtId="1" fontId="28" fillId="3" borderId="1" xfId="5" applyNumberFormat="1" applyFont="1" applyFill="1" applyBorder="1" applyAlignment="1">
      <alignment horizontal="right"/>
    </xf>
    <xf numFmtId="49" fontId="35" fillId="3" borderId="2" xfId="5" applyNumberFormat="1" applyFont="1" applyFill="1" applyBorder="1" applyAlignment="1">
      <alignment horizontal="center" vertical="center" wrapText="1"/>
    </xf>
    <xf numFmtId="3" fontId="35" fillId="3" borderId="2" xfId="5" applyNumberFormat="1" applyFont="1" applyFill="1" applyBorder="1" applyAlignment="1">
      <alignment horizontal="center" vertical="center" wrapText="1"/>
    </xf>
    <xf numFmtId="0" fontId="43" fillId="3" borderId="0" xfId="0" applyFont="1" applyFill="1" applyAlignment="1">
      <alignment horizontal="center"/>
    </xf>
    <xf numFmtId="0" fontId="45" fillId="3" borderId="0" xfId="0" applyFont="1" applyFill="1" applyAlignment="1">
      <alignment horizontal="center" vertical="center"/>
    </xf>
    <xf numFmtId="1" fontId="4" fillId="3" borderId="0" xfId="5" applyNumberFormat="1" applyFont="1" applyFill="1" applyAlignment="1">
      <alignment horizontal="center" vertical="center" wrapText="1"/>
    </xf>
    <xf numFmtId="1" fontId="26" fillId="3" borderId="0" xfId="5" applyNumberFormat="1" applyFont="1" applyFill="1" applyAlignment="1">
      <alignment horizontal="center" vertical="center" wrapText="1"/>
    </xf>
    <xf numFmtId="0" fontId="35" fillId="3" borderId="2" xfId="0" applyFont="1" applyFill="1" applyBorder="1" applyAlignment="1">
      <alignment horizontal="center" vertical="center" wrapText="1"/>
    </xf>
    <xf numFmtId="3" fontId="35" fillId="3" borderId="7" xfId="5" applyNumberFormat="1" applyFont="1" applyFill="1" applyBorder="1" applyAlignment="1">
      <alignment horizontal="center" vertical="center" wrapText="1"/>
    </xf>
    <xf numFmtId="3" fontId="35" fillId="3" borderId="12" xfId="5" applyNumberFormat="1" applyFont="1" applyFill="1" applyBorder="1" applyAlignment="1">
      <alignment horizontal="center" vertical="center" wrapText="1"/>
    </xf>
    <xf numFmtId="3" fontId="35" fillId="3" borderId="8" xfId="5" applyNumberFormat="1"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35" fillId="3" borderId="8" xfId="0" applyFont="1" applyFill="1" applyBorder="1" applyAlignment="1">
      <alignment horizontal="center" vertical="center" wrapText="1"/>
    </xf>
    <xf numFmtId="3" fontId="4" fillId="3" borderId="2" xfId="5" applyNumberFormat="1" applyFont="1" applyFill="1" applyBorder="1" applyAlignment="1">
      <alignment horizontal="center" vertical="center" wrapText="1"/>
    </xf>
    <xf numFmtId="0" fontId="35" fillId="3" borderId="2" xfId="16" applyFont="1" applyFill="1" applyBorder="1" applyAlignment="1">
      <alignment horizontal="center" vertical="center" wrapText="1"/>
    </xf>
    <xf numFmtId="3" fontId="29" fillId="3" borderId="2" xfId="5" applyNumberFormat="1" applyFont="1" applyFill="1" applyBorder="1" applyAlignment="1">
      <alignment horizontal="center" vertical="center" wrapText="1"/>
    </xf>
    <xf numFmtId="0" fontId="28" fillId="3" borderId="2" xfId="3" applyFont="1" applyFill="1" applyBorder="1" applyAlignment="1">
      <alignment horizontal="center" vertical="center" wrapText="1"/>
    </xf>
    <xf numFmtId="0" fontId="29" fillId="3" borderId="7" xfId="3" applyFont="1" applyFill="1" applyBorder="1" applyAlignment="1">
      <alignment horizontal="center" vertical="center" wrapText="1"/>
    </xf>
    <xf numFmtId="0" fontId="29" fillId="3" borderId="12" xfId="3" applyFont="1" applyFill="1" applyBorder="1" applyAlignment="1">
      <alignment horizontal="center" vertical="center" wrapText="1"/>
    </xf>
    <xf numFmtId="0" fontId="29" fillId="3" borderId="8" xfId="3" applyFont="1" applyFill="1" applyBorder="1" applyAlignment="1">
      <alignment horizontal="center" vertical="center" wrapText="1"/>
    </xf>
    <xf numFmtId="1" fontId="26" fillId="3" borderId="0" xfId="5" applyNumberFormat="1" applyFont="1" applyFill="1" applyAlignment="1">
      <alignment horizontal="center" vertical="top" wrapText="1"/>
    </xf>
    <xf numFmtId="0" fontId="28" fillId="3" borderId="0" xfId="3" applyFont="1" applyFill="1" applyAlignment="1">
      <alignment horizontal="right" vertical="top"/>
    </xf>
    <xf numFmtId="0" fontId="29" fillId="3" borderId="2" xfId="3" applyFont="1" applyFill="1" applyBorder="1" applyAlignment="1">
      <alignment horizontal="center" vertical="center" wrapText="1"/>
    </xf>
    <xf numFmtId="0" fontId="26" fillId="3" borderId="0" xfId="0" applyFont="1" applyFill="1" applyAlignment="1">
      <alignment horizontal="center" vertical="top"/>
    </xf>
    <xf numFmtId="1" fontId="3" fillId="3" borderId="0" xfId="5" applyNumberFormat="1" applyFont="1" applyFill="1" applyAlignment="1">
      <alignment horizontal="center" vertical="center" wrapText="1"/>
    </xf>
    <xf numFmtId="0" fontId="2" fillId="3" borderId="0" xfId="3" applyFill="1"/>
    <xf numFmtId="0" fontId="4" fillId="3" borderId="0" xfId="3" applyFont="1" applyFill="1" applyAlignment="1">
      <alignment horizontal="center" vertical="center" wrapText="1" readingOrder="1"/>
    </xf>
    <xf numFmtId="3" fontId="28" fillId="3" borderId="2" xfId="5" applyNumberFormat="1" applyFont="1" applyFill="1" applyBorder="1" applyAlignment="1">
      <alignment horizontal="center" vertical="center" wrapText="1"/>
    </xf>
    <xf numFmtId="3" fontId="87" fillId="3" borderId="2" xfId="5" applyNumberFormat="1" applyFont="1" applyFill="1" applyBorder="1" applyAlignment="1">
      <alignment horizontal="center" vertical="center" wrapText="1"/>
    </xf>
    <xf numFmtId="3" fontId="30" fillId="3" borderId="2" xfId="5" applyNumberFormat="1" applyFont="1" applyFill="1" applyBorder="1" applyAlignment="1">
      <alignment horizontal="center" vertical="center" wrapText="1"/>
    </xf>
    <xf numFmtId="3" fontId="13" fillId="2" borderId="7" xfId="5" applyNumberFormat="1" applyFont="1" applyFill="1" applyBorder="1" applyAlignment="1">
      <alignment horizontal="center" vertical="center" wrapText="1"/>
    </xf>
    <xf numFmtId="3" fontId="13" fillId="2" borderId="12" xfId="5" applyNumberFormat="1" applyFont="1" applyFill="1" applyBorder="1" applyAlignment="1">
      <alignment horizontal="center" vertical="center" wrapText="1"/>
    </xf>
    <xf numFmtId="3" fontId="13" fillId="2" borderId="8" xfId="5" applyNumberFormat="1" applyFont="1" applyFill="1" applyBorder="1" applyAlignment="1">
      <alignment horizontal="center" vertical="center" wrapText="1"/>
    </xf>
    <xf numFmtId="0" fontId="26" fillId="3" borderId="0" xfId="0" applyFont="1" applyFill="1" applyAlignment="1">
      <alignment horizontal="center" vertical="center" wrapText="1"/>
    </xf>
    <xf numFmtId="0" fontId="4" fillId="3" borderId="0" xfId="0" applyFont="1" applyFill="1" applyAlignment="1">
      <alignment horizontal="left" vertical="top" wrapText="1"/>
    </xf>
    <xf numFmtId="0" fontId="4" fillId="3" borderId="0" xfId="0" applyFont="1" applyFill="1" applyAlignment="1">
      <alignment horizontal="left" vertical="top"/>
    </xf>
    <xf numFmtId="3" fontId="35" fillId="3" borderId="2" xfId="0" applyNumberFormat="1" applyFont="1" applyFill="1" applyBorder="1" applyAlignment="1">
      <alignment horizontal="center" vertical="center" wrapText="1"/>
    </xf>
    <xf numFmtId="10" fontId="35" fillId="3" borderId="2" xfId="0" applyNumberFormat="1" applyFont="1" applyFill="1" applyBorder="1" applyAlignment="1">
      <alignment horizontal="center" vertical="center" wrapText="1"/>
    </xf>
    <xf numFmtId="3" fontId="35" fillId="3" borderId="9" xfId="0" applyNumberFormat="1" applyFont="1" applyFill="1" applyBorder="1" applyAlignment="1">
      <alignment horizontal="center" vertical="center" wrapText="1"/>
    </xf>
    <xf numFmtId="3" fontId="35" fillId="3" borderId="10" xfId="0" applyNumberFormat="1" applyFont="1" applyFill="1" applyBorder="1" applyAlignment="1">
      <alignment horizontal="center" vertical="center" wrapText="1"/>
    </xf>
    <xf numFmtId="3" fontId="35" fillId="3" borderId="11" xfId="0" applyNumberFormat="1"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5" fillId="3" borderId="0" xfId="0" applyFont="1" applyFill="1" applyAlignment="1">
      <alignment horizontal="center"/>
    </xf>
    <xf numFmtId="0" fontId="87" fillId="3" borderId="2" xfId="0" applyFont="1" applyFill="1" applyBorder="1" applyAlignment="1">
      <alignment horizontal="center" vertical="center" wrapText="1"/>
    </xf>
    <xf numFmtId="3" fontId="29" fillId="3" borderId="7" xfId="0" applyNumberFormat="1" applyFont="1" applyFill="1" applyBorder="1" applyAlignment="1">
      <alignment horizontal="center" vertical="center" wrapText="1"/>
    </xf>
    <xf numFmtId="3" fontId="29" fillId="3" borderId="12" xfId="0" applyNumberFormat="1" applyFont="1" applyFill="1" applyBorder="1" applyAlignment="1">
      <alignment horizontal="center" vertical="center" wrapText="1"/>
    </xf>
    <xf numFmtId="3" fontId="29" fillId="3" borderId="8" xfId="0" applyNumberFormat="1" applyFont="1" applyFill="1" applyBorder="1" applyAlignment="1">
      <alignment horizontal="center" vertical="center" wrapText="1"/>
    </xf>
    <xf numFmtId="0" fontId="43" fillId="3" borderId="0" xfId="0" applyFont="1" applyFill="1" applyAlignment="1">
      <alignment horizontal="center" vertical="center" wrapText="1"/>
    </xf>
    <xf numFmtId="3" fontId="2" fillId="3" borderId="0" xfId="0" applyNumberFormat="1" applyFont="1" applyFill="1" applyAlignment="1">
      <alignment horizontal="center" vertical="center" wrapText="1"/>
    </xf>
    <xf numFmtId="0" fontId="28" fillId="3" borderId="0" xfId="0" applyFont="1" applyFill="1" applyAlignment="1">
      <alignment horizontal="right" vertical="center"/>
    </xf>
    <xf numFmtId="0" fontId="29" fillId="3" borderId="11" xfId="0" applyFont="1" applyFill="1" applyBorder="1" applyAlignment="1">
      <alignment horizontal="center" vertical="center" wrapText="1"/>
    </xf>
    <xf numFmtId="0" fontId="35" fillId="3" borderId="17" xfId="0" applyFont="1" applyFill="1" applyBorder="1" applyAlignment="1">
      <alignment horizontal="center" vertical="center" wrapText="1"/>
    </xf>
    <xf numFmtId="167" fontId="35" fillId="3" borderId="2" xfId="2" applyNumberFormat="1" applyFont="1" applyFill="1" applyBorder="1" applyAlignment="1">
      <alignment horizontal="center" vertical="center" wrapText="1"/>
    </xf>
    <xf numFmtId="0" fontId="35" fillId="3" borderId="9" xfId="0" applyFont="1" applyFill="1" applyBorder="1" applyAlignment="1">
      <alignment horizontal="center" vertical="center" wrapText="1"/>
    </xf>
    <xf numFmtId="0" fontId="29" fillId="3" borderId="0" xfId="0" applyFont="1" applyFill="1" applyAlignment="1">
      <alignment horizontal="center" vertical="center"/>
    </xf>
    <xf numFmtId="0" fontId="28" fillId="3" borderId="0" xfId="0" applyFont="1" applyFill="1" applyAlignment="1">
      <alignment horizontal="center" vertical="center"/>
    </xf>
    <xf numFmtId="0" fontId="25" fillId="0" borderId="2" xfId="0" applyFont="1" applyBorder="1" applyAlignment="1">
      <alignment horizontal="center" vertical="center" wrapText="1"/>
    </xf>
    <xf numFmtId="0" fontId="25" fillId="0" borderId="2" xfId="0" applyFont="1" applyBorder="1" applyAlignment="1">
      <alignment horizontal="center" vertical="center"/>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0" xfId="0" applyFont="1" applyAlignment="1">
      <alignment horizontal="center" vertical="center" wrapText="1"/>
    </xf>
    <xf numFmtId="0" fontId="25"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24" fillId="0" borderId="0" xfId="0" applyFont="1" applyAlignment="1">
      <alignment horizontal="center"/>
    </xf>
    <xf numFmtId="0" fontId="24"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8" xfId="0" applyFont="1" applyBorder="1" applyAlignment="1">
      <alignment horizontal="center" vertical="center" wrapText="1"/>
    </xf>
    <xf numFmtId="49" fontId="3" fillId="3" borderId="0" xfId="5" applyNumberFormat="1" applyFont="1" applyFill="1" applyAlignment="1">
      <alignment horizontal="center" vertical="center"/>
    </xf>
    <xf numFmtId="49" fontId="67" fillId="3" borderId="0" xfId="5" applyNumberFormat="1" applyFont="1" applyFill="1" applyAlignment="1">
      <alignment horizontal="center" vertical="center"/>
    </xf>
    <xf numFmtId="0" fontId="89" fillId="3" borderId="2" xfId="0" applyFont="1" applyFill="1" applyBorder="1" applyAlignment="1">
      <alignment horizontal="center" vertical="center" wrapText="1"/>
    </xf>
    <xf numFmtId="174" fontId="89" fillId="3" borderId="2" xfId="0" applyNumberFormat="1" applyFont="1" applyFill="1" applyBorder="1" applyAlignment="1">
      <alignment horizontal="center" vertical="center" wrapText="1"/>
    </xf>
    <xf numFmtId="0" fontId="88" fillId="3" borderId="0" xfId="23" applyFont="1" applyFill="1" applyAlignment="1">
      <alignment horizontal="right"/>
    </xf>
    <xf numFmtId="1" fontId="43" fillId="3" borderId="0" xfId="16" applyNumberFormat="1" applyFont="1" applyFill="1" applyAlignment="1">
      <alignment horizontal="center" vertical="center" wrapText="1"/>
    </xf>
    <xf numFmtId="1" fontId="67" fillId="3" borderId="0" xfId="16" applyNumberFormat="1" applyFont="1" applyFill="1" applyAlignment="1">
      <alignment horizontal="center" vertical="center" wrapText="1"/>
    </xf>
    <xf numFmtId="1" fontId="3" fillId="3" borderId="0" xfId="16" applyNumberFormat="1" applyFont="1" applyFill="1" applyAlignment="1">
      <alignment horizontal="center" vertical="center" wrapText="1"/>
    </xf>
    <xf numFmtId="1" fontId="26" fillId="3" borderId="0" xfId="16" applyNumberFormat="1" applyFont="1" applyFill="1" applyAlignment="1">
      <alignment horizontal="center" vertical="center" wrapText="1"/>
    </xf>
    <xf numFmtId="1" fontId="4" fillId="3" borderId="1" xfId="16" applyNumberFormat="1" applyFont="1" applyFill="1" applyBorder="1" applyAlignment="1">
      <alignment horizontal="right" vertical="center"/>
    </xf>
    <xf numFmtId="0" fontId="28" fillId="3" borderId="0" xfId="3" applyFont="1" applyFill="1" applyAlignment="1">
      <alignment horizontal="center"/>
    </xf>
    <xf numFmtId="0" fontId="3" fillId="4" borderId="0" xfId="0" applyFont="1" applyFill="1" applyAlignment="1">
      <alignment horizontal="center" vertical="top"/>
    </xf>
    <xf numFmtId="0" fontId="24" fillId="3" borderId="0" xfId="0" applyFont="1" applyFill="1" applyAlignment="1">
      <alignment horizontal="center" vertical="center"/>
    </xf>
    <xf numFmtId="0" fontId="3" fillId="4" borderId="0" xfId="0" applyFont="1" applyFill="1" applyAlignment="1">
      <alignment horizontal="center"/>
    </xf>
    <xf numFmtId="0" fontId="11" fillId="3" borderId="0" xfId="0" applyFont="1" applyFill="1" applyAlignment="1">
      <alignment horizontal="center" vertical="center" wrapText="1"/>
    </xf>
    <xf numFmtId="0" fontId="13" fillId="0" borderId="2" xfId="0" applyFont="1" applyBorder="1" applyAlignment="1">
      <alignment horizontal="center" vertical="center" wrapText="1"/>
    </xf>
    <xf numFmtId="0" fontId="35" fillId="3" borderId="2" xfId="0" applyFont="1" applyFill="1" applyBorder="1" applyAlignment="1">
      <alignment horizontal="center" vertical="top" wrapText="1"/>
    </xf>
    <xf numFmtId="0" fontId="11"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4" fillId="3" borderId="0" xfId="0" applyFont="1" applyFill="1" applyAlignment="1">
      <alignment horizontal="right"/>
    </xf>
    <xf numFmtId="0" fontId="11" fillId="0" borderId="2" xfId="0" applyFont="1" applyBorder="1" applyAlignment="1">
      <alignment horizontal="center" vertical="center"/>
    </xf>
    <xf numFmtId="174" fontId="89" fillId="3" borderId="2" xfId="23" applyNumberFormat="1" applyFont="1" applyFill="1" applyBorder="1" applyAlignment="1">
      <alignment horizontal="center" vertical="center" wrapText="1"/>
    </xf>
    <xf numFmtId="0" fontId="89" fillId="3" borderId="2" xfId="23" applyFont="1" applyFill="1" applyBorder="1" applyAlignment="1">
      <alignment horizontal="center" vertical="center" wrapText="1"/>
    </xf>
    <xf numFmtId="0" fontId="89" fillId="3" borderId="7" xfId="23" applyFont="1" applyFill="1" applyBorder="1" applyAlignment="1">
      <alignment horizontal="center" vertical="center" wrapText="1"/>
    </xf>
    <xf numFmtId="0" fontId="89" fillId="3" borderId="8" xfId="23" applyFont="1" applyFill="1" applyBorder="1" applyAlignment="1">
      <alignment horizontal="center" vertical="center" wrapText="1"/>
    </xf>
    <xf numFmtId="0" fontId="89" fillId="3" borderId="9" xfId="23" applyFont="1" applyFill="1" applyBorder="1" applyAlignment="1">
      <alignment horizontal="center" vertical="center" wrapText="1"/>
    </xf>
    <xf numFmtId="0" fontId="89" fillId="3" borderId="11" xfId="23" applyFont="1" applyFill="1" applyBorder="1" applyAlignment="1">
      <alignment horizontal="center" vertical="center" wrapText="1"/>
    </xf>
    <xf numFmtId="0" fontId="3" fillId="0" borderId="0" xfId="23" applyFont="1" applyAlignment="1">
      <alignment horizontal="center" vertical="center"/>
    </xf>
    <xf numFmtId="1" fontId="3" fillId="3" borderId="0" xfId="46" applyNumberFormat="1" applyFont="1" applyFill="1" applyAlignment="1">
      <alignment horizontal="center" vertical="center" wrapText="1"/>
    </xf>
    <xf numFmtId="1" fontId="67" fillId="3" borderId="0" xfId="46" applyNumberFormat="1" applyFont="1" applyFill="1" applyAlignment="1">
      <alignment horizontal="center" vertical="center" wrapText="1"/>
    </xf>
    <xf numFmtId="1" fontId="4" fillId="3" borderId="0" xfId="46" applyNumberFormat="1" applyFont="1" applyFill="1" applyAlignment="1">
      <alignment horizontal="right" vertical="center"/>
    </xf>
    <xf numFmtId="0" fontId="89" fillId="3" borderId="12" xfId="23" applyFont="1" applyFill="1" applyBorder="1" applyAlignment="1">
      <alignment horizontal="center" vertical="center" wrapText="1"/>
    </xf>
    <xf numFmtId="0" fontId="89" fillId="3" borderId="10" xfId="23" applyFont="1" applyFill="1" applyBorder="1" applyAlignment="1">
      <alignment horizontal="center" vertical="center" wrapText="1"/>
    </xf>
    <xf numFmtId="0" fontId="56" fillId="0" borderId="20" xfId="0" applyFont="1" applyBorder="1" applyAlignment="1">
      <alignment horizontal="right" vertical="center" wrapText="1"/>
    </xf>
    <xf numFmtId="0" fontId="56" fillId="0" borderId="21" xfId="0" applyFont="1" applyBorder="1" applyAlignment="1">
      <alignment horizontal="right" vertical="center" wrapText="1"/>
    </xf>
    <xf numFmtId="0" fontId="56" fillId="0" borderId="20" xfId="0" applyFont="1" applyBorder="1" applyAlignment="1">
      <alignment horizontal="center" vertical="center" wrapText="1"/>
    </xf>
    <xf numFmtId="0" fontId="56" fillId="0" borderId="21"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22" xfId="0" applyFont="1" applyBorder="1" applyAlignment="1">
      <alignment horizontal="center" vertical="center" wrapText="1"/>
    </xf>
    <xf numFmtId="0" fontId="69" fillId="3" borderId="10" xfId="0" applyFont="1" applyFill="1" applyBorder="1" applyAlignment="1">
      <alignment horizontal="center" vertical="center" wrapText="1"/>
    </xf>
    <xf numFmtId="0" fontId="69" fillId="3" borderId="11" xfId="0" applyFont="1" applyFill="1" applyBorder="1" applyAlignment="1">
      <alignment horizontal="center" vertical="center" wrapText="1"/>
    </xf>
    <xf numFmtId="0" fontId="69" fillId="3" borderId="2"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12"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69" fillId="3" borderId="9" xfId="0" applyFont="1" applyFill="1" applyBorder="1" applyAlignment="1">
      <alignment horizontal="center" vertical="center" wrapText="1"/>
    </xf>
    <xf numFmtId="0" fontId="111" fillId="0" borderId="0" xfId="0" applyFont="1" applyAlignment="1">
      <alignment horizontal="center" vertical="center"/>
    </xf>
    <xf numFmtId="0" fontId="113" fillId="0" borderId="1" xfId="0" applyFont="1" applyBorder="1" applyAlignment="1">
      <alignment horizontal="right" vertical="top"/>
    </xf>
    <xf numFmtId="0" fontId="111" fillId="0" borderId="0" xfId="0" applyFont="1" applyAlignment="1">
      <alignment horizontal="center" vertical="center" wrapText="1"/>
    </xf>
    <xf numFmtId="0" fontId="56" fillId="3" borderId="2" xfId="0" applyFont="1" applyFill="1" applyBorder="1" applyAlignment="1">
      <alignment horizontal="center" vertical="center" wrapText="1"/>
    </xf>
    <xf numFmtId="0" fontId="56" fillId="0" borderId="2" xfId="0" applyFont="1" applyBorder="1" applyAlignment="1">
      <alignment horizontal="center" vertical="center" wrapText="1"/>
    </xf>
    <xf numFmtId="0" fontId="73" fillId="3" borderId="2" xfId="0" applyFont="1" applyFill="1" applyBorder="1" applyAlignment="1">
      <alignment horizontal="center" vertical="center" wrapText="1"/>
    </xf>
    <xf numFmtId="0" fontId="73" fillId="3" borderId="13" xfId="0" applyFont="1" applyFill="1" applyBorder="1" applyAlignment="1">
      <alignment horizontal="center" vertical="center" wrapText="1"/>
    </xf>
    <xf numFmtId="0" fontId="73" fillId="3" borderId="14" xfId="0" applyFont="1" applyFill="1" applyBorder="1" applyAlignment="1">
      <alignment horizontal="center" vertical="center" wrapText="1"/>
    </xf>
    <xf numFmtId="0" fontId="56" fillId="3" borderId="7" xfId="0" applyFont="1" applyFill="1" applyBorder="1" applyAlignment="1">
      <alignment horizontal="center" vertical="center" wrapText="1"/>
    </xf>
    <xf numFmtId="0" fontId="56" fillId="3" borderId="12" xfId="0" applyFont="1" applyFill="1" applyBorder="1" applyAlignment="1">
      <alignment horizontal="center" vertical="center" wrapText="1"/>
    </xf>
    <xf numFmtId="0" fontId="56" fillId="3" borderId="8" xfId="0" applyFont="1" applyFill="1" applyBorder="1" applyAlignment="1">
      <alignment horizontal="center" vertical="center" wrapText="1"/>
    </xf>
    <xf numFmtId="0" fontId="29" fillId="0" borderId="0" xfId="42" applyFont="1" applyAlignment="1">
      <alignment horizontal="center" vertical="center" wrapText="1"/>
    </xf>
    <xf numFmtId="0" fontId="28" fillId="0" borderId="0" xfId="42" applyFont="1" applyAlignment="1">
      <alignment horizontal="center" vertical="center" wrapText="1"/>
    </xf>
    <xf numFmtId="0" fontId="28" fillId="0" borderId="1" xfId="42" applyFont="1" applyBorder="1" applyAlignment="1">
      <alignment horizontal="right"/>
    </xf>
    <xf numFmtId="0" fontId="29" fillId="0" borderId="2" xfId="42" applyFont="1" applyFill="1" applyBorder="1" applyAlignment="1">
      <alignment horizontal="center" vertical="center" wrapText="1"/>
    </xf>
    <xf numFmtId="3" fontId="29" fillId="0" borderId="2" xfId="14" applyNumberFormat="1" applyFont="1" applyFill="1" applyBorder="1" applyAlignment="1">
      <alignment horizontal="center" vertical="center" wrapText="1"/>
    </xf>
    <xf numFmtId="3" fontId="29" fillId="0" borderId="7" xfId="14" applyNumberFormat="1" applyFont="1" applyFill="1" applyBorder="1" applyAlignment="1">
      <alignment horizontal="center" vertical="center" wrapText="1"/>
    </xf>
    <xf numFmtId="3" fontId="29" fillId="0" borderId="12" xfId="14" applyNumberFormat="1" applyFont="1" applyFill="1" applyBorder="1" applyAlignment="1">
      <alignment horizontal="center" vertical="center" wrapText="1"/>
    </xf>
    <xf numFmtId="3" fontId="29" fillId="0" borderId="8" xfId="14" applyNumberFormat="1" applyFont="1" applyFill="1" applyBorder="1" applyAlignment="1">
      <alignment horizontal="center" vertical="center" wrapText="1"/>
    </xf>
    <xf numFmtId="0" fontId="64" fillId="3" borderId="0" xfId="0" applyFont="1" applyFill="1" applyAlignment="1">
      <alignment horizontal="center"/>
    </xf>
    <xf numFmtId="0" fontId="64" fillId="3" borderId="0" xfId="0" applyFont="1" applyFill="1" applyAlignment="1">
      <alignment horizontal="center" vertical="center" wrapText="1"/>
    </xf>
    <xf numFmtId="0" fontId="121" fillId="3" borderId="1" xfId="0" applyFont="1" applyFill="1" applyBorder="1" applyAlignment="1">
      <alignment horizontal="right"/>
    </xf>
    <xf numFmtId="0" fontId="64" fillId="3" borderId="0" xfId="0" applyFont="1" applyFill="1" applyAlignment="1">
      <alignment horizontal="center" vertical="center"/>
    </xf>
    <xf numFmtId="0" fontId="121" fillId="3" borderId="0" xfId="0" applyFont="1" applyFill="1" applyAlignment="1">
      <alignment horizontal="center" vertical="center"/>
    </xf>
    <xf numFmtId="0" fontId="8" fillId="0" borderId="10" xfId="0" applyFont="1" applyBorder="1" applyAlignment="1">
      <alignment horizontal="center" vertical="center" wrapText="1"/>
    </xf>
    <xf numFmtId="0" fontId="111" fillId="0" borderId="0" xfId="0" applyFont="1" applyAlignment="1">
      <alignment horizontal="center"/>
    </xf>
    <xf numFmtId="0" fontId="7" fillId="0" borderId="0" xfId="0" applyFont="1" applyAlignment="1">
      <alignment horizontal="center" vertical="center"/>
    </xf>
    <xf numFmtId="0" fontId="116" fillId="0" borderId="0" xfId="0" applyFont="1" applyAlignment="1">
      <alignment horizontal="center" vertical="center" wrapText="1"/>
    </xf>
    <xf numFmtId="0" fontId="8" fillId="3" borderId="0" xfId="0" applyFont="1" applyFill="1" applyAlignment="1">
      <alignment horizontal="center"/>
    </xf>
    <xf numFmtId="0" fontId="24" fillId="3" borderId="0" xfId="0" applyFont="1" applyFill="1" applyAlignment="1">
      <alignment horizontal="center" wrapText="1"/>
    </xf>
    <xf numFmtId="0" fontId="7" fillId="3" borderId="1" xfId="0" applyFont="1" applyFill="1" applyBorder="1" applyAlignment="1">
      <alignment horizontal="right"/>
    </xf>
    <xf numFmtId="0" fontId="8" fillId="0" borderId="2"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24" fillId="3"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7" fillId="3" borderId="0" xfId="0" applyFont="1" applyFill="1" applyAlignment="1">
      <alignment horizontal="center" vertical="center"/>
    </xf>
    <xf numFmtId="0" fontId="110" fillId="0" borderId="0" xfId="0" applyFont="1" applyAlignment="1">
      <alignment horizontal="center" vertical="center" wrapText="1"/>
    </xf>
  </cellXfs>
  <cellStyles count="61">
    <cellStyle name="Comma" xfId="2" builtinId="3"/>
    <cellStyle name="Comma [0] 2" xfId="51"/>
    <cellStyle name="Comma [0] 3" xfId="12"/>
    <cellStyle name="Comma 10 10" xfId="8"/>
    <cellStyle name="Comma 10 10 2" xfId="54"/>
    <cellStyle name="Comma 10 2" xfId="38"/>
    <cellStyle name="Comma 10 2 3" xfId="50"/>
    <cellStyle name="Comma 11" xfId="29"/>
    <cellStyle name="Comma 12 2" xfId="31"/>
    <cellStyle name="Comma 14" xfId="28"/>
    <cellStyle name="Comma 16 3" xfId="6"/>
    <cellStyle name="Comma 172" xfId="56"/>
    <cellStyle name="Comma 19 2" xfId="26"/>
    <cellStyle name="Comma 2" xfId="19"/>
    <cellStyle name="Comma 2 2" xfId="17"/>
    <cellStyle name="Comma 2 3" xfId="53"/>
    <cellStyle name="Comma 22" xfId="58"/>
    <cellStyle name="Comma 3" xfId="4"/>
    <cellStyle name="Comma 3 2" xfId="24"/>
    <cellStyle name="Comma 37" xfId="34"/>
    <cellStyle name="Comma 4" xfId="14"/>
    <cellStyle name="Comma 4 2 5" xfId="55"/>
    <cellStyle name="Comma 5" xfId="47"/>
    <cellStyle name="Comma 58" xfId="15"/>
    <cellStyle name="Comma_KH Trung han 2016-2020" xfId="37"/>
    <cellStyle name="Excel Built-in Normal" xfId="48"/>
    <cellStyle name="Hyperlink" xfId="21" builtinId="8"/>
    <cellStyle name="Hyperlink 2" xfId="32"/>
    <cellStyle name="Normal" xfId="0" builtinId="0"/>
    <cellStyle name="Normal 10" xfId="52"/>
    <cellStyle name="Normal 10 2" xfId="3"/>
    <cellStyle name="Normal 11 4 2" xfId="35"/>
    <cellStyle name="Normal 119" xfId="41"/>
    <cellStyle name="Normal 122" xfId="44"/>
    <cellStyle name="Normal 18" xfId="59"/>
    <cellStyle name="Normal 19" xfId="43"/>
    <cellStyle name="Normal 2" xfId="16"/>
    <cellStyle name="Normal 2 2" xfId="25"/>
    <cellStyle name="Normal 2 3" xfId="46"/>
    <cellStyle name="Normal 3" xfId="23"/>
    <cellStyle name="Normal 3 4" xfId="18"/>
    <cellStyle name="Normal 3 5" xfId="7"/>
    <cellStyle name="Normal 39 3" xfId="49"/>
    <cellStyle name="Normal 4" xfId="22"/>
    <cellStyle name="Normal 4 2" xfId="39"/>
    <cellStyle name="Normal 4 3" xfId="57"/>
    <cellStyle name="Normal 5" xfId="45"/>
    <cellStyle name="Normal 5 2" xfId="40"/>
    <cellStyle name="Normal 53" xfId="33"/>
    <cellStyle name="Normal 55 2" xfId="11"/>
    <cellStyle name="Normal 64" xfId="20"/>
    <cellStyle name="Normal 7" xfId="42"/>
    <cellStyle name="Normal_46 (Kiên)" xfId="13"/>
    <cellStyle name="Normal_BC Thuc hien XDCB ca nam 2016 (den 01-101-2016 - GN tai Huyen)" xfId="60"/>
    <cellStyle name="Normal_Bieu mau (CV )" xfId="5"/>
    <cellStyle name="Normal_KH2014.12.11.2013 (Ban Goc)" xfId="36"/>
    <cellStyle name="Normal_Sheet1" xfId="9"/>
    <cellStyle name="Normal_Sheet1 2" xfId="30"/>
    <cellStyle name="Normal_Sheet3" xfId="10"/>
    <cellStyle name="Percent" xfId="27" builtinId="5"/>
    <cellStyle name="RowLevel_4" xfId="1" builtinId="1" iLevel="3"/>
  </cellStyles>
  <dxfs count="34">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editAs="oneCell">
    <xdr:from>
      <xdr:col>1</xdr:col>
      <xdr:colOff>198120</xdr:colOff>
      <xdr:row>21</xdr:row>
      <xdr:rowOff>0</xdr:rowOff>
    </xdr:from>
    <xdr:to>
      <xdr:col>1</xdr:col>
      <xdr:colOff>274320</xdr:colOff>
      <xdr:row>28</xdr:row>
      <xdr:rowOff>126464</xdr:rowOff>
    </xdr:to>
    <xdr:sp macro="" textlink="">
      <xdr:nvSpPr>
        <xdr:cNvPr id="2" name="Text Box 2">
          <a:extLst>
            <a:ext uri="{FF2B5EF4-FFF2-40B4-BE49-F238E27FC236}">
              <a16:creationId xmlns="" xmlns:a16="http://schemas.microsoft.com/office/drawing/2014/main" id="{282DF5FD-4045-44C9-916D-BB599388605B}"/>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 name="Text Box 3">
          <a:extLst>
            <a:ext uri="{FF2B5EF4-FFF2-40B4-BE49-F238E27FC236}">
              <a16:creationId xmlns="" xmlns:a16="http://schemas.microsoft.com/office/drawing/2014/main" id="{952DB894-1FD1-483B-A49C-D9172538E48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 name="Text Box 4">
          <a:extLst>
            <a:ext uri="{FF2B5EF4-FFF2-40B4-BE49-F238E27FC236}">
              <a16:creationId xmlns="" xmlns:a16="http://schemas.microsoft.com/office/drawing/2014/main" id="{74E8F287-048C-4BEA-AD90-83AC027B97D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 name="Text Box 5">
          <a:extLst>
            <a:ext uri="{FF2B5EF4-FFF2-40B4-BE49-F238E27FC236}">
              <a16:creationId xmlns="" xmlns:a16="http://schemas.microsoft.com/office/drawing/2014/main" id="{6D2317E6-71C8-43EE-9C93-63C1699E853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6" name="Text Box 6">
          <a:extLst>
            <a:ext uri="{FF2B5EF4-FFF2-40B4-BE49-F238E27FC236}">
              <a16:creationId xmlns="" xmlns:a16="http://schemas.microsoft.com/office/drawing/2014/main" id="{E555F331-1B70-4D69-9155-F038031B7FB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7" name="Text Box 7">
          <a:extLst>
            <a:ext uri="{FF2B5EF4-FFF2-40B4-BE49-F238E27FC236}">
              <a16:creationId xmlns="" xmlns:a16="http://schemas.microsoft.com/office/drawing/2014/main" id="{D9033E31-AD77-449F-9D73-FDD9677E793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 name="Text Box 8">
          <a:extLst>
            <a:ext uri="{FF2B5EF4-FFF2-40B4-BE49-F238E27FC236}">
              <a16:creationId xmlns="" xmlns:a16="http://schemas.microsoft.com/office/drawing/2014/main" id="{26DE8502-5033-4F4C-BF06-02CC0391B42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 name="Text Box 9">
          <a:extLst>
            <a:ext uri="{FF2B5EF4-FFF2-40B4-BE49-F238E27FC236}">
              <a16:creationId xmlns="" xmlns:a16="http://schemas.microsoft.com/office/drawing/2014/main" id="{DA8A4464-C21B-4B2E-B885-F7AAE4E702E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 name="Text Box 10">
          <a:extLst>
            <a:ext uri="{FF2B5EF4-FFF2-40B4-BE49-F238E27FC236}">
              <a16:creationId xmlns="" xmlns:a16="http://schemas.microsoft.com/office/drawing/2014/main" id="{81FD05BE-E778-4DC3-A965-15DCA8AA503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 name="Text Box 11">
          <a:extLst>
            <a:ext uri="{FF2B5EF4-FFF2-40B4-BE49-F238E27FC236}">
              <a16:creationId xmlns="" xmlns:a16="http://schemas.microsoft.com/office/drawing/2014/main" id="{355D0681-C47B-4052-B4BF-ACB5274E146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 name="Text Box 12">
          <a:extLst>
            <a:ext uri="{FF2B5EF4-FFF2-40B4-BE49-F238E27FC236}">
              <a16:creationId xmlns="" xmlns:a16="http://schemas.microsoft.com/office/drawing/2014/main" id="{A877068D-F493-4F6F-85FF-65339364B38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3" name="Text Box 13">
          <a:extLst>
            <a:ext uri="{FF2B5EF4-FFF2-40B4-BE49-F238E27FC236}">
              <a16:creationId xmlns="" xmlns:a16="http://schemas.microsoft.com/office/drawing/2014/main" id="{59D691DD-8B2D-41C0-96D7-96156360751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 name="Text Box 14">
          <a:extLst>
            <a:ext uri="{FF2B5EF4-FFF2-40B4-BE49-F238E27FC236}">
              <a16:creationId xmlns="" xmlns:a16="http://schemas.microsoft.com/office/drawing/2014/main" id="{AEAD92A0-87A1-42E8-ADF0-D90E1BACB46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5" name="Text Box 15">
          <a:extLst>
            <a:ext uri="{FF2B5EF4-FFF2-40B4-BE49-F238E27FC236}">
              <a16:creationId xmlns="" xmlns:a16="http://schemas.microsoft.com/office/drawing/2014/main" id="{0F666B4C-9D73-44F6-8FD4-E7ED8650586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6" name="Text Box 16">
          <a:extLst>
            <a:ext uri="{FF2B5EF4-FFF2-40B4-BE49-F238E27FC236}">
              <a16:creationId xmlns="" xmlns:a16="http://schemas.microsoft.com/office/drawing/2014/main" id="{951EAC7C-DCF1-47C8-9BA7-1D2D58C4DC24}"/>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7" name="Text Box 17">
          <a:extLst>
            <a:ext uri="{FF2B5EF4-FFF2-40B4-BE49-F238E27FC236}">
              <a16:creationId xmlns="" xmlns:a16="http://schemas.microsoft.com/office/drawing/2014/main" id="{29798052-1E58-49F2-8005-1098A335F18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8" name="Text Box 18">
          <a:extLst>
            <a:ext uri="{FF2B5EF4-FFF2-40B4-BE49-F238E27FC236}">
              <a16:creationId xmlns="" xmlns:a16="http://schemas.microsoft.com/office/drawing/2014/main" id="{F7C22801-DC54-41D6-8C78-4003CAB0EF0D}"/>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9" name="Text Box 19">
          <a:extLst>
            <a:ext uri="{FF2B5EF4-FFF2-40B4-BE49-F238E27FC236}">
              <a16:creationId xmlns="" xmlns:a16="http://schemas.microsoft.com/office/drawing/2014/main" id="{DDEFE0BC-99D6-4A12-ADB3-412A76BDB55F}"/>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 name="Text Box 20">
          <a:extLst>
            <a:ext uri="{FF2B5EF4-FFF2-40B4-BE49-F238E27FC236}">
              <a16:creationId xmlns="" xmlns:a16="http://schemas.microsoft.com/office/drawing/2014/main" id="{9E64392E-1CD7-4FF7-968C-0F408251A52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1" name="Text Box 21">
          <a:extLst>
            <a:ext uri="{FF2B5EF4-FFF2-40B4-BE49-F238E27FC236}">
              <a16:creationId xmlns="" xmlns:a16="http://schemas.microsoft.com/office/drawing/2014/main" id="{296EDBF6-C9DD-4BCE-8846-B354CE25119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 name="Text Box 22">
          <a:extLst>
            <a:ext uri="{FF2B5EF4-FFF2-40B4-BE49-F238E27FC236}">
              <a16:creationId xmlns="" xmlns:a16="http://schemas.microsoft.com/office/drawing/2014/main" id="{42D3E05D-5AD2-499A-8296-DB8E245FC99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3" name="Text Box 23">
          <a:extLst>
            <a:ext uri="{FF2B5EF4-FFF2-40B4-BE49-F238E27FC236}">
              <a16:creationId xmlns="" xmlns:a16="http://schemas.microsoft.com/office/drawing/2014/main" id="{152C8A86-5768-4994-A32A-51C1E044EEE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 name="Text Box 24">
          <a:extLst>
            <a:ext uri="{FF2B5EF4-FFF2-40B4-BE49-F238E27FC236}">
              <a16:creationId xmlns="" xmlns:a16="http://schemas.microsoft.com/office/drawing/2014/main" id="{9D438FB3-D6C4-40B0-BAFF-2438D4023E2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5" name="Text Box 25">
          <a:extLst>
            <a:ext uri="{FF2B5EF4-FFF2-40B4-BE49-F238E27FC236}">
              <a16:creationId xmlns="" xmlns:a16="http://schemas.microsoft.com/office/drawing/2014/main" id="{C7350405-2773-4449-9AA7-89118F49853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 name="Text Box 26">
          <a:extLst>
            <a:ext uri="{FF2B5EF4-FFF2-40B4-BE49-F238E27FC236}">
              <a16:creationId xmlns="" xmlns:a16="http://schemas.microsoft.com/office/drawing/2014/main" id="{6D610F67-B831-415C-B37B-74EC14EEA9F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 name="Text Box 27">
          <a:extLst>
            <a:ext uri="{FF2B5EF4-FFF2-40B4-BE49-F238E27FC236}">
              <a16:creationId xmlns="" xmlns:a16="http://schemas.microsoft.com/office/drawing/2014/main" id="{E5FAAC7A-B79E-4A1C-B357-0AB40834F5B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 name="Text Box 28">
          <a:extLst>
            <a:ext uri="{FF2B5EF4-FFF2-40B4-BE49-F238E27FC236}">
              <a16:creationId xmlns="" xmlns:a16="http://schemas.microsoft.com/office/drawing/2014/main" id="{42DBBA5C-E1C5-4480-899B-3FDE07C4AA8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9" name="Text Box 29">
          <a:extLst>
            <a:ext uri="{FF2B5EF4-FFF2-40B4-BE49-F238E27FC236}">
              <a16:creationId xmlns="" xmlns:a16="http://schemas.microsoft.com/office/drawing/2014/main" id="{A3665626-9AD4-46F7-9CB9-E05A7833B8E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 name="Text Box 30">
          <a:extLst>
            <a:ext uri="{FF2B5EF4-FFF2-40B4-BE49-F238E27FC236}">
              <a16:creationId xmlns="" xmlns:a16="http://schemas.microsoft.com/office/drawing/2014/main" id="{7E1335E1-7F8B-4992-A315-2AA32F0794E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 name="Text Box 31">
          <a:extLst>
            <a:ext uri="{FF2B5EF4-FFF2-40B4-BE49-F238E27FC236}">
              <a16:creationId xmlns="" xmlns:a16="http://schemas.microsoft.com/office/drawing/2014/main" id="{AB849E13-1DE1-4701-81F3-DDB450CAFD6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2" name="Text Box 32">
          <a:extLst>
            <a:ext uri="{FF2B5EF4-FFF2-40B4-BE49-F238E27FC236}">
              <a16:creationId xmlns="" xmlns:a16="http://schemas.microsoft.com/office/drawing/2014/main" id="{8007D587-8BCF-4DE6-99C3-99DBB2748F0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3" name="Text Box 33">
          <a:extLst>
            <a:ext uri="{FF2B5EF4-FFF2-40B4-BE49-F238E27FC236}">
              <a16:creationId xmlns="" xmlns:a16="http://schemas.microsoft.com/office/drawing/2014/main" id="{2DBF6EB6-AF83-427D-A47B-2B871F4C0D2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4" name="Text Box 34">
          <a:extLst>
            <a:ext uri="{FF2B5EF4-FFF2-40B4-BE49-F238E27FC236}">
              <a16:creationId xmlns="" xmlns:a16="http://schemas.microsoft.com/office/drawing/2014/main" id="{0779FCDB-B75B-44C8-96BC-D6995F9317E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 name="Text Box 35">
          <a:extLst>
            <a:ext uri="{FF2B5EF4-FFF2-40B4-BE49-F238E27FC236}">
              <a16:creationId xmlns="" xmlns:a16="http://schemas.microsoft.com/office/drawing/2014/main" id="{8568ECA4-D9CD-4A28-A652-2088DFBE4DC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 name="Text Box 36">
          <a:extLst>
            <a:ext uri="{FF2B5EF4-FFF2-40B4-BE49-F238E27FC236}">
              <a16:creationId xmlns="" xmlns:a16="http://schemas.microsoft.com/office/drawing/2014/main" id="{F72D1094-B4E1-4861-9B6D-A4EF3CC2390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 name="Text Box 37">
          <a:extLst>
            <a:ext uri="{FF2B5EF4-FFF2-40B4-BE49-F238E27FC236}">
              <a16:creationId xmlns="" xmlns:a16="http://schemas.microsoft.com/office/drawing/2014/main" id="{47A8CDF5-BDA3-47D7-8DDB-AD110E447E6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8" name="Text Box 38">
          <a:extLst>
            <a:ext uri="{FF2B5EF4-FFF2-40B4-BE49-F238E27FC236}">
              <a16:creationId xmlns="" xmlns:a16="http://schemas.microsoft.com/office/drawing/2014/main" id="{ED263521-6302-4E4E-B649-935BA34C25B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9" name="Text Box 39">
          <a:extLst>
            <a:ext uri="{FF2B5EF4-FFF2-40B4-BE49-F238E27FC236}">
              <a16:creationId xmlns="" xmlns:a16="http://schemas.microsoft.com/office/drawing/2014/main" id="{5FA79E1A-07B8-4E60-BB0C-C84178BA226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40" name="Text Box 40">
          <a:extLst>
            <a:ext uri="{FF2B5EF4-FFF2-40B4-BE49-F238E27FC236}">
              <a16:creationId xmlns="" xmlns:a16="http://schemas.microsoft.com/office/drawing/2014/main" id="{A992DF28-EAF2-4CF8-8E17-D55448A9C78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1" name="Text Box 41">
          <a:extLst>
            <a:ext uri="{FF2B5EF4-FFF2-40B4-BE49-F238E27FC236}">
              <a16:creationId xmlns="" xmlns:a16="http://schemas.microsoft.com/office/drawing/2014/main" id="{0760C22A-6637-49AE-8AFB-A88DDFE83F1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2" name="Text Box 42">
          <a:extLst>
            <a:ext uri="{FF2B5EF4-FFF2-40B4-BE49-F238E27FC236}">
              <a16:creationId xmlns="" xmlns:a16="http://schemas.microsoft.com/office/drawing/2014/main" id="{B6240208-CC6B-4354-8BF6-6FE9EDC3A9B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3" name="Text Box 43">
          <a:extLst>
            <a:ext uri="{FF2B5EF4-FFF2-40B4-BE49-F238E27FC236}">
              <a16:creationId xmlns="" xmlns:a16="http://schemas.microsoft.com/office/drawing/2014/main" id="{746471D7-B510-430C-B425-D1A402CF475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4" name="Text Box 44">
          <a:extLst>
            <a:ext uri="{FF2B5EF4-FFF2-40B4-BE49-F238E27FC236}">
              <a16:creationId xmlns="" xmlns:a16="http://schemas.microsoft.com/office/drawing/2014/main" id="{7614CBEB-9B72-4135-88FE-D7066F435B2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5" name="Text Box 45">
          <a:extLst>
            <a:ext uri="{FF2B5EF4-FFF2-40B4-BE49-F238E27FC236}">
              <a16:creationId xmlns="" xmlns:a16="http://schemas.microsoft.com/office/drawing/2014/main" id="{F8B13727-56CA-48A8-A34C-2C3AA4DE95B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46" name="Text Box 46">
          <a:extLst>
            <a:ext uri="{FF2B5EF4-FFF2-40B4-BE49-F238E27FC236}">
              <a16:creationId xmlns="" xmlns:a16="http://schemas.microsoft.com/office/drawing/2014/main" id="{7B5D507C-C284-42F8-80F6-D3DF9730184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47" name="Text Box 47">
          <a:extLst>
            <a:ext uri="{FF2B5EF4-FFF2-40B4-BE49-F238E27FC236}">
              <a16:creationId xmlns="" xmlns:a16="http://schemas.microsoft.com/office/drawing/2014/main" id="{DA92A561-7AD8-4ABD-A4A3-4EC9E1A9155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48" name="Text Box 48">
          <a:extLst>
            <a:ext uri="{FF2B5EF4-FFF2-40B4-BE49-F238E27FC236}">
              <a16:creationId xmlns="" xmlns:a16="http://schemas.microsoft.com/office/drawing/2014/main" id="{50884B1B-5CCE-4D18-8C86-80EE333AC37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49" name="Text Box 49">
          <a:extLst>
            <a:ext uri="{FF2B5EF4-FFF2-40B4-BE49-F238E27FC236}">
              <a16:creationId xmlns="" xmlns:a16="http://schemas.microsoft.com/office/drawing/2014/main" id="{46CB2B8F-97B7-4FC8-AC31-FFF6F749AFB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50" name="Text Box 50">
          <a:extLst>
            <a:ext uri="{FF2B5EF4-FFF2-40B4-BE49-F238E27FC236}">
              <a16:creationId xmlns="" xmlns:a16="http://schemas.microsoft.com/office/drawing/2014/main" id="{E1172A86-A561-4661-9B52-EA2A76EB1738}"/>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51" name="Text Box 51">
          <a:extLst>
            <a:ext uri="{FF2B5EF4-FFF2-40B4-BE49-F238E27FC236}">
              <a16:creationId xmlns="" xmlns:a16="http://schemas.microsoft.com/office/drawing/2014/main" id="{4C784C89-1E14-492B-8704-C4EBB0184200}"/>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2" name="Text Box 52">
          <a:extLst>
            <a:ext uri="{FF2B5EF4-FFF2-40B4-BE49-F238E27FC236}">
              <a16:creationId xmlns="" xmlns:a16="http://schemas.microsoft.com/office/drawing/2014/main" id="{8F6B85FB-8E0F-4E24-94E3-A4403707D93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3" name="Text Box 53">
          <a:extLst>
            <a:ext uri="{FF2B5EF4-FFF2-40B4-BE49-F238E27FC236}">
              <a16:creationId xmlns="" xmlns:a16="http://schemas.microsoft.com/office/drawing/2014/main" id="{398B71EB-8779-4A9B-B3A9-611D9C25840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4" name="Text Box 54">
          <a:extLst>
            <a:ext uri="{FF2B5EF4-FFF2-40B4-BE49-F238E27FC236}">
              <a16:creationId xmlns="" xmlns:a16="http://schemas.microsoft.com/office/drawing/2014/main" id="{3248291F-06B7-4C5B-96F4-F9F26314D04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55" name="Text Box 55">
          <a:extLst>
            <a:ext uri="{FF2B5EF4-FFF2-40B4-BE49-F238E27FC236}">
              <a16:creationId xmlns="" xmlns:a16="http://schemas.microsoft.com/office/drawing/2014/main" id="{BF7D4372-5388-4145-B7E2-87B6E8AB135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56" name="Text Box 56">
          <a:extLst>
            <a:ext uri="{FF2B5EF4-FFF2-40B4-BE49-F238E27FC236}">
              <a16:creationId xmlns="" xmlns:a16="http://schemas.microsoft.com/office/drawing/2014/main" id="{5019EA7C-F4BD-49F2-A05F-7C6A0372184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57" name="Text Box 57">
          <a:extLst>
            <a:ext uri="{FF2B5EF4-FFF2-40B4-BE49-F238E27FC236}">
              <a16:creationId xmlns="" xmlns:a16="http://schemas.microsoft.com/office/drawing/2014/main" id="{A7452A06-E319-445E-BE15-89AA2A36707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8" name="Text Box 58">
          <a:extLst>
            <a:ext uri="{FF2B5EF4-FFF2-40B4-BE49-F238E27FC236}">
              <a16:creationId xmlns="" xmlns:a16="http://schemas.microsoft.com/office/drawing/2014/main" id="{C03BB2E4-A0EE-4F4A-AFFA-ACEF6403514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59" name="Text Box 59">
          <a:extLst>
            <a:ext uri="{FF2B5EF4-FFF2-40B4-BE49-F238E27FC236}">
              <a16:creationId xmlns="" xmlns:a16="http://schemas.microsoft.com/office/drawing/2014/main" id="{0DD7472F-05FA-4C67-914A-25BFA5AD5EC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60" name="Text Box 60">
          <a:extLst>
            <a:ext uri="{FF2B5EF4-FFF2-40B4-BE49-F238E27FC236}">
              <a16:creationId xmlns="" xmlns:a16="http://schemas.microsoft.com/office/drawing/2014/main" id="{919D5E8F-25BF-48AD-9811-47A82170BB3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61" name="Text Box 61">
          <a:extLst>
            <a:ext uri="{FF2B5EF4-FFF2-40B4-BE49-F238E27FC236}">
              <a16:creationId xmlns="" xmlns:a16="http://schemas.microsoft.com/office/drawing/2014/main" id="{2EBBCAD7-B076-4347-91C4-85B0F991CF3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62" name="Text Box 62">
          <a:extLst>
            <a:ext uri="{FF2B5EF4-FFF2-40B4-BE49-F238E27FC236}">
              <a16:creationId xmlns="" xmlns:a16="http://schemas.microsoft.com/office/drawing/2014/main" id="{19D2D902-DFEA-413F-B7FF-21B3FBD7395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63" name="Text Box 63">
          <a:extLst>
            <a:ext uri="{FF2B5EF4-FFF2-40B4-BE49-F238E27FC236}">
              <a16:creationId xmlns="" xmlns:a16="http://schemas.microsoft.com/office/drawing/2014/main" id="{5E5647CD-4107-4C75-BAD5-A812BD4A308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64" name="Text Box 64">
          <a:extLst>
            <a:ext uri="{FF2B5EF4-FFF2-40B4-BE49-F238E27FC236}">
              <a16:creationId xmlns="" xmlns:a16="http://schemas.microsoft.com/office/drawing/2014/main" id="{B693490F-F94A-469B-99E6-9554853538D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65" name="Text Box 65">
          <a:extLst>
            <a:ext uri="{FF2B5EF4-FFF2-40B4-BE49-F238E27FC236}">
              <a16:creationId xmlns="" xmlns:a16="http://schemas.microsoft.com/office/drawing/2014/main" id="{FB0357F8-0985-42E1-A79F-8AB9F31AAC6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66" name="Text Box 66">
          <a:extLst>
            <a:ext uri="{FF2B5EF4-FFF2-40B4-BE49-F238E27FC236}">
              <a16:creationId xmlns="" xmlns:a16="http://schemas.microsoft.com/office/drawing/2014/main" id="{00278123-88FE-40E2-B136-DCDB190E267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67" name="Text Box 67">
          <a:extLst>
            <a:ext uri="{FF2B5EF4-FFF2-40B4-BE49-F238E27FC236}">
              <a16:creationId xmlns="" xmlns:a16="http://schemas.microsoft.com/office/drawing/2014/main" id="{08A74CFB-DE74-4161-BDBB-5CFAF4D193F1}"/>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68" name="Text Box 68">
          <a:extLst>
            <a:ext uri="{FF2B5EF4-FFF2-40B4-BE49-F238E27FC236}">
              <a16:creationId xmlns="" xmlns:a16="http://schemas.microsoft.com/office/drawing/2014/main" id="{E6046E14-F0D5-420E-A2D9-6D0078D0F387}"/>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69" name="Text Box 69">
          <a:extLst>
            <a:ext uri="{FF2B5EF4-FFF2-40B4-BE49-F238E27FC236}">
              <a16:creationId xmlns="" xmlns:a16="http://schemas.microsoft.com/office/drawing/2014/main" id="{69A80BA3-6379-418A-944C-34336D4188E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0" name="Text Box 70">
          <a:extLst>
            <a:ext uri="{FF2B5EF4-FFF2-40B4-BE49-F238E27FC236}">
              <a16:creationId xmlns="" xmlns:a16="http://schemas.microsoft.com/office/drawing/2014/main" id="{5A91C17B-B087-431B-9E23-6EC60424639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1" name="Text Box 71">
          <a:extLst>
            <a:ext uri="{FF2B5EF4-FFF2-40B4-BE49-F238E27FC236}">
              <a16:creationId xmlns="" xmlns:a16="http://schemas.microsoft.com/office/drawing/2014/main" id="{7E4BD47D-3167-4702-B54D-D7CBBA457A5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72" name="Text Box 72">
          <a:extLst>
            <a:ext uri="{FF2B5EF4-FFF2-40B4-BE49-F238E27FC236}">
              <a16:creationId xmlns="" xmlns:a16="http://schemas.microsoft.com/office/drawing/2014/main" id="{A9325327-946E-4954-9864-8031B917648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73" name="Text Box 73">
          <a:extLst>
            <a:ext uri="{FF2B5EF4-FFF2-40B4-BE49-F238E27FC236}">
              <a16:creationId xmlns="" xmlns:a16="http://schemas.microsoft.com/office/drawing/2014/main" id="{4A66E592-6675-4520-894E-3605ECBB5F0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74" name="Text Box 74">
          <a:extLst>
            <a:ext uri="{FF2B5EF4-FFF2-40B4-BE49-F238E27FC236}">
              <a16:creationId xmlns="" xmlns:a16="http://schemas.microsoft.com/office/drawing/2014/main" id="{A9BBDF9F-4BFA-46ED-8F43-33D01E6DCF4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5" name="Text Box 75">
          <a:extLst>
            <a:ext uri="{FF2B5EF4-FFF2-40B4-BE49-F238E27FC236}">
              <a16:creationId xmlns="" xmlns:a16="http://schemas.microsoft.com/office/drawing/2014/main" id="{5AB84812-326A-4166-8CCD-A05AB335A7A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6" name="Text Box 76">
          <a:extLst>
            <a:ext uri="{FF2B5EF4-FFF2-40B4-BE49-F238E27FC236}">
              <a16:creationId xmlns="" xmlns:a16="http://schemas.microsoft.com/office/drawing/2014/main" id="{EF284114-1DD2-462A-B907-EDD72DD822B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7" name="Text Box 77">
          <a:extLst>
            <a:ext uri="{FF2B5EF4-FFF2-40B4-BE49-F238E27FC236}">
              <a16:creationId xmlns="" xmlns:a16="http://schemas.microsoft.com/office/drawing/2014/main" id="{325EFAD9-F247-4594-8DB4-D748A475DCC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8" name="Text Box 78">
          <a:extLst>
            <a:ext uri="{FF2B5EF4-FFF2-40B4-BE49-F238E27FC236}">
              <a16:creationId xmlns="" xmlns:a16="http://schemas.microsoft.com/office/drawing/2014/main" id="{1FC1C70C-8BFB-44AC-88C8-57EA383CD7C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79" name="Text Box 79">
          <a:extLst>
            <a:ext uri="{FF2B5EF4-FFF2-40B4-BE49-F238E27FC236}">
              <a16:creationId xmlns="" xmlns:a16="http://schemas.microsoft.com/office/drawing/2014/main" id="{A0FBF841-CAC3-4A0C-B2E1-9027B0FBCE8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80" name="Text Box 80">
          <a:extLst>
            <a:ext uri="{FF2B5EF4-FFF2-40B4-BE49-F238E27FC236}">
              <a16:creationId xmlns="" xmlns:a16="http://schemas.microsoft.com/office/drawing/2014/main" id="{43488A4E-E234-4664-BDC5-44876904A03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1" name="Text Box 81">
          <a:extLst>
            <a:ext uri="{FF2B5EF4-FFF2-40B4-BE49-F238E27FC236}">
              <a16:creationId xmlns="" xmlns:a16="http://schemas.microsoft.com/office/drawing/2014/main" id="{1C9F53BE-8A78-46C8-BCE5-EAD17A6AD5F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2" name="Text Box 82">
          <a:extLst>
            <a:ext uri="{FF2B5EF4-FFF2-40B4-BE49-F238E27FC236}">
              <a16:creationId xmlns="" xmlns:a16="http://schemas.microsoft.com/office/drawing/2014/main" id="{E292E388-4CB4-41F3-9B96-AB3150D1D29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3" name="Text Box 83">
          <a:extLst>
            <a:ext uri="{FF2B5EF4-FFF2-40B4-BE49-F238E27FC236}">
              <a16:creationId xmlns="" xmlns:a16="http://schemas.microsoft.com/office/drawing/2014/main" id="{80CD11B1-5849-47D7-87E4-39B2F2CA19E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84" name="Text Box 84">
          <a:extLst>
            <a:ext uri="{FF2B5EF4-FFF2-40B4-BE49-F238E27FC236}">
              <a16:creationId xmlns="" xmlns:a16="http://schemas.microsoft.com/office/drawing/2014/main" id="{C836611F-DCBA-4378-AFB6-038B5599FBA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85" name="Text Box 85">
          <a:extLst>
            <a:ext uri="{FF2B5EF4-FFF2-40B4-BE49-F238E27FC236}">
              <a16:creationId xmlns="" xmlns:a16="http://schemas.microsoft.com/office/drawing/2014/main" id="{ADCED0E1-631A-4DDF-A6F1-D4AFCF78640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86" name="Text Box 86">
          <a:extLst>
            <a:ext uri="{FF2B5EF4-FFF2-40B4-BE49-F238E27FC236}">
              <a16:creationId xmlns="" xmlns:a16="http://schemas.microsoft.com/office/drawing/2014/main" id="{16C719FC-0D6E-4783-947A-9694E15A1C4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7" name="Text Box 87">
          <a:extLst>
            <a:ext uri="{FF2B5EF4-FFF2-40B4-BE49-F238E27FC236}">
              <a16:creationId xmlns="" xmlns:a16="http://schemas.microsoft.com/office/drawing/2014/main" id="{F399F1B0-6368-4340-87A2-E5F7635D0F2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8" name="Text Box 88">
          <a:extLst>
            <a:ext uri="{FF2B5EF4-FFF2-40B4-BE49-F238E27FC236}">
              <a16:creationId xmlns="" xmlns:a16="http://schemas.microsoft.com/office/drawing/2014/main" id="{3365A523-4B38-4422-B15B-2D654A5F70DB}"/>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89" name="Text Box 89">
          <a:extLst>
            <a:ext uri="{FF2B5EF4-FFF2-40B4-BE49-F238E27FC236}">
              <a16:creationId xmlns="" xmlns:a16="http://schemas.microsoft.com/office/drawing/2014/main" id="{FBA8F24B-A7CA-4A3D-9AD4-C8BFB2D2CC3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0" name="Text Box 90">
          <a:extLst>
            <a:ext uri="{FF2B5EF4-FFF2-40B4-BE49-F238E27FC236}">
              <a16:creationId xmlns="" xmlns:a16="http://schemas.microsoft.com/office/drawing/2014/main" id="{73BF2A71-56F3-4398-8A9B-7D62C651633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1" name="Text Box 91">
          <a:extLst>
            <a:ext uri="{FF2B5EF4-FFF2-40B4-BE49-F238E27FC236}">
              <a16:creationId xmlns="" xmlns:a16="http://schemas.microsoft.com/office/drawing/2014/main" id="{68F5CBBB-A1C5-4114-94C4-A09684ACFD1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2" name="Text Box 92">
          <a:extLst>
            <a:ext uri="{FF2B5EF4-FFF2-40B4-BE49-F238E27FC236}">
              <a16:creationId xmlns="" xmlns:a16="http://schemas.microsoft.com/office/drawing/2014/main" id="{90F06703-9D53-4BDE-9F8D-B5F11490103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3" name="Text Box 93">
          <a:extLst>
            <a:ext uri="{FF2B5EF4-FFF2-40B4-BE49-F238E27FC236}">
              <a16:creationId xmlns="" xmlns:a16="http://schemas.microsoft.com/office/drawing/2014/main" id="{CB19F7E5-1C08-44EB-9276-C815E0AABA8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4" name="Text Box 94">
          <a:extLst>
            <a:ext uri="{FF2B5EF4-FFF2-40B4-BE49-F238E27FC236}">
              <a16:creationId xmlns="" xmlns:a16="http://schemas.microsoft.com/office/drawing/2014/main" id="{88192E46-743A-470A-B4B9-3C2D63D9691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95" name="Text Box 95">
          <a:extLst>
            <a:ext uri="{FF2B5EF4-FFF2-40B4-BE49-F238E27FC236}">
              <a16:creationId xmlns="" xmlns:a16="http://schemas.microsoft.com/office/drawing/2014/main" id="{7D814373-B34D-4AF5-81C1-11481CD8E64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96" name="Text Box 96">
          <a:extLst>
            <a:ext uri="{FF2B5EF4-FFF2-40B4-BE49-F238E27FC236}">
              <a16:creationId xmlns="" xmlns:a16="http://schemas.microsoft.com/office/drawing/2014/main" id="{5A12A8D3-402B-4A6C-80F6-0AC9743BA93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97" name="Text Box 97">
          <a:extLst>
            <a:ext uri="{FF2B5EF4-FFF2-40B4-BE49-F238E27FC236}">
              <a16:creationId xmlns="" xmlns:a16="http://schemas.microsoft.com/office/drawing/2014/main" id="{521A5270-A0F9-4DEC-A3F3-AEF3B4AC73C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98" name="Text Box 98">
          <a:extLst>
            <a:ext uri="{FF2B5EF4-FFF2-40B4-BE49-F238E27FC236}">
              <a16:creationId xmlns="" xmlns:a16="http://schemas.microsoft.com/office/drawing/2014/main" id="{957EB659-A483-4D09-BBD7-EE130768853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99" name="Text Box 99">
          <a:extLst>
            <a:ext uri="{FF2B5EF4-FFF2-40B4-BE49-F238E27FC236}">
              <a16:creationId xmlns="" xmlns:a16="http://schemas.microsoft.com/office/drawing/2014/main" id="{28D19E87-CBB1-4C61-AA55-6EC6CB65A536}"/>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00" name="Text Box 100">
          <a:extLst>
            <a:ext uri="{FF2B5EF4-FFF2-40B4-BE49-F238E27FC236}">
              <a16:creationId xmlns="" xmlns:a16="http://schemas.microsoft.com/office/drawing/2014/main" id="{25E2F7EB-4211-4B60-BDEA-C102226D2363}"/>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1" name="Text Box 101">
          <a:extLst>
            <a:ext uri="{FF2B5EF4-FFF2-40B4-BE49-F238E27FC236}">
              <a16:creationId xmlns="" xmlns:a16="http://schemas.microsoft.com/office/drawing/2014/main" id="{B8E28764-7849-4980-9CAB-699B685C68C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2" name="Text Box 102">
          <a:extLst>
            <a:ext uri="{FF2B5EF4-FFF2-40B4-BE49-F238E27FC236}">
              <a16:creationId xmlns="" xmlns:a16="http://schemas.microsoft.com/office/drawing/2014/main" id="{E3A98362-A615-4B66-A6E2-6F040AF4495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3" name="Text Box 103">
          <a:extLst>
            <a:ext uri="{FF2B5EF4-FFF2-40B4-BE49-F238E27FC236}">
              <a16:creationId xmlns="" xmlns:a16="http://schemas.microsoft.com/office/drawing/2014/main" id="{8E571C3B-FDAC-4A7A-94AD-5FA5756826B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04" name="Text Box 104">
          <a:extLst>
            <a:ext uri="{FF2B5EF4-FFF2-40B4-BE49-F238E27FC236}">
              <a16:creationId xmlns="" xmlns:a16="http://schemas.microsoft.com/office/drawing/2014/main" id="{62DF8F98-BF59-43DC-A249-E304201934E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05" name="Text Box 105">
          <a:extLst>
            <a:ext uri="{FF2B5EF4-FFF2-40B4-BE49-F238E27FC236}">
              <a16:creationId xmlns="" xmlns:a16="http://schemas.microsoft.com/office/drawing/2014/main" id="{3485ABFF-ECD4-4702-983E-B285C4B19D2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06" name="Text Box 106">
          <a:extLst>
            <a:ext uri="{FF2B5EF4-FFF2-40B4-BE49-F238E27FC236}">
              <a16:creationId xmlns="" xmlns:a16="http://schemas.microsoft.com/office/drawing/2014/main" id="{019C9456-0F1F-446D-844D-F2AB35ACCD6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7" name="Text Box 107">
          <a:extLst>
            <a:ext uri="{FF2B5EF4-FFF2-40B4-BE49-F238E27FC236}">
              <a16:creationId xmlns="" xmlns:a16="http://schemas.microsoft.com/office/drawing/2014/main" id="{697CD5E9-7D2F-43AE-9689-EDE8FD9BF77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8" name="Text Box 108">
          <a:extLst>
            <a:ext uri="{FF2B5EF4-FFF2-40B4-BE49-F238E27FC236}">
              <a16:creationId xmlns="" xmlns:a16="http://schemas.microsoft.com/office/drawing/2014/main" id="{FA70EA32-7E95-4662-8D7B-065F75E4453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09" name="Text Box 109">
          <a:extLst>
            <a:ext uri="{FF2B5EF4-FFF2-40B4-BE49-F238E27FC236}">
              <a16:creationId xmlns="" xmlns:a16="http://schemas.microsoft.com/office/drawing/2014/main" id="{A0F7D8F2-5C3B-48E6-BAE2-03876FFA0F1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0" name="Text Box 110">
          <a:extLst>
            <a:ext uri="{FF2B5EF4-FFF2-40B4-BE49-F238E27FC236}">
              <a16:creationId xmlns="" xmlns:a16="http://schemas.microsoft.com/office/drawing/2014/main" id="{54C87483-5DBD-41B3-9C63-A16CF3527EB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1" name="Text Box 111">
          <a:extLst>
            <a:ext uri="{FF2B5EF4-FFF2-40B4-BE49-F238E27FC236}">
              <a16:creationId xmlns="" xmlns:a16="http://schemas.microsoft.com/office/drawing/2014/main" id="{1ABF1328-6D2A-4ECF-BB0C-27573089B8D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2" name="Text Box 112">
          <a:extLst>
            <a:ext uri="{FF2B5EF4-FFF2-40B4-BE49-F238E27FC236}">
              <a16:creationId xmlns="" xmlns:a16="http://schemas.microsoft.com/office/drawing/2014/main" id="{88FB2534-C431-40BD-B695-9E0B705DE43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13" name="Text Box 113">
          <a:extLst>
            <a:ext uri="{FF2B5EF4-FFF2-40B4-BE49-F238E27FC236}">
              <a16:creationId xmlns="" xmlns:a16="http://schemas.microsoft.com/office/drawing/2014/main" id="{DC3D1A78-268B-49D8-B0A2-C2FF10CD061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14" name="Text Box 114">
          <a:extLst>
            <a:ext uri="{FF2B5EF4-FFF2-40B4-BE49-F238E27FC236}">
              <a16:creationId xmlns="" xmlns:a16="http://schemas.microsoft.com/office/drawing/2014/main" id="{4F53EF81-C444-4EBD-9C9A-16A1D995FFE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15" name="Text Box 115">
          <a:extLst>
            <a:ext uri="{FF2B5EF4-FFF2-40B4-BE49-F238E27FC236}">
              <a16:creationId xmlns="" xmlns:a16="http://schemas.microsoft.com/office/drawing/2014/main" id="{3A069E11-548E-4FAA-B8EC-52ADDC45692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16" name="Text Box 116">
          <a:extLst>
            <a:ext uri="{FF2B5EF4-FFF2-40B4-BE49-F238E27FC236}">
              <a16:creationId xmlns="" xmlns:a16="http://schemas.microsoft.com/office/drawing/2014/main" id="{C91AF82F-BB7A-42C7-A1B2-5A5FC33BD5A5}"/>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17" name="Text Box 117">
          <a:extLst>
            <a:ext uri="{FF2B5EF4-FFF2-40B4-BE49-F238E27FC236}">
              <a16:creationId xmlns="" xmlns:a16="http://schemas.microsoft.com/office/drawing/2014/main" id="{15299D94-4B23-417F-B8B9-E89FB69E7723}"/>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8" name="Text Box 118">
          <a:extLst>
            <a:ext uri="{FF2B5EF4-FFF2-40B4-BE49-F238E27FC236}">
              <a16:creationId xmlns="" xmlns:a16="http://schemas.microsoft.com/office/drawing/2014/main" id="{85E9A85D-EFD6-4B9D-A074-41969820D2E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19" name="Text Box 119">
          <a:extLst>
            <a:ext uri="{FF2B5EF4-FFF2-40B4-BE49-F238E27FC236}">
              <a16:creationId xmlns="" xmlns:a16="http://schemas.microsoft.com/office/drawing/2014/main" id="{AF39ADCA-7E11-47AA-BB41-0C88A377992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0" name="Text Box 120">
          <a:extLst>
            <a:ext uri="{FF2B5EF4-FFF2-40B4-BE49-F238E27FC236}">
              <a16:creationId xmlns="" xmlns:a16="http://schemas.microsoft.com/office/drawing/2014/main" id="{92A20E8A-AC19-4E76-A6F4-0CB9E372C9C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21" name="Text Box 121">
          <a:extLst>
            <a:ext uri="{FF2B5EF4-FFF2-40B4-BE49-F238E27FC236}">
              <a16:creationId xmlns="" xmlns:a16="http://schemas.microsoft.com/office/drawing/2014/main" id="{C8D144DF-3427-453A-ADBB-928C03D93D9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22" name="Text Box 122">
          <a:extLst>
            <a:ext uri="{FF2B5EF4-FFF2-40B4-BE49-F238E27FC236}">
              <a16:creationId xmlns="" xmlns:a16="http://schemas.microsoft.com/office/drawing/2014/main" id="{CA321E1E-5516-49FD-8DEC-F9696A2CDDF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23" name="Text Box 123">
          <a:extLst>
            <a:ext uri="{FF2B5EF4-FFF2-40B4-BE49-F238E27FC236}">
              <a16:creationId xmlns="" xmlns:a16="http://schemas.microsoft.com/office/drawing/2014/main" id="{D5339452-7998-4841-BC75-AA7885C42B4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4" name="Text Box 124">
          <a:extLst>
            <a:ext uri="{FF2B5EF4-FFF2-40B4-BE49-F238E27FC236}">
              <a16:creationId xmlns="" xmlns:a16="http://schemas.microsoft.com/office/drawing/2014/main" id="{14060842-C1B3-43BD-8D2B-1BD3DA19E97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5" name="Text Box 125">
          <a:extLst>
            <a:ext uri="{FF2B5EF4-FFF2-40B4-BE49-F238E27FC236}">
              <a16:creationId xmlns="" xmlns:a16="http://schemas.microsoft.com/office/drawing/2014/main" id="{821BBE86-B9EE-4013-9E9A-1ADA84D3AF4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6" name="Text Box 126">
          <a:extLst>
            <a:ext uri="{FF2B5EF4-FFF2-40B4-BE49-F238E27FC236}">
              <a16:creationId xmlns="" xmlns:a16="http://schemas.microsoft.com/office/drawing/2014/main" id="{CED89D5B-F422-4C3E-861F-E1C19175ADE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7" name="Text Box 127">
          <a:extLst>
            <a:ext uri="{FF2B5EF4-FFF2-40B4-BE49-F238E27FC236}">
              <a16:creationId xmlns="" xmlns:a16="http://schemas.microsoft.com/office/drawing/2014/main" id="{2A0C513E-E257-4F12-B37D-85D8EB405B7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8" name="Text Box 128">
          <a:extLst>
            <a:ext uri="{FF2B5EF4-FFF2-40B4-BE49-F238E27FC236}">
              <a16:creationId xmlns="" xmlns:a16="http://schemas.microsoft.com/office/drawing/2014/main" id="{3787B6AE-2B2B-476C-A129-27F31DA718A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29" name="Text Box 129">
          <a:extLst>
            <a:ext uri="{FF2B5EF4-FFF2-40B4-BE49-F238E27FC236}">
              <a16:creationId xmlns="" xmlns:a16="http://schemas.microsoft.com/office/drawing/2014/main" id="{E2D3F5F8-6893-466D-883B-A541FCF7350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0" name="Text Box 130">
          <a:extLst>
            <a:ext uri="{FF2B5EF4-FFF2-40B4-BE49-F238E27FC236}">
              <a16:creationId xmlns="" xmlns:a16="http://schemas.microsoft.com/office/drawing/2014/main" id="{7336A975-8DB7-4953-B2F8-6BCE1F9A771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1" name="Text Box 131">
          <a:extLst>
            <a:ext uri="{FF2B5EF4-FFF2-40B4-BE49-F238E27FC236}">
              <a16:creationId xmlns="" xmlns:a16="http://schemas.microsoft.com/office/drawing/2014/main" id="{D81A2C80-E9C8-4931-AFBC-7E0CD462715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2" name="Text Box 132">
          <a:extLst>
            <a:ext uri="{FF2B5EF4-FFF2-40B4-BE49-F238E27FC236}">
              <a16:creationId xmlns="" xmlns:a16="http://schemas.microsoft.com/office/drawing/2014/main" id="{3B611B75-A94F-4A30-A159-B55EB3CB72D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33" name="Text Box 133">
          <a:extLst>
            <a:ext uri="{FF2B5EF4-FFF2-40B4-BE49-F238E27FC236}">
              <a16:creationId xmlns="" xmlns:a16="http://schemas.microsoft.com/office/drawing/2014/main" id="{96B4061E-E477-4BB4-AC09-F8A76D7A46C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34" name="Text Box 134">
          <a:extLst>
            <a:ext uri="{FF2B5EF4-FFF2-40B4-BE49-F238E27FC236}">
              <a16:creationId xmlns="" xmlns:a16="http://schemas.microsoft.com/office/drawing/2014/main" id="{2D54D939-1886-4BFA-AD17-A834AAC87C9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35" name="Text Box 135">
          <a:extLst>
            <a:ext uri="{FF2B5EF4-FFF2-40B4-BE49-F238E27FC236}">
              <a16:creationId xmlns="" xmlns:a16="http://schemas.microsoft.com/office/drawing/2014/main" id="{3D283E20-9F24-44BA-B4B1-1CF59C76CB2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6" name="Text Box 136">
          <a:extLst>
            <a:ext uri="{FF2B5EF4-FFF2-40B4-BE49-F238E27FC236}">
              <a16:creationId xmlns="" xmlns:a16="http://schemas.microsoft.com/office/drawing/2014/main" id="{2239E2B1-5C55-4F8D-B2A6-E6911B658EC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7" name="Text Box 137">
          <a:extLst>
            <a:ext uri="{FF2B5EF4-FFF2-40B4-BE49-F238E27FC236}">
              <a16:creationId xmlns="" xmlns:a16="http://schemas.microsoft.com/office/drawing/2014/main" id="{78B92CEC-8773-4AB5-B74A-7EC19022B20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38" name="Text Box 138">
          <a:extLst>
            <a:ext uri="{FF2B5EF4-FFF2-40B4-BE49-F238E27FC236}">
              <a16:creationId xmlns="" xmlns:a16="http://schemas.microsoft.com/office/drawing/2014/main" id="{46965E81-2726-4A7C-B61F-8B1B8AC02E5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39" name="Text Box 139">
          <a:extLst>
            <a:ext uri="{FF2B5EF4-FFF2-40B4-BE49-F238E27FC236}">
              <a16:creationId xmlns="" xmlns:a16="http://schemas.microsoft.com/office/drawing/2014/main" id="{33B7A7B7-BF02-44B4-AA65-E1B3F2BC6E6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0" name="Text Box 140">
          <a:extLst>
            <a:ext uri="{FF2B5EF4-FFF2-40B4-BE49-F238E27FC236}">
              <a16:creationId xmlns="" xmlns:a16="http://schemas.microsoft.com/office/drawing/2014/main" id="{A74B39FD-DBEF-469D-B620-B8822D41C0C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1" name="Text Box 141">
          <a:extLst>
            <a:ext uri="{FF2B5EF4-FFF2-40B4-BE49-F238E27FC236}">
              <a16:creationId xmlns="" xmlns:a16="http://schemas.microsoft.com/office/drawing/2014/main" id="{64839E75-E1CD-4C33-A94C-E7971417C20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2" name="Text Box 142">
          <a:extLst>
            <a:ext uri="{FF2B5EF4-FFF2-40B4-BE49-F238E27FC236}">
              <a16:creationId xmlns="" xmlns:a16="http://schemas.microsoft.com/office/drawing/2014/main" id="{B5737D16-0CDE-40B5-B747-A1FAB0DC8F5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3" name="Text Box 143">
          <a:extLst>
            <a:ext uri="{FF2B5EF4-FFF2-40B4-BE49-F238E27FC236}">
              <a16:creationId xmlns="" xmlns:a16="http://schemas.microsoft.com/office/drawing/2014/main" id="{C804F0C0-3C1D-4038-B458-2C1FA9E6A48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44" name="Text Box 144">
          <a:extLst>
            <a:ext uri="{FF2B5EF4-FFF2-40B4-BE49-F238E27FC236}">
              <a16:creationId xmlns="" xmlns:a16="http://schemas.microsoft.com/office/drawing/2014/main" id="{000DCAAC-B5C3-4A45-A846-1FD393341E9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45" name="Text Box 145">
          <a:extLst>
            <a:ext uri="{FF2B5EF4-FFF2-40B4-BE49-F238E27FC236}">
              <a16:creationId xmlns="" xmlns:a16="http://schemas.microsoft.com/office/drawing/2014/main" id="{EADB3681-6E66-4F02-AA4D-F06F9AED56E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46" name="Text Box 146">
          <a:extLst>
            <a:ext uri="{FF2B5EF4-FFF2-40B4-BE49-F238E27FC236}">
              <a16:creationId xmlns="" xmlns:a16="http://schemas.microsoft.com/office/drawing/2014/main" id="{B5AC6E2F-EA2A-4E2B-A339-8CA57F2AFAC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47" name="Text Box 147">
          <a:extLst>
            <a:ext uri="{FF2B5EF4-FFF2-40B4-BE49-F238E27FC236}">
              <a16:creationId xmlns="" xmlns:a16="http://schemas.microsoft.com/office/drawing/2014/main" id="{F0B817D1-3FE0-4035-8387-BFCA297FC9A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48" name="Text Box 148">
          <a:extLst>
            <a:ext uri="{FF2B5EF4-FFF2-40B4-BE49-F238E27FC236}">
              <a16:creationId xmlns="" xmlns:a16="http://schemas.microsoft.com/office/drawing/2014/main" id="{5C113DC1-DE4A-48C3-B916-0F3887C10057}"/>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49" name="Text Box 149">
          <a:extLst>
            <a:ext uri="{FF2B5EF4-FFF2-40B4-BE49-F238E27FC236}">
              <a16:creationId xmlns="" xmlns:a16="http://schemas.microsoft.com/office/drawing/2014/main" id="{1CE8469F-1972-4970-B893-818801FE7AB4}"/>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0" name="Text Box 150">
          <a:extLst>
            <a:ext uri="{FF2B5EF4-FFF2-40B4-BE49-F238E27FC236}">
              <a16:creationId xmlns="" xmlns:a16="http://schemas.microsoft.com/office/drawing/2014/main" id="{89F788BB-D13B-4FCD-BE92-A3B69DE72AE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1" name="Text Box 151">
          <a:extLst>
            <a:ext uri="{FF2B5EF4-FFF2-40B4-BE49-F238E27FC236}">
              <a16:creationId xmlns="" xmlns:a16="http://schemas.microsoft.com/office/drawing/2014/main" id="{81EFF686-4C8C-452A-BB1B-1900210928F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2" name="Text Box 152">
          <a:extLst>
            <a:ext uri="{FF2B5EF4-FFF2-40B4-BE49-F238E27FC236}">
              <a16:creationId xmlns="" xmlns:a16="http://schemas.microsoft.com/office/drawing/2014/main" id="{A1E85A15-A8C4-41D8-8989-20A9EE96CB6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53" name="Text Box 153">
          <a:extLst>
            <a:ext uri="{FF2B5EF4-FFF2-40B4-BE49-F238E27FC236}">
              <a16:creationId xmlns="" xmlns:a16="http://schemas.microsoft.com/office/drawing/2014/main" id="{8BA26FFE-A528-483B-BDED-56A67EBE31C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54" name="Text Box 154">
          <a:extLst>
            <a:ext uri="{FF2B5EF4-FFF2-40B4-BE49-F238E27FC236}">
              <a16:creationId xmlns="" xmlns:a16="http://schemas.microsoft.com/office/drawing/2014/main" id="{7AF9A5A7-B774-4115-AAAB-45C4A13972E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55" name="Text Box 155">
          <a:extLst>
            <a:ext uri="{FF2B5EF4-FFF2-40B4-BE49-F238E27FC236}">
              <a16:creationId xmlns="" xmlns:a16="http://schemas.microsoft.com/office/drawing/2014/main" id="{C1E836F7-2F47-41B5-B10B-1523058A27E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6" name="Text Box 156">
          <a:extLst>
            <a:ext uri="{FF2B5EF4-FFF2-40B4-BE49-F238E27FC236}">
              <a16:creationId xmlns="" xmlns:a16="http://schemas.microsoft.com/office/drawing/2014/main" id="{5FCC6CB9-26EA-4939-B96C-56320291F91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7" name="Text Box 157">
          <a:extLst>
            <a:ext uri="{FF2B5EF4-FFF2-40B4-BE49-F238E27FC236}">
              <a16:creationId xmlns="" xmlns:a16="http://schemas.microsoft.com/office/drawing/2014/main" id="{6486696F-3AF1-4132-838D-0D1D2F3BA38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8" name="Text Box 158">
          <a:extLst>
            <a:ext uri="{FF2B5EF4-FFF2-40B4-BE49-F238E27FC236}">
              <a16:creationId xmlns="" xmlns:a16="http://schemas.microsoft.com/office/drawing/2014/main" id="{CBB9DC51-C8EF-4BBA-9BCB-1DFC0E5A8A7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59" name="Text Box 159">
          <a:extLst>
            <a:ext uri="{FF2B5EF4-FFF2-40B4-BE49-F238E27FC236}">
              <a16:creationId xmlns="" xmlns:a16="http://schemas.microsoft.com/office/drawing/2014/main" id="{D95397C5-ACA0-4F10-A5AF-0E5FBC0C4A6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60" name="Text Box 160">
          <a:extLst>
            <a:ext uri="{FF2B5EF4-FFF2-40B4-BE49-F238E27FC236}">
              <a16:creationId xmlns="" xmlns:a16="http://schemas.microsoft.com/office/drawing/2014/main" id="{6535F9A0-03CB-4F2C-8231-4BF8A0CCB2D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61" name="Text Box 161">
          <a:extLst>
            <a:ext uri="{FF2B5EF4-FFF2-40B4-BE49-F238E27FC236}">
              <a16:creationId xmlns="" xmlns:a16="http://schemas.microsoft.com/office/drawing/2014/main" id="{E495C2AC-3126-4F92-ADE6-E74AFB7FE03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62" name="Text Box 162">
          <a:extLst>
            <a:ext uri="{FF2B5EF4-FFF2-40B4-BE49-F238E27FC236}">
              <a16:creationId xmlns="" xmlns:a16="http://schemas.microsoft.com/office/drawing/2014/main" id="{80E195FE-927E-4C7B-B0B1-D3BE7389331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63" name="Text Box 163">
          <a:extLst>
            <a:ext uri="{FF2B5EF4-FFF2-40B4-BE49-F238E27FC236}">
              <a16:creationId xmlns="" xmlns:a16="http://schemas.microsoft.com/office/drawing/2014/main" id="{CE9D644C-CCFB-4BFB-A2DD-C762DD94502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64" name="Text Box 164">
          <a:extLst>
            <a:ext uri="{FF2B5EF4-FFF2-40B4-BE49-F238E27FC236}">
              <a16:creationId xmlns="" xmlns:a16="http://schemas.microsoft.com/office/drawing/2014/main" id="{B4D01632-F117-4DDC-BC71-C2F377CE5D0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65" name="Text Box 165">
          <a:extLst>
            <a:ext uri="{FF2B5EF4-FFF2-40B4-BE49-F238E27FC236}">
              <a16:creationId xmlns="" xmlns:a16="http://schemas.microsoft.com/office/drawing/2014/main" id="{72D2D849-95D3-4197-9B3F-D8D287C37205}"/>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66" name="Text Box 166">
          <a:extLst>
            <a:ext uri="{FF2B5EF4-FFF2-40B4-BE49-F238E27FC236}">
              <a16:creationId xmlns="" xmlns:a16="http://schemas.microsoft.com/office/drawing/2014/main" id="{4786EA48-9DBF-4B5C-A684-E69C009ABEA7}"/>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67" name="Text Box 167">
          <a:extLst>
            <a:ext uri="{FF2B5EF4-FFF2-40B4-BE49-F238E27FC236}">
              <a16:creationId xmlns="" xmlns:a16="http://schemas.microsoft.com/office/drawing/2014/main" id="{60BF896E-8B95-4BBE-82E6-540285B7713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68" name="Text Box 168">
          <a:extLst>
            <a:ext uri="{FF2B5EF4-FFF2-40B4-BE49-F238E27FC236}">
              <a16:creationId xmlns="" xmlns:a16="http://schemas.microsoft.com/office/drawing/2014/main" id="{B2C60333-B65B-4355-8244-B3FA1008EBB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69" name="Text Box 169">
          <a:extLst>
            <a:ext uri="{FF2B5EF4-FFF2-40B4-BE49-F238E27FC236}">
              <a16:creationId xmlns="" xmlns:a16="http://schemas.microsoft.com/office/drawing/2014/main" id="{906042AE-CE24-4004-BB27-D71F45B0C98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70" name="Text Box 170">
          <a:extLst>
            <a:ext uri="{FF2B5EF4-FFF2-40B4-BE49-F238E27FC236}">
              <a16:creationId xmlns="" xmlns:a16="http://schemas.microsoft.com/office/drawing/2014/main" id="{6C54CC69-F6AC-4742-9009-C239E615CE3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71" name="Text Box 171">
          <a:extLst>
            <a:ext uri="{FF2B5EF4-FFF2-40B4-BE49-F238E27FC236}">
              <a16:creationId xmlns="" xmlns:a16="http://schemas.microsoft.com/office/drawing/2014/main" id="{ACD1D3BB-FCF6-4B30-A719-199EC8B91D5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72" name="Text Box 172">
          <a:extLst>
            <a:ext uri="{FF2B5EF4-FFF2-40B4-BE49-F238E27FC236}">
              <a16:creationId xmlns="" xmlns:a16="http://schemas.microsoft.com/office/drawing/2014/main" id="{8D2B02F1-C85C-43A8-B0A4-1F1DAA789D41}"/>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3" name="Text Box 173">
          <a:extLst>
            <a:ext uri="{FF2B5EF4-FFF2-40B4-BE49-F238E27FC236}">
              <a16:creationId xmlns="" xmlns:a16="http://schemas.microsoft.com/office/drawing/2014/main" id="{3D2286BE-BA24-43E1-946A-9809A56AA54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4" name="Text Box 174">
          <a:extLst>
            <a:ext uri="{FF2B5EF4-FFF2-40B4-BE49-F238E27FC236}">
              <a16:creationId xmlns="" xmlns:a16="http://schemas.microsoft.com/office/drawing/2014/main" id="{6B2FCA24-7EE0-4D20-91B5-72E4664EB7D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5" name="Text Box 175">
          <a:extLst>
            <a:ext uri="{FF2B5EF4-FFF2-40B4-BE49-F238E27FC236}">
              <a16:creationId xmlns="" xmlns:a16="http://schemas.microsoft.com/office/drawing/2014/main" id="{FEFBCEBF-50F8-4DE3-B7CF-6DB3816E79B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6" name="Text Box 176">
          <a:extLst>
            <a:ext uri="{FF2B5EF4-FFF2-40B4-BE49-F238E27FC236}">
              <a16:creationId xmlns="" xmlns:a16="http://schemas.microsoft.com/office/drawing/2014/main" id="{BCB2CD65-0F68-48C5-BBFC-26613AAA850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7" name="Text Box 177">
          <a:extLst>
            <a:ext uri="{FF2B5EF4-FFF2-40B4-BE49-F238E27FC236}">
              <a16:creationId xmlns="" xmlns:a16="http://schemas.microsoft.com/office/drawing/2014/main" id="{01A6C449-598A-46AD-A4C3-79B15D890D2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78" name="Text Box 178">
          <a:extLst>
            <a:ext uri="{FF2B5EF4-FFF2-40B4-BE49-F238E27FC236}">
              <a16:creationId xmlns="" xmlns:a16="http://schemas.microsoft.com/office/drawing/2014/main" id="{6A655025-F1BF-4DB5-9218-E341174E046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79" name="Text Box 179">
          <a:extLst>
            <a:ext uri="{FF2B5EF4-FFF2-40B4-BE49-F238E27FC236}">
              <a16:creationId xmlns="" xmlns:a16="http://schemas.microsoft.com/office/drawing/2014/main" id="{F283185A-4AA6-49D5-ABEF-F481E4E4388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80" name="Text Box 180">
          <a:extLst>
            <a:ext uri="{FF2B5EF4-FFF2-40B4-BE49-F238E27FC236}">
              <a16:creationId xmlns="" xmlns:a16="http://schemas.microsoft.com/office/drawing/2014/main" id="{E1543AD8-4B7B-42A9-A15B-F0E54BF7081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81" name="Text Box 181">
          <a:extLst>
            <a:ext uri="{FF2B5EF4-FFF2-40B4-BE49-F238E27FC236}">
              <a16:creationId xmlns="" xmlns:a16="http://schemas.microsoft.com/office/drawing/2014/main" id="{2E82F4B4-BCCE-4367-B1A8-D460BB213C3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82" name="Text Box 182">
          <a:extLst>
            <a:ext uri="{FF2B5EF4-FFF2-40B4-BE49-F238E27FC236}">
              <a16:creationId xmlns="" xmlns:a16="http://schemas.microsoft.com/office/drawing/2014/main" id="{9C898466-BA84-4E7B-982D-C43FC7E3054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83" name="Text Box 183">
          <a:extLst>
            <a:ext uri="{FF2B5EF4-FFF2-40B4-BE49-F238E27FC236}">
              <a16:creationId xmlns="" xmlns:a16="http://schemas.microsoft.com/office/drawing/2014/main" id="{1252E580-AF1D-4FA0-8790-93CD8046459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84" name="Text Box 184">
          <a:extLst>
            <a:ext uri="{FF2B5EF4-FFF2-40B4-BE49-F238E27FC236}">
              <a16:creationId xmlns="" xmlns:a16="http://schemas.microsoft.com/office/drawing/2014/main" id="{D29D1AD0-2372-4B31-9818-8624133F41C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85" name="Text Box 185">
          <a:extLst>
            <a:ext uri="{FF2B5EF4-FFF2-40B4-BE49-F238E27FC236}">
              <a16:creationId xmlns="" xmlns:a16="http://schemas.microsoft.com/office/drawing/2014/main" id="{774A04F2-9B23-498F-A319-8C0A58B006A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86" name="Text Box 186">
          <a:extLst>
            <a:ext uri="{FF2B5EF4-FFF2-40B4-BE49-F238E27FC236}">
              <a16:creationId xmlns="" xmlns:a16="http://schemas.microsoft.com/office/drawing/2014/main" id="{6615AC8A-E6D9-4831-8B80-0F9A13057E0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87" name="Text Box 187">
          <a:extLst>
            <a:ext uri="{FF2B5EF4-FFF2-40B4-BE49-F238E27FC236}">
              <a16:creationId xmlns="" xmlns:a16="http://schemas.microsoft.com/office/drawing/2014/main" id="{E43EFE8F-6499-41E3-B24D-BDAE4DE9424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88" name="Text Box 188">
          <a:extLst>
            <a:ext uri="{FF2B5EF4-FFF2-40B4-BE49-F238E27FC236}">
              <a16:creationId xmlns="" xmlns:a16="http://schemas.microsoft.com/office/drawing/2014/main" id="{0CD1BD22-D732-47BD-9008-500EB0268F5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89" name="Text Box 189">
          <a:extLst>
            <a:ext uri="{FF2B5EF4-FFF2-40B4-BE49-F238E27FC236}">
              <a16:creationId xmlns="" xmlns:a16="http://schemas.microsoft.com/office/drawing/2014/main" id="{0F7F515E-2987-406F-9630-C98F9A90271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0" name="Text Box 190">
          <a:extLst>
            <a:ext uri="{FF2B5EF4-FFF2-40B4-BE49-F238E27FC236}">
              <a16:creationId xmlns="" xmlns:a16="http://schemas.microsoft.com/office/drawing/2014/main" id="{D809F28C-24E0-468E-93B1-4B500CD6D59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1" name="Text Box 191">
          <a:extLst>
            <a:ext uri="{FF2B5EF4-FFF2-40B4-BE49-F238E27FC236}">
              <a16:creationId xmlns="" xmlns:a16="http://schemas.microsoft.com/office/drawing/2014/main" id="{B9432BF6-F4A2-4A1D-8898-9301BC4C467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2" name="Text Box 192">
          <a:extLst>
            <a:ext uri="{FF2B5EF4-FFF2-40B4-BE49-F238E27FC236}">
              <a16:creationId xmlns="" xmlns:a16="http://schemas.microsoft.com/office/drawing/2014/main" id="{B30A2E41-B043-458E-B050-D2A0E22ACC8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93" name="Text Box 194">
          <a:extLst>
            <a:ext uri="{FF2B5EF4-FFF2-40B4-BE49-F238E27FC236}">
              <a16:creationId xmlns="" xmlns:a16="http://schemas.microsoft.com/office/drawing/2014/main" id="{E41214BB-96C0-4113-9A5E-FA8054E07A5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94" name="Text Box 195">
          <a:extLst>
            <a:ext uri="{FF2B5EF4-FFF2-40B4-BE49-F238E27FC236}">
              <a16:creationId xmlns="" xmlns:a16="http://schemas.microsoft.com/office/drawing/2014/main" id="{4C983A46-182B-4CCE-B292-50F0D387316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195" name="Text Box 2">
          <a:extLst>
            <a:ext uri="{FF2B5EF4-FFF2-40B4-BE49-F238E27FC236}">
              <a16:creationId xmlns="" xmlns:a16="http://schemas.microsoft.com/office/drawing/2014/main" id="{8632BCFE-1248-4700-8718-505FD2136EE8}"/>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6" name="Text Box 3">
          <a:extLst>
            <a:ext uri="{FF2B5EF4-FFF2-40B4-BE49-F238E27FC236}">
              <a16:creationId xmlns="" xmlns:a16="http://schemas.microsoft.com/office/drawing/2014/main" id="{A1294C8D-1114-4810-A717-2950EF58AAB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7" name="Text Box 4">
          <a:extLst>
            <a:ext uri="{FF2B5EF4-FFF2-40B4-BE49-F238E27FC236}">
              <a16:creationId xmlns="" xmlns:a16="http://schemas.microsoft.com/office/drawing/2014/main" id="{1986DF91-13F7-476A-829E-232096CADF3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198" name="Text Box 5">
          <a:extLst>
            <a:ext uri="{FF2B5EF4-FFF2-40B4-BE49-F238E27FC236}">
              <a16:creationId xmlns="" xmlns:a16="http://schemas.microsoft.com/office/drawing/2014/main" id="{0A234777-5CD5-41B9-8BDF-C664E76902B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199" name="Text Box 6">
          <a:extLst>
            <a:ext uri="{FF2B5EF4-FFF2-40B4-BE49-F238E27FC236}">
              <a16:creationId xmlns="" xmlns:a16="http://schemas.microsoft.com/office/drawing/2014/main" id="{CD3BF72D-35C1-4F3A-A4CB-3AF5932D4F8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00" name="Text Box 7">
          <a:extLst>
            <a:ext uri="{FF2B5EF4-FFF2-40B4-BE49-F238E27FC236}">
              <a16:creationId xmlns="" xmlns:a16="http://schemas.microsoft.com/office/drawing/2014/main" id="{85B09112-8FED-42A4-BDF6-D81B372A153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01" name="Text Box 8">
          <a:extLst>
            <a:ext uri="{FF2B5EF4-FFF2-40B4-BE49-F238E27FC236}">
              <a16:creationId xmlns="" xmlns:a16="http://schemas.microsoft.com/office/drawing/2014/main" id="{726E2551-52A3-4707-A532-98DA9426BE5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2" name="Text Box 9">
          <a:extLst>
            <a:ext uri="{FF2B5EF4-FFF2-40B4-BE49-F238E27FC236}">
              <a16:creationId xmlns="" xmlns:a16="http://schemas.microsoft.com/office/drawing/2014/main" id="{C93F0D3C-A514-49B8-AE9A-AE9DCAEF9E8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3" name="Text Box 10">
          <a:extLst>
            <a:ext uri="{FF2B5EF4-FFF2-40B4-BE49-F238E27FC236}">
              <a16:creationId xmlns="" xmlns:a16="http://schemas.microsoft.com/office/drawing/2014/main" id="{00C8209C-4364-4E9B-BE74-232FF1D20E3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4" name="Text Box 11">
          <a:extLst>
            <a:ext uri="{FF2B5EF4-FFF2-40B4-BE49-F238E27FC236}">
              <a16:creationId xmlns="" xmlns:a16="http://schemas.microsoft.com/office/drawing/2014/main" id="{CC1BF969-4C67-4BD6-BB3D-6707CA42265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5" name="Text Box 12">
          <a:extLst>
            <a:ext uri="{FF2B5EF4-FFF2-40B4-BE49-F238E27FC236}">
              <a16:creationId xmlns="" xmlns:a16="http://schemas.microsoft.com/office/drawing/2014/main" id="{24CD321F-A1BC-487E-A482-54A922DD4D8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6" name="Text Box 13">
          <a:extLst>
            <a:ext uri="{FF2B5EF4-FFF2-40B4-BE49-F238E27FC236}">
              <a16:creationId xmlns="" xmlns:a16="http://schemas.microsoft.com/office/drawing/2014/main" id="{DB231FC4-3E8A-4EE1-9994-12ED6ACB079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07" name="Text Box 14">
          <a:extLst>
            <a:ext uri="{FF2B5EF4-FFF2-40B4-BE49-F238E27FC236}">
              <a16:creationId xmlns="" xmlns:a16="http://schemas.microsoft.com/office/drawing/2014/main" id="{67E82278-FCD4-43B5-BC17-84B544B8A9A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08" name="Text Box 15">
          <a:extLst>
            <a:ext uri="{FF2B5EF4-FFF2-40B4-BE49-F238E27FC236}">
              <a16:creationId xmlns="" xmlns:a16="http://schemas.microsoft.com/office/drawing/2014/main" id="{A7D8140F-B25E-47EC-B64C-62EE3CCD1364}"/>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09" name="Text Box 16">
          <a:extLst>
            <a:ext uri="{FF2B5EF4-FFF2-40B4-BE49-F238E27FC236}">
              <a16:creationId xmlns="" xmlns:a16="http://schemas.microsoft.com/office/drawing/2014/main" id="{36308439-FF5F-40F7-A82A-36032B71C3D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10" name="Text Box 17">
          <a:extLst>
            <a:ext uri="{FF2B5EF4-FFF2-40B4-BE49-F238E27FC236}">
              <a16:creationId xmlns="" xmlns:a16="http://schemas.microsoft.com/office/drawing/2014/main" id="{07FE64AD-0FFE-43F5-A3A8-CD41364F1FC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11" name="Text Box 18">
          <a:extLst>
            <a:ext uri="{FF2B5EF4-FFF2-40B4-BE49-F238E27FC236}">
              <a16:creationId xmlns="" xmlns:a16="http://schemas.microsoft.com/office/drawing/2014/main" id="{34D3BD49-8951-473A-A64F-A9EA52310BCD}"/>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12" name="Text Box 19">
          <a:extLst>
            <a:ext uri="{FF2B5EF4-FFF2-40B4-BE49-F238E27FC236}">
              <a16:creationId xmlns="" xmlns:a16="http://schemas.microsoft.com/office/drawing/2014/main" id="{1F06BE2F-2934-47EE-862A-790D95877473}"/>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13" name="Text Box 20">
          <a:extLst>
            <a:ext uri="{FF2B5EF4-FFF2-40B4-BE49-F238E27FC236}">
              <a16:creationId xmlns="" xmlns:a16="http://schemas.microsoft.com/office/drawing/2014/main" id="{E4487B43-D0A4-4DEF-A0AE-D23BBF35687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14" name="Text Box 21">
          <a:extLst>
            <a:ext uri="{FF2B5EF4-FFF2-40B4-BE49-F238E27FC236}">
              <a16:creationId xmlns="" xmlns:a16="http://schemas.microsoft.com/office/drawing/2014/main" id="{F2BED1B4-A096-4551-A8B6-955B9C76DB6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15" name="Text Box 22">
          <a:extLst>
            <a:ext uri="{FF2B5EF4-FFF2-40B4-BE49-F238E27FC236}">
              <a16:creationId xmlns="" xmlns:a16="http://schemas.microsoft.com/office/drawing/2014/main" id="{ED0F9E0D-733D-452C-91F7-219E94BAE4C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16" name="Text Box 23">
          <a:extLst>
            <a:ext uri="{FF2B5EF4-FFF2-40B4-BE49-F238E27FC236}">
              <a16:creationId xmlns="" xmlns:a16="http://schemas.microsoft.com/office/drawing/2014/main" id="{A3F9DAD9-7B83-444F-B760-6EF9D1AF27F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17" name="Text Box 24">
          <a:extLst>
            <a:ext uri="{FF2B5EF4-FFF2-40B4-BE49-F238E27FC236}">
              <a16:creationId xmlns="" xmlns:a16="http://schemas.microsoft.com/office/drawing/2014/main" id="{8A9B5047-AB47-4215-926C-28DF209D10C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18" name="Text Box 25">
          <a:extLst>
            <a:ext uri="{FF2B5EF4-FFF2-40B4-BE49-F238E27FC236}">
              <a16:creationId xmlns="" xmlns:a16="http://schemas.microsoft.com/office/drawing/2014/main" id="{A1EF6EBB-C2C1-4F1A-9C57-32F779C779EF}"/>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19" name="Text Box 26">
          <a:extLst>
            <a:ext uri="{FF2B5EF4-FFF2-40B4-BE49-F238E27FC236}">
              <a16:creationId xmlns="" xmlns:a16="http://schemas.microsoft.com/office/drawing/2014/main" id="{8F35C887-3653-4A80-9DCD-917C2983551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0" name="Text Box 27">
          <a:extLst>
            <a:ext uri="{FF2B5EF4-FFF2-40B4-BE49-F238E27FC236}">
              <a16:creationId xmlns="" xmlns:a16="http://schemas.microsoft.com/office/drawing/2014/main" id="{C5049226-4ABB-44F6-AF8E-5FD23147D8F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1" name="Text Box 28">
          <a:extLst>
            <a:ext uri="{FF2B5EF4-FFF2-40B4-BE49-F238E27FC236}">
              <a16:creationId xmlns="" xmlns:a16="http://schemas.microsoft.com/office/drawing/2014/main" id="{EA8DB022-4991-4854-A2A9-1A2AE7826D5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2" name="Text Box 29">
          <a:extLst>
            <a:ext uri="{FF2B5EF4-FFF2-40B4-BE49-F238E27FC236}">
              <a16:creationId xmlns="" xmlns:a16="http://schemas.microsoft.com/office/drawing/2014/main" id="{C49A970D-9B68-4609-9C66-D030193348E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3" name="Text Box 30">
          <a:extLst>
            <a:ext uri="{FF2B5EF4-FFF2-40B4-BE49-F238E27FC236}">
              <a16:creationId xmlns="" xmlns:a16="http://schemas.microsoft.com/office/drawing/2014/main" id="{EB1478DE-3AC3-4C90-AE66-0CB1D826BCC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4" name="Text Box 31">
          <a:extLst>
            <a:ext uri="{FF2B5EF4-FFF2-40B4-BE49-F238E27FC236}">
              <a16:creationId xmlns="" xmlns:a16="http://schemas.microsoft.com/office/drawing/2014/main" id="{ECA0B92C-5244-49A7-B505-A997C4B716D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25" name="Text Box 32">
          <a:extLst>
            <a:ext uri="{FF2B5EF4-FFF2-40B4-BE49-F238E27FC236}">
              <a16:creationId xmlns="" xmlns:a16="http://schemas.microsoft.com/office/drawing/2014/main" id="{9D80C9B2-9F48-410B-A62C-A3C450BD5C5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26" name="Text Box 33">
          <a:extLst>
            <a:ext uri="{FF2B5EF4-FFF2-40B4-BE49-F238E27FC236}">
              <a16:creationId xmlns="" xmlns:a16="http://schemas.microsoft.com/office/drawing/2014/main" id="{066360D9-1F4D-435E-B671-3BAE9FD855F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27" name="Text Box 34">
          <a:extLst>
            <a:ext uri="{FF2B5EF4-FFF2-40B4-BE49-F238E27FC236}">
              <a16:creationId xmlns="" xmlns:a16="http://schemas.microsoft.com/office/drawing/2014/main" id="{693F0397-4B39-45DA-9862-488C94CBEA0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8" name="Text Box 35">
          <a:extLst>
            <a:ext uri="{FF2B5EF4-FFF2-40B4-BE49-F238E27FC236}">
              <a16:creationId xmlns="" xmlns:a16="http://schemas.microsoft.com/office/drawing/2014/main" id="{38BCF0C5-C189-4562-A8E6-1D336A1D119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29" name="Text Box 36">
          <a:extLst>
            <a:ext uri="{FF2B5EF4-FFF2-40B4-BE49-F238E27FC236}">
              <a16:creationId xmlns="" xmlns:a16="http://schemas.microsoft.com/office/drawing/2014/main" id="{03960AE9-29C4-45F5-9152-EC81073BBC0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0" name="Text Box 37">
          <a:extLst>
            <a:ext uri="{FF2B5EF4-FFF2-40B4-BE49-F238E27FC236}">
              <a16:creationId xmlns="" xmlns:a16="http://schemas.microsoft.com/office/drawing/2014/main" id="{E2920467-84B7-4544-B147-333C5955268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31" name="Text Box 38">
          <a:extLst>
            <a:ext uri="{FF2B5EF4-FFF2-40B4-BE49-F238E27FC236}">
              <a16:creationId xmlns="" xmlns:a16="http://schemas.microsoft.com/office/drawing/2014/main" id="{2B984020-11F8-4E81-B14B-27653094EF0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32" name="Text Box 39">
          <a:extLst>
            <a:ext uri="{FF2B5EF4-FFF2-40B4-BE49-F238E27FC236}">
              <a16:creationId xmlns="" xmlns:a16="http://schemas.microsoft.com/office/drawing/2014/main" id="{6B9DA2EF-0292-442D-B83B-837B8D07D65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33" name="Text Box 40">
          <a:extLst>
            <a:ext uri="{FF2B5EF4-FFF2-40B4-BE49-F238E27FC236}">
              <a16:creationId xmlns="" xmlns:a16="http://schemas.microsoft.com/office/drawing/2014/main" id="{BADE2FDC-166C-4B5A-80E6-90B8353DD86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4" name="Text Box 41">
          <a:extLst>
            <a:ext uri="{FF2B5EF4-FFF2-40B4-BE49-F238E27FC236}">
              <a16:creationId xmlns="" xmlns:a16="http://schemas.microsoft.com/office/drawing/2014/main" id="{25266DD8-99B7-42B3-A52F-D62CD80B33E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5" name="Text Box 42">
          <a:extLst>
            <a:ext uri="{FF2B5EF4-FFF2-40B4-BE49-F238E27FC236}">
              <a16:creationId xmlns="" xmlns:a16="http://schemas.microsoft.com/office/drawing/2014/main" id="{2B90AC16-9895-42C9-AA51-59F23E45D68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6" name="Text Box 43">
          <a:extLst>
            <a:ext uri="{FF2B5EF4-FFF2-40B4-BE49-F238E27FC236}">
              <a16:creationId xmlns="" xmlns:a16="http://schemas.microsoft.com/office/drawing/2014/main" id="{9DAC36F6-A57F-4524-B98C-0D5DF05A1F9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7" name="Text Box 44">
          <a:extLst>
            <a:ext uri="{FF2B5EF4-FFF2-40B4-BE49-F238E27FC236}">
              <a16:creationId xmlns="" xmlns:a16="http://schemas.microsoft.com/office/drawing/2014/main" id="{24476C54-5088-4A93-A3BD-AA8B3B6A8B9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8" name="Text Box 45">
          <a:extLst>
            <a:ext uri="{FF2B5EF4-FFF2-40B4-BE49-F238E27FC236}">
              <a16:creationId xmlns="" xmlns:a16="http://schemas.microsoft.com/office/drawing/2014/main" id="{EDE948C2-DA13-41E7-AC1A-3535AF58294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39" name="Text Box 46">
          <a:extLst>
            <a:ext uri="{FF2B5EF4-FFF2-40B4-BE49-F238E27FC236}">
              <a16:creationId xmlns="" xmlns:a16="http://schemas.microsoft.com/office/drawing/2014/main" id="{3ECD6C44-3B28-413B-BB7D-507655BBD04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0" name="Text Box 47">
          <a:extLst>
            <a:ext uri="{FF2B5EF4-FFF2-40B4-BE49-F238E27FC236}">
              <a16:creationId xmlns="" xmlns:a16="http://schemas.microsoft.com/office/drawing/2014/main" id="{A83951E3-0CAA-4632-B4B6-237D4AAAFCE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1" name="Text Box 48">
          <a:extLst>
            <a:ext uri="{FF2B5EF4-FFF2-40B4-BE49-F238E27FC236}">
              <a16:creationId xmlns="" xmlns:a16="http://schemas.microsoft.com/office/drawing/2014/main" id="{CA9DDCC8-29DD-4108-A865-7A00214C9B54}"/>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2" name="Text Box 49">
          <a:extLst>
            <a:ext uri="{FF2B5EF4-FFF2-40B4-BE49-F238E27FC236}">
              <a16:creationId xmlns="" xmlns:a16="http://schemas.microsoft.com/office/drawing/2014/main" id="{DB4DA319-19DA-4BDC-BC44-69593021BF0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43" name="Text Box 50">
          <a:extLst>
            <a:ext uri="{FF2B5EF4-FFF2-40B4-BE49-F238E27FC236}">
              <a16:creationId xmlns="" xmlns:a16="http://schemas.microsoft.com/office/drawing/2014/main" id="{20A9C27B-38C2-4179-90FB-F92E1F0ACEA6}"/>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44" name="Text Box 51">
          <a:extLst>
            <a:ext uri="{FF2B5EF4-FFF2-40B4-BE49-F238E27FC236}">
              <a16:creationId xmlns="" xmlns:a16="http://schemas.microsoft.com/office/drawing/2014/main" id="{01E88977-10DA-4279-864A-BCBE3CA0541C}"/>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45" name="Text Box 52">
          <a:extLst>
            <a:ext uri="{FF2B5EF4-FFF2-40B4-BE49-F238E27FC236}">
              <a16:creationId xmlns="" xmlns:a16="http://schemas.microsoft.com/office/drawing/2014/main" id="{DE034D26-23A2-4029-BAD7-1C54868E975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46" name="Text Box 53">
          <a:extLst>
            <a:ext uri="{FF2B5EF4-FFF2-40B4-BE49-F238E27FC236}">
              <a16:creationId xmlns="" xmlns:a16="http://schemas.microsoft.com/office/drawing/2014/main" id="{9297E2A5-FB5F-4A0A-94B0-D1209D0CF06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47" name="Text Box 54">
          <a:extLst>
            <a:ext uri="{FF2B5EF4-FFF2-40B4-BE49-F238E27FC236}">
              <a16:creationId xmlns="" xmlns:a16="http://schemas.microsoft.com/office/drawing/2014/main" id="{20088B13-758B-47DE-B254-A4E3D6C2C64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8" name="Text Box 55">
          <a:extLst>
            <a:ext uri="{FF2B5EF4-FFF2-40B4-BE49-F238E27FC236}">
              <a16:creationId xmlns="" xmlns:a16="http://schemas.microsoft.com/office/drawing/2014/main" id="{D486714F-9CB5-41D0-8B1A-D57BF89D0131}"/>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49" name="Text Box 56">
          <a:extLst>
            <a:ext uri="{FF2B5EF4-FFF2-40B4-BE49-F238E27FC236}">
              <a16:creationId xmlns="" xmlns:a16="http://schemas.microsoft.com/office/drawing/2014/main" id="{640C037A-D5A7-4C89-8E87-4EDD5EB62AD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50" name="Text Box 57">
          <a:extLst>
            <a:ext uri="{FF2B5EF4-FFF2-40B4-BE49-F238E27FC236}">
              <a16:creationId xmlns="" xmlns:a16="http://schemas.microsoft.com/office/drawing/2014/main" id="{87782390-6CE0-460A-A68B-FF34292B2E6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1" name="Text Box 58">
          <a:extLst>
            <a:ext uri="{FF2B5EF4-FFF2-40B4-BE49-F238E27FC236}">
              <a16:creationId xmlns="" xmlns:a16="http://schemas.microsoft.com/office/drawing/2014/main" id="{C2930801-835D-45E1-A656-473915C0A75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2" name="Text Box 59">
          <a:extLst>
            <a:ext uri="{FF2B5EF4-FFF2-40B4-BE49-F238E27FC236}">
              <a16:creationId xmlns="" xmlns:a16="http://schemas.microsoft.com/office/drawing/2014/main" id="{1EFD3656-1E04-41E8-9849-65498D28E37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3" name="Text Box 60">
          <a:extLst>
            <a:ext uri="{FF2B5EF4-FFF2-40B4-BE49-F238E27FC236}">
              <a16:creationId xmlns="" xmlns:a16="http://schemas.microsoft.com/office/drawing/2014/main" id="{FD11748A-476A-40DF-A3DD-73D9AF1F2F6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4" name="Text Box 61">
          <a:extLst>
            <a:ext uri="{FF2B5EF4-FFF2-40B4-BE49-F238E27FC236}">
              <a16:creationId xmlns="" xmlns:a16="http://schemas.microsoft.com/office/drawing/2014/main" id="{DC34DA97-9274-40F1-99DC-D7CD1D7474F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5" name="Text Box 62">
          <a:extLst>
            <a:ext uri="{FF2B5EF4-FFF2-40B4-BE49-F238E27FC236}">
              <a16:creationId xmlns="" xmlns:a16="http://schemas.microsoft.com/office/drawing/2014/main" id="{9A0230CB-5398-4E79-8ACD-96E130F32D4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56" name="Text Box 63">
          <a:extLst>
            <a:ext uri="{FF2B5EF4-FFF2-40B4-BE49-F238E27FC236}">
              <a16:creationId xmlns="" xmlns:a16="http://schemas.microsoft.com/office/drawing/2014/main" id="{F1BD15D9-BB24-4238-9A49-C3030813874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57" name="Text Box 64">
          <a:extLst>
            <a:ext uri="{FF2B5EF4-FFF2-40B4-BE49-F238E27FC236}">
              <a16:creationId xmlns="" xmlns:a16="http://schemas.microsoft.com/office/drawing/2014/main" id="{872066BC-D64E-458D-85B6-9B25BA5C788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58" name="Text Box 65">
          <a:extLst>
            <a:ext uri="{FF2B5EF4-FFF2-40B4-BE49-F238E27FC236}">
              <a16:creationId xmlns="" xmlns:a16="http://schemas.microsoft.com/office/drawing/2014/main" id="{2E6BBBA6-7801-4AA9-BBE4-CCCD68D4D03B}"/>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59" name="Text Box 66">
          <a:extLst>
            <a:ext uri="{FF2B5EF4-FFF2-40B4-BE49-F238E27FC236}">
              <a16:creationId xmlns="" xmlns:a16="http://schemas.microsoft.com/office/drawing/2014/main" id="{BF9E15D8-3624-42BF-A741-D89B1FF66AA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60" name="Text Box 67">
          <a:extLst>
            <a:ext uri="{FF2B5EF4-FFF2-40B4-BE49-F238E27FC236}">
              <a16:creationId xmlns="" xmlns:a16="http://schemas.microsoft.com/office/drawing/2014/main" id="{4D97B93D-E95A-4129-A12F-9C58949C5E22}"/>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61" name="Text Box 68">
          <a:extLst>
            <a:ext uri="{FF2B5EF4-FFF2-40B4-BE49-F238E27FC236}">
              <a16:creationId xmlns="" xmlns:a16="http://schemas.microsoft.com/office/drawing/2014/main" id="{02578769-A4CE-40F1-84F6-5F30442E2CFD}"/>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2" name="Text Box 69">
          <a:extLst>
            <a:ext uri="{FF2B5EF4-FFF2-40B4-BE49-F238E27FC236}">
              <a16:creationId xmlns="" xmlns:a16="http://schemas.microsoft.com/office/drawing/2014/main" id="{8A987A8A-FD83-4836-8C32-BD6E31F2C2C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3" name="Text Box 70">
          <a:extLst>
            <a:ext uri="{FF2B5EF4-FFF2-40B4-BE49-F238E27FC236}">
              <a16:creationId xmlns="" xmlns:a16="http://schemas.microsoft.com/office/drawing/2014/main" id="{1F746711-C549-4541-BDBE-8BEBCFE80A3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4" name="Text Box 71">
          <a:extLst>
            <a:ext uri="{FF2B5EF4-FFF2-40B4-BE49-F238E27FC236}">
              <a16:creationId xmlns="" xmlns:a16="http://schemas.microsoft.com/office/drawing/2014/main" id="{C585B17D-0948-48DA-94E6-0464B5E46A4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65" name="Text Box 72">
          <a:extLst>
            <a:ext uri="{FF2B5EF4-FFF2-40B4-BE49-F238E27FC236}">
              <a16:creationId xmlns="" xmlns:a16="http://schemas.microsoft.com/office/drawing/2014/main" id="{9AFCD42F-1D3B-4802-BFAE-7C702BCF035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66" name="Text Box 73">
          <a:extLst>
            <a:ext uri="{FF2B5EF4-FFF2-40B4-BE49-F238E27FC236}">
              <a16:creationId xmlns="" xmlns:a16="http://schemas.microsoft.com/office/drawing/2014/main" id="{DF566E9E-52AC-43E5-885A-43A0F7455B5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67" name="Text Box 74">
          <a:extLst>
            <a:ext uri="{FF2B5EF4-FFF2-40B4-BE49-F238E27FC236}">
              <a16:creationId xmlns="" xmlns:a16="http://schemas.microsoft.com/office/drawing/2014/main" id="{54A95D70-137E-42E6-944D-DF46BB0EC7D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8" name="Text Box 75">
          <a:extLst>
            <a:ext uri="{FF2B5EF4-FFF2-40B4-BE49-F238E27FC236}">
              <a16:creationId xmlns="" xmlns:a16="http://schemas.microsoft.com/office/drawing/2014/main" id="{15416430-F3D7-403E-BBA3-B496352E0B1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69" name="Text Box 76">
          <a:extLst>
            <a:ext uri="{FF2B5EF4-FFF2-40B4-BE49-F238E27FC236}">
              <a16:creationId xmlns="" xmlns:a16="http://schemas.microsoft.com/office/drawing/2014/main" id="{F216BEE3-82CC-4616-A855-6A4F8B8D378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0" name="Text Box 77">
          <a:extLst>
            <a:ext uri="{FF2B5EF4-FFF2-40B4-BE49-F238E27FC236}">
              <a16:creationId xmlns="" xmlns:a16="http://schemas.microsoft.com/office/drawing/2014/main" id="{2E494C15-AB13-41EC-AA69-81C486342D3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1" name="Text Box 78">
          <a:extLst>
            <a:ext uri="{FF2B5EF4-FFF2-40B4-BE49-F238E27FC236}">
              <a16:creationId xmlns="" xmlns:a16="http://schemas.microsoft.com/office/drawing/2014/main" id="{2F2F80C5-0C9C-412B-A824-239BE4AA1E6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2" name="Text Box 79">
          <a:extLst>
            <a:ext uri="{FF2B5EF4-FFF2-40B4-BE49-F238E27FC236}">
              <a16:creationId xmlns="" xmlns:a16="http://schemas.microsoft.com/office/drawing/2014/main" id="{D643ACE2-2BA5-45E0-AD16-A5F6714347F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3" name="Text Box 80">
          <a:extLst>
            <a:ext uri="{FF2B5EF4-FFF2-40B4-BE49-F238E27FC236}">
              <a16:creationId xmlns="" xmlns:a16="http://schemas.microsoft.com/office/drawing/2014/main" id="{B926D4E8-2B4E-4FA5-9BBD-7928673C6E3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74" name="Text Box 81">
          <a:extLst>
            <a:ext uri="{FF2B5EF4-FFF2-40B4-BE49-F238E27FC236}">
              <a16:creationId xmlns="" xmlns:a16="http://schemas.microsoft.com/office/drawing/2014/main" id="{133D08FD-98A8-4B9C-A62A-72D2508FCF0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75" name="Text Box 82">
          <a:extLst>
            <a:ext uri="{FF2B5EF4-FFF2-40B4-BE49-F238E27FC236}">
              <a16:creationId xmlns="" xmlns:a16="http://schemas.microsoft.com/office/drawing/2014/main" id="{D4AC17A8-9B9C-4C40-B98D-7459EFE5A60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76" name="Text Box 83">
          <a:extLst>
            <a:ext uri="{FF2B5EF4-FFF2-40B4-BE49-F238E27FC236}">
              <a16:creationId xmlns="" xmlns:a16="http://schemas.microsoft.com/office/drawing/2014/main" id="{9BFDD6D2-8623-42BD-9462-3EC2C6AD44B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7" name="Text Box 84">
          <a:extLst>
            <a:ext uri="{FF2B5EF4-FFF2-40B4-BE49-F238E27FC236}">
              <a16:creationId xmlns="" xmlns:a16="http://schemas.microsoft.com/office/drawing/2014/main" id="{0341249E-8E66-4BEE-92FF-DA928D1B150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8" name="Text Box 85">
          <a:extLst>
            <a:ext uri="{FF2B5EF4-FFF2-40B4-BE49-F238E27FC236}">
              <a16:creationId xmlns="" xmlns:a16="http://schemas.microsoft.com/office/drawing/2014/main" id="{40F00B1C-0434-4449-94B2-E94C7E71F74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79" name="Text Box 86">
          <a:extLst>
            <a:ext uri="{FF2B5EF4-FFF2-40B4-BE49-F238E27FC236}">
              <a16:creationId xmlns="" xmlns:a16="http://schemas.microsoft.com/office/drawing/2014/main" id="{BCFF236C-1AE3-4ABF-9667-F22FA5E124E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80" name="Text Box 87">
          <a:extLst>
            <a:ext uri="{FF2B5EF4-FFF2-40B4-BE49-F238E27FC236}">
              <a16:creationId xmlns="" xmlns:a16="http://schemas.microsoft.com/office/drawing/2014/main" id="{6FBAAAC0-7851-4E35-85AB-1BB17B2440F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81" name="Text Box 88">
          <a:extLst>
            <a:ext uri="{FF2B5EF4-FFF2-40B4-BE49-F238E27FC236}">
              <a16:creationId xmlns="" xmlns:a16="http://schemas.microsoft.com/office/drawing/2014/main" id="{1320FA1E-DD26-408A-9362-EE7741B7D2F1}"/>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82" name="Text Box 89">
          <a:extLst>
            <a:ext uri="{FF2B5EF4-FFF2-40B4-BE49-F238E27FC236}">
              <a16:creationId xmlns="" xmlns:a16="http://schemas.microsoft.com/office/drawing/2014/main" id="{B2218A41-1202-410D-840B-8639EFC0777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3" name="Text Box 90">
          <a:extLst>
            <a:ext uri="{FF2B5EF4-FFF2-40B4-BE49-F238E27FC236}">
              <a16:creationId xmlns="" xmlns:a16="http://schemas.microsoft.com/office/drawing/2014/main" id="{515CC4B5-529E-4D65-B542-E15FD636018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4" name="Text Box 91">
          <a:extLst>
            <a:ext uri="{FF2B5EF4-FFF2-40B4-BE49-F238E27FC236}">
              <a16:creationId xmlns="" xmlns:a16="http://schemas.microsoft.com/office/drawing/2014/main" id="{CA5267E6-7EF3-4E20-8D7D-F1ED24C7B88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5" name="Text Box 92">
          <a:extLst>
            <a:ext uri="{FF2B5EF4-FFF2-40B4-BE49-F238E27FC236}">
              <a16:creationId xmlns="" xmlns:a16="http://schemas.microsoft.com/office/drawing/2014/main" id="{F2B660D7-3061-411E-BA50-2F1B04C0251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6" name="Text Box 93">
          <a:extLst>
            <a:ext uri="{FF2B5EF4-FFF2-40B4-BE49-F238E27FC236}">
              <a16:creationId xmlns="" xmlns:a16="http://schemas.microsoft.com/office/drawing/2014/main" id="{9FBE32B6-2D78-4E59-8EF3-60F00A76FB1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7" name="Text Box 94">
          <a:extLst>
            <a:ext uri="{FF2B5EF4-FFF2-40B4-BE49-F238E27FC236}">
              <a16:creationId xmlns="" xmlns:a16="http://schemas.microsoft.com/office/drawing/2014/main" id="{03200328-A449-4641-B346-2616258D237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88" name="Text Box 95">
          <a:extLst>
            <a:ext uri="{FF2B5EF4-FFF2-40B4-BE49-F238E27FC236}">
              <a16:creationId xmlns="" xmlns:a16="http://schemas.microsoft.com/office/drawing/2014/main" id="{0D9AD5B6-0A5C-4C8B-925B-C72079856AB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89" name="Text Box 96">
          <a:extLst>
            <a:ext uri="{FF2B5EF4-FFF2-40B4-BE49-F238E27FC236}">
              <a16:creationId xmlns="" xmlns:a16="http://schemas.microsoft.com/office/drawing/2014/main" id="{0FDBFEEE-987E-4B3B-9C7E-2DBBAB4DC08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90" name="Text Box 97">
          <a:extLst>
            <a:ext uri="{FF2B5EF4-FFF2-40B4-BE49-F238E27FC236}">
              <a16:creationId xmlns="" xmlns:a16="http://schemas.microsoft.com/office/drawing/2014/main" id="{896B0122-B316-414A-80A8-0D773790DE4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91" name="Text Box 98">
          <a:extLst>
            <a:ext uri="{FF2B5EF4-FFF2-40B4-BE49-F238E27FC236}">
              <a16:creationId xmlns="" xmlns:a16="http://schemas.microsoft.com/office/drawing/2014/main" id="{F97C1E6F-1A7A-47CC-A085-E0F02B2CEE6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92" name="Text Box 99">
          <a:extLst>
            <a:ext uri="{FF2B5EF4-FFF2-40B4-BE49-F238E27FC236}">
              <a16:creationId xmlns="" xmlns:a16="http://schemas.microsoft.com/office/drawing/2014/main" id="{62D668F8-409B-4E80-BD6B-AA3BD171119B}"/>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293" name="Text Box 100">
          <a:extLst>
            <a:ext uri="{FF2B5EF4-FFF2-40B4-BE49-F238E27FC236}">
              <a16:creationId xmlns="" xmlns:a16="http://schemas.microsoft.com/office/drawing/2014/main" id="{4ABE1A79-11A6-415D-B835-5A101B654978}"/>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94" name="Text Box 101">
          <a:extLst>
            <a:ext uri="{FF2B5EF4-FFF2-40B4-BE49-F238E27FC236}">
              <a16:creationId xmlns="" xmlns:a16="http://schemas.microsoft.com/office/drawing/2014/main" id="{00A83781-2B37-408C-8755-9806FB113B7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95" name="Text Box 102">
          <a:extLst>
            <a:ext uri="{FF2B5EF4-FFF2-40B4-BE49-F238E27FC236}">
              <a16:creationId xmlns="" xmlns:a16="http://schemas.microsoft.com/office/drawing/2014/main" id="{D042D020-9A99-4A61-B8F3-335C3C31478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296" name="Text Box 103">
          <a:extLst>
            <a:ext uri="{FF2B5EF4-FFF2-40B4-BE49-F238E27FC236}">
              <a16:creationId xmlns="" xmlns:a16="http://schemas.microsoft.com/office/drawing/2014/main" id="{25BDBFAA-B942-4248-87C4-B00562DC421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97" name="Text Box 104">
          <a:extLst>
            <a:ext uri="{FF2B5EF4-FFF2-40B4-BE49-F238E27FC236}">
              <a16:creationId xmlns="" xmlns:a16="http://schemas.microsoft.com/office/drawing/2014/main" id="{F246FE8A-65BF-42B0-B69B-C1299084BCE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98" name="Text Box 105">
          <a:extLst>
            <a:ext uri="{FF2B5EF4-FFF2-40B4-BE49-F238E27FC236}">
              <a16:creationId xmlns="" xmlns:a16="http://schemas.microsoft.com/office/drawing/2014/main" id="{4BB969EF-BEA9-45CE-B59D-4B886EA62B4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299" name="Text Box 106">
          <a:extLst>
            <a:ext uri="{FF2B5EF4-FFF2-40B4-BE49-F238E27FC236}">
              <a16:creationId xmlns="" xmlns:a16="http://schemas.microsoft.com/office/drawing/2014/main" id="{BFE777FD-DD2A-4AA5-A8D4-794B7EA6626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0" name="Text Box 107">
          <a:extLst>
            <a:ext uri="{FF2B5EF4-FFF2-40B4-BE49-F238E27FC236}">
              <a16:creationId xmlns="" xmlns:a16="http://schemas.microsoft.com/office/drawing/2014/main" id="{BE4DBA07-4C6F-42B3-9A58-BB64B20F4AD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1" name="Text Box 108">
          <a:extLst>
            <a:ext uri="{FF2B5EF4-FFF2-40B4-BE49-F238E27FC236}">
              <a16:creationId xmlns="" xmlns:a16="http://schemas.microsoft.com/office/drawing/2014/main" id="{D0E49CA9-3416-4CA2-B5BC-194EF2E73DB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2" name="Text Box 109">
          <a:extLst>
            <a:ext uri="{FF2B5EF4-FFF2-40B4-BE49-F238E27FC236}">
              <a16:creationId xmlns="" xmlns:a16="http://schemas.microsoft.com/office/drawing/2014/main" id="{7AF72DC6-52F3-49D0-B1E4-87EC08D0DC6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3" name="Text Box 110">
          <a:extLst>
            <a:ext uri="{FF2B5EF4-FFF2-40B4-BE49-F238E27FC236}">
              <a16:creationId xmlns="" xmlns:a16="http://schemas.microsoft.com/office/drawing/2014/main" id="{EC3F3E53-BF26-4C1E-8F43-E3DCBBB3ECD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4" name="Text Box 111">
          <a:extLst>
            <a:ext uri="{FF2B5EF4-FFF2-40B4-BE49-F238E27FC236}">
              <a16:creationId xmlns="" xmlns:a16="http://schemas.microsoft.com/office/drawing/2014/main" id="{63D36C6C-D8B9-4135-ACFE-AD95128B1E1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05" name="Text Box 112">
          <a:extLst>
            <a:ext uri="{FF2B5EF4-FFF2-40B4-BE49-F238E27FC236}">
              <a16:creationId xmlns="" xmlns:a16="http://schemas.microsoft.com/office/drawing/2014/main" id="{F4BEB950-1181-45B4-B6E1-DAC7703E54C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06" name="Text Box 113">
          <a:extLst>
            <a:ext uri="{FF2B5EF4-FFF2-40B4-BE49-F238E27FC236}">
              <a16:creationId xmlns="" xmlns:a16="http://schemas.microsoft.com/office/drawing/2014/main" id="{83DBE9A6-8B5C-4223-A818-295A04E9DC2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07" name="Text Box 114">
          <a:extLst>
            <a:ext uri="{FF2B5EF4-FFF2-40B4-BE49-F238E27FC236}">
              <a16:creationId xmlns="" xmlns:a16="http://schemas.microsoft.com/office/drawing/2014/main" id="{BD3C1C13-75CA-4154-B73E-5299F07D79B4}"/>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08" name="Text Box 115">
          <a:extLst>
            <a:ext uri="{FF2B5EF4-FFF2-40B4-BE49-F238E27FC236}">
              <a16:creationId xmlns="" xmlns:a16="http://schemas.microsoft.com/office/drawing/2014/main" id="{BA1BA750-CF4E-495B-A307-F92A5D9C906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09" name="Text Box 116">
          <a:extLst>
            <a:ext uri="{FF2B5EF4-FFF2-40B4-BE49-F238E27FC236}">
              <a16:creationId xmlns="" xmlns:a16="http://schemas.microsoft.com/office/drawing/2014/main" id="{BAE0C8AF-D073-4188-8D99-20BF9030DAA6}"/>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10" name="Text Box 117">
          <a:extLst>
            <a:ext uri="{FF2B5EF4-FFF2-40B4-BE49-F238E27FC236}">
              <a16:creationId xmlns="" xmlns:a16="http://schemas.microsoft.com/office/drawing/2014/main" id="{E3400CA6-E25F-45B4-94B9-D0C8699E75CF}"/>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1" name="Text Box 118">
          <a:extLst>
            <a:ext uri="{FF2B5EF4-FFF2-40B4-BE49-F238E27FC236}">
              <a16:creationId xmlns="" xmlns:a16="http://schemas.microsoft.com/office/drawing/2014/main" id="{7E85F6E7-2CC8-4315-9DE3-11412177331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2" name="Text Box 119">
          <a:extLst>
            <a:ext uri="{FF2B5EF4-FFF2-40B4-BE49-F238E27FC236}">
              <a16:creationId xmlns="" xmlns:a16="http://schemas.microsoft.com/office/drawing/2014/main" id="{9490D9AF-4541-4233-A42B-236E3BCB3AD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3" name="Text Box 120">
          <a:extLst>
            <a:ext uri="{FF2B5EF4-FFF2-40B4-BE49-F238E27FC236}">
              <a16:creationId xmlns="" xmlns:a16="http://schemas.microsoft.com/office/drawing/2014/main" id="{77B9B7A7-FD89-41AD-B6BA-E273D887E4D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14" name="Text Box 121">
          <a:extLst>
            <a:ext uri="{FF2B5EF4-FFF2-40B4-BE49-F238E27FC236}">
              <a16:creationId xmlns="" xmlns:a16="http://schemas.microsoft.com/office/drawing/2014/main" id="{3813B488-2486-4D05-B53F-8258C1CC1E52}"/>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15" name="Text Box 122">
          <a:extLst>
            <a:ext uri="{FF2B5EF4-FFF2-40B4-BE49-F238E27FC236}">
              <a16:creationId xmlns="" xmlns:a16="http://schemas.microsoft.com/office/drawing/2014/main" id="{50EE25DF-7C21-456B-AFA3-85CEF94DDC3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16" name="Text Box 123">
          <a:extLst>
            <a:ext uri="{FF2B5EF4-FFF2-40B4-BE49-F238E27FC236}">
              <a16:creationId xmlns="" xmlns:a16="http://schemas.microsoft.com/office/drawing/2014/main" id="{CD9F7633-7BA7-4EBA-AA9F-3A0C7833E22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7" name="Text Box 124">
          <a:extLst>
            <a:ext uri="{FF2B5EF4-FFF2-40B4-BE49-F238E27FC236}">
              <a16:creationId xmlns="" xmlns:a16="http://schemas.microsoft.com/office/drawing/2014/main" id="{06D22AE5-FE6C-47BC-BEC6-B954561F6B7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8" name="Text Box 125">
          <a:extLst>
            <a:ext uri="{FF2B5EF4-FFF2-40B4-BE49-F238E27FC236}">
              <a16:creationId xmlns="" xmlns:a16="http://schemas.microsoft.com/office/drawing/2014/main" id="{4C89B34D-C5BA-4976-968E-F6202044DFA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19" name="Text Box 126">
          <a:extLst>
            <a:ext uri="{FF2B5EF4-FFF2-40B4-BE49-F238E27FC236}">
              <a16:creationId xmlns="" xmlns:a16="http://schemas.microsoft.com/office/drawing/2014/main" id="{8B0335E4-BF0C-492D-B4A8-BECEA3F4893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0" name="Text Box 127">
          <a:extLst>
            <a:ext uri="{FF2B5EF4-FFF2-40B4-BE49-F238E27FC236}">
              <a16:creationId xmlns="" xmlns:a16="http://schemas.microsoft.com/office/drawing/2014/main" id="{B541F8DE-15AF-4BD0-B96E-A91AE14661D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1" name="Text Box 128">
          <a:extLst>
            <a:ext uri="{FF2B5EF4-FFF2-40B4-BE49-F238E27FC236}">
              <a16:creationId xmlns="" xmlns:a16="http://schemas.microsoft.com/office/drawing/2014/main" id="{FF2360AF-4B21-4E61-BCB1-02628AA4ED0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2" name="Text Box 129">
          <a:extLst>
            <a:ext uri="{FF2B5EF4-FFF2-40B4-BE49-F238E27FC236}">
              <a16:creationId xmlns="" xmlns:a16="http://schemas.microsoft.com/office/drawing/2014/main" id="{533478B8-B7AD-4A3C-9105-F9F73E32AF7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23" name="Text Box 130">
          <a:extLst>
            <a:ext uri="{FF2B5EF4-FFF2-40B4-BE49-F238E27FC236}">
              <a16:creationId xmlns="" xmlns:a16="http://schemas.microsoft.com/office/drawing/2014/main" id="{F1EB69FD-671F-4ED1-8331-0D84CA2CBFD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24" name="Text Box 131">
          <a:extLst>
            <a:ext uri="{FF2B5EF4-FFF2-40B4-BE49-F238E27FC236}">
              <a16:creationId xmlns="" xmlns:a16="http://schemas.microsoft.com/office/drawing/2014/main" id="{A4932140-29FA-4A7A-969E-876375C96B83}"/>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25" name="Text Box 132">
          <a:extLst>
            <a:ext uri="{FF2B5EF4-FFF2-40B4-BE49-F238E27FC236}">
              <a16:creationId xmlns="" xmlns:a16="http://schemas.microsoft.com/office/drawing/2014/main" id="{5AACC2CF-1D05-4CC2-A99F-C88984BF9580}"/>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6" name="Text Box 133">
          <a:extLst>
            <a:ext uri="{FF2B5EF4-FFF2-40B4-BE49-F238E27FC236}">
              <a16:creationId xmlns="" xmlns:a16="http://schemas.microsoft.com/office/drawing/2014/main" id="{26AAA0AD-8875-4FF7-9623-D4F0C6DC7F7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7" name="Text Box 134">
          <a:extLst>
            <a:ext uri="{FF2B5EF4-FFF2-40B4-BE49-F238E27FC236}">
              <a16:creationId xmlns="" xmlns:a16="http://schemas.microsoft.com/office/drawing/2014/main" id="{7F726682-0057-4720-A2DB-44292CBB8757}"/>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28" name="Text Box 135">
          <a:extLst>
            <a:ext uri="{FF2B5EF4-FFF2-40B4-BE49-F238E27FC236}">
              <a16:creationId xmlns="" xmlns:a16="http://schemas.microsoft.com/office/drawing/2014/main" id="{B05AEF5F-DB8B-47BC-9FCC-A4860081E74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29" name="Text Box 136">
          <a:extLst>
            <a:ext uri="{FF2B5EF4-FFF2-40B4-BE49-F238E27FC236}">
              <a16:creationId xmlns="" xmlns:a16="http://schemas.microsoft.com/office/drawing/2014/main" id="{97AD82F7-2927-44A4-BF94-D21E11AAD5A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30" name="Text Box 137">
          <a:extLst>
            <a:ext uri="{FF2B5EF4-FFF2-40B4-BE49-F238E27FC236}">
              <a16:creationId xmlns="" xmlns:a16="http://schemas.microsoft.com/office/drawing/2014/main" id="{6A971EE2-8A47-4D46-9BED-68FAB547B56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31" name="Text Box 138">
          <a:extLst>
            <a:ext uri="{FF2B5EF4-FFF2-40B4-BE49-F238E27FC236}">
              <a16:creationId xmlns="" xmlns:a16="http://schemas.microsoft.com/office/drawing/2014/main" id="{71A2EE1F-3749-4026-84B1-DB3A65D5158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2" name="Text Box 139">
          <a:extLst>
            <a:ext uri="{FF2B5EF4-FFF2-40B4-BE49-F238E27FC236}">
              <a16:creationId xmlns="" xmlns:a16="http://schemas.microsoft.com/office/drawing/2014/main" id="{A8738AB4-4D8B-4F91-8A9E-438A1CCCF3E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3" name="Text Box 140">
          <a:extLst>
            <a:ext uri="{FF2B5EF4-FFF2-40B4-BE49-F238E27FC236}">
              <a16:creationId xmlns="" xmlns:a16="http://schemas.microsoft.com/office/drawing/2014/main" id="{5B43C064-6A05-4592-9D9C-FB56D80C7F4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4" name="Text Box 141">
          <a:extLst>
            <a:ext uri="{FF2B5EF4-FFF2-40B4-BE49-F238E27FC236}">
              <a16:creationId xmlns="" xmlns:a16="http://schemas.microsoft.com/office/drawing/2014/main" id="{CB24BFEC-5414-4B3D-88E1-9DE0BF0F3EF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5" name="Text Box 142">
          <a:extLst>
            <a:ext uri="{FF2B5EF4-FFF2-40B4-BE49-F238E27FC236}">
              <a16:creationId xmlns="" xmlns:a16="http://schemas.microsoft.com/office/drawing/2014/main" id="{73148E48-B95B-4D8D-83DD-46261DA9D0F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6" name="Text Box 143">
          <a:extLst>
            <a:ext uri="{FF2B5EF4-FFF2-40B4-BE49-F238E27FC236}">
              <a16:creationId xmlns="" xmlns:a16="http://schemas.microsoft.com/office/drawing/2014/main" id="{05C62318-60C4-4C2F-B1BD-6D89F3E7BBD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37" name="Text Box 144">
          <a:extLst>
            <a:ext uri="{FF2B5EF4-FFF2-40B4-BE49-F238E27FC236}">
              <a16:creationId xmlns="" xmlns:a16="http://schemas.microsoft.com/office/drawing/2014/main" id="{B50309C8-B5DF-4BD9-93E9-7239249368E0}"/>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38" name="Text Box 145">
          <a:extLst>
            <a:ext uri="{FF2B5EF4-FFF2-40B4-BE49-F238E27FC236}">
              <a16:creationId xmlns="" xmlns:a16="http://schemas.microsoft.com/office/drawing/2014/main" id="{403EC658-9076-470D-9705-750C01A07FD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39" name="Text Box 146">
          <a:extLst>
            <a:ext uri="{FF2B5EF4-FFF2-40B4-BE49-F238E27FC236}">
              <a16:creationId xmlns="" xmlns:a16="http://schemas.microsoft.com/office/drawing/2014/main" id="{2C02579B-7703-4C28-98F5-14595B3C38B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40" name="Text Box 147">
          <a:extLst>
            <a:ext uri="{FF2B5EF4-FFF2-40B4-BE49-F238E27FC236}">
              <a16:creationId xmlns="" xmlns:a16="http://schemas.microsoft.com/office/drawing/2014/main" id="{24C7ACD7-CB09-433A-8383-FE69823A1E0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41" name="Text Box 148">
          <a:extLst>
            <a:ext uri="{FF2B5EF4-FFF2-40B4-BE49-F238E27FC236}">
              <a16:creationId xmlns="" xmlns:a16="http://schemas.microsoft.com/office/drawing/2014/main" id="{DFFB5160-2CC5-4451-943F-A1ADE72FAAD9}"/>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42" name="Text Box 149">
          <a:extLst>
            <a:ext uri="{FF2B5EF4-FFF2-40B4-BE49-F238E27FC236}">
              <a16:creationId xmlns="" xmlns:a16="http://schemas.microsoft.com/office/drawing/2014/main" id="{A1F057FA-C2A8-4E8E-967F-696BF702271D}"/>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43" name="Text Box 150">
          <a:extLst>
            <a:ext uri="{FF2B5EF4-FFF2-40B4-BE49-F238E27FC236}">
              <a16:creationId xmlns="" xmlns:a16="http://schemas.microsoft.com/office/drawing/2014/main" id="{D8243C74-3CAD-4F8C-B46F-013603B2B6D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44" name="Text Box 151">
          <a:extLst>
            <a:ext uri="{FF2B5EF4-FFF2-40B4-BE49-F238E27FC236}">
              <a16:creationId xmlns="" xmlns:a16="http://schemas.microsoft.com/office/drawing/2014/main" id="{27BA6F4E-DA32-4ADC-B31C-B3FF5353E60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45" name="Text Box 152">
          <a:extLst>
            <a:ext uri="{FF2B5EF4-FFF2-40B4-BE49-F238E27FC236}">
              <a16:creationId xmlns="" xmlns:a16="http://schemas.microsoft.com/office/drawing/2014/main" id="{C436D680-38AC-4896-A1F3-05845ECB52B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46" name="Text Box 153">
          <a:extLst>
            <a:ext uri="{FF2B5EF4-FFF2-40B4-BE49-F238E27FC236}">
              <a16:creationId xmlns="" xmlns:a16="http://schemas.microsoft.com/office/drawing/2014/main" id="{724BF045-A780-4801-A95F-E0D8CFF74DF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47" name="Text Box 154">
          <a:extLst>
            <a:ext uri="{FF2B5EF4-FFF2-40B4-BE49-F238E27FC236}">
              <a16:creationId xmlns="" xmlns:a16="http://schemas.microsoft.com/office/drawing/2014/main" id="{CA08EE51-F1D6-46DD-BB74-1DFDAB7098BA}"/>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48" name="Text Box 155">
          <a:extLst>
            <a:ext uri="{FF2B5EF4-FFF2-40B4-BE49-F238E27FC236}">
              <a16:creationId xmlns="" xmlns:a16="http://schemas.microsoft.com/office/drawing/2014/main" id="{700289FA-C79C-4682-A127-2616B02D781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49" name="Text Box 156">
          <a:extLst>
            <a:ext uri="{FF2B5EF4-FFF2-40B4-BE49-F238E27FC236}">
              <a16:creationId xmlns="" xmlns:a16="http://schemas.microsoft.com/office/drawing/2014/main" id="{A835D941-AF57-4D3F-A596-2DB39452D38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0" name="Text Box 157">
          <a:extLst>
            <a:ext uri="{FF2B5EF4-FFF2-40B4-BE49-F238E27FC236}">
              <a16:creationId xmlns="" xmlns:a16="http://schemas.microsoft.com/office/drawing/2014/main" id="{2679EE18-6F4C-4B6F-AB7C-62CBF38242F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1" name="Text Box 158">
          <a:extLst>
            <a:ext uri="{FF2B5EF4-FFF2-40B4-BE49-F238E27FC236}">
              <a16:creationId xmlns="" xmlns:a16="http://schemas.microsoft.com/office/drawing/2014/main" id="{B2C83C1F-B58E-4617-A618-5F82B638DE4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2" name="Text Box 159">
          <a:extLst>
            <a:ext uri="{FF2B5EF4-FFF2-40B4-BE49-F238E27FC236}">
              <a16:creationId xmlns="" xmlns:a16="http://schemas.microsoft.com/office/drawing/2014/main" id="{AB3CDC93-800D-4497-A3FB-D8F186094EF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3" name="Text Box 160">
          <a:extLst>
            <a:ext uri="{FF2B5EF4-FFF2-40B4-BE49-F238E27FC236}">
              <a16:creationId xmlns="" xmlns:a16="http://schemas.microsoft.com/office/drawing/2014/main" id="{4A2905ED-5ED3-48F4-8262-2285746C40F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54" name="Text Box 161">
          <a:extLst>
            <a:ext uri="{FF2B5EF4-FFF2-40B4-BE49-F238E27FC236}">
              <a16:creationId xmlns="" xmlns:a16="http://schemas.microsoft.com/office/drawing/2014/main" id="{4674CA11-B5CF-43D9-B070-79A0ADC1771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55" name="Text Box 162">
          <a:extLst>
            <a:ext uri="{FF2B5EF4-FFF2-40B4-BE49-F238E27FC236}">
              <a16:creationId xmlns="" xmlns:a16="http://schemas.microsoft.com/office/drawing/2014/main" id="{086B7464-E608-478E-9BC1-616B1C1E3C17}"/>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56" name="Text Box 163">
          <a:extLst>
            <a:ext uri="{FF2B5EF4-FFF2-40B4-BE49-F238E27FC236}">
              <a16:creationId xmlns="" xmlns:a16="http://schemas.microsoft.com/office/drawing/2014/main" id="{4B05624B-738B-402B-9EE5-47A126F7CECB}"/>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57" name="Text Box 164">
          <a:extLst>
            <a:ext uri="{FF2B5EF4-FFF2-40B4-BE49-F238E27FC236}">
              <a16:creationId xmlns="" xmlns:a16="http://schemas.microsoft.com/office/drawing/2014/main" id="{0CCAD673-C62D-4E1B-8C62-31A3228F3445}"/>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58" name="Text Box 165">
          <a:extLst>
            <a:ext uri="{FF2B5EF4-FFF2-40B4-BE49-F238E27FC236}">
              <a16:creationId xmlns="" xmlns:a16="http://schemas.microsoft.com/office/drawing/2014/main" id="{5F3E6BC7-1DCC-4F16-91EA-72A50CA5EF60}"/>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21</xdr:row>
      <xdr:rowOff>0</xdr:rowOff>
    </xdr:from>
    <xdr:to>
      <xdr:col>1</xdr:col>
      <xdr:colOff>274320</xdr:colOff>
      <xdr:row>28</xdr:row>
      <xdr:rowOff>126464</xdr:rowOff>
    </xdr:to>
    <xdr:sp macro="" textlink="">
      <xdr:nvSpPr>
        <xdr:cNvPr id="359" name="Text Box 166">
          <a:extLst>
            <a:ext uri="{FF2B5EF4-FFF2-40B4-BE49-F238E27FC236}">
              <a16:creationId xmlns="" xmlns:a16="http://schemas.microsoft.com/office/drawing/2014/main" id="{44EE6AF2-8A63-4ABF-B760-2B8F6BFCFDDF}"/>
            </a:ext>
          </a:extLst>
        </xdr:cNvPr>
        <xdr:cNvSpPr txBox="1">
          <a:spLocks noChangeArrowheads="1"/>
        </xdr:cNvSpPr>
      </xdr:nvSpPr>
      <xdr:spPr bwMode="auto">
        <a:xfrm>
          <a:off x="687070" y="11557000"/>
          <a:ext cx="7620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0" name="Text Box 167">
          <a:extLst>
            <a:ext uri="{FF2B5EF4-FFF2-40B4-BE49-F238E27FC236}">
              <a16:creationId xmlns="" xmlns:a16="http://schemas.microsoft.com/office/drawing/2014/main" id="{3DC4F430-0CC5-4A50-B5B5-55209749F889}"/>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1" name="Text Box 168">
          <a:extLst>
            <a:ext uri="{FF2B5EF4-FFF2-40B4-BE49-F238E27FC236}">
              <a16:creationId xmlns="" xmlns:a16="http://schemas.microsoft.com/office/drawing/2014/main" id="{6F93A8F1-5BA9-4877-A696-03E97368E433}"/>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2" name="Text Box 169">
          <a:extLst>
            <a:ext uri="{FF2B5EF4-FFF2-40B4-BE49-F238E27FC236}">
              <a16:creationId xmlns="" xmlns:a16="http://schemas.microsoft.com/office/drawing/2014/main" id="{E30BF8C2-3855-4D45-B002-1CC1B09D819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63" name="Text Box 170">
          <a:extLst>
            <a:ext uri="{FF2B5EF4-FFF2-40B4-BE49-F238E27FC236}">
              <a16:creationId xmlns="" xmlns:a16="http://schemas.microsoft.com/office/drawing/2014/main" id="{A77C2CE8-7862-4338-989E-DAAB0211BCDE}"/>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64" name="Text Box 171">
          <a:extLst>
            <a:ext uri="{FF2B5EF4-FFF2-40B4-BE49-F238E27FC236}">
              <a16:creationId xmlns="" xmlns:a16="http://schemas.microsoft.com/office/drawing/2014/main" id="{5402634E-9CB0-4C3B-9935-C585FF14EDC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65" name="Text Box 172">
          <a:extLst>
            <a:ext uri="{FF2B5EF4-FFF2-40B4-BE49-F238E27FC236}">
              <a16:creationId xmlns="" xmlns:a16="http://schemas.microsoft.com/office/drawing/2014/main" id="{A56CCF4A-2022-4EBB-A912-B597F6FD702B}"/>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6" name="Text Box 173">
          <a:extLst>
            <a:ext uri="{FF2B5EF4-FFF2-40B4-BE49-F238E27FC236}">
              <a16:creationId xmlns="" xmlns:a16="http://schemas.microsoft.com/office/drawing/2014/main" id="{AD7A8078-AD80-42DB-8565-F61563EA595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7" name="Text Box 174">
          <a:extLst>
            <a:ext uri="{FF2B5EF4-FFF2-40B4-BE49-F238E27FC236}">
              <a16:creationId xmlns="" xmlns:a16="http://schemas.microsoft.com/office/drawing/2014/main" id="{92C80C35-CEF5-425B-A10E-1811F83A7EEC}"/>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8" name="Text Box 175">
          <a:extLst>
            <a:ext uri="{FF2B5EF4-FFF2-40B4-BE49-F238E27FC236}">
              <a16:creationId xmlns="" xmlns:a16="http://schemas.microsoft.com/office/drawing/2014/main" id="{639CFB2A-59C2-4867-AD2D-3F3FCC0EB854}"/>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69" name="Text Box 176">
          <a:extLst>
            <a:ext uri="{FF2B5EF4-FFF2-40B4-BE49-F238E27FC236}">
              <a16:creationId xmlns="" xmlns:a16="http://schemas.microsoft.com/office/drawing/2014/main" id="{718A1DAB-9FA8-48CD-BFF5-9C4C549101A8}"/>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0" name="Text Box 177">
          <a:extLst>
            <a:ext uri="{FF2B5EF4-FFF2-40B4-BE49-F238E27FC236}">
              <a16:creationId xmlns="" xmlns:a16="http://schemas.microsoft.com/office/drawing/2014/main" id="{91EE98A2-342E-469D-95FA-E2701978067D}"/>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1" name="Text Box 178">
          <a:extLst>
            <a:ext uri="{FF2B5EF4-FFF2-40B4-BE49-F238E27FC236}">
              <a16:creationId xmlns="" xmlns:a16="http://schemas.microsoft.com/office/drawing/2014/main" id="{124CD81B-19EC-4ECE-98EE-5D6846DD0C3E}"/>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72" name="Text Box 179">
          <a:extLst>
            <a:ext uri="{FF2B5EF4-FFF2-40B4-BE49-F238E27FC236}">
              <a16:creationId xmlns="" xmlns:a16="http://schemas.microsoft.com/office/drawing/2014/main" id="{AD9D6064-83D1-4BAC-B30F-06AF217CDEE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73" name="Text Box 180">
          <a:extLst>
            <a:ext uri="{FF2B5EF4-FFF2-40B4-BE49-F238E27FC236}">
              <a16:creationId xmlns="" xmlns:a16="http://schemas.microsoft.com/office/drawing/2014/main" id="{DF944E1B-D24A-497B-86C5-309D6DAF50DC}"/>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74" name="Text Box 181">
          <a:extLst>
            <a:ext uri="{FF2B5EF4-FFF2-40B4-BE49-F238E27FC236}">
              <a16:creationId xmlns="" xmlns:a16="http://schemas.microsoft.com/office/drawing/2014/main" id="{721A67F9-3557-4147-96C2-AD3C5C639308}"/>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5" name="Text Box 182">
          <a:extLst>
            <a:ext uri="{FF2B5EF4-FFF2-40B4-BE49-F238E27FC236}">
              <a16:creationId xmlns="" xmlns:a16="http://schemas.microsoft.com/office/drawing/2014/main" id="{04B673E7-B895-44E0-9302-FDE12422C215}"/>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6" name="Text Box 183">
          <a:extLst>
            <a:ext uri="{FF2B5EF4-FFF2-40B4-BE49-F238E27FC236}">
              <a16:creationId xmlns="" xmlns:a16="http://schemas.microsoft.com/office/drawing/2014/main" id="{85E448AD-04F5-4318-99B1-8FE7EAE1248A}"/>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77" name="Text Box 184">
          <a:extLst>
            <a:ext uri="{FF2B5EF4-FFF2-40B4-BE49-F238E27FC236}">
              <a16:creationId xmlns="" xmlns:a16="http://schemas.microsoft.com/office/drawing/2014/main" id="{90807DAE-B763-456A-9A0F-D406AF7722AF}"/>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78" name="Text Box 185">
          <a:extLst>
            <a:ext uri="{FF2B5EF4-FFF2-40B4-BE49-F238E27FC236}">
              <a16:creationId xmlns="" xmlns:a16="http://schemas.microsoft.com/office/drawing/2014/main" id="{3C1BAE35-66F1-4165-AE85-AA0CA8C9BD1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79" name="Text Box 186">
          <a:extLst>
            <a:ext uri="{FF2B5EF4-FFF2-40B4-BE49-F238E27FC236}">
              <a16:creationId xmlns="" xmlns:a16="http://schemas.microsoft.com/office/drawing/2014/main" id="{FFA217E0-BF55-45A9-BFD0-06AEF8BFD3C6}"/>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80" name="Text Box 187">
          <a:extLst>
            <a:ext uri="{FF2B5EF4-FFF2-40B4-BE49-F238E27FC236}">
              <a16:creationId xmlns="" xmlns:a16="http://schemas.microsoft.com/office/drawing/2014/main" id="{E036979D-0EAF-4384-9402-E05B0FD3289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81" name="Text Box 188">
          <a:extLst>
            <a:ext uri="{FF2B5EF4-FFF2-40B4-BE49-F238E27FC236}">
              <a16:creationId xmlns="" xmlns:a16="http://schemas.microsoft.com/office/drawing/2014/main" id="{714F68A0-4BAB-439B-90BE-CEA1CC8EE492}"/>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82" name="Text Box 189">
          <a:extLst>
            <a:ext uri="{FF2B5EF4-FFF2-40B4-BE49-F238E27FC236}">
              <a16:creationId xmlns="" xmlns:a16="http://schemas.microsoft.com/office/drawing/2014/main" id="{1C0907D7-8B5B-4CC9-AA2F-E55CE76871B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83" name="Text Box 190">
          <a:extLst>
            <a:ext uri="{FF2B5EF4-FFF2-40B4-BE49-F238E27FC236}">
              <a16:creationId xmlns="" xmlns:a16="http://schemas.microsoft.com/office/drawing/2014/main" id="{E5119537-C240-446C-B8BD-7ED3EE25B9DB}"/>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84" name="Text Box 191">
          <a:extLst>
            <a:ext uri="{FF2B5EF4-FFF2-40B4-BE49-F238E27FC236}">
              <a16:creationId xmlns="" xmlns:a16="http://schemas.microsoft.com/office/drawing/2014/main" id="{FECC3B9D-3AB3-4FCD-BE38-D33A789D6D01}"/>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21</xdr:row>
      <xdr:rowOff>0</xdr:rowOff>
    </xdr:from>
    <xdr:to>
      <xdr:col>1</xdr:col>
      <xdr:colOff>350520</xdr:colOff>
      <xdr:row>28</xdr:row>
      <xdr:rowOff>126464</xdr:rowOff>
    </xdr:to>
    <xdr:sp macro="" textlink="">
      <xdr:nvSpPr>
        <xdr:cNvPr id="385" name="Text Box 192">
          <a:extLst>
            <a:ext uri="{FF2B5EF4-FFF2-40B4-BE49-F238E27FC236}">
              <a16:creationId xmlns="" xmlns:a16="http://schemas.microsoft.com/office/drawing/2014/main" id="{3F2706FF-C193-45BF-A981-5C64B75A19D6}"/>
            </a:ext>
          </a:extLst>
        </xdr:cNvPr>
        <xdr:cNvSpPr txBox="1">
          <a:spLocks noChangeArrowheads="1"/>
        </xdr:cNvSpPr>
      </xdr:nvSpPr>
      <xdr:spPr bwMode="auto">
        <a:xfrm>
          <a:off x="740410" y="11557000"/>
          <a:ext cx="9906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86" name="Text Box 194">
          <a:extLst>
            <a:ext uri="{FF2B5EF4-FFF2-40B4-BE49-F238E27FC236}">
              <a16:creationId xmlns="" xmlns:a16="http://schemas.microsoft.com/office/drawing/2014/main" id="{EF50764A-4EAD-458A-BD35-78015CBAFD89}"/>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21</xdr:row>
      <xdr:rowOff>0</xdr:rowOff>
    </xdr:from>
    <xdr:to>
      <xdr:col>1</xdr:col>
      <xdr:colOff>297180</xdr:colOff>
      <xdr:row>28</xdr:row>
      <xdr:rowOff>126464</xdr:rowOff>
    </xdr:to>
    <xdr:sp macro="" textlink="">
      <xdr:nvSpPr>
        <xdr:cNvPr id="387" name="Text Box 195">
          <a:extLst>
            <a:ext uri="{FF2B5EF4-FFF2-40B4-BE49-F238E27FC236}">
              <a16:creationId xmlns="" xmlns:a16="http://schemas.microsoft.com/office/drawing/2014/main" id="{33B4409B-56BB-417A-8E63-310D15D2BA8D}"/>
            </a:ext>
          </a:extLst>
        </xdr:cNvPr>
        <xdr:cNvSpPr txBox="1">
          <a:spLocks noChangeArrowheads="1"/>
        </xdr:cNvSpPr>
      </xdr:nvSpPr>
      <xdr:spPr bwMode="auto">
        <a:xfrm>
          <a:off x="679450" y="11557000"/>
          <a:ext cx="106680" cy="1415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388" name="Text Box 2">
          <a:extLst>
            <a:ext uri="{FF2B5EF4-FFF2-40B4-BE49-F238E27FC236}">
              <a16:creationId xmlns="" xmlns:a16="http://schemas.microsoft.com/office/drawing/2014/main" id="{B6173459-694E-438C-838A-B178E58F5491}"/>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89" name="Text Box 3">
          <a:extLst>
            <a:ext uri="{FF2B5EF4-FFF2-40B4-BE49-F238E27FC236}">
              <a16:creationId xmlns="" xmlns:a16="http://schemas.microsoft.com/office/drawing/2014/main" id="{C6D5D178-42A5-4316-A8FC-A12D97733BB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0" name="Text Box 4">
          <a:extLst>
            <a:ext uri="{FF2B5EF4-FFF2-40B4-BE49-F238E27FC236}">
              <a16:creationId xmlns="" xmlns:a16="http://schemas.microsoft.com/office/drawing/2014/main" id="{21CE9DCB-7178-469B-B13E-7BDF754B8BF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1" name="Text Box 5">
          <a:extLst>
            <a:ext uri="{FF2B5EF4-FFF2-40B4-BE49-F238E27FC236}">
              <a16:creationId xmlns="" xmlns:a16="http://schemas.microsoft.com/office/drawing/2014/main" id="{DDF8400A-5695-4B2D-90A8-87C4A6E00A1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392" name="Text Box 6">
          <a:extLst>
            <a:ext uri="{FF2B5EF4-FFF2-40B4-BE49-F238E27FC236}">
              <a16:creationId xmlns="" xmlns:a16="http://schemas.microsoft.com/office/drawing/2014/main" id="{1F6A7649-0984-45DB-802F-B7BDD0EBB97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393" name="Text Box 7">
          <a:extLst>
            <a:ext uri="{FF2B5EF4-FFF2-40B4-BE49-F238E27FC236}">
              <a16:creationId xmlns="" xmlns:a16="http://schemas.microsoft.com/office/drawing/2014/main" id="{AC408525-3AAD-431E-BFDC-CCFA7F16361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394" name="Text Box 8">
          <a:extLst>
            <a:ext uri="{FF2B5EF4-FFF2-40B4-BE49-F238E27FC236}">
              <a16:creationId xmlns="" xmlns:a16="http://schemas.microsoft.com/office/drawing/2014/main" id="{2893335C-B1EE-4E35-BFF6-95284C06358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5" name="Text Box 9">
          <a:extLst>
            <a:ext uri="{FF2B5EF4-FFF2-40B4-BE49-F238E27FC236}">
              <a16:creationId xmlns="" xmlns:a16="http://schemas.microsoft.com/office/drawing/2014/main" id="{4EF76AE5-1BF9-451E-B8FD-A041D23FB56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6" name="Text Box 10">
          <a:extLst>
            <a:ext uri="{FF2B5EF4-FFF2-40B4-BE49-F238E27FC236}">
              <a16:creationId xmlns="" xmlns:a16="http://schemas.microsoft.com/office/drawing/2014/main" id="{AEF16DD1-A337-479D-8007-6C7045DF968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7" name="Text Box 11">
          <a:extLst>
            <a:ext uri="{FF2B5EF4-FFF2-40B4-BE49-F238E27FC236}">
              <a16:creationId xmlns="" xmlns:a16="http://schemas.microsoft.com/office/drawing/2014/main" id="{AA61E9EB-780C-44A8-8E57-F053B035FA9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8" name="Text Box 12">
          <a:extLst>
            <a:ext uri="{FF2B5EF4-FFF2-40B4-BE49-F238E27FC236}">
              <a16:creationId xmlns="" xmlns:a16="http://schemas.microsoft.com/office/drawing/2014/main" id="{6CE1E28C-72DF-4F94-9ACF-2E05E187536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399" name="Text Box 13">
          <a:extLst>
            <a:ext uri="{FF2B5EF4-FFF2-40B4-BE49-F238E27FC236}">
              <a16:creationId xmlns="" xmlns:a16="http://schemas.microsoft.com/office/drawing/2014/main" id="{1987657A-F7D8-475F-A44C-E94AA18E8CB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00" name="Text Box 14">
          <a:extLst>
            <a:ext uri="{FF2B5EF4-FFF2-40B4-BE49-F238E27FC236}">
              <a16:creationId xmlns="" xmlns:a16="http://schemas.microsoft.com/office/drawing/2014/main" id="{809703B1-0853-4DB6-9AAA-C2EBE9E1E8F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01" name="Text Box 15">
          <a:extLst>
            <a:ext uri="{FF2B5EF4-FFF2-40B4-BE49-F238E27FC236}">
              <a16:creationId xmlns="" xmlns:a16="http://schemas.microsoft.com/office/drawing/2014/main" id="{A3F7B235-18ED-4751-AB74-D3283164470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02" name="Text Box 16">
          <a:extLst>
            <a:ext uri="{FF2B5EF4-FFF2-40B4-BE49-F238E27FC236}">
              <a16:creationId xmlns="" xmlns:a16="http://schemas.microsoft.com/office/drawing/2014/main" id="{DA45DBF8-0DB5-4A8A-99F1-C0773583210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03" name="Text Box 17">
          <a:extLst>
            <a:ext uri="{FF2B5EF4-FFF2-40B4-BE49-F238E27FC236}">
              <a16:creationId xmlns="" xmlns:a16="http://schemas.microsoft.com/office/drawing/2014/main" id="{39988353-1267-43A6-9820-355756F9644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04" name="Text Box 18">
          <a:extLst>
            <a:ext uri="{FF2B5EF4-FFF2-40B4-BE49-F238E27FC236}">
              <a16:creationId xmlns="" xmlns:a16="http://schemas.microsoft.com/office/drawing/2014/main" id="{968E8A2B-373C-40E7-87EF-9C166D6CFCFD}"/>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05" name="Text Box 19">
          <a:extLst>
            <a:ext uri="{FF2B5EF4-FFF2-40B4-BE49-F238E27FC236}">
              <a16:creationId xmlns="" xmlns:a16="http://schemas.microsoft.com/office/drawing/2014/main" id="{659E4D2B-DAA8-461E-8ED2-70FD274762E1}"/>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06" name="Text Box 20">
          <a:extLst>
            <a:ext uri="{FF2B5EF4-FFF2-40B4-BE49-F238E27FC236}">
              <a16:creationId xmlns="" xmlns:a16="http://schemas.microsoft.com/office/drawing/2014/main" id="{06FC0AC7-58DC-49D1-BF29-3A188B0994D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07" name="Text Box 21">
          <a:extLst>
            <a:ext uri="{FF2B5EF4-FFF2-40B4-BE49-F238E27FC236}">
              <a16:creationId xmlns="" xmlns:a16="http://schemas.microsoft.com/office/drawing/2014/main" id="{77FC6F93-1F0C-41AE-840C-9ECFF4E52A3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08" name="Text Box 22">
          <a:extLst>
            <a:ext uri="{FF2B5EF4-FFF2-40B4-BE49-F238E27FC236}">
              <a16:creationId xmlns="" xmlns:a16="http://schemas.microsoft.com/office/drawing/2014/main" id="{99A66ABB-2C25-4504-9B02-DADC093F70D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09" name="Text Box 23">
          <a:extLst>
            <a:ext uri="{FF2B5EF4-FFF2-40B4-BE49-F238E27FC236}">
              <a16:creationId xmlns="" xmlns:a16="http://schemas.microsoft.com/office/drawing/2014/main" id="{AE06207C-397D-4B7F-8673-012C28104B9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10" name="Text Box 24">
          <a:extLst>
            <a:ext uri="{FF2B5EF4-FFF2-40B4-BE49-F238E27FC236}">
              <a16:creationId xmlns="" xmlns:a16="http://schemas.microsoft.com/office/drawing/2014/main" id="{7197EE44-640F-409A-92A5-E1FA4B754CD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11" name="Text Box 25">
          <a:extLst>
            <a:ext uri="{FF2B5EF4-FFF2-40B4-BE49-F238E27FC236}">
              <a16:creationId xmlns="" xmlns:a16="http://schemas.microsoft.com/office/drawing/2014/main" id="{CA72E452-A784-4747-9C25-347FE8E2F61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2" name="Text Box 26">
          <a:extLst>
            <a:ext uri="{FF2B5EF4-FFF2-40B4-BE49-F238E27FC236}">
              <a16:creationId xmlns="" xmlns:a16="http://schemas.microsoft.com/office/drawing/2014/main" id="{D0FA6609-060A-4C06-A942-9297942171F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3" name="Text Box 27">
          <a:extLst>
            <a:ext uri="{FF2B5EF4-FFF2-40B4-BE49-F238E27FC236}">
              <a16:creationId xmlns="" xmlns:a16="http://schemas.microsoft.com/office/drawing/2014/main" id="{5B910597-5501-4AA1-89B7-0AE6AA53F3E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4" name="Text Box 28">
          <a:extLst>
            <a:ext uri="{FF2B5EF4-FFF2-40B4-BE49-F238E27FC236}">
              <a16:creationId xmlns="" xmlns:a16="http://schemas.microsoft.com/office/drawing/2014/main" id="{A98EC1EF-4B9C-4BA6-A7EC-183809B249F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5" name="Text Box 29">
          <a:extLst>
            <a:ext uri="{FF2B5EF4-FFF2-40B4-BE49-F238E27FC236}">
              <a16:creationId xmlns="" xmlns:a16="http://schemas.microsoft.com/office/drawing/2014/main" id="{76F84A4B-C683-4B8B-B867-A05C17D2E16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6" name="Text Box 30">
          <a:extLst>
            <a:ext uri="{FF2B5EF4-FFF2-40B4-BE49-F238E27FC236}">
              <a16:creationId xmlns="" xmlns:a16="http://schemas.microsoft.com/office/drawing/2014/main" id="{B1B20BC7-62B8-484A-9407-B51421AEAFB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17" name="Text Box 31">
          <a:extLst>
            <a:ext uri="{FF2B5EF4-FFF2-40B4-BE49-F238E27FC236}">
              <a16:creationId xmlns="" xmlns:a16="http://schemas.microsoft.com/office/drawing/2014/main" id="{4C0EF854-0F7C-462F-AD37-6EE80275D89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18" name="Text Box 32">
          <a:extLst>
            <a:ext uri="{FF2B5EF4-FFF2-40B4-BE49-F238E27FC236}">
              <a16:creationId xmlns="" xmlns:a16="http://schemas.microsoft.com/office/drawing/2014/main" id="{4C5CE4F2-87CB-409F-9409-6E6C8A2B4AD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19" name="Text Box 33">
          <a:extLst>
            <a:ext uri="{FF2B5EF4-FFF2-40B4-BE49-F238E27FC236}">
              <a16:creationId xmlns="" xmlns:a16="http://schemas.microsoft.com/office/drawing/2014/main" id="{ECA2B0F2-B604-4579-9674-DC66692E129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20" name="Text Box 34">
          <a:extLst>
            <a:ext uri="{FF2B5EF4-FFF2-40B4-BE49-F238E27FC236}">
              <a16:creationId xmlns="" xmlns:a16="http://schemas.microsoft.com/office/drawing/2014/main" id="{15029536-70C6-45E1-8E33-4EC486FF205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1" name="Text Box 35">
          <a:extLst>
            <a:ext uri="{FF2B5EF4-FFF2-40B4-BE49-F238E27FC236}">
              <a16:creationId xmlns="" xmlns:a16="http://schemas.microsoft.com/office/drawing/2014/main" id="{F4183031-B8F3-4823-A777-EF318333486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2" name="Text Box 36">
          <a:extLst>
            <a:ext uri="{FF2B5EF4-FFF2-40B4-BE49-F238E27FC236}">
              <a16:creationId xmlns="" xmlns:a16="http://schemas.microsoft.com/office/drawing/2014/main" id="{973DBD13-985F-488A-9AB1-1228A2E285B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3" name="Text Box 37">
          <a:extLst>
            <a:ext uri="{FF2B5EF4-FFF2-40B4-BE49-F238E27FC236}">
              <a16:creationId xmlns="" xmlns:a16="http://schemas.microsoft.com/office/drawing/2014/main" id="{33C3B5A0-079C-46C9-908C-D7A5F324F00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24" name="Text Box 38">
          <a:extLst>
            <a:ext uri="{FF2B5EF4-FFF2-40B4-BE49-F238E27FC236}">
              <a16:creationId xmlns="" xmlns:a16="http://schemas.microsoft.com/office/drawing/2014/main" id="{6B1894DC-F1D5-4839-A1F1-A296B27A8A1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25" name="Text Box 39">
          <a:extLst>
            <a:ext uri="{FF2B5EF4-FFF2-40B4-BE49-F238E27FC236}">
              <a16:creationId xmlns="" xmlns:a16="http://schemas.microsoft.com/office/drawing/2014/main" id="{9A0DEEE5-9494-4844-B731-0076BEC048E3}"/>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26" name="Text Box 40">
          <a:extLst>
            <a:ext uri="{FF2B5EF4-FFF2-40B4-BE49-F238E27FC236}">
              <a16:creationId xmlns="" xmlns:a16="http://schemas.microsoft.com/office/drawing/2014/main" id="{C8B430E6-BBCA-4B25-B80C-15673B6972E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7" name="Text Box 41">
          <a:extLst>
            <a:ext uri="{FF2B5EF4-FFF2-40B4-BE49-F238E27FC236}">
              <a16:creationId xmlns="" xmlns:a16="http://schemas.microsoft.com/office/drawing/2014/main" id="{D2BFF9F8-FD4E-4C74-894F-BC3D9BF33A8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8" name="Text Box 42">
          <a:extLst>
            <a:ext uri="{FF2B5EF4-FFF2-40B4-BE49-F238E27FC236}">
              <a16:creationId xmlns="" xmlns:a16="http://schemas.microsoft.com/office/drawing/2014/main" id="{7461056D-2411-4309-B0FA-31839ACAF09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29" name="Text Box 43">
          <a:extLst>
            <a:ext uri="{FF2B5EF4-FFF2-40B4-BE49-F238E27FC236}">
              <a16:creationId xmlns="" xmlns:a16="http://schemas.microsoft.com/office/drawing/2014/main" id="{18532F84-1D7B-4E04-8FDE-4DE32E50387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30" name="Text Box 44">
          <a:extLst>
            <a:ext uri="{FF2B5EF4-FFF2-40B4-BE49-F238E27FC236}">
              <a16:creationId xmlns="" xmlns:a16="http://schemas.microsoft.com/office/drawing/2014/main" id="{2CFFBF2E-4092-4482-AAA9-A9466A50182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31" name="Text Box 45">
          <a:extLst>
            <a:ext uri="{FF2B5EF4-FFF2-40B4-BE49-F238E27FC236}">
              <a16:creationId xmlns="" xmlns:a16="http://schemas.microsoft.com/office/drawing/2014/main" id="{917372F0-D740-484E-B213-B3CB72E759F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32" name="Text Box 46">
          <a:extLst>
            <a:ext uri="{FF2B5EF4-FFF2-40B4-BE49-F238E27FC236}">
              <a16:creationId xmlns="" xmlns:a16="http://schemas.microsoft.com/office/drawing/2014/main" id="{CEF042D6-8884-4F0E-B872-5B0F6DA5F8D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33" name="Text Box 47">
          <a:extLst>
            <a:ext uri="{FF2B5EF4-FFF2-40B4-BE49-F238E27FC236}">
              <a16:creationId xmlns="" xmlns:a16="http://schemas.microsoft.com/office/drawing/2014/main" id="{9CD4EB06-A776-4151-A39F-E5D4FDE2FC6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34" name="Text Box 48">
          <a:extLst>
            <a:ext uri="{FF2B5EF4-FFF2-40B4-BE49-F238E27FC236}">
              <a16:creationId xmlns="" xmlns:a16="http://schemas.microsoft.com/office/drawing/2014/main" id="{FE3F3933-7AC9-4E71-B697-7E69151C552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35" name="Text Box 49">
          <a:extLst>
            <a:ext uri="{FF2B5EF4-FFF2-40B4-BE49-F238E27FC236}">
              <a16:creationId xmlns="" xmlns:a16="http://schemas.microsoft.com/office/drawing/2014/main" id="{8D0DA575-630A-4F8E-8385-9E70FB39810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36" name="Text Box 50">
          <a:extLst>
            <a:ext uri="{FF2B5EF4-FFF2-40B4-BE49-F238E27FC236}">
              <a16:creationId xmlns="" xmlns:a16="http://schemas.microsoft.com/office/drawing/2014/main" id="{DEC36E22-29E5-423B-96F0-631FFBAEB609}"/>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37" name="Text Box 51">
          <a:extLst>
            <a:ext uri="{FF2B5EF4-FFF2-40B4-BE49-F238E27FC236}">
              <a16:creationId xmlns="" xmlns:a16="http://schemas.microsoft.com/office/drawing/2014/main" id="{666F9B7A-3D59-495B-9F17-6D317F59C4F5}"/>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38" name="Text Box 52">
          <a:extLst>
            <a:ext uri="{FF2B5EF4-FFF2-40B4-BE49-F238E27FC236}">
              <a16:creationId xmlns="" xmlns:a16="http://schemas.microsoft.com/office/drawing/2014/main" id="{8E01F095-7111-492C-80AB-9CEF255B46C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39" name="Text Box 53">
          <a:extLst>
            <a:ext uri="{FF2B5EF4-FFF2-40B4-BE49-F238E27FC236}">
              <a16:creationId xmlns="" xmlns:a16="http://schemas.microsoft.com/office/drawing/2014/main" id="{4677CD3B-A565-425C-BFA9-A20DEFD5D5F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0" name="Text Box 54">
          <a:extLst>
            <a:ext uri="{FF2B5EF4-FFF2-40B4-BE49-F238E27FC236}">
              <a16:creationId xmlns="" xmlns:a16="http://schemas.microsoft.com/office/drawing/2014/main" id="{660C41A7-2FEB-4E30-BD16-552B04FDE83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41" name="Text Box 55">
          <a:extLst>
            <a:ext uri="{FF2B5EF4-FFF2-40B4-BE49-F238E27FC236}">
              <a16:creationId xmlns="" xmlns:a16="http://schemas.microsoft.com/office/drawing/2014/main" id="{5AC66D0A-0A89-4F65-BD30-58890EAF9DC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42" name="Text Box 56">
          <a:extLst>
            <a:ext uri="{FF2B5EF4-FFF2-40B4-BE49-F238E27FC236}">
              <a16:creationId xmlns="" xmlns:a16="http://schemas.microsoft.com/office/drawing/2014/main" id="{6FAE7537-F600-41E3-91F4-AC748E66CFF3}"/>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43" name="Text Box 57">
          <a:extLst>
            <a:ext uri="{FF2B5EF4-FFF2-40B4-BE49-F238E27FC236}">
              <a16:creationId xmlns="" xmlns:a16="http://schemas.microsoft.com/office/drawing/2014/main" id="{BE1E85C8-AC28-4307-933D-4159E48A392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4" name="Text Box 58">
          <a:extLst>
            <a:ext uri="{FF2B5EF4-FFF2-40B4-BE49-F238E27FC236}">
              <a16:creationId xmlns="" xmlns:a16="http://schemas.microsoft.com/office/drawing/2014/main" id="{A6C5489C-579B-4D0C-8736-D24FB359F6D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5" name="Text Box 59">
          <a:extLst>
            <a:ext uri="{FF2B5EF4-FFF2-40B4-BE49-F238E27FC236}">
              <a16:creationId xmlns="" xmlns:a16="http://schemas.microsoft.com/office/drawing/2014/main" id="{4D08FB8C-89D5-4C63-8BE5-0EE2F9EBCDA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6" name="Text Box 60">
          <a:extLst>
            <a:ext uri="{FF2B5EF4-FFF2-40B4-BE49-F238E27FC236}">
              <a16:creationId xmlns="" xmlns:a16="http://schemas.microsoft.com/office/drawing/2014/main" id="{92047141-8001-425C-8A0A-24D8A8B9519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7" name="Text Box 61">
          <a:extLst>
            <a:ext uri="{FF2B5EF4-FFF2-40B4-BE49-F238E27FC236}">
              <a16:creationId xmlns="" xmlns:a16="http://schemas.microsoft.com/office/drawing/2014/main" id="{900F0434-12BD-479C-B68B-7F51F64C3E4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8" name="Text Box 62">
          <a:extLst>
            <a:ext uri="{FF2B5EF4-FFF2-40B4-BE49-F238E27FC236}">
              <a16:creationId xmlns="" xmlns:a16="http://schemas.microsoft.com/office/drawing/2014/main" id="{A103C896-A228-4CD9-AE62-A4997D2A0C0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49" name="Text Box 63">
          <a:extLst>
            <a:ext uri="{FF2B5EF4-FFF2-40B4-BE49-F238E27FC236}">
              <a16:creationId xmlns="" xmlns:a16="http://schemas.microsoft.com/office/drawing/2014/main" id="{0A5FE890-39E5-476B-B216-BA50770B782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50" name="Text Box 64">
          <a:extLst>
            <a:ext uri="{FF2B5EF4-FFF2-40B4-BE49-F238E27FC236}">
              <a16:creationId xmlns="" xmlns:a16="http://schemas.microsoft.com/office/drawing/2014/main" id="{CA009565-74C5-4ACB-969D-3127264F4BD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51" name="Text Box 65">
          <a:extLst>
            <a:ext uri="{FF2B5EF4-FFF2-40B4-BE49-F238E27FC236}">
              <a16:creationId xmlns="" xmlns:a16="http://schemas.microsoft.com/office/drawing/2014/main" id="{C8851583-A68E-4652-86CB-BB1A5773CF0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52" name="Text Box 66">
          <a:extLst>
            <a:ext uri="{FF2B5EF4-FFF2-40B4-BE49-F238E27FC236}">
              <a16:creationId xmlns="" xmlns:a16="http://schemas.microsoft.com/office/drawing/2014/main" id="{9289E98D-18F2-4376-B7AB-EAAA39FD1ED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53" name="Text Box 67">
          <a:extLst>
            <a:ext uri="{FF2B5EF4-FFF2-40B4-BE49-F238E27FC236}">
              <a16:creationId xmlns="" xmlns:a16="http://schemas.microsoft.com/office/drawing/2014/main" id="{E01E719F-8B45-4D84-BD6F-AFF31F72B3E1}"/>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54" name="Text Box 68">
          <a:extLst>
            <a:ext uri="{FF2B5EF4-FFF2-40B4-BE49-F238E27FC236}">
              <a16:creationId xmlns="" xmlns:a16="http://schemas.microsoft.com/office/drawing/2014/main" id="{0063146D-3CB8-4FA0-B624-0C04D49D3CE4}"/>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55" name="Text Box 69">
          <a:extLst>
            <a:ext uri="{FF2B5EF4-FFF2-40B4-BE49-F238E27FC236}">
              <a16:creationId xmlns="" xmlns:a16="http://schemas.microsoft.com/office/drawing/2014/main" id="{8BEC9CC1-76BE-46F6-A696-6B1392A59BD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56" name="Text Box 70">
          <a:extLst>
            <a:ext uri="{FF2B5EF4-FFF2-40B4-BE49-F238E27FC236}">
              <a16:creationId xmlns="" xmlns:a16="http://schemas.microsoft.com/office/drawing/2014/main" id="{3E4DA468-F5C2-441B-8C42-0A83D72ED34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57" name="Text Box 71">
          <a:extLst>
            <a:ext uri="{FF2B5EF4-FFF2-40B4-BE49-F238E27FC236}">
              <a16:creationId xmlns="" xmlns:a16="http://schemas.microsoft.com/office/drawing/2014/main" id="{F40403A1-7010-4E42-935B-9E942863D06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58" name="Text Box 72">
          <a:extLst>
            <a:ext uri="{FF2B5EF4-FFF2-40B4-BE49-F238E27FC236}">
              <a16:creationId xmlns="" xmlns:a16="http://schemas.microsoft.com/office/drawing/2014/main" id="{FF1BF010-212B-4DE2-9E0C-0109C41B1C3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59" name="Text Box 73">
          <a:extLst>
            <a:ext uri="{FF2B5EF4-FFF2-40B4-BE49-F238E27FC236}">
              <a16:creationId xmlns="" xmlns:a16="http://schemas.microsoft.com/office/drawing/2014/main" id="{EDABC936-2C3B-4CD5-8B7C-04641E16E12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60" name="Text Box 74">
          <a:extLst>
            <a:ext uri="{FF2B5EF4-FFF2-40B4-BE49-F238E27FC236}">
              <a16:creationId xmlns="" xmlns:a16="http://schemas.microsoft.com/office/drawing/2014/main" id="{9EEC69AF-F0D2-41C0-8B83-164B7E60CA6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1" name="Text Box 75">
          <a:extLst>
            <a:ext uri="{FF2B5EF4-FFF2-40B4-BE49-F238E27FC236}">
              <a16:creationId xmlns="" xmlns:a16="http://schemas.microsoft.com/office/drawing/2014/main" id="{6D516E72-2A86-4B00-9F20-3C69886840A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2" name="Text Box 76">
          <a:extLst>
            <a:ext uri="{FF2B5EF4-FFF2-40B4-BE49-F238E27FC236}">
              <a16:creationId xmlns="" xmlns:a16="http://schemas.microsoft.com/office/drawing/2014/main" id="{71BE99E4-B4FD-4865-B72E-3D371A9F6FC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3" name="Text Box 77">
          <a:extLst>
            <a:ext uri="{FF2B5EF4-FFF2-40B4-BE49-F238E27FC236}">
              <a16:creationId xmlns="" xmlns:a16="http://schemas.microsoft.com/office/drawing/2014/main" id="{95B49CA2-7C46-4B3F-8F4A-BC726D70BAB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4" name="Text Box 78">
          <a:extLst>
            <a:ext uri="{FF2B5EF4-FFF2-40B4-BE49-F238E27FC236}">
              <a16:creationId xmlns="" xmlns:a16="http://schemas.microsoft.com/office/drawing/2014/main" id="{6166C53B-227B-4974-ABFC-CFCDCEC1E37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5" name="Text Box 79">
          <a:extLst>
            <a:ext uri="{FF2B5EF4-FFF2-40B4-BE49-F238E27FC236}">
              <a16:creationId xmlns="" xmlns:a16="http://schemas.microsoft.com/office/drawing/2014/main" id="{96F92A75-4294-499C-8748-377605C7D39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66" name="Text Box 80">
          <a:extLst>
            <a:ext uri="{FF2B5EF4-FFF2-40B4-BE49-F238E27FC236}">
              <a16:creationId xmlns="" xmlns:a16="http://schemas.microsoft.com/office/drawing/2014/main" id="{76458D13-A2D0-4A05-8D54-5CF7634F3EA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67" name="Text Box 81">
          <a:extLst>
            <a:ext uri="{FF2B5EF4-FFF2-40B4-BE49-F238E27FC236}">
              <a16:creationId xmlns="" xmlns:a16="http://schemas.microsoft.com/office/drawing/2014/main" id="{638D235F-8B27-498F-BC10-133254DB7C6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68" name="Text Box 82">
          <a:extLst>
            <a:ext uri="{FF2B5EF4-FFF2-40B4-BE49-F238E27FC236}">
              <a16:creationId xmlns="" xmlns:a16="http://schemas.microsoft.com/office/drawing/2014/main" id="{F704B1D7-784D-4657-94EE-758B3F4C41C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69" name="Text Box 83">
          <a:extLst>
            <a:ext uri="{FF2B5EF4-FFF2-40B4-BE49-F238E27FC236}">
              <a16:creationId xmlns="" xmlns:a16="http://schemas.microsoft.com/office/drawing/2014/main" id="{67842AC1-F406-41AC-9EAA-F2F6B1F70E93}"/>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0" name="Text Box 84">
          <a:extLst>
            <a:ext uri="{FF2B5EF4-FFF2-40B4-BE49-F238E27FC236}">
              <a16:creationId xmlns="" xmlns:a16="http://schemas.microsoft.com/office/drawing/2014/main" id="{A8682E49-0BE5-4F9D-9652-5CC6D69D48A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1" name="Text Box 85">
          <a:extLst>
            <a:ext uri="{FF2B5EF4-FFF2-40B4-BE49-F238E27FC236}">
              <a16:creationId xmlns="" xmlns:a16="http://schemas.microsoft.com/office/drawing/2014/main" id="{4D59A176-2C08-499B-B38A-555FA2D8AD5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2" name="Text Box 86">
          <a:extLst>
            <a:ext uri="{FF2B5EF4-FFF2-40B4-BE49-F238E27FC236}">
              <a16:creationId xmlns="" xmlns:a16="http://schemas.microsoft.com/office/drawing/2014/main" id="{8E52275B-86A2-4A66-B01E-E746D6BBB48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73" name="Text Box 87">
          <a:extLst>
            <a:ext uri="{FF2B5EF4-FFF2-40B4-BE49-F238E27FC236}">
              <a16:creationId xmlns="" xmlns:a16="http://schemas.microsoft.com/office/drawing/2014/main" id="{13D18016-4CA8-4FDE-AE37-7E174C379E2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74" name="Text Box 88">
          <a:extLst>
            <a:ext uri="{FF2B5EF4-FFF2-40B4-BE49-F238E27FC236}">
              <a16:creationId xmlns="" xmlns:a16="http://schemas.microsoft.com/office/drawing/2014/main" id="{808961D2-E14D-44C6-B161-9B532545A28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75" name="Text Box 89">
          <a:extLst>
            <a:ext uri="{FF2B5EF4-FFF2-40B4-BE49-F238E27FC236}">
              <a16:creationId xmlns="" xmlns:a16="http://schemas.microsoft.com/office/drawing/2014/main" id="{9D2BB55C-3506-492F-BB19-EFC80DDE617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6" name="Text Box 90">
          <a:extLst>
            <a:ext uri="{FF2B5EF4-FFF2-40B4-BE49-F238E27FC236}">
              <a16:creationId xmlns="" xmlns:a16="http://schemas.microsoft.com/office/drawing/2014/main" id="{3E838300-1184-4378-92A7-E5F72C5E491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7" name="Text Box 91">
          <a:extLst>
            <a:ext uri="{FF2B5EF4-FFF2-40B4-BE49-F238E27FC236}">
              <a16:creationId xmlns="" xmlns:a16="http://schemas.microsoft.com/office/drawing/2014/main" id="{F1B25B78-312F-43BB-B610-81FF21E8389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8" name="Text Box 92">
          <a:extLst>
            <a:ext uri="{FF2B5EF4-FFF2-40B4-BE49-F238E27FC236}">
              <a16:creationId xmlns="" xmlns:a16="http://schemas.microsoft.com/office/drawing/2014/main" id="{66EFF9AD-2428-4169-A398-10E1448741A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79" name="Text Box 93">
          <a:extLst>
            <a:ext uri="{FF2B5EF4-FFF2-40B4-BE49-F238E27FC236}">
              <a16:creationId xmlns="" xmlns:a16="http://schemas.microsoft.com/office/drawing/2014/main" id="{6C08417C-C17D-4133-B12E-43DDF3AAAE7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80" name="Text Box 94">
          <a:extLst>
            <a:ext uri="{FF2B5EF4-FFF2-40B4-BE49-F238E27FC236}">
              <a16:creationId xmlns="" xmlns:a16="http://schemas.microsoft.com/office/drawing/2014/main" id="{23274446-37BB-4C29-A7B3-00938F0CDB7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81" name="Text Box 95">
          <a:extLst>
            <a:ext uri="{FF2B5EF4-FFF2-40B4-BE49-F238E27FC236}">
              <a16:creationId xmlns="" xmlns:a16="http://schemas.microsoft.com/office/drawing/2014/main" id="{194F58CF-EC39-4CA4-973D-FFDD3BBAF07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82" name="Text Box 96">
          <a:extLst>
            <a:ext uri="{FF2B5EF4-FFF2-40B4-BE49-F238E27FC236}">
              <a16:creationId xmlns="" xmlns:a16="http://schemas.microsoft.com/office/drawing/2014/main" id="{21637E64-7789-4AB4-9BD5-99F59362CB6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83" name="Text Box 97">
          <a:extLst>
            <a:ext uri="{FF2B5EF4-FFF2-40B4-BE49-F238E27FC236}">
              <a16:creationId xmlns="" xmlns:a16="http://schemas.microsoft.com/office/drawing/2014/main" id="{98FE3F60-59C7-461A-8FA8-E5E72D245F4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84" name="Text Box 98">
          <a:extLst>
            <a:ext uri="{FF2B5EF4-FFF2-40B4-BE49-F238E27FC236}">
              <a16:creationId xmlns="" xmlns:a16="http://schemas.microsoft.com/office/drawing/2014/main" id="{CF400927-AAA1-46B3-87C5-E0A73A55A8F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85" name="Text Box 99">
          <a:extLst>
            <a:ext uri="{FF2B5EF4-FFF2-40B4-BE49-F238E27FC236}">
              <a16:creationId xmlns="" xmlns:a16="http://schemas.microsoft.com/office/drawing/2014/main" id="{D5218EC5-236E-44D7-8FE4-33DD42FB4A65}"/>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486" name="Text Box 100">
          <a:extLst>
            <a:ext uri="{FF2B5EF4-FFF2-40B4-BE49-F238E27FC236}">
              <a16:creationId xmlns="" xmlns:a16="http://schemas.microsoft.com/office/drawing/2014/main" id="{C98D4F20-F0D2-412A-8B36-C76F3097A92C}"/>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87" name="Text Box 101">
          <a:extLst>
            <a:ext uri="{FF2B5EF4-FFF2-40B4-BE49-F238E27FC236}">
              <a16:creationId xmlns="" xmlns:a16="http://schemas.microsoft.com/office/drawing/2014/main" id="{C3971568-076A-440C-805A-A411A26D869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88" name="Text Box 102">
          <a:extLst>
            <a:ext uri="{FF2B5EF4-FFF2-40B4-BE49-F238E27FC236}">
              <a16:creationId xmlns="" xmlns:a16="http://schemas.microsoft.com/office/drawing/2014/main" id="{FF3F0A27-E7ED-4B5A-A8CF-A5F95DDCD4C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89" name="Text Box 103">
          <a:extLst>
            <a:ext uri="{FF2B5EF4-FFF2-40B4-BE49-F238E27FC236}">
              <a16:creationId xmlns="" xmlns:a16="http://schemas.microsoft.com/office/drawing/2014/main" id="{A53E971E-93CB-4268-B396-C2100BDEE4B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90" name="Text Box 104">
          <a:extLst>
            <a:ext uri="{FF2B5EF4-FFF2-40B4-BE49-F238E27FC236}">
              <a16:creationId xmlns="" xmlns:a16="http://schemas.microsoft.com/office/drawing/2014/main" id="{C129C156-51C8-4FB9-8129-AA15757BD24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91" name="Text Box 105">
          <a:extLst>
            <a:ext uri="{FF2B5EF4-FFF2-40B4-BE49-F238E27FC236}">
              <a16:creationId xmlns="" xmlns:a16="http://schemas.microsoft.com/office/drawing/2014/main" id="{AA8A3E47-33B9-4D1D-9822-D26DCE4650A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92" name="Text Box 106">
          <a:extLst>
            <a:ext uri="{FF2B5EF4-FFF2-40B4-BE49-F238E27FC236}">
              <a16:creationId xmlns="" xmlns:a16="http://schemas.microsoft.com/office/drawing/2014/main" id="{9ECCC73A-E30B-495C-A08F-E1FEC1EB3F0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3" name="Text Box 107">
          <a:extLst>
            <a:ext uri="{FF2B5EF4-FFF2-40B4-BE49-F238E27FC236}">
              <a16:creationId xmlns="" xmlns:a16="http://schemas.microsoft.com/office/drawing/2014/main" id="{78009A8A-66F6-4FD5-9660-7C483A36490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4" name="Text Box 108">
          <a:extLst>
            <a:ext uri="{FF2B5EF4-FFF2-40B4-BE49-F238E27FC236}">
              <a16:creationId xmlns="" xmlns:a16="http://schemas.microsoft.com/office/drawing/2014/main" id="{75822B67-6E6D-45F9-86F4-1B6C2E42766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5" name="Text Box 109">
          <a:extLst>
            <a:ext uri="{FF2B5EF4-FFF2-40B4-BE49-F238E27FC236}">
              <a16:creationId xmlns="" xmlns:a16="http://schemas.microsoft.com/office/drawing/2014/main" id="{9E9E2B73-F9C4-431B-8970-DCD45B44D78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6" name="Text Box 110">
          <a:extLst>
            <a:ext uri="{FF2B5EF4-FFF2-40B4-BE49-F238E27FC236}">
              <a16:creationId xmlns="" xmlns:a16="http://schemas.microsoft.com/office/drawing/2014/main" id="{22A45379-D429-4F5D-B04A-73A6618B929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7" name="Text Box 111">
          <a:extLst>
            <a:ext uri="{FF2B5EF4-FFF2-40B4-BE49-F238E27FC236}">
              <a16:creationId xmlns="" xmlns:a16="http://schemas.microsoft.com/office/drawing/2014/main" id="{385A9064-B61F-478B-B6EE-CDD24D07735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498" name="Text Box 112">
          <a:extLst>
            <a:ext uri="{FF2B5EF4-FFF2-40B4-BE49-F238E27FC236}">
              <a16:creationId xmlns="" xmlns:a16="http://schemas.microsoft.com/office/drawing/2014/main" id="{21E11171-EF69-42CF-809C-E5B2233FD4F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499" name="Text Box 113">
          <a:extLst>
            <a:ext uri="{FF2B5EF4-FFF2-40B4-BE49-F238E27FC236}">
              <a16:creationId xmlns="" xmlns:a16="http://schemas.microsoft.com/office/drawing/2014/main" id="{D26D359D-04AD-49EA-A39B-AF4B36B6D61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00" name="Text Box 114">
          <a:extLst>
            <a:ext uri="{FF2B5EF4-FFF2-40B4-BE49-F238E27FC236}">
              <a16:creationId xmlns="" xmlns:a16="http://schemas.microsoft.com/office/drawing/2014/main" id="{C934ABFB-597A-4A53-A59D-B4992DDC197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01" name="Text Box 115">
          <a:extLst>
            <a:ext uri="{FF2B5EF4-FFF2-40B4-BE49-F238E27FC236}">
              <a16:creationId xmlns="" xmlns:a16="http://schemas.microsoft.com/office/drawing/2014/main" id="{B5CDFA90-553B-476E-8E42-8758232B853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02" name="Text Box 116">
          <a:extLst>
            <a:ext uri="{FF2B5EF4-FFF2-40B4-BE49-F238E27FC236}">
              <a16:creationId xmlns="" xmlns:a16="http://schemas.microsoft.com/office/drawing/2014/main" id="{5E0D6D74-0F53-41F7-AD7E-F82F2A7731F2}"/>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03" name="Text Box 117">
          <a:extLst>
            <a:ext uri="{FF2B5EF4-FFF2-40B4-BE49-F238E27FC236}">
              <a16:creationId xmlns="" xmlns:a16="http://schemas.microsoft.com/office/drawing/2014/main" id="{1803855A-42F0-40D5-8F51-F0AE71925CC8}"/>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04" name="Text Box 118">
          <a:extLst>
            <a:ext uri="{FF2B5EF4-FFF2-40B4-BE49-F238E27FC236}">
              <a16:creationId xmlns="" xmlns:a16="http://schemas.microsoft.com/office/drawing/2014/main" id="{B54256FD-74F6-4E6B-9AB4-0418CAA0038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05" name="Text Box 119">
          <a:extLst>
            <a:ext uri="{FF2B5EF4-FFF2-40B4-BE49-F238E27FC236}">
              <a16:creationId xmlns="" xmlns:a16="http://schemas.microsoft.com/office/drawing/2014/main" id="{8BEF709E-76CA-4F4D-AB48-142A096D9BA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06" name="Text Box 120">
          <a:extLst>
            <a:ext uri="{FF2B5EF4-FFF2-40B4-BE49-F238E27FC236}">
              <a16:creationId xmlns="" xmlns:a16="http://schemas.microsoft.com/office/drawing/2014/main" id="{A2E89DDF-7DF0-48A3-A704-0F817973894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07" name="Text Box 121">
          <a:extLst>
            <a:ext uri="{FF2B5EF4-FFF2-40B4-BE49-F238E27FC236}">
              <a16:creationId xmlns="" xmlns:a16="http://schemas.microsoft.com/office/drawing/2014/main" id="{4CC2EBCD-5A0C-4607-94B2-07C5F74D9F4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08" name="Text Box 122">
          <a:extLst>
            <a:ext uri="{FF2B5EF4-FFF2-40B4-BE49-F238E27FC236}">
              <a16:creationId xmlns="" xmlns:a16="http://schemas.microsoft.com/office/drawing/2014/main" id="{9190D6C5-DB1B-4163-A6D4-91FEDCF9B9A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09" name="Text Box 123">
          <a:extLst>
            <a:ext uri="{FF2B5EF4-FFF2-40B4-BE49-F238E27FC236}">
              <a16:creationId xmlns="" xmlns:a16="http://schemas.microsoft.com/office/drawing/2014/main" id="{CE902A9A-8D05-4054-9E51-0C003154216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0" name="Text Box 124">
          <a:extLst>
            <a:ext uri="{FF2B5EF4-FFF2-40B4-BE49-F238E27FC236}">
              <a16:creationId xmlns="" xmlns:a16="http://schemas.microsoft.com/office/drawing/2014/main" id="{2F4629B3-DB80-4424-9F59-D31BA98F452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1" name="Text Box 125">
          <a:extLst>
            <a:ext uri="{FF2B5EF4-FFF2-40B4-BE49-F238E27FC236}">
              <a16:creationId xmlns="" xmlns:a16="http://schemas.microsoft.com/office/drawing/2014/main" id="{B20C96EA-8109-437A-A43F-93644528837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2" name="Text Box 126">
          <a:extLst>
            <a:ext uri="{FF2B5EF4-FFF2-40B4-BE49-F238E27FC236}">
              <a16:creationId xmlns="" xmlns:a16="http://schemas.microsoft.com/office/drawing/2014/main" id="{5B50FE52-A8A9-4710-A3A7-04AA675664B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3" name="Text Box 127">
          <a:extLst>
            <a:ext uri="{FF2B5EF4-FFF2-40B4-BE49-F238E27FC236}">
              <a16:creationId xmlns="" xmlns:a16="http://schemas.microsoft.com/office/drawing/2014/main" id="{385ECA3E-C66C-43BA-8FB1-C869996E7EE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4" name="Text Box 128">
          <a:extLst>
            <a:ext uri="{FF2B5EF4-FFF2-40B4-BE49-F238E27FC236}">
              <a16:creationId xmlns="" xmlns:a16="http://schemas.microsoft.com/office/drawing/2014/main" id="{35A21114-C266-4F5D-9FA1-2042E88AC51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5" name="Text Box 129">
          <a:extLst>
            <a:ext uri="{FF2B5EF4-FFF2-40B4-BE49-F238E27FC236}">
              <a16:creationId xmlns="" xmlns:a16="http://schemas.microsoft.com/office/drawing/2014/main" id="{3A037780-3B07-42BE-8246-92738800C41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16" name="Text Box 130">
          <a:extLst>
            <a:ext uri="{FF2B5EF4-FFF2-40B4-BE49-F238E27FC236}">
              <a16:creationId xmlns="" xmlns:a16="http://schemas.microsoft.com/office/drawing/2014/main" id="{FFE34665-6625-42E0-881E-CA7CDAA7182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17" name="Text Box 131">
          <a:extLst>
            <a:ext uri="{FF2B5EF4-FFF2-40B4-BE49-F238E27FC236}">
              <a16:creationId xmlns="" xmlns:a16="http://schemas.microsoft.com/office/drawing/2014/main" id="{B2EC419E-12D1-4124-ABF7-E4660928802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18" name="Text Box 132">
          <a:extLst>
            <a:ext uri="{FF2B5EF4-FFF2-40B4-BE49-F238E27FC236}">
              <a16:creationId xmlns="" xmlns:a16="http://schemas.microsoft.com/office/drawing/2014/main" id="{B2B3792F-5345-4A58-81AA-23FED5CF71F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19" name="Text Box 133">
          <a:extLst>
            <a:ext uri="{FF2B5EF4-FFF2-40B4-BE49-F238E27FC236}">
              <a16:creationId xmlns="" xmlns:a16="http://schemas.microsoft.com/office/drawing/2014/main" id="{7CB9D972-CB88-45B9-8F08-3B7B94EE838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0" name="Text Box 134">
          <a:extLst>
            <a:ext uri="{FF2B5EF4-FFF2-40B4-BE49-F238E27FC236}">
              <a16:creationId xmlns="" xmlns:a16="http://schemas.microsoft.com/office/drawing/2014/main" id="{56B33D4A-0C37-43A8-9A31-483BB37159B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1" name="Text Box 135">
          <a:extLst>
            <a:ext uri="{FF2B5EF4-FFF2-40B4-BE49-F238E27FC236}">
              <a16:creationId xmlns="" xmlns:a16="http://schemas.microsoft.com/office/drawing/2014/main" id="{ACEFF902-F9B9-4B38-98CC-747CC5B2234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22" name="Text Box 136">
          <a:extLst>
            <a:ext uri="{FF2B5EF4-FFF2-40B4-BE49-F238E27FC236}">
              <a16:creationId xmlns="" xmlns:a16="http://schemas.microsoft.com/office/drawing/2014/main" id="{2CD56035-743D-4A7E-B30E-14FD1C5CB84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23" name="Text Box 137">
          <a:extLst>
            <a:ext uri="{FF2B5EF4-FFF2-40B4-BE49-F238E27FC236}">
              <a16:creationId xmlns="" xmlns:a16="http://schemas.microsoft.com/office/drawing/2014/main" id="{88534309-FC08-4CEA-AF02-55D05691C48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24" name="Text Box 138">
          <a:extLst>
            <a:ext uri="{FF2B5EF4-FFF2-40B4-BE49-F238E27FC236}">
              <a16:creationId xmlns="" xmlns:a16="http://schemas.microsoft.com/office/drawing/2014/main" id="{2F4B9448-9C9A-422E-AD8F-D489E6058D7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5" name="Text Box 139">
          <a:extLst>
            <a:ext uri="{FF2B5EF4-FFF2-40B4-BE49-F238E27FC236}">
              <a16:creationId xmlns="" xmlns:a16="http://schemas.microsoft.com/office/drawing/2014/main" id="{2F156B20-6A1C-44F9-AC6F-E8E48A2B597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6" name="Text Box 140">
          <a:extLst>
            <a:ext uri="{FF2B5EF4-FFF2-40B4-BE49-F238E27FC236}">
              <a16:creationId xmlns="" xmlns:a16="http://schemas.microsoft.com/office/drawing/2014/main" id="{A5CAFB5F-0DC3-4E84-BCE7-D5145E8E344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7" name="Text Box 141">
          <a:extLst>
            <a:ext uri="{FF2B5EF4-FFF2-40B4-BE49-F238E27FC236}">
              <a16:creationId xmlns="" xmlns:a16="http://schemas.microsoft.com/office/drawing/2014/main" id="{1D33ECF1-9635-4880-A044-FC6FA98D40B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8" name="Text Box 142">
          <a:extLst>
            <a:ext uri="{FF2B5EF4-FFF2-40B4-BE49-F238E27FC236}">
              <a16:creationId xmlns="" xmlns:a16="http://schemas.microsoft.com/office/drawing/2014/main" id="{1979C9A0-7F42-4785-BA37-40F5FBFEF10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29" name="Text Box 143">
          <a:extLst>
            <a:ext uri="{FF2B5EF4-FFF2-40B4-BE49-F238E27FC236}">
              <a16:creationId xmlns="" xmlns:a16="http://schemas.microsoft.com/office/drawing/2014/main" id="{D4D2085E-D72F-4D58-BE22-E2B1057B6B9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30" name="Text Box 144">
          <a:extLst>
            <a:ext uri="{FF2B5EF4-FFF2-40B4-BE49-F238E27FC236}">
              <a16:creationId xmlns="" xmlns:a16="http://schemas.microsoft.com/office/drawing/2014/main" id="{D7C412D0-F054-4DFF-AA1C-B5F842C5F6A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31" name="Text Box 145">
          <a:extLst>
            <a:ext uri="{FF2B5EF4-FFF2-40B4-BE49-F238E27FC236}">
              <a16:creationId xmlns="" xmlns:a16="http://schemas.microsoft.com/office/drawing/2014/main" id="{2FF11AA4-875C-495C-97A6-A9E199F2265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32" name="Text Box 146">
          <a:extLst>
            <a:ext uri="{FF2B5EF4-FFF2-40B4-BE49-F238E27FC236}">
              <a16:creationId xmlns="" xmlns:a16="http://schemas.microsoft.com/office/drawing/2014/main" id="{58F25B4D-BA5D-4342-A83B-6DC0B07D595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33" name="Text Box 147">
          <a:extLst>
            <a:ext uri="{FF2B5EF4-FFF2-40B4-BE49-F238E27FC236}">
              <a16:creationId xmlns="" xmlns:a16="http://schemas.microsoft.com/office/drawing/2014/main" id="{4BD2DCDA-A00F-43C9-B9B2-9168937F1C9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34" name="Text Box 148">
          <a:extLst>
            <a:ext uri="{FF2B5EF4-FFF2-40B4-BE49-F238E27FC236}">
              <a16:creationId xmlns="" xmlns:a16="http://schemas.microsoft.com/office/drawing/2014/main" id="{20F1F46A-51EF-41CD-BE6C-68A4C374102C}"/>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35" name="Text Box 149">
          <a:extLst>
            <a:ext uri="{FF2B5EF4-FFF2-40B4-BE49-F238E27FC236}">
              <a16:creationId xmlns="" xmlns:a16="http://schemas.microsoft.com/office/drawing/2014/main" id="{07AAFEC4-F0F6-4D7B-BD7F-B570B9187C3F}"/>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36" name="Text Box 150">
          <a:extLst>
            <a:ext uri="{FF2B5EF4-FFF2-40B4-BE49-F238E27FC236}">
              <a16:creationId xmlns="" xmlns:a16="http://schemas.microsoft.com/office/drawing/2014/main" id="{056CBC68-0D8F-416C-928A-A546FE1A8AC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37" name="Text Box 151">
          <a:extLst>
            <a:ext uri="{FF2B5EF4-FFF2-40B4-BE49-F238E27FC236}">
              <a16:creationId xmlns="" xmlns:a16="http://schemas.microsoft.com/office/drawing/2014/main" id="{41385993-CB17-428C-8590-0C5715882AF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38" name="Text Box 152">
          <a:extLst>
            <a:ext uri="{FF2B5EF4-FFF2-40B4-BE49-F238E27FC236}">
              <a16:creationId xmlns="" xmlns:a16="http://schemas.microsoft.com/office/drawing/2014/main" id="{EEEE8042-FACC-4533-8349-D8FCA781142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39" name="Text Box 153">
          <a:extLst>
            <a:ext uri="{FF2B5EF4-FFF2-40B4-BE49-F238E27FC236}">
              <a16:creationId xmlns="" xmlns:a16="http://schemas.microsoft.com/office/drawing/2014/main" id="{2E953B2C-9642-456F-AAE0-78D2A65966E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40" name="Text Box 154">
          <a:extLst>
            <a:ext uri="{FF2B5EF4-FFF2-40B4-BE49-F238E27FC236}">
              <a16:creationId xmlns="" xmlns:a16="http://schemas.microsoft.com/office/drawing/2014/main" id="{16463D3E-BFB6-4CDB-9202-AE1738A9D2A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41" name="Text Box 155">
          <a:extLst>
            <a:ext uri="{FF2B5EF4-FFF2-40B4-BE49-F238E27FC236}">
              <a16:creationId xmlns="" xmlns:a16="http://schemas.microsoft.com/office/drawing/2014/main" id="{8D813195-3179-4EEA-AB8F-E4189E0A95D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2" name="Text Box 156">
          <a:extLst>
            <a:ext uri="{FF2B5EF4-FFF2-40B4-BE49-F238E27FC236}">
              <a16:creationId xmlns="" xmlns:a16="http://schemas.microsoft.com/office/drawing/2014/main" id="{918A361B-5660-4BAA-9595-EDB5DF1F9A1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3" name="Text Box 157">
          <a:extLst>
            <a:ext uri="{FF2B5EF4-FFF2-40B4-BE49-F238E27FC236}">
              <a16:creationId xmlns="" xmlns:a16="http://schemas.microsoft.com/office/drawing/2014/main" id="{6697C5BF-C079-4F12-9DA0-AFA06ACE7DD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4" name="Text Box 158">
          <a:extLst>
            <a:ext uri="{FF2B5EF4-FFF2-40B4-BE49-F238E27FC236}">
              <a16:creationId xmlns="" xmlns:a16="http://schemas.microsoft.com/office/drawing/2014/main" id="{0719A508-89B2-4011-A660-31635066637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5" name="Text Box 159">
          <a:extLst>
            <a:ext uri="{FF2B5EF4-FFF2-40B4-BE49-F238E27FC236}">
              <a16:creationId xmlns="" xmlns:a16="http://schemas.microsoft.com/office/drawing/2014/main" id="{5AF4732B-3146-46B0-A152-5B244F7CA40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6" name="Text Box 160">
          <a:extLst>
            <a:ext uri="{FF2B5EF4-FFF2-40B4-BE49-F238E27FC236}">
              <a16:creationId xmlns="" xmlns:a16="http://schemas.microsoft.com/office/drawing/2014/main" id="{BFFB2013-4733-4762-84F2-FBD2234CAC5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47" name="Text Box 161">
          <a:extLst>
            <a:ext uri="{FF2B5EF4-FFF2-40B4-BE49-F238E27FC236}">
              <a16:creationId xmlns="" xmlns:a16="http://schemas.microsoft.com/office/drawing/2014/main" id="{367AFB41-BD65-498C-BDC3-DE7DFBD8080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48" name="Text Box 162">
          <a:extLst>
            <a:ext uri="{FF2B5EF4-FFF2-40B4-BE49-F238E27FC236}">
              <a16:creationId xmlns="" xmlns:a16="http://schemas.microsoft.com/office/drawing/2014/main" id="{CDCEC59D-3531-4617-8F6A-0A1AE8BA4D7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49" name="Text Box 163">
          <a:extLst>
            <a:ext uri="{FF2B5EF4-FFF2-40B4-BE49-F238E27FC236}">
              <a16:creationId xmlns="" xmlns:a16="http://schemas.microsoft.com/office/drawing/2014/main" id="{820E5513-B305-4C45-9C42-A59B57C196AE}"/>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50" name="Text Box 164">
          <a:extLst>
            <a:ext uri="{FF2B5EF4-FFF2-40B4-BE49-F238E27FC236}">
              <a16:creationId xmlns="" xmlns:a16="http://schemas.microsoft.com/office/drawing/2014/main" id="{0F42D3CD-32B3-4C99-9167-778B431A0CE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51" name="Text Box 165">
          <a:extLst>
            <a:ext uri="{FF2B5EF4-FFF2-40B4-BE49-F238E27FC236}">
              <a16:creationId xmlns="" xmlns:a16="http://schemas.microsoft.com/office/drawing/2014/main" id="{F3179D22-D983-4226-81FE-8734FC480633}"/>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52" name="Text Box 166">
          <a:extLst>
            <a:ext uri="{FF2B5EF4-FFF2-40B4-BE49-F238E27FC236}">
              <a16:creationId xmlns="" xmlns:a16="http://schemas.microsoft.com/office/drawing/2014/main" id="{9F50787D-706C-41AE-91CF-E81A1FFFCFF9}"/>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53" name="Text Box 167">
          <a:extLst>
            <a:ext uri="{FF2B5EF4-FFF2-40B4-BE49-F238E27FC236}">
              <a16:creationId xmlns="" xmlns:a16="http://schemas.microsoft.com/office/drawing/2014/main" id="{8BC38086-E2A8-4C56-A64F-75C3F5509F2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54" name="Text Box 168">
          <a:extLst>
            <a:ext uri="{FF2B5EF4-FFF2-40B4-BE49-F238E27FC236}">
              <a16:creationId xmlns="" xmlns:a16="http://schemas.microsoft.com/office/drawing/2014/main" id="{A5035055-6EBC-4D4A-B637-4A9CCB2F2FC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55" name="Text Box 169">
          <a:extLst>
            <a:ext uri="{FF2B5EF4-FFF2-40B4-BE49-F238E27FC236}">
              <a16:creationId xmlns="" xmlns:a16="http://schemas.microsoft.com/office/drawing/2014/main" id="{0ED3502C-730C-4A71-A174-4A463ADDC27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56" name="Text Box 170">
          <a:extLst>
            <a:ext uri="{FF2B5EF4-FFF2-40B4-BE49-F238E27FC236}">
              <a16:creationId xmlns="" xmlns:a16="http://schemas.microsoft.com/office/drawing/2014/main" id="{686FA8DE-A7CB-40E0-9B9C-0B0D7A1150B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57" name="Text Box 171">
          <a:extLst>
            <a:ext uri="{FF2B5EF4-FFF2-40B4-BE49-F238E27FC236}">
              <a16:creationId xmlns="" xmlns:a16="http://schemas.microsoft.com/office/drawing/2014/main" id="{1332CA8B-DA18-4F4F-ACFB-5BC1F173FEB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58" name="Text Box 172">
          <a:extLst>
            <a:ext uri="{FF2B5EF4-FFF2-40B4-BE49-F238E27FC236}">
              <a16:creationId xmlns="" xmlns:a16="http://schemas.microsoft.com/office/drawing/2014/main" id="{60B0EAB9-08F4-457F-AA6B-04B1C1C65EB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59" name="Text Box 173">
          <a:extLst>
            <a:ext uri="{FF2B5EF4-FFF2-40B4-BE49-F238E27FC236}">
              <a16:creationId xmlns="" xmlns:a16="http://schemas.microsoft.com/office/drawing/2014/main" id="{46F57693-A3DB-4DF7-893F-DADAF1571E7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0" name="Text Box 174">
          <a:extLst>
            <a:ext uri="{FF2B5EF4-FFF2-40B4-BE49-F238E27FC236}">
              <a16:creationId xmlns="" xmlns:a16="http://schemas.microsoft.com/office/drawing/2014/main" id="{C12E257E-1250-4EC5-ACAC-44D7DF4D1EA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1" name="Text Box 175">
          <a:extLst>
            <a:ext uri="{FF2B5EF4-FFF2-40B4-BE49-F238E27FC236}">
              <a16:creationId xmlns="" xmlns:a16="http://schemas.microsoft.com/office/drawing/2014/main" id="{3F4ED086-B459-4CDE-A660-7F8B0E4A6B9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2" name="Text Box 176">
          <a:extLst>
            <a:ext uri="{FF2B5EF4-FFF2-40B4-BE49-F238E27FC236}">
              <a16:creationId xmlns="" xmlns:a16="http://schemas.microsoft.com/office/drawing/2014/main" id="{22C713CB-A525-4BDB-ACB5-9281169323A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3" name="Text Box 177">
          <a:extLst>
            <a:ext uri="{FF2B5EF4-FFF2-40B4-BE49-F238E27FC236}">
              <a16:creationId xmlns="" xmlns:a16="http://schemas.microsoft.com/office/drawing/2014/main" id="{97D774DF-B2BD-4BDC-AEAD-37E424B65FF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4" name="Text Box 178">
          <a:extLst>
            <a:ext uri="{FF2B5EF4-FFF2-40B4-BE49-F238E27FC236}">
              <a16:creationId xmlns="" xmlns:a16="http://schemas.microsoft.com/office/drawing/2014/main" id="{E2D97DEE-4B9B-4AB4-94D8-A6B8F754F56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65" name="Text Box 179">
          <a:extLst>
            <a:ext uri="{FF2B5EF4-FFF2-40B4-BE49-F238E27FC236}">
              <a16:creationId xmlns="" xmlns:a16="http://schemas.microsoft.com/office/drawing/2014/main" id="{9D6481C8-1982-4CAA-B61C-4643AE452DA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66" name="Text Box 180">
          <a:extLst>
            <a:ext uri="{FF2B5EF4-FFF2-40B4-BE49-F238E27FC236}">
              <a16:creationId xmlns="" xmlns:a16="http://schemas.microsoft.com/office/drawing/2014/main" id="{207CB0A5-1A21-4BDB-B246-EB1729081B5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67" name="Text Box 181">
          <a:extLst>
            <a:ext uri="{FF2B5EF4-FFF2-40B4-BE49-F238E27FC236}">
              <a16:creationId xmlns="" xmlns:a16="http://schemas.microsoft.com/office/drawing/2014/main" id="{F13B390F-59EE-486D-9557-6213973D382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8" name="Text Box 182">
          <a:extLst>
            <a:ext uri="{FF2B5EF4-FFF2-40B4-BE49-F238E27FC236}">
              <a16:creationId xmlns="" xmlns:a16="http://schemas.microsoft.com/office/drawing/2014/main" id="{FA28914F-949D-42D0-9EFF-04FD5CF4063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69" name="Text Box 183">
          <a:extLst>
            <a:ext uri="{FF2B5EF4-FFF2-40B4-BE49-F238E27FC236}">
              <a16:creationId xmlns="" xmlns:a16="http://schemas.microsoft.com/office/drawing/2014/main" id="{9299812D-1CD5-4553-9EFE-D6143F17B3D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0" name="Text Box 184">
          <a:extLst>
            <a:ext uri="{FF2B5EF4-FFF2-40B4-BE49-F238E27FC236}">
              <a16:creationId xmlns="" xmlns:a16="http://schemas.microsoft.com/office/drawing/2014/main" id="{7BB81D16-39D8-4717-A1AB-DCA8255C270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71" name="Text Box 185">
          <a:extLst>
            <a:ext uri="{FF2B5EF4-FFF2-40B4-BE49-F238E27FC236}">
              <a16:creationId xmlns="" xmlns:a16="http://schemas.microsoft.com/office/drawing/2014/main" id="{69D50319-5896-4E45-BB4B-92871C8E149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72" name="Text Box 186">
          <a:extLst>
            <a:ext uri="{FF2B5EF4-FFF2-40B4-BE49-F238E27FC236}">
              <a16:creationId xmlns="" xmlns:a16="http://schemas.microsoft.com/office/drawing/2014/main" id="{BACC423F-AF49-4D38-8ABB-6FB7949A8A1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73" name="Text Box 187">
          <a:extLst>
            <a:ext uri="{FF2B5EF4-FFF2-40B4-BE49-F238E27FC236}">
              <a16:creationId xmlns="" xmlns:a16="http://schemas.microsoft.com/office/drawing/2014/main" id="{4F16EB73-1845-44D9-9607-52D17EFB856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4" name="Text Box 188">
          <a:extLst>
            <a:ext uri="{FF2B5EF4-FFF2-40B4-BE49-F238E27FC236}">
              <a16:creationId xmlns="" xmlns:a16="http://schemas.microsoft.com/office/drawing/2014/main" id="{67FC1507-C34B-472A-92C5-86FC502B7F8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5" name="Text Box 189">
          <a:extLst>
            <a:ext uri="{FF2B5EF4-FFF2-40B4-BE49-F238E27FC236}">
              <a16:creationId xmlns="" xmlns:a16="http://schemas.microsoft.com/office/drawing/2014/main" id="{A697188E-0631-4318-97B3-1842A650ED9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6" name="Text Box 190">
          <a:extLst>
            <a:ext uri="{FF2B5EF4-FFF2-40B4-BE49-F238E27FC236}">
              <a16:creationId xmlns="" xmlns:a16="http://schemas.microsoft.com/office/drawing/2014/main" id="{E560E12C-1874-48E1-A19A-594473800F6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7" name="Text Box 191">
          <a:extLst>
            <a:ext uri="{FF2B5EF4-FFF2-40B4-BE49-F238E27FC236}">
              <a16:creationId xmlns="" xmlns:a16="http://schemas.microsoft.com/office/drawing/2014/main" id="{E952895D-03B6-4FAD-B00E-3FF5C63678E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78" name="Text Box 192">
          <a:extLst>
            <a:ext uri="{FF2B5EF4-FFF2-40B4-BE49-F238E27FC236}">
              <a16:creationId xmlns="" xmlns:a16="http://schemas.microsoft.com/office/drawing/2014/main" id="{E26122A1-9C4B-477C-8AC9-D8D01322013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79" name="Text Box 194">
          <a:extLst>
            <a:ext uri="{FF2B5EF4-FFF2-40B4-BE49-F238E27FC236}">
              <a16:creationId xmlns="" xmlns:a16="http://schemas.microsoft.com/office/drawing/2014/main" id="{317BE3D0-2DF5-4AF6-B3CC-19DD19BC013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80" name="Text Box 195">
          <a:extLst>
            <a:ext uri="{FF2B5EF4-FFF2-40B4-BE49-F238E27FC236}">
              <a16:creationId xmlns="" xmlns:a16="http://schemas.microsoft.com/office/drawing/2014/main" id="{6BD4EA25-11E4-445E-80DB-58705110C363}"/>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81" name="Text Box 2">
          <a:extLst>
            <a:ext uri="{FF2B5EF4-FFF2-40B4-BE49-F238E27FC236}">
              <a16:creationId xmlns="" xmlns:a16="http://schemas.microsoft.com/office/drawing/2014/main" id="{0F375D32-C5E5-4320-B131-6EB4AF2B11EF}"/>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82" name="Text Box 3">
          <a:extLst>
            <a:ext uri="{FF2B5EF4-FFF2-40B4-BE49-F238E27FC236}">
              <a16:creationId xmlns="" xmlns:a16="http://schemas.microsoft.com/office/drawing/2014/main" id="{589510D3-58AD-419F-8029-0363E013E40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83" name="Text Box 4">
          <a:extLst>
            <a:ext uri="{FF2B5EF4-FFF2-40B4-BE49-F238E27FC236}">
              <a16:creationId xmlns="" xmlns:a16="http://schemas.microsoft.com/office/drawing/2014/main" id="{4EEF105D-9B59-4D4E-9883-CCA215A8792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84" name="Text Box 5">
          <a:extLst>
            <a:ext uri="{FF2B5EF4-FFF2-40B4-BE49-F238E27FC236}">
              <a16:creationId xmlns="" xmlns:a16="http://schemas.microsoft.com/office/drawing/2014/main" id="{3EA21ACC-E9E6-4ED1-8199-C53A28DF114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85" name="Text Box 6">
          <a:extLst>
            <a:ext uri="{FF2B5EF4-FFF2-40B4-BE49-F238E27FC236}">
              <a16:creationId xmlns="" xmlns:a16="http://schemas.microsoft.com/office/drawing/2014/main" id="{5E47C0F7-5EEC-4EA6-B6F4-26B84784948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86" name="Text Box 7">
          <a:extLst>
            <a:ext uri="{FF2B5EF4-FFF2-40B4-BE49-F238E27FC236}">
              <a16:creationId xmlns="" xmlns:a16="http://schemas.microsoft.com/office/drawing/2014/main" id="{44BFB133-3775-46A4-B107-0D6B0687470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87" name="Text Box 8">
          <a:extLst>
            <a:ext uri="{FF2B5EF4-FFF2-40B4-BE49-F238E27FC236}">
              <a16:creationId xmlns="" xmlns:a16="http://schemas.microsoft.com/office/drawing/2014/main" id="{6E7CB9BC-CB45-438B-A90A-A44C68E4F25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88" name="Text Box 9">
          <a:extLst>
            <a:ext uri="{FF2B5EF4-FFF2-40B4-BE49-F238E27FC236}">
              <a16:creationId xmlns="" xmlns:a16="http://schemas.microsoft.com/office/drawing/2014/main" id="{DA217B51-DD70-4ECB-9864-ED581FBAFFD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89" name="Text Box 10">
          <a:extLst>
            <a:ext uri="{FF2B5EF4-FFF2-40B4-BE49-F238E27FC236}">
              <a16:creationId xmlns="" xmlns:a16="http://schemas.microsoft.com/office/drawing/2014/main" id="{DB5208F6-8061-4FD8-A8F5-95413FB8B2E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90" name="Text Box 11">
          <a:extLst>
            <a:ext uri="{FF2B5EF4-FFF2-40B4-BE49-F238E27FC236}">
              <a16:creationId xmlns="" xmlns:a16="http://schemas.microsoft.com/office/drawing/2014/main" id="{EC47AB36-E396-4B53-8862-0A6B3F9CD01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91" name="Text Box 12">
          <a:extLst>
            <a:ext uri="{FF2B5EF4-FFF2-40B4-BE49-F238E27FC236}">
              <a16:creationId xmlns="" xmlns:a16="http://schemas.microsoft.com/office/drawing/2014/main" id="{3FA830A4-177D-4807-9A25-2151B32A186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92" name="Text Box 13">
          <a:extLst>
            <a:ext uri="{FF2B5EF4-FFF2-40B4-BE49-F238E27FC236}">
              <a16:creationId xmlns="" xmlns:a16="http://schemas.microsoft.com/office/drawing/2014/main" id="{B34AF71B-A054-47A3-9008-E7B30752977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93" name="Text Box 14">
          <a:extLst>
            <a:ext uri="{FF2B5EF4-FFF2-40B4-BE49-F238E27FC236}">
              <a16:creationId xmlns="" xmlns:a16="http://schemas.microsoft.com/office/drawing/2014/main" id="{6B9FC0D8-3813-4412-8A24-5E248A8DA10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94" name="Text Box 15">
          <a:extLst>
            <a:ext uri="{FF2B5EF4-FFF2-40B4-BE49-F238E27FC236}">
              <a16:creationId xmlns="" xmlns:a16="http://schemas.microsoft.com/office/drawing/2014/main" id="{007AC969-9AED-46E3-B298-736B28A42B3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95" name="Text Box 16">
          <a:extLst>
            <a:ext uri="{FF2B5EF4-FFF2-40B4-BE49-F238E27FC236}">
              <a16:creationId xmlns="" xmlns:a16="http://schemas.microsoft.com/office/drawing/2014/main" id="{4CDB6914-833D-4979-9722-C019AF37B26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596" name="Text Box 17">
          <a:extLst>
            <a:ext uri="{FF2B5EF4-FFF2-40B4-BE49-F238E27FC236}">
              <a16:creationId xmlns="" xmlns:a16="http://schemas.microsoft.com/office/drawing/2014/main" id="{FB4C7EA2-58E3-4903-9539-A1F62B559CA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97" name="Text Box 18">
          <a:extLst>
            <a:ext uri="{FF2B5EF4-FFF2-40B4-BE49-F238E27FC236}">
              <a16:creationId xmlns="" xmlns:a16="http://schemas.microsoft.com/office/drawing/2014/main" id="{2366BDE9-5786-4470-ABCE-A0A06553E311}"/>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598" name="Text Box 19">
          <a:extLst>
            <a:ext uri="{FF2B5EF4-FFF2-40B4-BE49-F238E27FC236}">
              <a16:creationId xmlns="" xmlns:a16="http://schemas.microsoft.com/office/drawing/2014/main" id="{E20FDD14-7A33-447B-BDB9-DD0F5974D9ED}"/>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599" name="Text Box 20">
          <a:extLst>
            <a:ext uri="{FF2B5EF4-FFF2-40B4-BE49-F238E27FC236}">
              <a16:creationId xmlns="" xmlns:a16="http://schemas.microsoft.com/office/drawing/2014/main" id="{DC428E2F-C4AC-402C-8647-DAF35657DB1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0" name="Text Box 21">
          <a:extLst>
            <a:ext uri="{FF2B5EF4-FFF2-40B4-BE49-F238E27FC236}">
              <a16:creationId xmlns="" xmlns:a16="http://schemas.microsoft.com/office/drawing/2014/main" id="{A6EBE669-9FA4-4AA4-951F-30861D77B82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1" name="Text Box 22">
          <a:extLst>
            <a:ext uri="{FF2B5EF4-FFF2-40B4-BE49-F238E27FC236}">
              <a16:creationId xmlns="" xmlns:a16="http://schemas.microsoft.com/office/drawing/2014/main" id="{88E3F8FC-9C77-4D39-998E-26AA82E4BE8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02" name="Text Box 23">
          <a:extLst>
            <a:ext uri="{FF2B5EF4-FFF2-40B4-BE49-F238E27FC236}">
              <a16:creationId xmlns="" xmlns:a16="http://schemas.microsoft.com/office/drawing/2014/main" id="{63C1E3D1-328D-4953-85C9-0150E57402C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03" name="Text Box 24">
          <a:extLst>
            <a:ext uri="{FF2B5EF4-FFF2-40B4-BE49-F238E27FC236}">
              <a16:creationId xmlns="" xmlns:a16="http://schemas.microsoft.com/office/drawing/2014/main" id="{60B06DE3-6697-478F-BD06-A7F4A440AD0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04" name="Text Box 25">
          <a:extLst>
            <a:ext uri="{FF2B5EF4-FFF2-40B4-BE49-F238E27FC236}">
              <a16:creationId xmlns="" xmlns:a16="http://schemas.microsoft.com/office/drawing/2014/main" id="{DBEC58B3-1A18-4BEB-8002-8C91792B8B7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5" name="Text Box 26">
          <a:extLst>
            <a:ext uri="{FF2B5EF4-FFF2-40B4-BE49-F238E27FC236}">
              <a16:creationId xmlns="" xmlns:a16="http://schemas.microsoft.com/office/drawing/2014/main" id="{12E90CD3-C9CC-405E-BF62-F89F4503FFF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6" name="Text Box 27">
          <a:extLst>
            <a:ext uri="{FF2B5EF4-FFF2-40B4-BE49-F238E27FC236}">
              <a16:creationId xmlns="" xmlns:a16="http://schemas.microsoft.com/office/drawing/2014/main" id="{172C3680-1C5D-4C0C-A5CF-DA972675BDD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7" name="Text Box 28">
          <a:extLst>
            <a:ext uri="{FF2B5EF4-FFF2-40B4-BE49-F238E27FC236}">
              <a16:creationId xmlns="" xmlns:a16="http://schemas.microsoft.com/office/drawing/2014/main" id="{65DA9D81-F0CC-408F-9240-27421642BE8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8" name="Text Box 29">
          <a:extLst>
            <a:ext uri="{FF2B5EF4-FFF2-40B4-BE49-F238E27FC236}">
              <a16:creationId xmlns="" xmlns:a16="http://schemas.microsoft.com/office/drawing/2014/main" id="{D2987282-BB5E-463E-9D65-F7E8C2B713A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09" name="Text Box 30">
          <a:extLst>
            <a:ext uri="{FF2B5EF4-FFF2-40B4-BE49-F238E27FC236}">
              <a16:creationId xmlns="" xmlns:a16="http://schemas.microsoft.com/office/drawing/2014/main" id="{BACB8B36-B81F-476C-A380-AFA02705B0B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10" name="Text Box 31">
          <a:extLst>
            <a:ext uri="{FF2B5EF4-FFF2-40B4-BE49-F238E27FC236}">
              <a16:creationId xmlns="" xmlns:a16="http://schemas.microsoft.com/office/drawing/2014/main" id="{F058A9EE-EAB5-45A9-847B-F6F06F44814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1" name="Text Box 32">
          <a:extLst>
            <a:ext uri="{FF2B5EF4-FFF2-40B4-BE49-F238E27FC236}">
              <a16:creationId xmlns="" xmlns:a16="http://schemas.microsoft.com/office/drawing/2014/main" id="{EDA05210-738A-4D4D-8EDA-473AC227D85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2" name="Text Box 33">
          <a:extLst>
            <a:ext uri="{FF2B5EF4-FFF2-40B4-BE49-F238E27FC236}">
              <a16:creationId xmlns="" xmlns:a16="http://schemas.microsoft.com/office/drawing/2014/main" id="{B556C3FF-BC7B-4BC2-9100-A481774A1D2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3" name="Text Box 34">
          <a:extLst>
            <a:ext uri="{FF2B5EF4-FFF2-40B4-BE49-F238E27FC236}">
              <a16:creationId xmlns="" xmlns:a16="http://schemas.microsoft.com/office/drawing/2014/main" id="{080468C4-6BD7-441A-A798-98FDE6AA32B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14" name="Text Box 35">
          <a:extLst>
            <a:ext uri="{FF2B5EF4-FFF2-40B4-BE49-F238E27FC236}">
              <a16:creationId xmlns="" xmlns:a16="http://schemas.microsoft.com/office/drawing/2014/main" id="{189D1250-F3F8-4085-8069-991B423080A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15" name="Text Box 36">
          <a:extLst>
            <a:ext uri="{FF2B5EF4-FFF2-40B4-BE49-F238E27FC236}">
              <a16:creationId xmlns="" xmlns:a16="http://schemas.microsoft.com/office/drawing/2014/main" id="{47C9A064-98E1-4A75-900A-17AFE82BA5F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16" name="Text Box 37">
          <a:extLst>
            <a:ext uri="{FF2B5EF4-FFF2-40B4-BE49-F238E27FC236}">
              <a16:creationId xmlns="" xmlns:a16="http://schemas.microsoft.com/office/drawing/2014/main" id="{ABBE7BB7-12F5-4B4B-B1F3-1439CA5CCE0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7" name="Text Box 38">
          <a:extLst>
            <a:ext uri="{FF2B5EF4-FFF2-40B4-BE49-F238E27FC236}">
              <a16:creationId xmlns="" xmlns:a16="http://schemas.microsoft.com/office/drawing/2014/main" id="{929C7C62-A140-481A-80AC-B66D04D91D2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8" name="Text Box 39">
          <a:extLst>
            <a:ext uri="{FF2B5EF4-FFF2-40B4-BE49-F238E27FC236}">
              <a16:creationId xmlns="" xmlns:a16="http://schemas.microsoft.com/office/drawing/2014/main" id="{F7972ACF-39AB-4D8A-90BF-93B9E8D5A89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19" name="Text Box 40">
          <a:extLst>
            <a:ext uri="{FF2B5EF4-FFF2-40B4-BE49-F238E27FC236}">
              <a16:creationId xmlns="" xmlns:a16="http://schemas.microsoft.com/office/drawing/2014/main" id="{E64D2AFC-9FBC-4E88-B68C-5BEFDBD7192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0" name="Text Box 41">
          <a:extLst>
            <a:ext uri="{FF2B5EF4-FFF2-40B4-BE49-F238E27FC236}">
              <a16:creationId xmlns="" xmlns:a16="http://schemas.microsoft.com/office/drawing/2014/main" id="{51E0C34F-199C-48F5-A2D6-D3AB927531C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1" name="Text Box 42">
          <a:extLst>
            <a:ext uri="{FF2B5EF4-FFF2-40B4-BE49-F238E27FC236}">
              <a16:creationId xmlns="" xmlns:a16="http://schemas.microsoft.com/office/drawing/2014/main" id="{01B7C37A-500B-4510-B027-B5054FA1BD2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2" name="Text Box 43">
          <a:extLst>
            <a:ext uri="{FF2B5EF4-FFF2-40B4-BE49-F238E27FC236}">
              <a16:creationId xmlns="" xmlns:a16="http://schemas.microsoft.com/office/drawing/2014/main" id="{1986D774-FE05-4490-9620-D667402E3ED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3" name="Text Box 44">
          <a:extLst>
            <a:ext uri="{FF2B5EF4-FFF2-40B4-BE49-F238E27FC236}">
              <a16:creationId xmlns="" xmlns:a16="http://schemas.microsoft.com/office/drawing/2014/main" id="{A95713EB-071A-464A-AF87-DF6DA0887E5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4" name="Text Box 45">
          <a:extLst>
            <a:ext uri="{FF2B5EF4-FFF2-40B4-BE49-F238E27FC236}">
              <a16:creationId xmlns="" xmlns:a16="http://schemas.microsoft.com/office/drawing/2014/main" id="{75D4C26F-5330-455B-8F12-00F34E81504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25" name="Text Box 46">
          <a:extLst>
            <a:ext uri="{FF2B5EF4-FFF2-40B4-BE49-F238E27FC236}">
              <a16:creationId xmlns="" xmlns:a16="http://schemas.microsoft.com/office/drawing/2014/main" id="{B3D27DAA-41C7-446D-9713-E3281D4F4B3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26" name="Text Box 47">
          <a:extLst>
            <a:ext uri="{FF2B5EF4-FFF2-40B4-BE49-F238E27FC236}">
              <a16:creationId xmlns="" xmlns:a16="http://schemas.microsoft.com/office/drawing/2014/main" id="{0B4914BA-A069-4FA7-BC94-96026C98B5D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27" name="Text Box 48">
          <a:extLst>
            <a:ext uri="{FF2B5EF4-FFF2-40B4-BE49-F238E27FC236}">
              <a16:creationId xmlns="" xmlns:a16="http://schemas.microsoft.com/office/drawing/2014/main" id="{0B2E0A46-7240-450E-8F84-F3DD7EAB912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28" name="Text Box 49">
          <a:extLst>
            <a:ext uri="{FF2B5EF4-FFF2-40B4-BE49-F238E27FC236}">
              <a16:creationId xmlns="" xmlns:a16="http://schemas.microsoft.com/office/drawing/2014/main" id="{8F4057C0-F0A7-4712-84BA-671A9DF2E88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29" name="Text Box 50">
          <a:extLst>
            <a:ext uri="{FF2B5EF4-FFF2-40B4-BE49-F238E27FC236}">
              <a16:creationId xmlns="" xmlns:a16="http://schemas.microsoft.com/office/drawing/2014/main" id="{B9CE6097-BDC6-4DDA-BFB8-0AD23B01E7F4}"/>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30" name="Text Box 51">
          <a:extLst>
            <a:ext uri="{FF2B5EF4-FFF2-40B4-BE49-F238E27FC236}">
              <a16:creationId xmlns="" xmlns:a16="http://schemas.microsoft.com/office/drawing/2014/main" id="{780322D2-4389-4D91-A55C-DCF9783ACBB6}"/>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1" name="Text Box 52">
          <a:extLst>
            <a:ext uri="{FF2B5EF4-FFF2-40B4-BE49-F238E27FC236}">
              <a16:creationId xmlns="" xmlns:a16="http://schemas.microsoft.com/office/drawing/2014/main" id="{9090E4C2-0D8B-4DCB-AD4C-CBBF97AF9D5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2" name="Text Box 53">
          <a:extLst>
            <a:ext uri="{FF2B5EF4-FFF2-40B4-BE49-F238E27FC236}">
              <a16:creationId xmlns="" xmlns:a16="http://schemas.microsoft.com/office/drawing/2014/main" id="{869A605B-E044-482F-8010-F017313DD82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3" name="Text Box 54">
          <a:extLst>
            <a:ext uri="{FF2B5EF4-FFF2-40B4-BE49-F238E27FC236}">
              <a16:creationId xmlns="" xmlns:a16="http://schemas.microsoft.com/office/drawing/2014/main" id="{C9498C86-0FAD-400E-BC56-3DA3AB2988C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34" name="Text Box 55">
          <a:extLst>
            <a:ext uri="{FF2B5EF4-FFF2-40B4-BE49-F238E27FC236}">
              <a16:creationId xmlns="" xmlns:a16="http://schemas.microsoft.com/office/drawing/2014/main" id="{AA5F9FFA-1CF6-4E12-AB2D-C32A04DBA48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35" name="Text Box 56">
          <a:extLst>
            <a:ext uri="{FF2B5EF4-FFF2-40B4-BE49-F238E27FC236}">
              <a16:creationId xmlns="" xmlns:a16="http://schemas.microsoft.com/office/drawing/2014/main" id="{144F8309-C2E4-4DD3-B406-CFB984E1061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36" name="Text Box 57">
          <a:extLst>
            <a:ext uri="{FF2B5EF4-FFF2-40B4-BE49-F238E27FC236}">
              <a16:creationId xmlns="" xmlns:a16="http://schemas.microsoft.com/office/drawing/2014/main" id="{CBF97104-B5A0-4094-9B37-EAB1CBE0851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7" name="Text Box 58">
          <a:extLst>
            <a:ext uri="{FF2B5EF4-FFF2-40B4-BE49-F238E27FC236}">
              <a16:creationId xmlns="" xmlns:a16="http://schemas.microsoft.com/office/drawing/2014/main" id="{31943B68-C0AC-4542-8BF3-9D10B764626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8" name="Text Box 59">
          <a:extLst>
            <a:ext uri="{FF2B5EF4-FFF2-40B4-BE49-F238E27FC236}">
              <a16:creationId xmlns="" xmlns:a16="http://schemas.microsoft.com/office/drawing/2014/main" id="{FEC6E1FB-D1C3-48E9-BBE4-ED260A97255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39" name="Text Box 60">
          <a:extLst>
            <a:ext uri="{FF2B5EF4-FFF2-40B4-BE49-F238E27FC236}">
              <a16:creationId xmlns="" xmlns:a16="http://schemas.microsoft.com/office/drawing/2014/main" id="{426599FD-8B4B-4914-AC6C-C65CA6FA34E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40" name="Text Box 61">
          <a:extLst>
            <a:ext uri="{FF2B5EF4-FFF2-40B4-BE49-F238E27FC236}">
              <a16:creationId xmlns="" xmlns:a16="http://schemas.microsoft.com/office/drawing/2014/main" id="{BCEADE52-15FB-437B-BFA2-F8E2D95D535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41" name="Text Box 62">
          <a:extLst>
            <a:ext uri="{FF2B5EF4-FFF2-40B4-BE49-F238E27FC236}">
              <a16:creationId xmlns="" xmlns:a16="http://schemas.microsoft.com/office/drawing/2014/main" id="{3556350C-51B9-4ED6-A698-0B328D4981D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42" name="Text Box 63">
          <a:extLst>
            <a:ext uri="{FF2B5EF4-FFF2-40B4-BE49-F238E27FC236}">
              <a16:creationId xmlns="" xmlns:a16="http://schemas.microsoft.com/office/drawing/2014/main" id="{D775F951-3353-4881-BF93-3D90D32415C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43" name="Text Box 64">
          <a:extLst>
            <a:ext uri="{FF2B5EF4-FFF2-40B4-BE49-F238E27FC236}">
              <a16:creationId xmlns="" xmlns:a16="http://schemas.microsoft.com/office/drawing/2014/main" id="{089D3EE2-BC60-4DAB-A647-E791A780A0E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44" name="Text Box 65">
          <a:extLst>
            <a:ext uri="{FF2B5EF4-FFF2-40B4-BE49-F238E27FC236}">
              <a16:creationId xmlns="" xmlns:a16="http://schemas.microsoft.com/office/drawing/2014/main" id="{2D56FC50-E169-40FD-9350-05F1BE6820B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45" name="Text Box 66">
          <a:extLst>
            <a:ext uri="{FF2B5EF4-FFF2-40B4-BE49-F238E27FC236}">
              <a16:creationId xmlns="" xmlns:a16="http://schemas.microsoft.com/office/drawing/2014/main" id="{1CF5E4A5-43BF-4C6E-99C5-43C0C01EEDB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46" name="Text Box 67">
          <a:extLst>
            <a:ext uri="{FF2B5EF4-FFF2-40B4-BE49-F238E27FC236}">
              <a16:creationId xmlns="" xmlns:a16="http://schemas.microsoft.com/office/drawing/2014/main" id="{DB51708E-0248-4EE1-B724-BB36981161B0}"/>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47" name="Text Box 68">
          <a:extLst>
            <a:ext uri="{FF2B5EF4-FFF2-40B4-BE49-F238E27FC236}">
              <a16:creationId xmlns="" xmlns:a16="http://schemas.microsoft.com/office/drawing/2014/main" id="{2E17D3FB-2A2D-4849-A648-205687B57165}"/>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48" name="Text Box 69">
          <a:extLst>
            <a:ext uri="{FF2B5EF4-FFF2-40B4-BE49-F238E27FC236}">
              <a16:creationId xmlns="" xmlns:a16="http://schemas.microsoft.com/office/drawing/2014/main" id="{E082F705-A245-4284-84E4-423D8B3518B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49" name="Text Box 70">
          <a:extLst>
            <a:ext uri="{FF2B5EF4-FFF2-40B4-BE49-F238E27FC236}">
              <a16:creationId xmlns="" xmlns:a16="http://schemas.microsoft.com/office/drawing/2014/main" id="{EF7E0A93-E339-4E1A-BC4B-04347F90D85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0" name="Text Box 71">
          <a:extLst>
            <a:ext uri="{FF2B5EF4-FFF2-40B4-BE49-F238E27FC236}">
              <a16:creationId xmlns="" xmlns:a16="http://schemas.microsoft.com/office/drawing/2014/main" id="{D0CE95AE-122B-4670-93F5-6F73414656A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51" name="Text Box 72">
          <a:extLst>
            <a:ext uri="{FF2B5EF4-FFF2-40B4-BE49-F238E27FC236}">
              <a16:creationId xmlns="" xmlns:a16="http://schemas.microsoft.com/office/drawing/2014/main" id="{A6D24DE4-2E87-4789-8EB2-214DA50E3F0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52" name="Text Box 73">
          <a:extLst>
            <a:ext uri="{FF2B5EF4-FFF2-40B4-BE49-F238E27FC236}">
              <a16:creationId xmlns="" xmlns:a16="http://schemas.microsoft.com/office/drawing/2014/main" id="{DBB8636D-5F6A-474F-AA81-6EF2A1BB56C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53" name="Text Box 74">
          <a:extLst>
            <a:ext uri="{FF2B5EF4-FFF2-40B4-BE49-F238E27FC236}">
              <a16:creationId xmlns="" xmlns:a16="http://schemas.microsoft.com/office/drawing/2014/main" id="{297CF348-2586-4407-BECE-2A6D746E405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4" name="Text Box 75">
          <a:extLst>
            <a:ext uri="{FF2B5EF4-FFF2-40B4-BE49-F238E27FC236}">
              <a16:creationId xmlns="" xmlns:a16="http://schemas.microsoft.com/office/drawing/2014/main" id="{7035003E-404B-4FF3-B06F-EB06BD03162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5" name="Text Box 76">
          <a:extLst>
            <a:ext uri="{FF2B5EF4-FFF2-40B4-BE49-F238E27FC236}">
              <a16:creationId xmlns="" xmlns:a16="http://schemas.microsoft.com/office/drawing/2014/main" id="{677A86D7-A420-4224-8788-31E5930F1D5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6" name="Text Box 77">
          <a:extLst>
            <a:ext uri="{FF2B5EF4-FFF2-40B4-BE49-F238E27FC236}">
              <a16:creationId xmlns="" xmlns:a16="http://schemas.microsoft.com/office/drawing/2014/main" id="{E98941EA-B6D5-43DC-9396-89CD86A48D1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7" name="Text Box 78">
          <a:extLst>
            <a:ext uri="{FF2B5EF4-FFF2-40B4-BE49-F238E27FC236}">
              <a16:creationId xmlns="" xmlns:a16="http://schemas.microsoft.com/office/drawing/2014/main" id="{A9CC1B26-D37E-4174-A420-9C022990BF3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8" name="Text Box 79">
          <a:extLst>
            <a:ext uri="{FF2B5EF4-FFF2-40B4-BE49-F238E27FC236}">
              <a16:creationId xmlns="" xmlns:a16="http://schemas.microsoft.com/office/drawing/2014/main" id="{253B0721-8A3B-4360-B327-83E140523C0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59" name="Text Box 80">
          <a:extLst>
            <a:ext uri="{FF2B5EF4-FFF2-40B4-BE49-F238E27FC236}">
              <a16:creationId xmlns="" xmlns:a16="http://schemas.microsoft.com/office/drawing/2014/main" id="{D23B73DE-0538-40C6-A275-EF9678BA6EB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0" name="Text Box 81">
          <a:extLst>
            <a:ext uri="{FF2B5EF4-FFF2-40B4-BE49-F238E27FC236}">
              <a16:creationId xmlns="" xmlns:a16="http://schemas.microsoft.com/office/drawing/2014/main" id="{4E36441D-7725-4F19-9638-70ACE195062F}"/>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1" name="Text Box 82">
          <a:extLst>
            <a:ext uri="{FF2B5EF4-FFF2-40B4-BE49-F238E27FC236}">
              <a16:creationId xmlns="" xmlns:a16="http://schemas.microsoft.com/office/drawing/2014/main" id="{40A97608-B42C-4656-8BCC-A5133395A03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2" name="Text Box 83">
          <a:extLst>
            <a:ext uri="{FF2B5EF4-FFF2-40B4-BE49-F238E27FC236}">
              <a16:creationId xmlns="" xmlns:a16="http://schemas.microsoft.com/office/drawing/2014/main" id="{7F23C08A-9266-473A-810B-283E6CD41BD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63" name="Text Box 84">
          <a:extLst>
            <a:ext uri="{FF2B5EF4-FFF2-40B4-BE49-F238E27FC236}">
              <a16:creationId xmlns="" xmlns:a16="http://schemas.microsoft.com/office/drawing/2014/main" id="{A395DDBD-49C1-40BA-847C-D411DCFF0F6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64" name="Text Box 85">
          <a:extLst>
            <a:ext uri="{FF2B5EF4-FFF2-40B4-BE49-F238E27FC236}">
              <a16:creationId xmlns="" xmlns:a16="http://schemas.microsoft.com/office/drawing/2014/main" id="{998F1BE3-1DBD-44D6-B5D0-7C1AEAC0128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65" name="Text Box 86">
          <a:extLst>
            <a:ext uri="{FF2B5EF4-FFF2-40B4-BE49-F238E27FC236}">
              <a16:creationId xmlns="" xmlns:a16="http://schemas.microsoft.com/office/drawing/2014/main" id="{6ADA7B34-11AF-4998-B08A-5599ADCDCE1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6" name="Text Box 87">
          <a:extLst>
            <a:ext uri="{FF2B5EF4-FFF2-40B4-BE49-F238E27FC236}">
              <a16:creationId xmlns="" xmlns:a16="http://schemas.microsoft.com/office/drawing/2014/main" id="{98EB0D52-CF87-4AAE-A8BE-897AA2CDF70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7" name="Text Box 88">
          <a:extLst>
            <a:ext uri="{FF2B5EF4-FFF2-40B4-BE49-F238E27FC236}">
              <a16:creationId xmlns="" xmlns:a16="http://schemas.microsoft.com/office/drawing/2014/main" id="{F26F69E6-6522-4C6C-B356-36F829F1BAC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68" name="Text Box 89">
          <a:extLst>
            <a:ext uri="{FF2B5EF4-FFF2-40B4-BE49-F238E27FC236}">
              <a16:creationId xmlns="" xmlns:a16="http://schemas.microsoft.com/office/drawing/2014/main" id="{E68E0406-99D2-4E1E-8AC3-6539A574E7D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69" name="Text Box 90">
          <a:extLst>
            <a:ext uri="{FF2B5EF4-FFF2-40B4-BE49-F238E27FC236}">
              <a16:creationId xmlns="" xmlns:a16="http://schemas.microsoft.com/office/drawing/2014/main" id="{8382D5B4-7E7D-45BA-B844-D2156CB3E96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70" name="Text Box 91">
          <a:extLst>
            <a:ext uri="{FF2B5EF4-FFF2-40B4-BE49-F238E27FC236}">
              <a16:creationId xmlns="" xmlns:a16="http://schemas.microsoft.com/office/drawing/2014/main" id="{772761C1-A3D6-4F37-9235-E17C8379B21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71" name="Text Box 92">
          <a:extLst>
            <a:ext uri="{FF2B5EF4-FFF2-40B4-BE49-F238E27FC236}">
              <a16:creationId xmlns="" xmlns:a16="http://schemas.microsoft.com/office/drawing/2014/main" id="{8A858B6D-4714-45C3-AFD1-CE0717F6A8A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72" name="Text Box 93">
          <a:extLst>
            <a:ext uri="{FF2B5EF4-FFF2-40B4-BE49-F238E27FC236}">
              <a16:creationId xmlns="" xmlns:a16="http://schemas.microsoft.com/office/drawing/2014/main" id="{02C0F10B-0319-4EEF-8958-9CE5754A4BB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73" name="Text Box 94">
          <a:extLst>
            <a:ext uri="{FF2B5EF4-FFF2-40B4-BE49-F238E27FC236}">
              <a16:creationId xmlns="" xmlns:a16="http://schemas.microsoft.com/office/drawing/2014/main" id="{94E69239-FE9E-4557-A285-2ACE8EE4360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74" name="Text Box 95">
          <a:extLst>
            <a:ext uri="{FF2B5EF4-FFF2-40B4-BE49-F238E27FC236}">
              <a16:creationId xmlns="" xmlns:a16="http://schemas.microsoft.com/office/drawing/2014/main" id="{1119E4DD-2FF5-4E7C-800A-9C2A1B10C07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75" name="Text Box 96">
          <a:extLst>
            <a:ext uri="{FF2B5EF4-FFF2-40B4-BE49-F238E27FC236}">
              <a16:creationId xmlns="" xmlns:a16="http://schemas.microsoft.com/office/drawing/2014/main" id="{A7EE3231-D39D-42EA-89FD-42501EB964D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76" name="Text Box 97">
          <a:extLst>
            <a:ext uri="{FF2B5EF4-FFF2-40B4-BE49-F238E27FC236}">
              <a16:creationId xmlns="" xmlns:a16="http://schemas.microsoft.com/office/drawing/2014/main" id="{112181F8-ADB6-4606-A107-7529CABD6753}"/>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77" name="Text Box 98">
          <a:extLst>
            <a:ext uri="{FF2B5EF4-FFF2-40B4-BE49-F238E27FC236}">
              <a16:creationId xmlns="" xmlns:a16="http://schemas.microsoft.com/office/drawing/2014/main" id="{80C492F3-718A-4835-82D8-DBA27D966FB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78" name="Text Box 99">
          <a:extLst>
            <a:ext uri="{FF2B5EF4-FFF2-40B4-BE49-F238E27FC236}">
              <a16:creationId xmlns="" xmlns:a16="http://schemas.microsoft.com/office/drawing/2014/main" id="{C1BE1A36-D3D0-4431-918B-2A46F11BCBC4}"/>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79" name="Text Box 100">
          <a:extLst>
            <a:ext uri="{FF2B5EF4-FFF2-40B4-BE49-F238E27FC236}">
              <a16:creationId xmlns="" xmlns:a16="http://schemas.microsoft.com/office/drawing/2014/main" id="{B51BC918-3906-4B96-AAAD-9A9AA1A59B65}"/>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0" name="Text Box 101">
          <a:extLst>
            <a:ext uri="{FF2B5EF4-FFF2-40B4-BE49-F238E27FC236}">
              <a16:creationId xmlns="" xmlns:a16="http://schemas.microsoft.com/office/drawing/2014/main" id="{3E106923-2EB1-4833-83F3-A965C6BDEED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1" name="Text Box 102">
          <a:extLst>
            <a:ext uri="{FF2B5EF4-FFF2-40B4-BE49-F238E27FC236}">
              <a16:creationId xmlns="" xmlns:a16="http://schemas.microsoft.com/office/drawing/2014/main" id="{C73D09B8-EA33-44A0-B949-818B84D196C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2" name="Text Box 103">
          <a:extLst>
            <a:ext uri="{FF2B5EF4-FFF2-40B4-BE49-F238E27FC236}">
              <a16:creationId xmlns="" xmlns:a16="http://schemas.microsoft.com/office/drawing/2014/main" id="{7769A39B-6FDB-48E9-BC05-F7F7302B328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83" name="Text Box 104">
          <a:extLst>
            <a:ext uri="{FF2B5EF4-FFF2-40B4-BE49-F238E27FC236}">
              <a16:creationId xmlns="" xmlns:a16="http://schemas.microsoft.com/office/drawing/2014/main" id="{9B465C0E-E872-4A89-A767-ADFB6ED9CAC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84" name="Text Box 105">
          <a:extLst>
            <a:ext uri="{FF2B5EF4-FFF2-40B4-BE49-F238E27FC236}">
              <a16:creationId xmlns="" xmlns:a16="http://schemas.microsoft.com/office/drawing/2014/main" id="{85AFCE04-F7B1-4BFF-BA70-D30ED1428D6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85" name="Text Box 106">
          <a:extLst>
            <a:ext uri="{FF2B5EF4-FFF2-40B4-BE49-F238E27FC236}">
              <a16:creationId xmlns="" xmlns:a16="http://schemas.microsoft.com/office/drawing/2014/main" id="{D65C41D4-C494-47D8-B2FF-0FFED3A5A62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6" name="Text Box 107">
          <a:extLst>
            <a:ext uri="{FF2B5EF4-FFF2-40B4-BE49-F238E27FC236}">
              <a16:creationId xmlns="" xmlns:a16="http://schemas.microsoft.com/office/drawing/2014/main" id="{19B787B4-CCC7-4A33-B21E-D9846D7D0B1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7" name="Text Box 108">
          <a:extLst>
            <a:ext uri="{FF2B5EF4-FFF2-40B4-BE49-F238E27FC236}">
              <a16:creationId xmlns="" xmlns:a16="http://schemas.microsoft.com/office/drawing/2014/main" id="{C8E4C584-CBF2-468F-9A64-5FD0A2EA739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8" name="Text Box 109">
          <a:extLst>
            <a:ext uri="{FF2B5EF4-FFF2-40B4-BE49-F238E27FC236}">
              <a16:creationId xmlns="" xmlns:a16="http://schemas.microsoft.com/office/drawing/2014/main" id="{DD95EE73-2056-43F4-ABBD-C61192326B5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89" name="Text Box 110">
          <a:extLst>
            <a:ext uri="{FF2B5EF4-FFF2-40B4-BE49-F238E27FC236}">
              <a16:creationId xmlns="" xmlns:a16="http://schemas.microsoft.com/office/drawing/2014/main" id="{649086FD-5B55-4730-B405-9801F495ED1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90" name="Text Box 111">
          <a:extLst>
            <a:ext uri="{FF2B5EF4-FFF2-40B4-BE49-F238E27FC236}">
              <a16:creationId xmlns="" xmlns:a16="http://schemas.microsoft.com/office/drawing/2014/main" id="{8DB5CDFB-67D6-4B5C-AAF7-D161564E55C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91" name="Text Box 112">
          <a:extLst>
            <a:ext uri="{FF2B5EF4-FFF2-40B4-BE49-F238E27FC236}">
              <a16:creationId xmlns="" xmlns:a16="http://schemas.microsoft.com/office/drawing/2014/main" id="{3296B4E5-24F3-46E3-9C90-7B6D0A5FA23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92" name="Text Box 113">
          <a:extLst>
            <a:ext uri="{FF2B5EF4-FFF2-40B4-BE49-F238E27FC236}">
              <a16:creationId xmlns="" xmlns:a16="http://schemas.microsoft.com/office/drawing/2014/main" id="{F5A05FDB-0455-46F3-9CFD-221B6C3B5CA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93" name="Text Box 114">
          <a:extLst>
            <a:ext uri="{FF2B5EF4-FFF2-40B4-BE49-F238E27FC236}">
              <a16:creationId xmlns="" xmlns:a16="http://schemas.microsoft.com/office/drawing/2014/main" id="{F619852D-2E99-4002-95AD-57DECA3E89E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694" name="Text Box 115">
          <a:extLst>
            <a:ext uri="{FF2B5EF4-FFF2-40B4-BE49-F238E27FC236}">
              <a16:creationId xmlns="" xmlns:a16="http://schemas.microsoft.com/office/drawing/2014/main" id="{C81D4243-EB5B-483E-9F7C-16420C38E96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95" name="Text Box 116">
          <a:extLst>
            <a:ext uri="{FF2B5EF4-FFF2-40B4-BE49-F238E27FC236}">
              <a16:creationId xmlns="" xmlns:a16="http://schemas.microsoft.com/office/drawing/2014/main" id="{C6FAA0F7-AC4C-43E7-9930-13E5C8B2E9C4}"/>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696" name="Text Box 117">
          <a:extLst>
            <a:ext uri="{FF2B5EF4-FFF2-40B4-BE49-F238E27FC236}">
              <a16:creationId xmlns="" xmlns:a16="http://schemas.microsoft.com/office/drawing/2014/main" id="{AADA5266-2587-4D79-B2CA-DF726F129D0F}"/>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97" name="Text Box 118">
          <a:extLst>
            <a:ext uri="{FF2B5EF4-FFF2-40B4-BE49-F238E27FC236}">
              <a16:creationId xmlns="" xmlns:a16="http://schemas.microsoft.com/office/drawing/2014/main" id="{6B0EC74A-A067-4515-9D62-F60423C8B6E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98" name="Text Box 119">
          <a:extLst>
            <a:ext uri="{FF2B5EF4-FFF2-40B4-BE49-F238E27FC236}">
              <a16:creationId xmlns="" xmlns:a16="http://schemas.microsoft.com/office/drawing/2014/main" id="{8E6C8B54-5542-43D3-864D-34F6FDB43DE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699" name="Text Box 120">
          <a:extLst>
            <a:ext uri="{FF2B5EF4-FFF2-40B4-BE49-F238E27FC236}">
              <a16:creationId xmlns="" xmlns:a16="http://schemas.microsoft.com/office/drawing/2014/main" id="{7DACDB1C-EB2D-4B87-ABC3-64C3916C63E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00" name="Text Box 121">
          <a:extLst>
            <a:ext uri="{FF2B5EF4-FFF2-40B4-BE49-F238E27FC236}">
              <a16:creationId xmlns="" xmlns:a16="http://schemas.microsoft.com/office/drawing/2014/main" id="{FB91A765-F320-4222-B4B9-6D069BDD50E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01" name="Text Box 122">
          <a:extLst>
            <a:ext uri="{FF2B5EF4-FFF2-40B4-BE49-F238E27FC236}">
              <a16:creationId xmlns="" xmlns:a16="http://schemas.microsoft.com/office/drawing/2014/main" id="{7C879090-4523-48DE-80B6-8838EA74CFF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02" name="Text Box 123">
          <a:extLst>
            <a:ext uri="{FF2B5EF4-FFF2-40B4-BE49-F238E27FC236}">
              <a16:creationId xmlns="" xmlns:a16="http://schemas.microsoft.com/office/drawing/2014/main" id="{5BD06024-D286-4B29-A5D4-6AD77FF922A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3" name="Text Box 124">
          <a:extLst>
            <a:ext uri="{FF2B5EF4-FFF2-40B4-BE49-F238E27FC236}">
              <a16:creationId xmlns="" xmlns:a16="http://schemas.microsoft.com/office/drawing/2014/main" id="{75872CA2-943B-445E-AA97-7221004BFC5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4" name="Text Box 125">
          <a:extLst>
            <a:ext uri="{FF2B5EF4-FFF2-40B4-BE49-F238E27FC236}">
              <a16:creationId xmlns="" xmlns:a16="http://schemas.microsoft.com/office/drawing/2014/main" id="{5D605183-7533-4D7D-905B-3A381529757C}"/>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5" name="Text Box 126">
          <a:extLst>
            <a:ext uri="{FF2B5EF4-FFF2-40B4-BE49-F238E27FC236}">
              <a16:creationId xmlns="" xmlns:a16="http://schemas.microsoft.com/office/drawing/2014/main" id="{0DB7809D-7C22-4543-8C4F-084FA5E9A91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6" name="Text Box 127">
          <a:extLst>
            <a:ext uri="{FF2B5EF4-FFF2-40B4-BE49-F238E27FC236}">
              <a16:creationId xmlns="" xmlns:a16="http://schemas.microsoft.com/office/drawing/2014/main" id="{EE7469BC-9391-4A05-8957-018B6425603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7" name="Text Box 128">
          <a:extLst>
            <a:ext uri="{FF2B5EF4-FFF2-40B4-BE49-F238E27FC236}">
              <a16:creationId xmlns="" xmlns:a16="http://schemas.microsoft.com/office/drawing/2014/main" id="{00388A2B-52AA-4638-B420-210BC064E59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08" name="Text Box 129">
          <a:extLst>
            <a:ext uri="{FF2B5EF4-FFF2-40B4-BE49-F238E27FC236}">
              <a16:creationId xmlns="" xmlns:a16="http://schemas.microsoft.com/office/drawing/2014/main" id="{6D4C9526-A984-4A5D-804B-EEB5DC22EC1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09" name="Text Box 130">
          <a:extLst>
            <a:ext uri="{FF2B5EF4-FFF2-40B4-BE49-F238E27FC236}">
              <a16:creationId xmlns="" xmlns:a16="http://schemas.microsoft.com/office/drawing/2014/main" id="{1FFC5539-381F-49D3-8F6E-98DD2967668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10" name="Text Box 131">
          <a:extLst>
            <a:ext uri="{FF2B5EF4-FFF2-40B4-BE49-F238E27FC236}">
              <a16:creationId xmlns="" xmlns:a16="http://schemas.microsoft.com/office/drawing/2014/main" id="{1B0252E5-B920-4161-BDF6-5A0CF14CD3A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11" name="Text Box 132">
          <a:extLst>
            <a:ext uri="{FF2B5EF4-FFF2-40B4-BE49-F238E27FC236}">
              <a16:creationId xmlns="" xmlns:a16="http://schemas.microsoft.com/office/drawing/2014/main" id="{2F8CB2B0-B0AC-45FE-A736-A60AE99777F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12" name="Text Box 133">
          <a:extLst>
            <a:ext uri="{FF2B5EF4-FFF2-40B4-BE49-F238E27FC236}">
              <a16:creationId xmlns="" xmlns:a16="http://schemas.microsoft.com/office/drawing/2014/main" id="{0F60FC73-E17D-472F-8D8A-E5B77BD35B1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13" name="Text Box 134">
          <a:extLst>
            <a:ext uri="{FF2B5EF4-FFF2-40B4-BE49-F238E27FC236}">
              <a16:creationId xmlns="" xmlns:a16="http://schemas.microsoft.com/office/drawing/2014/main" id="{6CB4CEAA-33EE-4B48-BC1E-E05ED6DC150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14" name="Text Box 135">
          <a:extLst>
            <a:ext uri="{FF2B5EF4-FFF2-40B4-BE49-F238E27FC236}">
              <a16:creationId xmlns="" xmlns:a16="http://schemas.microsoft.com/office/drawing/2014/main" id="{EE5400E1-2934-45AE-964D-E1AB3BDE923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15" name="Text Box 136">
          <a:extLst>
            <a:ext uri="{FF2B5EF4-FFF2-40B4-BE49-F238E27FC236}">
              <a16:creationId xmlns="" xmlns:a16="http://schemas.microsoft.com/office/drawing/2014/main" id="{A27CF5CB-D0FC-441F-9E89-EED8682DBEB0}"/>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16" name="Text Box 137">
          <a:extLst>
            <a:ext uri="{FF2B5EF4-FFF2-40B4-BE49-F238E27FC236}">
              <a16:creationId xmlns="" xmlns:a16="http://schemas.microsoft.com/office/drawing/2014/main" id="{FC1C5CD0-A14C-434F-8373-D8540F67701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17" name="Text Box 138">
          <a:extLst>
            <a:ext uri="{FF2B5EF4-FFF2-40B4-BE49-F238E27FC236}">
              <a16:creationId xmlns="" xmlns:a16="http://schemas.microsoft.com/office/drawing/2014/main" id="{65DF43A1-40C8-4DEB-AF8F-AB1ADB84BE4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18" name="Text Box 139">
          <a:extLst>
            <a:ext uri="{FF2B5EF4-FFF2-40B4-BE49-F238E27FC236}">
              <a16:creationId xmlns="" xmlns:a16="http://schemas.microsoft.com/office/drawing/2014/main" id="{DCA3765C-A05B-44E4-9A8B-DBE47ACAEB8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19" name="Text Box 140">
          <a:extLst>
            <a:ext uri="{FF2B5EF4-FFF2-40B4-BE49-F238E27FC236}">
              <a16:creationId xmlns="" xmlns:a16="http://schemas.microsoft.com/office/drawing/2014/main" id="{49DA2009-91EE-4F32-A5E4-B6832ECEE07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20" name="Text Box 141">
          <a:extLst>
            <a:ext uri="{FF2B5EF4-FFF2-40B4-BE49-F238E27FC236}">
              <a16:creationId xmlns="" xmlns:a16="http://schemas.microsoft.com/office/drawing/2014/main" id="{92E6AF3F-787C-425E-902B-584EE347368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21" name="Text Box 142">
          <a:extLst>
            <a:ext uri="{FF2B5EF4-FFF2-40B4-BE49-F238E27FC236}">
              <a16:creationId xmlns="" xmlns:a16="http://schemas.microsoft.com/office/drawing/2014/main" id="{94BBBDE0-103F-4039-AB14-9FBD890063A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22" name="Text Box 143">
          <a:extLst>
            <a:ext uri="{FF2B5EF4-FFF2-40B4-BE49-F238E27FC236}">
              <a16:creationId xmlns="" xmlns:a16="http://schemas.microsoft.com/office/drawing/2014/main" id="{6F01EC9E-3C05-401D-843F-45DCD110ADC8}"/>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23" name="Text Box 144">
          <a:extLst>
            <a:ext uri="{FF2B5EF4-FFF2-40B4-BE49-F238E27FC236}">
              <a16:creationId xmlns="" xmlns:a16="http://schemas.microsoft.com/office/drawing/2014/main" id="{B3F601FF-2C97-465D-9241-1E98FB6F9A8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24" name="Text Box 145">
          <a:extLst>
            <a:ext uri="{FF2B5EF4-FFF2-40B4-BE49-F238E27FC236}">
              <a16:creationId xmlns="" xmlns:a16="http://schemas.microsoft.com/office/drawing/2014/main" id="{4DB54CE4-E59E-4599-B7F6-25950EAC6B82}"/>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25" name="Text Box 146">
          <a:extLst>
            <a:ext uri="{FF2B5EF4-FFF2-40B4-BE49-F238E27FC236}">
              <a16:creationId xmlns="" xmlns:a16="http://schemas.microsoft.com/office/drawing/2014/main" id="{44A7F639-D5F0-443D-BF33-34149C844C3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26" name="Text Box 147">
          <a:extLst>
            <a:ext uri="{FF2B5EF4-FFF2-40B4-BE49-F238E27FC236}">
              <a16:creationId xmlns="" xmlns:a16="http://schemas.microsoft.com/office/drawing/2014/main" id="{CFD454E2-3262-4077-BE83-61CB52D1D54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727" name="Text Box 148">
          <a:extLst>
            <a:ext uri="{FF2B5EF4-FFF2-40B4-BE49-F238E27FC236}">
              <a16:creationId xmlns="" xmlns:a16="http://schemas.microsoft.com/office/drawing/2014/main" id="{DD32ED62-5DC4-4726-9253-9B17ADCEADC0}"/>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728" name="Text Box 149">
          <a:extLst>
            <a:ext uri="{FF2B5EF4-FFF2-40B4-BE49-F238E27FC236}">
              <a16:creationId xmlns="" xmlns:a16="http://schemas.microsoft.com/office/drawing/2014/main" id="{4429311C-E16B-4383-AA0F-E5F074E9CFDB}"/>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29" name="Text Box 150">
          <a:extLst>
            <a:ext uri="{FF2B5EF4-FFF2-40B4-BE49-F238E27FC236}">
              <a16:creationId xmlns="" xmlns:a16="http://schemas.microsoft.com/office/drawing/2014/main" id="{E2A23211-0E55-4C00-B35D-1C71764B138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0" name="Text Box 151">
          <a:extLst>
            <a:ext uri="{FF2B5EF4-FFF2-40B4-BE49-F238E27FC236}">
              <a16:creationId xmlns="" xmlns:a16="http://schemas.microsoft.com/office/drawing/2014/main" id="{20F136AC-0FDF-4763-BD56-83D3DBEF4A5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1" name="Text Box 152">
          <a:extLst>
            <a:ext uri="{FF2B5EF4-FFF2-40B4-BE49-F238E27FC236}">
              <a16:creationId xmlns="" xmlns:a16="http://schemas.microsoft.com/office/drawing/2014/main" id="{6F117DE0-C24E-43B9-912F-8EE967D6295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32" name="Text Box 153">
          <a:extLst>
            <a:ext uri="{FF2B5EF4-FFF2-40B4-BE49-F238E27FC236}">
              <a16:creationId xmlns="" xmlns:a16="http://schemas.microsoft.com/office/drawing/2014/main" id="{D4607473-90FC-4438-9F4B-5E1FBA42512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33" name="Text Box 154">
          <a:extLst>
            <a:ext uri="{FF2B5EF4-FFF2-40B4-BE49-F238E27FC236}">
              <a16:creationId xmlns="" xmlns:a16="http://schemas.microsoft.com/office/drawing/2014/main" id="{608E7E6F-BD92-46D5-B0A4-ED4F120A9F14}"/>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34" name="Text Box 155">
          <a:extLst>
            <a:ext uri="{FF2B5EF4-FFF2-40B4-BE49-F238E27FC236}">
              <a16:creationId xmlns="" xmlns:a16="http://schemas.microsoft.com/office/drawing/2014/main" id="{B173EB41-ED81-400A-9BEA-54EBA8F4D948}"/>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5" name="Text Box 156">
          <a:extLst>
            <a:ext uri="{FF2B5EF4-FFF2-40B4-BE49-F238E27FC236}">
              <a16:creationId xmlns="" xmlns:a16="http://schemas.microsoft.com/office/drawing/2014/main" id="{F9A3E25A-71E3-4C57-87E6-35C8C0ED38B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6" name="Text Box 157">
          <a:extLst>
            <a:ext uri="{FF2B5EF4-FFF2-40B4-BE49-F238E27FC236}">
              <a16:creationId xmlns="" xmlns:a16="http://schemas.microsoft.com/office/drawing/2014/main" id="{C10ABF2D-6E18-4F02-8A43-2303BA7F5807}"/>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7" name="Text Box 158">
          <a:extLst>
            <a:ext uri="{FF2B5EF4-FFF2-40B4-BE49-F238E27FC236}">
              <a16:creationId xmlns="" xmlns:a16="http://schemas.microsoft.com/office/drawing/2014/main" id="{7BC4D37F-2C7A-414F-99DF-BFF51FDA3D2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8" name="Text Box 159">
          <a:extLst>
            <a:ext uri="{FF2B5EF4-FFF2-40B4-BE49-F238E27FC236}">
              <a16:creationId xmlns="" xmlns:a16="http://schemas.microsoft.com/office/drawing/2014/main" id="{B38D7C56-E7BC-4058-90D7-8B766FAD513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39" name="Text Box 160">
          <a:extLst>
            <a:ext uri="{FF2B5EF4-FFF2-40B4-BE49-F238E27FC236}">
              <a16:creationId xmlns="" xmlns:a16="http://schemas.microsoft.com/office/drawing/2014/main" id="{8CF2223F-D9C1-4758-9E0A-38A117B75EC9}"/>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40" name="Text Box 161">
          <a:extLst>
            <a:ext uri="{FF2B5EF4-FFF2-40B4-BE49-F238E27FC236}">
              <a16:creationId xmlns="" xmlns:a16="http://schemas.microsoft.com/office/drawing/2014/main" id="{7930069E-5D75-46D3-B5D8-50FC184B952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41" name="Text Box 162">
          <a:extLst>
            <a:ext uri="{FF2B5EF4-FFF2-40B4-BE49-F238E27FC236}">
              <a16:creationId xmlns="" xmlns:a16="http://schemas.microsoft.com/office/drawing/2014/main" id="{EFC1DE9C-DB6F-4A93-9671-50AA44174DF5}"/>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42" name="Text Box 163">
          <a:extLst>
            <a:ext uri="{FF2B5EF4-FFF2-40B4-BE49-F238E27FC236}">
              <a16:creationId xmlns="" xmlns:a16="http://schemas.microsoft.com/office/drawing/2014/main" id="{F668061E-E3D7-4FF5-A62E-D0C37A93FE61}"/>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43" name="Text Box 164">
          <a:extLst>
            <a:ext uri="{FF2B5EF4-FFF2-40B4-BE49-F238E27FC236}">
              <a16:creationId xmlns="" xmlns:a16="http://schemas.microsoft.com/office/drawing/2014/main" id="{714BC096-F3DC-4F77-B76F-2585A1C2C15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744" name="Text Box 165">
          <a:extLst>
            <a:ext uri="{FF2B5EF4-FFF2-40B4-BE49-F238E27FC236}">
              <a16:creationId xmlns="" xmlns:a16="http://schemas.microsoft.com/office/drawing/2014/main" id="{EE2D46E3-BDD4-418A-AEBC-1A4497DEC711}"/>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198120</xdr:colOff>
      <xdr:row>41</xdr:row>
      <xdr:rowOff>0</xdr:rowOff>
    </xdr:from>
    <xdr:to>
      <xdr:col>1</xdr:col>
      <xdr:colOff>274320</xdr:colOff>
      <xdr:row>65</xdr:row>
      <xdr:rowOff>2641</xdr:rowOff>
    </xdr:to>
    <xdr:sp macro="" textlink="">
      <xdr:nvSpPr>
        <xdr:cNvPr id="745" name="Text Box 166">
          <a:extLst>
            <a:ext uri="{FF2B5EF4-FFF2-40B4-BE49-F238E27FC236}">
              <a16:creationId xmlns="" xmlns:a16="http://schemas.microsoft.com/office/drawing/2014/main" id="{4BB6EA90-0234-4167-BD91-3386C515738A}"/>
            </a:ext>
          </a:extLst>
        </xdr:cNvPr>
        <xdr:cNvSpPr txBox="1">
          <a:spLocks noChangeArrowheads="1"/>
        </xdr:cNvSpPr>
      </xdr:nvSpPr>
      <xdr:spPr bwMode="auto">
        <a:xfrm>
          <a:off x="687070" y="27114500"/>
          <a:ext cx="7620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46" name="Text Box 167">
          <a:extLst>
            <a:ext uri="{FF2B5EF4-FFF2-40B4-BE49-F238E27FC236}">
              <a16:creationId xmlns="" xmlns:a16="http://schemas.microsoft.com/office/drawing/2014/main" id="{B9277167-DDDE-4A6C-8D30-4888139321D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47" name="Text Box 168">
          <a:extLst>
            <a:ext uri="{FF2B5EF4-FFF2-40B4-BE49-F238E27FC236}">
              <a16:creationId xmlns="" xmlns:a16="http://schemas.microsoft.com/office/drawing/2014/main" id="{B113677A-654F-43D6-93E0-2523F144C5FF}"/>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48" name="Text Box 169">
          <a:extLst>
            <a:ext uri="{FF2B5EF4-FFF2-40B4-BE49-F238E27FC236}">
              <a16:creationId xmlns="" xmlns:a16="http://schemas.microsoft.com/office/drawing/2014/main" id="{181D2A31-1A43-4697-ADB0-61B2C7E9E3B0}"/>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49" name="Text Box 170">
          <a:extLst>
            <a:ext uri="{FF2B5EF4-FFF2-40B4-BE49-F238E27FC236}">
              <a16:creationId xmlns="" xmlns:a16="http://schemas.microsoft.com/office/drawing/2014/main" id="{7468F523-D2FC-4CA0-B516-DD102C87B57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50" name="Text Box 171">
          <a:extLst>
            <a:ext uri="{FF2B5EF4-FFF2-40B4-BE49-F238E27FC236}">
              <a16:creationId xmlns="" xmlns:a16="http://schemas.microsoft.com/office/drawing/2014/main" id="{8D35F942-3B8C-43A8-91E7-338407BE54C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51" name="Text Box 172">
          <a:extLst>
            <a:ext uri="{FF2B5EF4-FFF2-40B4-BE49-F238E27FC236}">
              <a16:creationId xmlns="" xmlns:a16="http://schemas.microsoft.com/office/drawing/2014/main" id="{3E72566C-DDB5-4371-86C4-03D8A9D4CF2C}"/>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2" name="Text Box 173">
          <a:extLst>
            <a:ext uri="{FF2B5EF4-FFF2-40B4-BE49-F238E27FC236}">
              <a16:creationId xmlns="" xmlns:a16="http://schemas.microsoft.com/office/drawing/2014/main" id="{CD79CCE5-2321-42A8-A2AD-AD889BE4F62B}"/>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3" name="Text Box 174">
          <a:extLst>
            <a:ext uri="{FF2B5EF4-FFF2-40B4-BE49-F238E27FC236}">
              <a16:creationId xmlns="" xmlns:a16="http://schemas.microsoft.com/office/drawing/2014/main" id="{55E3B82B-BF11-408A-8726-1AD050213983}"/>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4" name="Text Box 175">
          <a:extLst>
            <a:ext uri="{FF2B5EF4-FFF2-40B4-BE49-F238E27FC236}">
              <a16:creationId xmlns="" xmlns:a16="http://schemas.microsoft.com/office/drawing/2014/main" id="{DE790E24-95D2-4ECD-82EF-FE116205BEF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5" name="Text Box 176">
          <a:extLst>
            <a:ext uri="{FF2B5EF4-FFF2-40B4-BE49-F238E27FC236}">
              <a16:creationId xmlns="" xmlns:a16="http://schemas.microsoft.com/office/drawing/2014/main" id="{C7D16F50-8EF0-4E98-95F4-C6377CC9DBD2}"/>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6" name="Text Box 177">
          <a:extLst>
            <a:ext uri="{FF2B5EF4-FFF2-40B4-BE49-F238E27FC236}">
              <a16:creationId xmlns="" xmlns:a16="http://schemas.microsoft.com/office/drawing/2014/main" id="{3A3BCB4E-4113-4F68-8D6F-EBE4BC9FCEB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57" name="Text Box 178">
          <a:extLst>
            <a:ext uri="{FF2B5EF4-FFF2-40B4-BE49-F238E27FC236}">
              <a16:creationId xmlns="" xmlns:a16="http://schemas.microsoft.com/office/drawing/2014/main" id="{A0D7F631-4E78-4594-B9C2-1367A326B97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58" name="Text Box 179">
          <a:extLst>
            <a:ext uri="{FF2B5EF4-FFF2-40B4-BE49-F238E27FC236}">
              <a16:creationId xmlns="" xmlns:a16="http://schemas.microsoft.com/office/drawing/2014/main" id="{FFF5841A-CFAB-48CB-B8C9-B93F481FFAAA}"/>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59" name="Text Box 180">
          <a:extLst>
            <a:ext uri="{FF2B5EF4-FFF2-40B4-BE49-F238E27FC236}">
              <a16:creationId xmlns="" xmlns:a16="http://schemas.microsoft.com/office/drawing/2014/main" id="{FCB63AC2-556E-4AFB-9BA8-8BDC92AA8F8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60" name="Text Box 181">
          <a:extLst>
            <a:ext uri="{FF2B5EF4-FFF2-40B4-BE49-F238E27FC236}">
              <a16:creationId xmlns="" xmlns:a16="http://schemas.microsoft.com/office/drawing/2014/main" id="{CF488444-FB97-418C-826C-C73FB808C66B}"/>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1" name="Text Box 182">
          <a:extLst>
            <a:ext uri="{FF2B5EF4-FFF2-40B4-BE49-F238E27FC236}">
              <a16:creationId xmlns="" xmlns:a16="http://schemas.microsoft.com/office/drawing/2014/main" id="{0A507F34-731C-4116-9CCF-7F3071CF3DCE}"/>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2" name="Text Box 183">
          <a:extLst>
            <a:ext uri="{FF2B5EF4-FFF2-40B4-BE49-F238E27FC236}">
              <a16:creationId xmlns="" xmlns:a16="http://schemas.microsoft.com/office/drawing/2014/main" id="{DA00D93F-5E8C-4ACA-BAD4-7756609AF05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3" name="Text Box 184">
          <a:extLst>
            <a:ext uri="{FF2B5EF4-FFF2-40B4-BE49-F238E27FC236}">
              <a16:creationId xmlns="" xmlns:a16="http://schemas.microsoft.com/office/drawing/2014/main" id="{D9F8BC7B-E42A-48C7-9213-FE1EBB599DBA}"/>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64" name="Text Box 185">
          <a:extLst>
            <a:ext uri="{FF2B5EF4-FFF2-40B4-BE49-F238E27FC236}">
              <a16:creationId xmlns="" xmlns:a16="http://schemas.microsoft.com/office/drawing/2014/main" id="{231295C9-0A57-44DA-86A9-F5689FD6EA39}"/>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65" name="Text Box 186">
          <a:extLst>
            <a:ext uri="{FF2B5EF4-FFF2-40B4-BE49-F238E27FC236}">
              <a16:creationId xmlns="" xmlns:a16="http://schemas.microsoft.com/office/drawing/2014/main" id="{4D0DBB3A-258B-4FD4-8FF1-B39B5A44069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66" name="Text Box 187">
          <a:extLst>
            <a:ext uri="{FF2B5EF4-FFF2-40B4-BE49-F238E27FC236}">
              <a16:creationId xmlns="" xmlns:a16="http://schemas.microsoft.com/office/drawing/2014/main" id="{A958B2A0-FA21-4060-84E7-CD4A2A8849CD}"/>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7" name="Text Box 188">
          <a:extLst>
            <a:ext uri="{FF2B5EF4-FFF2-40B4-BE49-F238E27FC236}">
              <a16:creationId xmlns="" xmlns:a16="http://schemas.microsoft.com/office/drawing/2014/main" id="{CC4C9FAD-660B-48D0-ADB3-C2A78C78DB11}"/>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8" name="Text Box 189">
          <a:extLst>
            <a:ext uri="{FF2B5EF4-FFF2-40B4-BE49-F238E27FC236}">
              <a16:creationId xmlns="" xmlns:a16="http://schemas.microsoft.com/office/drawing/2014/main" id="{A6AC9346-A45B-4AFE-8E0A-66378E3E62A6}"/>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69" name="Text Box 190">
          <a:extLst>
            <a:ext uri="{FF2B5EF4-FFF2-40B4-BE49-F238E27FC236}">
              <a16:creationId xmlns="" xmlns:a16="http://schemas.microsoft.com/office/drawing/2014/main" id="{D1F57FFB-E058-4F5C-A7F6-6A09BB0E71B5}"/>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70" name="Text Box 191">
          <a:extLst>
            <a:ext uri="{FF2B5EF4-FFF2-40B4-BE49-F238E27FC236}">
              <a16:creationId xmlns="" xmlns:a16="http://schemas.microsoft.com/office/drawing/2014/main" id="{34E233FF-6E28-4B7D-A33C-CEE81CE9D79D}"/>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251460</xdr:colOff>
      <xdr:row>41</xdr:row>
      <xdr:rowOff>0</xdr:rowOff>
    </xdr:from>
    <xdr:to>
      <xdr:col>1</xdr:col>
      <xdr:colOff>350520</xdr:colOff>
      <xdr:row>65</xdr:row>
      <xdr:rowOff>2641</xdr:rowOff>
    </xdr:to>
    <xdr:sp macro="" textlink="">
      <xdr:nvSpPr>
        <xdr:cNvPr id="771" name="Text Box 192">
          <a:extLst>
            <a:ext uri="{FF2B5EF4-FFF2-40B4-BE49-F238E27FC236}">
              <a16:creationId xmlns="" xmlns:a16="http://schemas.microsoft.com/office/drawing/2014/main" id="{3F8528DE-086F-428D-8FEC-C2C5B259A244}"/>
            </a:ext>
          </a:extLst>
        </xdr:cNvPr>
        <xdr:cNvSpPr txBox="1">
          <a:spLocks noChangeArrowheads="1"/>
        </xdr:cNvSpPr>
      </xdr:nvSpPr>
      <xdr:spPr bwMode="auto">
        <a:xfrm>
          <a:off x="740410" y="27114500"/>
          <a:ext cx="9906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72" name="Text Box 194">
          <a:extLst>
            <a:ext uri="{FF2B5EF4-FFF2-40B4-BE49-F238E27FC236}">
              <a16:creationId xmlns="" xmlns:a16="http://schemas.microsoft.com/office/drawing/2014/main" id="{04AE6B0B-2C46-4A84-90FB-FC96F2EBA736}"/>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190500</xdr:colOff>
      <xdr:row>41</xdr:row>
      <xdr:rowOff>0</xdr:rowOff>
    </xdr:from>
    <xdr:to>
      <xdr:col>1</xdr:col>
      <xdr:colOff>297180</xdr:colOff>
      <xdr:row>65</xdr:row>
      <xdr:rowOff>2641</xdr:rowOff>
    </xdr:to>
    <xdr:sp macro="" textlink="">
      <xdr:nvSpPr>
        <xdr:cNvPr id="773" name="Text Box 195">
          <a:extLst>
            <a:ext uri="{FF2B5EF4-FFF2-40B4-BE49-F238E27FC236}">
              <a16:creationId xmlns="" xmlns:a16="http://schemas.microsoft.com/office/drawing/2014/main" id="{BEF48D81-990E-4900-8071-628AE2CFC467}"/>
            </a:ext>
          </a:extLst>
        </xdr:cNvPr>
        <xdr:cNvSpPr txBox="1">
          <a:spLocks noChangeArrowheads="1"/>
        </xdr:cNvSpPr>
      </xdr:nvSpPr>
      <xdr:spPr bwMode="auto">
        <a:xfrm>
          <a:off x="679450" y="27114500"/>
          <a:ext cx="106680" cy="4669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66</xdr:row>
      <xdr:rowOff>0</xdr:rowOff>
    </xdr:from>
    <xdr:to>
      <xdr:col>2</xdr:col>
      <xdr:colOff>69850</xdr:colOff>
      <xdr:row>86</xdr:row>
      <xdr:rowOff>194129</xdr:rowOff>
    </xdr:to>
    <xdr:sp macro="" textlink="">
      <xdr:nvSpPr>
        <xdr:cNvPr id="2" name="Text Box 1">
          <a:extLst>
            <a:ext uri="{FF2B5EF4-FFF2-40B4-BE49-F238E27FC236}">
              <a16:creationId xmlns="" xmlns:a16="http://schemas.microsoft.com/office/drawing/2014/main" id="{E0B7B238-191D-4928-8F32-83AFBA3390B5}"/>
            </a:ext>
          </a:extLst>
        </xdr:cNvPr>
        <xdr:cNvSpPr txBox="1">
          <a:spLocks noChangeArrowheads="1"/>
        </xdr:cNvSpPr>
      </xdr:nvSpPr>
      <xdr:spPr bwMode="auto">
        <a:xfrm>
          <a:off x="4483100" y="14573250"/>
          <a:ext cx="69850" cy="565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 name="Text Box 1">
          <a:extLst>
            <a:ext uri="{FF2B5EF4-FFF2-40B4-BE49-F238E27FC236}">
              <a16:creationId xmlns="" xmlns:a16="http://schemas.microsoft.com/office/drawing/2014/main" id="{D9E6A354-D8AA-4AA3-9951-1899269DC4A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 name="Text Box 3">
          <a:extLst>
            <a:ext uri="{FF2B5EF4-FFF2-40B4-BE49-F238E27FC236}">
              <a16:creationId xmlns="" xmlns:a16="http://schemas.microsoft.com/office/drawing/2014/main" id="{8C6C35BC-1798-4C8D-9B17-97CD24C739D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 name="Text Box 1">
          <a:extLst>
            <a:ext uri="{FF2B5EF4-FFF2-40B4-BE49-F238E27FC236}">
              <a16:creationId xmlns="" xmlns:a16="http://schemas.microsoft.com/office/drawing/2014/main" id="{EF208464-FBF3-446F-9B2F-A7E0DE38B2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 name="Text Box 3">
          <a:extLst>
            <a:ext uri="{FF2B5EF4-FFF2-40B4-BE49-F238E27FC236}">
              <a16:creationId xmlns="" xmlns:a16="http://schemas.microsoft.com/office/drawing/2014/main" id="{9CA40C06-EF74-4C83-85E3-E625A2C863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 name="Text Box 1">
          <a:extLst>
            <a:ext uri="{FF2B5EF4-FFF2-40B4-BE49-F238E27FC236}">
              <a16:creationId xmlns="" xmlns:a16="http://schemas.microsoft.com/office/drawing/2014/main" id="{F773D6DD-AFD6-4EB2-9C28-A2E6C899E1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 name="Text Box 1">
          <a:extLst>
            <a:ext uri="{FF2B5EF4-FFF2-40B4-BE49-F238E27FC236}">
              <a16:creationId xmlns="" xmlns:a16="http://schemas.microsoft.com/office/drawing/2014/main" id="{E5D13A7A-C811-4CD0-831D-E044F28A837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 name="Text Box 3">
          <a:extLst>
            <a:ext uri="{FF2B5EF4-FFF2-40B4-BE49-F238E27FC236}">
              <a16:creationId xmlns="" xmlns:a16="http://schemas.microsoft.com/office/drawing/2014/main" id="{5C145D54-8B74-492B-9E35-9AA4DC1487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 name="Text Box 1">
          <a:extLst>
            <a:ext uri="{FF2B5EF4-FFF2-40B4-BE49-F238E27FC236}">
              <a16:creationId xmlns="" xmlns:a16="http://schemas.microsoft.com/office/drawing/2014/main" id="{344A9DD1-CDB9-4A9C-8E48-B839B93D66A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 name="Text Box 3">
          <a:extLst>
            <a:ext uri="{FF2B5EF4-FFF2-40B4-BE49-F238E27FC236}">
              <a16:creationId xmlns="" xmlns:a16="http://schemas.microsoft.com/office/drawing/2014/main" id="{5AEA6115-E470-463A-B76F-C0468ADB4E6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 name="Text Box 1">
          <a:extLst>
            <a:ext uri="{FF2B5EF4-FFF2-40B4-BE49-F238E27FC236}">
              <a16:creationId xmlns="" xmlns:a16="http://schemas.microsoft.com/office/drawing/2014/main" id="{6E7B990C-363D-430D-AAC2-428D0797A29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 name="Text Box 1">
          <a:extLst>
            <a:ext uri="{FF2B5EF4-FFF2-40B4-BE49-F238E27FC236}">
              <a16:creationId xmlns="" xmlns:a16="http://schemas.microsoft.com/office/drawing/2014/main" id="{B2BD7778-940D-49CC-BD6C-A28CE0A1C1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 name="Text Box 3">
          <a:extLst>
            <a:ext uri="{FF2B5EF4-FFF2-40B4-BE49-F238E27FC236}">
              <a16:creationId xmlns="" xmlns:a16="http://schemas.microsoft.com/office/drawing/2014/main" id="{65C1A5D2-64E2-4657-B4B8-FA50079C992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 name="Text Box 1">
          <a:extLst>
            <a:ext uri="{FF2B5EF4-FFF2-40B4-BE49-F238E27FC236}">
              <a16:creationId xmlns="" xmlns:a16="http://schemas.microsoft.com/office/drawing/2014/main" id="{178B221C-9E1D-4460-A21E-2935E1FC263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 name="Text Box 3">
          <a:extLst>
            <a:ext uri="{FF2B5EF4-FFF2-40B4-BE49-F238E27FC236}">
              <a16:creationId xmlns="" xmlns:a16="http://schemas.microsoft.com/office/drawing/2014/main" id="{B81BA6E4-C84A-41B5-BC71-0EFCE9EDEC5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 name="Text Box 1">
          <a:extLst>
            <a:ext uri="{FF2B5EF4-FFF2-40B4-BE49-F238E27FC236}">
              <a16:creationId xmlns="" xmlns:a16="http://schemas.microsoft.com/office/drawing/2014/main" id="{6B1EF61D-9146-4CA1-B6D2-8E2C16A0958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 name="Text Box 1">
          <a:extLst>
            <a:ext uri="{FF2B5EF4-FFF2-40B4-BE49-F238E27FC236}">
              <a16:creationId xmlns="" xmlns:a16="http://schemas.microsoft.com/office/drawing/2014/main" id="{0C61F89D-1280-4E0B-B169-5667EDF26BB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 name="Text Box 3">
          <a:extLst>
            <a:ext uri="{FF2B5EF4-FFF2-40B4-BE49-F238E27FC236}">
              <a16:creationId xmlns="" xmlns:a16="http://schemas.microsoft.com/office/drawing/2014/main" id="{C0751F04-9626-43FF-AA1B-E3FCBAA979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0" name="Text Box 1">
          <a:extLst>
            <a:ext uri="{FF2B5EF4-FFF2-40B4-BE49-F238E27FC236}">
              <a16:creationId xmlns="" xmlns:a16="http://schemas.microsoft.com/office/drawing/2014/main" id="{B6300DA2-F1BA-4015-8EF2-C6BC761DF7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1" name="Text Box 3">
          <a:extLst>
            <a:ext uri="{FF2B5EF4-FFF2-40B4-BE49-F238E27FC236}">
              <a16:creationId xmlns="" xmlns:a16="http://schemas.microsoft.com/office/drawing/2014/main" id="{931A1925-8EEC-47C1-AEB5-9CC4B9B185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2" name="Text Box 1">
          <a:extLst>
            <a:ext uri="{FF2B5EF4-FFF2-40B4-BE49-F238E27FC236}">
              <a16:creationId xmlns="" xmlns:a16="http://schemas.microsoft.com/office/drawing/2014/main" id="{4686C16E-A5A3-46BC-825D-DA774E7A60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 name="Text Box 1">
          <a:extLst>
            <a:ext uri="{FF2B5EF4-FFF2-40B4-BE49-F238E27FC236}">
              <a16:creationId xmlns="" xmlns:a16="http://schemas.microsoft.com/office/drawing/2014/main" id="{C3AB4801-BB2D-43E6-B0C9-977974E17C4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 name="Text Box 3">
          <a:extLst>
            <a:ext uri="{FF2B5EF4-FFF2-40B4-BE49-F238E27FC236}">
              <a16:creationId xmlns="" xmlns:a16="http://schemas.microsoft.com/office/drawing/2014/main" id="{0D2020FE-2282-4246-9D71-2AF48D2C52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 name="Text Box 1">
          <a:extLst>
            <a:ext uri="{FF2B5EF4-FFF2-40B4-BE49-F238E27FC236}">
              <a16:creationId xmlns="" xmlns:a16="http://schemas.microsoft.com/office/drawing/2014/main" id="{763F0322-CF18-46BF-A098-69F4BA6674D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 name="Text Box 3">
          <a:extLst>
            <a:ext uri="{FF2B5EF4-FFF2-40B4-BE49-F238E27FC236}">
              <a16:creationId xmlns="" xmlns:a16="http://schemas.microsoft.com/office/drawing/2014/main" id="{97485B55-E8EB-4360-B129-252E89F965F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 name="Text Box 1">
          <a:extLst>
            <a:ext uri="{FF2B5EF4-FFF2-40B4-BE49-F238E27FC236}">
              <a16:creationId xmlns="" xmlns:a16="http://schemas.microsoft.com/office/drawing/2014/main" id="{E8E1A56B-6FA9-485C-A9A1-B9CE3CC3E07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 name="Text Box 1">
          <a:extLst>
            <a:ext uri="{FF2B5EF4-FFF2-40B4-BE49-F238E27FC236}">
              <a16:creationId xmlns="" xmlns:a16="http://schemas.microsoft.com/office/drawing/2014/main" id="{A2E17A32-704D-4CEF-A55E-E53B90E02F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 name="Text Box 3">
          <a:extLst>
            <a:ext uri="{FF2B5EF4-FFF2-40B4-BE49-F238E27FC236}">
              <a16:creationId xmlns="" xmlns:a16="http://schemas.microsoft.com/office/drawing/2014/main" id="{25E7E8B3-7E12-41AA-982B-BB6A0D65DC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 name="Text Box 1">
          <a:extLst>
            <a:ext uri="{FF2B5EF4-FFF2-40B4-BE49-F238E27FC236}">
              <a16:creationId xmlns="" xmlns:a16="http://schemas.microsoft.com/office/drawing/2014/main" id="{4A6408EE-760F-4F78-80FF-0A08DE827A7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 name="Text Box 3">
          <a:extLst>
            <a:ext uri="{FF2B5EF4-FFF2-40B4-BE49-F238E27FC236}">
              <a16:creationId xmlns="" xmlns:a16="http://schemas.microsoft.com/office/drawing/2014/main" id="{4279DF47-ED8E-4A7E-B8E9-7221DF2A9A8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 name="Text Box 1">
          <a:extLst>
            <a:ext uri="{FF2B5EF4-FFF2-40B4-BE49-F238E27FC236}">
              <a16:creationId xmlns="" xmlns:a16="http://schemas.microsoft.com/office/drawing/2014/main" id="{6C1E541B-F156-46C3-878F-DC2707CB6D9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 name="Text Box 1">
          <a:extLst>
            <a:ext uri="{FF2B5EF4-FFF2-40B4-BE49-F238E27FC236}">
              <a16:creationId xmlns="" xmlns:a16="http://schemas.microsoft.com/office/drawing/2014/main" id="{95A7B624-036B-4CD1-8825-B8D63DAEA50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 name="Text Box 3">
          <a:extLst>
            <a:ext uri="{FF2B5EF4-FFF2-40B4-BE49-F238E27FC236}">
              <a16:creationId xmlns="" xmlns:a16="http://schemas.microsoft.com/office/drawing/2014/main" id="{BA798D9E-175E-440D-9EF1-7A468DF0E73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 name="Text Box 1">
          <a:extLst>
            <a:ext uri="{FF2B5EF4-FFF2-40B4-BE49-F238E27FC236}">
              <a16:creationId xmlns="" xmlns:a16="http://schemas.microsoft.com/office/drawing/2014/main" id="{2C910DEB-D1C2-4471-A6DE-13EC51211D9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 name="Text Box 3">
          <a:extLst>
            <a:ext uri="{FF2B5EF4-FFF2-40B4-BE49-F238E27FC236}">
              <a16:creationId xmlns="" xmlns:a16="http://schemas.microsoft.com/office/drawing/2014/main" id="{C749EE2D-EDF3-4B4F-A06A-193320AC31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 name="Text Box 1">
          <a:extLst>
            <a:ext uri="{FF2B5EF4-FFF2-40B4-BE49-F238E27FC236}">
              <a16:creationId xmlns="" xmlns:a16="http://schemas.microsoft.com/office/drawing/2014/main" id="{CD046760-060F-415F-9DEB-1EEA703D0E5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 name="Text Box 1">
          <a:extLst>
            <a:ext uri="{FF2B5EF4-FFF2-40B4-BE49-F238E27FC236}">
              <a16:creationId xmlns="" xmlns:a16="http://schemas.microsoft.com/office/drawing/2014/main" id="{3BF2A5BA-8FEF-480B-AAD4-6401B2D8882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 name="Text Box 3">
          <a:extLst>
            <a:ext uri="{FF2B5EF4-FFF2-40B4-BE49-F238E27FC236}">
              <a16:creationId xmlns="" xmlns:a16="http://schemas.microsoft.com/office/drawing/2014/main" id="{28F1EE54-4390-4C79-8D1E-398AAE486A6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 name="Text Box 1">
          <a:extLst>
            <a:ext uri="{FF2B5EF4-FFF2-40B4-BE49-F238E27FC236}">
              <a16:creationId xmlns="" xmlns:a16="http://schemas.microsoft.com/office/drawing/2014/main" id="{A69ABD8F-E376-4578-A48C-C14903BF6A6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 name="Text Box 3">
          <a:extLst>
            <a:ext uri="{FF2B5EF4-FFF2-40B4-BE49-F238E27FC236}">
              <a16:creationId xmlns="" xmlns:a16="http://schemas.microsoft.com/office/drawing/2014/main" id="{80BFF7B1-3ADE-47DE-B421-FBA3F157B46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 name="Text Box 1">
          <a:extLst>
            <a:ext uri="{FF2B5EF4-FFF2-40B4-BE49-F238E27FC236}">
              <a16:creationId xmlns="" xmlns:a16="http://schemas.microsoft.com/office/drawing/2014/main" id="{DA635AF3-EDCD-45FF-911D-82688583283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 name="Text Box 1">
          <a:extLst>
            <a:ext uri="{FF2B5EF4-FFF2-40B4-BE49-F238E27FC236}">
              <a16:creationId xmlns="" xmlns:a16="http://schemas.microsoft.com/office/drawing/2014/main" id="{712394B6-58E3-4460-899D-E7114CC014B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 name="Text Box 3">
          <a:extLst>
            <a:ext uri="{FF2B5EF4-FFF2-40B4-BE49-F238E27FC236}">
              <a16:creationId xmlns="" xmlns:a16="http://schemas.microsoft.com/office/drawing/2014/main" id="{15B2D35C-EEE3-4424-B318-1B988046EDA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 name="Text Box 1">
          <a:extLst>
            <a:ext uri="{FF2B5EF4-FFF2-40B4-BE49-F238E27FC236}">
              <a16:creationId xmlns="" xmlns:a16="http://schemas.microsoft.com/office/drawing/2014/main" id="{455DA9BD-1501-4BAC-9BCD-71F7D005318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 name="Text Box 3">
          <a:extLst>
            <a:ext uri="{FF2B5EF4-FFF2-40B4-BE49-F238E27FC236}">
              <a16:creationId xmlns="" xmlns:a16="http://schemas.microsoft.com/office/drawing/2014/main" id="{D3FF1720-69D7-47CE-82E0-B18D01EEBE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 name="Text Box 1">
          <a:extLst>
            <a:ext uri="{FF2B5EF4-FFF2-40B4-BE49-F238E27FC236}">
              <a16:creationId xmlns="" xmlns:a16="http://schemas.microsoft.com/office/drawing/2014/main" id="{238C602E-FC6B-4885-BF3A-F10AC85BE4E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 name="Text Box 1">
          <a:extLst>
            <a:ext uri="{FF2B5EF4-FFF2-40B4-BE49-F238E27FC236}">
              <a16:creationId xmlns="" xmlns:a16="http://schemas.microsoft.com/office/drawing/2014/main" id="{BD740D2B-6A1A-4C43-B5B3-06F1B40370D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 name="Text Box 3">
          <a:extLst>
            <a:ext uri="{FF2B5EF4-FFF2-40B4-BE49-F238E27FC236}">
              <a16:creationId xmlns="" xmlns:a16="http://schemas.microsoft.com/office/drawing/2014/main" id="{996A384C-EC68-4DFC-930D-E7165C9952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 name="Text Box 1">
          <a:extLst>
            <a:ext uri="{FF2B5EF4-FFF2-40B4-BE49-F238E27FC236}">
              <a16:creationId xmlns="" xmlns:a16="http://schemas.microsoft.com/office/drawing/2014/main" id="{3ED072F7-C03C-4EFD-AF56-6035F328C07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 name="Text Box 3">
          <a:extLst>
            <a:ext uri="{FF2B5EF4-FFF2-40B4-BE49-F238E27FC236}">
              <a16:creationId xmlns="" xmlns:a16="http://schemas.microsoft.com/office/drawing/2014/main" id="{025088E6-21DC-46FC-B0F8-613DD12AB17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 name="Text Box 1">
          <a:extLst>
            <a:ext uri="{FF2B5EF4-FFF2-40B4-BE49-F238E27FC236}">
              <a16:creationId xmlns="" xmlns:a16="http://schemas.microsoft.com/office/drawing/2014/main" id="{0A4B90FE-5E96-4365-8D8D-8289483313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 name="Text Box 1">
          <a:extLst>
            <a:ext uri="{FF2B5EF4-FFF2-40B4-BE49-F238E27FC236}">
              <a16:creationId xmlns="" xmlns:a16="http://schemas.microsoft.com/office/drawing/2014/main" id="{16E4D9B8-0EE8-4E05-ADAF-110B6669B5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 name="Text Box 3">
          <a:extLst>
            <a:ext uri="{FF2B5EF4-FFF2-40B4-BE49-F238E27FC236}">
              <a16:creationId xmlns="" xmlns:a16="http://schemas.microsoft.com/office/drawing/2014/main" id="{2692E257-F8A5-4F25-8FB9-F34B98EA68B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 name="Text Box 1">
          <a:extLst>
            <a:ext uri="{FF2B5EF4-FFF2-40B4-BE49-F238E27FC236}">
              <a16:creationId xmlns="" xmlns:a16="http://schemas.microsoft.com/office/drawing/2014/main" id="{52648DBF-1BF0-4720-819B-F21EC579124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 name="Text Box 3">
          <a:extLst>
            <a:ext uri="{FF2B5EF4-FFF2-40B4-BE49-F238E27FC236}">
              <a16:creationId xmlns="" xmlns:a16="http://schemas.microsoft.com/office/drawing/2014/main" id="{3DAF1728-7E15-4382-BB8D-842085B7548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 name="Text Box 1">
          <a:extLst>
            <a:ext uri="{FF2B5EF4-FFF2-40B4-BE49-F238E27FC236}">
              <a16:creationId xmlns="" xmlns:a16="http://schemas.microsoft.com/office/drawing/2014/main" id="{FAE88A6C-3D66-4674-8B14-61A70D3214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 name="Text Box 1">
          <a:extLst>
            <a:ext uri="{FF2B5EF4-FFF2-40B4-BE49-F238E27FC236}">
              <a16:creationId xmlns="" xmlns:a16="http://schemas.microsoft.com/office/drawing/2014/main" id="{662451B9-533B-407D-A111-0D97CEBB8C3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 name="Text Box 3">
          <a:extLst>
            <a:ext uri="{FF2B5EF4-FFF2-40B4-BE49-F238E27FC236}">
              <a16:creationId xmlns="" xmlns:a16="http://schemas.microsoft.com/office/drawing/2014/main" id="{BC0BEBC0-879B-4428-8255-449B39136E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 name="Text Box 1">
          <a:extLst>
            <a:ext uri="{FF2B5EF4-FFF2-40B4-BE49-F238E27FC236}">
              <a16:creationId xmlns="" xmlns:a16="http://schemas.microsoft.com/office/drawing/2014/main" id="{236D8E28-E699-4BEF-BD5F-F7FF576231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 name="Text Box 3">
          <a:extLst>
            <a:ext uri="{FF2B5EF4-FFF2-40B4-BE49-F238E27FC236}">
              <a16:creationId xmlns="" xmlns:a16="http://schemas.microsoft.com/office/drawing/2014/main" id="{AF6CF83B-4EDF-4B68-9F0F-6BFA2AE620D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 name="Text Box 1">
          <a:extLst>
            <a:ext uri="{FF2B5EF4-FFF2-40B4-BE49-F238E27FC236}">
              <a16:creationId xmlns="" xmlns:a16="http://schemas.microsoft.com/office/drawing/2014/main" id="{D569B81F-FD97-45CA-9081-8ADB78D22DB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 name="Text Box 1">
          <a:extLst>
            <a:ext uri="{FF2B5EF4-FFF2-40B4-BE49-F238E27FC236}">
              <a16:creationId xmlns="" xmlns:a16="http://schemas.microsoft.com/office/drawing/2014/main" id="{F81CBEC9-3134-4208-8BA8-5A8A92251E3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 name="Text Box 3">
          <a:extLst>
            <a:ext uri="{FF2B5EF4-FFF2-40B4-BE49-F238E27FC236}">
              <a16:creationId xmlns="" xmlns:a16="http://schemas.microsoft.com/office/drawing/2014/main" id="{68B1044D-D5BB-4FF7-9B95-5AD8E1A8472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 name="Text Box 1">
          <a:extLst>
            <a:ext uri="{FF2B5EF4-FFF2-40B4-BE49-F238E27FC236}">
              <a16:creationId xmlns="" xmlns:a16="http://schemas.microsoft.com/office/drawing/2014/main" id="{7135DBAB-A34A-4928-AEA8-57C5DBDE0DA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 name="Text Box 3">
          <a:extLst>
            <a:ext uri="{FF2B5EF4-FFF2-40B4-BE49-F238E27FC236}">
              <a16:creationId xmlns="" xmlns:a16="http://schemas.microsoft.com/office/drawing/2014/main" id="{00FF5EBA-30CF-41A7-8BC2-EFE646B0FC2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 name="Text Box 1">
          <a:extLst>
            <a:ext uri="{FF2B5EF4-FFF2-40B4-BE49-F238E27FC236}">
              <a16:creationId xmlns="" xmlns:a16="http://schemas.microsoft.com/office/drawing/2014/main" id="{8064F18B-D4DA-46B4-818D-8A428E2AD98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 name="Text Box 1">
          <a:extLst>
            <a:ext uri="{FF2B5EF4-FFF2-40B4-BE49-F238E27FC236}">
              <a16:creationId xmlns="" xmlns:a16="http://schemas.microsoft.com/office/drawing/2014/main" id="{DF66B0EC-5430-4EE6-9540-AE77C760DF2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 name="Text Box 3">
          <a:extLst>
            <a:ext uri="{FF2B5EF4-FFF2-40B4-BE49-F238E27FC236}">
              <a16:creationId xmlns="" xmlns:a16="http://schemas.microsoft.com/office/drawing/2014/main" id="{C67D2B3E-1A39-4403-95E1-82903635CD2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 name="Text Box 1">
          <a:extLst>
            <a:ext uri="{FF2B5EF4-FFF2-40B4-BE49-F238E27FC236}">
              <a16:creationId xmlns="" xmlns:a16="http://schemas.microsoft.com/office/drawing/2014/main" id="{2C1E2755-E8DF-4333-AFA8-57D40A1220A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 name="Text Box 3">
          <a:extLst>
            <a:ext uri="{FF2B5EF4-FFF2-40B4-BE49-F238E27FC236}">
              <a16:creationId xmlns="" xmlns:a16="http://schemas.microsoft.com/office/drawing/2014/main" id="{559E8EC6-5458-48B9-B11D-853E26E37E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 name="Text Box 1">
          <a:extLst>
            <a:ext uri="{FF2B5EF4-FFF2-40B4-BE49-F238E27FC236}">
              <a16:creationId xmlns="" xmlns:a16="http://schemas.microsoft.com/office/drawing/2014/main" id="{A628B036-76E9-4D2B-96CC-DBB40986B6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 name="Text Box 1">
          <a:extLst>
            <a:ext uri="{FF2B5EF4-FFF2-40B4-BE49-F238E27FC236}">
              <a16:creationId xmlns="" xmlns:a16="http://schemas.microsoft.com/office/drawing/2014/main" id="{DA06FA0E-004D-4D3A-8735-24585A2FF9F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 name="Text Box 3">
          <a:extLst>
            <a:ext uri="{FF2B5EF4-FFF2-40B4-BE49-F238E27FC236}">
              <a16:creationId xmlns="" xmlns:a16="http://schemas.microsoft.com/office/drawing/2014/main" id="{90AA257F-690F-4182-A004-B0476349705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 name="Text Box 1">
          <a:extLst>
            <a:ext uri="{FF2B5EF4-FFF2-40B4-BE49-F238E27FC236}">
              <a16:creationId xmlns="" xmlns:a16="http://schemas.microsoft.com/office/drawing/2014/main" id="{C72D0936-C844-40DC-8BD3-44FE5B61709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 name="Text Box 3">
          <a:extLst>
            <a:ext uri="{FF2B5EF4-FFF2-40B4-BE49-F238E27FC236}">
              <a16:creationId xmlns="" xmlns:a16="http://schemas.microsoft.com/office/drawing/2014/main" id="{12F5A46E-7739-43A5-971B-9AD531D1DC5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 name="Text Box 1">
          <a:extLst>
            <a:ext uri="{FF2B5EF4-FFF2-40B4-BE49-F238E27FC236}">
              <a16:creationId xmlns="" xmlns:a16="http://schemas.microsoft.com/office/drawing/2014/main" id="{362FCA79-70D4-4F63-98E7-A0D35DB64E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 name="Text Box 1">
          <a:extLst>
            <a:ext uri="{FF2B5EF4-FFF2-40B4-BE49-F238E27FC236}">
              <a16:creationId xmlns="" xmlns:a16="http://schemas.microsoft.com/office/drawing/2014/main" id="{60041E10-91DF-47B7-A863-55D5676673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 name="Text Box 3">
          <a:extLst>
            <a:ext uri="{FF2B5EF4-FFF2-40B4-BE49-F238E27FC236}">
              <a16:creationId xmlns="" xmlns:a16="http://schemas.microsoft.com/office/drawing/2014/main" id="{F59734EE-1C83-4B27-8F61-481D5A4DEC9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 name="Text Box 1">
          <a:extLst>
            <a:ext uri="{FF2B5EF4-FFF2-40B4-BE49-F238E27FC236}">
              <a16:creationId xmlns="" xmlns:a16="http://schemas.microsoft.com/office/drawing/2014/main" id="{EEABAE18-EF44-406B-AA00-2ACC6902A3D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 name="Text Box 3">
          <a:extLst>
            <a:ext uri="{FF2B5EF4-FFF2-40B4-BE49-F238E27FC236}">
              <a16:creationId xmlns="" xmlns:a16="http://schemas.microsoft.com/office/drawing/2014/main" id="{07E26B1F-B152-4B8A-80F1-0A653B0C007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 name="Text Box 1">
          <a:extLst>
            <a:ext uri="{FF2B5EF4-FFF2-40B4-BE49-F238E27FC236}">
              <a16:creationId xmlns="" xmlns:a16="http://schemas.microsoft.com/office/drawing/2014/main" id="{6605B676-B2B9-49FB-86BD-8F082C099F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 name="Text Box 1">
          <a:extLst>
            <a:ext uri="{FF2B5EF4-FFF2-40B4-BE49-F238E27FC236}">
              <a16:creationId xmlns="" xmlns:a16="http://schemas.microsoft.com/office/drawing/2014/main" id="{4CDB739D-0641-4B9B-99B0-10AFECE12E9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 name="Text Box 3">
          <a:extLst>
            <a:ext uri="{FF2B5EF4-FFF2-40B4-BE49-F238E27FC236}">
              <a16:creationId xmlns="" xmlns:a16="http://schemas.microsoft.com/office/drawing/2014/main" id="{815630D0-3B9A-4542-9897-9DC687475C8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 name="Text Box 1">
          <a:extLst>
            <a:ext uri="{FF2B5EF4-FFF2-40B4-BE49-F238E27FC236}">
              <a16:creationId xmlns="" xmlns:a16="http://schemas.microsoft.com/office/drawing/2014/main" id="{286CA12D-E1A7-4394-84ED-9AC8DA9CCB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 name="Text Box 3">
          <a:extLst>
            <a:ext uri="{FF2B5EF4-FFF2-40B4-BE49-F238E27FC236}">
              <a16:creationId xmlns="" xmlns:a16="http://schemas.microsoft.com/office/drawing/2014/main" id="{A03E89D7-87D0-4A26-886A-B2EABB305F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 name="Text Box 1">
          <a:extLst>
            <a:ext uri="{FF2B5EF4-FFF2-40B4-BE49-F238E27FC236}">
              <a16:creationId xmlns="" xmlns:a16="http://schemas.microsoft.com/office/drawing/2014/main" id="{F3485081-65DF-4E4E-8FBB-E0894D2775E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 name="Text Box 1">
          <a:extLst>
            <a:ext uri="{FF2B5EF4-FFF2-40B4-BE49-F238E27FC236}">
              <a16:creationId xmlns="" xmlns:a16="http://schemas.microsoft.com/office/drawing/2014/main" id="{A16E764C-8F4B-406B-A259-1A605F4F1B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 name="Text Box 3">
          <a:extLst>
            <a:ext uri="{FF2B5EF4-FFF2-40B4-BE49-F238E27FC236}">
              <a16:creationId xmlns="" xmlns:a16="http://schemas.microsoft.com/office/drawing/2014/main" id="{8001D1B3-D273-46DE-A911-28FD33CAA6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 name="Text Box 1">
          <a:extLst>
            <a:ext uri="{FF2B5EF4-FFF2-40B4-BE49-F238E27FC236}">
              <a16:creationId xmlns="" xmlns:a16="http://schemas.microsoft.com/office/drawing/2014/main" id="{94A2402F-A01F-4DF5-8A6E-08679D9856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 name="Text Box 3">
          <a:extLst>
            <a:ext uri="{FF2B5EF4-FFF2-40B4-BE49-F238E27FC236}">
              <a16:creationId xmlns="" xmlns:a16="http://schemas.microsoft.com/office/drawing/2014/main" id="{3EB05CB3-E475-4B7B-B757-1ECC2F9162E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 name="Text Box 1">
          <a:extLst>
            <a:ext uri="{FF2B5EF4-FFF2-40B4-BE49-F238E27FC236}">
              <a16:creationId xmlns="" xmlns:a16="http://schemas.microsoft.com/office/drawing/2014/main" id="{B05775A1-A433-41F1-81F8-5CAB2AF720C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 name="Text Box 1">
          <a:extLst>
            <a:ext uri="{FF2B5EF4-FFF2-40B4-BE49-F238E27FC236}">
              <a16:creationId xmlns="" xmlns:a16="http://schemas.microsoft.com/office/drawing/2014/main" id="{4B0CA5B0-FA71-461B-9D43-C7D0164ADA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 name="Text Box 3">
          <a:extLst>
            <a:ext uri="{FF2B5EF4-FFF2-40B4-BE49-F238E27FC236}">
              <a16:creationId xmlns="" xmlns:a16="http://schemas.microsoft.com/office/drawing/2014/main" id="{4CA1B97D-A0E2-49AE-8D1B-B3C0327A90E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 name="Text Box 1">
          <a:extLst>
            <a:ext uri="{FF2B5EF4-FFF2-40B4-BE49-F238E27FC236}">
              <a16:creationId xmlns="" xmlns:a16="http://schemas.microsoft.com/office/drawing/2014/main" id="{9146631D-879B-4C57-918F-B65B2800D1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 name="Text Box 3">
          <a:extLst>
            <a:ext uri="{FF2B5EF4-FFF2-40B4-BE49-F238E27FC236}">
              <a16:creationId xmlns="" xmlns:a16="http://schemas.microsoft.com/office/drawing/2014/main" id="{3238D73C-1271-492E-B9B7-256FBEA3FF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 name="Text Box 1">
          <a:extLst>
            <a:ext uri="{FF2B5EF4-FFF2-40B4-BE49-F238E27FC236}">
              <a16:creationId xmlns="" xmlns:a16="http://schemas.microsoft.com/office/drawing/2014/main" id="{6B6A048C-800C-44F2-8FE0-757CA6FDA05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 name="Text Box 1">
          <a:extLst>
            <a:ext uri="{FF2B5EF4-FFF2-40B4-BE49-F238E27FC236}">
              <a16:creationId xmlns="" xmlns:a16="http://schemas.microsoft.com/office/drawing/2014/main" id="{81DE3084-14E3-4BF9-9C9F-F71F2DC04C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 name="Text Box 3">
          <a:extLst>
            <a:ext uri="{FF2B5EF4-FFF2-40B4-BE49-F238E27FC236}">
              <a16:creationId xmlns="" xmlns:a16="http://schemas.microsoft.com/office/drawing/2014/main" id="{D4B20B3D-4739-47C1-A0B5-F5D58F81473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 name="Text Box 1">
          <a:extLst>
            <a:ext uri="{FF2B5EF4-FFF2-40B4-BE49-F238E27FC236}">
              <a16:creationId xmlns="" xmlns:a16="http://schemas.microsoft.com/office/drawing/2014/main" id="{EE58E42D-4084-4048-B281-ABDB2853E5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 name="Text Box 3">
          <a:extLst>
            <a:ext uri="{FF2B5EF4-FFF2-40B4-BE49-F238E27FC236}">
              <a16:creationId xmlns="" xmlns:a16="http://schemas.microsoft.com/office/drawing/2014/main" id="{6EF39B6F-7F19-4A7E-81E1-C61DB0A329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 name="Text Box 1">
          <a:extLst>
            <a:ext uri="{FF2B5EF4-FFF2-40B4-BE49-F238E27FC236}">
              <a16:creationId xmlns="" xmlns:a16="http://schemas.microsoft.com/office/drawing/2014/main" id="{493FA10B-264F-45DE-B064-BD2FB353B92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 name="Text Box 1">
          <a:extLst>
            <a:ext uri="{FF2B5EF4-FFF2-40B4-BE49-F238E27FC236}">
              <a16:creationId xmlns="" xmlns:a16="http://schemas.microsoft.com/office/drawing/2014/main" id="{2114D4DE-8187-4ECA-8E22-14CDBB89FA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 name="Text Box 3">
          <a:extLst>
            <a:ext uri="{FF2B5EF4-FFF2-40B4-BE49-F238E27FC236}">
              <a16:creationId xmlns="" xmlns:a16="http://schemas.microsoft.com/office/drawing/2014/main" id="{0DD4A181-6F5F-4913-BB5E-1357097233F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 name="Text Box 1">
          <a:extLst>
            <a:ext uri="{FF2B5EF4-FFF2-40B4-BE49-F238E27FC236}">
              <a16:creationId xmlns="" xmlns:a16="http://schemas.microsoft.com/office/drawing/2014/main" id="{8410865E-C385-49EF-8FD2-D151DC4E2B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 name="Text Box 3">
          <a:extLst>
            <a:ext uri="{FF2B5EF4-FFF2-40B4-BE49-F238E27FC236}">
              <a16:creationId xmlns="" xmlns:a16="http://schemas.microsoft.com/office/drawing/2014/main" id="{69103896-5DAD-438E-9F69-FEDFCA62D1B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 name="Text Box 1">
          <a:extLst>
            <a:ext uri="{FF2B5EF4-FFF2-40B4-BE49-F238E27FC236}">
              <a16:creationId xmlns="" xmlns:a16="http://schemas.microsoft.com/office/drawing/2014/main" id="{EACF439E-CFA5-448D-B8EF-9665558978B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 name="Text Box 1">
          <a:extLst>
            <a:ext uri="{FF2B5EF4-FFF2-40B4-BE49-F238E27FC236}">
              <a16:creationId xmlns="" xmlns:a16="http://schemas.microsoft.com/office/drawing/2014/main" id="{EF5C2DDD-9B1E-47D5-BFD2-501EC1A198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 name="Text Box 3">
          <a:extLst>
            <a:ext uri="{FF2B5EF4-FFF2-40B4-BE49-F238E27FC236}">
              <a16:creationId xmlns="" xmlns:a16="http://schemas.microsoft.com/office/drawing/2014/main" id="{9F4C232C-2701-485A-91C8-8060CAFB8F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 name="Text Box 1">
          <a:extLst>
            <a:ext uri="{FF2B5EF4-FFF2-40B4-BE49-F238E27FC236}">
              <a16:creationId xmlns="" xmlns:a16="http://schemas.microsoft.com/office/drawing/2014/main" id="{21B38DC9-DF54-412D-9711-6F1D5898FAE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 name="Text Box 3">
          <a:extLst>
            <a:ext uri="{FF2B5EF4-FFF2-40B4-BE49-F238E27FC236}">
              <a16:creationId xmlns="" xmlns:a16="http://schemas.microsoft.com/office/drawing/2014/main" id="{6467C762-F042-4457-88AD-D29A5B058F8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 name="Text Box 1">
          <a:extLst>
            <a:ext uri="{FF2B5EF4-FFF2-40B4-BE49-F238E27FC236}">
              <a16:creationId xmlns="" xmlns:a16="http://schemas.microsoft.com/office/drawing/2014/main" id="{2AEFAFF4-4F6E-452F-8F86-A1482FE834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 name="Text Box 1">
          <a:extLst>
            <a:ext uri="{FF2B5EF4-FFF2-40B4-BE49-F238E27FC236}">
              <a16:creationId xmlns="" xmlns:a16="http://schemas.microsoft.com/office/drawing/2014/main" id="{16B568CB-1EF3-4B83-8F60-9463526A5F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 name="Text Box 3">
          <a:extLst>
            <a:ext uri="{FF2B5EF4-FFF2-40B4-BE49-F238E27FC236}">
              <a16:creationId xmlns="" xmlns:a16="http://schemas.microsoft.com/office/drawing/2014/main" id="{DB4BECFC-2252-43BB-8ACE-8A6BF393A83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5" name="Text Box 1">
          <a:extLst>
            <a:ext uri="{FF2B5EF4-FFF2-40B4-BE49-F238E27FC236}">
              <a16:creationId xmlns="" xmlns:a16="http://schemas.microsoft.com/office/drawing/2014/main" id="{839D61A1-5AAE-49ED-A1F0-A25EB41271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6" name="Text Box 3">
          <a:extLst>
            <a:ext uri="{FF2B5EF4-FFF2-40B4-BE49-F238E27FC236}">
              <a16:creationId xmlns="" xmlns:a16="http://schemas.microsoft.com/office/drawing/2014/main" id="{70D9C3E1-65AE-4420-9098-6172A6A8C9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7" name="Text Box 1">
          <a:extLst>
            <a:ext uri="{FF2B5EF4-FFF2-40B4-BE49-F238E27FC236}">
              <a16:creationId xmlns="" xmlns:a16="http://schemas.microsoft.com/office/drawing/2014/main" id="{8745F22A-36C5-4AB1-96D2-FC2F64F51D5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8" name="Text Box 1">
          <a:extLst>
            <a:ext uri="{FF2B5EF4-FFF2-40B4-BE49-F238E27FC236}">
              <a16:creationId xmlns="" xmlns:a16="http://schemas.microsoft.com/office/drawing/2014/main" id="{D9271E8E-6C99-4057-965B-B361C6FDF8D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9" name="Text Box 3">
          <a:extLst>
            <a:ext uri="{FF2B5EF4-FFF2-40B4-BE49-F238E27FC236}">
              <a16:creationId xmlns="" xmlns:a16="http://schemas.microsoft.com/office/drawing/2014/main" id="{8DB5302E-B7A4-48A4-88E4-E9B4A190E2E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0" name="Text Box 1">
          <a:extLst>
            <a:ext uri="{FF2B5EF4-FFF2-40B4-BE49-F238E27FC236}">
              <a16:creationId xmlns="" xmlns:a16="http://schemas.microsoft.com/office/drawing/2014/main" id="{A0E0FFC0-8664-434E-B142-59A9A018C4D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1" name="Text Box 3">
          <a:extLst>
            <a:ext uri="{FF2B5EF4-FFF2-40B4-BE49-F238E27FC236}">
              <a16:creationId xmlns="" xmlns:a16="http://schemas.microsoft.com/office/drawing/2014/main" id="{7C8A4875-7014-4B38-A692-ADF7980A5C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2" name="Text Box 1">
          <a:extLst>
            <a:ext uri="{FF2B5EF4-FFF2-40B4-BE49-F238E27FC236}">
              <a16:creationId xmlns="" xmlns:a16="http://schemas.microsoft.com/office/drawing/2014/main" id="{18F04F1D-6628-45CC-8B88-14FBD45360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3" name="Text Box 1">
          <a:extLst>
            <a:ext uri="{FF2B5EF4-FFF2-40B4-BE49-F238E27FC236}">
              <a16:creationId xmlns="" xmlns:a16="http://schemas.microsoft.com/office/drawing/2014/main" id="{29B25EFF-7ED9-4721-A408-668F9A89F2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4" name="Text Box 3">
          <a:extLst>
            <a:ext uri="{FF2B5EF4-FFF2-40B4-BE49-F238E27FC236}">
              <a16:creationId xmlns="" xmlns:a16="http://schemas.microsoft.com/office/drawing/2014/main" id="{0178D2D3-37BC-4C37-B157-1AC5D58D930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5" name="Text Box 1">
          <a:extLst>
            <a:ext uri="{FF2B5EF4-FFF2-40B4-BE49-F238E27FC236}">
              <a16:creationId xmlns="" xmlns:a16="http://schemas.microsoft.com/office/drawing/2014/main" id="{3A69B885-90D8-4F6A-B5F1-EFE1261339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6" name="Text Box 3">
          <a:extLst>
            <a:ext uri="{FF2B5EF4-FFF2-40B4-BE49-F238E27FC236}">
              <a16:creationId xmlns="" xmlns:a16="http://schemas.microsoft.com/office/drawing/2014/main" id="{0C88984F-732F-4891-86A2-06CF6DCE72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7" name="Text Box 1">
          <a:extLst>
            <a:ext uri="{FF2B5EF4-FFF2-40B4-BE49-F238E27FC236}">
              <a16:creationId xmlns="" xmlns:a16="http://schemas.microsoft.com/office/drawing/2014/main" id="{87F54EB2-E8E8-42E4-9114-A727612DC27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8" name="Text Box 1">
          <a:extLst>
            <a:ext uri="{FF2B5EF4-FFF2-40B4-BE49-F238E27FC236}">
              <a16:creationId xmlns="" xmlns:a16="http://schemas.microsoft.com/office/drawing/2014/main" id="{4BA7EA4A-2D63-4AFE-8092-08AD7165449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29" name="Text Box 3">
          <a:extLst>
            <a:ext uri="{FF2B5EF4-FFF2-40B4-BE49-F238E27FC236}">
              <a16:creationId xmlns="" xmlns:a16="http://schemas.microsoft.com/office/drawing/2014/main" id="{D443DD8C-AB72-4926-A58A-6560B1AD3C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0" name="Text Box 1">
          <a:extLst>
            <a:ext uri="{FF2B5EF4-FFF2-40B4-BE49-F238E27FC236}">
              <a16:creationId xmlns="" xmlns:a16="http://schemas.microsoft.com/office/drawing/2014/main" id="{AD11D5C7-2086-4C8D-95FD-CC978800BF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1" name="Text Box 3">
          <a:extLst>
            <a:ext uri="{FF2B5EF4-FFF2-40B4-BE49-F238E27FC236}">
              <a16:creationId xmlns="" xmlns:a16="http://schemas.microsoft.com/office/drawing/2014/main" id="{871FD6DA-37F4-4CB9-9BE0-71566554F9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2" name="Text Box 1">
          <a:extLst>
            <a:ext uri="{FF2B5EF4-FFF2-40B4-BE49-F238E27FC236}">
              <a16:creationId xmlns="" xmlns:a16="http://schemas.microsoft.com/office/drawing/2014/main" id="{A15FFEEF-AE38-4C40-BB44-0158AB5367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3" name="Text Box 1">
          <a:extLst>
            <a:ext uri="{FF2B5EF4-FFF2-40B4-BE49-F238E27FC236}">
              <a16:creationId xmlns="" xmlns:a16="http://schemas.microsoft.com/office/drawing/2014/main" id="{C9B0E7A6-5B8B-412C-A79C-A5A2A3FC2F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4" name="Text Box 3">
          <a:extLst>
            <a:ext uri="{FF2B5EF4-FFF2-40B4-BE49-F238E27FC236}">
              <a16:creationId xmlns="" xmlns:a16="http://schemas.microsoft.com/office/drawing/2014/main" id="{DA851C51-9331-45CB-9A9E-7CDD0A934DD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5" name="Text Box 1">
          <a:extLst>
            <a:ext uri="{FF2B5EF4-FFF2-40B4-BE49-F238E27FC236}">
              <a16:creationId xmlns="" xmlns:a16="http://schemas.microsoft.com/office/drawing/2014/main" id="{08D2A2B0-2F25-4E1A-AD27-9AD84CECED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6" name="Text Box 3">
          <a:extLst>
            <a:ext uri="{FF2B5EF4-FFF2-40B4-BE49-F238E27FC236}">
              <a16:creationId xmlns="" xmlns:a16="http://schemas.microsoft.com/office/drawing/2014/main" id="{1FA71AEE-F4B1-4ED5-94D2-C844CE11514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7" name="Text Box 1">
          <a:extLst>
            <a:ext uri="{FF2B5EF4-FFF2-40B4-BE49-F238E27FC236}">
              <a16:creationId xmlns="" xmlns:a16="http://schemas.microsoft.com/office/drawing/2014/main" id="{270FB86C-56CE-4F84-BE8C-1EF3AD5CA44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8" name="Text Box 1">
          <a:extLst>
            <a:ext uri="{FF2B5EF4-FFF2-40B4-BE49-F238E27FC236}">
              <a16:creationId xmlns="" xmlns:a16="http://schemas.microsoft.com/office/drawing/2014/main" id="{1EB03B9D-260F-4E40-8E86-C345A2BCBC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39" name="Text Box 3">
          <a:extLst>
            <a:ext uri="{FF2B5EF4-FFF2-40B4-BE49-F238E27FC236}">
              <a16:creationId xmlns="" xmlns:a16="http://schemas.microsoft.com/office/drawing/2014/main" id="{029379BC-1693-436A-B705-8B9FBCAB2B7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0" name="Text Box 1">
          <a:extLst>
            <a:ext uri="{FF2B5EF4-FFF2-40B4-BE49-F238E27FC236}">
              <a16:creationId xmlns="" xmlns:a16="http://schemas.microsoft.com/office/drawing/2014/main" id="{832CF3D7-F249-4CA0-BEDB-105E7A3F88A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1" name="Text Box 3">
          <a:extLst>
            <a:ext uri="{FF2B5EF4-FFF2-40B4-BE49-F238E27FC236}">
              <a16:creationId xmlns="" xmlns:a16="http://schemas.microsoft.com/office/drawing/2014/main" id="{9E227CA8-41A0-42DA-8AB7-B4D9650BC8F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2" name="Text Box 1">
          <a:extLst>
            <a:ext uri="{FF2B5EF4-FFF2-40B4-BE49-F238E27FC236}">
              <a16:creationId xmlns="" xmlns:a16="http://schemas.microsoft.com/office/drawing/2014/main" id="{9EF92E35-CE74-4F76-90DF-ACBFDEDE8CF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3" name="Text Box 1">
          <a:extLst>
            <a:ext uri="{FF2B5EF4-FFF2-40B4-BE49-F238E27FC236}">
              <a16:creationId xmlns="" xmlns:a16="http://schemas.microsoft.com/office/drawing/2014/main" id="{0E815869-4325-418F-A505-009BEA98D9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4" name="Text Box 3">
          <a:extLst>
            <a:ext uri="{FF2B5EF4-FFF2-40B4-BE49-F238E27FC236}">
              <a16:creationId xmlns="" xmlns:a16="http://schemas.microsoft.com/office/drawing/2014/main" id="{2EDC1A31-A7C1-460C-BB28-BD93C7EA12E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5" name="Text Box 1">
          <a:extLst>
            <a:ext uri="{FF2B5EF4-FFF2-40B4-BE49-F238E27FC236}">
              <a16:creationId xmlns="" xmlns:a16="http://schemas.microsoft.com/office/drawing/2014/main" id="{4B36D762-2B7E-474C-877B-E7513D9E8F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6" name="Text Box 3">
          <a:extLst>
            <a:ext uri="{FF2B5EF4-FFF2-40B4-BE49-F238E27FC236}">
              <a16:creationId xmlns="" xmlns:a16="http://schemas.microsoft.com/office/drawing/2014/main" id="{1CE7DBC5-2938-454D-A036-099A4CADEE5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7" name="Text Box 1">
          <a:extLst>
            <a:ext uri="{FF2B5EF4-FFF2-40B4-BE49-F238E27FC236}">
              <a16:creationId xmlns="" xmlns:a16="http://schemas.microsoft.com/office/drawing/2014/main" id="{DD3E366F-4BE2-4D58-B426-9608C9C8BC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8" name="Text Box 1">
          <a:extLst>
            <a:ext uri="{FF2B5EF4-FFF2-40B4-BE49-F238E27FC236}">
              <a16:creationId xmlns="" xmlns:a16="http://schemas.microsoft.com/office/drawing/2014/main" id="{CC6EB6F7-B292-4302-87B4-3D6CBEF2475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49" name="Text Box 3">
          <a:extLst>
            <a:ext uri="{FF2B5EF4-FFF2-40B4-BE49-F238E27FC236}">
              <a16:creationId xmlns="" xmlns:a16="http://schemas.microsoft.com/office/drawing/2014/main" id="{1F94A1E3-2BD6-4BE4-AD56-228CE41A9F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0" name="Text Box 1">
          <a:extLst>
            <a:ext uri="{FF2B5EF4-FFF2-40B4-BE49-F238E27FC236}">
              <a16:creationId xmlns="" xmlns:a16="http://schemas.microsoft.com/office/drawing/2014/main" id="{20612DD9-CEFE-4F13-9581-58FF49E1FE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1" name="Text Box 3">
          <a:extLst>
            <a:ext uri="{FF2B5EF4-FFF2-40B4-BE49-F238E27FC236}">
              <a16:creationId xmlns="" xmlns:a16="http://schemas.microsoft.com/office/drawing/2014/main" id="{D59174A8-3553-4581-865F-5A42988E91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2" name="Text Box 1">
          <a:extLst>
            <a:ext uri="{FF2B5EF4-FFF2-40B4-BE49-F238E27FC236}">
              <a16:creationId xmlns="" xmlns:a16="http://schemas.microsoft.com/office/drawing/2014/main" id="{C2B9FD04-4A72-4F12-92DA-85274A98257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3" name="Text Box 1">
          <a:extLst>
            <a:ext uri="{FF2B5EF4-FFF2-40B4-BE49-F238E27FC236}">
              <a16:creationId xmlns="" xmlns:a16="http://schemas.microsoft.com/office/drawing/2014/main" id="{55AEF620-52D5-41A7-BE12-4905161E916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4" name="Text Box 3">
          <a:extLst>
            <a:ext uri="{FF2B5EF4-FFF2-40B4-BE49-F238E27FC236}">
              <a16:creationId xmlns="" xmlns:a16="http://schemas.microsoft.com/office/drawing/2014/main" id="{A748E903-5524-4550-99C6-8A01A06B08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5" name="Text Box 1">
          <a:extLst>
            <a:ext uri="{FF2B5EF4-FFF2-40B4-BE49-F238E27FC236}">
              <a16:creationId xmlns="" xmlns:a16="http://schemas.microsoft.com/office/drawing/2014/main" id="{807B7A76-602B-45E5-A569-1862542988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6" name="Text Box 3">
          <a:extLst>
            <a:ext uri="{FF2B5EF4-FFF2-40B4-BE49-F238E27FC236}">
              <a16:creationId xmlns="" xmlns:a16="http://schemas.microsoft.com/office/drawing/2014/main" id="{0DA6DEFE-3C6A-4C6B-A8ED-F34E1B0841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7" name="Text Box 1">
          <a:extLst>
            <a:ext uri="{FF2B5EF4-FFF2-40B4-BE49-F238E27FC236}">
              <a16:creationId xmlns="" xmlns:a16="http://schemas.microsoft.com/office/drawing/2014/main" id="{9DCBC2E7-6130-4097-AD63-EDB3ED562C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8" name="Text Box 1">
          <a:extLst>
            <a:ext uri="{FF2B5EF4-FFF2-40B4-BE49-F238E27FC236}">
              <a16:creationId xmlns="" xmlns:a16="http://schemas.microsoft.com/office/drawing/2014/main" id="{BFD169E7-DC36-4718-90BD-A3BDBB4F1CE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59" name="Text Box 3">
          <a:extLst>
            <a:ext uri="{FF2B5EF4-FFF2-40B4-BE49-F238E27FC236}">
              <a16:creationId xmlns="" xmlns:a16="http://schemas.microsoft.com/office/drawing/2014/main" id="{964D13C3-B4EA-4A36-B308-1A72EB96F2C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0" name="Text Box 1">
          <a:extLst>
            <a:ext uri="{FF2B5EF4-FFF2-40B4-BE49-F238E27FC236}">
              <a16:creationId xmlns="" xmlns:a16="http://schemas.microsoft.com/office/drawing/2014/main" id="{6D72D39A-CCFE-4F30-9A7B-71E87E7AF26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1" name="Text Box 3">
          <a:extLst>
            <a:ext uri="{FF2B5EF4-FFF2-40B4-BE49-F238E27FC236}">
              <a16:creationId xmlns="" xmlns:a16="http://schemas.microsoft.com/office/drawing/2014/main" id="{FCC2805B-F37A-4363-83AC-9556F87F55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2" name="Text Box 1">
          <a:extLst>
            <a:ext uri="{FF2B5EF4-FFF2-40B4-BE49-F238E27FC236}">
              <a16:creationId xmlns="" xmlns:a16="http://schemas.microsoft.com/office/drawing/2014/main" id="{003B8058-5A53-437B-A313-2ACB13BBA7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3" name="Text Box 1">
          <a:extLst>
            <a:ext uri="{FF2B5EF4-FFF2-40B4-BE49-F238E27FC236}">
              <a16:creationId xmlns="" xmlns:a16="http://schemas.microsoft.com/office/drawing/2014/main" id="{FE40569F-6EB9-4ECD-923A-75D760FDAEF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4" name="Text Box 3">
          <a:extLst>
            <a:ext uri="{FF2B5EF4-FFF2-40B4-BE49-F238E27FC236}">
              <a16:creationId xmlns="" xmlns:a16="http://schemas.microsoft.com/office/drawing/2014/main" id="{33A19A8C-7396-454C-AA2F-D8CFD65F42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5" name="Text Box 1">
          <a:extLst>
            <a:ext uri="{FF2B5EF4-FFF2-40B4-BE49-F238E27FC236}">
              <a16:creationId xmlns="" xmlns:a16="http://schemas.microsoft.com/office/drawing/2014/main" id="{7AD517A8-DCCF-4695-A5A2-ECF791061FB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6" name="Text Box 3">
          <a:extLst>
            <a:ext uri="{FF2B5EF4-FFF2-40B4-BE49-F238E27FC236}">
              <a16:creationId xmlns="" xmlns:a16="http://schemas.microsoft.com/office/drawing/2014/main" id="{8A1DA6BC-50D1-431F-BA7B-A46E8CDF9BD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7" name="Text Box 1">
          <a:extLst>
            <a:ext uri="{FF2B5EF4-FFF2-40B4-BE49-F238E27FC236}">
              <a16:creationId xmlns="" xmlns:a16="http://schemas.microsoft.com/office/drawing/2014/main" id="{EFFC939C-125E-4D34-BBAF-AED831A574B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8" name="Text Box 1">
          <a:extLst>
            <a:ext uri="{FF2B5EF4-FFF2-40B4-BE49-F238E27FC236}">
              <a16:creationId xmlns="" xmlns:a16="http://schemas.microsoft.com/office/drawing/2014/main" id="{742FF3C9-80CC-4F01-A57B-779BF8DC1A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69" name="Text Box 3">
          <a:extLst>
            <a:ext uri="{FF2B5EF4-FFF2-40B4-BE49-F238E27FC236}">
              <a16:creationId xmlns="" xmlns:a16="http://schemas.microsoft.com/office/drawing/2014/main" id="{59572858-A91E-4D09-8675-86916FE52CC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0" name="Text Box 1">
          <a:extLst>
            <a:ext uri="{FF2B5EF4-FFF2-40B4-BE49-F238E27FC236}">
              <a16:creationId xmlns="" xmlns:a16="http://schemas.microsoft.com/office/drawing/2014/main" id="{89E00B4C-E749-428C-88E1-FF1F045B30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1" name="Text Box 3">
          <a:extLst>
            <a:ext uri="{FF2B5EF4-FFF2-40B4-BE49-F238E27FC236}">
              <a16:creationId xmlns="" xmlns:a16="http://schemas.microsoft.com/office/drawing/2014/main" id="{988DFF44-D139-478D-B2FA-D34AECB492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2" name="Text Box 1">
          <a:extLst>
            <a:ext uri="{FF2B5EF4-FFF2-40B4-BE49-F238E27FC236}">
              <a16:creationId xmlns="" xmlns:a16="http://schemas.microsoft.com/office/drawing/2014/main" id="{E0E80E5C-8309-4986-AD54-2534A7585D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3" name="Text Box 1">
          <a:extLst>
            <a:ext uri="{FF2B5EF4-FFF2-40B4-BE49-F238E27FC236}">
              <a16:creationId xmlns="" xmlns:a16="http://schemas.microsoft.com/office/drawing/2014/main" id="{71EE5EFA-6D82-446A-89A2-3647914C6D4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4" name="Text Box 3">
          <a:extLst>
            <a:ext uri="{FF2B5EF4-FFF2-40B4-BE49-F238E27FC236}">
              <a16:creationId xmlns="" xmlns:a16="http://schemas.microsoft.com/office/drawing/2014/main" id="{A2ADB749-D79E-4D64-948E-DA85DB889B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5" name="Text Box 1">
          <a:extLst>
            <a:ext uri="{FF2B5EF4-FFF2-40B4-BE49-F238E27FC236}">
              <a16:creationId xmlns="" xmlns:a16="http://schemas.microsoft.com/office/drawing/2014/main" id="{E5B020AF-A9FA-4107-AF6D-D721B4794E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6" name="Text Box 3">
          <a:extLst>
            <a:ext uri="{FF2B5EF4-FFF2-40B4-BE49-F238E27FC236}">
              <a16:creationId xmlns="" xmlns:a16="http://schemas.microsoft.com/office/drawing/2014/main" id="{C16BE8A2-6F1F-43C1-A35A-6F338CD2A8C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7" name="Text Box 1">
          <a:extLst>
            <a:ext uri="{FF2B5EF4-FFF2-40B4-BE49-F238E27FC236}">
              <a16:creationId xmlns="" xmlns:a16="http://schemas.microsoft.com/office/drawing/2014/main" id="{A3199B84-86AB-42BD-9C2C-734648D403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8" name="Text Box 1">
          <a:extLst>
            <a:ext uri="{FF2B5EF4-FFF2-40B4-BE49-F238E27FC236}">
              <a16:creationId xmlns="" xmlns:a16="http://schemas.microsoft.com/office/drawing/2014/main" id="{0F01D148-571A-40DF-AD61-4FC35CE2BA8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79" name="Text Box 3">
          <a:extLst>
            <a:ext uri="{FF2B5EF4-FFF2-40B4-BE49-F238E27FC236}">
              <a16:creationId xmlns="" xmlns:a16="http://schemas.microsoft.com/office/drawing/2014/main" id="{984CFE39-C243-4F89-A5A1-7B7D9212027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0" name="Text Box 1">
          <a:extLst>
            <a:ext uri="{FF2B5EF4-FFF2-40B4-BE49-F238E27FC236}">
              <a16:creationId xmlns="" xmlns:a16="http://schemas.microsoft.com/office/drawing/2014/main" id="{8EB5F3F7-577C-4312-96D6-283DFBFE82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1" name="Text Box 3">
          <a:extLst>
            <a:ext uri="{FF2B5EF4-FFF2-40B4-BE49-F238E27FC236}">
              <a16:creationId xmlns="" xmlns:a16="http://schemas.microsoft.com/office/drawing/2014/main" id="{ED0F4EFE-97CB-43DB-9DC2-D89FCB05288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2" name="Text Box 1">
          <a:extLst>
            <a:ext uri="{FF2B5EF4-FFF2-40B4-BE49-F238E27FC236}">
              <a16:creationId xmlns="" xmlns:a16="http://schemas.microsoft.com/office/drawing/2014/main" id="{08EC0675-13AE-4C94-A58D-C51795C134E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3" name="Text Box 1">
          <a:extLst>
            <a:ext uri="{FF2B5EF4-FFF2-40B4-BE49-F238E27FC236}">
              <a16:creationId xmlns="" xmlns:a16="http://schemas.microsoft.com/office/drawing/2014/main" id="{4166DA70-8DE0-493C-B873-370B2B1FAA2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4" name="Text Box 3">
          <a:extLst>
            <a:ext uri="{FF2B5EF4-FFF2-40B4-BE49-F238E27FC236}">
              <a16:creationId xmlns="" xmlns:a16="http://schemas.microsoft.com/office/drawing/2014/main" id="{ABD8AFDB-1FDA-4CD4-A6C1-3849D26974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5" name="Text Box 1">
          <a:extLst>
            <a:ext uri="{FF2B5EF4-FFF2-40B4-BE49-F238E27FC236}">
              <a16:creationId xmlns="" xmlns:a16="http://schemas.microsoft.com/office/drawing/2014/main" id="{B972A6F8-0CBE-4E85-AC4D-2548471C023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6" name="Text Box 3">
          <a:extLst>
            <a:ext uri="{FF2B5EF4-FFF2-40B4-BE49-F238E27FC236}">
              <a16:creationId xmlns="" xmlns:a16="http://schemas.microsoft.com/office/drawing/2014/main" id="{514CEAEB-577D-40DB-840D-8D8E5E3192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7" name="Text Box 1">
          <a:extLst>
            <a:ext uri="{FF2B5EF4-FFF2-40B4-BE49-F238E27FC236}">
              <a16:creationId xmlns="" xmlns:a16="http://schemas.microsoft.com/office/drawing/2014/main" id="{FA183076-1508-48F4-B671-9D0D2A4D60B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8" name="Text Box 1">
          <a:extLst>
            <a:ext uri="{FF2B5EF4-FFF2-40B4-BE49-F238E27FC236}">
              <a16:creationId xmlns="" xmlns:a16="http://schemas.microsoft.com/office/drawing/2014/main" id="{91FA2F8A-B531-4610-8DAA-CAE7AA453CF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89" name="Text Box 3">
          <a:extLst>
            <a:ext uri="{FF2B5EF4-FFF2-40B4-BE49-F238E27FC236}">
              <a16:creationId xmlns="" xmlns:a16="http://schemas.microsoft.com/office/drawing/2014/main" id="{AFB5F314-2F8B-4BA1-82E9-290E4248FF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0" name="Text Box 1">
          <a:extLst>
            <a:ext uri="{FF2B5EF4-FFF2-40B4-BE49-F238E27FC236}">
              <a16:creationId xmlns="" xmlns:a16="http://schemas.microsoft.com/office/drawing/2014/main" id="{A21D9D1F-1091-45AC-ABBB-6D5DE4FF00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1" name="Text Box 3">
          <a:extLst>
            <a:ext uri="{FF2B5EF4-FFF2-40B4-BE49-F238E27FC236}">
              <a16:creationId xmlns="" xmlns:a16="http://schemas.microsoft.com/office/drawing/2014/main" id="{FA1CA409-5FF3-4724-8FB3-89646A6C3A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2" name="Text Box 1">
          <a:extLst>
            <a:ext uri="{FF2B5EF4-FFF2-40B4-BE49-F238E27FC236}">
              <a16:creationId xmlns="" xmlns:a16="http://schemas.microsoft.com/office/drawing/2014/main" id="{49D570D4-3087-467C-9DD7-E5A5EDE78C5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3" name="Text Box 1">
          <a:extLst>
            <a:ext uri="{FF2B5EF4-FFF2-40B4-BE49-F238E27FC236}">
              <a16:creationId xmlns="" xmlns:a16="http://schemas.microsoft.com/office/drawing/2014/main" id="{60D0D81E-C8B7-43F1-A768-1DA517A131F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4" name="Text Box 3">
          <a:extLst>
            <a:ext uri="{FF2B5EF4-FFF2-40B4-BE49-F238E27FC236}">
              <a16:creationId xmlns="" xmlns:a16="http://schemas.microsoft.com/office/drawing/2014/main" id="{C8471250-33C0-4114-A727-18233FF5FB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5" name="Text Box 1">
          <a:extLst>
            <a:ext uri="{FF2B5EF4-FFF2-40B4-BE49-F238E27FC236}">
              <a16:creationId xmlns="" xmlns:a16="http://schemas.microsoft.com/office/drawing/2014/main" id="{7CC89E0B-C33B-4EE0-842C-C312E355365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6" name="Text Box 3">
          <a:extLst>
            <a:ext uri="{FF2B5EF4-FFF2-40B4-BE49-F238E27FC236}">
              <a16:creationId xmlns="" xmlns:a16="http://schemas.microsoft.com/office/drawing/2014/main" id="{4DD9EB6B-A9EE-4001-A96E-88EBB766345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7" name="Text Box 1">
          <a:extLst>
            <a:ext uri="{FF2B5EF4-FFF2-40B4-BE49-F238E27FC236}">
              <a16:creationId xmlns="" xmlns:a16="http://schemas.microsoft.com/office/drawing/2014/main" id="{A6DC2A56-DECB-401C-8733-0C779678C1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8" name="Text Box 1">
          <a:extLst>
            <a:ext uri="{FF2B5EF4-FFF2-40B4-BE49-F238E27FC236}">
              <a16:creationId xmlns="" xmlns:a16="http://schemas.microsoft.com/office/drawing/2014/main" id="{D9EC1508-3663-47AB-95F9-79043A26535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99" name="Text Box 3">
          <a:extLst>
            <a:ext uri="{FF2B5EF4-FFF2-40B4-BE49-F238E27FC236}">
              <a16:creationId xmlns="" xmlns:a16="http://schemas.microsoft.com/office/drawing/2014/main" id="{8C3978F3-696D-4E2B-B1D7-DF683FC268F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00" name="Text Box 1">
          <a:extLst>
            <a:ext uri="{FF2B5EF4-FFF2-40B4-BE49-F238E27FC236}">
              <a16:creationId xmlns="" xmlns:a16="http://schemas.microsoft.com/office/drawing/2014/main" id="{9D2E9F57-CFCC-4EF3-8F8A-E37B7362848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01" name="Text Box 3">
          <a:extLst>
            <a:ext uri="{FF2B5EF4-FFF2-40B4-BE49-F238E27FC236}">
              <a16:creationId xmlns="" xmlns:a16="http://schemas.microsoft.com/office/drawing/2014/main" id="{6A2066CD-4B72-4FDA-AB48-06719DF491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02" name="Text Box 1">
          <a:extLst>
            <a:ext uri="{FF2B5EF4-FFF2-40B4-BE49-F238E27FC236}">
              <a16:creationId xmlns="" xmlns:a16="http://schemas.microsoft.com/office/drawing/2014/main" id="{C0A80E26-AB20-4E08-85D8-B16570236C6A}"/>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03" name="Text Box 3">
          <a:extLst>
            <a:ext uri="{FF2B5EF4-FFF2-40B4-BE49-F238E27FC236}">
              <a16:creationId xmlns="" xmlns:a16="http://schemas.microsoft.com/office/drawing/2014/main" id="{E154AF6A-093C-4C59-9D4C-E96EF1A32EF5}"/>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04" name="Text Box 1">
          <a:extLst>
            <a:ext uri="{FF2B5EF4-FFF2-40B4-BE49-F238E27FC236}">
              <a16:creationId xmlns="" xmlns:a16="http://schemas.microsoft.com/office/drawing/2014/main" id="{2E823CDF-2B60-4F14-9BA9-FAEB0CA6F4DC}"/>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05" name="Text Box 3">
          <a:extLst>
            <a:ext uri="{FF2B5EF4-FFF2-40B4-BE49-F238E27FC236}">
              <a16:creationId xmlns="" xmlns:a16="http://schemas.microsoft.com/office/drawing/2014/main" id="{6BC1E21D-4B69-491B-AF69-4AE668C485E2}"/>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06" name="Text Box 1">
          <a:extLst>
            <a:ext uri="{FF2B5EF4-FFF2-40B4-BE49-F238E27FC236}">
              <a16:creationId xmlns="" xmlns:a16="http://schemas.microsoft.com/office/drawing/2014/main" id="{D3C0D163-B562-4354-A677-CFA8F281B53A}"/>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07" name="Text Box 1">
          <a:extLst>
            <a:ext uri="{FF2B5EF4-FFF2-40B4-BE49-F238E27FC236}">
              <a16:creationId xmlns="" xmlns:a16="http://schemas.microsoft.com/office/drawing/2014/main" id="{953D13EF-9C18-4E13-9450-04D91072EE91}"/>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08" name="Text Box 3">
          <a:extLst>
            <a:ext uri="{FF2B5EF4-FFF2-40B4-BE49-F238E27FC236}">
              <a16:creationId xmlns="" xmlns:a16="http://schemas.microsoft.com/office/drawing/2014/main" id="{7A3EBAA7-CF2B-45BB-95BD-B60E2CAA9B66}"/>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09" name="Text Box 1">
          <a:extLst>
            <a:ext uri="{FF2B5EF4-FFF2-40B4-BE49-F238E27FC236}">
              <a16:creationId xmlns="" xmlns:a16="http://schemas.microsoft.com/office/drawing/2014/main" id="{89CE5F48-0627-4A24-997B-511BDDAC71CF}"/>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0" name="Text Box 3">
          <a:extLst>
            <a:ext uri="{FF2B5EF4-FFF2-40B4-BE49-F238E27FC236}">
              <a16:creationId xmlns="" xmlns:a16="http://schemas.microsoft.com/office/drawing/2014/main" id="{3E776B8B-2513-404B-B730-D44956F63992}"/>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1" name="Text Box 1">
          <a:extLst>
            <a:ext uri="{FF2B5EF4-FFF2-40B4-BE49-F238E27FC236}">
              <a16:creationId xmlns="" xmlns:a16="http://schemas.microsoft.com/office/drawing/2014/main" id="{718B675B-9861-40D4-B036-87162780077A}"/>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12" name="Text Box 1">
          <a:extLst>
            <a:ext uri="{FF2B5EF4-FFF2-40B4-BE49-F238E27FC236}">
              <a16:creationId xmlns="" xmlns:a16="http://schemas.microsoft.com/office/drawing/2014/main" id="{538B6D54-E68C-4AEF-B11E-43BC20040B3E}"/>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13" name="Text Box 3">
          <a:extLst>
            <a:ext uri="{FF2B5EF4-FFF2-40B4-BE49-F238E27FC236}">
              <a16:creationId xmlns="" xmlns:a16="http://schemas.microsoft.com/office/drawing/2014/main" id="{20A40AC1-98F6-492D-861E-9F9C9C12F434}"/>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19957</xdr:rowOff>
    </xdr:to>
    <xdr:sp macro="" textlink="">
      <xdr:nvSpPr>
        <xdr:cNvPr id="214" name="Text Box 1">
          <a:extLst>
            <a:ext uri="{FF2B5EF4-FFF2-40B4-BE49-F238E27FC236}">
              <a16:creationId xmlns="" xmlns:a16="http://schemas.microsoft.com/office/drawing/2014/main" id="{F965E5FC-0AD0-4055-A363-81BAFDD1908F}"/>
            </a:ext>
          </a:extLst>
        </xdr:cNvPr>
        <xdr:cNvSpPr txBox="1">
          <a:spLocks noChangeArrowheads="1"/>
        </xdr:cNvSpPr>
      </xdr:nvSpPr>
      <xdr:spPr bwMode="auto">
        <a:xfrm>
          <a:off x="4483100" y="14573250"/>
          <a:ext cx="69850" cy="40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5" name="Text Box 1">
          <a:extLst>
            <a:ext uri="{FF2B5EF4-FFF2-40B4-BE49-F238E27FC236}">
              <a16:creationId xmlns="" xmlns:a16="http://schemas.microsoft.com/office/drawing/2014/main" id="{7D725605-D2A1-4F71-811E-111AE5E44DFC}"/>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6" name="Text Box 3">
          <a:extLst>
            <a:ext uri="{FF2B5EF4-FFF2-40B4-BE49-F238E27FC236}">
              <a16:creationId xmlns="" xmlns:a16="http://schemas.microsoft.com/office/drawing/2014/main" id="{CE62FDD6-7F74-46C5-AC4B-29112A897589}"/>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7" name="Text Box 1">
          <a:extLst>
            <a:ext uri="{FF2B5EF4-FFF2-40B4-BE49-F238E27FC236}">
              <a16:creationId xmlns="" xmlns:a16="http://schemas.microsoft.com/office/drawing/2014/main" id="{060E7A46-64BA-42CE-BED6-3A0EBBA1EABC}"/>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8" name="Text Box 3">
          <a:extLst>
            <a:ext uri="{FF2B5EF4-FFF2-40B4-BE49-F238E27FC236}">
              <a16:creationId xmlns="" xmlns:a16="http://schemas.microsoft.com/office/drawing/2014/main" id="{888EBB2D-D305-4319-B233-CE36206AB3B8}"/>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73</xdr:row>
      <xdr:rowOff>224972</xdr:rowOff>
    </xdr:to>
    <xdr:sp macro="" textlink="">
      <xdr:nvSpPr>
        <xdr:cNvPr id="219" name="Text Box 1">
          <a:extLst>
            <a:ext uri="{FF2B5EF4-FFF2-40B4-BE49-F238E27FC236}">
              <a16:creationId xmlns="" xmlns:a16="http://schemas.microsoft.com/office/drawing/2014/main" id="{A3F2B66A-CD59-4425-BC50-656AA156A69F}"/>
            </a:ext>
          </a:extLst>
        </xdr:cNvPr>
        <xdr:cNvSpPr txBox="1">
          <a:spLocks noChangeArrowheads="1"/>
        </xdr:cNvSpPr>
      </xdr:nvSpPr>
      <xdr:spPr bwMode="auto">
        <a:xfrm>
          <a:off x="4483100" y="145732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0" name="Text Box 1">
          <a:extLst>
            <a:ext uri="{FF2B5EF4-FFF2-40B4-BE49-F238E27FC236}">
              <a16:creationId xmlns="" xmlns:a16="http://schemas.microsoft.com/office/drawing/2014/main" id="{6BD657A2-FBEA-46C7-8E98-5A3FBCEA52A0}"/>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1" name="Text Box 3">
          <a:extLst>
            <a:ext uri="{FF2B5EF4-FFF2-40B4-BE49-F238E27FC236}">
              <a16:creationId xmlns="" xmlns:a16="http://schemas.microsoft.com/office/drawing/2014/main" id="{449536AC-1ABC-434C-A71D-C93BE6608EE7}"/>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2" name="Text Box 1">
          <a:extLst>
            <a:ext uri="{FF2B5EF4-FFF2-40B4-BE49-F238E27FC236}">
              <a16:creationId xmlns="" xmlns:a16="http://schemas.microsoft.com/office/drawing/2014/main" id="{E7940E07-AAB9-4680-A2FE-7C1EA8D02F3F}"/>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3" name="Text Box 3">
          <a:extLst>
            <a:ext uri="{FF2B5EF4-FFF2-40B4-BE49-F238E27FC236}">
              <a16:creationId xmlns="" xmlns:a16="http://schemas.microsoft.com/office/drawing/2014/main" id="{D2D2C56E-1F72-4DAA-8A95-719A43908C83}"/>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4" name="Text Box 1">
          <a:extLst>
            <a:ext uri="{FF2B5EF4-FFF2-40B4-BE49-F238E27FC236}">
              <a16:creationId xmlns="" xmlns:a16="http://schemas.microsoft.com/office/drawing/2014/main" id="{A0302B03-9D74-405F-9E5A-8D92A972D83C}"/>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5" name="Text Box 1">
          <a:extLst>
            <a:ext uri="{FF2B5EF4-FFF2-40B4-BE49-F238E27FC236}">
              <a16:creationId xmlns="" xmlns:a16="http://schemas.microsoft.com/office/drawing/2014/main" id="{2BEDDB02-C983-441F-B103-BF05BBEEC6E0}"/>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69850</xdr:colOff>
      <xdr:row>86</xdr:row>
      <xdr:rowOff>102507</xdr:rowOff>
    </xdr:to>
    <xdr:sp macro="" textlink="">
      <xdr:nvSpPr>
        <xdr:cNvPr id="226" name="Text Box 3">
          <a:extLst>
            <a:ext uri="{FF2B5EF4-FFF2-40B4-BE49-F238E27FC236}">
              <a16:creationId xmlns="" xmlns:a16="http://schemas.microsoft.com/office/drawing/2014/main" id="{050E18C6-2F6F-40E1-B1F2-1CD2AD69B86C}"/>
            </a:ext>
          </a:extLst>
        </xdr:cNvPr>
        <xdr:cNvSpPr txBox="1">
          <a:spLocks noChangeArrowheads="1"/>
        </xdr:cNvSpPr>
      </xdr:nvSpPr>
      <xdr:spPr bwMode="auto">
        <a:xfrm>
          <a:off x="4483100" y="14573250"/>
          <a:ext cx="69850"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27" name="Text Box 1">
          <a:extLst>
            <a:ext uri="{FF2B5EF4-FFF2-40B4-BE49-F238E27FC236}">
              <a16:creationId xmlns="" xmlns:a16="http://schemas.microsoft.com/office/drawing/2014/main" id="{A23FEBF7-8443-4B7B-B663-BA7B222CE7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28" name="Text Box 3">
          <a:extLst>
            <a:ext uri="{FF2B5EF4-FFF2-40B4-BE49-F238E27FC236}">
              <a16:creationId xmlns="" xmlns:a16="http://schemas.microsoft.com/office/drawing/2014/main" id="{893CC076-0CF1-4BA6-810B-98C90C1AF3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29" name="Text Box 1">
          <a:extLst>
            <a:ext uri="{FF2B5EF4-FFF2-40B4-BE49-F238E27FC236}">
              <a16:creationId xmlns="" xmlns:a16="http://schemas.microsoft.com/office/drawing/2014/main" id="{B2C8287B-F50B-4BCC-B919-08CBE0CFD5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0" name="Text Box 3">
          <a:extLst>
            <a:ext uri="{FF2B5EF4-FFF2-40B4-BE49-F238E27FC236}">
              <a16:creationId xmlns="" xmlns:a16="http://schemas.microsoft.com/office/drawing/2014/main" id="{2FC57CD8-FEBF-41C9-BDE8-9D9F80CB0E3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1" name="Text Box 1">
          <a:extLst>
            <a:ext uri="{FF2B5EF4-FFF2-40B4-BE49-F238E27FC236}">
              <a16:creationId xmlns="" xmlns:a16="http://schemas.microsoft.com/office/drawing/2014/main" id="{33A3D098-4991-4B99-9424-4C937DAA72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2" name="Text Box 1">
          <a:extLst>
            <a:ext uri="{FF2B5EF4-FFF2-40B4-BE49-F238E27FC236}">
              <a16:creationId xmlns="" xmlns:a16="http://schemas.microsoft.com/office/drawing/2014/main" id="{2003AC4A-6AD4-4BFA-9777-BFFBC75223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3" name="Text Box 3">
          <a:extLst>
            <a:ext uri="{FF2B5EF4-FFF2-40B4-BE49-F238E27FC236}">
              <a16:creationId xmlns="" xmlns:a16="http://schemas.microsoft.com/office/drawing/2014/main" id="{B80E8513-76BD-4ADE-87F5-D8589A8492C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4" name="Text Box 1">
          <a:extLst>
            <a:ext uri="{FF2B5EF4-FFF2-40B4-BE49-F238E27FC236}">
              <a16:creationId xmlns="" xmlns:a16="http://schemas.microsoft.com/office/drawing/2014/main" id="{CE1BF015-A7FF-4053-BE9F-6F983BC88D4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5" name="Text Box 3">
          <a:extLst>
            <a:ext uri="{FF2B5EF4-FFF2-40B4-BE49-F238E27FC236}">
              <a16:creationId xmlns="" xmlns:a16="http://schemas.microsoft.com/office/drawing/2014/main" id="{3BE481DD-E502-4D78-A406-8D972FE21BC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6" name="Text Box 1">
          <a:extLst>
            <a:ext uri="{FF2B5EF4-FFF2-40B4-BE49-F238E27FC236}">
              <a16:creationId xmlns="" xmlns:a16="http://schemas.microsoft.com/office/drawing/2014/main" id="{2F22CFB3-3DC9-4A3C-80A8-37B4A72D9B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7" name="Text Box 1">
          <a:extLst>
            <a:ext uri="{FF2B5EF4-FFF2-40B4-BE49-F238E27FC236}">
              <a16:creationId xmlns="" xmlns:a16="http://schemas.microsoft.com/office/drawing/2014/main" id="{2C795B1B-4511-40EB-A9E1-E7100F77A65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8" name="Text Box 3">
          <a:extLst>
            <a:ext uri="{FF2B5EF4-FFF2-40B4-BE49-F238E27FC236}">
              <a16:creationId xmlns="" xmlns:a16="http://schemas.microsoft.com/office/drawing/2014/main" id="{2E4689EB-9A4B-4AFF-A6FF-556EE79D56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39" name="Text Box 1">
          <a:extLst>
            <a:ext uri="{FF2B5EF4-FFF2-40B4-BE49-F238E27FC236}">
              <a16:creationId xmlns="" xmlns:a16="http://schemas.microsoft.com/office/drawing/2014/main" id="{205F7253-E3A5-4116-94E2-F1AF576174E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0" name="Text Box 3">
          <a:extLst>
            <a:ext uri="{FF2B5EF4-FFF2-40B4-BE49-F238E27FC236}">
              <a16:creationId xmlns="" xmlns:a16="http://schemas.microsoft.com/office/drawing/2014/main" id="{CEEF4C85-4568-476C-BD52-85977870FE4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1" name="Text Box 1">
          <a:extLst>
            <a:ext uri="{FF2B5EF4-FFF2-40B4-BE49-F238E27FC236}">
              <a16:creationId xmlns="" xmlns:a16="http://schemas.microsoft.com/office/drawing/2014/main" id="{29B51975-E731-4C57-A00D-464D88CEE1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2" name="Text Box 1">
          <a:extLst>
            <a:ext uri="{FF2B5EF4-FFF2-40B4-BE49-F238E27FC236}">
              <a16:creationId xmlns="" xmlns:a16="http://schemas.microsoft.com/office/drawing/2014/main" id="{E8F42AEF-9525-4D7C-9C09-2F31F00AD86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3" name="Text Box 3">
          <a:extLst>
            <a:ext uri="{FF2B5EF4-FFF2-40B4-BE49-F238E27FC236}">
              <a16:creationId xmlns="" xmlns:a16="http://schemas.microsoft.com/office/drawing/2014/main" id="{11BA4A07-49D8-45C8-80BD-1D258CEA0A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4" name="Text Box 1">
          <a:extLst>
            <a:ext uri="{FF2B5EF4-FFF2-40B4-BE49-F238E27FC236}">
              <a16:creationId xmlns="" xmlns:a16="http://schemas.microsoft.com/office/drawing/2014/main" id="{1172F042-DD47-4C25-93D8-D76F2A4D57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5" name="Text Box 3">
          <a:extLst>
            <a:ext uri="{FF2B5EF4-FFF2-40B4-BE49-F238E27FC236}">
              <a16:creationId xmlns="" xmlns:a16="http://schemas.microsoft.com/office/drawing/2014/main" id="{F625AAB1-D87A-48DE-9FA0-B5EECD32F76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6" name="Text Box 1">
          <a:extLst>
            <a:ext uri="{FF2B5EF4-FFF2-40B4-BE49-F238E27FC236}">
              <a16:creationId xmlns="" xmlns:a16="http://schemas.microsoft.com/office/drawing/2014/main" id="{1ABA6D10-F30C-4FE1-BD84-2AB35BFBF7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7" name="Text Box 1">
          <a:extLst>
            <a:ext uri="{FF2B5EF4-FFF2-40B4-BE49-F238E27FC236}">
              <a16:creationId xmlns="" xmlns:a16="http://schemas.microsoft.com/office/drawing/2014/main" id="{9D976AF5-D7D1-40B7-826D-CCF36471D1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8" name="Text Box 3">
          <a:extLst>
            <a:ext uri="{FF2B5EF4-FFF2-40B4-BE49-F238E27FC236}">
              <a16:creationId xmlns="" xmlns:a16="http://schemas.microsoft.com/office/drawing/2014/main" id="{14205723-F680-48A8-80D7-7ADEBE1FF7E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49" name="Text Box 1">
          <a:extLst>
            <a:ext uri="{FF2B5EF4-FFF2-40B4-BE49-F238E27FC236}">
              <a16:creationId xmlns="" xmlns:a16="http://schemas.microsoft.com/office/drawing/2014/main" id="{E5F80655-C019-4873-9886-C339FE61F96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0" name="Text Box 3">
          <a:extLst>
            <a:ext uri="{FF2B5EF4-FFF2-40B4-BE49-F238E27FC236}">
              <a16:creationId xmlns="" xmlns:a16="http://schemas.microsoft.com/office/drawing/2014/main" id="{A3B62C94-7D99-485F-90D0-EBB495A27E6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1" name="Text Box 1">
          <a:extLst>
            <a:ext uri="{FF2B5EF4-FFF2-40B4-BE49-F238E27FC236}">
              <a16:creationId xmlns="" xmlns:a16="http://schemas.microsoft.com/office/drawing/2014/main" id="{B3CC40FF-0961-4A1D-93AB-118147AB45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2" name="Text Box 1">
          <a:extLst>
            <a:ext uri="{FF2B5EF4-FFF2-40B4-BE49-F238E27FC236}">
              <a16:creationId xmlns="" xmlns:a16="http://schemas.microsoft.com/office/drawing/2014/main" id="{0793446E-335D-4EB2-B636-16C4E7C07A3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3" name="Text Box 3">
          <a:extLst>
            <a:ext uri="{FF2B5EF4-FFF2-40B4-BE49-F238E27FC236}">
              <a16:creationId xmlns="" xmlns:a16="http://schemas.microsoft.com/office/drawing/2014/main" id="{52822F59-F92D-402E-A5AA-EF76227DC37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4" name="Text Box 1">
          <a:extLst>
            <a:ext uri="{FF2B5EF4-FFF2-40B4-BE49-F238E27FC236}">
              <a16:creationId xmlns="" xmlns:a16="http://schemas.microsoft.com/office/drawing/2014/main" id="{003C99F8-63C4-45AE-910E-19392D4911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5" name="Text Box 3">
          <a:extLst>
            <a:ext uri="{FF2B5EF4-FFF2-40B4-BE49-F238E27FC236}">
              <a16:creationId xmlns="" xmlns:a16="http://schemas.microsoft.com/office/drawing/2014/main" id="{B6C3310A-60B6-459B-874A-7CDC0D12FA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6" name="Text Box 1">
          <a:extLst>
            <a:ext uri="{FF2B5EF4-FFF2-40B4-BE49-F238E27FC236}">
              <a16:creationId xmlns="" xmlns:a16="http://schemas.microsoft.com/office/drawing/2014/main" id="{8BA9B4E2-C3C6-430F-8B24-34A61620970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7" name="Text Box 1">
          <a:extLst>
            <a:ext uri="{FF2B5EF4-FFF2-40B4-BE49-F238E27FC236}">
              <a16:creationId xmlns="" xmlns:a16="http://schemas.microsoft.com/office/drawing/2014/main" id="{D3EFC5A2-1142-4758-B59E-F7FB61431B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8" name="Text Box 3">
          <a:extLst>
            <a:ext uri="{FF2B5EF4-FFF2-40B4-BE49-F238E27FC236}">
              <a16:creationId xmlns="" xmlns:a16="http://schemas.microsoft.com/office/drawing/2014/main" id="{864EFDD3-D2B8-482B-98DD-ED0A4F8B2B1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59" name="Text Box 1">
          <a:extLst>
            <a:ext uri="{FF2B5EF4-FFF2-40B4-BE49-F238E27FC236}">
              <a16:creationId xmlns="" xmlns:a16="http://schemas.microsoft.com/office/drawing/2014/main" id="{E9A41CF1-8D6C-4903-9640-F50241886BF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0" name="Text Box 3">
          <a:extLst>
            <a:ext uri="{FF2B5EF4-FFF2-40B4-BE49-F238E27FC236}">
              <a16:creationId xmlns="" xmlns:a16="http://schemas.microsoft.com/office/drawing/2014/main" id="{AA8DEF44-DCF6-4137-BA2B-D721BD8E6F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1" name="Text Box 1">
          <a:extLst>
            <a:ext uri="{FF2B5EF4-FFF2-40B4-BE49-F238E27FC236}">
              <a16:creationId xmlns="" xmlns:a16="http://schemas.microsoft.com/office/drawing/2014/main" id="{60C0C185-E513-4F41-8521-EEEFAE5649A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2" name="Text Box 1">
          <a:extLst>
            <a:ext uri="{FF2B5EF4-FFF2-40B4-BE49-F238E27FC236}">
              <a16:creationId xmlns="" xmlns:a16="http://schemas.microsoft.com/office/drawing/2014/main" id="{5369A5DC-EBB1-4498-B811-2E5EF5905BE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3" name="Text Box 3">
          <a:extLst>
            <a:ext uri="{FF2B5EF4-FFF2-40B4-BE49-F238E27FC236}">
              <a16:creationId xmlns="" xmlns:a16="http://schemas.microsoft.com/office/drawing/2014/main" id="{1B3B424A-2881-46A6-A851-EFBF098B3C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4" name="Text Box 1">
          <a:extLst>
            <a:ext uri="{FF2B5EF4-FFF2-40B4-BE49-F238E27FC236}">
              <a16:creationId xmlns="" xmlns:a16="http://schemas.microsoft.com/office/drawing/2014/main" id="{6DAE9D6A-5954-4337-8775-CB5BCAF058E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5" name="Text Box 3">
          <a:extLst>
            <a:ext uri="{FF2B5EF4-FFF2-40B4-BE49-F238E27FC236}">
              <a16:creationId xmlns="" xmlns:a16="http://schemas.microsoft.com/office/drawing/2014/main" id="{63832E1C-24FA-4C21-A99B-3A1483C9E1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6" name="Text Box 1">
          <a:extLst>
            <a:ext uri="{FF2B5EF4-FFF2-40B4-BE49-F238E27FC236}">
              <a16:creationId xmlns="" xmlns:a16="http://schemas.microsoft.com/office/drawing/2014/main" id="{07A2DAFD-38A6-4D30-BAE0-A639BF84437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7" name="Text Box 1">
          <a:extLst>
            <a:ext uri="{FF2B5EF4-FFF2-40B4-BE49-F238E27FC236}">
              <a16:creationId xmlns="" xmlns:a16="http://schemas.microsoft.com/office/drawing/2014/main" id="{D4CF6C49-E0F1-4E9D-964E-4B26E4AB831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8" name="Text Box 3">
          <a:extLst>
            <a:ext uri="{FF2B5EF4-FFF2-40B4-BE49-F238E27FC236}">
              <a16:creationId xmlns="" xmlns:a16="http://schemas.microsoft.com/office/drawing/2014/main" id="{44F6CC0C-9EDA-4E31-BF8B-38B267434E5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69" name="Text Box 1">
          <a:extLst>
            <a:ext uri="{FF2B5EF4-FFF2-40B4-BE49-F238E27FC236}">
              <a16:creationId xmlns="" xmlns:a16="http://schemas.microsoft.com/office/drawing/2014/main" id="{E571D5E8-6BCA-402B-8468-8382D61A669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0" name="Text Box 3">
          <a:extLst>
            <a:ext uri="{FF2B5EF4-FFF2-40B4-BE49-F238E27FC236}">
              <a16:creationId xmlns="" xmlns:a16="http://schemas.microsoft.com/office/drawing/2014/main" id="{CA6B35AC-46F9-491E-85B9-C97B3E62BF3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1" name="Text Box 1">
          <a:extLst>
            <a:ext uri="{FF2B5EF4-FFF2-40B4-BE49-F238E27FC236}">
              <a16:creationId xmlns="" xmlns:a16="http://schemas.microsoft.com/office/drawing/2014/main" id="{037BA845-2F44-4D0D-BC49-CCB58F1855A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2" name="Text Box 1">
          <a:extLst>
            <a:ext uri="{FF2B5EF4-FFF2-40B4-BE49-F238E27FC236}">
              <a16:creationId xmlns="" xmlns:a16="http://schemas.microsoft.com/office/drawing/2014/main" id="{E7F23F5B-ED10-4DEB-A845-3DC5F9E8892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3" name="Text Box 3">
          <a:extLst>
            <a:ext uri="{FF2B5EF4-FFF2-40B4-BE49-F238E27FC236}">
              <a16:creationId xmlns="" xmlns:a16="http://schemas.microsoft.com/office/drawing/2014/main" id="{0695BDAD-5CBD-4D80-B39F-4A2D8D700DF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4" name="Text Box 1">
          <a:extLst>
            <a:ext uri="{FF2B5EF4-FFF2-40B4-BE49-F238E27FC236}">
              <a16:creationId xmlns="" xmlns:a16="http://schemas.microsoft.com/office/drawing/2014/main" id="{8E0F4BE9-7CB1-4373-8C87-CC1B0C19B3C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5" name="Text Box 3">
          <a:extLst>
            <a:ext uri="{FF2B5EF4-FFF2-40B4-BE49-F238E27FC236}">
              <a16:creationId xmlns="" xmlns:a16="http://schemas.microsoft.com/office/drawing/2014/main" id="{3E19921E-5066-4460-8E7A-97C9398A96B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6" name="Text Box 1">
          <a:extLst>
            <a:ext uri="{FF2B5EF4-FFF2-40B4-BE49-F238E27FC236}">
              <a16:creationId xmlns="" xmlns:a16="http://schemas.microsoft.com/office/drawing/2014/main" id="{464C9C39-5590-4185-A13E-4524C17C37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7" name="Text Box 1">
          <a:extLst>
            <a:ext uri="{FF2B5EF4-FFF2-40B4-BE49-F238E27FC236}">
              <a16:creationId xmlns="" xmlns:a16="http://schemas.microsoft.com/office/drawing/2014/main" id="{54F1D548-8127-4DE8-AE4E-C086049D550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8" name="Text Box 3">
          <a:extLst>
            <a:ext uri="{FF2B5EF4-FFF2-40B4-BE49-F238E27FC236}">
              <a16:creationId xmlns="" xmlns:a16="http://schemas.microsoft.com/office/drawing/2014/main" id="{E773AE04-C18F-409B-8959-7952E58DFD4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79" name="Text Box 1">
          <a:extLst>
            <a:ext uri="{FF2B5EF4-FFF2-40B4-BE49-F238E27FC236}">
              <a16:creationId xmlns="" xmlns:a16="http://schemas.microsoft.com/office/drawing/2014/main" id="{B9DD03FC-3AFB-42C5-87C5-B08C024F15D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0" name="Text Box 3">
          <a:extLst>
            <a:ext uri="{FF2B5EF4-FFF2-40B4-BE49-F238E27FC236}">
              <a16:creationId xmlns="" xmlns:a16="http://schemas.microsoft.com/office/drawing/2014/main" id="{96F7CE3A-45F0-49E8-BFA9-A306411E1B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1" name="Text Box 1">
          <a:extLst>
            <a:ext uri="{FF2B5EF4-FFF2-40B4-BE49-F238E27FC236}">
              <a16:creationId xmlns="" xmlns:a16="http://schemas.microsoft.com/office/drawing/2014/main" id="{3F37D2F6-A263-4BE5-889E-3FE02E5109E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2" name="Text Box 1">
          <a:extLst>
            <a:ext uri="{FF2B5EF4-FFF2-40B4-BE49-F238E27FC236}">
              <a16:creationId xmlns="" xmlns:a16="http://schemas.microsoft.com/office/drawing/2014/main" id="{E699791F-8605-4FC6-BFE9-07629201E0B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3" name="Text Box 3">
          <a:extLst>
            <a:ext uri="{FF2B5EF4-FFF2-40B4-BE49-F238E27FC236}">
              <a16:creationId xmlns="" xmlns:a16="http://schemas.microsoft.com/office/drawing/2014/main" id="{A7A22495-C99F-484F-B8D6-204F7D27134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4" name="Text Box 1">
          <a:extLst>
            <a:ext uri="{FF2B5EF4-FFF2-40B4-BE49-F238E27FC236}">
              <a16:creationId xmlns="" xmlns:a16="http://schemas.microsoft.com/office/drawing/2014/main" id="{3C1BD6D4-AD28-4D50-85CC-AD0E721A335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5" name="Text Box 3">
          <a:extLst>
            <a:ext uri="{FF2B5EF4-FFF2-40B4-BE49-F238E27FC236}">
              <a16:creationId xmlns="" xmlns:a16="http://schemas.microsoft.com/office/drawing/2014/main" id="{E8D68B7A-DB0A-4398-86C0-0E0606A9D0F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6" name="Text Box 1">
          <a:extLst>
            <a:ext uri="{FF2B5EF4-FFF2-40B4-BE49-F238E27FC236}">
              <a16:creationId xmlns="" xmlns:a16="http://schemas.microsoft.com/office/drawing/2014/main" id="{C4BEADA9-43D1-47D0-84BF-0A07F5729B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7" name="Text Box 1">
          <a:extLst>
            <a:ext uri="{FF2B5EF4-FFF2-40B4-BE49-F238E27FC236}">
              <a16:creationId xmlns="" xmlns:a16="http://schemas.microsoft.com/office/drawing/2014/main" id="{BDFCD5C8-CF1D-4633-9613-0EACA4C47C3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8" name="Text Box 3">
          <a:extLst>
            <a:ext uri="{FF2B5EF4-FFF2-40B4-BE49-F238E27FC236}">
              <a16:creationId xmlns="" xmlns:a16="http://schemas.microsoft.com/office/drawing/2014/main" id="{EA23D539-3BA0-4612-9DB5-76F8972DF6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89" name="Text Box 1">
          <a:extLst>
            <a:ext uri="{FF2B5EF4-FFF2-40B4-BE49-F238E27FC236}">
              <a16:creationId xmlns="" xmlns:a16="http://schemas.microsoft.com/office/drawing/2014/main" id="{92DB03B7-9923-4E01-B717-AF3D4B9BA5D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0" name="Text Box 3">
          <a:extLst>
            <a:ext uri="{FF2B5EF4-FFF2-40B4-BE49-F238E27FC236}">
              <a16:creationId xmlns="" xmlns:a16="http://schemas.microsoft.com/office/drawing/2014/main" id="{9B6DCE3A-B3B6-4CFA-9750-E04E64B1B7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1" name="Text Box 1">
          <a:extLst>
            <a:ext uri="{FF2B5EF4-FFF2-40B4-BE49-F238E27FC236}">
              <a16:creationId xmlns="" xmlns:a16="http://schemas.microsoft.com/office/drawing/2014/main" id="{CF6E7204-3830-44D8-956F-5125AA784CA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2" name="Text Box 1">
          <a:extLst>
            <a:ext uri="{FF2B5EF4-FFF2-40B4-BE49-F238E27FC236}">
              <a16:creationId xmlns="" xmlns:a16="http://schemas.microsoft.com/office/drawing/2014/main" id="{60145003-88C6-4014-A5CA-DA0792B65E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3" name="Text Box 3">
          <a:extLst>
            <a:ext uri="{FF2B5EF4-FFF2-40B4-BE49-F238E27FC236}">
              <a16:creationId xmlns="" xmlns:a16="http://schemas.microsoft.com/office/drawing/2014/main" id="{47F4F178-3EF9-4B8D-9F55-E1F180FAAA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4" name="Text Box 1">
          <a:extLst>
            <a:ext uri="{FF2B5EF4-FFF2-40B4-BE49-F238E27FC236}">
              <a16:creationId xmlns="" xmlns:a16="http://schemas.microsoft.com/office/drawing/2014/main" id="{1C71B2F2-92CA-42A4-B4C0-02163C1D95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5" name="Text Box 3">
          <a:extLst>
            <a:ext uri="{FF2B5EF4-FFF2-40B4-BE49-F238E27FC236}">
              <a16:creationId xmlns="" xmlns:a16="http://schemas.microsoft.com/office/drawing/2014/main" id="{F2C5A993-4C42-4B3B-B893-286BD290867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6" name="Text Box 1">
          <a:extLst>
            <a:ext uri="{FF2B5EF4-FFF2-40B4-BE49-F238E27FC236}">
              <a16:creationId xmlns="" xmlns:a16="http://schemas.microsoft.com/office/drawing/2014/main" id="{68265D80-E841-4610-8A98-197B0B3E646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7" name="Text Box 1">
          <a:extLst>
            <a:ext uri="{FF2B5EF4-FFF2-40B4-BE49-F238E27FC236}">
              <a16:creationId xmlns="" xmlns:a16="http://schemas.microsoft.com/office/drawing/2014/main" id="{77F1982E-6422-483E-8870-9DBA8EDDE6F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8" name="Text Box 3">
          <a:extLst>
            <a:ext uri="{FF2B5EF4-FFF2-40B4-BE49-F238E27FC236}">
              <a16:creationId xmlns="" xmlns:a16="http://schemas.microsoft.com/office/drawing/2014/main" id="{1869A580-2EAD-4797-A95B-296EE0389C1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299" name="Text Box 1">
          <a:extLst>
            <a:ext uri="{FF2B5EF4-FFF2-40B4-BE49-F238E27FC236}">
              <a16:creationId xmlns="" xmlns:a16="http://schemas.microsoft.com/office/drawing/2014/main" id="{0075B969-95EF-460A-A31C-CD0CD3DCB1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0" name="Text Box 3">
          <a:extLst>
            <a:ext uri="{FF2B5EF4-FFF2-40B4-BE49-F238E27FC236}">
              <a16:creationId xmlns="" xmlns:a16="http://schemas.microsoft.com/office/drawing/2014/main" id="{B3863BA2-4390-414C-AF45-F2C15FB9DFB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1" name="Text Box 1">
          <a:extLst>
            <a:ext uri="{FF2B5EF4-FFF2-40B4-BE49-F238E27FC236}">
              <a16:creationId xmlns="" xmlns:a16="http://schemas.microsoft.com/office/drawing/2014/main" id="{AE0FF103-0D4B-4DEC-9F17-30FB8F6A30B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2" name="Text Box 1">
          <a:extLst>
            <a:ext uri="{FF2B5EF4-FFF2-40B4-BE49-F238E27FC236}">
              <a16:creationId xmlns="" xmlns:a16="http://schemas.microsoft.com/office/drawing/2014/main" id="{7D98F6D9-AC3F-457E-9433-FCFE419B9FB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3" name="Text Box 3">
          <a:extLst>
            <a:ext uri="{FF2B5EF4-FFF2-40B4-BE49-F238E27FC236}">
              <a16:creationId xmlns="" xmlns:a16="http://schemas.microsoft.com/office/drawing/2014/main" id="{C0F86B4E-93DC-4F4A-97F7-1D9797503EE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4" name="Text Box 1">
          <a:extLst>
            <a:ext uri="{FF2B5EF4-FFF2-40B4-BE49-F238E27FC236}">
              <a16:creationId xmlns="" xmlns:a16="http://schemas.microsoft.com/office/drawing/2014/main" id="{18ADF6C8-1E23-4349-B819-9A07B0C6FD8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5" name="Text Box 3">
          <a:extLst>
            <a:ext uri="{FF2B5EF4-FFF2-40B4-BE49-F238E27FC236}">
              <a16:creationId xmlns="" xmlns:a16="http://schemas.microsoft.com/office/drawing/2014/main" id="{7DF1C7BB-654D-4068-8B8B-F73DB08249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6" name="Text Box 1">
          <a:extLst>
            <a:ext uri="{FF2B5EF4-FFF2-40B4-BE49-F238E27FC236}">
              <a16:creationId xmlns="" xmlns:a16="http://schemas.microsoft.com/office/drawing/2014/main" id="{2563C750-6B5B-4C02-AF47-F4EEE8851B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7" name="Text Box 1">
          <a:extLst>
            <a:ext uri="{FF2B5EF4-FFF2-40B4-BE49-F238E27FC236}">
              <a16:creationId xmlns="" xmlns:a16="http://schemas.microsoft.com/office/drawing/2014/main" id="{46E0E126-0C59-4E87-AB23-6B4D067425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8" name="Text Box 3">
          <a:extLst>
            <a:ext uri="{FF2B5EF4-FFF2-40B4-BE49-F238E27FC236}">
              <a16:creationId xmlns="" xmlns:a16="http://schemas.microsoft.com/office/drawing/2014/main" id="{D7847903-ED91-463B-AF8C-5F3E328465B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09" name="Text Box 1">
          <a:extLst>
            <a:ext uri="{FF2B5EF4-FFF2-40B4-BE49-F238E27FC236}">
              <a16:creationId xmlns="" xmlns:a16="http://schemas.microsoft.com/office/drawing/2014/main" id="{48087CD1-D9B4-46C8-8578-7E177F980E5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0" name="Text Box 3">
          <a:extLst>
            <a:ext uri="{FF2B5EF4-FFF2-40B4-BE49-F238E27FC236}">
              <a16:creationId xmlns="" xmlns:a16="http://schemas.microsoft.com/office/drawing/2014/main" id="{973F6636-DD1B-422E-9524-1C9E5E053D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1" name="Text Box 1">
          <a:extLst>
            <a:ext uri="{FF2B5EF4-FFF2-40B4-BE49-F238E27FC236}">
              <a16:creationId xmlns="" xmlns:a16="http://schemas.microsoft.com/office/drawing/2014/main" id="{7496599E-06A2-4975-AA03-AC223E9A22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2" name="Text Box 1">
          <a:extLst>
            <a:ext uri="{FF2B5EF4-FFF2-40B4-BE49-F238E27FC236}">
              <a16:creationId xmlns="" xmlns:a16="http://schemas.microsoft.com/office/drawing/2014/main" id="{30B39EBE-0A19-453A-A32A-18D700E079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3" name="Text Box 3">
          <a:extLst>
            <a:ext uri="{FF2B5EF4-FFF2-40B4-BE49-F238E27FC236}">
              <a16:creationId xmlns="" xmlns:a16="http://schemas.microsoft.com/office/drawing/2014/main" id="{A6E0BB52-D304-4ADE-8042-896E94C98B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4" name="Text Box 1">
          <a:extLst>
            <a:ext uri="{FF2B5EF4-FFF2-40B4-BE49-F238E27FC236}">
              <a16:creationId xmlns="" xmlns:a16="http://schemas.microsoft.com/office/drawing/2014/main" id="{07CE7879-82D3-4680-82AC-6613CD3554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5" name="Text Box 3">
          <a:extLst>
            <a:ext uri="{FF2B5EF4-FFF2-40B4-BE49-F238E27FC236}">
              <a16:creationId xmlns="" xmlns:a16="http://schemas.microsoft.com/office/drawing/2014/main" id="{0229FB93-AE51-410E-B128-4AC0F49F5A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6" name="Text Box 1">
          <a:extLst>
            <a:ext uri="{FF2B5EF4-FFF2-40B4-BE49-F238E27FC236}">
              <a16:creationId xmlns="" xmlns:a16="http://schemas.microsoft.com/office/drawing/2014/main" id="{86133A20-8322-41D1-B61B-07158DF4C2C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7" name="Text Box 1">
          <a:extLst>
            <a:ext uri="{FF2B5EF4-FFF2-40B4-BE49-F238E27FC236}">
              <a16:creationId xmlns="" xmlns:a16="http://schemas.microsoft.com/office/drawing/2014/main" id="{B60BB59C-6FD9-4E23-8CE6-D1223CEA850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8" name="Text Box 3">
          <a:extLst>
            <a:ext uri="{FF2B5EF4-FFF2-40B4-BE49-F238E27FC236}">
              <a16:creationId xmlns="" xmlns:a16="http://schemas.microsoft.com/office/drawing/2014/main" id="{75606EB4-0547-4309-A4A6-A0AEBC22E1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19" name="Text Box 1">
          <a:extLst>
            <a:ext uri="{FF2B5EF4-FFF2-40B4-BE49-F238E27FC236}">
              <a16:creationId xmlns="" xmlns:a16="http://schemas.microsoft.com/office/drawing/2014/main" id="{2E457055-045B-45CD-AE3E-D95BB76C04C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0" name="Text Box 3">
          <a:extLst>
            <a:ext uri="{FF2B5EF4-FFF2-40B4-BE49-F238E27FC236}">
              <a16:creationId xmlns="" xmlns:a16="http://schemas.microsoft.com/office/drawing/2014/main" id="{6189C71D-E233-4501-82EE-A862429A9B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1" name="Text Box 1">
          <a:extLst>
            <a:ext uri="{FF2B5EF4-FFF2-40B4-BE49-F238E27FC236}">
              <a16:creationId xmlns="" xmlns:a16="http://schemas.microsoft.com/office/drawing/2014/main" id="{8F3E25C1-4FD7-4726-9537-A8631ACD7DD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2" name="Text Box 1">
          <a:extLst>
            <a:ext uri="{FF2B5EF4-FFF2-40B4-BE49-F238E27FC236}">
              <a16:creationId xmlns="" xmlns:a16="http://schemas.microsoft.com/office/drawing/2014/main" id="{6A3EAC9C-8FCF-4BD1-9DC9-FCFB206C6F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3" name="Text Box 3">
          <a:extLst>
            <a:ext uri="{FF2B5EF4-FFF2-40B4-BE49-F238E27FC236}">
              <a16:creationId xmlns="" xmlns:a16="http://schemas.microsoft.com/office/drawing/2014/main" id="{25C923A9-2375-46D2-95D1-338E56DB517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4" name="Text Box 1">
          <a:extLst>
            <a:ext uri="{FF2B5EF4-FFF2-40B4-BE49-F238E27FC236}">
              <a16:creationId xmlns="" xmlns:a16="http://schemas.microsoft.com/office/drawing/2014/main" id="{865D4314-D320-4F54-80BA-499DB043BE1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5" name="Text Box 3">
          <a:extLst>
            <a:ext uri="{FF2B5EF4-FFF2-40B4-BE49-F238E27FC236}">
              <a16:creationId xmlns="" xmlns:a16="http://schemas.microsoft.com/office/drawing/2014/main" id="{1C082D99-657D-4B0D-8B30-74D24649FA7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6" name="Text Box 1">
          <a:extLst>
            <a:ext uri="{FF2B5EF4-FFF2-40B4-BE49-F238E27FC236}">
              <a16:creationId xmlns="" xmlns:a16="http://schemas.microsoft.com/office/drawing/2014/main" id="{A4DB09FF-69A6-4076-A4ED-1B1D0D65C3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7" name="Text Box 1">
          <a:extLst>
            <a:ext uri="{FF2B5EF4-FFF2-40B4-BE49-F238E27FC236}">
              <a16:creationId xmlns="" xmlns:a16="http://schemas.microsoft.com/office/drawing/2014/main" id="{9B1BA0FB-7ADC-47A7-AC2A-D085A1C9D8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8" name="Text Box 3">
          <a:extLst>
            <a:ext uri="{FF2B5EF4-FFF2-40B4-BE49-F238E27FC236}">
              <a16:creationId xmlns="" xmlns:a16="http://schemas.microsoft.com/office/drawing/2014/main" id="{CAF9F417-9E91-4835-97C3-9F8C712636A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29" name="Text Box 1">
          <a:extLst>
            <a:ext uri="{FF2B5EF4-FFF2-40B4-BE49-F238E27FC236}">
              <a16:creationId xmlns="" xmlns:a16="http://schemas.microsoft.com/office/drawing/2014/main" id="{65EFA98D-3EA5-4362-B430-9D919D1938B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0" name="Text Box 3">
          <a:extLst>
            <a:ext uri="{FF2B5EF4-FFF2-40B4-BE49-F238E27FC236}">
              <a16:creationId xmlns="" xmlns:a16="http://schemas.microsoft.com/office/drawing/2014/main" id="{8590FFA5-1C94-4DD9-A4E6-008DEF4761D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1" name="Text Box 1">
          <a:extLst>
            <a:ext uri="{FF2B5EF4-FFF2-40B4-BE49-F238E27FC236}">
              <a16:creationId xmlns="" xmlns:a16="http://schemas.microsoft.com/office/drawing/2014/main" id="{8B548A89-B1F3-4C20-899C-458A4375347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2" name="Text Box 1">
          <a:extLst>
            <a:ext uri="{FF2B5EF4-FFF2-40B4-BE49-F238E27FC236}">
              <a16:creationId xmlns="" xmlns:a16="http://schemas.microsoft.com/office/drawing/2014/main" id="{E01AF49C-4704-41D4-936E-0C208BC75B7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3" name="Text Box 3">
          <a:extLst>
            <a:ext uri="{FF2B5EF4-FFF2-40B4-BE49-F238E27FC236}">
              <a16:creationId xmlns="" xmlns:a16="http://schemas.microsoft.com/office/drawing/2014/main" id="{78BC8DEA-773C-44D7-9F8E-9DD7247520C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4" name="Text Box 1">
          <a:extLst>
            <a:ext uri="{FF2B5EF4-FFF2-40B4-BE49-F238E27FC236}">
              <a16:creationId xmlns="" xmlns:a16="http://schemas.microsoft.com/office/drawing/2014/main" id="{B4C3CAB1-9BF0-45CC-84FF-8CED8E8FABE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5" name="Text Box 3">
          <a:extLst>
            <a:ext uri="{FF2B5EF4-FFF2-40B4-BE49-F238E27FC236}">
              <a16:creationId xmlns="" xmlns:a16="http://schemas.microsoft.com/office/drawing/2014/main" id="{A49748DE-C688-4251-9901-AA2CC877EC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6" name="Text Box 1">
          <a:extLst>
            <a:ext uri="{FF2B5EF4-FFF2-40B4-BE49-F238E27FC236}">
              <a16:creationId xmlns="" xmlns:a16="http://schemas.microsoft.com/office/drawing/2014/main" id="{AFBF0A1B-7C13-4EB9-8332-E9603930D4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7" name="Text Box 1">
          <a:extLst>
            <a:ext uri="{FF2B5EF4-FFF2-40B4-BE49-F238E27FC236}">
              <a16:creationId xmlns="" xmlns:a16="http://schemas.microsoft.com/office/drawing/2014/main" id="{F5A4838D-7F73-47C0-BE08-BE37E40F92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8" name="Text Box 3">
          <a:extLst>
            <a:ext uri="{FF2B5EF4-FFF2-40B4-BE49-F238E27FC236}">
              <a16:creationId xmlns="" xmlns:a16="http://schemas.microsoft.com/office/drawing/2014/main" id="{00BB2D85-AD72-47B0-809F-B5955DEE7EA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39" name="Text Box 1">
          <a:extLst>
            <a:ext uri="{FF2B5EF4-FFF2-40B4-BE49-F238E27FC236}">
              <a16:creationId xmlns="" xmlns:a16="http://schemas.microsoft.com/office/drawing/2014/main" id="{A2437C58-46D8-4C71-A236-38F6C88E556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0" name="Text Box 3">
          <a:extLst>
            <a:ext uri="{FF2B5EF4-FFF2-40B4-BE49-F238E27FC236}">
              <a16:creationId xmlns="" xmlns:a16="http://schemas.microsoft.com/office/drawing/2014/main" id="{29C853D2-93CA-4532-A5E7-452BE81F869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1" name="Text Box 1">
          <a:extLst>
            <a:ext uri="{FF2B5EF4-FFF2-40B4-BE49-F238E27FC236}">
              <a16:creationId xmlns="" xmlns:a16="http://schemas.microsoft.com/office/drawing/2014/main" id="{2BE21AC2-969C-4653-9286-F562A62BBA7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2" name="Text Box 1">
          <a:extLst>
            <a:ext uri="{FF2B5EF4-FFF2-40B4-BE49-F238E27FC236}">
              <a16:creationId xmlns="" xmlns:a16="http://schemas.microsoft.com/office/drawing/2014/main" id="{31284B3E-E8CC-4419-BFB9-421C2BBADD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3" name="Text Box 3">
          <a:extLst>
            <a:ext uri="{FF2B5EF4-FFF2-40B4-BE49-F238E27FC236}">
              <a16:creationId xmlns="" xmlns:a16="http://schemas.microsoft.com/office/drawing/2014/main" id="{AA1F79AB-92C3-408E-829B-8B98D4D1DB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4" name="Text Box 1">
          <a:extLst>
            <a:ext uri="{FF2B5EF4-FFF2-40B4-BE49-F238E27FC236}">
              <a16:creationId xmlns="" xmlns:a16="http://schemas.microsoft.com/office/drawing/2014/main" id="{D901E5A0-11BF-4A5C-86BE-3D188C18C62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5" name="Text Box 3">
          <a:extLst>
            <a:ext uri="{FF2B5EF4-FFF2-40B4-BE49-F238E27FC236}">
              <a16:creationId xmlns="" xmlns:a16="http://schemas.microsoft.com/office/drawing/2014/main" id="{CA6E5271-480A-4CEF-A34A-D81B236A48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6" name="Text Box 1">
          <a:extLst>
            <a:ext uri="{FF2B5EF4-FFF2-40B4-BE49-F238E27FC236}">
              <a16:creationId xmlns="" xmlns:a16="http://schemas.microsoft.com/office/drawing/2014/main" id="{DC2489A5-D369-4C62-A789-3AB7DC7600F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7" name="Text Box 3">
          <a:extLst>
            <a:ext uri="{FF2B5EF4-FFF2-40B4-BE49-F238E27FC236}">
              <a16:creationId xmlns="" xmlns:a16="http://schemas.microsoft.com/office/drawing/2014/main" id="{F69F0C49-3EFD-482F-8926-A6178D043FF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8" name="Text Box 1">
          <a:extLst>
            <a:ext uri="{FF2B5EF4-FFF2-40B4-BE49-F238E27FC236}">
              <a16:creationId xmlns="" xmlns:a16="http://schemas.microsoft.com/office/drawing/2014/main" id="{23661AA6-7B80-4DB3-8766-C08C33F5147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49" name="Text Box 3">
          <a:extLst>
            <a:ext uri="{FF2B5EF4-FFF2-40B4-BE49-F238E27FC236}">
              <a16:creationId xmlns="" xmlns:a16="http://schemas.microsoft.com/office/drawing/2014/main" id="{24E013F4-DD5A-4BC4-B68E-04A753EA7C5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0" name="Text Box 1">
          <a:extLst>
            <a:ext uri="{FF2B5EF4-FFF2-40B4-BE49-F238E27FC236}">
              <a16:creationId xmlns="" xmlns:a16="http://schemas.microsoft.com/office/drawing/2014/main" id="{722F8771-91A5-40C1-AC2E-41B5D51E87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1" name="Text Box 1">
          <a:extLst>
            <a:ext uri="{FF2B5EF4-FFF2-40B4-BE49-F238E27FC236}">
              <a16:creationId xmlns="" xmlns:a16="http://schemas.microsoft.com/office/drawing/2014/main" id="{F400AF3A-B7CC-4BD5-87D5-3330191D4CB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2" name="Text Box 3">
          <a:extLst>
            <a:ext uri="{FF2B5EF4-FFF2-40B4-BE49-F238E27FC236}">
              <a16:creationId xmlns="" xmlns:a16="http://schemas.microsoft.com/office/drawing/2014/main" id="{44B68119-EF8F-439F-BDF4-D5827FB214F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3" name="Text Box 1">
          <a:extLst>
            <a:ext uri="{FF2B5EF4-FFF2-40B4-BE49-F238E27FC236}">
              <a16:creationId xmlns="" xmlns:a16="http://schemas.microsoft.com/office/drawing/2014/main" id="{C02D1E30-D871-4EF0-A307-A07CD6B38F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4" name="Text Box 3">
          <a:extLst>
            <a:ext uri="{FF2B5EF4-FFF2-40B4-BE49-F238E27FC236}">
              <a16:creationId xmlns="" xmlns:a16="http://schemas.microsoft.com/office/drawing/2014/main" id="{2F80C986-B621-4A08-B819-3C9AD36943E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5" name="Text Box 1">
          <a:extLst>
            <a:ext uri="{FF2B5EF4-FFF2-40B4-BE49-F238E27FC236}">
              <a16:creationId xmlns="" xmlns:a16="http://schemas.microsoft.com/office/drawing/2014/main" id="{F2FB0BB1-85EE-4E60-B128-8FDFD07A4E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6" name="Text Box 1">
          <a:extLst>
            <a:ext uri="{FF2B5EF4-FFF2-40B4-BE49-F238E27FC236}">
              <a16:creationId xmlns="" xmlns:a16="http://schemas.microsoft.com/office/drawing/2014/main" id="{B3D77E58-D655-4FD0-9C40-1474B747A1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7" name="Text Box 3">
          <a:extLst>
            <a:ext uri="{FF2B5EF4-FFF2-40B4-BE49-F238E27FC236}">
              <a16:creationId xmlns="" xmlns:a16="http://schemas.microsoft.com/office/drawing/2014/main" id="{EB6CB992-FFB8-4EED-A066-A80F0877C9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8" name="Text Box 1">
          <a:extLst>
            <a:ext uri="{FF2B5EF4-FFF2-40B4-BE49-F238E27FC236}">
              <a16:creationId xmlns="" xmlns:a16="http://schemas.microsoft.com/office/drawing/2014/main" id="{55080ADE-F370-4218-A8F0-F677B8F2D4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59" name="Text Box 3">
          <a:extLst>
            <a:ext uri="{FF2B5EF4-FFF2-40B4-BE49-F238E27FC236}">
              <a16:creationId xmlns="" xmlns:a16="http://schemas.microsoft.com/office/drawing/2014/main" id="{A329408A-4F8C-414E-9B46-9E8DF25082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0" name="Text Box 1">
          <a:extLst>
            <a:ext uri="{FF2B5EF4-FFF2-40B4-BE49-F238E27FC236}">
              <a16:creationId xmlns="" xmlns:a16="http://schemas.microsoft.com/office/drawing/2014/main" id="{1AF490FB-77CA-45B7-AC4E-E7FBBB6A887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1" name="Text Box 1">
          <a:extLst>
            <a:ext uri="{FF2B5EF4-FFF2-40B4-BE49-F238E27FC236}">
              <a16:creationId xmlns="" xmlns:a16="http://schemas.microsoft.com/office/drawing/2014/main" id="{330109C4-E306-47A0-AEE3-EEFC4112395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2" name="Text Box 3">
          <a:extLst>
            <a:ext uri="{FF2B5EF4-FFF2-40B4-BE49-F238E27FC236}">
              <a16:creationId xmlns="" xmlns:a16="http://schemas.microsoft.com/office/drawing/2014/main" id="{5200495C-004E-454A-8926-B50FB298908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3" name="Text Box 1">
          <a:extLst>
            <a:ext uri="{FF2B5EF4-FFF2-40B4-BE49-F238E27FC236}">
              <a16:creationId xmlns="" xmlns:a16="http://schemas.microsoft.com/office/drawing/2014/main" id="{2C4C99B0-93EF-4079-96F6-3542F93D2F8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4" name="Text Box 3">
          <a:extLst>
            <a:ext uri="{FF2B5EF4-FFF2-40B4-BE49-F238E27FC236}">
              <a16:creationId xmlns="" xmlns:a16="http://schemas.microsoft.com/office/drawing/2014/main" id="{092CB933-E69A-4073-B52B-39BB33E609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5" name="Text Box 1">
          <a:extLst>
            <a:ext uri="{FF2B5EF4-FFF2-40B4-BE49-F238E27FC236}">
              <a16:creationId xmlns="" xmlns:a16="http://schemas.microsoft.com/office/drawing/2014/main" id="{2119A8C5-7C00-437C-AE9A-64925B860B1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6" name="Text Box 1">
          <a:extLst>
            <a:ext uri="{FF2B5EF4-FFF2-40B4-BE49-F238E27FC236}">
              <a16:creationId xmlns="" xmlns:a16="http://schemas.microsoft.com/office/drawing/2014/main" id="{742559E7-864D-4C36-9749-A5B27CFB480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7" name="Text Box 3">
          <a:extLst>
            <a:ext uri="{FF2B5EF4-FFF2-40B4-BE49-F238E27FC236}">
              <a16:creationId xmlns="" xmlns:a16="http://schemas.microsoft.com/office/drawing/2014/main" id="{04363BFD-C6B0-49BB-BC4D-1841CCDB53F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8" name="Text Box 1">
          <a:extLst>
            <a:ext uri="{FF2B5EF4-FFF2-40B4-BE49-F238E27FC236}">
              <a16:creationId xmlns="" xmlns:a16="http://schemas.microsoft.com/office/drawing/2014/main" id="{070846ED-F6B7-4AC8-93E1-F1C7EA12D9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69" name="Text Box 3">
          <a:extLst>
            <a:ext uri="{FF2B5EF4-FFF2-40B4-BE49-F238E27FC236}">
              <a16:creationId xmlns="" xmlns:a16="http://schemas.microsoft.com/office/drawing/2014/main" id="{0D66D02C-BAEB-420E-90BB-574C680814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0" name="Text Box 1">
          <a:extLst>
            <a:ext uri="{FF2B5EF4-FFF2-40B4-BE49-F238E27FC236}">
              <a16:creationId xmlns="" xmlns:a16="http://schemas.microsoft.com/office/drawing/2014/main" id="{50D3F9E9-E402-4A21-83A8-259F6BB8BD7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1" name="Text Box 1">
          <a:extLst>
            <a:ext uri="{FF2B5EF4-FFF2-40B4-BE49-F238E27FC236}">
              <a16:creationId xmlns="" xmlns:a16="http://schemas.microsoft.com/office/drawing/2014/main" id="{64F54ED5-9639-4EFF-8F68-C322761F488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2" name="Text Box 3">
          <a:extLst>
            <a:ext uri="{FF2B5EF4-FFF2-40B4-BE49-F238E27FC236}">
              <a16:creationId xmlns="" xmlns:a16="http://schemas.microsoft.com/office/drawing/2014/main" id="{89850846-A5DF-4A81-9055-AEF6D790E6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3" name="Text Box 1">
          <a:extLst>
            <a:ext uri="{FF2B5EF4-FFF2-40B4-BE49-F238E27FC236}">
              <a16:creationId xmlns="" xmlns:a16="http://schemas.microsoft.com/office/drawing/2014/main" id="{71A369F4-8C72-45C0-9FF4-303FC379A1F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4" name="Text Box 3">
          <a:extLst>
            <a:ext uri="{FF2B5EF4-FFF2-40B4-BE49-F238E27FC236}">
              <a16:creationId xmlns="" xmlns:a16="http://schemas.microsoft.com/office/drawing/2014/main" id="{C654BBF0-DE68-42DB-AB32-2873C842089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5" name="Text Box 1">
          <a:extLst>
            <a:ext uri="{FF2B5EF4-FFF2-40B4-BE49-F238E27FC236}">
              <a16:creationId xmlns="" xmlns:a16="http://schemas.microsoft.com/office/drawing/2014/main" id="{10515089-3FF2-4363-B2A3-872C7C67FB5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6" name="Text Box 1">
          <a:extLst>
            <a:ext uri="{FF2B5EF4-FFF2-40B4-BE49-F238E27FC236}">
              <a16:creationId xmlns="" xmlns:a16="http://schemas.microsoft.com/office/drawing/2014/main" id="{5AF2A022-FC35-4AF8-96A5-E5BBAF61BE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7" name="Text Box 3">
          <a:extLst>
            <a:ext uri="{FF2B5EF4-FFF2-40B4-BE49-F238E27FC236}">
              <a16:creationId xmlns="" xmlns:a16="http://schemas.microsoft.com/office/drawing/2014/main" id="{97561B13-9568-4921-B8A1-2AD66321C55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8" name="Text Box 1">
          <a:extLst>
            <a:ext uri="{FF2B5EF4-FFF2-40B4-BE49-F238E27FC236}">
              <a16:creationId xmlns="" xmlns:a16="http://schemas.microsoft.com/office/drawing/2014/main" id="{7BC29C16-4034-41ED-BA9F-73BCC62259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79" name="Text Box 3">
          <a:extLst>
            <a:ext uri="{FF2B5EF4-FFF2-40B4-BE49-F238E27FC236}">
              <a16:creationId xmlns="" xmlns:a16="http://schemas.microsoft.com/office/drawing/2014/main" id="{8B6BE06C-0FF0-492A-A062-FE202421B2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0" name="Text Box 1">
          <a:extLst>
            <a:ext uri="{FF2B5EF4-FFF2-40B4-BE49-F238E27FC236}">
              <a16:creationId xmlns="" xmlns:a16="http://schemas.microsoft.com/office/drawing/2014/main" id="{47989230-9B90-4349-939C-9256C3E996A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1" name="Text Box 1">
          <a:extLst>
            <a:ext uri="{FF2B5EF4-FFF2-40B4-BE49-F238E27FC236}">
              <a16:creationId xmlns="" xmlns:a16="http://schemas.microsoft.com/office/drawing/2014/main" id="{241507D4-0338-41FA-86A6-8CB903F159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2" name="Text Box 3">
          <a:extLst>
            <a:ext uri="{FF2B5EF4-FFF2-40B4-BE49-F238E27FC236}">
              <a16:creationId xmlns="" xmlns:a16="http://schemas.microsoft.com/office/drawing/2014/main" id="{41BD9BB1-0301-433D-B7B8-684FBCE9660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3" name="Text Box 1">
          <a:extLst>
            <a:ext uri="{FF2B5EF4-FFF2-40B4-BE49-F238E27FC236}">
              <a16:creationId xmlns="" xmlns:a16="http://schemas.microsoft.com/office/drawing/2014/main" id="{DD4F5A7D-96BA-4728-85F2-C8463EACF8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4" name="Text Box 3">
          <a:extLst>
            <a:ext uri="{FF2B5EF4-FFF2-40B4-BE49-F238E27FC236}">
              <a16:creationId xmlns="" xmlns:a16="http://schemas.microsoft.com/office/drawing/2014/main" id="{D0454758-75AF-4D1C-9F4E-AAE62AC8E8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5" name="Text Box 1">
          <a:extLst>
            <a:ext uri="{FF2B5EF4-FFF2-40B4-BE49-F238E27FC236}">
              <a16:creationId xmlns="" xmlns:a16="http://schemas.microsoft.com/office/drawing/2014/main" id="{A0731BA4-E0ED-4C4D-A6A9-EEE9487E291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6" name="Text Box 3">
          <a:extLst>
            <a:ext uri="{FF2B5EF4-FFF2-40B4-BE49-F238E27FC236}">
              <a16:creationId xmlns="" xmlns:a16="http://schemas.microsoft.com/office/drawing/2014/main" id="{8234586A-806F-4049-8A4B-B22E575D7DE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7" name="Text Box 1">
          <a:extLst>
            <a:ext uri="{FF2B5EF4-FFF2-40B4-BE49-F238E27FC236}">
              <a16:creationId xmlns="" xmlns:a16="http://schemas.microsoft.com/office/drawing/2014/main" id="{016BD18B-3354-4034-BE6B-8FB5A3818D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8" name="Text Box 3">
          <a:extLst>
            <a:ext uri="{FF2B5EF4-FFF2-40B4-BE49-F238E27FC236}">
              <a16:creationId xmlns="" xmlns:a16="http://schemas.microsoft.com/office/drawing/2014/main" id="{84E2F385-6EA3-4DCE-B4CD-A83682FF29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89" name="Text Box 1">
          <a:extLst>
            <a:ext uri="{FF2B5EF4-FFF2-40B4-BE49-F238E27FC236}">
              <a16:creationId xmlns="" xmlns:a16="http://schemas.microsoft.com/office/drawing/2014/main" id="{EC6D2E12-5FC9-4BBF-9532-5714E93073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0" name="Text Box 1">
          <a:extLst>
            <a:ext uri="{FF2B5EF4-FFF2-40B4-BE49-F238E27FC236}">
              <a16:creationId xmlns="" xmlns:a16="http://schemas.microsoft.com/office/drawing/2014/main" id="{A67A90EB-D99A-4340-917C-2D7B66F0BBA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1" name="Text Box 3">
          <a:extLst>
            <a:ext uri="{FF2B5EF4-FFF2-40B4-BE49-F238E27FC236}">
              <a16:creationId xmlns="" xmlns:a16="http://schemas.microsoft.com/office/drawing/2014/main" id="{0020DF5F-4024-4690-BB7F-18D35FA1DED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2" name="Text Box 1">
          <a:extLst>
            <a:ext uri="{FF2B5EF4-FFF2-40B4-BE49-F238E27FC236}">
              <a16:creationId xmlns="" xmlns:a16="http://schemas.microsoft.com/office/drawing/2014/main" id="{BB4E7788-90BC-48A6-AE78-A42B8631BFC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3" name="Text Box 3">
          <a:extLst>
            <a:ext uri="{FF2B5EF4-FFF2-40B4-BE49-F238E27FC236}">
              <a16:creationId xmlns="" xmlns:a16="http://schemas.microsoft.com/office/drawing/2014/main" id="{207DBD21-FDA9-4F5C-9FEA-0D12298781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4" name="Text Box 1">
          <a:extLst>
            <a:ext uri="{FF2B5EF4-FFF2-40B4-BE49-F238E27FC236}">
              <a16:creationId xmlns="" xmlns:a16="http://schemas.microsoft.com/office/drawing/2014/main" id="{532D7FDD-627B-4521-9D56-E61AFA370D5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5" name="Text Box 1">
          <a:extLst>
            <a:ext uri="{FF2B5EF4-FFF2-40B4-BE49-F238E27FC236}">
              <a16:creationId xmlns="" xmlns:a16="http://schemas.microsoft.com/office/drawing/2014/main" id="{175DFF6F-67B6-4FB7-809B-399CBF358D6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6" name="Text Box 3">
          <a:extLst>
            <a:ext uri="{FF2B5EF4-FFF2-40B4-BE49-F238E27FC236}">
              <a16:creationId xmlns="" xmlns:a16="http://schemas.microsoft.com/office/drawing/2014/main" id="{044C5179-F0AB-4F7E-AF0A-2B30CD15F5F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7" name="Text Box 1">
          <a:extLst>
            <a:ext uri="{FF2B5EF4-FFF2-40B4-BE49-F238E27FC236}">
              <a16:creationId xmlns="" xmlns:a16="http://schemas.microsoft.com/office/drawing/2014/main" id="{71D47BFF-E00A-4CF7-8442-AE13E4BAF8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8" name="Text Box 3">
          <a:extLst>
            <a:ext uri="{FF2B5EF4-FFF2-40B4-BE49-F238E27FC236}">
              <a16:creationId xmlns="" xmlns:a16="http://schemas.microsoft.com/office/drawing/2014/main" id="{863702D6-5617-4F99-A567-7FBC533D837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399" name="Text Box 1">
          <a:extLst>
            <a:ext uri="{FF2B5EF4-FFF2-40B4-BE49-F238E27FC236}">
              <a16:creationId xmlns="" xmlns:a16="http://schemas.microsoft.com/office/drawing/2014/main" id="{34F74202-73A9-4259-8BD1-C0E34CB309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0" name="Text Box 1">
          <a:extLst>
            <a:ext uri="{FF2B5EF4-FFF2-40B4-BE49-F238E27FC236}">
              <a16:creationId xmlns="" xmlns:a16="http://schemas.microsoft.com/office/drawing/2014/main" id="{F12810DE-332C-4B14-96F2-E9FB432224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1" name="Text Box 3">
          <a:extLst>
            <a:ext uri="{FF2B5EF4-FFF2-40B4-BE49-F238E27FC236}">
              <a16:creationId xmlns="" xmlns:a16="http://schemas.microsoft.com/office/drawing/2014/main" id="{7D3FB178-B74E-4E1D-8C6E-D1B17E2023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2" name="Text Box 1">
          <a:extLst>
            <a:ext uri="{FF2B5EF4-FFF2-40B4-BE49-F238E27FC236}">
              <a16:creationId xmlns="" xmlns:a16="http://schemas.microsoft.com/office/drawing/2014/main" id="{2FB72A21-52E5-410D-AEF9-69390E094F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3" name="Text Box 3">
          <a:extLst>
            <a:ext uri="{FF2B5EF4-FFF2-40B4-BE49-F238E27FC236}">
              <a16:creationId xmlns="" xmlns:a16="http://schemas.microsoft.com/office/drawing/2014/main" id="{EC8F30F1-DD16-472C-9822-579D4AEA1D6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4" name="Text Box 1">
          <a:extLst>
            <a:ext uri="{FF2B5EF4-FFF2-40B4-BE49-F238E27FC236}">
              <a16:creationId xmlns="" xmlns:a16="http://schemas.microsoft.com/office/drawing/2014/main" id="{1418CEB5-C83D-4F93-9E9D-C60322C7A6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5" name="Text Box 1">
          <a:extLst>
            <a:ext uri="{FF2B5EF4-FFF2-40B4-BE49-F238E27FC236}">
              <a16:creationId xmlns="" xmlns:a16="http://schemas.microsoft.com/office/drawing/2014/main" id="{9EE12751-C117-4A14-81FC-A286065FDD3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6" name="Text Box 3">
          <a:extLst>
            <a:ext uri="{FF2B5EF4-FFF2-40B4-BE49-F238E27FC236}">
              <a16:creationId xmlns="" xmlns:a16="http://schemas.microsoft.com/office/drawing/2014/main" id="{A9DDE74A-DA0C-4E6F-BEE6-6998A20C52B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7" name="Text Box 1">
          <a:extLst>
            <a:ext uri="{FF2B5EF4-FFF2-40B4-BE49-F238E27FC236}">
              <a16:creationId xmlns="" xmlns:a16="http://schemas.microsoft.com/office/drawing/2014/main" id="{1B5AB817-0067-4819-899E-32F69802A1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8" name="Text Box 3">
          <a:extLst>
            <a:ext uri="{FF2B5EF4-FFF2-40B4-BE49-F238E27FC236}">
              <a16:creationId xmlns="" xmlns:a16="http://schemas.microsoft.com/office/drawing/2014/main" id="{8F5E940C-3773-4798-A6E8-3C1B918A226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09" name="Text Box 1">
          <a:extLst>
            <a:ext uri="{FF2B5EF4-FFF2-40B4-BE49-F238E27FC236}">
              <a16:creationId xmlns="" xmlns:a16="http://schemas.microsoft.com/office/drawing/2014/main" id="{5BB8268D-BAB9-4744-A6D5-7738B786A45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0" name="Text Box 1">
          <a:extLst>
            <a:ext uri="{FF2B5EF4-FFF2-40B4-BE49-F238E27FC236}">
              <a16:creationId xmlns="" xmlns:a16="http://schemas.microsoft.com/office/drawing/2014/main" id="{EC239FE7-8D34-4E6E-B720-FFB0DFB4C31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1" name="Text Box 3">
          <a:extLst>
            <a:ext uri="{FF2B5EF4-FFF2-40B4-BE49-F238E27FC236}">
              <a16:creationId xmlns="" xmlns:a16="http://schemas.microsoft.com/office/drawing/2014/main" id="{DEA0ED94-57CC-4DD8-83ED-280B885B30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2" name="Text Box 1">
          <a:extLst>
            <a:ext uri="{FF2B5EF4-FFF2-40B4-BE49-F238E27FC236}">
              <a16:creationId xmlns="" xmlns:a16="http://schemas.microsoft.com/office/drawing/2014/main" id="{829CF638-BCAD-41CF-88F8-4AF0E099BC6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3" name="Text Box 3">
          <a:extLst>
            <a:ext uri="{FF2B5EF4-FFF2-40B4-BE49-F238E27FC236}">
              <a16:creationId xmlns="" xmlns:a16="http://schemas.microsoft.com/office/drawing/2014/main" id="{96DDB11F-51E8-443F-8B55-9A2EF979AC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4" name="Text Box 1">
          <a:extLst>
            <a:ext uri="{FF2B5EF4-FFF2-40B4-BE49-F238E27FC236}">
              <a16:creationId xmlns="" xmlns:a16="http://schemas.microsoft.com/office/drawing/2014/main" id="{F6C945B6-28FD-49DB-9612-D6BBA1644CF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5" name="Text Box 1">
          <a:extLst>
            <a:ext uri="{FF2B5EF4-FFF2-40B4-BE49-F238E27FC236}">
              <a16:creationId xmlns="" xmlns:a16="http://schemas.microsoft.com/office/drawing/2014/main" id="{DC6640DC-B415-4F8D-BC1F-BD6FA21421F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6" name="Text Box 3">
          <a:extLst>
            <a:ext uri="{FF2B5EF4-FFF2-40B4-BE49-F238E27FC236}">
              <a16:creationId xmlns="" xmlns:a16="http://schemas.microsoft.com/office/drawing/2014/main" id="{1E491282-0EA3-4807-AA58-3535F2A4F43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7" name="Text Box 1">
          <a:extLst>
            <a:ext uri="{FF2B5EF4-FFF2-40B4-BE49-F238E27FC236}">
              <a16:creationId xmlns="" xmlns:a16="http://schemas.microsoft.com/office/drawing/2014/main" id="{674B96D9-A66C-4F2E-A158-E7DA609FFE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8" name="Text Box 3">
          <a:extLst>
            <a:ext uri="{FF2B5EF4-FFF2-40B4-BE49-F238E27FC236}">
              <a16:creationId xmlns="" xmlns:a16="http://schemas.microsoft.com/office/drawing/2014/main" id="{A168B2F5-2A47-45DA-9189-6142D0399B2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19" name="Text Box 1">
          <a:extLst>
            <a:ext uri="{FF2B5EF4-FFF2-40B4-BE49-F238E27FC236}">
              <a16:creationId xmlns="" xmlns:a16="http://schemas.microsoft.com/office/drawing/2014/main" id="{5C711A49-6FEC-4A5D-9572-C6DB377851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0" name="Text Box 1">
          <a:extLst>
            <a:ext uri="{FF2B5EF4-FFF2-40B4-BE49-F238E27FC236}">
              <a16:creationId xmlns="" xmlns:a16="http://schemas.microsoft.com/office/drawing/2014/main" id="{5FEBC850-5643-40C4-9A8C-A5C7C9A656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1" name="Text Box 3">
          <a:extLst>
            <a:ext uri="{FF2B5EF4-FFF2-40B4-BE49-F238E27FC236}">
              <a16:creationId xmlns="" xmlns:a16="http://schemas.microsoft.com/office/drawing/2014/main" id="{C0BEB110-7D93-4B2F-B71E-639BD3ACBE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2" name="Text Box 1">
          <a:extLst>
            <a:ext uri="{FF2B5EF4-FFF2-40B4-BE49-F238E27FC236}">
              <a16:creationId xmlns="" xmlns:a16="http://schemas.microsoft.com/office/drawing/2014/main" id="{0270BFAA-C490-4F47-A364-C004037B0F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3" name="Text Box 3">
          <a:extLst>
            <a:ext uri="{FF2B5EF4-FFF2-40B4-BE49-F238E27FC236}">
              <a16:creationId xmlns="" xmlns:a16="http://schemas.microsoft.com/office/drawing/2014/main" id="{7D977E43-0C71-4754-90D2-04C61EEEE7A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4" name="Text Box 1">
          <a:extLst>
            <a:ext uri="{FF2B5EF4-FFF2-40B4-BE49-F238E27FC236}">
              <a16:creationId xmlns="" xmlns:a16="http://schemas.microsoft.com/office/drawing/2014/main" id="{3E9C11EA-69DE-40EA-BE98-C483BECA569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5" name="Text Box 3">
          <a:extLst>
            <a:ext uri="{FF2B5EF4-FFF2-40B4-BE49-F238E27FC236}">
              <a16:creationId xmlns="" xmlns:a16="http://schemas.microsoft.com/office/drawing/2014/main" id="{CB2E8526-7C4B-4C1D-9A08-B3092E2CCC9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6" name="Text Box 1">
          <a:extLst>
            <a:ext uri="{FF2B5EF4-FFF2-40B4-BE49-F238E27FC236}">
              <a16:creationId xmlns="" xmlns:a16="http://schemas.microsoft.com/office/drawing/2014/main" id="{24E18213-5FAD-4123-9C5A-E6381FD221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7" name="Text Box 3">
          <a:extLst>
            <a:ext uri="{FF2B5EF4-FFF2-40B4-BE49-F238E27FC236}">
              <a16:creationId xmlns="" xmlns:a16="http://schemas.microsoft.com/office/drawing/2014/main" id="{770E989D-E7EA-46A8-B622-AA240A48DE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8" name="Text Box 1">
          <a:extLst>
            <a:ext uri="{FF2B5EF4-FFF2-40B4-BE49-F238E27FC236}">
              <a16:creationId xmlns="" xmlns:a16="http://schemas.microsoft.com/office/drawing/2014/main" id="{5816A1AD-2509-4428-B320-9DA5922406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29" name="Text Box 1">
          <a:extLst>
            <a:ext uri="{FF2B5EF4-FFF2-40B4-BE49-F238E27FC236}">
              <a16:creationId xmlns="" xmlns:a16="http://schemas.microsoft.com/office/drawing/2014/main" id="{1AF35E27-477B-4C0C-AA7D-55A9A3E064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0" name="Text Box 3">
          <a:extLst>
            <a:ext uri="{FF2B5EF4-FFF2-40B4-BE49-F238E27FC236}">
              <a16:creationId xmlns="" xmlns:a16="http://schemas.microsoft.com/office/drawing/2014/main" id="{FEF568F6-0EF4-4462-B109-03743FF2371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1" name="Text Box 1">
          <a:extLst>
            <a:ext uri="{FF2B5EF4-FFF2-40B4-BE49-F238E27FC236}">
              <a16:creationId xmlns="" xmlns:a16="http://schemas.microsoft.com/office/drawing/2014/main" id="{5151119E-96E4-4C66-BBF7-FF4FE33E9AE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2" name="Text Box 3">
          <a:extLst>
            <a:ext uri="{FF2B5EF4-FFF2-40B4-BE49-F238E27FC236}">
              <a16:creationId xmlns="" xmlns:a16="http://schemas.microsoft.com/office/drawing/2014/main" id="{5AFFFA1B-B39A-46F6-806C-6E285AB723B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3" name="Text Box 1">
          <a:extLst>
            <a:ext uri="{FF2B5EF4-FFF2-40B4-BE49-F238E27FC236}">
              <a16:creationId xmlns="" xmlns:a16="http://schemas.microsoft.com/office/drawing/2014/main" id="{092EE3E5-C20B-4458-8DCD-FE5185DE467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4" name="Text Box 1">
          <a:extLst>
            <a:ext uri="{FF2B5EF4-FFF2-40B4-BE49-F238E27FC236}">
              <a16:creationId xmlns="" xmlns:a16="http://schemas.microsoft.com/office/drawing/2014/main" id="{DFF64ADC-7FF1-4E9B-8428-29BD7FBFE13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5" name="Text Box 3">
          <a:extLst>
            <a:ext uri="{FF2B5EF4-FFF2-40B4-BE49-F238E27FC236}">
              <a16:creationId xmlns="" xmlns:a16="http://schemas.microsoft.com/office/drawing/2014/main" id="{B112EE8F-214D-487A-83F5-C17B5DDBDF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6" name="Text Box 1">
          <a:extLst>
            <a:ext uri="{FF2B5EF4-FFF2-40B4-BE49-F238E27FC236}">
              <a16:creationId xmlns="" xmlns:a16="http://schemas.microsoft.com/office/drawing/2014/main" id="{643A7C8D-1C93-4783-8C0A-06B145936AB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7" name="Text Box 3">
          <a:extLst>
            <a:ext uri="{FF2B5EF4-FFF2-40B4-BE49-F238E27FC236}">
              <a16:creationId xmlns="" xmlns:a16="http://schemas.microsoft.com/office/drawing/2014/main" id="{98E44357-6289-48BF-A6BB-BA462A067C6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8" name="Text Box 1">
          <a:extLst>
            <a:ext uri="{FF2B5EF4-FFF2-40B4-BE49-F238E27FC236}">
              <a16:creationId xmlns="" xmlns:a16="http://schemas.microsoft.com/office/drawing/2014/main" id="{BD4CBDFD-3846-437E-93F1-36841737FE1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39" name="Text Box 1">
          <a:extLst>
            <a:ext uri="{FF2B5EF4-FFF2-40B4-BE49-F238E27FC236}">
              <a16:creationId xmlns="" xmlns:a16="http://schemas.microsoft.com/office/drawing/2014/main" id="{AE7B2EFD-3C37-4437-8DA4-B45560915C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0" name="Text Box 3">
          <a:extLst>
            <a:ext uri="{FF2B5EF4-FFF2-40B4-BE49-F238E27FC236}">
              <a16:creationId xmlns="" xmlns:a16="http://schemas.microsoft.com/office/drawing/2014/main" id="{19D49E92-8669-40C2-8882-82A2ACC814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1" name="Text Box 1">
          <a:extLst>
            <a:ext uri="{FF2B5EF4-FFF2-40B4-BE49-F238E27FC236}">
              <a16:creationId xmlns="" xmlns:a16="http://schemas.microsoft.com/office/drawing/2014/main" id="{48AFD51B-9EEC-4BB9-8D66-3AFD7000D2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2" name="Text Box 3">
          <a:extLst>
            <a:ext uri="{FF2B5EF4-FFF2-40B4-BE49-F238E27FC236}">
              <a16:creationId xmlns="" xmlns:a16="http://schemas.microsoft.com/office/drawing/2014/main" id="{0EBDDE80-B7C7-4165-8AF8-92214E074F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3" name="Text Box 1">
          <a:extLst>
            <a:ext uri="{FF2B5EF4-FFF2-40B4-BE49-F238E27FC236}">
              <a16:creationId xmlns="" xmlns:a16="http://schemas.microsoft.com/office/drawing/2014/main" id="{05280926-10DB-44CC-AEB8-BD59CB98B78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4" name="Text Box 1">
          <a:extLst>
            <a:ext uri="{FF2B5EF4-FFF2-40B4-BE49-F238E27FC236}">
              <a16:creationId xmlns="" xmlns:a16="http://schemas.microsoft.com/office/drawing/2014/main" id="{683F3FF6-3611-456E-A27F-7632C4498D9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5" name="Text Box 3">
          <a:extLst>
            <a:ext uri="{FF2B5EF4-FFF2-40B4-BE49-F238E27FC236}">
              <a16:creationId xmlns="" xmlns:a16="http://schemas.microsoft.com/office/drawing/2014/main" id="{E9F6EE5C-7252-449F-AC74-07EF3E3745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6" name="Text Box 1">
          <a:extLst>
            <a:ext uri="{FF2B5EF4-FFF2-40B4-BE49-F238E27FC236}">
              <a16:creationId xmlns="" xmlns:a16="http://schemas.microsoft.com/office/drawing/2014/main" id="{69E32DA4-501E-4EDA-9EE6-565219BA72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7" name="Text Box 3">
          <a:extLst>
            <a:ext uri="{FF2B5EF4-FFF2-40B4-BE49-F238E27FC236}">
              <a16:creationId xmlns="" xmlns:a16="http://schemas.microsoft.com/office/drawing/2014/main" id="{E8C2ED7D-46C4-4E4B-BA0E-4D59DE1035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8" name="Text Box 1">
          <a:extLst>
            <a:ext uri="{FF2B5EF4-FFF2-40B4-BE49-F238E27FC236}">
              <a16:creationId xmlns="" xmlns:a16="http://schemas.microsoft.com/office/drawing/2014/main" id="{2EC2C029-5B70-4610-A6A6-855DA494FE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49" name="Text Box 1">
          <a:extLst>
            <a:ext uri="{FF2B5EF4-FFF2-40B4-BE49-F238E27FC236}">
              <a16:creationId xmlns="" xmlns:a16="http://schemas.microsoft.com/office/drawing/2014/main" id="{A5119F3E-BA8E-49A6-A8B3-8D9C6EE757B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0" name="Text Box 3">
          <a:extLst>
            <a:ext uri="{FF2B5EF4-FFF2-40B4-BE49-F238E27FC236}">
              <a16:creationId xmlns="" xmlns:a16="http://schemas.microsoft.com/office/drawing/2014/main" id="{24C78270-E44B-45C1-ABEB-63897475DBE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1" name="Text Box 1">
          <a:extLst>
            <a:ext uri="{FF2B5EF4-FFF2-40B4-BE49-F238E27FC236}">
              <a16:creationId xmlns="" xmlns:a16="http://schemas.microsoft.com/office/drawing/2014/main" id="{10B37EE4-8C34-4123-BBD9-E257292361F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2" name="Text Box 3">
          <a:extLst>
            <a:ext uri="{FF2B5EF4-FFF2-40B4-BE49-F238E27FC236}">
              <a16:creationId xmlns="" xmlns:a16="http://schemas.microsoft.com/office/drawing/2014/main" id="{5138FB7F-2317-45AF-B777-58D33F2763F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3" name="Text Box 1">
          <a:extLst>
            <a:ext uri="{FF2B5EF4-FFF2-40B4-BE49-F238E27FC236}">
              <a16:creationId xmlns="" xmlns:a16="http://schemas.microsoft.com/office/drawing/2014/main" id="{35015F91-9698-4A71-8AF9-1F4784314EE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4" name="Text Box 1">
          <a:extLst>
            <a:ext uri="{FF2B5EF4-FFF2-40B4-BE49-F238E27FC236}">
              <a16:creationId xmlns="" xmlns:a16="http://schemas.microsoft.com/office/drawing/2014/main" id="{EF47C4B5-7D32-42CE-BDE7-BDA2C5B70B5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5" name="Text Box 3">
          <a:extLst>
            <a:ext uri="{FF2B5EF4-FFF2-40B4-BE49-F238E27FC236}">
              <a16:creationId xmlns="" xmlns:a16="http://schemas.microsoft.com/office/drawing/2014/main" id="{7B759492-B962-4BFA-908B-B835169866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6" name="Text Box 1">
          <a:extLst>
            <a:ext uri="{FF2B5EF4-FFF2-40B4-BE49-F238E27FC236}">
              <a16:creationId xmlns="" xmlns:a16="http://schemas.microsoft.com/office/drawing/2014/main" id="{6138A56D-5B34-4CE2-8F86-E6A950388CE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7" name="Text Box 3">
          <a:extLst>
            <a:ext uri="{FF2B5EF4-FFF2-40B4-BE49-F238E27FC236}">
              <a16:creationId xmlns="" xmlns:a16="http://schemas.microsoft.com/office/drawing/2014/main" id="{D4ECF6A9-2571-4674-BD71-0A97AA1D345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8" name="Text Box 1">
          <a:extLst>
            <a:ext uri="{FF2B5EF4-FFF2-40B4-BE49-F238E27FC236}">
              <a16:creationId xmlns="" xmlns:a16="http://schemas.microsoft.com/office/drawing/2014/main" id="{B9C27225-D1E6-4A5A-9691-7950A037F3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59" name="Text Box 1">
          <a:extLst>
            <a:ext uri="{FF2B5EF4-FFF2-40B4-BE49-F238E27FC236}">
              <a16:creationId xmlns="" xmlns:a16="http://schemas.microsoft.com/office/drawing/2014/main" id="{EF9A1C59-A1D1-4830-BF99-7130D2A7CB1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0" name="Text Box 3">
          <a:extLst>
            <a:ext uri="{FF2B5EF4-FFF2-40B4-BE49-F238E27FC236}">
              <a16:creationId xmlns="" xmlns:a16="http://schemas.microsoft.com/office/drawing/2014/main" id="{F43EDAAF-FD8A-4844-A69B-A7FF84CEE0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1" name="Text Box 1">
          <a:extLst>
            <a:ext uri="{FF2B5EF4-FFF2-40B4-BE49-F238E27FC236}">
              <a16:creationId xmlns="" xmlns:a16="http://schemas.microsoft.com/office/drawing/2014/main" id="{05A60141-0854-4777-A71B-4CEB83FDBB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2" name="Text Box 3">
          <a:extLst>
            <a:ext uri="{FF2B5EF4-FFF2-40B4-BE49-F238E27FC236}">
              <a16:creationId xmlns="" xmlns:a16="http://schemas.microsoft.com/office/drawing/2014/main" id="{9DFC25FA-8550-49C3-825A-CE4FBBAB117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3" name="Text Box 1">
          <a:extLst>
            <a:ext uri="{FF2B5EF4-FFF2-40B4-BE49-F238E27FC236}">
              <a16:creationId xmlns="" xmlns:a16="http://schemas.microsoft.com/office/drawing/2014/main" id="{146F7296-5A18-4704-966F-3F376842143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4" name="Text Box 3">
          <a:extLst>
            <a:ext uri="{FF2B5EF4-FFF2-40B4-BE49-F238E27FC236}">
              <a16:creationId xmlns="" xmlns:a16="http://schemas.microsoft.com/office/drawing/2014/main" id="{EE748ED4-4FB0-41B4-823E-49C473C5F6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5" name="Text Box 1">
          <a:extLst>
            <a:ext uri="{FF2B5EF4-FFF2-40B4-BE49-F238E27FC236}">
              <a16:creationId xmlns="" xmlns:a16="http://schemas.microsoft.com/office/drawing/2014/main" id="{915560F7-2869-4565-8694-03477913D6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6" name="Text Box 3">
          <a:extLst>
            <a:ext uri="{FF2B5EF4-FFF2-40B4-BE49-F238E27FC236}">
              <a16:creationId xmlns="" xmlns:a16="http://schemas.microsoft.com/office/drawing/2014/main" id="{90403F24-9D56-4340-A0E8-19F683EE868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7" name="Text Box 1">
          <a:extLst>
            <a:ext uri="{FF2B5EF4-FFF2-40B4-BE49-F238E27FC236}">
              <a16:creationId xmlns="" xmlns:a16="http://schemas.microsoft.com/office/drawing/2014/main" id="{B1CFD3B5-DB84-46C8-9B33-EB0A5CB5FE4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8" name="Text Box 1">
          <a:extLst>
            <a:ext uri="{FF2B5EF4-FFF2-40B4-BE49-F238E27FC236}">
              <a16:creationId xmlns="" xmlns:a16="http://schemas.microsoft.com/office/drawing/2014/main" id="{8735752F-F176-442A-8DE3-FF4C2A0C95A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69" name="Text Box 3">
          <a:extLst>
            <a:ext uri="{FF2B5EF4-FFF2-40B4-BE49-F238E27FC236}">
              <a16:creationId xmlns="" xmlns:a16="http://schemas.microsoft.com/office/drawing/2014/main" id="{DE916034-8C4A-4EC0-A7A0-2B6F2575F05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0" name="Text Box 1">
          <a:extLst>
            <a:ext uri="{FF2B5EF4-FFF2-40B4-BE49-F238E27FC236}">
              <a16:creationId xmlns="" xmlns:a16="http://schemas.microsoft.com/office/drawing/2014/main" id="{FDF3244C-7DB0-4B8C-B34C-AED33ACB65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1" name="Text Box 3">
          <a:extLst>
            <a:ext uri="{FF2B5EF4-FFF2-40B4-BE49-F238E27FC236}">
              <a16:creationId xmlns="" xmlns:a16="http://schemas.microsoft.com/office/drawing/2014/main" id="{7794278A-8DCF-4A1C-B923-A534F0EA46A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2" name="Text Box 1">
          <a:extLst>
            <a:ext uri="{FF2B5EF4-FFF2-40B4-BE49-F238E27FC236}">
              <a16:creationId xmlns="" xmlns:a16="http://schemas.microsoft.com/office/drawing/2014/main" id="{3CF96D7E-98B4-4DD6-8266-0347B2230B7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3" name="Text Box 1">
          <a:extLst>
            <a:ext uri="{FF2B5EF4-FFF2-40B4-BE49-F238E27FC236}">
              <a16:creationId xmlns="" xmlns:a16="http://schemas.microsoft.com/office/drawing/2014/main" id="{A6D77E59-D0B6-4648-BBDD-1F8476B7939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4" name="Text Box 3">
          <a:extLst>
            <a:ext uri="{FF2B5EF4-FFF2-40B4-BE49-F238E27FC236}">
              <a16:creationId xmlns="" xmlns:a16="http://schemas.microsoft.com/office/drawing/2014/main" id="{22246AE2-CB13-4F20-9301-BCAD806CF88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5" name="Text Box 1">
          <a:extLst>
            <a:ext uri="{FF2B5EF4-FFF2-40B4-BE49-F238E27FC236}">
              <a16:creationId xmlns="" xmlns:a16="http://schemas.microsoft.com/office/drawing/2014/main" id="{EF92429E-F3F5-4FCA-B021-7511FC67B4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6" name="Text Box 3">
          <a:extLst>
            <a:ext uri="{FF2B5EF4-FFF2-40B4-BE49-F238E27FC236}">
              <a16:creationId xmlns="" xmlns:a16="http://schemas.microsoft.com/office/drawing/2014/main" id="{EABEA2F6-5864-4A8B-A98D-43985E4580D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7" name="Text Box 1">
          <a:extLst>
            <a:ext uri="{FF2B5EF4-FFF2-40B4-BE49-F238E27FC236}">
              <a16:creationId xmlns="" xmlns:a16="http://schemas.microsoft.com/office/drawing/2014/main" id="{095F09DC-467A-44E3-87B9-59650F1F17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8" name="Text Box 1">
          <a:extLst>
            <a:ext uri="{FF2B5EF4-FFF2-40B4-BE49-F238E27FC236}">
              <a16:creationId xmlns="" xmlns:a16="http://schemas.microsoft.com/office/drawing/2014/main" id="{531DE372-2001-4842-9B68-67FAEBC6866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79" name="Text Box 3">
          <a:extLst>
            <a:ext uri="{FF2B5EF4-FFF2-40B4-BE49-F238E27FC236}">
              <a16:creationId xmlns="" xmlns:a16="http://schemas.microsoft.com/office/drawing/2014/main" id="{B1F74A43-0EDB-456A-961A-A3D27E9741E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0" name="Text Box 1">
          <a:extLst>
            <a:ext uri="{FF2B5EF4-FFF2-40B4-BE49-F238E27FC236}">
              <a16:creationId xmlns="" xmlns:a16="http://schemas.microsoft.com/office/drawing/2014/main" id="{44B1457E-8F34-4673-9C67-5FC2D7BC31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1" name="Text Box 3">
          <a:extLst>
            <a:ext uri="{FF2B5EF4-FFF2-40B4-BE49-F238E27FC236}">
              <a16:creationId xmlns="" xmlns:a16="http://schemas.microsoft.com/office/drawing/2014/main" id="{384AE01F-C614-45EC-A0A1-8EED0104AD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2" name="Text Box 1">
          <a:extLst>
            <a:ext uri="{FF2B5EF4-FFF2-40B4-BE49-F238E27FC236}">
              <a16:creationId xmlns="" xmlns:a16="http://schemas.microsoft.com/office/drawing/2014/main" id="{D7F1FD33-DC22-491D-ACA0-DD3B38050F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3" name="Text Box 1">
          <a:extLst>
            <a:ext uri="{FF2B5EF4-FFF2-40B4-BE49-F238E27FC236}">
              <a16:creationId xmlns="" xmlns:a16="http://schemas.microsoft.com/office/drawing/2014/main" id="{9522E64F-240B-4335-AFCC-48688126BDD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4" name="Text Box 3">
          <a:extLst>
            <a:ext uri="{FF2B5EF4-FFF2-40B4-BE49-F238E27FC236}">
              <a16:creationId xmlns="" xmlns:a16="http://schemas.microsoft.com/office/drawing/2014/main" id="{71AEFC12-310E-44D2-9D17-20B12159C70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5" name="Text Box 1">
          <a:extLst>
            <a:ext uri="{FF2B5EF4-FFF2-40B4-BE49-F238E27FC236}">
              <a16:creationId xmlns="" xmlns:a16="http://schemas.microsoft.com/office/drawing/2014/main" id="{F2E466C8-54A4-42A1-BA3E-1C42757E6B6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6" name="Text Box 3">
          <a:extLst>
            <a:ext uri="{FF2B5EF4-FFF2-40B4-BE49-F238E27FC236}">
              <a16:creationId xmlns="" xmlns:a16="http://schemas.microsoft.com/office/drawing/2014/main" id="{4AFC3F70-A2DB-4817-AD72-1593B8DA995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7" name="Text Box 1">
          <a:extLst>
            <a:ext uri="{FF2B5EF4-FFF2-40B4-BE49-F238E27FC236}">
              <a16:creationId xmlns="" xmlns:a16="http://schemas.microsoft.com/office/drawing/2014/main" id="{13FE79A2-A7A5-458A-9446-1BDEA65870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8" name="Text Box 1">
          <a:extLst>
            <a:ext uri="{FF2B5EF4-FFF2-40B4-BE49-F238E27FC236}">
              <a16:creationId xmlns="" xmlns:a16="http://schemas.microsoft.com/office/drawing/2014/main" id="{A1608C9E-0C3C-42F4-A157-D219E0390E8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89" name="Text Box 3">
          <a:extLst>
            <a:ext uri="{FF2B5EF4-FFF2-40B4-BE49-F238E27FC236}">
              <a16:creationId xmlns="" xmlns:a16="http://schemas.microsoft.com/office/drawing/2014/main" id="{B3DFD8C1-1CAE-41DA-B790-33F97AA323E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0" name="Text Box 1">
          <a:extLst>
            <a:ext uri="{FF2B5EF4-FFF2-40B4-BE49-F238E27FC236}">
              <a16:creationId xmlns="" xmlns:a16="http://schemas.microsoft.com/office/drawing/2014/main" id="{D08A3926-37B8-4B09-A389-BD72F731EE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1" name="Text Box 3">
          <a:extLst>
            <a:ext uri="{FF2B5EF4-FFF2-40B4-BE49-F238E27FC236}">
              <a16:creationId xmlns="" xmlns:a16="http://schemas.microsoft.com/office/drawing/2014/main" id="{B9D1ED80-2E34-46B6-A978-96814231798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2" name="Text Box 1">
          <a:extLst>
            <a:ext uri="{FF2B5EF4-FFF2-40B4-BE49-F238E27FC236}">
              <a16:creationId xmlns="" xmlns:a16="http://schemas.microsoft.com/office/drawing/2014/main" id="{A87A3E41-79DF-46C2-8AD9-079BA6225F5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3" name="Text Box 1">
          <a:extLst>
            <a:ext uri="{FF2B5EF4-FFF2-40B4-BE49-F238E27FC236}">
              <a16:creationId xmlns="" xmlns:a16="http://schemas.microsoft.com/office/drawing/2014/main" id="{CE960C6B-1238-4AFF-B3B0-1383F08ACA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4" name="Text Box 3">
          <a:extLst>
            <a:ext uri="{FF2B5EF4-FFF2-40B4-BE49-F238E27FC236}">
              <a16:creationId xmlns="" xmlns:a16="http://schemas.microsoft.com/office/drawing/2014/main" id="{6407C550-92CF-4846-B30E-90BD6DD146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5" name="Text Box 1">
          <a:extLst>
            <a:ext uri="{FF2B5EF4-FFF2-40B4-BE49-F238E27FC236}">
              <a16:creationId xmlns="" xmlns:a16="http://schemas.microsoft.com/office/drawing/2014/main" id="{6000262F-44BA-45C4-8668-EB7BD5F2A42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6" name="Text Box 3">
          <a:extLst>
            <a:ext uri="{FF2B5EF4-FFF2-40B4-BE49-F238E27FC236}">
              <a16:creationId xmlns="" xmlns:a16="http://schemas.microsoft.com/office/drawing/2014/main" id="{A556A4A3-25A1-4CFE-BF9F-3E724FC666D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7" name="Text Box 1">
          <a:extLst>
            <a:ext uri="{FF2B5EF4-FFF2-40B4-BE49-F238E27FC236}">
              <a16:creationId xmlns="" xmlns:a16="http://schemas.microsoft.com/office/drawing/2014/main" id="{68CC03BE-C114-43A9-AC7E-C32DF3AFB0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8" name="Text Box 1">
          <a:extLst>
            <a:ext uri="{FF2B5EF4-FFF2-40B4-BE49-F238E27FC236}">
              <a16:creationId xmlns="" xmlns:a16="http://schemas.microsoft.com/office/drawing/2014/main" id="{F07A1B54-AECA-455A-8D70-E0CC1E0C18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499" name="Text Box 3">
          <a:extLst>
            <a:ext uri="{FF2B5EF4-FFF2-40B4-BE49-F238E27FC236}">
              <a16:creationId xmlns="" xmlns:a16="http://schemas.microsoft.com/office/drawing/2014/main" id="{26090913-EABB-4A47-B214-75BFCF0824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0" name="Text Box 1">
          <a:extLst>
            <a:ext uri="{FF2B5EF4-FFF2-40B4-BE49-F238E27FC236}">
              <a16:creationId xmlns="" xmlns:a16="http://schemas.microsoft.com/office/drawing/2014/main" id="{886A00E9-5011-49BC-B770-1C234D14421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1" name="Text Box 3">
          <a:extLst>
            <a:ext uri="{FF2B5EF4-FFF2-40B4-BE49-F238E27FC236}">
              <a16:creationId xmlns="" xmlns:a16="http://schemas.microsoft.com/office/drawing/2014/main" id="{333CD57F-0FC4-49FC-B337-5B04CCE00E5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2" name="Text Box 1">
          <a:extLst>
            <a:ext uri="{FF2B5EF4-FFF2-40B4-BE49-F238E27FC236}">
              <a16:creationId xmlns="" xmlns:a16="http://schemas.microsoft.com/office/drawing/2014/main" id="{E664DA39-7C72-41B7-A80D-5BBD76F74DD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3" name="Text Box 3">
          <a:extLst>
            <a:ext uri="{FF2B5EF4-FFF2-40B4-BE49-F238E27FC236}">
              <a16:creationId xmlns="" xmlns:a16="http://schemas.microsoft.com/office/drawing/2014/main" id="{886FB73B-C04C-4643-8BAB-EA2CDFBEC5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4" name="Text Box 1">
          <a:extLst>
            <a:ext uri="{FF2B5EF4-FFF2-40B4-BE49-F238E27FC236}">
              <a16:creationId xmlns="" xmlns:a16="http://schemas.microsoft.com/office/drawing/2014/main" id="{EF811934-4577-4817-BB49-28EB1AC07FA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5" name="Text Box 3">
          <a:extLst>
            <a:ext uri="{FF2B5EF4-FFF2-40B4-BE49-F238E27FC236}">
              <a16:creationId xmlns="" xmlns:a16="http://schemas.microsoft.com/office/drawing/2014/main" id="{07E9CBC4-6745-4F78-9F8F-95A6D379248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6" name="Text Box 1">
          <a:extLst>
            <a:ext uri="{FF2B5EF4-FFF2-40B4-BE49-F238E27FC236}">
              <a16:creationId xmlns="" xmlns:a16="http://schemas.microsoft.com/office/drawing/2014/main" id="{D4EE7471-820D-4D56-B58C-F264F061E99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7" name="Text Box 1">
          <a:extLst>
            <a:ext uri="{FF2B5EF4-FFF2-40B4-BE49-F238E27FC236}">
              <a16:creationId xmlns="" xmlns:a16="http://schemas.microsoft.com/office/drawing/2014/main" id="{8A59263B-516B-4672-834F-CD04CCAC019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8" name="Text Box 3">
          <a:extLst>
            <a:ext uri="{FF2B5EF4-FFF2-40B4-BE49-F238E27FC236}">
              <a16:creationId xmlns="" xmlns:a16="http://schemas.microsoft.com/office/drawing/2014/main" id="{8AA0162D-26E6-457C-9586-A938B016AFE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09" name="Text Box 1">
          <a:extLst>
            <a:ext uri="{FF2B5EF4-FFF2-40B4-BE49-F238E27FC236}">
              <a16:creationId xmlns="" xmlns:a16="http://schemas.microsoft.com/office/drawing/2014/main" id="{3C655458-9A95-4880-A3C6-DD1E8F3EDAE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0" name="Text Box 3">
          <a:extLst>
            <a:ext uri="{FF2B5EF4-FFF2-40B4-BE49-F238E27FC236}">
              <a16:creationId xmlns="" xmlns:a16="http://schemas.microsoft.com/office/drawing/2014/main" id="{A590C5AE-2078-43E1-834D-71C2A21C923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1" name="Text Box 1">
          <a:extLst>
            <a:ext uri="{FF2B5EF4-FFF2-40B4-BE49-F238E27FC236}">
              <a16:creationId xmlns="" xmlns:a16="http://schemas.microsoft.com/office/drawing/2014/main" id="{439E98CB-18E2-48F7-B2C2-148BBF1D35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2" name="Text Box 1">
          <a:extLst>
            <a:ext uri="{FF2B5EF4-FFF2-40B4-BE49-F238E27FC236}">
              <a16:creationId xmlns="" xmlns:a16="http://schemas.microsoft.com/office/drawing/2014/main" id="{201B0F4B-4560-4B56-BF7A-E5749A784F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3" name="Text Box 3">
          <a:extLst>
            <a:ext uri="{FF2B5EF4-FFF2-40B4-BE49-F238E27FC236}">
              <a16:creationId xmlns="" xmlns:a16="http://schemas.microsoft.com/office/drawing/2014/main" id="{9F49BAA9-72F5-421B-A093-09A873DD343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4" name="Text Box 1">
          <a:extLst>
            <a:ext uri="{FF2B5EF4-FFF2-40B4-BE49-F238E27FC236}">
              <a16:creationId xmlns="" xmlns:a16="http://schemas.microsoft.com/office/drawing/2014/main" id="{3EB276A0-DE75-4A59-A8B5-AAB4BF083B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5" name="Text Box 3">
          <a:extLst>
            <a:ext uri="{FF2B5EF4-FFF2-40B4-BE49-F238E27FC236}">
              <a16:creationId xmlns="" xmlns:a16="http://schemas.microsoft.com/office/drawing/2014/main" id="{21C36B2B-D629-47DC-B7AA-9D0DAA9B47C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6" name="Text Box 1">
          <a:extLst>
            <a:ext uri="{FF2B5EF4-FFF2-40B4-BE49-F238E27FC236}">
              <a16:creationId xmlns="" xmlns:a16="http://schemas.microsoft.com/office/drawing/2014/main" id="{D5DA776D-5BA5-4472-B087-C0889578F5A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7" name="Text Box 1">
          <a:extLst>
            <a:ext uri="{FF2B5EF4-FFF2-40B4-BE49-F238E27FC236}">
              <a16:creationId xmlns="" xmlns:a16="http://schemas.microsoft.com/office/drawing/2014/main" id="{7BE7142D-D904-4EC2-8A5A-D16CD786D55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8" name="Text Box 3">
          <a:extLst>
            <a:ext uri="{FF2B5EF4-FFF2-40B4-BE49-F238E27FC236}">
              <a16:creationId xmlns="" xmlns:a16="http://schemas.microsoft.com/office/drawing/2014/main" id="{9EF8D98C-2D74-4F5B-8074-0E9A8E6D9A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19" name="Text Box 1">
          <a:extLst>
            <a:ext uri="{FF2B5EF4-FFF2-40B4-BE49-F238E27FC236}">
              <a16:creationId xmlns="" xmlns:a16="http://schemas.microsoft.com/office/drawing/2014/main" id="{2AC56C93-141B-4440-BB78-47002337F0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0" name="Text Box 3">
          <a:extLst>
            <a:ext uri="{FF2B5EF4-FFF2-40B4-BE49-F238E27FC236}">
              <a16:creationId xmlns="" xmlns:a16="http://schemas.microsoft.com/office/drawing/2014/main" id="{225F7CEC-4ECE-4C90-A2A0-5B04F0FF0D4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1" name="Text Box 1">
          <a:extLst>
            <a:ext uri="{FF2B5EF4-FFF2-40B4-BE49-F238E27FC236}">
              <a16:creationId xmlns="" xmlns:a16="http://schemas.microsoft.com/office/drawing/2014/main" id="{488FB8C2-205E-49A3-9D9B-B2A095B2D63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2" name="Text Box 1">
          <a:extLst>
            <a:ext uri="{FF2B5EF4-FFF2-40B4-BE49-F238E27FC236}">
              <a16:creationId xmlns="" xmlns:a16="http://schemas.microsoft.com/office/drawing/2014/main" id="{A801D50C-84B4-435C-8206-24B56451860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3" name="Text Box 3">
          <a:extLst>
            <a:ext uri="{FF2B5EF4-FFF2-40B4-BE49-F238E27FC236}">
              <a16:creationId xmlns="" xmlns:a16="http://schemas.microsoft.com/office/drawing/2014/main" id="{A029C13C-E1D1-4FDA-B476-9F61562705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4" name="Text Box 1">
          <a:extLst>
            <a:ext uri="{FF2B5EF4-FFF2-40B4-BE49-F238E27FC236}">
              <a16:creationId xmlns="" xmlns:a16="http://schemas.microsoft.com/office/drawing/2014/main" id="{110CBED9-F48F-446A-9896-983ED3E1C2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5" name="Text Box 3">
          <a:extLst>
            <a:ext uri="{FF2B5EF4-FFF2-40B4-BE49-F238E27FC236}">
              <a16:creationId xmlns="" xmlns:a16="http://schemas.microsoft.com/office/drawing/2014/main" id="{AC7B8647-CE23-432E-B04D-42C19C15AD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6" name="Text Box 1">
          <a:extLst>
            <a:ext uri="{FF2B5EF4-FFF2-40B4-BE49-F238E27FC236}">
              <a16:creationId xmlns="" xmlns:a16="http://schemas.microsoft.com/office/drawing/2014/main" id="{1D5CC0B3-F4CE-40C3-A3FC-CCDB7AFFD6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7" name="Text Box 1">
          <a:extLst>
            <a:ext uri="{FF2B5EF4-FFF2-40B4-BE49-F238E27FC236}">
              <a16:creationId xmlns="" xmlns:a16="http://schemas.microsoft.com/office/drawing/2014/main" id="{60D80802-7BCA-4A1C-8A63-30E7C7E99C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8" name="Text Box 3">
          <a:extLst>
            <a:ext uri="{FF2B5EF4-FFF2-40B4-BE49-F238E27FC236}">
              <a16:creationId xmlns="" xmlns:a16="http://schemas.microsoft.com/office/drawing/2014/main" id="{22C0AB33-A9DB-4E19-8740-5E9330C998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29" name="Text Box 1">
          <a:extLst>
            <a:ext uri="{FF2B5EF4-FFF2-40B4-BE49-F238E27FC236}">
              <a16:creationId xmlns="" xmlns:a16="http://schemas.microsoft.com/office/drawing/2014/main" id="{E1963293-FA1E-4A1A-9673-8EEE9D6BB2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0" name="Text Box 3">
          <a:extLst>
            <a:ext uri="{FF2B5EF4-FFF2-40B4-BE49-F238E27FC236}">
              <a16:creationId xmlns="" xmlns:a16="http://schemas.microsoft.com/office/drawing/2014/main" id="{2B26E800-CEE9-4A63-94AE-2A28CAD5399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1" name="Text Box 1">
          <a:extLst>
            <a:ext uri="{FF2B5EF4-FFF2-40B4-BE49-F238E27FC236}">
              <a16:creationId xmlns="" xmlns:a16="http://schemas.microsoft.com/office/drawing/2014/main" id="{166AB91A-AB33-4E9C-99B2-F7D64D62291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2" name="Text Box 1">
          <a:extLst>
            <a:ext uri="{FF2B5EF4-FFF2-40B4-BE49-F238E27FC236}">
              <a16:creationId xmlns="" xmlns:a16="http://schemas.microsoft.com/office/drawing/2014/main" id="{70E89D48-66AD-4905-B9D8-D88AA9CF6C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3" name="Text Box 3">
          <a:extLst>
            <a:ext uri="{FF2B5EF4-FFF2-40B4-BE49-F238E27FC236}">
              <a16:creationId xmlns="" xmlns:a16="http://schemas.microsoft.com/office/drawing/2014/main" id="{B7FAC83F-C431-4465-A57F-0A46CFDCB0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4" name="Text Box 1">
          <a:extLst>
            <a:ext uri="{FF2B5EF4-FFF2-40B4-BE49-F238E27FC236}">
              <a16:creationId xmlns="" xmlns:a16="http://schemas.microsoft.com/office/drawing/2014/main" id="{26BDDF2C-93D2-46DF-9BE7-0B77429388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5" name="Text Box 3">
          <a:extLst>
            <a:ext uri="{FF2B5EF4-FFF2-40B4-BE49-F238E27FC236}">
              <a16:creationId xmlns="" xmlns:a16="http://schemas.microsoft.com/office/drawing/2014/main" id="{B41CCFAA-0243-40FF-AA7A-96605FE25C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6" name="Text Box 1">
          <a:extLst>
            <a:ext uri="{FF2B5EF4-FFF2-40B4-BE49-F238E27FC236}">
              <a16:creationId xmlns="" xmlns:a16="http://schemas.microsoft.com/office/drawing/2014/main" id="{D23F1B7E-5A23-4CBA-B6AF-BBD5958C1A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7" name="Text Box 1">
          <a:extLst>
            <a:ext uri="{FF2B5EF4-FFF2-40B4-BE49-F238E27FC236}">
              <a16:creationId xmlns="" xmlns:a16="http://schemas.microsoft.com/office/drawing/2014/main" id="{2B1913A3-352A-414C-B0DB-9059A78B3E3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8" name="Text Box 3">
          <a:extLst>
            <a:ext uri="{FF2B5EF4-FFF2-40B4-BE49-F238E27FC236}">
              <a16:creationId xmlns="" xmlns:a16="http://schemas.microsoft.com/office/drawing/2014/main" id="{B958DDCB-19E1-4E31-A114-5D1CA32E1E9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39" name="Text Box 1">
          <a:extLst>
            <a:ext uri="{FF2B5EF4-FFF2-40B4-BE49-F238E27FC236}">
              <a16:creationId xmlns="" xmlns:a16="http://schemas.microsoft.com/office/drawing/2014/main" id="{1A5D0B72-FE01-4560-84AF-F493FCED707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0" name="Text Box 3">
          <a:extLst>
            <a:ext uri="{FF2B5EF4-FFF2-40B4-BE49-F238E27FC236}">
              <a16:creationId xmlns="" xmlns:a16="http://schemas.microsoft.com/office/drawing/2014/main" id="{8E67788F-B317-4774-8C9D-B840E3795F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1" name="Text Box 1">
          <a:extLst>
            <a:ext uri="{FF2B5EF4-FFF2-40B4-BE49-F238E27FC236}">
              <a16:creationId xmlns="" xmlns:a16="http://schemas.microsoft.com/office/drawing/2014/main" id="{E06EC12D-6E5F-4982-9F63-547DA90EB56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2" name="Text Box 3">
          <a:extLst>
            <a:ext uri="{FF2B5EF4-FFF2-40B4-BE49-F238E27FC236}">
              <a16:creationId xmlns="" xmlns:a16="http://schemas.microsoft.com/office/drawing/2014/main" id="{4E9E7E70-FFC2-44B4-A6C6-17B54B09006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3" name="Text Box 1">
          <a:extLst>
            <a:ext uri="{FF2B5EF4-FFF2-40B4-BE49-F238E27FC236}">
              <a16:creationId xmlns="" xmlns:a16="http://schemas.microsoft.com/office/drawing/2014/main" id="{BB552123-4E0B-4FDF-BEAA-6E794F13235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4" name="Text Box 3">
          <a:extLst>
            <a:ext uri="{FF2B5EF4-FFF2-40B4-BE49-F238E27FC236}">
              <a16:creationId xmlns="" xmlns:a16="http://schemas.microsoft.com/office/drawing/2014/main" id="{8E76CD00-F1A3-438C-A64D-B49A17A2F68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5" name="Text Box 1">
          <a:extLst>
            <a:ext uri="{FF2B5EF4-FFF2-40B4-BE49-F238E27FC236}">
              <a16:creationId xmlns="" xmlns:a16="http://schemas.microsoft.com/office/drawing/2014/main" id="{E8F3DB1E-7B24-4C93-81EE-6DB4081DA0D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6" name="Text Box 1">
          <a:extLst>
            <a:ext uri="{FF2B5EF4-FFF2-40B4-BE49-F238E27FC236}">
              <a16:creationId xmlns="" xmlns:a16="http://schemas.microsoft.com/office/drawing/2014/main" id="{68F447AE-939F-49A3-95A6-8F467FBF2B0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7" name="Text Box 3">
          <a:extLst>
            <a:ext uri="{FF2B5EF4-FFF2-40B4-BE49-F238E27FC236}">
              <a16:creationId xmlns="" xmlns:a16="http://schemas.microsoft.com/office/drawing/2014/main" id="{F7C2933D-654A-4D96-BB95-455CFE2721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8" name="Text Box 1">
          <a:extLst>
            <a:ext uri="{FF2B5EF4-FFF2-40B4-BE49-F238E27FC236}">
              <a16:creationId xmlns="" xmlns:a16="http://schemas.microsoft.com/office/drawing/2014/main" id="{8398C091-B1EA-4E4B-A5F2-EB3071FA2BB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49" name="Text Box 3">
          <a:extLst>
            <a:ext uri="{FF2B5EF4-FFF2-40B4-BE49-F238E27FC236}">
              <a16:creationId xmlns="" xmlns:a16="http://schemas.microsoft.com/office/drawing/2014/main" id="{E922D1DB-C10F-47EF-8E0F-E61504D27D7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0" name="Text Box 1">
          <a:extLst>
            <a:ext uri="{FF2B5EF4-FFF2-40B4-BE49-F238E27FC236}">
              <a16:creationId xmlns="" xmlns:a16="http://schemas.microsoft.com/office/drawing/2014/main" id="{FD5C91B8-23BA-4CD7-9E2C-8F419C95CBC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1" name="Text Box 1">
          <a:extLst>
            <a:ext uri="{FF2B5EF4-FFF2-40B4-BE49-F238E27FC236}">
              <a16:creationId xmlns="" xmlns:a16="http://schemas.microsoft.com/office/drawing/2014/main" id="{39B78FF9-7728-4702-BA6D-5A69FD2A0E1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2" name="Text Box 3">
          <a:extLst>
            <a:ext uri="{FF2B5EF4-FFF2-40B4-BE49-F238E27FC236}">
              <a16:creationId xmlns="" xmlns:a16="http://schemas.microsoft.com/office/drawing/2014/main" id="{9F5A5C4C-5D23-41D7-BAEB-9E697BEFB1E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3" name="Text Box 1">
          <a:extLst>
            <a:ext uri="{FF2B5EF4-FFF2-40B4-BE49-F238E27FC236}">
              <a16:creationId xmlns="" xmlns:a16="http://schemas.microsoft.com/office/drawing/2014/main" id="{F83E502A-774E-42B5-A9D8-2665DA7199C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4" name="Text Box 3">
          <a:extLst>
            <a:ext uri="{FF2B5EF4-FFF2-40B4-BE49-F238E27FC236}">
              <a16:creationId xmlns="" xmlns:a16="http://schemas.microsoft.com/office/drawing/2014/main" id="{6B60AC9B-8F3F-4028-BDD3-C950DFA92AF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5" name="Text Box 1">
          <a:extLst>
            <a:ext uri="{FF2B5EF4-FFF2-40B4-BE49-F238E27FC236}">
              <a16:creationId xmlns="" xmlns:a16="http://schemas.microsoft.com/office/drawing/2014/main" id="{A7E159D8-C9FD-486F-B300-691704CEFDD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6" name="Text Box 1">
          <a:extLst>
            <a:ext uri="{FF2B5EF4-FFF2-40B4-BE49-F238E27FC236}">
              <a16:creationId xmlns="" xmlns:a16="http://schemas.microsoft.com/office/drawing/2014/main" id="{09FEAAA6-813A-45FC-AD59-DD774E05B58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7" name="Text Box 3">
          <a:extLst>
            <a:ext uri="{FF2B5EF4-FFF2-40B4-BE49-F238E27FC236}">
              <a16:creationId xmlns="" xmlns:a16="http://schemas.microsoft.com/office/drawing/2014/main" id="{97DCED7B-7CAC-4FAF-9EDF-F88B3B7406A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8" name="Text Box 1">
          <a:extLst>
            <a:ext uri="{FF2B5EF4-FFF2-40B4-BE49-F238E27FC236}">
              <a16:creationId xmlns="" xmlns:a16="http://schemas.microsoft.com/office/drawing/2014/main" id="{B36144A2-EBA1-41E3-B3D8-CA0BF5E4FE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59" name="Text Box 3">
          <a:extLst>
            <a:ext uri="{FF2B5EF4-FFF2-40B4-BE49-F238E27FC236}">
              <a16:creationId xmlns="" xmlns:a16="http://schemas.microsoft.com/office/drawing/2014/main" id="{846E26BE-FC75-423B-AA45-906ED620EF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0" name="Text Box 1">
          <a:extLst>
            <a:ext uri="{FF2B5EF4-FFF2-40B4-BE49-F238E27FC236}">
              <a16:creationId xmlns="" xmlns:a16="http://schemas.microsoft.com/office/drawing/2014/main" id="{4486767C-1887-4418-8AFB-E1D201E27B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1" name="Text Box 1">
          <a:extLst>
            <a:ext uri="{FF2B5EF4-FFF2-40B4-BE49-F238E27FC236}">
              <a16:creationId xmlns="" xmlns:a16="http://schemas.microsoft.com/office/drawing/2014/main" id="{8B645772-C651-4F74-9145-207363860A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2" name="Text Box 3">
          <a:extLst>
            <a:ext uri="{FF2B5EF4-FFF2-40B4-BE49-F238E27FC236}">
              <a16:creationId xmlns="" xmlns:a16="http://schemas.microsoft.com/office/drawing/2014/main" id="{8C09CA1B-DC78-433D-B521-70EF1E73F7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3" name="Text Box 1">
          <a:extLst>
            <a:ext uri="{FF2B5EF4-FFF2-40B4-BE49-F238E27FC236}">
              <a16:creationId xmlns="" xmlns:a16="http://schemas.microsoft.com/office/drawing/2014/main" id="{B31C5CEA-91FF-41D7-B475-AA5A8D4F0D5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4" name="Text Box 3">
          <a:extLst>
            <a:ext uri="{FF2B5EF4-FFF2-40B4-BE49-F238E27FC236}">
              <a16:creationId xmlns="" xmlns:a16="http://schemas.microsoft.com/office/drawing/2014/main" id="{DAE1C155-9338-4334-8DAD-7184E9656BD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5" name="Text Box 1">
          <a:extLst>
            <a:ext uri="{FF2B5EF4-FFF2-40B4-BE49-F238E27FC236}">
              <a16:creationId xmlns="" xmlns:a16="http://schemas.microsoft.com/office/drawing/2014/main" id="{ACEB3B66-F304-413C-B40A-11EF4FE9A35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6" name="Text Box 1">
          <a:extLst>
            <a:ext uri="{FF2B5EF4-FFF2-40B4-BE49-F238E27FC236}">
              <a16:creationId xmlns="" xmlns:a16="http://schemas.microsoft.com/office/drawing/2014/main" id="{7A2C7638-AD07-4678-99F1-721FB378E6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7" name="Text Box 3">
          <a:extLst>
            <a:ext uri="{FF2B5EF4-FFF2-40B4-BE49-F238E27FC236}">
              <a16:creationId xmlns="" xmlns:a16="http://schemas.microsoft.com/office/drawing/2014/main" id="{C19B8A1F-3100-4CBD-946E-CBC2A98B6B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8" name="Text Box 1">
          <a:extLst>
            <a:ext uri="{FF2B5EF4-FFF2-40B4-BE49-F238E27FC236}">
              <a16:creationId xmlns="" xmlns:a16="http://schemas.microsoft.com/office/drawing/2014/main" id="{CD6330C8-C2EA-45FF-BB52-4E51BAFD359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69" name="Text Box 3">
          <a:extLst>
            <a:ext uri="{FF2B5EF4-FFF2-40B4-BE49-F238E27FC236}">
              <a16:creationId xmlns="" xmlns:a16="http://schemas.microsoft.com/office/drawing/2014/main" id="{262CA426-97E5-43E2-B52E-13819B47CA4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0" name="Text Box 1">
          <a:extLst>
            <a:ext uri="{FF2B5EF4-FFF2-40B4-BE49-F238E27FC236}">
              <a16:creationId xmlns="" xmlns:a16="http://schemas.microsoft.com/office/drawing/2014/main" id="{DE75C80F-49B1-47AA-B517-C8D93E2AC6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1" name="Text Box 1">
          <a:extLst>
            <a:ext uri="{FF2B5EF4-FFF2-40B4-BE49-F238E27FC236}">
              <a16:creationId xmlns="" xmlns:a16="http://schemas.microsoft.com/office/drawing/2014/main" id="{86C03B0D-E163-4318-851A-7DAE14FAF7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2" name="Text Box 3">
          <a:extLst>
            <a:ext uri="{FF2B5EF4-FFF2-40B4-BE49-F238E27FC236}">
              <a16:creationId xmlns="" xmlns:a16="http://schemas.microsoft.com/office/drawing/2014/main" id="{70D7AA48-B14D-440E-91FC-698192E2056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3" name="Text Box 1">
          <a:extLst>
            <a:ext uri="{FF2B5EF4-FFF2-40B4-BE49-F238E27FC236}">
              <a16:creationId xmlns="" xmlns:a16="http://schemas.microsoft.com/office/drawing/2014/main" id="{DE006C33-3405-482F-8800-1DB539D846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4" name="Text Box 3">
          <a:extLst>
            <a:ext uri="{FF2B5EF4-FFF2-40B4-BE49-F238E27FC236}">
              <a16:creationId xmlns="" xmlns:a16="http://schemas.microsoft.com/office/drawing/2014/main" id="{0DBFC83A-2B9D-4A7E-9546-6D79F5B412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5" name="Text Box 1">
          <a:extLst>
            <a:ext uri="{FF2B5EF4-FFF2-40B4-BE49-F238E27FC236}">
              <a16:creationId xmlns="" xmlns:a16="http://schemas.microsoft.com/office/drawing/2014/main" id="{3EF936E6-0516-4719-A7D8-F1B07AF3D6B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6" name="Text Box 1">
          <a:extLst>
            <a:ext uri="{FF2B5EF4-FFF2-40B4-BE49-F238E27FC236}">
              <a16:creationId xmlns="" xmlns:a16="http://schemas.microsoft.com/office/drawing/2014/main" id="{106D37BF-154A-4AA8-A164-957E00C72D4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7" name="Text Box 3">
          <a:extLst>
            <a:ext uri="{FF2B5EF4-FFF2-40B4-BE49-F238E27FC236}">
              <a16:creationId xmlns="" xmlns:a16="http://schemas.microsoft.com/office/drawing/2014/main" id="{2B23B057-9B1B-4163-984E-8624044C0DF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8" name="Text Box 1">
          <a:extLst>
            <a:ext uri="{FF2B5EF4-FFF2-40B4-BE49-F238E27FC236}">
              <a16:creationId xmlns="" xmlns:a16="http://schemas.microsoft.com/office/drawing/2014/main" id="{ABC0F5A4-D26F-4941-95B8-2D651285CE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79" name="Text Box 3">
          <a:extLst>
            <a:ext uri="{FF2B5EF4-FFF2-40B4-BE49-F238E27FC236}">
              <a16:creationId xmlns="" xmlns:a16="http://schemas.microsoft.com/office/drawing/2014/main" id="{118DACAD-E30F-4401-959A-21FF0321F6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0" name="Text Box 1">
          <a:extLst>
            <a:ext uri="{FF2B5EF4-FFF2-40B4-BE49-F238E27FC236}">
              <a16:creationId xmlns="" xmlns:a16="http://schemas.microsoft.com/office/drawing/2014/main" id="{38E81428-D759-4A86-94AF-806295D958E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1" name="Text Box 3">
          <a:extLst>
            <a:ext uri="{FF2B5EF4-FFF2-40B4-BE49-F238E27FC236}">
              <a16:creationId xmlns="" xmlns:a16="http://schemas.microsoft.com/office/drawing/2014/main" id="{2ED1F2F8-2E64-46DD-AF95-391A8833FA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2" name="Text Box 1">
          <a:extLst>
            <a:ext uri="{FF2B5EF4-FFF2-40B4-BE49-F238E27FC236}">
              <a16:creationId xmlns="" xmlns:a16="http://schemas.microsoft.com/office/drawing/2014/main" id="{9FC34A0D-C44D-41D0-9B3D-5B3E4E7001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3" name="Text Box 3">
          <a:extLst>
            <a:ext uri="{FF2B5EF4-FFF2-40B4-BE49-F238E27FC236}">
              <a16:creationId xmlns="" xmlns:a16="http://schemas.microsoft.com/office/drawing/2014/main" id="{029E7DE0-B970-47E2-9188-DFA935EB5C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4" name="Text Box 1">
          <a:extLst>
            <a:ext uri="{FF2B5EF4-FFF2-40B4-BE49-F238E27FC236}">
              <a16:creationId xmlns="" xmlns:a16="http://schemas.microsoft.com/office/drawing/2014/main" id="{78A389E5-1D1B-43F9-96C5-CE797C00404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5" name="Text Box 1">
          <a:extLst>
            <a:ext uri="{FF2B5EF4-FFF2-40B4-BE49-F238E27FC236}">
              <a16:creationId xmlns="" xmlns:a16="http://schemas.microsoft.com/office/drawing/2014/main" id="{4E9ECD9A-A414-4A2A-859A-1F2F0A83E48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6" name="Text Box 3">
          <a:extLst>
            <a:ext uri="{FF2B5EF4-FFF2-40B4-BE49-F238E27FC236}">
              <a16:creationId xmlns="" xmlns:a16="http://schemas.microsoft.com/office/drawing/2014/main" id="{E8045720-99B6-4264-AA44-BD8233F1D4A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7" name="Text Box 1">
          <a:extLst>
            <a:ext uri="{FF2B5EF4-FFF2-40B4-BE49-F238E27FC236}">
              <a16:creationId xmlns="" xmlns:a16="http://schemas.microsoft.com/office/drawing/2014/main" id="{384E092C-4FED-40BE-A544-B3ECE5DE13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8" name="Text Box 3">
          <a:extLst>
            <a:ext uri="{FF2B5EF4-FFF2-40B4-BE49-F238E27FC236}">
              <a16:creationId xmlns="" xmlns:a16="http://schemas.microsoft.com/office/drawing/2014/main" id="{567D3309-60C9-46CF-8F0D-C80A68C1B7D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89" name="Text Box 1">
          <a:extLst>
            <a:ext uri="{FF2B5EF4-FFF2-40B4-BE49-F238E27FC236}">
              <a16:creationId xmlns="" xmlns:a16="http://schemas.microsoft.com/office/drawing/2014/main" id="{F8EEB062-8D92-4A13-8BE9-202DB397437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0" name="Text Box 1">
          <a:extLst>
            <a:ext uri="{FF2B5EF4-FFF2-40B4-BE49-F238E27FC236}">
              <a16:creationId xmlns="" xmlns:a16="http://schemas.microsoft.com/office/drawing/2014/main" id="{0C930A24-4439-4B83-8D4F-416ECFC6A5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1" name="Text Box 3">
          <a:extLst>
            <a:ext uri="{FF2B5EF4-FFF2-40B4-BE49-F238E27FC236}">
              <a16:creationId xmlns="" xmlns:a16="http://schemas.microsoft.com/office/drawing/2014/main" id="{B27716EE-54CE-4192-A0E0-A88CAE5480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2" name="Text Box 1">
          <a:extLst>
            <a:ext uri="{FF2B5EF4-FFF2-40B4-BE49-F238E27FC236}">
              <a16:creationId xmlns="" xmlns:a16="http://schemas.microsoft.com/office/drawing/2014/main" id="{BDD16F00-1D05-4287-8450-A983BB5406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3" name="Text Box 3">
          <a:extLst>
            <a:ext uri="{FF2B5EF4-FFF2-40B4-BE49-F238E27FC236}">
              <a16:creationId xmlns="" xmlns:a16="http://schemas.microsoft.com/office/drawing/2014/main" id="{F7976616-77F3-4414-B8F1-07DE471236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4" name="Text Box 1">
          <a:extLst>
            <a:ext uri="{FF2B5EF4-FFF2-40B4-BE49-F238E27FC236}">
              <a16:creationId xmlns="" xmlns:a16="http://schemas.microsoft.com/office/drawing/2014/main" id="{66EFD5A1-A006-430C-ADFF-3780F1D29E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5" name="Text Box 1">
          <a:extLst>
            <a:ext uri="{FF2B5EF4-FFF2-40B4-BE49-F238E27FC236}">
              <a16:creationId xmlns="" xmlns:a16="http://schemas.microsoft.com/office/drawing/2014/main" id="{4FA6E165-F38A-47D0-89BE-56D3943CF46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6" name="Text Box 3">
          <a:extLst>
            <a:ext uri="{FF2B5EF4-FFF2-40B4-BE49-F238E27FC236}">
              <a16:creationId xmlns="" xmlns:a16="http://schemas.microsoft.com/office/drawing/2014/main" id="{D5C1C371-0452-4859-89C2-2E3861EA938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7" name="Text Box 1">
          <a:extLst>
            <a:ext uri="{FF2B5EF4-FFF2-40B4-BE49-F238E27FC236}">
              <a16:creationId xmlns="" xmlns:a16="http://schemas.microsoft.com/office/drawing/2014/main" id="{9E1DDEBC-F6AD-4E37-B1EC-BEBD95BA37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8" name="Text Box 3">
          <a:extLst>
            <a:ext uri="{FF2B5EF4-FFF2-40B4-BE49-F238E27FC236}">
              <a16:creationId xmlns="" xmlns:a16="http://schemas.microsoft.com/office/drawing/2014/main" id="{44FA2F4A-A9C5-4657-852F-17F64E7FBB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599" name="Text Box 1">
          <a:extLst>
            <a:ext uri="{FF2B5EF4-FFF2-40B4-BE49-F238E27FC236}">
              <a16:creationId xmlns="" xmlns:a16="http://schemas.microsoft.com/office/drawing/2014/main" id="{318168C1-07A8-45F4-9C26-3771D7559C2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0" name="Text Box 1">
          <a:extLst>
            <a:ext uri="{FF2B5EF4-FFF2-40B4-BE49-F238E27FC236}">
              <a16:creationId xmlns="" xmlns:a16="http://schemas.microsoft.com/office/drawing/2014/main" id="{FE2DDA72-1BEF-43B3-BBC3-BE4B8A35F6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1" name="Text Box 3">
          <a:extLst>
            <a:ext uri="{FF2B5EF4-FFF2-40B4-BE49-F238E27FC236}">
              <a16:creationId xmlns="" xmlns:a16="http://schemas.microsoft.com/office/drawing/2014/main" id="{4594E134-5DF7-46BA-9893-796857DCA2F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2" name="Text Box 1">
          <a:extLst>
            <a:ext uri="{FF2B5EF4-FFF2-40B4-BE49-F238E27FC236}">
              <a16:creationId xmlns="" xmlns:a16="http://schemas.microsoft.com/office/drawing/2014/main" id="{64B3BC0D-AF0F-4051-B06A-AD61BB0161B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3" name="Text Box 3">
          <a:extLst>
            <a:ext uri="{FF2B5EF4-FFF2-40B4-BE49-F238E27FC236}">
              <a16:creationId xmlns="" xmlns:a16="http://schemas.microsoft.com/office/drawing/2014/main" id="{C89AEB67-21B0-43EB-8EF4-3841389C5B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4" name="Text Box 1">
          <a:extLst>
            <a:ext uri="{FF2B5EF4-FFF2-40B4-BE49-F238E27FC236}">
              <a16:creationId xmlns="" xmlns:a16="http://schemas.microsoft.com/office/drawing/2014/main" id="{7E5442B1-FE0F-4C56-9198-F77D1530A10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5" name="Text Box 1">
          <a:extLst>
            <a:ext uri="{FF2B5EF4-FFF2-40B4-BE49-F238E27FC236}">
              <a16:creationId xmlns="" xmlns:a16="http://schemas.microsoft.com/office/drawing/2014/main" id="{3CCE2F07-C3CD-4201-8048-17CAF0EA20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6" name="Text Box 3">
          <a:extLst>
            <a:ext uri="{FF2B5EF4-FFF2-40B4-BE49-F238E27FC236}">
              <a16:creationId xmlns="" xmlns:a16="http://schemas.microsoft.com/office/drawing/2014/main" id="{3C82D563-0E32-49C0-B290-3D1A5D1579E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7" name="Text Box 1">
          <a:extLst>
            <a:ext uri="{FF2B5EF4-FFF2-40B4-BE49-F238E27FC236}">
              <a16:creationId xmlns="" xmlns:a16="http://schemas.microsoft.com/office/drawing/2014/main" id="{9565D026-D686-4C3D-B93B-B404CE741A7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8" name="Text Box 3">
          <a:extLst>
            <a:ext uri="{FF2B5EF4-FFF2-40B4-BE49-F238E27FC236}">
              <a16:creationId xmlns="" xmlns:a16="http://schemas.microsoft.com/office/drawing/2014/main" id="{B13F013D-EECA-42BA-9BC4-876CEA5070D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09" name="Text Box 1">
          <a:extLst>
            <a:ext uri="{FF2B5EF4-FFF2-40B4-BE49-F238E27FC236}">
              <a16:creationId xmlns="" xmlns:a16="http://schemas.microsoft.com/office/drawing/2014/main" id="{53DA511B-915F-4E3C-BD4D-98F7E9D8D12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0" name="Text Box 1">
          <a:extLst>
            <a:ext uri="{FF2B5EF4-FFF2-40B4-BE49-F238E27FC236}">
              <a16:creationId xmlns="" xmlns:a16="http://schemas.microsoft.com/office/drawing/2014/main" id="{F7766D1A-9F4D-441F-8E92-0C0E135611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1" name="Text Box 3">
          <a:extLst>
            <a:ext uri="{FF2B5EF4-FFF2-40B4-BE49-F238E27FC236}">
              <a16:creationId xmlns="" xmlns:a16="http://schemas.microsoft.com/office/drawing/2014/main" id="{1A0D4BC4-744C-420C-B835-88D16BA1A25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2" name="Text Box 1">
          <a:extLst>
            <a:ext uri="{FF2B5EF4-FFF2-40B4-BE49-F238E27FC236}">
              <a16:creationId xmlns="" xmlns:a16="http://schemas.microsoft.com/office/drawing/2014/main" id="{946D45D0-8F6C-4F86-AC4B-E53CA6B1F20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3" name="Text Box 3">
          <a:extLst>
            <a:ext uri="{FF2B5EF4-FFF2-40B4-BE49-F238E27FC236}">
              <a16:creationId xmlns="" xmlns:a16="http://schemas.microsoft.com/office/drawing/2014/main" id="{4A4BCBE1-AAB3-4E65-A1CA-751147ADC6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4" name="Text Box 1">
          <a:extLst>
            <a:ext uri="{FF2B5EF4-FFF2-40B4-BE49-F238E27FC236}">
              <a16:creationId xmlns="" xmlns:a16="http://schemas.microsoft.com/office/drawing/2014/main" id="{E0A4B3DB-E211-40DB-8E56-8CBCE8B9C2D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5" name="Text Box 1">
          <a:extLst>
            <a:ext uri="{FF2B5EF4-FFF2-40B4-BE49-F238E27FC236}">
              <a16:creationId xmlns="" xmlns:a16="http://schemas.microsoft.com/office/drawing/2014/main" id="{1338A663-D44B-4EC9-9FEB-8E9596891EB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6" name="Text Box 3">
          <a:extLst>
            <a:ext uri="{FF2B5EF4-FFF2-40B4-BE49-F238E27FC236}">
              <a16:creationId xmlns="" xmlns:a16="http://schemas.microsoft.com/office/drawing/2014/main" id="{1ABE55DA-08A0-43C3-A2AE-0DBE99E9C7A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7" name="Text Box 1">
          <a:extLst>
            <a:ext uri="{FF2B5EF4-FFF2-40B4-BE49-F238E27FC236}">
              <a16:creationId xmlns="" xmlns:a16="http://schemas.microsoft.com/office/drawing/2014/main" id="{FDD5D121-949E-4E41-A705-9887C238740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8" name="Text Box 3">
          <a:extLst>
            <a:ext uri="{FF2B5EF4-FFF2-40B4-BE49-F238E27FC236}">
              <a16:creationId xmlns="" xmlns:a16="http://schemas.microsoft.com/office/drawing/2014/main" id="{65168943-4611-4C80-B895-AC4430162F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19" name="Text Box 1">
          <a:extLst>
            <a:ext uri="{FF2B5EF4-FFF2-40B4-BE49-F238E27FC236}">
              <a16:creationId xmlns="" xmlns:a16="http://schemas.microsoft.com/office/drawing/2014/main" id="{FB8632E8-D3CB-4086-A2E2-789B932A73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0" name="Text Box 3">
          <a:extLst>
            <a:ext uri="{FF2B5EF4-FFF2-40B4-BE49-F238E27FC236}">
              <a16:creationId xmlns="" xmlns:a16="http://schemas.microsoft.com/office/drawing/2014/main" id="{5B639D86-A6F7-4545-81C6-18AF51E3ED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1" name="Text Box 1">
          <a:extLst>
            <a:ext uri="{FF2B5EF4-FFF2-40B4-BE49-F238E27FC236}">
              <a16:creationId xmlns="" xmlns:a16="http://schemas.microsoft.com/office/drawing/2014/main" id="{CC25102A-75DA-4D9B-B426-7471E9E149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2" name="Text Box 3">
          <a:extLst>
            <a:ext uri="{FF2B5EF4-FFF2-40B4-BE49-F238E27FC236}">
              <a16:creationId xmlns="" xmlns:a16="http://schemas.microsoft.com/office/drawing/2014/main" id="{BC2E5E1D-5D81-4956-BCF9-7C98ED8E26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3" name="Text Box 1">
          <a:extLst>
            <a:ext uri="{FF2B5EF4-FFF2-40B4-BE49-F238E27FC236}">
              <a16:creationId xmlns="" xmlns:a16="http://schemas.microsoft.com/office/drawing/2014/main" id="{04B0663A-1A2A-4467-B2E7-A70A308E5D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4" name="Text Box 1">
          <a:extLst>
            <a:ext uri="{FF2B5EF4-FFF2-40B4-BE49-F238E27FC236}">
              <a16:creationId xmlns="" xmlns:a16="http://schemas.microsoft.com/office/drawing/2014/main" id="{5711C3D2-5694-46B3-AAE5-74C8652072C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5" name="Text Box 3">
          <a:extLst>
            <a:ext uri="{FF2B5EF4-FFF2-40B4-BE49-F238E27FC236}">
              <a16:creationId xmlns="" xmlns:a16="http://schemas.microsoft.com/office/drawing/2014/main" id="{7AB4711F-8631-4C0F-8E5A-8689D1EA693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6" name="Text Box 1">
          <a:extLst>
            <a:ext uri="{FF2B5EF4-FFF2-40B4-BE49-F238E27FC236}">
              <a16:creationId xmlns="" xmlns:a16="http://schemas.microsoft.com/office/drawing/2014/main" id="{7EFBE09D-2E6C-4C63-9A13-6F5A8CA25C7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7" name="Text Box 3">
          <a:extLst>
            <a:ext uri="{FF2B5EF4-FFF2-40B4-BE49-F238E27FC236}">
              <a16:creationId xmlns="" xmlns:a16="http://schemas.microsoft.com/office/drawing/2014/main" id="{15C6F37F-8483-4466-9115-4141C929A60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8" name="Text Box 1">
          <a:extLst>
            <a:ext uri="{FF2B5EF4-FFF2-40B4-BE49-F238E27FC236}">
              <a16:creationId xmlns="" xmlns:a16="http://schemas.microsoft.com/office/drawing/2014/main" id="{91E23A2E-9074-428E-AF06-822E81E3BA0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29" name="Text Box 1">
          <a:extLst>
            <a:ext uri="{FF2B5EF4-FFF2-40B4-BE49-F238E27FC236}">
              <a16:creationId xmlns="" xmlns:a16="http://schemas.microsoft.com/office/drawing/2014/main" id="{61732863-6711-49A0-8C2F-E0B43CCA7BB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0" name="Text Box 3">
          <a:extLst>
            <a:ext uri="{FF2B5EF4-FFF2-40B4-BE49-F238E27FC236}">
              <a16:creationId xmlns="" xmlns:a16="http://schemas.microsoft.com/office/drawing/2014/main" id="{AE5BD490-F5B9-44BD-9696-69345A36BDD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1" name="Text Box 1">
          <a:extLst>
            <a:ext uri="{FF2B5EF4-FFF2-40B4-BE49-F238E27FC236}">
              <a16:creationId xmlns="" xmlns:a16="http://schemas.microsoft.com/office/drawing/2014/main" id="{FFC3FE42-C559-4434-81F8-E6BFD4BE3FC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2" name="Text Box 3">
          <a:extLst>
            <a:ext uri="{FF2B5EF4-FFF2-40B4-BE49-F238E27FC236}">
              <a16:creationId xmlns="" xmlns:a16="http://schemas.microsoft.com/office/drawing/2014/main" id="{F0C5BE33-33EC-4961-A690-FA6CDFBB99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3" name="Text Box 1">
          <a:extLst>
            <a:ext uri="{FF2B5EF4-FFF2-40B4-BE49-F238E27FC236}">
              <a16:creationId xmlns="" xmlns:a16="http://schemas.microsoft.com/office/drawing/2014/main" id="{8C3E057F-F01A-44AB-99E3-C44EFD581F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4" name="Text Box 1">
          <a:extLst>
            <a:ext uri="{FF2B5EF4-FFF2-40B4-BE49-F238E27FC236}">
              <a16:creationId xmlns="" xmlns:a16="http://schemas.microsoft.com/office/drawing/2014/main" id="{AE58CAE1-1FDB-40A0-86D2-1234DC90E81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5" name="Text Box 3">
          <a:extLst>
            <a:ext uri="{FF2B5EF4-FFF2-40B4-BE49-F238E27FC236}">
              <a16:creationId xmlns="" xmlns:a16="http://schemas.microsoft.com/office/drawing/2014/main" id="{20EFD077-0E4F-414F-8E30-0390EBF958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6" name="Text Box 1">
          <a:extLst>
            <a:ext uri="{FF2B5EF4-FFF2-40B4-BE49-F238E27FC236}">
              <a16:creationId xmlns="" xmlns:a16="http://schemas.microsoft.com/office/drawing/2014/main" id="{DC4C4B76-9C5E-42A4-B2B9-33E5FF70CE8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7" name="Text Box 3">
          <a:extLst>
            <a:ext uri="{FF2B5EF4-FFF2-40B4-BE49-F238E27FC236}">
              <a16:creationId xmlns="" xmlns:a16="http://schemas.microsoft.com/office/drawing/2014/main" id="{6644E048-180E-4EDD-A620-D2234B622C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8" name="Text Box 1">
          <a:extLst>
            <a:ext uri="{FF2B5EF4-FFF2-40B4-BE49-F238E27FC236}">
              <a16:creationId xmlns="" xmlns:a16="http://schemas.microsoft.com/office/drawing/2014/main" id="{8F3CD712-B522-48C6-A44E-99B11F7A8C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39" name="Text Box 1">
          <a:extLst>
            <a:ext uri="{FF2B5EF4-FFF2-40B4-BE49-F238E27FC236}">
              <a16:creationId xmlns="" xmlns:a16="http://schemas.microsoft.com/office/drawing/2014/main" id="{FCD8C7AE-AD36-4BB6-908F-803AABC104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0" name="Text Box 3">
          <a:extLst>
            <a:ext uri="{FF2B5EF4-FFF2-40B4-BE49-F238E27FC236}">
              <a16:creationId xmlns="" xmlns:a16="http://schemas.microsoft.com/office/drawing/2014/main" id="{C95684B5-96F5-4249-A626-D210D6C070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1" name="Text Box 1">
          <a:extLst>
            <a:ext uri="{FF2B5EF4-FFF2-40B4-BE49-F238E27FC236}">
              <a16:creationId xmlns="" xmlns:a16="http://schemas.microsoft.com/office/drawing/2014/main" id="{21A0FA93-C166-4B4B-B119-F5B12457EA4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2" name="Text Box 3">
          <a:extLst>
            <a:ext uri="{FF2B5EF4-FFF2-40B4-BE49-F238E27FC236}">
              <a16:creationId xmlns="" xmlns:a16="http://schemas.microsoft.com/office/drawing/2014/main" id="{69571CBA-EF35-4DE1-81C8-3422D35DF1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3" name="Text Box 1">
          <a:extLst>
            <a:ext uri="{FF2B5EF4-FFF2-40B4-BE49-F238E27FC236}">
              <a16:creationId xmlns="" xmlns:a16="http://schemas.microsoft.com/office/drawing/2014/main" id="{091F8A52-D08A-4187-9875-4DF8B0F71FE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4" name="Text Box 1">
          <a:extLst>
            <a:ext uri="{FF2B5EF4-FFF2-40B4-BE49-F238E27FC236}">
              <a16:creationId xmlns="" xmlns:a16="http://schemas.microsoft.com/office/drawing/2014/main" id="{64A8F16F-F966-48DA-B939-57E0E9CFFD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5" name="Text Box 3">
          <a:extLst>
            <a:ext uri="{FF2B5EF4-FFF2-40B4-BE49-F238E27FC236}">
              <a16:creationId xmlns="" xmlns:a16="http://schemas.microsoft.com/office/drawing/2014/main" id="{28270217-8CE7-4D9C-9BD9-F7669EFBA4C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6" name="Text Box 1">
          <a:extLst>
            <a:ext uri="{FF2B5EF4-FFF2-40B4-BE49-F238E27FC236}">
              <a16:creationId xmlns="" xmlns:a16="http://schemas.microsoft.com/office/drawing/2014/main" id="{64870CF1-F9DA-4969-9E0F-13E33386230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7" name="Text Box 3">
          <a:extLst>
            <a:ext uri="{FF2B5EF4-FFF2-40B4-BE49-F238E27FC236}">
              <a16:creationId xmlns="" xmlns:a16="http://schemas.microsoft.com/office/drawing/2014/main" id="{E61526D1-2494-4B2E-B7F9-0897E76B2B1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8" name="Text Box 1">
          <a:extLst>
            <a:ext uri="{FF2B5EF4-FFF2-40B4-BE49-F238E27FC236}">
              <a16:creationId xmlns="" xmlns:a16="http://schemas.microsoft.com/office/drawing/2014/main" id="{0BFF7B12-256A-4154-BD48-37E9764478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49" name="Text Box 1">
          <a:extLst>
            <a:ext uri="{FF2B5EF4-FFF2-40B4-BE49-F238E27FC236}">
              <a16:creationId xmlns="" xmlns:a16="http://schemas.microsoft.com/office/drawing/2014/main" id="{91CB762A-0D7F-4B23-B38E-271F849D4F1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0" name="Text Box 3">
          <a:extLst>
            <a:ext uri="{FF2B5EF4-FFF2-40B4-BE49-F238E27FC236}">
              <a16:creationId xmlns="" xmlns:a16="http://schemas.microsoft.com/office/drawing/2014/main" id="{4791153C-EB96-4B40-BB8D-9582B9DE59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1" name="Text Box 1">
          <a:extLst>
            <a:ext uri="{FF2B5EF4-FFF2-40B4-BE49-F238E27FC236}">
              <a16:creationId xmlns="" xmlns:a16="http://schemas.microsoft.com/office/drawing/2014/main" id="{2ADE67A9-086E-4E36-B894-0BEC1542D58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2" name="Text Box 3">
          <a:extLst>
            <a:ext uri="{FF2B5EF4-FFF2-40B4-BE49-F238E27FC236}">
              <a16:creationId xmlns="" xmlns:a16="http://schemas.microsoft.com/office/drawing/2014/main" id="{D73A79FA-E8F5-4F5A-AECF-DC96B3D977B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3" name="Text Box 1">
          <a:extLst>
            <a:ext uri="{FF2B5EF4-FFF2-40B4-BE49-F238E27FC236}">
              <a16:creationId xmlns="" xmlns:a16="http://schemas.microsoft.com/office/drawing/2014/main" id="{DC294A1D-F6FE-4B1F-A22E-888BC52199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4" name="Text Box 1">
          <a:extLst>
            <a:ext uri="{FF2B5EF4-FFF2-40B4-BE49-F238E27FC236}">
              <a16:creationId xmlns="" xmlns:a16="http://schemas.microsoft.com/office/drawing/2014/main" id="{0AEFAC34-5ACE-48F6-BE5F-7B318D93E4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5" name="Text Box 3">
          <a:extLst>
            <a:ext uri="{FF2B5EF4-FFF2-40B4-BE49-F238E27FC236}">
              <a16:creationId xmlns="" xmlns:a16="http://schemas.microsoft.com/office/drawing/2014/main" id="{15D104CC-D06B-4766-A03D-7C34F0DA297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6" name="Text Box 1">
          <a:extLst>
            <a:ext uri="{FF2B5EF4-FFF2-40B4-BE49-F238E27FC236}">
              <a16:creationId xmlns="" xmlns:a16="http://schemas.microsoft.com/office/drawing/2014/main" id="{7B161027-D9B2-40A0-A3DA-0E7D84B46F2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7" name="Text Box 3">
          <a:extLst>
            <a:ext uri="{FF2B5EF4-FFF2-40B4-BE49-F238E27FC236}">
              <a16:creationId xmlns="" xmlns:a16="http://schemas.microsoft.com/office/drawing/2014/main" id="{5EE8E485-384E-49F5-A8D9-F3EF31010E3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8" name="Text Box 1">
          <a:extLst>
            <a:ext uri="{FF2B5EF4-FFF2-40B4-BE49-F238E27FC236}">
              <a16:creationId xmlns="" xmlns:a16="http://schemas.microsoft.com/office/drawing/2014/main" id="{E31B9B2A-8EB9-44A6-A6B4-A95B587E735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59" name="Text Box 3">
          <a:extLst>
            <a:ext uri="{FF2B5EF4-FFF2-40B4-BE49-F238E27FC236}">
              <a16:creationId xmlns="" xmlns:a16="http://schemas.microsoft.com/office/drawing/2014/main" id="{976989C1-1E76-48EB-AA5A-8F5269D5917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0" name="Text Box 1">
          <a:extLst>
            <a:ext uri="{FF2B5EF4-FFF2-40B4-BE49-F238E27FC236}">
              <a16:creationId xmlns="" xmlns:a16="http://schemas.microsoft.com/office/drawing/2014/main" id="{CED1EE5A-1AB6-47A4-B51D-16D4FA417C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1" name="Text Box 3">
          <a:extLst>
            <a:ext uri="{FF2B5EF4-FFF2-40B4-BE49-F238E27FC236}">
              <a16:creationId xmlns="" xmlns:a16="http://schemas.microsoft.com/office/drawing/2014/main" id="{EEC9D011-E9F8-45BA-B978-D4E7436AB4A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2" name="Text Box 1">
          <a:extLst>
            <a:ext uri="{FF2B5EF4-FFF2-40B4-BE49-F238E27FC236}">
              <a16:creationId xmlns="" xmlns:a16="http://schemas.microsoft.com/office/drawing/2014/main" id="{897B177C-F463-4480-AF66-FC9A36BD663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3" name="Text Box 1">
          <a:extLst>
            <a:ext uri="{FF2B5EF4-FFF2-40B4-BE49-F238E27FC236}">
              <a16:creationId xmlns="" xmlns:a16="http://schemas.microsoft.com/office/drawing/2014/main" id="{735244B8-F57C-428F-BA73-0EF3819103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4" name="Text Box 3">
          <a:extLst>
            <a:ext uri="{FF2B5EF4-FFF2-40B4-BE49-F238E27FC236}">
              <a16:creationId xmlns="" xmlns:a16="http://schemas.microsoft.com/office/drawing/2014/main" id="{69ED3A8D-A126-468E-B9DA-9DB19AB1F50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5" name="Text Box 1">
          <a:extLst>
            <a:ext uri="{FF2B5EF4-FFF2-40B4-BE49-F238E27FC236}">
              <a16:creationId xmlns="" xmlns:a16="http://schemas.microsoft.com/office/drawing/2014/main" id="{49992AEE-43A1-4924-B012-564DC420A24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6" name="Text Box 3">
          <a:extLst>
            <a:ext uri="{FF2B5EF4-FFF2-40B4-BE49-F238E27FC236}">
              <a16:creationId xmlns="" xmlns:a16="http://schemas.microsoft.com/office/drawing/2014/main" id="{C28C94C1-F170-4630-9FFB-7B4956C866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7" name="Text Box 1">
          <a:extLst>
            <a:ext uri="{FF2B5EF4-FFF2-40B4-BE49-F238E27FC236}">
              <a16:creationId xmlns="" xmlns:a16="http://schemas.microsoft.com/office/drawing/2014/main" id="{E01E2B2A-2582-432B-A0C7-F2626CC575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8" name="Text Box 1">
          <a:extLst>
            <a:ext uri="{FF2B5EF4-FFF2-40B4-BE49-F238E27FC236}">
              <a16:creationId xmlns="" xmlns:a16="http://schemas.microsoft.com/office/drawing/2014/main" id="{4715C7C6-2A1E-4B22-A2A1-EF9925BAC5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69" name="Text Box 3">
          <a:extLst>
            <a:ext uri="{FF2B5EF4-FFF2-40B4-BE49-F238E27FC236}">
              <a16:creationId xmlns="" xmlns:a16="http://schemas.microsoft.com/office/drawing/2014/main" id="{7C6943C2-A701-4419-A827-FC0591C8AD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0" name="Text Box 1">
          <a:extLst>
            <a:ext uri="{FF2B5EF4-FFF2-40B4-BE49-F238E27FC236}">
              <a16:creationId xmlns="" xmlns:a16="http://schemas.microsoft.com/office/drawing/2014/main" id="{65DE763D-F31F-402C-8900-F4EA9E549AF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1" name="Text Box 3">
          <a:extLst>
            <a:ext uri="{FF2B5EF4-FFF2-40B4-BE49-F238E27FC236}">
              <a16:creationId xmlns="" xmlns:a16="http://schemas.microsoft.com/office/drawing/2014/main" id="{5A281D58-B707-4724-83F7-DCFDF45A2C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2" name="Text Box 1">
          <a:extLst>
            <a:ext uri="{FF2B5EF4-FFF2-40B4-BE49-F238E27FC236}">
              <a16:creationId xmlns="" xmlns:a16="http://schemas.microsoft.com/office/drawing/2014/main" id="{6EF0ABEA-B141-4035-8F77-C99D8B9ABF4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3" name="Text Box 1">
          <a:extLst>
            <a:ext uri="{FF2B5EF4-FFF2-40B4-BE49-F238E27FC236}">
              <a16:creationId xmlns="" xmlns:a16="http://schemas.microsoft.com/office/drawing/2014/main" id="{6AB33E98-A7CF-4891-A4A5-5670ED2210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4" name="Text Box 3">
          <a:extLst>
            <a:ext uri="{FF2B5EF4-FFF2-40B4-BE49-F238E27FC236}">
              <a16:creationId xmlns="" xmlns:a16="http://schemas.microsoft.com/office/drawing/2014/main" id="{7BFB210B-BBFC-428A-8FBF-287F7146963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5" name="Text Box 1">
          <a:extLst>
            <a:ext uri="{FF2B5EF4-FFF2-40B4-BE49-F238E27FC236}">
              <a16:creationId xmlns="" xmlns:a16="http://schemas.microsoft.com/office/drawing/2014/main" id="{9BA3BBFA-AD67-4EDF-A045-223364FE5B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6" name="Text Box 3">
          <a:extLst>
            <a:ext uri="{FF2B5EF4-FFF2-40B4-BE49-F238E27FC236}">
              <a16:creationId xmlns="" xmlns:a16="http://schemas.microsoft.com/office/drawing/2014/main" id="{DC9EB138-D99D-4E46-B354-8057F3A332C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7" name="Text Box 1">
          <a:extLst>
            <a:ext uri="{FF2B5EF4-FFF2-40B4-BE49-F238E27FC236}">
              <a16:creationId xmlns="" xmlns:a16="http://schemas.microsoft.com/office/drawing/2014/main" id="{8752B9CE-528A-46A1-B105-7DEB9DD8C84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8" name="Text Box 1">
          <a:extLst>
            <a:ext uri="{FF2B5EF4-FFF2-40B4-BE49-F238E27FC236}">
              <a16:creationId xmlns="" xmlns:a16="http://schemas.microsoft.com/office/drawing/2014/main" id="{8A23E664-6992-4DE5-BD71-D7A1006EFD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79" name="Text Box 3">
          <a:extLst>
            <a:ext uri="{FF2B5EF4-FFF2-40B4-BE49-F238E27FC236}">
              <a16:creationId xmlns="" xmlns:a16="http://schemas.microsoft.com/office/drawing/2014/main" id="{6AF01575-B1E7-4027-AC9A-8EA76C66146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0" name="Text Box 1">
          <a:extLst>
            <a:ext uri="{FF2B5EF4-FFF2-40B4-BE49-F238E27FC236}">
              <a16:creationId xmlns="" xmlns:a16="http://schemas.microsoft.com/office/drawing/2014/main" id="{39AC3582-A8B9-4170-8516-34A0258C650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1" name="Text Box 3">
          <a:extLst>
            <a:ext uri="{FF2B5EF4-FFF2-40B4-BE49-F238E27FC236}">
              <a16:creationId xmlns="" xmlns:a16="http://schemas.microsoft.com/office/drawing/2014/main" id="{54820FEC-0024-4EC7-8B5E-845A415C6C9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2" name="Text Box 1">
          <a:extLst>
            <a:ext uri="{FF2B5EF4-FFF2-40B4-BE49-F238E27FC236}">
              <a16:creationId xmlns="" xmlns:a16="http://schemas.microsoft.com/office/drawing/2014/main" id="{8459293B-7474-4C78-8A9E-27A59C399A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3" name="Text Box 1">
          <a:extLst>
            <a:ext uri="{FF2B5EF4-FFF2-40B4-BE49-F238E27FC236}">
              <a16:creationId xmlns="" xmlns:a16="http://schemas.microsoft.com/office/drawing/2014/main" id="{97099C01-29E4-44BA-AFDB-E489D00DB7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4" name="Text Box 3">
          <a:extLst>
            <a:ext uri="{FF2B5EF4-FFF2-40B4-BE49-F238E27FC236}">
              <a16:creationId xmlns="" xmlns:a16="http://schemas.microsoft.com/office/drawing/2014/main" id="{9861A62E-6D3D-45A3-8EB0-7D99CF16A6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5" name="Text Box 1">
          <a:extLst>
            <a:ext uri="{FF2B5EF4-FFF2-40B4-BE49-F238E27FC236}">
              <a16:creationId xmlns="" xmlns:a16="http://schemas.microsoft.com/office/drawing/2014/main" id="{90427A4C-21D1-484A-8D8B-D6B526F3BB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6" name="Text Box 3">
          <a:extLst>
            <a:ext uri="{FF2B5EF4-FFF2-40B4-BE49-F238E27FC236}">
              <a16:creationId xmlns="" xmlns:a16="http://schemas.microsoft.com/office/drawing/2014/main" id="{01670305-74A7-4163-A899-F99EE010D16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7" name="Text Box 1">
          <a:extLst>
            <a:ext uri="{FF2B5EF4-FFF2-40B4-BE49-F238E27FC236}">
              <a16:creationId xmlns="" xmlns:a16="http://schemas.microsoft.com/office/drawing/2014/main" id="{9144C9C3-0F77-476D-A983-5CCC5392750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8" name="Text Box 1">
          <a:extLst>
            <a:ext uri="{FF2B5EF4-FFF2-40B4-BE49-F238E27FC236}">
              <a16:creationId xmlns="" xmlns:a16="http://schemas.microsoft.com/office/drawing/2014/main" id="{510216C8-100B-4B58-AD80-8988F4B7FA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89" name="Text Box 3">
          <a:extLst>
            <a:ext uri="{FF2B5EF4-FFF2-40B4-BE49-F238E27FC236}">
              <a16:creationId xmlns="" xmlns:a16="http://schemas.microsoft.com/office/drawing/2014/main" id="{D8F444C4-AE65-4A04-95AF-7A57B418AE2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0" name="Text Box 1">
          <a:extLst>
            <a:ext uri="{FF2B5EF4-FFF2-40B4-BE49-F238E27FC236}">
              <a16:creationId xmlns="" xmlns:a16="http://schemas.microsoft.com/office/drawing/2014/main" id="{47D523DF-DEC8-4CA2-BF0C-9614537983C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1" name="Text Box 3">
          <a:extLst>
            <a:ext uri="{FF2B5EF4-FFF2-40B4-BE49-F238E27FC236}">
              <a16:creationId xmlns="" xmlns:a16="http://schemas.microsoft.com/office/drawing/2014/main" id="{CF4DE0FF-B75C-4DA1-A663-075EEDD7D2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2" name="Text Box 1">
          <a:extLst>
            <a:ext uri="{FF2B5EF4-FFF2-40B4-BE49-F238E27FC236}">
              <a16:creationId xmlns="" xmlns:a16="http://schemas.microsoft.com/office/drawing/2014/main" id="{C9F3A861-1676-4EF4-98C2-1565D2B6F60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3" name="Text Box 1">
          <a:extLst>
            <a:ext uri="{FF2B5EF4-FFF2-40B4-BE49-F238E27FC236}">
              <a16:creationId xmlns="" xmlns:a16="http://schemas.microsoft.com/office/drawing/2014/main" id="{3C1D8E69-8401-4387-A0E7-4BF76CC2ADB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4" name="Text Box 3">
          <a:extLst>
            <a:ext uri="{FF2B5EF4-FFF2-40B4-BE49-F238E27FC236}">
              <a16:creationId xmlns="" xmlns:a16="http://schemas.microsoft.com/office/drawing/2014/main" id="{E65548E8-520B-4245-9080-9F5D6A7244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5" name="Text Box 1">
          <a:extLst>
            <a:ext uri="{FF2B5EF4-FFF2-40B4-BE49-F238E27FC236}">
              <a16:creationId xmlns="" xmlns:a16="http://schemas.microsoft.com/office/drawing/2014/main" id="{1F01CFBB-1D6E-4B4F-8C4B-50EEF306C9E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6" name="Text Box 3">
          <a:extLst>
            <a:ext uri="{FF2B5EF4-FFF2-40B4-BE49-F238E27FC236}">
              <a16:creationId xmlns="" xmlns:a16="http://schemas.microsoft.com/office/drawing/2014/main" id="{3710F85A-09B1-4458-980C-2EC83CE5DD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7" name="Text Box 1">
          <a:extLst>
            <a:ext uri="{FF2B5EF4-FFF2-40B4-BE49-F238E27FC236}">
              <a16:creationId xmlns="" xmlns:a16="http://schemas.microsoft.com/office/drawing/2014/main" id="{0D461379-30DB-48C2-A1A2-DA55A34023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8" name="Text Box 1">
          <a:extLst>
            <a:ext uri="{FF2B5EF4-FFF2-40B4-BE49-F238E27FC236}">
              <a16:creationId xmlns="" xmlns:a16="http://schemas.microsoft.com/office/drawing/2014/main" id="{5658F645-5E68-4737-AA2A-916CD1AB13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699" name="Text Box 3">
          <a:extLst>
            <a:ext uri="{FF2B5EF4-FFF2-40B4-BE49-F238E27FC236}">
              <a16:creationId xmlns="" xmlns:a16="http://schemas.microsoft.com/office/drawing/2014/main" id="{325D5B90-40A8-4175-9E97-3A08039D82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0" name="Text Box 1">
          <a:extLst>
            <a:ext uri="{FF2B5EF4-FFF2-40B4-BE49-F238E27FC236}">
              <a16:creationId xmlns="" xmlns:a16="http://schemas.microsoft.com/office/drawing/2014/main" id="{EE582B36-47E7-44C8-AE19-D72B73156B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1" name="Text Box 3">
          <a:extLst>
            <a:ext uri="{FF2B5EF4-FFF2-40B4-BE49-F238E27FC236}">
              <a16:creationId xmlns="" xmlns:a16="http://schemas.microsoft.com/office/drawing/2014/main" id="{304F49F7-7408-466C-9369-B49E738B9E9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2" name="Text Box 1">
          <a:extLst>
            <a:ext uri="{FF2B5EF4-FFF2-40B4-BE49-F238E27FC236}">
              <a16:creationId xmlns="" xmlns:a16="http://schemas.microsoft.com/office/drawing/2014/main" id="{3B7B1EBC-067B-44BD-9B70-FC4D10089DF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3" name="Text Box 1">
          <a:extLst>
            <a:ext uri="{FF2B5EF4-FFF2-40B4-BE49-F238E27FC236}">
              <a16:creationId xmlns="" xmlns:a16="http://schemas.microsoft.com/office/drawing/2014/main" id="{9F66E0C2-020D-4C10-B457-4FA3DAEADD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4" name="Text Box 3">
          <a:extLst>
            <a:ext uri="{FF2B5EF4-FFF2-40B4-BE49-F238E27FC236}">
              <a16:creationId xmlns="" xmlns:a16="http://schemas.microsoft.com/office/drawing/2014/main" id="{BDBA39C2-F7C0-4D06-96AF-1427EE2278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5" name="Text Box 1">
          <a:extLst>
            <a:ext uri="{FF2B5EF4-FFF2-40B4-BE49-F238E27FC236}">
              <a16:creationId xmlns="" xmlns:a16="http://schemas.microsoft.com/office/drawing/2014/main" id="{AA19BD3D-8989-48DF-B5A8-0BF6C1F8836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6" name="Text Box 3">
          <a:extLst>
            <a:ext uri="{FF2B5EF4-FFF2-40B4-BE49-F238E27FC236}">
              <a16:creationId xmlns="" xmlns:a16="http://schemas.microsoft.com/office/drawing/2014/main" id="{2FC5C914-B8FB-4B34-B497-D4F73FDC6E1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7" name="Text Box 1">
          <a:extLst>
            <a:ext uri="{FF2B5EF4-FFF2-40B4-BE49-F238E27FC236}">
              <a16:creationId xmlns="" xmlns:a16="http://schemas.microsoft.com/office/drawing/2014/main" id="{9B705A65-B8FD-47C6-9197-C2B9D20665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8" name="Text Box 1">
          <a:extLst>
            <a:ext uri="{FF2B5EF4-FFF2-40B4-BE49-F238E27FC236}">
              <a16:creationId xmlns="" xmlns:a16="http://schemas.microsoft.com/office/drawing/2014/main" id="{A35EE8CD-E7DE-4BC2-B6A1-87D18E2697A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09" name="Text Box 3">
          <a:extLst>
            <a:ext uri="{FF2B5EF4-FFF2-40B4-BE49-F238E27FC236}">
              <a16:creationId xmlns="" xmlns:a16="http://schemas.microsoft.com/office/drawing/2014/main" id="{FCD54C50-A415-4123-BD8B-EE4052FC698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0" name="Text Box 1">
          <a:extLst>
            <a:ext uri="{FF2B5EF4-FFF2-40B4-BE49-F238E27FC236}">
              <a16:creationId xmlns="" xmlns:a16="http://schemas.microsoft.com/office/drawing/2014/main" id="{7BB0A03A-8361-4C7B-838F-9263AEA475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1" name="Text Box 3">
          <a:extLst>
            <a:ext uri="{FF2B5EF4-FFF2-40B4-BE49-F238E27FC236}">
              <a16:creationId xmlns="" xmlns:a16="http://schemas.microsoft.com/office/drawing/2014/main" id="{0D6E8DC8-1CFF-4060-9971-1E75E0485D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2" name="Text Box 1">
          <a:extLst>
            <a:ext uri="{FF2B5EF4-FFF2-40B4-BE49-F238E27FC236}">
              <a16:creationId xmlns="" xmlns:a16="http://schemas.microsoft.com/office/drawing/2014/main" id="{66E91543-DA11-47FB-8C1A-F4C3D49D0B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3" name="Text Box 1">
          <a:extLst>
            <a:ext uri="{FF2B5EF4-FFF2-40B4-BE49-F238E27FC236}">
              <a16:creationId xmlns="" xmlns:a16="http://schemas.microsoft.com/office/drawing/2014/main" id="{A0513C42-34CF-4EAE-A9CF-248A55D486A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4" name="Text Box 3">
          <a:extLst>
            <a:ext uri="{FF2B5EF4-FFF2-40B4-BE49-F238E27FC236}">
              <a16:creationId xmlns="" xmlns:a16="http://schemas.microsoft.com/office/drawing/2014/main" id="{EF6E0CEE-9C93-4A6F-8331-1B949879C6F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5" name="Text Box 1">
          <a:extLst>
            <a:ext uri="{FF2B5EF4-FFF2-40B4-BE49-F238E27FC236}">
              <a16:creationId xmlns="" xmlns:a16="http://schemas.microsoft.com/office/drawing/2014/main" id="{F4689E05-FEF9-4F0D-8334-A496937BB8C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6" name="Text Box 3">
          <a:extLst>
            <a:ext uri="{FF2B5EF4-FFF2-40B4-BE49-F238E27FC236}">
              <a16:creationId xmlns="" xmlns:a16="http://schemas.microsoft.com/office/drawing/2014/main" id="{84785031-6CC0-4D59-8285-FDBCF4D4115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7" name="Text Box 1">
          <a:extLst>
            <a:ext uri="{FF2B5EF4-FFF2-40B4-BE49-F238E27FC236}">
              <a16:creationId xmlns="" xmlns:a16="http://schemas.microsoft.com/office/drawing/2014/main" id="{E6186473-D8DB-437F-8F30-3CABFA86140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8" name="Text Box 1">
          <a:extLst>
            <a:ext uri="{FF2B5EF4-FFF2-40B4-BE49-F238E27FC236}">
              <a16:creationId xmlns="" xmlns:a16="http://schemas.microsoft.com/office/drawing/2014/main" id="{E9DD99CC-BD51-4275-9F69-1E3EDE33E42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19" name="Text Box 3">
          <a:extLst>
            <a:ext uri="{FF2B5EF4-FFF2-40B4-BE49-F238E27FC236}">
              <a16:creationId xmlns="" xmlns:a16="http://schemas.microsoft.com/office/drawing/2014/main" id="{84EEFD4E-0D80-44CE-AB29-BA46B50A649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0" name="Text Box 1">
          <a:extLst>
            <a:ext uri="{FF2B5EF4-FFF2-40B4-BE49-F238E27FC236}">
              <a16:creationId xmlns="" xmlns:a16="http://schemas.microsoft.com/office/drawing/2014/main" id="{5B4BAB3E-C5BD-43A0-8D93-AB6DB99E5C6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1" name="Text Box 3">
          <a:extLst>
            <a:ext uri="{FF2B5EF4-FFF2-40B4-BE49-F238E27FC236}">
              <a16:creationId xmlns="" xmlns:a16="http://schemas.microsoft.com/office/drawing/2014/main" id="{7D3F68C2-D69A-4A68-8D9E-EFD37FF592B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2" name="Text Box 1">
          <a:extLst>
            <a:ext uri="{FF2B5EF4-FFF2-40B4-BE49-F238E27FC236}">
              <a16:creationId xmlns="" xmlns:a16="http://schemas.microsoft.com/office/drawing/2014/main" id="{76DEB6C6-655B-4203-8D95-3EF6FC48F92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3" name="Text Box 1">
          <a:extLst>
            <a:ext uri="{FF2B5EF4-FFF2-40B4-BE49-F238E27FC236}">
              <a16:creationId xmlns="" xmlns:a16="http://schemas.microsoft.com/office/drawing/2014/main" id="{5BA6AC37-4FD4-4A63-9170-D8C0961F29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4" name="Text Box 3">
          <a:extLst>
            <a:ext uri="{FF2B5EF4-FFF2-40B4-BE49-F238E27FC236}">
              <a16:creationId xmlns="" xmlns:a16="http://schemas.microsoft.com/office/drawing/2014/main" id="{76CDBE56-7FF9-4889-8C3C-D00B5822A40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5" name="Text Box 1">
          <a:extLst>
            <a:ext uri="{FF2B5EF4-FFF2-40B4-BE49-F238E27FC236}">
              <a16:creationId xmlns="" xmlns:a16="http://schemas.microsoft.com/office/drawing/2014/main" id="{75B57E5A-7B8B-4CA3-96FC-A2246B8EC0A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6" name="Text Box 3">
          <a:extLst>
            <a:ext uri="{FF2B5EF4-FFF2-40B4-BE49-F238E27FC236}">
              <a16:creationId xmlns="" xmlns:a16="http://schemas.microsoft.com/office/drawing/2014/main" id="{B79C76FD-4FB0-4491-879E-8E44B4ADD7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7" name="Text Box 1">
          <a:extLst>
            <a:ext uri="{FF2B5EF4-FFF2-40B4-BE49-F238E27FC236}">
              <a16:creationId xmlns="" xmlns:a16="http://schemas.microsoft.com/office/drawing/2014/main" id="{6AF5938B-9076-4BAB-9AE4-96020E777A9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8" name="Text Box 1">
          <a:extLst>
            <a:ext uri="{FF2B5EF4-FFF2-40B4-BE49-F238E27FC236}">
              <a16:creationId xmlns="" xmlns:a16="http://schemas.microsoft.com/office/drawing/2014/main" id="{E01F714B-96CA-4737-B2A2-9F5101BE34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29" name="Text Box 3">
          <a:extLst>
            <a:ext uri="{FF2B5EF4-FFF2-40B4-BE49-F238E27FC236}">
              <a16:creationId xmlns="" xmlns:a16="http://schemas.microsoft.com/office/drawing/2014/main" id="{F3971953-B664-433A-99B2-1F6D54B432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0" name="Text Box 1">
          <a:extLst>
            <a:ext uri="{FF2B5EF4-FFF2-40B4-BE49-F238E27FC236}">
              <a16:creationId xmlns="" xmlns:a16="http://schemas.microsoft.com/office/drawing/2014/main" id="{A8D04E53-5152-412D-9F70-8989DF13E3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1" name="Text Box 3">
          <a:extLst>
            <a:ext uri="{FF2B5EF4-FFF2-40B4-BE49-F238E27FC236}">
              <a16:creationId xmlns="" xmlns:a16="http://schemas.microsoft.com/office/drawing/2014/main" id="{D60BE771-13C7-4BBA-AA6B-55558DBFE4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2" name="Text Box 1">
          <a:extLst>
            <a:ext uri="{FF2B5EF4-FFF2-40B4-BE49-F238E27FC236}">
              <a16:creationId xmlns="" xmlns:a16="http://schemas.microsoft.com/office/drawing/2014/main" id="{1F69B2AA-C6C2-4150-A876-2C40C8EAB94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3" name="Text Box 1">
          <a:extLst>
            <a:ext uri="{FF2B5EF4-FFF2-40B4-BE49-F238E27FC236}">
              <a16:creationId xmlns="" xmlns:a16="http://schemas.microsoft.com/office/drawing/2014/main" id="{11147447-AFDC-45A9-84BB-903BE116CC5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4" name="Text Box 3">
          <a:extLst>
            <a:ext uri="{FF2B5EF4-FFF2-40B4-BE49-F238E27FC236}">
              <a16:creationId xmlns="" xmlns:a16="http://schemas.microsoft.com/office/drawing/2014/main" id="{01075011-19AD-4D97-BFA0-3E8B8AEAB05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5" name="Text Box 1">
          <a:extLst>
            <a:ext uri="{FF2B5EF4-FFF2-40B4-BE49-F238E27FC236}">
              <a16:creationId xmlns="" xmlns:a16="http://schemas.microsoft.com/office/drawing/2014/main" id="{60D5D32E-D7D0-491E-AFF6-BFECAF678F6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6" name="Text Box 3">
          <a:extLst>
            <a:ext uri="{FF2B5EF4-FFF2-40B4-BE49-F238E27FC236}">
              <a16:creationId xmlns="" xmlns:a16="http://schemas.microsoft.com/office/drawing/2014/main" id="{40CD042F-E6CD-481E-BBF1-3FF3B5A0225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7" name="Text Box 1">
          <a:extLst>
            <a:ext uri="{FF2B5EF4-FFF2-40B4-BE49-F238E27FC236}">
              <a16:creationId xmlns="" xmlns:a16="http://schemas.microsoft.com/office/drawing/2014/main" id="{C100C8A6-A00C-48BA-B78C-E83A8420766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8" name="Text Box 1">
          <a:extLst>
            <a:ext uri="{FF2B5EF4-FFF2-40B4-BE49-F238E27FC236}">
              <a16:creationId xmlns="" xmlns:a16="http://schemas.microsoft.com/office/drawing/2014/main" id="{72871367-AFC1-4680-9060-45D01F529E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39" name="Text Box 3">
          <a:extLst>
            <a:ext uri="{FF2B5EF4-FFF2-40B4-BE49-F238E27FC236}">
              <a16:creationId xmlns="" xmlns:a16="http://schemas.microsoft.com/office/drawing/2014/main" id="{D49826EC-7DAB-4626-9CC9-06E8EA001D6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0" name="Text Box 1">
          <a:extLst>
            <a:ext uri="{FF2B5EF4-FFF2-40B4-BE49-F238E27FC236}">
              <a16:creationId xmlns="" xmlns:a16="http://schemas.microsoft.com/office/drawing/2014/main" id="{69248588-6D66-4F10-8426-952A39C3628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1" name="Text Box 3">
          <a:extLst>
            <a:ext uri="{FF2B5EF4-FFF2-40B4-BE49-F238E27FC236}">
              <a16:creationId xmlns="" xmlns:a16="http://schemas.microsoft.com/office/drawing/2014/main" id="{1684668A-854D-4FF1-9B71-95B98BBEB22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2" name="Text Box 1">
          <a:extLst>
            <a:ext uri="{FF2B5EF4-FFF2-40B4-BE49-F238E27FC236}">
              <a16:creationId xmlns="" xmlns:a16="http://schemas.microsoft.com/office/drawing/2014/main" id="{A549925A-BD8E-4ADF-8744-176A8560659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3" name="Text Box 1">
          <a:extLst>
            <a:ext uri="{FF2B5EF4-FFF2-40B4-BE49-F238E27FC236}">
              <a16:creationId xmlns="" xmlns:a16="http://schemas.microsoft.com/office/drawing/2014/main" id="{881D6117-18EF-45A0-8903-AEBED5AED75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4" name="Text Box 3">
          <a:extLst>
            <a:ext uri="{FF2B5EF4-FFF2-40B4-BE49-F238E27FC236}">
              <a16:creationId xmlns="" xmlns:a16="http://schemas.microsoft.com/office/drawing/2014/main" id="{3F5CB6B3-AECE-46A4-B43B-047165DDB92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5" name="Text Box 1">
          <a:extLst>
            <a:ext uri="{FF2B5EF4-FFF2-40B4-BE49-F238E27FC236}">
              <a16:creationId xmlns="" xmlns:a16="http://schemas.microsoft.com/office/drawing/2014/main" id="{EA77A118-DD82-45ED-A05F-3A310FCF12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6" name="Text Box 3">
          <a:extLst>
            <a:ext uri="{FF2B5EF4-FFF2-40B4-BE49-F238E27FC236}">
              <a16:creationId xmlns="" xmlns:a16="http://schemas.microsoft.com/office/drawing/2014/main" id="{744C9BD8-68CD-45A6-B8E0-E229B3736E7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7" name="Text Box 1">
          <a:extLst>
            <a:ext uri="{FF2B5EF4-FFF2-40B4-BE49-F238E27FC236}">
              <a16:creationId xmlns="" xmlns:a16="http://schemas.microsoft.com/office/drawing/2014/main" id="{1E2B665F-7881-49F0-A982-3D9913D9F7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8" name="Text Box 1">
          <a:extLst>
            <a:ext uri="{FF2B5EF4-FFF2-40B4-BE49-F238E27FC236}">
              <a16:creationId xmlns="" xmlns:a16="http://schemas.microsoft.com/office/drawing/2014/main" id="{6C42EEC4-10AE-4F51-9472-2ADDB1B399C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49" name="Text Box 3">
          <a:extLst>
            <a:ext uri="{FF2B5EF4-FFF2-40B4-BE49-F238E27FC236}">
              <a16:creationId xmlns="" xmlns:a16="http://schemas.microsoft.com/office/drawing/2014/main" id="{C69E4F85-5DBE-43C8-A47B-34D915C5804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0" name="Text Box 1">
          <a:extLst>
            <a:ext uri="{FF2B5EF4-FFF2-40B4-BE49-F238E27FC236}">
              <a16:creationId xmlns="" xmlns:a16="http://schemas.microsoft.com/office/drawing/2014/main" id="{2AA353A6-701A-4673-BA97-4DE9B052226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1" name="Text Box 3">
          <a:extLst>
            <a:ext uri="{FF2B5EF4-FFF2-40B4-BE49-F238E27FC236}">
              <a16:creationId xmlns="" xmlns:a16="http://schemas.microsoft.com/office/drawing/2014/main" id="{822E96BF-FB39-45D3-8218-4632AA5D91B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2" name="Text Box 1">
          <a:extLst>
            <a:ext uri="{FF2B5EF4-FFF2-40B4-BE49-F238E27FC236}">
              <a16:creationId xmlns="" xmlns:a16="http://schemas.microsoft.com/office/drawing/2014/main" id="{19FEFF3E-209D-453B-A779-D88651BEB6B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3" name="Text Box 1">
          <a:extLst>
            <a:ext uri="{FF2B5EF4-FFF2-40B4-BE49-F238E27FC236}">
              <a16:creationId xmlns="" xmlns:a16="http://schemas.microsoft.com/office/drawing/2014/main" id="{D8CE7A3D-32D6-4F00-B98A-4E953D9BEB6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4" name="Text Box 3">
          <a:extLst>
            <a:ext uri="{FF2B5EF4-FFF2-40B4-BE49-F238E27FC236}">
              <a16:creationId xmlns="" xmlns:a16="http://schemas.microsoft.com/office/drawing/2014/main" id="{171DC647-150C-45C8-A56F-14B4FE6259D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5" name="Text Box 1">
          <a:extLst>
            <a:ext uri="{FF2B5EF4-FFF2-40B4-BE49-F238E27FC236}">
              <a16:creationId xmlns="" xmlns:a16="http://schemas.microsoft.com/office/drawing/2014/main" id="{86478C2D-B21F-452B-AE9C-BC2949A404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6" name="Text Box 3">
          <a:extLst>
            <a:ext uri="{FF2B5EF4-FFF2-40B4-BE49-F238E27FC236}">
              <a16:creationId xmlns="" xmlns:a16="http://schemas.microsoft.com/office/drawing/2014/main" id="{8315E606-122C-4A9F-869D-FE93CE01070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7" name="Text Box 1">
          <a:extLst>
            <a:ext uri="{FF2B5EF4-FFF2-40B4-BE49-F238E27FC236}">
              <a16:creationId xmlns="" xmlns:a16="http://schemas.microsoft.com/office/drawing/2014/main" id="{4B64C696-BA56-4A73-9DBA-EFB8FC0EEE5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8" name="Text Box 1">
          <a:extLst>
            <a:ext uri="{FF2B5EF4-FFF2-40B4-BE49-F238E27FC236}">
              <a16:creationId xmlns="" xmlns:a16="http://schemas.microsoft.com/office/drawing/2014/main" id="{6473B8A7-E8CC-4265-9EC6-7532F466E4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59" name="Text Box 3">
          <a:extLst>
            <a:ext uri="{FF2B5EF4-FFF2-40B4-BE49-F238E27FC236}">
              <a16:creationId xmlns="" xmlns:a16="http://schemas.microsoft.com/office/drawing/2014/main" id="{7173BEF0-2A9C-4B76-A08C-04D15CFC81B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0" name="Text Box 1">
          <a:extLst>
            <a:ext uri="{FF2B5EF4-FFF2-40B4-BE49-F238E27FC236}">
              <a16:creationId xmlns="" xmlns:a16="http://schemas.microsoft.com/office/drawing/2014/main" id="{1C884FBF-36F9-4575-BD94-832901F9A66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1" name="Text Box 3">
          <a:extLst>
            <a:ext uri="{FF2B5EF4-FFF2-40B4-BE49-F238E27FC236}">
              <a16:creationId xmlns="" xmlns:a16="http://schemas.microsoft.com/office/drawing/2014/main" id="{BFBB8F9B-36DC-42D6-8C7D-1A6EEAF1455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2" name="Text Box 1">
          <a:extLst>
            <a:ext uri="{FF2B5EF4-FFF2-40B4-BE49-F238E27FC236}">
              <a16:creationId xmlns="" xmlns:a16="http://schemas.microsoft.com/office/drawing/2014/main" id="{15EEF07D-0345-4A38-9A38-52CC7F74EA6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3" name="Text Box 1">
          <a:extLst>
            <a:ext uri="{FF2B5EF4-FFF2-40B4-BE49-F238E27FC236}">
              <a16:creationId xmlns="" xmlns:a16="http://schemas.microsoft.com/office/drawing/2014/main" id="{00E0FB34-A486-4BC6-ADCC-BD6B13C672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4" name="Text Box 3">
          <a:extLst>
            <a:ext uri="{FF2B5EF4-FFF2-40B4-BE49-F238E27FC236}">
              <a16:creationId xmlns="" xmlns:a16="http://schemas.microsoft.com/office/drawing/2014/main" id="{F8B923FE-C2D8-4B97-943A-62936A7222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5" name="Text Box 1">
          <a:extLst>
            <a:ext uri="{FF2B5EF4-FFF2-40B4-BE49-F238E27FC236}">
              <a16:creationId xmlns="" xmlns:a16="http://schemas.microsoft.com/office/drawing/2014/main" id="{33B9E176-EAD6-4A1E-A8A5-D14E2C308F5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6" name="Text Box 3">
          <a:extLst>
            <a:ext uri="{FF2B5EF4-FFF2-40B4-BE49-F238E27FC236}">
              <a16:creationId xmlns="" xmlns:a16="http://schemas.microsoft.com/office/drawing/2014/main" id="{AAC16AF8-A709-4A98-B44A-2D24A4055B8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7" name="Text Box 1">
          <a:extLst>
            <a:ext uri="{FF2B5EF4-FFF2-40B4-BE49-F238E27FC236}">
              <a16:creationId xmlns="" xmlns:a16="http://schemas.microsoft.com/office/drawing/2014/main" id="{2481EF2D-2967-41C3-9534-4C0EAF6F48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8" name="Text Box 1">
          <a:extLst>
            <a:ext uri="{FF2B5EF4-FFF2-40B4-BE49-F238E27FC236}">
              <a16:creationId xmlns="" xmlns:a16="http://schemas.microsoft.com/office/drawing/2014/main" id="{E23AA6ED-A92A-46A7-9D13-EE022EF285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69" name="Text Box 3">
          <a:extLst>
            <a:ext uri="{FF2B5EF4-FFF2-40B4-BE49-F238E27FC236}">
              <a16:creationId xmlns="" xmlns:a16="http://schemas.microsoft.com/office/drawing/2014/main" id="{89DD045D-9EB5-4100-93E4-6B93C66A5D0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0" name="Text Box 1">
          <a:extLst>
            <a:ext uri="{FF2B5EF4-FFF2-40B4-BE49-F238E27FC236}">
              <a16:creationId xmlns="" xmlns:a16="http://schemas.microsoft.com/office/drawing/2014/main" id="{C48C2DA8-169A-4095-87CC-859AA44F85C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1" name="Text Box 3">
          <a:extLst>
            <a:ext uri="{FF2B5EF4-FFF2-40B4-BE49-F238E27FC236}">
              <a16:creationId xmlns="" xmlns:a16="http://schemas.microsoft.com/office/drawing/2014/main" id="{083D4C90-AC64-44A3-ADF9-54840F1C86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2" name="Text Box 1">
          <a:extLst>
            <a:ext uri="{FF2B5EF4-FFF2-40B4-BE49-F238E27FC236}">
              <a16:creationId xmlns="" xmlns:a16="http://schemas.microsoft.com/office/drawing/2014/main" id="{ECFDE4C2-9388-4BFF-925F-D0C79F854FD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3" name="Text Box 1">
          <a:extLst>
            <a:ext uri="{FF2B5EF4-FFF2-40B4-BE49-F238E27FC236}">
              <a16:creationId xmlns="" xmlns:a16="http://schemas.microsoft.com/office/drawing/2014/main" id="{AB17800D-58FD-4BEE-912C-9AB0BDD7C0B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4" name="Text Box 3">
          <a:extLst>
            <a:ext uri="{FF2B5EF4-FFF2-40B4-BE49-F238E27FC236}">
              <a16:creationId xmlns="" xmlns:a16="http://schemas.microsoft.com/office/drawing/2014/main" id="{0F3C1845-39A3-4BB6-8355-B652C1DF37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5" name="Text Box 1">
          <a:extLst>
            <a:ext uri="{FF2B5EF4-FFF2-40B4-BE49-F238E27FC236}">
              <a16:creationId xmlns="" xmlns:a16="http://schemas.microsoft.com/office/drawing/2014/main" id="{92D11ACA-54DB-4568-9F99-DC546519756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6" name="Text Box 3">
          <a:extLst>
            <a:ext uri="{FF2B5EF4-FFF2-40B4-BE49-F238E27FC236}">
              <a16:creationId xmlns="" xmlns:a16="http://schemas.microsoft.com/office/drawing/2014/main" id="{4AEE2605-F3C8-4DE9-A1CD-483DD886E6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7" name="Text Box 1">
          <a:extLst>
            <a:ext uri="{FF2B5EF4-FFF2-40B4-BE49-F238E27FC236}">
              <a16:creationId xmlns="" xmlns:a16="http://schemas.microsoft.com/office/drawing/2014/main" id="{0126B8B9-327F-4636-80A2-F681001C5CD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8" name="Text Box 3">
          <a:extLst>
            <a:ext uri="{FF2B5EF4-FFF2-40B4-BE49-F238E27FC236}">
              <a16:creationId xmlns="" xmlns:a16="http://schemas.microsoft.com/office/drawing/2014/main" id="{9E581FE2-A6C2-4981-8293-BCD345353A0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79" name="Text Box 1">
          <a:extLst>
            <a:ext uri="{FF2B5EF4-FFF2-40B4-BE49-F238E27FC236}">
              <a16:creationId xmlns="" xmlns:a16="http://schemas.microsoft.com/office/drawing/2014/main" id="{E68B03E0-7B5C-4385-8A5E-0FF0F16E85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0" name="Text Box 3">
          <a:extLst>
            <a:ext uri="{FF2B5EF4-FFF2-40B4-BE49-F238E27FC236}">
              <a16:creationId xmlns="" xmlns:a16="http://schemas.microsoft.com/office/drawing/2014/main" id="{80FE8E45-A79D-4D50-BBB0-33ECFAF5633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1" name="Text Box 1">
          <a:extLst>
            <a:ext uri="{FF2B5EF4-FFF2-40B4-BE49-F238E27FC236}">
              <a16:creationId xmlns="" xmlns:a16="http://schemas.microsoft.com/office/drawing/2014/main" id="{2A3DE843-F12A-417B-AD6A-C07D94947F1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2" name="Text Box 1">
          <a:extLst>
            <a:ext uri="{FF2B5EF4-FFF2-40B4-BE49-F238E27FC236}">
              <a16:creationId xmlns="" xmlns:a16="http://schemas.microsoft.com/office/drawing/2014/main" id="{DF49448F-F9DD-4246-A488-1A85FD2D9E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3" name="Text Box 3">
          <a:extLst>
            <a:ext uri="{FF2B5EF4-FFF2-40B4-BE49-F238E27FC236}">
              <a16:creationId xmlns="" xmlns:a16="http://schemas.microsoft.com/office/drawing/2014/main" id="{993B5175-7DFF-47BF-9F6C-46BEE12BF6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4" name="Text Box 1">
          <a:extLst>
            <a:ext uri="{FF2B5EF4-FFF2-40B4-BE49-F238E27FC236}">
              <a16:creationId xmlns="" xmlns:a16="http://schemas.microsoft.com/office/drawing/2014/main" id="{B9214C58-1F77-45F0-A9CA-6A172F10CF8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5" name="Text Box 3">
          <a:extLst>
            <a:ext uri="{FF2B5EF4-FFF2-40B4-BE49-F238E27FC236}">
              <a16:creationId xmlns="" xmlns:a16="http://schemas.microsoft.com/office/drawing/2014/main" id="{D2DF8E6F-0EEB-4D8D-A54C-9A333317BA5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6" name="Text Box 1">
          <a:extLst>
            <a:ext uri="{FF2B5EF4-FFF2-40B4-BE49-F238E27FC236}">
              <a16:creationId xmlns="" xmlns:a16="http://schemas.microsoft.com/office/drawing/2014/main" id="{94E32D38-9DCB-427F-AD7B-F2070254A5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7" name="Text Box 1">
          <a:extLst>
            <a:ext uri="{FF2B5EF4-FFF2-40B4-BE49-F238E27FC236}">
              <a16:creationId xmlns="" xmlns:a16="http://schemas.microsoft.com/office/drawing/2014/main" id="{D14912CC-F5B9-4D5B-BC26-7FD9D85A7E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8" name="Text Box 3">
          <a:extLst>
            <a:ext uri="{FF2B5EF4-FFF2-40B4-BE49-F238E27FC236}">
              <a16:creationId xmlns="" xmlns:a16="http://schemas.microsoft.com/office/drawing/2014/main" id="{04487B70-EA45-44FD-A6C4-3A52D32C906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89" name="Text Box 1">
          <a:extLst>
            <a:ext uri="{FF2B5EF4-FFF2-40B4-BE49-F238E27FC236}">
              <a16:creationId xmlns="" xmlns:a16="http://schemas.microsoft.com/office/drawing/2014/main" id="{E5AE7E82-DE03-4811-955F-501B2AEE74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0" name="Text Box 3">
          <a:extLst>
            <a:ext uri="{FF2B5EF4-FFF2-40B4-BE49-F238E27FC236}">
              <a16:creationId xmlns="" xmlns:a16="http://schemas.microsoft.com/office/drawing/2014/main" id="{D540133D-A4C5-4EFE-AC81-D7B310D950E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1" name="Text Box 1">
          <a:extLst>
            <a:ext uri="{FF2B5EF4-FFF2-40B4-BE49-F238E27FC236}">
              <a16:creationId xmlns="" xmlns:a16="http://schemas.microsoft.com/office/drawing/2014/main" id="{0473B0C3-A46D-4653-A406-337BA4EF840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2" name="Text Box 1">
          <a:extLst>
            <a:ext uri="{FF2B5EF4-FFF2-40B4-BE49-F238E27FC236}">
              <a16:creationId xmlns="" xmlns:a16="http://schemas.microsoft.com/office/drawing/2014/main" id="{DD665302-9ACB-40C3-8978-224126FDA3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3" name="Text Box 3">
          <a:extLst>
            <a:ext uri="{FF2B5EF4-FFF2-40B4-BE49-F238E27FC236}">
              <a16:creationId xmlns="" xmlns:a16="http://schemas.microsoft.com/office/drawing/2014/main" id="{E01433DC-DF01-4F18-8288-2B98F1369C5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4" name="Text Box 1">
          <a:extLst>
            <a:ext uri="{FF2B5EF4-FFF2-40B4-BE49-F238E27FC236}">
              <a16:creationId xmlns="" xmlns:a16="http://schemas.microsoft.com/office/drawing/2014/main" id="{0EE228A4-961C-4D27-8FAD-4D65FCBEF97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5" name="Text Box 3">
          <a:extLst>
            <a:ext uri="{FF2B5EF4-FFF2-40B4-BE49-F238E27FC236}">
              <a16:creationId xmlns="" xmlns:a16="http://schemas.microsoft.com/office/drawing/2014/main" id="{7C30FB0D-FED0-4089-B4B5-6104AC11B2E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6" name="Text Box 1">
          <a:extLst>
            <a:ext uri="{FF2B5EF4-FFF2-40B4-BE49-F238E27FC236}">
              <a16:creationId xmlns="" xmlns:a16="http://schemas.microsoft.com/office/drawing/2014/main" id="{D50EEC86-3DDC-4E16-935D-F9C524CB8A1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7" name="Text Box 1">
          <a:extLst>
            <a:ext uri="{FF2B5EF4-FFF2-40B4-BE49-F238E27FC236}">
              <a16:creationId xmlns="" xmlns:a16="http://schemas.microsoft.com/office/drawing/2014/main" id="{8AB85A79-3B6A-47EF-99D1-4CBCF5A7C90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8" name="Text Box 3">
          <a:extLst>
            <a:ext uri="{FF2B5EF4-FFF2-40B4-BE49-F238E27FC236}">
              <a16:creationId xmlns="" xmlns:a16="http://schemas.microsoft.com/office/drawing/2014/main" id="{07EF8AD5-D17E-482C-89EC-A68EA413523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799" name="Text Box 1">
          <a:extLst>
            <a:ext uri="{FF2B5EF4-FFF2-40B4-BE49-F238E27FC236}">
              <a16:creationId xmlns="" xmlns:a16="http://schemas.microsoft.com/office/drawing/2014/main" id="{EB59C9D8-97D7-4C72-A143-2999EF868C8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0" name="Text Box 3">
          <a:extLst>
            <a:ext uri="{FF2B5EF4-FFF2-40B4-BE49-F238E27FC236}">
              <a16:creationId xmlns="" xmlns:a16="http://schemas.microsoft.com/office/drawing/2014/main" id="{BE6E7163-BA72-48D0-AF7F-BBCFD74B61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1" name="Text Box 1">
          <a:extLst>
            <a:ext uri="{FF2B5EF4-FFF2-40B4-BE49-F238E27FC236}">
              <a16:creationId xmlns="" xmlns:a16="http://schemas.microsoft.com/office/drawing/2014/main" id="{F7DFBF62-4140-413C-8C8E-A4A790DC022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2" name="Text Box 1">
          <a:extLst>
            <a:ext uri="{FF2B5EF4-FFF2-40B4-BE49-F238E27FC236}">
              <a16:creationId xmlns="" xmlns:a16="http://schemas.microsoft.com/office/drawing/2014/main" id="{6DA8E9F3-26AB-4136-B7D7-494C890CEDF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3" name="Text Box 3">
          <a:extLst>
            <a:ext uri="{FF2B5EF4-FFF2-40B4-BE49-F238E27FC236}">
              <a16:creationId xmlns="" xmlns:a16="http://schemas.microsoft.com/office/drawing/2014/main" id="{B5F48AAE-E294-43AF-8023-4E12F6738CA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4" name="Text Box 1">
          <a:extLst>
            <a:ext uri="{FF2B5EF4-FFF2-40B4-BE49-F238E27FC236}">
              <a16:creationId xmlns="" xmlns:a16="http://schemas.microsoft.com/office/drawing/2014/main" id="{A168F8E8-8F0E-4F7E-9BF3-6D0BA5A347E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5" name="Text Box 3">
          <a:extLst>
            <a:ext uri="{FF2B5EF4-FFF2-40B4-BE49-F238E27FC236}">
              <a16:creationId xmlns="" xmlns:a16="http://schemas.microsoft.com/office/drawing/2014/main" id="{A1BC5DFC-C0A0-4CA4-A8E0-56D2401DBDF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6" name="Text Box 1">
          <a:extLst>
            <a:ext uri="{FF2B5EF4-FFF2-40B4-BE49-F238E27FC236}">
              <a16:creationId xmlns="" xmlns:a16="http://schemas.microsoft.com/office/drawing/2014/main" id="{79507D68-BBC9-45E6-BC8B-7244BBF295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7" name="Text Box 1">
          <a:extLst>
            <a:ext uri="{FF2B5EF4-FFF2-40B4-BE49-F238E27FC236}">
              <a16:creationId xmlns="" xmlns:a16="http://schemas.microsoft.com/office/drawing/2014/main" id="{C1FB6E7B-E24C-45D2-8565-FAD327BAF7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8" name="Text Box 3">
          <a:extLst>
            <a:ext uri="{FF2B5EF4-FFF2-40B4-BE49-F238E27FC236}">
              <a16:creationId xmlns="" xmlns:a16="http://schemas.microsoft.com/office/drawing/2014/main" id="{8A74664C-940C-491F-A6B0-770C1E95D09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09" name="Text Box 1">
          <a:extLst>
            <a:ext uri="{FF2B5EF4-FFF2-40B4-BE49-F238E27FC236}">
              <a16:creationId xmlns="" xmlns:a16="http://schemas.microsoft.com/office/drawing/2014/main" id="{AB1DDED7-5AEF-42AF-A11C-6292E7EAA1C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0" name="Text Box 3">
          <a:extLst>
            <a:ext uri="{FF2B5EF4-FFF2-40B4-BE49-F238E27FC236}">
              <a16:creationId xmlns="" xmlns:a16="http://schemas.microsoft.com/office/drawing/2014/main" id="{99577645-794A-41E3-AE18-7D8EE13CBB3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1" name="Text Box 1">
          <a:extLst>
            <a:ext uri="{FF2B5EF4-FFF2-40B4-BE49-F238E27FC236}">
              <a16:creationId xmlns="" xmlns:a16="http://schemas.microsoft.com/office/drawing/2014/main" id="{777175B0-39AE-4DFF-A3E5-F4AA0B5D29E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2" name="Text Box 1">
          <a:extLst>
            <a:ext uri="{FF2B5EF4-FFF2-40B4-BE49-F238E27FC236}">
              <a16:creationId xmlns="" xmlns:a16="http://schemas.microsoft.com/office/drawing/2014/main" id="{048BF5DD-5CFA-4720-A0BA-6C57ADCE222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3" name="Text Box 3">
          <a:extLst>
            <a:ext uri="{FF2B5EF4-FFF2-40B4-BE49-F238E27FC236}">
              <a16:creationId xmlns="" xmlns:a16="http://schemas.microsoft.com/office/drawing/2014/main" id="{EC924E30-61F8-4AFB-B07F-B6CB5B41DDB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4" name="Text Box 1">
          <a:extLst>
            <a:ext uri="{FF2B5EF4-FFF2-40B4-BE49-F238E27FC236}">
              <a16:creationId xmlns="" xmlns:a16="http://schemas.microsoft.com/office/drawing/2014/main" id="{7E2A43CE-C1C3-483B-814C-5E769ADEA8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5" name="Text Box 3">
          <a:extLst>
            <a:ext uri="{FF2B5EF4-FFF2-40B4-BE49-F238E27FC236}">
              <a16:creationId xmlns="" xmlns:a16="http://schemas.microsoft.com/office/drawing/2014/main" id="{875FE612-D9AF-47FC-B7E5-2742FDA4F8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6" name="Text Box 1">
          <a:extLst>
            <a:ext uri="{FF2B5EF4-FFF2-40B4-BE49-F238E27FC236}">
              <a16:creationId xmlns="" xmlns:a16="http://schemas.microsoft.com/office/drawing/2014/main" id="{FF1423C3-741C-45EE-A824-4CBE9EA1816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7" name="Text Box 3">
          <a:extLst>
            <a:ext uri="{FF2B5EF4-FFF2-40B4-BE49-F238E27FC236}">
              <a16:creationId xmlns="" xmlns:a16="http://schemas.microsoft.com/office/drawing/2014/main" id="{94E791D4-4A65-4F1C-B455-C19BFDA7EC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8" name="Text Box 1">
          <a:extLst>
            <a:ext uri="{FF2B5EF4-FFF2-40B4-BE49-F238E27FC236}">
              <a16:creationId xmlns="" xmlns:a16="http://schemas.microsoft.com/office/drawing/2014/main" id="{F7D48DD9-57B7-4537-A623-10B9871D6F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19" name="Text Box 3">
          <a:extLst>
            <a:ext uri="{FF2B5EF4-FFF2-40B4-BE49-F238E27FC236}">
              <a16:creationId xmlns="" xmlns:a16="http://schemas.microsoft.com/office/drawing/2014/main" id="{ADC22D94-AAC2-4BBA-A1F2-ED520A7EC39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0" name="Text Box 1">
          <a:extLst>
            <a:ext uri="{FF2B5EF4-FFF2-40B4-BE49-F238E27FC236}">
              <a16:creationId xmlns="" xmlns:a16="http://schemas.microsoft.com/office/drawing/2014/main" id="{C6D42CFE-A948-469E-B201-8FAB44CE130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1" name="Text Box 1">
          <a:extLst>
            <a:ext uri="{FF2B5EF4-FFF2-40B4-BE49-F238E27FC236}">
              <a16:creationId xmlns="" xmlns:a16="http://schemas.microsoft.com/office/drawing/2014/main" id="{38A64434-C1DA-4E44-B5E1-08FA57E384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2" name="Text Box 3">
          <a:extLst>
            <a:ext uri="{FF2B5EF4-FFF2-40B4-BE49-F238E27FC236}">
              <a16:creationId xmlns="" xmlns:a16="http://schemas.microsoft.com/office/drawing/2014/main" id="{81932F80-7E83-449C-B577-3B71C40787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3" name="Text Box 1">
          <a:extLst>
            <a:ext uri="{FF2B5EF4-FFF2-40B4-BE49-F238E27FC236}">
              <a16:creationId xmlns="" xmlns:a16="http://schemas.microsoft.com/office/drawing/2014/main" id="{3EE2F376-D3DE-41A0-9BE5-7C14BB0859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4" name="Text Box 3">
          <a:extLst>
            <a:ext uri="{FF2B5EF4-FFF2-40B4-BE49-F238E27FC236}">
              <a16:creationId xmlns="" xmlns:a16="http://schemas.microsoft.com/office/drawing/2014/main" id="{E344571F-64D6-48C9-9E04-E80DA93311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5" name="Text Box 1">
          <a:extLst>
            <a:ext uri="{FF2B5EF4-FFF2-40B4-BE49-F238E27FC236}">
              <a16:creationId xmlns="" xmlns:a16="http://schemas.microsoft.com/office/drawing/2014/main" id="{9CE08AF3-4E92-4A83-A57E-F8FA44987FD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6" name="Text Box 1">
          <a:extLst>
            <a:ext uri="{FF2B5EF4-FFF2-40B4-BE49-F238E27FC236}">
              <a16:creationId xmlns="" xmlns:a16="http://schemas.microsoft.com/office/drawing/2014/main" id="{BB70CE19-CC58-4412-B836-B43871B934F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7" name="Text Box 3">
          <a:extLst>
            <a:ext uri="{FF2B5EF4-FFF2-40B4-BE49-F238E27FC236}">
              <a16:creationId xmlns="" xmlns:a16="http://schemas.microsoft.com/office/drawing/2014/main" id="{AFCB6161-F3AC-48B3-AE7D-CE09BBC9C29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8" name="Text Box 1">
          <a:extLst>
            <a:ext uri="{FF2B5EF4-FFF2-40B4-BE49-F238E27FC236}">
              <a16:creationId xmlns="" xmlns:a16="http://schemas.microsoft.com/office/drawing/2014/main" id="{4E7E16D8-5F23-47F4-917F-3730682699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29" name="Text Box 3">
          <a:extLst>
            <a:ext uri="{FF2B5EF4-FFF2-40B4-BE49-F238E27FC236}">
              <a16:creationId xmlns="" xmlns:a16="http://schemas.microsoft.com/office/drawing/2014/main" id="{879ED0E2-351F-4DAB-A6FA-FD6ED54B42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0" name="Text Box 1">
          <a:extLst>
            <a:ext uri="{FF2B5EF4-FFF2-40B4-BE49-F238E27FC236}">
              <a16:creationId xmlns="" xmlns:a16="http://schemas.microsoft.com/office/drawing/2014/main" id="{2DEB36D1-530D-4EFF-9202-5393109214A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1" name="Text Box 1">
          <a:extLst>
            <a:ext uri="{FF2B5EF4-FFF2-40B4-BE49-F238E27FC236}">
              <a16:creationId xmlns="" xmlns:a16="http://schemas.microsoft.com/office/drawing/2014/main" id="{C18AEB70-090A-4B00-8540-9E3187A8FC7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2" name="Text Box 3">
          <a:extLst>
            <a:ext uri="{FF2B5EF4-FFF2-40B4-BE49-F238E27FC236}">
              <a16:creationId xmlns="" xmlns:a16="http://schemas.microsoft.com/office/drawing/2014/main" id="{63FC3281-F43E-451D-903C-DEE3E15011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3" name="Text Box 1">
          <a:extLst>
            <a:ext uri="{FF2B5EF4-FFF2-40B4-BE49-F238E27FC236}">
              <a16:creationId xmlns="" xmlns:a16="http://schemas.microsoft.com/office/drawing/2014/main" id="{1BFE9627-C732-4C10-9F6B-14CC8FC51E6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4" name="Text Box 3">
          <a:extLst>
            <a:ext uri="{FF2B5EF4-FFF2-40B4-BE49-F238E27FC236}">
              <a16:creationId xmlns="" xmlns:a16="http://schemas.microsoft.com/office/drawing/2014/main" id="{DED906F1-85FB-46C0-B340-AABBDEC24D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5" name="Text Box 1">
          <a:extLst>
            <a:ext uri="{FF2B5EF4-FFF2-40B4-BE49-F238E27FC236}">
              <a16:creationId xmlns="" xmlns:a16="http://schemas.microsoft.com/office/drawing/2014/main" id="{E9D07004-502A-4593-B58A-3C2CFD19F94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6" name="Text Box 1">
          <a:extLst>
            <a:ext uri="{FF2B5EF4-FFF2-40B4-BE49-F238E27FC236}">
              <a16:creationId xmlns="" xmlns:a16="http://schemas.microsoft.com/office/drawing/2014/main" id="{BBA32543-3E0F-4DB8-9C84-79EBA2B2D07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7" name="Text Box 3">
          <a:extLst>
            <a:ext uri="{FF2B5EF4-FFF2-40B4-BE49-F238E27FC236}">
              <a16:creationId xmlns="" xmlns:a16="http://schemas.microsoft.com/office/drawing/2014/main" id="{3A96E579-5A0F-4E35-82A6-5CB83CF48D6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8" name="Text Box 1">
          <a:extLst>
            <a:ext uri="{FF2B5EF4-FFF2-40B4-BE49-F238E27FC236}">
              <a16:creationId xmlns="" xmlns:a16="http://schemas.microsoft.com/office/drawing/2014/main" id="{A0014AFD-214D-462F-8B40-D8CB98369F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39" name="Text Box 3">
          <a:extLst>
            <a:ext uri="{FF2B5EF4-FFF2-40B4-BE49-F238E27FC236}">
              <a16:creationId xmlns="" xmlns:a16="http://schemas.microsoft.com/office/drawing/2014/main" id="{22909986-E921-4E78-96F1-57C6613D56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0" name="Text Box 1">
          <a:extLst>
            <a:ext uri="{FF2B5EF4-FFF2-40B4-BE49-F238E27FC236}">
              <a16:creationId xmlns="" xmlns:a16="http://schemas.microsoft.com/office/drawing/2014/main" id="{4EE98C51-7F7F-43C6-B190-3141D6C4DD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1" name="Text Box 1">
          <a:extLst>
            <a:ext uri="{FF2B5EF4-FFF2-40B4-BE49-F238E27FC236}">
              <a16:creationId xmlns="" xmlns:a16="http://schemas.microsoft.com/office/drawing/2014/main" id="{BF1B6FFA-FFB4-4BE7-95AB-39B042096A5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2" name="Text Box 3">
          <a:extLst>
            <a:ext uri="{FF2B5EF4-FFF2-40B4-BE49-F238E27FC236}">
              <a16:creationId xmlns="" xmlns:a16="http://schemas.microsoft.com/office/drawing/2014/main" id="{B65354A5-C25F-46E7-BD7C-8045981850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3" name="Text Box 1">
          <a:extLst>
            <a:ext uri="{FF2B5EF4-FFF2-40B4-BE49-F238E27FC236}">
              <a16:creationId xmlns="" xmlns:a16="http://schemas.microsoft.com/office/drawing/2014/main" id="{8103DE81-6DDB-46D5-AEA1-767279E9F01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4" name="Text Box 3">
          <a:extLst>
            <a:ext uri="{FF2B5EF4-FFF2-40B4-BE49-F238E27FC236}">
              <a16:creationId xmlns="" xmlns:a16="http://schemas.microsoft.com/office/drawing/2014/main" id="{23C75B4C-F29B-4153-90D0-FB9763CCCD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5" name="Text Box 1">
          <a:extLst>
            <a:ext uri="{FF2B5EF4-FFF2-40B4-BE49-F238E27FC236}">
              <a16:creationId xmlns="" xmlns:a16="http://schemas.microsoft.com/office/drawing/2014/main" id="{8B148A5F-A48E-4458-A253-C377E66A8B9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6" name="Text Box 1">
          <a:extLst>
            <a:ext uri="{FF2B5EF4-FFF2-40B4-BE49-F238E27FC236}">
              <a16:creationId xmlns="" xmlns:a16="http://schemas.microsoft.com/office/drawing/2014/main" id="{8913E39D-BED8-4381-9D83-D0AD71C19CC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7" name="Text Box 3">
          <a:extLst>
            <a:ext uri="{FF2B5EF4-FFF2-40B4-BE49-F238E27FC236}">
              <a16:creationId xmlns="" xmlns:a16="http://schemas.microsoft.com/office/drawing/2014/main" id="{97423DCD-AB30-4882-B046-2B54D7D3E3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8" name="Text Box 1">
          <a:extLst>
            <a:ext uri="{FF2B5EF4-FFF2-40B4-BE49-F238E27FC236}">
              <a16:creationId xmlns="" xmlns:a16="http://schemas.microsoft.com/office/drawing/2014/main" id="{287EE3D8-CB43-4CF8-B5CB-B6381B636B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49" name="Text Box 3">
          <a:extLst>
            <a:ext uri="{FF2B5EF4-FFF2-40B4-BE49-F238E27FC236}">
              <a16:creationId xmlns="" xmlns:a16="http://schemas.microsoft.com/office/drawing/2014/main" id="{BC669085-2542-44D6-BDD8-FA9480EA36D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0" name="Text Box 1">
          <a:extLst>
            <a:ext uri="{FF2B5EF4-FFF2-40B4-BE49-F238E27FC236}">
              <a16:creationId xmlns="" xmlns:a16="http://schemas.microsoft.com/office/drawing/2014/main" id="{9DA5D3BE-5018-4969-990E-086625CD47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1" name="Text Box 1">
          <a:extLst>
            <a:ext uri="{FF2B5EF4-FFF2-40B4-BE49-F238E27FC236}">
              <a16:creationId xmlns="" xmlns:a16="http://schemas.microsoft.com/office/drawing/2014/main" id="{46EE940F-CDF7-4D27-A9BD-3633DAEB341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2" name="Text Box 3">
          <a:extLst>
            <a:ext uri="{FF2B5EF4-FFF2-40B4-BE49-F238E27FC236}">
              <a16:creationId xmlns="" xmlns:a16="http://schemas.microsoft.com/office/drawing/2014/main" id="{192201D9-3BAF-4474-8B24-A090C878BEB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3" name="Text Box 1">
          <a:extLst>
            <a:ext uri="{FF2B5EF4-FFF2-40B4-BE49-F238E27FC236}">
              <a16:creationId xmlns="" xmlns:a16="http://schemas.microsoft.com/office/drawing/2014/main" id="{22BF3512-31ED-413C-B772-40C273BB5A0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4" name="Text Box 3">
          <a:extLst>
            <a:ext uri="{FF2B5EF4-FFF2-40B4-BE49-F238E27FC236}">
              <a16:creationId xmlns="" xmlns:a16="http://schemas.microsoft.com/office/drawing/2014/main" id="{BA1A15D8-9B60-41A5-AF55-855F04EA3F0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5" name="Text Box 1">
          <a:extLst>
            <a:ext uri="{FF2B5EF4-FFF2-40B4-BE49-F238E27FC236}">
              <a16:creationId xmlns="" xmlns:a16="http://schemas.microsoft.com/office/drawing/2014/main" id="{A0D80077-FCEF-4739-AEC0-2E203F3BF62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6" name="Text Box 3">
          <a:extLst>
            <a:ext uri="{FF2B5EF4-FFF2-40B4-BE49-F238E27FC236}">
              <a16:creationId xmlns="" xmlns:a16="http://schemas.microsoft.com/office/drawing/2014/main" id="{5DE44685-80CF-451E-ACD5-419F1B42178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7" name="Text Box 1">
          <a:extLst>
            <a:ext uri="{FF2B5EF4-FFF2-40B4-BE49-F238E27FC236}">
              <a16:creationId xmlns="" xmlns:a16="http://schemas.microsoft.com/office/drawing/2014/main" id="{01456E28-1020-4445-AAAC-96F7EC57681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8" name="Text Box 3">
          <a:extLst>
            <a:ext uri="{FF2B5EF4-FFF2-40B4-BE49-F238E27FC236}">
              <a16:creationId xmlns="" xmlns:a16="http://schemas.microsoft.com/office/drawing/2014/main" id="{9B078DCA-203C-47F4-BC90-BCC1C91238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59" name="Text Box 1">
          <a:extLst>
            <a:ext uri="{FF2B5EF4-FFF2-40B4-BE49-F238E27FC236}">
              <a16:creationId xmlns="" xmlns:a16="http://schemas.microsoft.com/office/drawing/2014/main" id="{9977AD10-3C49-41BC-81E5-2121A6B8AA1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0" name="Text Box 1">
          <a:extLst>
            <a:ext uri="{FF2B5EF4-FFF2-40B4-BE49-F238E27FC236}">
              <a16:creationId xmlns="" xmlns:a16="http://schemas.microsoft.com/office/drawing/2014/main" id="{7042F0C2-7365-4E66-BC33-218F916D9E2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1" name="Text Box 3">
          <a:extLst>
            <a:ext uri="{FF2B5EF4-FFF2-40B4-BE49-F238E27FC236}">
              <a16:creationId xmlns="" xmlns:a16="http://schemas.microsoft.com/office/drawing/2014/main" id="{30FAEAC1-CE27-438E-94A9-FD3E1CAE688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2" name="Text Box 1">
          <a:extLst>
            <a:ext uri="{FF2B5EF4-FFF2-40B4-BE49-F238E27FC236}">
              <a16:creationId xmlns="" xmlns:a16="http://schemas.microsoft.com/office/drawing/2014/main" id="{2AD2668A-4953-4F15-BEC6-462E00E360E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3" name="Text Box 3">
          <a:extLst>
            <a:ext uri="{FF2B5EF4-FFF2-40B4-BE49-F238E27FC236}">
              <a16:creationId xmlns="" xmlns:a16="http://schemas.microsoft.com/office/drawing/2014/main" id="{361DED72-6E9D-4F47-BAFB-51F5DF2FE1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4" name="Text Box 1">
          <a:extLst>
            <a:ext uri="{FF2B5EF4-FFF2-40B4-BE49-F238E27FC236}">
              <a16:creationId xmlns="" xmlns:a16="http://schemas.microsoft.com/office/drawing/2014/main" id="{B2084D52-5998-4816-9761-4307FF91C53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5" name="Text Box 1">
          <a:extLst>
            <a:ext uri="{FF2B5EF4-FFF2-40B4-BE49-F238E27FC236}">
              <a16:creationId xmlns="" xmlns:a16="http://schemas.microsoft.com/office/drawing/2014/main" id="{BA3F7AF0-A7B3-441F-8CBE-43E6A6E46A6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6" name="Text Box 3">
          <a:extLst>
            <a:ext uri="{FF2B5EF4-FFF2-40B4-BE49-F238E27FC236}">
              <a16:creationId xmlns="" xmlns:a16="http://schemas.microsoft.com/office/drawing/2014/main" id="{9D7FF98D-50A7-4684-A667-5DF3734F7A8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7" name="Text Box 1">
          <a:extLst>
            <a:ext uri="{FF2B5EF4-FFF2-40B4-BE49-F238E27FC236}">
              <a16:creationId xmlns="" xmlns:a16="http://schemas.microsoft.com/office/drawing/2014/main" id="{DAFEDA91-9997-4508-B776-309D42738E5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8" name="Text Box 3">
          <a:extLst>
            <a:ext uri="{FF2B5EF4-FFF2-40B4-BE49-F238E27FC236}">
              <a16:creationId xmlns="" xmlns:a16="http://schemas.microsoft.com/office/drawing/2014/main" id="{3B391EEE-170C-413F-AB24-623902E66A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69" name="Text Box 1">
          <a:extLst>
            <a:ext uri="{FF2B5EF4-FFF2-40B4-BE49-F238E27FC236}">
              <a16:creationId xmlns="" xmlns:a16="http://schemas.microsoft.com/office/drawing/2014/main" id="{ACE9E84D-FAA9-4FAE-A2C0-EF566DD97C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0" name="Text Box 1">
          <a:extLst>
            <a:ext uri="{FF2B5EF4-FFF2-40B4-BE49-F238E27FC236}">
              <a16:creationId xmlns="" xmlns:a16="http://schemas.microsoft.com/office/drawing/2014/main" id="{3ECFBAEA-6535-40B8-AC94-D50B88A569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1" name="Text Box 3">
          <a:extLst>
            <a:ext uri="{FF2B5EF4-FFF2-40B4-BE49-F238E27FC236}">
              <a16:creationId xmlns="" xmlns:a16="http://schemas.microsoft.com/office/drawing/2014/main" id="{3585DEFE-3389-4ADB-9478-162FC3A1F3E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2" name="Text Box 1">
          <a:extLst>
            <a:ext uri="{FF2B5EF4-FFF2-40B4-BE49-F238E27FC236}">
              <a16:creationId xmlns="" xmlns:a16="http://schemas.microsoft.com/office/drawing/2014/main" id="{87871CAA-DC25-4DAC-A8BB-931F24296C0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3" name="Text Box 3">
          <a:extLst>
            <a:ext uri="{FF2B5EF4-FFF2-40B4-BE49-F238E27FC236}">
              <a16:creationId xmlns="" xmlns:a16="http://schemas.microsoft.com/office/drawing/2014/main" id="{236EE5DC-B4DE-4CE3-A242-D791179D559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4" name="Text Box 1">
          <a:extLst>
            <a:ext uri="{FF2B5EF4-FFF2-40B4-BE49-F238E27FC236}">
              <a16:creationId xmlns="" xmlns:a16="http://schemas.microsoft.com/office/drawing/2014/main" id="{FE8E54E0-D6D1-4EB7-9FF4-81575E242A1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5" name="Text Box 1">
          <a:extLst>
            <a:ext uri="{FF2B5EF4-FFF2-40B4-BE49-F238E27FC236}">
              <a16:creationId xmlns="" xmlns:a16="http://schemas.microsoft.com/office/drawing/2014/main" id="{C3D48920-53FD-47E0-9D32-DE62E28EA9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6" name="Text Box 3">
          <a:extLst>
            <a:ext uri="{FF2B5EF4-FFF2-40B4-BE49-F238E27FC236}">
              <a16:creationId xmlns="" xmlns:a16="http://schemas.microsoft.com/office/drawing/2014/main" id="{E32072C0-E990-4E47-AF49-95366A2B3A3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7" name="Text Box 1">
          <a:extLst>
            <a:ext uri="{FF2B5EF4-FFF2-40B4-BE49-F238E27FC236}">
              <a16:creationId xmlns="" xmlns:a16="http://schemas.microsoft.com/office/drawing/2014/main" id="{8CC0AE76-BF37-4D3D-9C2B-139622A9785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8" name="Text Box 3">
          <a:extLst>
            <a:ext uri="{FF2B5EF4-FFF2-40B4-BE49-F238E27FC236}">
              <a16:creationId xmlns="" xmlns:a16="http://schemas.microsoft.com/office/drawing/2014/main" id="{6368B8AE-9E2A-4C4C-9A15-6D817E71A5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79" name="Text Box 1">
          <a:extLst>
            <a:ext uri="{FF2B5EF4-FFF2-40B4-BE49-F238E27FC236}">
              <a16:creationId xmlns="" xmlns:a16="http://schemas.microsoft.com/office/drawing/2014/main" id="{023894EA-78EF-44B9-BB70-E7690FEC4C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0" name="Text Box 1">
          <a:extLst>
            <a:ext uri="{FF2B5EF4-FFF2-40B4-BE49-F238E27FC236}">
              <a16:creationId xmlns="" xmlns:a16="http://schemas.microsoft.com/office/drawing/2014/main" id="{A68A5A71-3CE4-4A0D-8156-094CE50CFB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1" name="Text Box 3">
          <a:extLst>
            <a:ext uri="{FF2B5EF4-FFF2-40B4-BE49-F238E27FC236}">
              <a16:creationId xmlns="" xmlns:a16="http://schemas.microsoft.com/office/drawing/2014/main" id="{732E8D3D-7640-4773-B1F2-4137B3AED52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2" name="Text Box 1">
          <a:extLst>
            <a:ext uri="{FF2B5EF4-FFF2-40B4-BE49-F238E27FC236}">
              <a16:creationId xmlns="" xmlns:a16="http://schemas.microsoft.com/office/drawing/2014/main" id="{1A7C2806-D794-47CC-866E-3A50204C506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3" name="Text Box 3">
          <a:extLst>
            <a:ext uri="{FF2B5EF4-FFF2-40B4-BE49-F238E27FC236}">
              <a16:creationId xmlns="" xmlns:a16="http://schemas.microsoft.com/office/drawing/2014/main" id="{F1660F01-8DB2-4B7C-BFC5-A17F2F1E37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4" name="Text Box 1">
          <a:extLst>
            <a:ext uri="{FF2B5EF4-FFF2-40B4-BE49-F238E27FC236}">
              <a16:creationId xmlns="" xmlns:a16="http://schemas.microsoft.com/office/drawing/2014/main" id="{2D0051E9-C123-4BE7-8CA8-D49304FBFDC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5" name="Text Box 1">
          <a:extLst>
            <a:ext uri="{FF2B5EF4-FFF2-40B4-BE49-F238E27FC236}">
              <a16:creationId xmlns="" xmlns:a16="http://schemas.microsoft.com/office/drawing/2014/main" id="{1FBBAA41-2A9D-408B-BAA2-E613023200E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6" name="Text Box 3">
          <a:extLst>
            <a:ext uri="{FF2B5EF4-FFF2-40B4-BE49-F238E27FC236}">
              <a16:creationId xmlns="" xmlns:a16="http://schemas.microsoft.com/office/drawing/2014/main" id="{94AD4896-29CA-4922-9C7E-D9A73796446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7" name="Text Box 1">
          <a:extLst>
            <a:ext uri="{FF2B5EF4-FFF2-40B4-BE49-F238E27FC236}">
              <a16:creationId xmlns="" xmlns:a16="http://schemas.microsoft.com/office/drawing/2014/main" id="{9595EC6A-618C-42D2-8A9D-37D7E7ED7D7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8" name="Text Box 3">
          <a:extLst>
            <a:ext uri="{FF2B5EF4-FFF2-40B4-BE49-F238E27FC236}">
              <a16:creationId xmlns="" xmlns:a16="http://schemas.microsoft.com/office/drawing/2014/main" id="{949E831D-1BBC-4078-805E-93CCB4635C9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89" name="Text Box 1">
          <a:extLst>
            <a:ext uri="{FF2B5EF4-FFF2-40B4-BE49-F238E27FC236}">
              <a16:creationId xmlns="" xmlns:a16="http://schemas.microsoft.com/office/drawing/2014/main" id="{E93BAC99-F660-40BD-A6C3-D762B79A120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0" name="Text Box 1">
          <a:extLst>
            <a:ext uri="{FF2B5EF4-FFF2-40B4-BE49-F238E27FC236}">
              <a16:creationId xmlns="" xmlns:a16="http://schemas.microsoft.com/office/drawing/2014/main" id="{DD5B1D83-30C2-4E35-93A3-CB25ECD7F7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1" name="Text Box 3">
          <a:extLst>
            <a:ext uri="{FF2B5EF4-FFF2-40B4-BE49-F238E27FC236}">
              <a16:creationId xmlns="" xmlns:a16="http://schemas.microsoft.com/office/drawing/2014/main" id="{9AE41689-F51F-40B9-AFD8-CBB69E466D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2" name="Text Box 1">
          <a:extLst>
            <a:ext uri="{FF2B5EF4-FFF2-40B4-BE49-F238E27FC236}">
              <a16:creationId xmlns="" xmlns:a16="http://schemas.microsoft.com/office/drawing/2014/main" id="{8DA7A8C7-FD27-402E-A158-E40CCACD26C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3" name="Text Box 3">
          <a:extLst>
            <a:ext uri="{FF2B5EF4-FFF2-40B4-BE49-F238E27FC236}">
              <a16:creationId xmlns="" xmlns:a16="http://schemas.microsoft.com/office/drawing/2014/main" id="{8BDF35BF-10CE-4EA6-A039-738E2276117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4" name="Text Box 1">
          <a:extLst>
            <a:ext uri="{FF2B5EF4-FFF2-40B4-BE49-F238E27FC236}">
              <a16:creationId xmlns="" xmlns:a16="http://schemas.microsoft.com/office/drawing/2014/main" id="{5D345967-1E76-40C2-93E9-81E562A67C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5" name="Text Box 3">
          <a:extLst>
            <a:ext uri="{FF2B5EF4-FFF2-40B4-BE49-F238E27FC236}">
              <a16:creationId xmlns="" xmlns:a16="http://schemas.microsoft.com/office/drawing/2014/main" id="{7980DA70-D6AA-43EF-86B3-82D62286D80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6" name="Text Box 1">
          <a:extLst>
            <a:ext uri="{FF2B5EF4-FFF2-40B4-BE49-F238E27FC236}">
              <a16:creationId xmlns="" xmlns:a16="http://schemas.microsoft.com/office/drawing/2014/main" id="{71E5472C-5FD8-40F8-A98D-5077F14CC10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7" name="Text Box 3">
          <a:extLst>
            <a:ext uri="{FF2B5EF4-FFF2-40B4-BE49-F238E27FC236}">
              <a16:creationId xmlns="" xmlns:a16="http://schemas.microsoft.com/office/drawing/2014/main" id="{338BF85E-C433-41C7-B026-AA16CAEDB79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8" name="Text Box 1">
          <a:extLst>
            <a:ext uri="{FF2B5EF4-FFF2-40B4-BE49-F238E27FC236}">
              <a16:creationId xmlns="" xmlns:a16="http://schemas.microsoft.com/office/drawing/2014/main" id="{CB965303-442E-4E3C-8D72-379E182EBA6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899" name="Text Box 1">
          <a:extLst>
            <a:ext uri="{FF2B5EF4-FFF2-40B4-BE49-F238E27FC236}">
              <a16:creationId xmlns="" xmlns:a16="http://schemas.microsoft.com/office/drawing/2014/main" id="{E6DB7D14-C240-416B-9E9C-311B83A6DBC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0" name="Text Box 3">
          <a:extLst>
            <a:ext uri="{FF2B5EF4-FFF2-40B4-BE49-F238E27FC236}">
              <a16:creationId xmlns="" xmlns:a16="http://schemas.microsoft.com/office/drawing/2014/main" id="{E7176589-EE24-4D34-A80E-06FC6FBA5F8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1" name="Text Box 1">
          <a:extLst>
            <a:ext uri="{FF2B5EF4-FFF2-40B4-BE49-F238E27FC236}">
              <a16:creationId xmlns="" xmlns:a16="http://schemas.microsoft.com/office/drawing/2014/main" id="{061F2FBE-0624-47A5-8DED-59E82020B8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2" name="Text Box 3">
          <a:extLst>
            <a:ext uri="{FF2B5EF4-FFF2-40B4-BE49-F238E27FC236}">
              <a16:creationId xmlns="" xmlns:a16="http://schemas.microsoft.com/office/drawing/2014/main" id="{E9B9EAE4-1C18-48DD-A03A-4D402471173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3" name="Text Box 1">
          <a:extLst>
            <a:ext uri="{FF2B5EF4-FFF2-40B4-BE49-F238E27FC236}">
              <a16:creationId xmlns="" xmlns:a16="http://schemas.microsoft.com/office/drawing/2014/main" id="{9C3B326E-BF6C-41A7-A961-2854F0F717A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4" name="Text Box 1">
          <a:extLst>
            <a:ext uri="{FF2B5EF4-FFF2-40B4-BE49-F238E27FC236}">
              <a16:creationId xmlns="" xmlns:a16="http://schemas.microsoft.com/office/drawing/2014/main" id="{88EDAF05-452D-4F50-AC26-87F6A237AA3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5" name="Text Box 3">
          <a:extLst>
            <a:ext uri="{FF2B5EF4-FFF2-40B4-BE49-F238E27FC236}">
              <a16:creationId xmlns="" xmlns:a16="http://schemas.microsoft.com/office/drawing/2014/main" id="{4B29549E-CBED-4EB9-A9AB-333B4AE1BC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6" name="Text Box 1">
          <a:extLst>
            <a:ext uri="{FF2B5EF4-FFF2-40B4-BE49-F238E27FC236}">
              <a16:creationId xmlns="" xmlns:a16="http://schemas.microsoft.com/office/drawing/2014/main" id="{0CEEF731-2504-41CD-9BD5-BAD01C6006D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7" name="Text Box 3">
          <a:extLst>
            <a:ext uri="{FF2B5EF4-FFF2-40B4-BE49-F238E27FC236}">
              <a16:creationId xmlns="" xmlns:a16="http://schemas.microsoft.com/office/drawing/2014/main" id="{F9753B10-5C23-4325-88B4-A6234911F0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8" name="Text Box 1">
          <a:extLst>
            <a:ext uri="{FF2B5EF4-FFF2-40B4-BE49-F238E27FC236}">
              <a16:creationId xmlns="" xmlns:a16="http://schemas.microsoft.com/office/drawing/2014/main" id="{B4C39C29-3ABA-44C2-9DC3-1A4FD4769C3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09" name="Text Box 1">
          <a:extLst>
            <a:ext uri="{FF2B5EF4-FFF2-40B4-BE49-F238E27FC236}">
              <a16:creationId xmlns="" xmlns:a16="http://schemas.microsoft.com/office/drawing/2014/main" id="{2A843ADC-E256-4096-993C-A82BDD5662C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0" name="Text Box 3">
          <a:extLst>
            <a:ext uri="{FF2B5EF4-FFF2-40B4-BE49-F238E27FC236}">
              <a16:creationId xmlns="" xmlns:a16="http://schemas.microsoft.com/office/drawing/2014/main" id="{AC44B7F7-2A4B-4104-A7E4-EF1E7894B8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1" name="Text Box 1">
          <a:extLst>
            <a:ext uri="{FF2B5EF4-FFF2-40B4-BE49-F238E27FC236}">
              <a16:creationId xmlns="" xmlns:a16="http://schemas.microsoft.com/office/drawing/2014/main" id="{B7DBD4CB-817D-4882-93BC-3FED7036D36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2" name="Text Box 3">
          <a:extLst>
            <a:ext uri="{FF2B5EF4-FFF2-40B4-BE49-F238E27FC236}">
              <a16:creationId xmlns="" xmlns:a16="http://schemas.microsoft.com/office/drawing/2014/main" id="{30939FEE-3ADC-4AB0-A801-853D6892F12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3" name="Text Box 1">
          <a:extLst>
            <a:ext uri="{FF2B5EF4-FFF2-40B4-BE49-F238E27FC236}">
              <a16:creationId xmlns="" xmlns:a16="http://schemas.microsoft.com/office/drawing/2014/main" id="{8D2B46D0-9DBA-4181-9C24-8B202B6911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4" name="Text Box 1">
          <a:extLst>
            <a:ext uri="{FF2B5EF4-FFF2-40B4-BE49-F238E27FC236}">
              <a16:creationId xmlns="" xmlns:a16="http://schemas.microsoft.com/office/drawing/2014/main" id="{D8723615-315D-48D1-B2FD-AC82C76CA5C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5" name="Text Box 3">
          <a:extLst>
            <a:ext uri="{FF2B5EF4-FFF2-40B4-BE49-F238E27FC236}">
              <a16:creationId xmlns="" xmlns:a16="http://schemas.microsoft.com/office/drawing/2014/main" id="{E5E32BC9-2494-40FB-92A7-5AF99320B01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6" name="Text Box 1">
          <a:extLst>
            <a:ext uri="{FF2B5EF4-FFF2-40B4-BE49-F238E27FC236}">
              <a16:creationId xmlns="" xmlns:a16="http://schemas.microsoft.com/office/drawing/2014/main" id="{B514EE43-0E64-46CD-81BE-4073CD5133A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7" name="Text Box 3">
          <a:extLst>
            <a:ext uri="{FF2B5EF4-FFF2-40B4-BE49-F238E27FC236}">
              <a16:creationId xmlns="" xmlns:a16="http://schemas.microsoft.com/office/drawing/2014/main" id="{093B377A-4D17-43F3-9358-E78ABAB5810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8" name="Text Box 1">
          <a:extLst>
            <a:ext uri="{FF2B5EF4-FFF2-40B4-BE49-F238E27FC236}">
              <a16:creationId xmlns="" xmlns:a16="http://schemas.microsoft.com/office/drawing/2014/main" id="{CDEC3217-35C0-49C1-BC4D-F4071F6661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19" name="Text Box 1">
          <a:extLst>
            <a:ext uri="{FF2B5EF4-FFF2-40B4-BE49-F238E27FC236}">
              <a16:creationId xmlns="" xmlns:a16="http://schemas.microsoft.com/office/drawing/2014/main" id="{69C2A705-3847-4161-9780-4D0E789E526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0" name="Text Box 3">
          <a:extLst>
            <a:ext uri="{FF2B5EF4-FFF2-40B4-BE49-F238E27FC236}">
              <a16:creationId xmlns="" xmlns:a16="http://schemas.microsoft.com/office/drawing/2014/main" id="{B2DBFA02-40D0-4B81-B53B-EF50BE0A873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1" name="Text Box 1">
          <a:extLst>
            <a:ext uri="{FF2B5EF4-FFF2-40B4-BE49-F238E27FC236}">
              <a16:creationId xmlns="" xmlns:a16="http://schemas.microsoft.com/office/drawing/2014/main" id="{849ACE5E-1A96-45F0-9005-AE500B3BEC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2" name="Text Box 3">
          <a:extLst>
            <a:ext uri="{FF2B5EF4-FFF2-40B4-BE49-F238E27FC236}">
              <a16:creationId xmlns="" xmlns:a16="http://schemas.microsoft.com/office/drawing/2014/main" id="{F32B2638-36ED-4348-BB3E-3D0F13D810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3" name="Text Box 1">
          <a:extLst>
            <a:ext uri="{FF2B5EF4-FFF2-40B4-BE49-F238E27FC236}">
              <a16:creationId xmlns="" xmlns:a16="http://schemas.microsoft.com/office/drawing/2014/main" id="{D4B6FD24-5A8F-44AC-9466-9749A81D9FA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4" name="Text Box 1">
          <a:extLst>
            <a:ext uri="{FF2B5EF4-FFF2-40B4-BE49-F238E27FC236}">
              <a16:creationId xmlns="" xmlns:a16="http://schemas.microsoft.com/office/drawing/2014/main" id="{B32E1D1C-EC6A-412D-BC8A-ACEA607417C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5" name="Text Box 3">
          <a:extLst>
            <a:ext uri="{FF2B5EF4-FFF2-40B4-BE49-F238E27FC236}">
              <a16:creationId xmlns="" xmlns:a16="http://schemas.microsoft.com/office/drawing/2014/main" id="{AD4CA8E0-5C31-4E8B-9C9C-F7EFE62DD7E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6" name="Text Box 1">
          <a:extLst>
            <a:ext uri="{FF2B5EF4-FFF2-40B4-BE49-F238E27FC236}">
              <a16:creationId xmlns="" xmlns:a16="http://schemas.microsoft.com/office/drawing/2014/main" id="{40101DCB-DBB1-4DC3-A895-E2AFF73DA01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7" name="Text Box 3">
          <a:extLst>
            <a:ext uri="{FF2B5EF4-FFF2-40B4-BE49-F238E27FC236}">
              <a16:creationId xmlns="" xmlns:a16="http://schemas.microsoft.com/office/drawing/2014/main" id="{B3BDDC31-C002-4F64-88C3-91F26D5B84D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8" name="Text Box 1">
          <a:extLst>
            <a:ext uri="{FF2B5EF4-FFF2-40B4-BE49-F238E27FC236}">
              <a16:creationId xmlns="" xmlns:a16="http://schemas.microsoft.com/office/drawing/2014/main" id="{D38B413B-9966-4743-B098-BD0235BFA66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29" name="Text Box 1">
          <a:extLst>
            <a:ext uri="{FF2B5EF4-FFF2-40B4-BE49-F238E27FC236}">
              <a16:creationId xmlns="" xmlns:a16="http://schemas.microsoft.com/office/drawing/2014/main" id="{11656A56-4114-4871-AB7F-8ECC5F1F86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0" name="Text Box 3">
          <a:extLst>
            <a:ext uri="{FF2B5EF4-FFF2-40B4-BE49-F238E27FC236}">
              <a16:creationId xmlns="" xmlns:a16="http://schemas.microsoft.com/office/drawing/2014/main" id="{7DE00C06-890E-4ACB-B7F5-6CAD3328D2B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1" name="Text Box 1">
          <a:extLst>
            <a:ext uri="{FF2B5EF4-FFF2-40B4-BE49-F238E27FC236}">
              <a16:creationId xmlns="" xmlns:a16="http://schemas.microsoft.com/office/drawing/2014/main" id="{3BA450AA-A2B8-4A19-8E75-87CAAD587F8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2" name="Text Box 3">
          <a:extLst>
            <a:ext uri="{FF2B5EF4-FFF2-40B4-BE49-F238E27FC236}">
              <a16:creationId xmlns="" xmlns:a16="http://schemas.microsoft.com/office/drawing/2014/main" id="{548168A7-8D6A-408D-83AB-8E9E7E7C71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3" name="Text Box 1">
          <a:extLst>
            <a:ext uri="{FF2B5EF4-FFF2-40B4-BE49-F238E27FC236}">
              <a16:creationId xmlns="" xmlns:a16="http://schemas.microsoft.com/office/drawing/2014/main" id="{596C8694-B3F6-4CDF-9411-E2ED16C79EC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4" name="Text Box 3">
          <a:extLst>
            <a:ext uri="{FF2B5EF4-FFF2-40B4-BE49-F238E27FC236}">
              <a16:creationId xmlns="" xmlns:a16="http://schemas.microsoft.com/office/drawing/2014/main" id="{2B3C2DFA-1625-4EC3-AD54-D820A25116F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5" name="Text Box 1">
          <a:extLst>
            <a:ext uri="{FF2B5EF4-FFF2-40B4-BE49-F238E27FC236}">
              <a16:creationId xmlns="" xmlns:a16="http://schemas.microsoft.com/office/drawing/2014/main" id="{777F9D88-0A12-4732-BEF7-26123F1A896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6" name="Text Box 3">
          <a:extLst>
            <a:ext uri="{FF2B5EF4-FFF2-40B4-BE49-F238E27FC236}">
              <a16:creationId xmlns="" xmlns:a16="http://schemas.microsoft.com/office/drawing/2014/main" id="{E2DD63FF-DF31-444E-B2F2-515E10E7D0B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7" name="Text Box 1">
          <a:extLst>
            <a:ext uri="{FF2B5EF4-FFF2-40B4-BE49-F238E27FC236}">
              <a16:creationId xmlns="" xmlns:a16="http://schemas.microsoft.com/office/drawing/2014/main" id="{064190FA-E4F6-43F9-A3FB-7E5A09700BC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8" name="Text Box 1">
          <a:extLst>
            <a:ext uri="{FF2B5EF4-FFF2-40B4-BE49-F238E27FC236}">
              <a16:creationId xmlns="" xmlns:a16="http://schemas.microsoft.com/office/drawing/2014/main" id="{B0915BC7-5596-4F85-860E-4CAB7AA24A6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39" name="Text Box 3">
          <a:extLst>
            <a:ext uri="{FF2B5EF4-FFF2-40B4-BE49-F238E27FC236}">
              <a16:creationId xmlns="" xmlns:a16="http://schemas.microsoft.com/office/drawing/2014/main" id="{F184C8D0-3407-42E8-898A-D603471661E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0" name="Text Box 1">
          <a:extLst>
            <a:ext uri="{FF2B5EF4-FFF2-40B4-BE49-F238E27FC236}">
              <a16:creationId xmlns="" xmlns:a16="http://schemas.microsoft.com/office/drawing/2014/main" id="{D963A640-0FC0-431A-B693-1B10233A61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1" name="Text Box 3">
          <a:extLst>
            <a:ext uri="{FF2B5EF4-FFF2-40B4-BE49-F238E27FC236}">
              <a16:creationId xmlns="" xmlns:a16="http://schemas.microsoft.com/office/drawing/2014/main" id="{F8183AD7-92AA-4EA5-BE5B-323BC28E9E6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2" name="Text Box 1">
          <a:extLst>
            <a:ext uri="{FF2B5EF4-FFF2-40B4-BE49-F238E27FC236}">
              <a16:creationId xmlns="" xmlns:a16="http://schemas.microsoft.com/office/drawing/2014/main" id="{5AE4E174-1A48-451A-833E-FEF329B0739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3" name="Text Box 1">
          <a:extLst>
            <a:ext uri="{FF2B5EF4-FFF2-40B4-BE49-F238E27FC236}">
              <a16:creationId xmlns="" xmlns:a16="http://schemas.microsoft.com/office/drawing/2014/main" id="{00F2C7BB-DA71-4309-BFAA-686CFA048E9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4" name="Text Box 3">
          <a:extLst>
            <a:ext uri="{FF2B5EF4-FFF2-40B4-BE49-F238E27FC236}">
              <a16:creationId xmlns="" xmlns:a16="http://schemas.microsoft.com/office/drawing/2014/main" id="{FA19B0B9-154E-4E54-9EDB-DCA4C50FD05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5" name="Text Box 1">
          <a:extLst>
            <a:ext uri="{FF2B5EF4-FFF2-40B4-BE49-F238E27FC236}">
              <a16:creationId xmlns="" xmlns:a16="http://schemas.microsoft.com/office/drawing/2014/main" id="{96B3767F-DA54-4530-B5AA-B5E578DFA90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6" name="Text Box 3">
          <a:extLst>
            <a:ext uri="{FF2B5EF4-FFF2-40B4-BE49-F238E27FC236}">
              <a16:creationId xmlns="" xmlns:a16="http://schemas.microsoft.com/office/drawing/2014/main" id="{A1C8C1F2-BD7D-422C-AC1E-AE7ABB04ABA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7" name="Text Box 1">
          <a:extLst>
            <a:ext uri="{FF2B5EF4-FFF2-40B4-BE49-F238E27FC236}">
              <a16:creationId xmlns="" xmlns:a16="http://schemas.microsoft.com/office/drawing/2014/main" id="{3BDC8BCA-6223-4C1B-AB65-FD4E1ADD1CA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8" name="Text Box 1">
          <a:extLst>
            <a:ext uri="{FF2B5EF4-FFF2-40B4-BE49-F238E27FC236}">
              <a16:creationId xmlns="" xmlns:a16="http://schemas.microsoft.com/office/drawing/2014/main" id="{C1CB4994-C160-4BFD-9261-B9A42A9BC80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49" name="Text Box 3">
          <a:extLst>
            <a:ext uri="{FF2B5EF4-FFF2-40B4-BE49-F238E27FC236}">
              <a16:creationId xmlns="" xmlns:a16="http://schemas.microsoft.com/office/drawing/2014/main" id="{BF1C576A-D6A7-4F7A-8357-D1E0F4FD8B3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0" name="Text Box 1">
          <a:extLst>
            <a:ext uri="{FF2B5EF4-FFF2-40B4-BE49-F238E27FC236}">
              <a16:creationId xmlns="" xmlns:a16="http://schemas.microsoft.com/office/drawing/2014/main" id="{2CC06E73-B86F-4C7E-9A2C-45FFCD81DA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1" name="Text Box 3">
          <a:extLst>
            <a:ext uri="{FF2B5EF4-FFF2-40B4-BE49-F238E27FC236}">
              <a16:creationId xmlns="" xmlns:a16="http://schemas.microsoft.com/office/drawing/2014/main" id="{B8615870-F5A3-4DD2-A437-1861D07916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2" name="Text Box 1">
          <a:extLst>
            <a:ext uri="{FF2B5EF4-FFF2-40B4-BE49-F238E27FC236}">
              <a16:creationId xmlns="" xmlns:a16="http://schemas.microsoft.com/office/drawing/2014/main" id="{40F30D59-5658-4EE1-9446-8E0988DE4B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3" name="Text Box 1">
          <a:extLst>
            <a:ext uri="{FF2B5EF4-FFF2-40B4-BE49-F238E27FC236}">
              <a16:creationId xmlns="" xmlns:a16="http://schemas.microsoft.com/office/drawing/2014/main" id="{8DE5394C-AED9-401C-8423-8A4A3560E9A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4" name="Text Box 3">
          <a:extLst>
            <a:ext uri="{FF2B5EF4-FFF2-40B4-BE49-F238E27FC236}">
              <a16:creationId xmlns="" xmlns:a16="http://schemas.microsoft.com/office/drawing/2014/main" id="{2AF74AAA-54EC-4214-A72A-54E8E52C31D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5" name="Text Box 1">
          <a:extLst>
            <a:ext uri="{FF2B5EF4-FFF2-40B4-BE49-F238E27FC236}">
              <a16:creationId xmlns="" xmlns:a16="http://schemas.microsoft.com/office/drawing/2014/main" id="{983FEE2B-543F-456B-A606-E20F8BD5882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6" name="Text Box 3">
          <a:extLst>
            <a:ext uri="{FF2B5EF4-FFF2-40B4-BE49-F238E27FC236}">
              <a16:creationId xmlns="" xmlns:a16="http://schemas.microsoft.com/office/drawing/2014/main" id="{06D55C7A-1AF6-43D5-A653-F735937541C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7" name="Text Box 1">
          <a:extLst>
            <a:ext uri="{FF2B5EF4-FFF2-40B4-BE49-F238E27FC236}">
              <a16:creationId xmlns="" xmlns:a16="http://schemas.microsoft.com/office/drawing/2014/main" id="{88D875BB-9D79-4712-9BFE-3DAE661631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8" name="Text Box 1">
          <a:extLst>
            <a:ext uri="{FF2B5EF4-FFF2-40B4-BE49-F238E27FC236}">
              <a16:creationId xmlns="" xmlns:a16="http://schemas.microsoft.com/office/drawing/2014/main" id="{FF548910-7377-4F71-B18B-4F8DDCA6D74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59" name="Text Box 3">
          <a:extLst>
            <a:ext uri="{FF2B5EF4-FFF2-40B4-BE49-F238E27FC236}">
              <a16:creationId xmlns="" xmlns:a16="http://schemas.microsoft.com/office/drawing/2014/main" id="{E17FA588-1BD2-45E9-85B5-97BC353AAD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0" name="Text Box 1">
          <a:extLst>
            <a:ext uri="{FF2B5EF4-FFF2-40B4-BE49-F238E27FC236}">
              <a16:creationId xmlns="" xmlns:a16="http://schemas.microsoft.com/office/drawing/2014/main" id="{BEDC8DE2-A56C-4222-BE1B-140BE6F5126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1" name="Text Box 3">
          <a:extLst>
            <a:ext uri="{FF2B5EF4-FFF2-40B4-BE49-F238E27FC236}">
              <a16:creationId xmlns="" xmlns:a16="http://schemas.microsoft.com/office/drawing/2014/main" id="{157B5F67-5C13-4340-9D11-C06507712B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2" name="Text Box 1">
          <a:extLst>
            <a:ext uri="{FF2B5EF4-FFF2-40B4-BE49-F238E27FC236}">
              <a16:creationId xmlns="" xmlns:a16="http://schemas.microsoft.com/office/drawing/2014/main" id="{8A67DF2E-ABBC-4314-B7B5-4A0C1A523B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3" name="Text Box 1">
          <a:extLst>
            <a:ext uri="{FF2B5EF4-FFF2-40B4-BE49-F238E27FC236}">
              <a16:creationId xmlns="" xmlns:a16="http://schemas.microsoft.com/office/drawing/2014/main" id="{6296607F-BB2F-41F5-A670-DC15459D7DF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4" name="Text Box 3">
          <a:extLst>
            <a:ext uri="{FF2B5EF4-FFF2-40B4-BE49-F238E27FC236}">
              <a16:creationId xmlns="" xmlns:a16="http://schemas.microsoft.com/office/drawing/2014/main" id="{47DF8C2D-413F-41AC-89A1-F72F98072BC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5" name="Text Box 1">
          <a:extLst>
            <a:ext uri="{FF2B5EF4-FFF2-40B4-BE49-F238E27FC236}">
              <a16:creationId xmlns="" xmlns:a16="http://schemas.microsoft.com/office/drawing/2014/main" id="{471BABC7-55E6-42D2-87AE-C16D17402A5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6" name="Text Box 3">
          <a:extLst>
            <a:ext uri="{FF2B5EF4-FFF2-40B4-BE49-F238E27FC236}">
              <a16:creationId xmlns="" xmlns:a16="http://schemas.microsoft.com/office/drawing/2014/main" id="{EEAADFD5-826F-4AE3-874F-F02A235A079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7" name="Text Box 1">
          <a:extLst>
            <a:ext uri="{FF2B5EF4-FFF2-40B4-BE49-F238E27FC236}">
              <a16:creationId xmlns="" xmlns:a16="http://schemas.microsoft.com/office/drawing/2014/main" id="{536ABDE3-B64F-4982-99A1-E8E48009C2C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8" name="Text Box 1">
          <a:extLst>
            <a:ext uri="{FF2B5EF4-FFF2-40B4-BE49-F238E27FC236}">
              <a16:creationId xmlns="" xmlns:a16="http://schemas.microsoft.com/office/drawing/2014/main" id="{6713F4B2-54E5-495D-B221-4B9C99D3D2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69" name="Text Box 3">
          <a:extLst>
            <a:ext uri="{FF2B5EF4-FFF2-40B4-BE49-F238E27FC236}">
              <a16:creationId xmlns="" xmlns:a16="http://schemas.microsoft.com/office/drawing/2014/main" id="{C93FD680-754A-4CE3-A4E3-82C3B0678F4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0" name="Text Box 1">
          <a:extLst>
            <a:ext uri="{FF2B5EF4-FFF2-40B4-BE49-F238E27FC236}">
              <a16:creationId xmlns="" xmlns:a16="http://schemas.microsoft.com/office/drawing/2014/main" id="{DDC625E8-62B3-437E-9EE6-E1A7A15CD6C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1" name="Text Box 3">
          <a:extLst>
            <a:ext uri="{FF2B5EF4-FFF2-40B4-BE49-F238E27FC236}">
              <a16:creationId xmlns="" xmlns:a16="http://schemas.microsoft.com/office/drawing/2014/main" id="{0FFDA1B7-D1F2-43A2-8FB3-C63C03261A0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2" name="Text Box 1">
          <a:extLst>
            <a:ext uri="{FF2B5EF4-FFF2-40B4-BE49-F238E27FC236}">
              <a16:creationId xmlns="" xmlns:a16="http://schemas.microsoft.com/office/drawing/2014/main" id="{FFB17DD6-65DC-454C-B7FF-170FFB4E9F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3" name="Text Box 3">
          <a:extLst>
            <a:ext uri="{FF2B5EF4-FFF2-40B4-BE49-F238E27FC236}">
              <a16:creationId xmlns="" xmlns:a16="http://schemas.microsoft.com/office/drawing/2014/main" id="{95BB6E72-A5A0-42C6-80DE-7086F45A331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4" name="Text Box 1">
          <a:extLst>
            <a:ext uri="{FF2B5EF4-FFF2-40B4-BE49-F238E27FC236}">
              <a16:creationId xmlns="" xmlns:a16="http://schemas.microsoft.com/office/drawing/2014/main" id="{02C88ED8-3E7F-4129-AB6D-0983455430E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5" name="Text Box 3">
          <a:extLst>
            <a:ext uri="{FF2B5EF4-FFF2-40B4-BE49-F238E27FC236}">
              <a16:creationId xmlns="" xmlns:a16="http://schemas.microsoft.com/office/drawing/2014/main" id="{C886686F-5E0E-4230-8829-10B8D1EEA8A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6" name="Text Box 1">
          <a:extLst>
            <a:ext uri="{FF2B5EF4-FFF2-40B4-BE49-F238E27FC236}">
              <a16:creationId xmlns="" xmlns:a16="http://schemas.microsoft.com/office/drawing/2014/main" id="{84E0F360-225F-4F9B-9A68-DA96F2B5E9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7" name="Text Box 1">
          <a:extLst>
            <a:ext uri="{FF2B5EF4-FFF2-40B4-BE49-F238E27FC236}">
              <a16:creationId xmlns="" xmlns:a16="http://schemas.microsoft.com/office/drawing/2014/main" id="{AE109C38-8FDB-4B3D-8680-A88CB6DCB6D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8" name="Text Box 3">
          <a:extLst>
            <a:ext uri="{FF2B5EF4-FFF2-40B4-BE49-F238E27FC236}">
              <a16:creationId xmlns="" xmlns:a16="http://schemas.microsoft.com/office/drawing/2014/main" id="{4CED9411-3709-4DA0-8D18-FEA4E126C2A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79" name="Text Box 1">
          <a:extLst>
            <a:ext uri="{FF2B5EF4-FFF2-40B4-BE49-F238E27FC236}">
              <a16:creationId xmlns="" xmlns:a16="http://schemas.microsoft.com/office/drawing/2014/main" id="{51A7BFEB-0193-4CCA-94DD-F0B25E8E439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0" name="Text Box 3">
          <a:extLst>
            <a:ext uri="{FF2B5EF4-FFF2-40B4-BE49-F238E27FC236}">
              <a16:creationId xmlns="" xmlns:a16="http://schemas.microsoft.com/office/drawing/2014/main" id="{38953C35-333C-4A87-8E7B-E731A9EB5C2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1" name="Text Box 1">
          <a:extLst>
            <a:ext uri="{FF2B5EF4-FFF2-40B4-BE49-F238E27FC236}">
              <a16:creationId xmlns="" xmlns:a16="http://schemas.microsoft.com/office/drawing/2014/main" id="{4A3AB613-F7AD-445F-A458-D232111AD5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2" name="Text Box 1">
          <a:extLst>
            <a:ext uri="{FF2B5EF4-FFF2-40B4-BE49-F238E27FC236}">
              <a16:creationId xmlns="" xmlns:a16="http://schemas.microsoft.com/office/drawing/2014/main" id="{8548BE79-E696-4B55-A386-7B679CB9262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3" name="Text Box 3">
          <a:extLst>
            <a:ext uri="{FF2B5EF4-FFF2-40B4-BE49-F238E27FC236}">
              <a16:creationId xmlns="" xmlns:a16="http://schemas.microsoft.com/office/drawing/2014/main" id="{406DFECA-E48E-4E7A-B8AA-D10954DD99C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4" name="Text Box 1">
          <a:extLst>
            <a:ext uri="{FF2B5EF4-FFF2-40B4-BE49-F238E27FC236}">
              <a16:creationId xmlns="" xmlns:a16="http://schemas.microsoft.com/office/drawing/2014/main" id="{0516CFFC-577E-4301-938F-AB163A13F6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5" name="Text Box 3">
          <a:extLst>
            <a:ext uri="{FF2B5EF4-FFF2-40B4-BE49-F238E27FC236}">
              <a16:creationId xmlns="" xmlns:a16="http://schemas.microsoft.com/office/drawing/2014/main" id="{9D5E2524-01BD-4364-9EB7-BE21C04D129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6" name="Text Box 1">
          <a:extLst>
            <a:ext uri="{FF2B5EF4-FFF2-40B4-BE49-F238E27FC236}">
              <a16:creationId xmlns="" xmlns:a16="http://schemas.microsoft.com/office/drawing/2014/main" id="{C060DBF4-01AE-4AF5-80B0-8D66B7CEDB1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7" name="Text Box 1">
          <a:extLst>
            <a:ext uri="{FF2B5EF4-FFF2-40B4-BE49-F238E27FC236}">
              <a16:creationId xmlns="" xmlns:a16="http://schemas.microsoft.com/office/drawing/2014/main" id="{9374984C-C378-4AB5-8CB9-2921865B611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8" name="Text Box 3">
          <a:extLst>
            <a:ext uri="{FF2B5EF4-FFF2-40B4-BE49-F238E27FC236}">
              <a16:creationId xmlns="" xmlns:a16="http://schemas.microsoft.com/office/drawing/2014/main" id="{B865D9B1-4A84-4982-88EE-6B7946F168B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89" name="Text Box 1">
          <a:extLst>
            <a:ext uri="{FF2B5EF4-FFF2-40B4-BE49-F238E27FC236}">
              <a16:creationId xmlns="" xmlns:a16="http://schemas.microsoft.com/office/drawing/2014/main" id="{2E7301A7-B031-4B67-87CA-ED392391B5C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0" name="Text Box 3">
          <a:extLst>
            <a:ext uri="{FF2B5EF4-FFF2-40B4-BE49-F238E27FC236}">
              <a16:creationId xmlns="" xmlns:a16="http://schemas.microsoft.com/office/drawing/2014/main" id="{C9700109-4E3F-4FBE-84A3-607FA5AB3D4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1" name="Text Box 1">
          <a:extLst>
            <a:ext uri="{FF2B5EF4-FFF2-40B4-BE49-F238E27FC236}">
              <a16:creationId xmlns="" xmlns:a16="http://schemas.microsoft.com/office/drawing/2014/main" id="{296652CD-F7A7-4783-A492-60DEA577CE8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2" name="Text Box 1">
          <a:extLst>
            <a:ext uri="{FF2B5EF4-FFF2-40B4-BE49-F238E27FC236}">
              <a16:creationId xmlns="" xmlns:a16="http://schemas.microsoft.com/office/drawing/2014/main" id="{4DE50B6E-6B10-4D62-AC64-C19B2139C1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3" name="Text Box 3">
          <a:extLst>
            <a:ext uri="{FF2B5EF4-FFF2-40B4-BE49-F238E27FC236}">
              <a16:creationId xmlns="" xmlns:a16="http://schemas.microsoft.com/office/drawing/2014/main" id="{E5B1095D-E945-4CA3-BE28-CABED38D07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4" name="Text Box 1">
          <a:extLst>
            <a:ext uri="{FF2B5EF4-FFF2-40B4-BE49-F238E27FC236}">
              <a16:creationId xmlns="" xmlns:a16="http://schemas.microsoft.com/office/drawing/2014/main" id="{5B49D76E-9EDF-4467-9EE1-0495CA66593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5" name="Text Box 3">
          <a:extLst>
            <a:ext uri="{FF2B5EF4-FFF2-40B4-BE49-F238E27FC236}">
              <a16:creationId xmlns="" xmlns:a16="http://schemas.microsoft.com/office/drawing/2014/main" id="{2595BD1D-B074-489D-BBD1-CD0BC18C601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6" name="Text Box 1">
          <a:extLst>
            <a:ext uri="{FF2B5EF4-FFF2-40B4-BE49-F238E27FC236}">
              <a16:creationId xmlns="" xmlns:a16="http://schemas.microsoft.com/office/drawing/2014/main" id="{13D8E661-FFDE-4011-81BD-52381166674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7" name="Text Box 1">
          <a:extLst>
            <a:ext uri="{FF2B5EF4-FFF2-40B4-BE49-F238E27FC236}">
              <a16:creationId xmlns="" xmlns:a16="http://schemas.microsoft.com/office/drawing/2014/main" id="{0B7AB5E3-4DB1-4605-852B-42FA700934F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8" name="Text Box 3">
          <a:extLst>
            <a:ext uri="{FF2B5EF4-FFF2-40B4-BE49-F238E27FC236}">
              <a16:creationId xmlns="" xmlns:a16="http://schemas.microsoft.com/office/drawing/2014/main" id="{0EB46A89-7F45-4AB2-A181-25D1D659389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999" name="Text Box 1">
          <a:extLst>
            <a:ext uri="{FF2B5EF4-FFF2-40B4-BE49-F238E27FC236}">
              <a16:creationId xmlns="" xmlns:a16="http://schemas.microsoft.com/office/drawing/2014/main" id="{FAB9E79D-C94F-475C-B345-B9DE7FD7B77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0" name="Text Box 3">
          <a:extLst>
            <a:ext uri="{FF2B5EF4-FFF2-40B4-BE49-F238E27FC236}">
              <a16:creationId xmlns="" xmlns:a16="http://schemas.microsoft.com/office/drawing/2014/main" id="{AED69B8F-D916-4653-B032-C3C695538BF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1" name="Text Box 1">
          <a:extLst>
            <a:ext uri="{FF2B5EF4-FFF2-40B4-BE49-F238E27FC236}">
              <a16:creationId xmlns="" xmlns:a16="http://schemas.microsoft.com/office/drawing/2014/main" id="{26137FC8-0457-4817-80AC-0708BC8964E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2" name="Text Box 1">
          <a:extLst>
            <a:ext uri="{FF2B5EF4-FFF2-40B4-BE49-F238E27FC236}">
              <a16:creationId xmlns="" xmlns:a16="http://schemas.microsoft.com/office/drawing/2014/main" id="{77C2DA4F-17E2-49AA-985B-17A95719C6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3" name="Text Box 3">
          <a:extLst>
            <a:ext uri="{FF2B5EF4-FFF2-40B4-BE49-F238E27FC236}">
              <a16:creationId xmlns="" xmlns:a16="http://schemas.microsoft.com/office/drawing/2014/main" id="{7E232036-3072-43F6-A094-0C86936469B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4" name="Text Box 1">
          <a:extLst>
            <a:ext uri="{FF2B5EF4-FFF2-40B4-BE49-F238E27FC236}">
              <a16:creationId xmlns="" xmlns:a16="http://schemas.microsoft.com/office/drawing/2014/main" id="{E63464B9-59D7-4547-9874-1870F110160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5" name="Text Box 3">
          <a:extLst>
            <a:ext uri="{FF2B5EF4-FFF2-40B4-BE49-F238E27FC236}">
              <a16:creationId xmlns="" xmlns:a16="http://schemas.microsoft.com/office/drawing/2014/main" id="{D48D60CD-B0EC-4E09-934D-0EC7DF3265C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6" name="Text Box 1">
          <a:extLst>
            <a:ext uri="{FF2B5EF4-FFF2-40B4-BE49-F238E27FC236}">
              <a16:creationId xmlns="" xmlns:a16="http://schemas.microsoft.com/office/drawing/2014/main" id="{D2767423-BC8C-4EF5-A278-2A9ABDD6414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7" name="Text Box 1">
          <a:extLst>
            <a:ext uri="{FF2B5EF4-FFF2-40B4-BE49-F238E27FC236}">
              <a16:creationId xmlns="" xmlns:a16="http://schemas.microsoft.com/office/drawing/2014/main" id="{217B264C-5738-4AE7-9B79-4417CABB6A1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8" name="Text Box 3">
          <a:extLst>
            <a:ext uri="{FF2B5EF4-FFF2-40B4-BE49-F238E27FC236}">
              <a16:creationId xmlns="" xmlns:a16="http://schemas.microsoft.com/office/drawing/2014/main" id="{8AAFE34B-2C76-426A-ADC8-5487AB9DA95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09" name="Text Box 1">
          <a:extLst>
            <a:ext uri="{FF2B5EF4-FFF2-40B4-BE49-F238E27FC236}">
              <a16:creationId xmlns="" xmlns:a16="http://schemas.microsoft.com/office/drawing/2014/main" id="{5BA53E5A-A30D-49D4-9E10-53104330D5E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0" name="Text Box 3">
          <a:extLst>
            <a:ext uri="{FF2B5EF4-FFF2-40B4-BE49-F238E27FC236}">
              <a16:creationId xmlns="" xmlns:a16="http://schemas.microsoft.com/office/drawing/2014/main" id="{B090E75B-2736-46BA-AEB3-802C31DB74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1" name="Text Box 1">
          <a:extLst>
            <a:ext uri="{FF2B5EF4-FFF2-40B4-BE49-F238E27FC236}">
              <a16:creationId xmlns="" xmlns:a16="http://schemas.microsoft.com/office/drawing/2014/main" id="{420A4659-7559-42D1-9255-A1B04B250F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2" name="Text Box 3">
          <a:extLst>
            <a:ext uri="{FF2B5EF4-FFF2-40B4-BE49-F238E27FC236}">
              <a16:creationId xmlns="" xmlns:a16="http://schemas.microsoft.com/office/drawing/2014/main" id="{F1DBA40C-F49A-44A0-B307-89F5F3E459F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3" name="Text Box 1">
          <a:extLst>
            <a:ext uri="{FF2B5EF4-FFF2-40B4-BE49-F238E27FC236}">
              <a16:creationId xmlns="" xmlns:a16="http://schemas.microsoft.com/office/drawing/2014/main" id="{DC4A38DE-3174-4FA5-84FF-A4EEF321A10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4" name="Text Box 3">
          <a:extLst>
            <a:ext uri="{FF2B5EF4-FFF2-40B4-BE49-F238E27FC236}">
              <a16:creationId xmlns="" xmlns:a16="http://schemas.microsoft.com/office/drawing/2014/main" id="{5C0ED377-10F7-42B3-990C-7236B9956D1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5" name="Text Box 1">
          <a:extLst>
            <a:ext uri="{FF2B5EF4-FFF2-40B4-BE49-F238E27FC236}">
              <a16:creationId xmlns="" xmlns:a16="http://schemas.microsoft.com/office/drawing/2014/main" id="{DB3FFEE4-DBC3-4874-8EFD-F8BAFF12A3F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6" name="Text Box 1">
          <a:extLst>
            <a:ext uri="{FF2B5EF4-FFF2-40B4-BE49-F238E27FC236}">
              <a16:creationId xmlns="" xmlns:a16="http://schemas.microsoft.com/office/drawing/2014/main" id="{93E7B361-BB69-4C99-A56B-6DCEA284046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7" name="Text Box 3">
          <a:extLst>
            <a:ext uri="{FF2B5EF4-FFF2-40B4-BE49-F238E27FC236}">
              <a16:creationId xmlns="" xmlns:a16="http://schemas.microsoft.com/office/drawing/2014/main" id="{98D0CBA1-4CC5-40CE-A261-62450245CF7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8" name="Text Box 1">
          <a:extLst>
            <a:ext uri="{FF2B5EF4-FFF2-40B4-BE49-F238E27FC236}">
              <a16:creationId xmlns="" xmlns:a16="http://schemas.microsoft.com/office/drawing/2014/main" id="{D2BD08BC-6376-4CDD-8821-572E0C134C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19" name="Text Box 3">
          <a:extLst>
            <a:ext uri="{FF2B5EF4-FFF2-40B4-BE49-F238E27FC236}">
              <a16:creationId xmlns="" xmlns:a16="http://schemas.microsoft.com/office/drawing/2014/main" id="{C091077E-A3C8-49DE-ADF2-3ABC3E4240C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0" name="Text Box 1">
          <a:extLst>
            <a:ext uri="{FF2B5EF4-FFF2-40B4-BE49-F238E27FC236}">
              <a16:creationId xmlns="" xmlns:a16="http://schemas.microsoft.com/office/drawing/2014/main" id="{B561D142-5C65-4E7B-81D6-6BAEC535926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1" name="Text Box 1">
          <a:extLst>
            <a:ext uri="{FF2B5EF4-FFF2-40B4-BE49-F238E27FC236}">
              <a16:creationId xmlns="" xmlns:a16="http://schemas.microsoft.com/office/drawing/2014/main" id="{7574F520-BB39-497A-BB99-F2A1EDEABA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2" name="Text Box 3">
          <a:extLst>
            <a:ext uri="{FF2B5EF4-FFF2-40B4-BE49-F238E27FC236}">
              <a16:creationId xmlns="" xmlns:a16="http://schemas.microsoft.com/office/drawing/2014/main" id="{B62C8AE6-04C1-40F6-92EA-51167FE7BD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3" name="Text Box 1">
          <a:extLst>
            <a:ext uri="{FF2B5EF4-FFF2-40B4-BE49-F238E27FC236}">
              <a16:creationId xmlns="" xmlns:a16="http://schemas.microsoft.com/office/drawing/2014/main" id="{6C701290-F579-4949-A598-D9D084485B5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4" name="Text Box 3">
          <a:extLst>
            <a:ext uri="{FF2B5EF4-FFF2-40B4-BE49-F238E27FC236}">
              <a16:creationId xmlns="" xmlns:a16="http://schemas.microsoft.com/office/drawing/2014/main" id="{2A709D6D-3D44-4DFB-9C3F-299BF0A8903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5" name="Text Box 1">
          <a:extLst>
            <a:ext uri="{FF2B5EF4-FFF2-40B4-BE49-F238E27FC236}">
              <a16:creationId xmlns="" xmlns:a16="http://schemas.microsoft.com/office/drawing/2014/main" id="{E02EA9D4-E378-44A8-8B39-B92EB1D9EB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6" name="Text Box 1">
          <a:extLst>
            <a:ext uri="{FF2B5EF4-FFF2-40B4-BE49-F238E27FC236}">
              <a16:creationId xmlns="" xmlns:a16="http://schemas.microsoft.com/office/drawing/2014/main" id="{77BF8796-D32D-4657-B0F5-8DAE1B0648B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7" name="Text Box 3">
          <a:extLst>
            <a:ext uri="{FF2B5EF4-FFF2-40B4-BE49-F238E27FC236}">
              <a16:creationId xmlns="" xmlns:a16="http://schemas.microsoft.com/office/drawing/2014/main" id="{CA3A7AAC-E452-409F-956C-6D70AA84E3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8" name="Text Box 1">
          <a:extLst>
            <a:ext uri="{FF2B5EF4-FFF2-40B4-BE49-F238E27FC236}">
              <a16:creationId xmlns="" xmlns:a16="http://schemas.microsoft.com/office/drawing/2014/main" id="{8A6C00BF-80D0-494F-8DEA-FCA19D98612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29" name="Text Box 3">
          <a:extLst>
            <a:ext uri="{FF2B5EF4-FFF2-40B4-BE49-F238E27FC236}">
              <a16:creationId xmlns="" xmlns:a16="http://schemas.microsoft.com/office/drawing/2014/main" id="{D36E1268-6A0D-430E-A75A-ECC538CC4E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0" name="Text Box 1">
          <a:extLst>
            <a:ext uri="{FF2B5EF4-FFF2-40B4-BE49-F238E27FC236}">
              <a16:creationId xmlns="" xmlns:a16="http://schemas.microsoft.com/office/drawing/2014/main" id="{8E3FDBEE-9297-47D3-BE9E-89D8D16B24A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1" name="Text Box 1">
          <a:extLst>
            <a:ext uri="{FF2B5EF4-FFF2-40B4-BE49-F238E27FC236}">
              <a16:creationId xmlns="" xmlns:a16="http://schemas.microsoft.com/office/drawing/2014/main" id="{7764F5FD-0A2E-42BA-B8C5-CB177C99F33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2" name="Text Box 3">
          <a:extLst>
            <a:ext uri="{FF2B5EF4-FFF2-40B4-BE49-F238E27FC236}">
              <a16:creationId xmlns="" xmlns:a16="http://schemas.microsoft.com/office/drawing/2014/main" id="{4B226703-1FEB-414A-A514-09D2EE85EFB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3" name="Text Box 1">
          <a:extLst>
            <a:ext uri="{FF2B5EF4-FFF2-40B4-BE49-F238E27FC236}">
              <a16:creationId xmlns="" xmlns:a16="http://schemas.microsoft.com/office/drawing/2014/main" id="{F645754B-3BD1-4DBE-9A8A-E4952D81664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4" name="Text Box 3">
          <a:extLst>
            <a:ext uri="{FF2B5EF4-FFF2-40B4-BE49-F238E27FC236}">
              <a16:creationId xmlns="" xmlns:a16="http://schemas.microsoft.com/office/drawing/2014/main" id="{06357303-491D-4453-87B6-82BD8435A7D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5" name="Text Box 1">
          <a:extLst>
            <a:ext uri="{FF2B5EF4-FFF2-40B4-BE49-F238E27FC236}">
              <a16:creationId xmlns="" xmlns:a16="http://schemas.microsoft.com/office/drawing/2014/main" id="{D8F49F72-F27A-408B-8977-384FB1E14F4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6" name="Text Box 1">
          <a:extLst>
            <a:ext uri="{FF2B5EF4-FFF2-40B4-BE49-F238E27FC236}">
              <a16:creationId xmlns="" xmlns:a16="http://schemas.microsoft.com/office/drawing/2014/main" id="{334AFF46-9197-449B-AC6B-FA9A0F1DB6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7" name="Text Box 3">
          <a:extLst>
            <a:ext uri="{FF2B5EF4-FFF2-40B4-BE49-F238E27FC236}">
              <a16:creationId xmlns="" xmlns:a16="http://schemas.microsoft.com/office/drawing/2014/main" id="{AC5EACE5-7512-4223-8CDA-06F27D6E400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8" name="Text Box 1">
          <a:extLst>
            <a:ext uri="{FF2B5EF4-FFF2-40B4-BE49-F238E27FC236}">
              <a16:creationId xmlns="" xmlns:a16="http://schemas.microsoft.com/office/drawing/2014/main" id="{9954FA26-26FB-49A8-8159-38CE79370CE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39" name="Text Box 3">
          <a:extLst>
            <a:ext uri="{FF2B5EF4-FFF2-40B4-BE49-F238E27FC236}">
              <a16:creationId xmlns="" xmlns:a16="http://schemas.microsoft.com/office/drawing/2014/main" id="{157C04AB-5250-4247-B50C-027DE60244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0" name="Text Box 1">
          <a:extLst>
            <a:ext uri="{FF2B5EF4-FFF2-40B4-BE49-F238E27FC236}">
              <a16:creationId xmlns="" xmlns:a16="http://schemas.microsoft.com/office/drawing/2014/main" id="{575D5821-7910-45A0-8EDE-5C7CB63B77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1" name="Text Box 1">
          <a:extLst>
            <a:ext uri="{FF2B5EF4-FFF2-40B4-BE49-F238E27FC236}">
              <a16:creationId xmlns="" xmlns:a16="http://schemas.microsoft.com/office/drawing/2014/main" id="{2EB25DA9-38A9-4E19-8D1F-EA3E319239F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2" name="Text Box 3">
          <a:extLst>
            <a:ext uri="{FF2B5EF4-FFF2-40B4-BE49-F238E27FC236}">
              <a16:creationId xmlns="" xmlns:a16="http://schemas.microsoft.com/office/drawing/2014/main" id="{991DBD7A-86D9-4665-AFF2-698A1B0FD62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3" name="Text Box 1">
          <a:extLst>
            <a:ext uri="{FF2B5EF4-FFF2-40B4-BE49-F238E27FC236}">
              <a16:creationId xmlns="" xmlns:a16="http://schemas.microsoft.com/office/drawing/2014/main" id="{5AE2607D-2D06-4532-A43A-B2C20EDB8DC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4" name="Text Box 3">
          <a:extLst>
            <a:ext uri="{FF2B5EF4-FFF2-40B4-BE49-F238E27FC236}">
              <a16:creationId xmlns="" xmlns:a16="http://schemas.microsoft.com/office/drawing/2014/main" id="{5A0E837F-8513-4FEE-9CCE-08327E44DF2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5" name="Text Box 1">
          <a:extLst>
            <a:ext uri="{FF2B5EF4-FFF2-40B4-BE49-F238E27FC236}">
              <a16:creationId xmlns="" xmlns:a16="http://schemas.microsoft.com/office/drawing/2014/main" id="{88571E45-97B0-4B80-87F2-778988AC8D6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6" name="Text Box 1">
          <a:extLst>
            <a:ext uri="{FF2B5EF4-FFF2-40B4-BE49-F238E27FC236}">
              <a16:creationId xmlns="" xmlns:a16="http://schemas.microsoft.com/office/drawing/2014/main" id="{4F89E4E8-F277-4FF2-827A-A3D53541AC0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7" name="Text Box 3">
          <a:extLst>
            <a:ext uri="{FF2B5EF4-FFF2-40B4-BE49-F238E27FC236}">
              <a16:creationId xmlns="" xmlns:a16="http://schemas.microsoft.com/office/drawing/2014/main" id="{31C68334-3F06-4B3F-B03B-FFAFCF72A9E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8" name="Text Box 1">
          <a:extLst>
            <a:ext uri="{FF2B5EF4-FFF2-40B4-BE49-F238E27FC236}">
              <a16:creationId xmlns="" xmlns:a16="http://schemas.microsoft.com/office/drawing/2014/main" id="{1CACF552-00C4-45C4-97C4-76ED66A4A40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49" name="Text Box 3">
          <a:extLst>
            <a:ext uri="{FF2B5EF4-FFF2-40B4-BE49-F238E27FC236}">
              <a16:creationId xmlns="" xmlns:a16="http://schemas.microsoft.com/office/drawing/2014/main" id="{CBCD3557-3CA8-4591-B571-00ED84DDFBA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0" name="Text Box 1">
          <a:extLst>
            <a:ext uri="{FF2B5EF4-FFF2-40B4-BE49-F238E27FC236}">
              <a16:creationId xmlns="" xmlns:a16="http://schemas.microsoft.com/office/drawing/2014/main" id="{035AD6B6-115C-4A1D-8F7C-AA0729C90F5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1" name="Text Box 3">
          <a:extLst>
            <a:ext uri="{FF2B5EF4-FFF2-40B4-BE49-F238E27FC236}">
              <a16:creationId xmlns="" xmlns:a16="http://schemas.microsoft.com/office/drawing/2014/main" id="{84E083D5-08C9-4C37-91D6-69D72D82A1B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2" name="Text Box 1">
          <a:extLst>
            <a:ext uri="{FF2B5EF4-FFF2-40B4-BE49-F238E27FC236}">
              <a16:creationId xmlns="" xmlns:a16="http://schemas.microsoft.com/office/drawing/2014/main" id="{3CC78F20-91DA-445A-BD84-B3C4715AB23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3" name="Text Box 3">
          <a:extLst>
            <a:ext uri="{FF2B5EF4-FFF2-40B4-BE49-F238E27FC236}">
              <a16:creationId xmlns="" xmlns:a16="http://schemas.microsoft.com/office/drawing/2014/main" id="{B44F31C6-2E45-4BA0-BDBE-014AE3084CA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4" name="Text Box 1">
          <a:extLst>
            <a:ext uri="{FF2B5EF4-FFF2-40B4-BE49-F238E27FC236}">
              <a16:creationId xmlns="" xmlns:a16="http://schemas.microsoft.com/office/drawing/2014/main" id="{D9C71794-0450-4797-A5F0-D5B6D4749254}"/>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5" name="Text Box 1">
          <a:extLst>
            <a:ext uri="{FF2B5EF4-FFF2-40B4-BE49-F238E27FC236}">
              <a16:creationId xmlns="" xmlns:a16="http://schemas.microsoft.com/office/drawing/2014/main" id="{10B450C4-A76D-4D86-8B06-53A8B62EA14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6" name="Text Box 3">
          <a:extLst>
            <a:ext uri="{FF2B5EF4-FFF2-40B4-BE49-F238E27FC236}">
              <a16:creationId xmlns="" xmlns:a16="http://schemas.microsoft.com/office/drawing/2014/main" id="{71AAF87A-3951-46C4-B7A5-3B652C0C73F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7" name="Text Box 1">
          <a:extLst>
            <a:ext uri="{FF2B5EF4-FFF2-40B4-BE49-F238E27FC236}">
              <a16:creationId xmlns="" xmlns:a16="http://schemas.microsoft.com/office/drawing/2014/main" id="{89F0EBD8-95B6-4CEA-B87A-A0069FFB604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8" name="Text Box 3">
          <a:extLst>
            <a:ext uri="{FF2B5EF4-FFF2-40B4-BE49-F238E27FC236}">
              <a16:creationId xmlns="" xmlns:a16="http://schemas.microsoft.com/office/drawing/2014/main" id="{B91E8833-AAB6-42B6-B493-67CEBB76A14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59" name="Text Box 1">
          <a:extLst>
            <a:ext uri="{FF2B5EF4-FFF2-40B4-BE49-F238E27FC236}">
              <a16:creationId xmlns="" xmlns:a16="http://schemas.microsoft.com/office/drawing/2014/main" id="{FCB4A4A4-F756-4FC2-9FB4-40BC9B491DB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0" name="Text Box 1">
          <a:extLst>
            <a:ext uri="{FF2B5EF4-FFF2-40B4-BE49-F238E27FC236}">
              <a16:creationId xmlns="" xmlns:a16="http://schemas.microsoft.com/office/drawing/2014/main" id="{A142C6B4-1509-4B06-A18D-DB13A0881BF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1" name="Text Box 3">
          <a:extLst>
            <a:ext uri="{FF2B5EF4-FFF2-40B4-BE49-F238E27FC236}">
              <a16:creationId xmlns="" xmlns:a16="http://schemas.microsoft.com/office/drawing/2014/main" id="{09FA3719-07E1-46F9-AF8E-14F5F03514B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2" name="Text Box 1">
          <a:extLst>
            <a:ext uri="{FF2B5EF4-FFF2-40B4-BE49-F238E27FC236}">
              <a16:creationId xmlns="" xmlns:a16="http://schemas.microsoft.com/office/drawing/2014/main" id="{530835BD-A99F-44E3-9E52-3729A3A480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3" name="Text Box 3">
          <a:extLst>
            <a:ext uri="{FF2B5EF4-FFF2-40B4-BE49-F238E27FC236}">
              <a16:creationId xmlns="" xmlns:a16="http://schemas.microsoft.com/office/drawing/2014/main" id="{ABC1A0BF-F7B0-492C-9096-3F7370382D4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4" name="Text Box 1">
          <a:extLst>
            <a:ext uri="{FF2B5EF4-FFF2-40B4-BE49-F238E27FC236}">
              <a16:creationId xmlns="" xmlns:a16="http://schemas.microsoft.com/office/drawing/2014/main" id="{1AC5E204-4626-493E-9B1B-C8592500AB2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5" name="Text Box 1">
          <a:extLst>
            <a:ext uri="{FF2B5EF4-FFF2-40B4-BE49-F238E27FC236}">
              <a16:creationId xmlns="" xmlns:a16="http://schemas.microsoft.com/office/drawing/2014/main" id="{07E14657-8A50-4391-85CC-57FAF9232F0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6" name="Text Box 3">
          <a:extLst>
            <a:ext uri="{FF2B5EF4-FFF2-40B4-BE49-F238E27FC236}">
              <a16:creationId xmlns="" xmlns:a16="http://schemas.microsoft.com/office/drawing/2014/main" id="{2939AC7B-AB61-4451-A5BE-F02D7D2CF4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7" name="Text Box 1">
          <a:extLst>
            <a:ext uri="{FF2B5EF4-FFF2-40B4-BE49-F238E27FC236}">
              <a16:creationId xmlns="" xmlns:a16="http://schemas.microsoft.com/office/drawing/2014/main" id="{D7FD907F-EB44-4805-97CE-2EBB1B1D5E3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8" name="Text Box 3">
          <a:extLst>
            <a:ext uri="{FF2B5EF4-FFF2-40B4-BE49-F238E27FC236}">
              <a16:creationId xmlns="" xmlns:a16="http://schemas.microsoft.com/office/drawing/2014/main" id="{EBA2004D-BFA8-4309-93DB-562D68E6588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69" name="Text Box 1">
          <a:extLst>
            <a:ext uri="{FF2B5EF4-FFF2-40B4-BE49-F238E27FC236}">
              <a16:creationId xmlns="" xmlns:a16="http://schemas.microsoft.com/office/drawing/2014/main" id="{A2717B52-678D-4F8A-A822-1F2145584DC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0" name="Text Box 1">
          <a:extLst>
            <a:ext uri="{FF2B5EF4-FFF2-40B4-BE49-F238E27FC236}">
              <a16:creationId xmlns="" xmlns:a16="http://schemas.microsoft.com/office/drawing/2014/main" id="{9A18558F-6F06-4589-99C5-29DE9CCFF4E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1" name="Text Box 3">
          <a:extLst>
            <a:ext uri="{FF2B5EF4-FFF2-40B4-BE49-F238E27FC236}">
              <a16:creationId xmlns="" xmlns:a16="http://schemas.microsoft.com/office/drawing/2014/main" id="{82CB23A0-FD8B-4144-8D0E-5B4E9D79E03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2" name="Text Box 1">
          <a:extLst>
            <a:ext uri="{FF2B5EF4-FFF2-40B4-BE49-F238E27FC236}">
              <a16:creationId xmlns="" xmlns:a16="http://schemas.microsoft.com/office/drawing/2014/main" id="{FC3C9DDA-23E8-4D9D-BA44-689374EEC3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3" name="Text Box 3">
          <a:extLst>
            <a:ext uri="{FF2B5EF4-FFF2-40B4-BE49-F238E27FC236}">
              <a16:creationId xmlns="" xmlns:a16="http://schemas.microsoft.com/office/drawing/2014/main" id="{F12F2FA6-964F-4B3C-8570-4B1AF38C375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4" name="Text Box 1">
          <a:extLst>
            <a:ext uri="{FF2B5EF4-FFF2-40B4-BE49-F238E27FC236}">
              <a16:creationId xmlns="" xmlns:a16="http://schemas.microsoft.com/office/drawing/2014/main" id="{9077AB64-7FFF-40DA-B762-0D768AA9260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5" name="Text Box 1">
          <a:extLst>
            <a:ext uri="{FF2B5EF4-FFF2-40B4-BE49-F238E27FC236}">
              <a16:creationId xmlns="" xmlns:a16="http://schemas.microsoft.com/office/drawing/2014/main" id="{6460E62D-2B34-438C-B0FB-E4FD504B4D1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6" name="Text Box 3">
          <a:extLst>
            <a:ext uri="{FF2B5EF4-FFF2-40B4-BE49-F238E27FC236}">
              <a16:creationId xmlns="" xmlns:a16="http://schemas.microsoft.com/office/drawing/2014/main" id="{27E8AF82-5CEE-4458-924D-FB1A1E0EF2D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7" name="Text Box 1">
          <a:extLst>
            <a:ext uri="{FF2B5EF4-FFF2-40B4-BE49-F238E27FC236}">
              <a16:creationId xmlns="" xmlns:a16="http://schemas.microsoft.com/office/drawing/2014/main" id="{AC62A098-6372-47F9-B683-B0AAFA82FA9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8" name="Text Box 3">
          <a:extLst>
            <a:ext uri="{FF2B5EF4-FFF2-40B4-BE49-F238E27FC236}">
              <a16:creationId xmlns="" xmlns:a16="http://schemas.microsoft.com/office/drawing/2014/main" id="{4DD47453-B4B7-4BF8-9677-51A323DDD52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79" name="Text Box 1">
          <a:extLst>
            <a:ext uri="{FF2B5EF4-FFF2-40B4-BE49-F238E27FC236}">
              <a16:creationId xmlns="" xmlns:a16="http://schemas.microsoft.com/office/drawing/2014/main" id="{AD49B107-7F97-4AAE-B33F-C7D42B1C782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0" name="Text Box 1">
          <a:extLst>
            <a:ext uri="{FF2B5EF4-FFF2-40B4-BE49-F238E27FC236}">
              <a16:creationId xmlns="" xmlns:a16="http://schemas.microsoft.com/office/drawing/2014/main" id="{73AB2603-2B73-4FBB-87C2-E65CBCCDC2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1" name="Text Box 3">
          <a:extLst>
            <a:ext uri="{FF2B5EF4-FFF2-40B4-BE49-F238E27FC236}">
              <a16:creationId xmlns="" xmlns:a16="http://schemas.microsoft.com/office/drawing/2014/main" id="{FDB0E797-188A-4670-BF2E-763B1866AAC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2" name="Text Box 1">
          <a:extLst>
            <a:ext uri="{FF2B5EF4-FFF2-40B4-BE49-F238E27FC236}">
              <a16:creationId xmlns="" xmlns:a16="http://schemas.microsoft.com/office/drawing/2014/main" id="{F786D91B-A9E1-4019-8FAB-10663A8D939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3" name="Text Box 3">
          <a:extLst>
            <a:ext uri="{FF2B5EF4-FFF2-40B4-BE49-F238E27FC236}">
              <a16:creationId xmlns="" xmlns:a16="http://schemas.microsoft.com/office/drawing/2014/main" id="{03D02538-F89E-450F-AF97-E4F9351CAA6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4" name="Text Box 1">
          <a:extLst>
            <a:ext uri="{FF2B5EF4-FFF2-40B4-BE49-F238E27FC236}">
              <a16:creationId xmlns="" xmlns:a16="http://schemas.microsoft.com/office/drawing/2014/main" id="{FA6DB9D6-D8FA-451A-B1B0-74CA0B95B6D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5" name="Text Box 1">
          <a:extLst>
            <a:ext uri="{FF2B5EF4-FFF2-40B4-BE49-F238E27FC236}">
              <a16:creationId xmlns="" xmlns:a16="http://schemas.microsoft.com/office/drawing/2014/main" id="{7371C474-13B5-4E6D-8B7D-7D785211DFC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6" name="Text Box 3">
          <a:extLst>
            <a:ext uri="{FF2B5EF4-FFF2-40B4-BE49-F238E27FC236}">
              <a16:creationId xmlns="" xmlns:a16="http://schemas.microsoft.com/office/drawing/2014/main" id="{3474A3EF-4B6C-448E-A02D-44CB9006A0A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7" name="Text Box 1">
          <a:extLst>
            <a:ext uri="{FF2B5EF4-FFF2-40B4-BE49-F238E27FC236}">
              <a16:creationId xmlns="" xmlns:a16="http://schemas.microsoft.com/office/drawing/2014/main" id="{9A2A3BC3-E740-4208-B970-163B6C98579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8" name="Text Box 3">
          <a:extLst>
            <a:ext uri="{FF2B5EF4-FFF2-40B4-BE49-F238E27FC236}">
              <a16:creationId xmlns="" xmlns:a16="http://schemas.microsoft.com/office/drawing/2014/main" id="{059214FA-0296-4FD2-BA42-4AC62A0621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89" name="Text Box 1">
          <a:extLst>
            <a:ext uri="{FF2B5EF4-FFF2-40B4-BE49-F238E27FC236}">
              <a16:creationId xmlns="" xmlns:a16="http://schemas.microsoft.com/office/drawing/2014/main" id="{0A690900-CE1D-4ACB-9EB8-B3A5084111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0" name="Text Box 3">
          <a:extLst>
            <a:ext uri="{FF2B5EF4-FFF2-40B4-BE49-F238E27FC236}">
              <a16:creationId xmlns="" xmlns:a16="http://schemas.microsoft.com/office/drawing/2014/main" id="{82168F1C-8730-4805-A4E0-3E5B9622D0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1" name="Text Box 1">
          <a:extLst>
            <a:ext uri="{FF2B5EF4-FFF2-40B4-BE49-F238E27FC236}">
              <a16:creationId xmlns="" xmlns:a16="http://schemas.microsoft.com/office/drawing/2014/main" id="{C7282B18-57B6-401F-B7C8-B3AF498D8D3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2" name="Text Box 3">
          <a:extLst>
            <a:ext uri="{FF2B5EF4-FFF2-40B4-BE49-F238E27FC236}">
              <a16:creationId xmlns="" xmlns:a16="http://schemas.microsoft.com/office/drawing/2014/main" id="{FAF08062-E1FC-42B0-BF75-18846697204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3" name="Text Box 1">
          <a:extLst>
            <a:ext uri="{FF2B5EF4-FFF2-40B4-BE49-F238E27FC236}">
              <a16:creationId xmlns="" xmlns:a16="http://schemas.microsoft.com/office/drawing/2014/main" id="{2D5CBBD2-DF0F-4050-8B42-477499B3908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4" name="Text Box 1">
          <a:extLst>
            <a:ext uri="{FF2B5EF4-FFF2-40B4-BE49-F238E27FC236}">
              <a16:creationId xmlns="" xmlns:a16="http://schemas.microsoft.com/office/drawing/2014/main" id="{8DF6A764-9FAD-433C-B1BA-1987CEA2A53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5" name="Text Box 3">
          <a:extLst>
            <a:ext uri="{FF2B5EF4-FFF2-40B4-BE49-F238E27FC236}">
              <a16:creationId xmlns="" xmlns:a16="http://schemas.microsoft.com/office/drawing/2014/main" id="{3B730082-F1AC-472E-8318-0142B62CDC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6" name="Text Box 1">
          <a:extLst>
            <a:ext uri="{FF2B5EF4-FFF2-40B4-BE49-F238E27FC236}">
              <a16:creationId xmlns="" xmlns:a16="http://schemas.microsoft.com/office/drawing/2014/main" id="{BF6C96AB-635F-49E7-9B69-287611C2482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7" name="Text Box 3">
          <a:extLst>
            <a:ext uri="{FF2B5EF4-FFF2-40B4-BE49-F238E27FC236}">
              <a16:creationId xmlns="" xmlns:a16="http://schemas.microsoft.com/office/drawing/2014/main" id="{FF287075-F154-4174-B000-1198A2855B0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8" name="Text Box 1">
          <a:extLst>
            <a:ext uri="{FF2B5EF4-FFF2-40B4-BE49-F238E27FC236}">
              <a16:creationId xmlns="" xmlns:a16="http://schemas.microsoft.com/office/drawing/2014/main" id="{6DC24EE8-4F35-4C62-BF8E-DC117B2BDA4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099" name="Text Box 1">
          <a:extLst>
            <a:ext uri="{FF2B5EF4-FFF2-40B4-BE49-F238E27FC236}">
              <a16:creationId xmlns="" xmlns:a16="http://schemas.microsoft.com/office/drawing/2014/main" id="{834D95F3-B65C-4AE9-B21F-2FB03AC1E80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0" name="Text Box 3">
          <a:extLst>
            <a:ext uri="{FF2B5EF4-FFF2-40B4-BE49-F238E27FC236}">
              <a16:creationId xmlns="" xmlns:a16="http://schemas.microsoft.com/office/drawing/2014/main" id="{6255C53C-56E5-482B-87DD-6834EE84669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1" name="Text Box 1">
          <a:extLst>
            <a:ext uri="{FF2B5EF4-FFF2-40B4-BE49-F238E27FC236}">
              <a16:creationId xmlns="" xmlns:a16="http://schemas.microsoft.com/office/drawing/2014/main" id="{44AE92E5-6528-4E07-8E34-FBE59C3E0AA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2" name="Text Box 3">
          <a:extLst>
            <a:ext uri="{FF2B5EF4-FFF2-40B4-BE49-F238E27FC236}">
              <a16:creationId xmlns="" xmlns:a16="http://schemas.microsoft.com/office/drawing/2014/main" id="{5DA68D8D-D7EA-440C-8C77-0EA5AF7820D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3" name="Text Box 1">
          <a:extLst>
            <a:ext uri="{FF2B5EF4-FFF2-40B4-BE49-F238E27FC236}">
              <a16:creationId xmlns="" xmlns:a16="http://schemas.microsoft.com/office/drawing/2014/main" id="{CF81EA16-7A55-4AE2-971B-2E873C0F8FE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4" name="Text Box 1">
          <a:extLst>
            <a:ext uri="{FF2B5EF4-FFF2-40B4-BE49-F238E27FC236}">
              <a16:creationId xmlns="" xmlns:a16="http://schemas.microsoft.com/office/drawing/2014/main" id="{B66BB6E6-6BD7-4486-A309-B4D2BEAEF9E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5" name="Text Box 3">
          <a:extLst>
            <a:ext uri="{FF2B5EF4-FFF2-40B4-BE49-F238E27FC236}">
              <a16:creationId xmlns="" xmlns:a16="http://schemas.microsoft.com/office/drawing/2014/main" id="{2054C586-9F90-428F-A115-2B4C86C323D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6" name="Text Box 1">
          <a:extLst>
            <a:ext uri="{FF2B5EF4-FFF2-40B4-BE49-F238E27FC236}">
              <a16:creationId xmlns="" xmlns:a16="http://schemas.microsoft.com/office/drawing/2014/main" id="{7629FF93-7624-4A7C-8A0F-D42DBFB24F4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7" name="Text Box 3">
          <a:extLst>
            <a:ext uri="{FF2B5EF4-FFF2-40B4-BE49-F238E27FC236}">
              <a16:creationId xmlns="" xmlns:a16="http://schemas.microsoft.com/office/drawing/2014/main" id="{AAC67DED-9BC2-41A9-BE51-2F5B02E1BFB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8" name="Text Box 1">
          <a:extLst>
            <a:ext uri="{FF2B5EF4-FFF2-40B4-BE49-F238E27FC236}">
              <a16:creationId xmlns="" xmlns:a16="http://schemas.microsoft.com/office/drawing/2014/main" id="{80B39930-AF6A-4B16-98B4-9D5AF50A9C4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09" name="Text Box 1">
          <a:extLst>
            <a:ext uri="{FF2B5EF4-FFF2-40B4-BE49-F238E27FC236}">
              <a16:creationId xmlns="" xmlns:a16="http://schemas.microsoft.com/office/drawing/2014/main" id="{2C572A94-01AB-4001-BE46-E6659642DF8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0" name="Text Box 3">
          <a:extLst>
            <a:ext uri="{FF2B5EF4-FFF2-40B4-BE49-F238E27FC236}">
              <a16:creationId xmlns="" xmlns:a16="http://schemas.microsoft.com/office/drawing/2014/main" id="{E026BA74-808A-4DF6-90C6-7C2796F6979A}"/>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1" name="Text Box 1">
          <a:extLst>
            <a:ext uri="{FF2B5EF4-FFF2-40B4-BE49-F238E27FC236}">
              <a16:creationId xmlns="" xmlns:a16="http://schemas.microsoft.com/office/drawing/2014/main" id="{E6E112CA-8F5B-4F21-910E-C3BDB3C3162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2" name="Text Box 3">
          <a:extLst>
            <a:ext uri="{FF2B5EF4-FFF2-40B4-BE49-F238E27FC236}">
              <a16:creationId xmlns="" xmlns:a16="http://schemas.microsoft.com/office/drawing/2014/main" id="{8647A968-7D56-4E59-9335-CE11CCE7A22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3" name="Text Box 1">
          <a:extLst>
            <a:ext uri="{FF2B5EF4-FFF2-40B4-BE49-F238E27FC236}">
              <a16:creationId xmlns="" xmlns:a16="http://schemas.microsoft.com/office/drawing/2014/main" id="{6B35AA45-2081-4936-A142-6F44AD4828B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4" name="Text Box 1">
          <a:extLst>
            <a:ext uri="{FF2B5EF4-FFF2-40B4-BE49-F238E27FC236}">
              <a16:creationId xmlns="" xmlns:a16="http://schemas.microsoft.com/office/drawing/2014/main" id="{1EDB54D4-7D54-49BD-BA25-26D8DF1AABA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5" name="Text Box 3">
          <a:extLst>
            <a:ext uri="{FF2B5EF4-FFF2-40B4-BE49-F238E27FC236}">
              <a16:creationId xmlns="" xmlns:a16="http://schemas.microsoft.com/office/drawing/2014/main" id="{8131EEA8-F3AC-41EB-8C9C-059B5EF40E7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6" name="Text Box 1">
          <a:extLst>
            <a:ext uri="{FF2B5EF4-FFF2-40B4-BE49-F238E27FC236}">
              <a16:creationId xmlns="" xmlns:a16="http://schemas.microsoft.com/office/drawing/2014/main" id="{A68D245F-DBE0-4BDC-A467-9AFCD2DAD8B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7" name="Text Box 3">
          <a:extLst>
            <a:ext uri="{FF2B5EF4-FFF2-40B4-BE49-F238E27FC236}">
              <a16:creationId xmlns="" xmlns:a16="http://schemas.microsoft.com/office/drawing/2014/main" id="{B4518550-10AB-4DEB-A945-C3D0ADF57ADB}"/>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8" name="Text Box 1">
          <a:extLst>
            <a:ext uri="{FF2B5EF4-FFF2-40B4-BE49-F238E27FC236}">
              <a16:creationId xmlns="" xmlns:a16="http://schemas.microsoft.com/office/drawing/2014/main" id="{514C37A8-75E9-4D01-9471-FDF18DE4EACE}"/>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19" name="Text Box 1">
          <a:extLst>
            <a:ext uri="{FF2B5EF4-FFF2-40B4-BE49-F238E27FC236}">
              <a16:creationId xmlns="" xmlns:a16="http://schemas.microsoft.com/office/drawing/2014/main" id="{0609BF66-4AE8-4EED-B74C-3EA6112E255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0" name="Text Box 3">
          <a:extLst>
            <a:ext uri="{FF2B5EF4-FFF2-40B4-BE49-F238E27FC236}">
              <a16:creationId xmlns="" xmlns:a16="http://schemas.microsoft.com/office/drawing/2014/main" id="{CF5C21EF-6333-43D1-902D-34ACA69C5A8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1" name="Text Box 1">
          <a:extLst>
            <a:ext uri="{FF2B5EF4-FFF2-40B4-BE49-F238E27FC236}">
              <a16:creationId xmlns="" xmlns:a16="http://schemas.microsoft.com/office/drawing/2014/main" id="{375D1D8A-606A-484B-AAD7-2E4B816F28E8}"/>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2" name="Text Box 3">
          <a:extLst>
            <a:ext uri="{FF2B5EF4-FFF2-40B4-BE49-F238E27FC236}">
              <a16:creationId xmlns="" xmlns:a16="http://schemas.microsoft.com/office/drawing/2014/main" id="{5292655D-2AA3-4B2D-B8B0-6716FBF469A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3" name="Text Box 1">
          <a:extLst>
            <a:ext uri="{FF2B5EF4-FFF2-40B4-BE49-F238E27FC236}">
              <a16:creationId xmlns="" xmlns:a16="http://schemas.microsoft.com/office/drawing/2014/main" id="{4A0CB35C-6A73-4BFC-BE3D-8049860C7917}"/>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4" name="Text Box 1">
          <a:extLst>
            <a:ext uri="{FF2B5EF4-FFF2-40B4-BE49-F238E27FC236}">
              <a16:creationId xmlns="" xmlns:a16="http://schemas.microsoft.com/office/drawing/2014/main" id="{F4E055AC-655C-4366-ADB5-A83487DD88D2}"/>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5" name="Text Box 3">
          <a:extLst>
            <a:ext uri="{FF2B5EF4-FFF2-40B4-BE49-F238E27FC236}">
              <a16:creationId xmlns="" xmlns:a16="http://schemas.microsoft.com/office/drawing/2014/main" id="{A99E9862-3392-4D35-82DD-4039EBE6E383}"/>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6" name="Text Box 1">
          <a:extLst>
            <a:ext uri="{FF2B5EF4-FFF2-40B4-BE49-F238E27FC236}">
              <a16:creationId xmlns="" xmlns:a16="http://schemas.microsoft.com/office/drawing/2014/main" id="{94DF89F2-E9F8-4679-8F77-A61ADEBF41F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7" name="Text Box 3">
          <a:extLst>
            <a:ext uri="{FF2B5EF4-FFF2-40B4-BE49-F238E27FC236}">
              <a16:creationId xmlns="" xmlns:a16="http://schemas.microsoft.com/office/drawing/2014/main" id="{7A1F74B0-BBDF-4123-A2B4-5A34D159CE8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8" name="Text Box 3">
          <a:extLst>
            <a:ext uri="{FF2B5EF4-FFF2-40B4-BE49-F238E27FC236}">
              <a16:creationId xmlns="" xmlns:a16="http://schemas.microsoft.com/office/drawing/2014/main" id="{28539100-C9F3-4143-8A43-21C38D23875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29" name="Text Box 1">
          <a:extLst>
            <a:ext uri="{FF2B5EF4-FFF2-40B4-BE49-F238E27FC236}">
              <a16:creationId xmlns="" xmlns:a16="http://schemas.microsoft.com/office/drawing/2014/main" id="{C2A2A868-0A39-4F63-AD51-1735EB7DE2D0}"/>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0" name="Text Box 3">
          <a:extLst>
            <a:ext uri="{FF2B5EF4-FFF2-40B4-BE49-F238E27FC236}">
              <a16:creationId xmlns="" xmlns:a16="http://schemas.microsoft.com/office/drawing/2014/main" id="{C79F211A-A465-4A3D-8E22-D4C16A8D2C2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1" name="Text Box 1">
          <a:extLst>
            <a:ext uri="{FF2B5EF4-FFF2-40B4-BE49-F238E27FC236}">
              <a16:creationId xmlns="" xmlns:a16="http://schemas.microsoft.com/office/drawing/2014/main" id="{A208DC38-5F01-4274-A9C5-403781C1F8F1}"/>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32" name="Text Box 1">
          <a:extLst>
            <a:ext uri="{FF2B5EF4-FFF2-40B4-BE49-F238E27FC236}">
              <a16:creationId xmlns="" xmlns:a16="http://schemas.microsoft.com/office/drawing/2014/main" id="{8CF9B0F5-DD2B-485D-AAFA-9268F9D77FC7}"/>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33" name="Text Box 3">
          <a:extLst>
            <a:ext uri="{FF2B5EF4-FFF2-40B4-BE49-F238E27FC236}">
              <a16:creationId xmlns="" xmlns:a16="http://schemas.microsoft.com/office/drawing/2014/main" id="{242452B1-4551-4CB7-B065-D27F13C009BD}"/>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34" name="Text Box 1">
          <a:extLst>
            <a:ext uri="{FF2B5EF4-FFF2-40B4-BE49-F238E27FC236}">
              <a16:creationId xmlns="" xmlns:a16="http://schemas.microsoft.com/office/drawing/2014/main" id="{9FF870C3-AB3E-4E0D-8F5B-4E6AF8F68E85}"/>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35" name="Text Box 3">
          <a:extLst>
            <a:ext uri="{FF2B5EF4-FFF2-40B4-BE49-F238E27FC236}">
              <a16:creationId xmlns="" xmlns:a16="http://schemas.microsoft.com/office/drawing/2014/main" id="{6711C2DD-A729-4A38-B464-091944108AE8}"/>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36" name="Text Box 1">
          <a:extLst>
            <a:ext uri="{FF2B5EF4-FFF2-40B4-BE49-F238E27FC236}">
              <a16:creationId xmlns="" xmlns:a16="http://schemas.microsoft.com/office/drawing/2014/main" id="{7EE69825-A86B-4D02-A163-E694ED7B1C13}"/>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7" name="Text Box 1">
          <a:extLst>
            <a:ext uri="{FF2B5EF4-FFF2-40B4-BE49-F238E27FC236}">
              <a16:creationId xmlns="" xmlns:a16="http://schemas.microsoft.com/office/drawing/2014/main" id="{8D9C69A9-134F-4401-83C9-6249E3B55E7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8" name="Text Box 3">
          <a:extLst>
            <a:ext uri="{FF2B5EF4-FFF2-40B4-BE49-F238E27FC236}">
              <a16:creationId xmlns="" xmlns:a16="http://schemas.microsoft.com/office/drawing/2014/main" id="{D7E02987-25C2-4DDF-B6CA-0714587180F6}"/>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39" name="Text Box 1">
          <a:extLst>
            <a:ext uri="{FF2B5EF4-FFF2-40B4-BE49-F238E27FC236}">
              <a16:creationId xmlns="" xmlns:a16="http://schemas.microsoft.com/office/drawing/2014/main" id="{0919421E-AF5E-4E7D-97C4-0B596778A40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40" name="Text Box 1">
          <a:extLst>
            <a:ext uri="{FF2B5EF4-FFF2-40B4-BE49-F238E27FC236}">
              <a16:creationId xmlns="" xmlns:a16="http://schemas.microsoft.com/office/drawing/2014/main" id="{D42F3AB1-433E-4F81-96DC-5DF7558BE56B}"/>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41" name="Text Box 3">
          <a:extLst>
            <a:ext uri="{FF2B5EF4-FFF2-40B4-BE49-F238E27FC236}">
              <a16:creationId xmlns="" xmlns:a16="http://schemas.microsoft.com/office/drawing/2014/main" id="{BC9BE9BC-843D-4677-95AC-F457F3DB4799}"/>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42" name="Text Box 1">
          <a:extLst>
            <a:ext uri="{FF2B5EF4-FFF2-40B4-BE49-F238E27FC236}">
              <a16:creationId xmlns="" xmlns:a16="http://schemas.microsoft.com/office/drawing/2014/main" id="{93EEAF59-3991-452B-B43B-9D672A396F6A}"/>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43" name="Text Box 3">
          <a:extLst>
            <a:ext uri="{FF2B5EF4-FFF2-40B4-BE49-F238E27FC236}">
              <a16:creationId xmlns="" xmlns:a16="http://schemas.microsoft.com/office/drawing/2014/main" id="{5472D897-10A8-4511-AAB1-AE00FF64485F}"/>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205922</xdr:rowOff>
    </xdr:to>
    <xdr:sp macro="" textlink="">
      <xdr:nvSpPr>
        <xdr:cNvPr id="1144" name="Text Box 1">
          <a:extLst>
            <a:ext uri="{FF2B5EF4-FFF2-40B4-BE49-F238E27FC236}">
              <a16:creationId xmlns="" xmlns:a16="http://schemas.microsoft.com/office/drawing/2014/main" id="{FB0F9BE3-AA9D-4C84-9F73-ACA0CE946F36}"/>
            </a:ext>
          </a:extLst>
        </xdr:cNvPr>
        <xdr:cNvSpPr txBox="1">
          <a:spLocks noChangeArrowheads="1"/>
        </xdr:cNvSpPr>
      </xdr:nvSpPr>
      <xdr:spPr bwMode="auto">
        <a:xfrm>
          <a:off x="448310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5" name="Text Box 3">
          <a:extLst>
            <a:ext uri="{FF2B5EF4-FFF2-40B4-BE49-F238E27FC236}">
              <a16:creationId xmlns="" xmlns:a16="http://schemas.microsoft.com/office/drawing/2014/main" id="{FE2B4252-8F64-4D77-A030-0736B55C15ED}"/>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6" name="Text Box 1">
          <a:extLst>
            <a:ext uri="{FF2B5EF4-FFF2-40B4-BE49-F238E27FC236}">
              <a16:creationId xmlns="" xmlns:a16="http://schemas.microsoft.com/office/drawing/2014/main" id="{3A462424-F6CD-4D0A-A00E-8349A3318EF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7" name="Text Box 3">
          <a:extLst>
            <a:ext uri="{FF2B5EF4-FFF2-40B4-BE49-F238E27FC236}">
              <a16:creationId xmlns="" xmlns:a16="http://schemas.microsoft.com/office/drawing/2014/main" id="{4470432D-C0AE-40D4-805F-831C18F7A035}"/>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8" name="Text Box 1">
          <a:extLst>
            <a:ext uri="{FF2B5EF4-FFF2-40B4-BE49-F238E27FC236}">
              <a16:creationId xmlns="" xmlns:a16="http://schemas.microsoft.com/office/drawing/2014/main" id="{A293C330-F526-4858-853E-6F40629CC6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49" name="Text Box 1">
          <a:extLst>
            <a:ext uri="{FF2B5EF4-FFF2-40B4-BE49-F238E27FC236}">
              <a16:creationId xmlns="" xmlns:a16="http://schemas.microsoft.com/office/drawing/2014/main" id="{C6C9A197-2E43-4A30-9D2A-FFF67C63122C}"/>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50" name="Text Box 3">
          <a:extLst>
            <a:ext uri="{FF2B5EF4-FFF2-40B4-BE49-F238E27FC236}">
              <a16:creationId xmlns="" xmlns:a16="http://schemas.microsoft.com/office/drawing/2014/main" id="{B3DCC7FB-A9EE-48C7-A472-211E727405FF}"/>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66</xdr:row>
      <xdr:rowOff>0</xdr:rowOff>
    </xdr:from>
    <xdr:to>
      <xdr:col>2</xdr:col>
      <xdr:colOff>76200</xdr:colOff>
      <xdr:row>73</xdr:row>
      <xdr:rowOff>224972</xdr:rowOff>
    </xdr:to>
    <xdr:sp macro="" textlink="">
      <xdr:nvSpPr>
        <xdr:cNvPr id="1151" name="Text Box 1">
          <a:extLst>
            <a:ext uri="{FF2B5EF4-FFF2-40B4-BE49-F238E27FC236}">
              <a16:creationId xmlns="" xmlns:a16="http://schemas.microsoft.com/office/drawing/2014/main" id="{1F7E508C-C15C-4D45-B148-4350E3532779}"/>
            </a:ext>
          </a:extLst>
        </xdr:cNvPr>
        <xdr:cNvSpPr txBox="1">
          <a:spLocks noChangeArrowheads="1"/>
        </xdr:cNvSpPr>
      </xdr:nvSpPr>
      <xdr:spPr bwMode="auto">
        <a:xfrm>
          <a:off x="4483100" y="145732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66</xdr:row>
      <xdr:rowOff>0</xdr:rowOff>
    </xdr:from>
    <xdr:ext cx="69850" cy="570592"/>
    <xdr:sp macro="" textlink="">
      <xdr:nvSpPr>
        <xdr:cNvPr id="1152" name="Text Box 1">
          <a:extLst>
            <a:ext uri="{FF2B5EF4-FFF2-40B4-BE49-F238E27FC236}">
              <a16:creationId xmlns="" xmlns:a16="http://schemas.microsoft.com/office/drawing/2014/main" id="{9EC1FAD8-C36C-4874-8AEA-0F955FCCF85A}"/>
            </a:ext>
          </a:extLst>
        </xdr:cNvPr>
        <xdr:cNvSpPr txBox="1">
          <a:spLocks noChangeArrowheads="1"/>
        </xdr:cNvSpPr>
      </xdr:nvSpPr>
      <xdr:spPr bwMode="auto">
        <a:xfrm>
          <a:off x="5302250" y="14573250"/>
          <a:ext cx="69850" cy="57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3" name="Text Box 1">
          <a:extLst>
            <a:ext uri="{FF2B5EF4-FFF2-40B4-BE49-F238E27FC236}">
              <a16:creationId xmlns="" xmlns:a16="http://schemas.microsoft.com/office/drawing/2014/main" id="{EC7E3F62-119F-4F7E-9F42-929CC1130D7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4" name="Text Box 3">
          <a:extLst>
            <a:ext uri="{FF2B5EF4-FFF2-40B4-BE49-F238E27FC236}">
              <a16:creationId xmlns="" xmlns:a16="http://schemas.microsoft.com/office/drawing/2014/main" id="{AAED7656-9666-4995-94F6-2C26A7F1469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5" name="Text Box 1">
          <a:extLst>
            <a:ext uri="{FF2B5EF4-FFF2-40B4-BE49-F238E27FC236}">
              <a16:creationId xmlns="" xmlns:a16="http://schemas.microsoft.com/office/drawing/2014/main" id="{FDD838AA-5D13-4C15-B5E4-323B5A33CA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6" name="Text Box 3">
          <a:extLst>
            <a:ext uri="{FF2B5EF4-FFF2-40B4-BE49-F238E27FC236}">
              <a16:creationId xmlns="" xmlns:a16="http://schemas.microsoft.com/office/drawing/2014/main" id="{0842E362-C343-46E1-ACA9-3B157B6C3D7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7" name="Text Box 1">
          <a:extLst>
            <a:ext uri="{FF2B5EF4-FFF2-40B4-BE49-F238E27FC236}">
              <a16:creationId xmlns="" xmlns:a16="http://schemas.microsoft.com/office/drawing/2014/main" id="{72882C38-CE7E-4D7F-9319-52C212FAF3B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8" name="Text Box 1">
          <a:extLst>
            <a:ext uri="{FF2B5EF4-FFF2-40B4-BE49-F238E27FC236}">
              <a16:creationId xmlns="" xmlns:a16="http://schemas.microsoft.com/office/drawing/2014/main" id="{AEE619EC-A123-4520-BDB2-95B176E8C40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59" name="Text Box 3">
          <a:extLst>
            <a:ext uri="{FF2B5EF4-FFF2-40B4-BE49-F238E27FC236}">
              <a16:creationId xmlns="" xmlns:a16="http://schemas.microsoft.com/office/drawing/2014/main" id="{C45E55AA-535B-48BE-A77E-6CC24BEDCA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0" name="Text Box 1">
          <a:extLst>
            <a:ext uri="{FF2B5EF4-FFF2-40B4-BE49-F238E27FC236}">
              <a16:creationId xmlns="" xmlns:a16="http://schemas.microsoft.com/office/drawing/2014/main" id="{26EAB98F-4620-433D-B132-8A5E1548FE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1" name="Text Box 3">
          <a:extLst>
            <a:ext uri="{FF2B5EF4-FFF2-40B4-BE49-F238E27FC236}">
              <a16:creationId xmlns="" xmlns:a16="http://schemas.microsoft.com/office/drawing/2014/main" id="{5A80A7E5-4E69-4BE4-85F0-E07BB84B357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2" name="Text Box 1">
          <a:extLst>
            <a:ext uri="{FF2B5EF4-FFF2-40B4-BE49-F238E27FC236}">
              <a16:creationId xmlns="" xmlns:a16="http://schemas.microsoft.com/office/drawing/2014/main" id="{DE467D6E-BB12-4A90-A800-2954108D06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3" name="Text Box 1">
          <a:extLst>
            <a:ext uri="{FF2B5EF4-FFF2-40B4-BE49-F238E27FC236}">
              <a16:creationId xmlns="" xmlns:a16="http://schemas.microsoft.com/office/drawing/2014/main" id="{C0CE563C-15DE-40F1-BB37-387CDCFD1A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4" name="Text Box 3">
          <a:extLst>
            <a:ext uri="{FF2B5EF4-FFF2-40B4-BE49-F238E27FC236}">
              <a16:creationId xmlns="" xmlns:a16="http://schemas.microsoft.com/office/drawing/2014/main" id="{364BB502-64FC-4BE5-B64A-7B26AC810C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5" name="Text Box 1">
          <a:extLst>
            <a:ext uri="{FF2B5EF4-FFF2-40B4-BE49-F238E27FC236}">
              <a16:creationId xmlns="" xmlns:a16="http://schemas.microsoft.com/office/drawing/2014/main" id="{3DC2770E-2359-4BFA-99FF-FE9327572CB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6" name="Text Box 3">
          <a:extLst>
            <a:ext uri="{FF2B5EF4-FFF2-40B4-BE49-F238E27FC236}">
              <a16:creationId xmlns="" xmlns:a16="http://schemas.microsoft.com/office/drawing/2014/main" id="{F733C94D-96D5-40F2-93F7-5C488CE0A1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7" name="Text Box 1">
          <a:extLst>
            <a:ext uri="{FF2B5EF4-FFF2-40B4-BE49-F238E27FC236}">
              <a16:creationId xmlns="" xmlns:a16="http://schemas.microsoft.com/office/drawing/2014/main" id="{585B6709-8BDE-4B3C-B39A-256071B53D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8" name="Text Box 1">
          <a:extLst>
            <a:ext uri="{FF2B5EF4-FFF2-40B4-BE49-F238E27FC236}">
              <a16:creationId xmlns="" xmlns:a16="http://schemas.microsoft.com/office/drawing/2014/main" id="{8C55457E-DFC2-40AF-A9EB-377F2937FC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69" name="Text Box 3">
          <a:extLst>
            <a:ext uri="{FF2B5EF4-FFF2-40B4-BE49-F238E27FC236}">
              <a16:creationId xmlns="" xmlns:a16="http://schemas.microsoft.com/office/drawing/2014/main" id="{CD1F361D-14A2-41AF-BBE7-CFD80228A1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0" name="Text Box 1">
          <a:extLst>
            <a:ext uri="{FF2B5EF4-FFF2-40B4-BE49-F238E27FC236}">
              <a16:creationId xmlns="" xmlns:a16="http://schemas.microsoft.com/office/drawing/2014/main" id="{B72D0838-B48C-4087-AE73-597F8C517E6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1" name="Text Box 3">
          <a:extLst>
            <a:ext uri="{FF2B5EF4-FFF2-40B4-BE49-F238E27FC236}">
              <a16:creationId xmlns="" xmlns:a16="http://schemas.microsoft.com/office/drawing/2014/main" id="{1559A9C3-DF72-4749-B87B-69AB0F58A09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2" name="Text Box 1">
          <a:extLst>
            <a:ext uri="{FF2B5EF4-FFF2-40B4-BE49-F238E27FC236}">
              <a16:creationId xmlns="" xmlns:a16="http://schemas.microsoft.com/office/drawing/2014/main" id="{16F9F987-3E6E-416C-8B1F-AFA795EF191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3" name="Text Box 1">
          <a:extLst>
            <a:ext uri="{FF2B5EF4-FFF2-40B4-BE49-F238E27FC236}">
              <a16:creationId xmlns="" xmlns:a16="http://schemas.microsoft.com/office/drawing/2014/main" id="{1CCDB60A-6292-48F9-AAD5-D88BAEB7CAE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4" name="Text Box 3">
          <a:extLst>
            <a:ext uri="{FF2B5EF4-FFF2-40B4-BE49-F238E27FC236}">
              <a16:creationId xmlns="" xmlns:a16="http://schemas.microsoft.com/office/drawing/2014/main" id="{690B2F13-1F13-4105-92D2-0E88A06A892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5" name="Text Box 1">
          <a:extLst>
            <a:ext uri="{FF2B5EF4-FFF2-40B4-BE49-F238E27FC236}">
              <a16:creationId xmlns="" xmlns:a16="http://schemas.microsoft.com/office/drawing/2014/main" id="{F2732F69-C44C-4CFA-ACEF-14ABCE8FFA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6" name="Text Box 3">
          <a:extLst>
            <a:ext uri="{FF2B5EF4-FFF2-40B4-BE49-F238E27FC236}">
              <a16:creationId xmlns="" xmlns:a16="http://schemas.microsoft.com/office/drawing/2014/main" id="{F3080827-E7A9-45F6-A3E5-91118B72D52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7" name="Text Box 1">
          <a:extLst>
            <a:ext uri="{FF2B5EF4-FFF2-40B4-BE49-F238E27FC236}">
              <a16:creationId xmlns="" xmlns:a16="http://schemas.microsoft.com/office/drawing/2014/main" id="{D793B957-A66C-4AE1-B549-D997759154B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8" name="Text Box 1">
          <a:extLst>
            <a:ext uri="{FF2B5EF4-FFF2-40B4-BE49-F238E27FC236}">
              <a16:creationId xmlns="" xmlns:a16="http://schemas.microsoft.com/office/drawing/2014/main" id="{983B3B07-E9F8-4BB0-810C-7E301D51BC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79" name="Text Box 3">
          <a:extLst>
            <a:ext uri="{FF2B5EF4-FFF2-40B4-BE49-F238E27FC236}">
              <a16:creationId xmlns="" xmlns:a16="http://schemas.microsoft.com/office/drawing/2014/main" id="{E0FCCA1A-7663-453F-82C4-52047D6707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0" name="Text Box 1">
          <a:extLst>
            <a:ext uri="{FF2B5EF4-FFF2-40B4-BE49-F238E27FC236}">
              <a16:creationId xmlns="" xmlns:a16="http://schemas.microsoft.com/office/drawing/2014/main" id="{FCFB1840-BC5A-4426-A2EE-4FCA48E69EA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1" name="Text Box 3">
          <a:extLst>
            <a:ext uri="{FF2B5EF4-FFF2-40B4-BE49-F238E27FC236}">
              <a16:creationId xmlns="" xmlns:a16="http://schemas.microsoft.com/office/drawing/2014/main" id="{3B9BF131-1A4C-4647-8380-33CFCFA06A5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2" name="Text Box 1">
          <a:extLst>
            <a:ext uri="{FF2B5EF4-FFF2-40B4-BE49-F238E27FC236}">
              <a16:creationId xmlns="" xmlns:a16="http://schemas.microsoft.com/office/drawing/2014/main" id="{800B39EE-6FF7-4D5F-88AB-BB99241405F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3" name="Text Box 1">
          <a:extLst>
            <a:ext uri="{FF2B5EF4-FFF2-40B4-BE49-F238E27FC236}">
              <a16:creationId xmlns="" xmlns:a16="http://schemas.microsoft.com/office/drawing/2014/main" id="{F7EB8E40-47E1-4B9F-AF3B-8C2503FE41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4" name="Text Box 3">
          <a:extLst>
            <a:ext uri="{FF2B5EF4-FFF2-40B4-BE49-F238E27FC236}">
              <a16:creationId xmlns="" xmlns:a16="http://schemas.microsoft.com/office/drawing/2014/main" id="{9EBCE1E9-43B0-4C08-9CDE-5D3C7502654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5" name="Text Box 1">
          <a:extLst>
            <a:ext uri="{FF2B5EF4-FFF2-40B4-BE49-F238E27FC236}">
              <a16:creationId xmlns="" xmlns:a16="http://schemas.microsoft.com/office/drawing/2014/main" id="{53E9C329-CB2F-4A5E-9FCA-F9188311D91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6" name="Text Box 3">
          <a:extLst>
            <a:ext uri="{FF2B5EF4-FFF2-40B4-BE49-F238E27FC236}">
              <a16:creationId xmlns="" xmlns:a16="http://schemas.microsoft.com/office/drawing/2014/main" id="{2421BBA4-7FF4-4AEA-A167-3CE8FD5993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7" name="Text Box 1">
          <a:extLst>
            <a:ext uri="{FF2B5EF4-FFF2-40B4-BE49-F238E27FC236}">
              <a16:creationId xmlns="" xmlns:a16="http://schemas.microsoft.com/office/drawing/2014/main" id="{E846DF17-8A6E-4B48-96A3-8C93437E99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8" name="Text Box 1">
          <a:extLst>
            <a:ext uri="{FF2B5EF4-FFF2-40B4-BE49-F238E27FC236}">
              <a16:creationId xmlns="" xmlns:a16="http://schemas.microsoft.com/office/drawing/2014/main" id="{12DC888C-3099-4F47-AA11-C93F41B8A7A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89" name="Text Box 3">
          <a:extLst>
            <a:ext uri="{FF2B5EF4-FFF2-40B4-BE49-F238E27FC236}">
              <a16:creationId xmlns="" xmlns:a16="http://schemas.microsoft.com/office/drawing/2014/main" id="{57002FFC-3340-48DA-80CC-027F2420227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0" name="Text Box 1">
          <a:extLst>
            <a:ext uri="{FF2B5EF4-FFF2-40B4-BE49-F238E27FC236}">
              <a16:creationId xmlns="" xmlns:a16="http://schemas.microsoft.com/office/drawing/2014/main" id="{CE2A0557-3CC3-4531-8700-4B48C954968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1" name="Text Box 3">
          <a:extLst>
            <a:ext uri="{FF2B5EF4-FFF2-40B4-BE49-F238E27FC236}">
              <a16:creationId xmlns="" xmlns:a16="http://schemas.microsoft.com/office/drawing/2014/main" id="{057E95B9-1837-4578-B7AF-BCC101B5A3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2" name="Text Box 1">
          <a:extLst>
            <a:ext uri="{FF2B5EF4-FFF2-40B4-BE49-F238E27FC236}">
              <a16:creationId xmlns="" xmlns:a16="http://schemas.microsoft.com/office/drawing/2014/main" id="{53CD1738-1747-413C-8EC4-73968D0E43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3" name="Text Box 1">
          <a:extLst>
            <a:ext uri="{FF2B5EF4-FFF2-40B4-BE49-F238E27FC236}">
              <a16:creationId xmlns="" xmlns:a16="http://schemas.microsoft.com/office/drawing/2014/main" id="{84F78912-A376-4E5A-A307-7953C5464F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4" name="Text Box 3">
          <a:extLst>
            <a:ext uri="{FF2B5EF4-FFF2-40B4-BE49-F238E27FC236}">
              <a16:creationId xmlns="" xmlns:a16="http://schemas.microsoft.com/office/drawing/2014/main" id="{D72F2D1A-CDB8-4D74-8B69-CA871B7E86F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5" name="Text Box 1">
          <a:extLst>
            <a:ext uri="{FF2B5EF4-FFF2-40B4-BE49-F238E27FC236}">
              <a16:creationId xmlns="" xmlns:a16="http://schemas.microsoft.com/office/drawing/2014/main" id="{162DEFC9-3DCC-4495-A05C-2A28C2255F2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6" name="Text Box 3">
          <a:extLst>
            <a:ext uri="{FF2B5EF4-FFF2-40B4-BE49-F238E27FC236}">
              <a16:creationId xmlns="" xmlns:a16="http://schemas.microsoft.com/office/drawing/2014/main" id="{182D7303-F5B1-4930-BAD3-41F85DD5F98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7" name="Text Box 1">
          <a:extLst>
            <a:ext uri="{FF2B5EF4-FFF2-40B4-BE49-F238E27FC236}">
              <a16:creationId xmlns="" xmlns:a16="http://schemas.microsoft.com/office/drawing/2014/main" id="{AF780E6C-847A-48DB-8293-12EA0AF054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8" name="Text Box 1">
          <a:extLst>
            <a:ext uri="{FF2B5EF4-FFF2-40B4-BE49-F238E27FC236}">
              <a16:creationId xmlns="" xmlns:a16="http://schemas.microsoft.com/office/drawing/2014/main" id="{CCF78ACD-297C-45E3-9A04-EFCC95A23E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199" name="Text Box 3">
          <a:extLst>
            <a:ext uri="{FF2B5EF4-FFF2-40B4-BE49-F238E27FC236}">
              <a16:creationId xmlns="" xmlns:a16="http://schemas.microsoft.com/office/drawing/2014/main" id="{82458154-900E-4230-94CF-AAF33ADDF2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0" name="Text Box 1">
          <a:extLst>
            <a:ext uri="{FF2B5EF4-FFF2-40B4-BE49-F238E27FC236}">
              <a16:creationId xmlns="" xmlns:a16="http://schemas.microsoft.com/office/drawing/2014/main" id="{BD61F6B1-EEAD-4924-AF8D-1BFC91EA922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1" name="Text Box 3">
          <a:extLst>
            <a:ext uri="{FF2B5EF4-FFF2-40B4-BE49-F238E27FC236}">
              <a16:creationId xmlns="" xmlns:a16="http://schemas.microsoft.com/office/drawing/2014/main" id="{53594A0F-5F2D-4283-A198-F68397F9F96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2" name="Text Box 1">
          <a:extLst>
            <a:ext uri="{FF2B5EF4-FFF2-40B4-BE49-F238E27FC236}">
              <a16:creationId xmlns="" xmlns:a16="http://schemas.microsoft.com/office/drawing/2014/main" id="{206A2CE9-3A72-4F01-AA56-EA8F76BCA6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3" name="Text Box 1">
          <a:extLst>
            <a:ext uri="{FF2B5EF4-FFF2-40B4-BE49-F238E27FC236}">
              <a16:creationId xmlns="" xmlns:a16="http://schemas.microsoft.com/office/drawing/2014/main" id="{48DDD17D-ED85-4269-9411-6D94A02F0A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4" name="Text Box 3">
          <a:extLst>
            <a:ext uri="{FF2B5EF4-FFF2-40B4-BE49-F238E27FC236}">
              <a16:creationId xmlns="" xmlns:a16="http://schemas.microsoft.com/office/drawing/2014/main" id="{37D63E47-D074-426C-AA21-30C2EFB67F7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5" name="Text Box 1">
          <a:extLst>
            <a:ext uri="{FF2B5EF4-FFF2-40B4-BE49-F238E27FC236}">
              <a16:creationId xmlns="" xmlns:a16="http://schemas.microsoft.com/office/drawing/2014/main" id="{81AC698C-E97C-480A-93CB-3F7A5559F1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6" name="Text Box 3">
          <a:extLst>
            <a:ext uri="{FF2B5EF4-FFF2-40B4-BE49-F238E27FC236}">
              <a16:creationId xmlns="" xmlns:a16="http://schemas.microsoft.com/office/drawing/2014/main" id="{EF7D9B09-B1C3-44C6-BE73-B7D05BC502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7" name="Text Box 1">
          <a:extLst>
            <a:ext uri="{FF2B5EF4-FFF2-40B4-BE49-F238E27FC236}">
              <a16:creationId xmlns="" xmlns:a16="http://schemas.microsoft.com/office/drawing/2014/main" id="{0E549CF4-FC83-4691-BBB9-11395EB196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8" name="Text Box 1">
          <a:extLst>
            <a:ext uri="{FF2B5EF4-FFF2-40B4-BE49-F238E27FC236}">
              <a16:creationId xmlns="" xmlns:a16="http://schemas.microsoft.com/office/drawing/2014/main" id="{68017F26-63EC-433D-9AEF-3E919D81B82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09" name="Text Box 3">
          <a:extLst>
            <a:ext uri="{FF2B5EF4-FFF2-40B4-BE49-F238E27FC236}">
              <a16:creationId xmlns="" xmlns:a16="http://schemas.microsoft.com/office/drawing/2014/main" id="{34DF58BD-0B96-4D17-B622-7334AD9E833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0" name="Text Box 1">
          <a:extLst>
            <a:ext uri="{FF2B5EF4-FFF2-40B4-BE49-F238E27FC236}">
              <a16:creationId xmlns="" xmlns:a16="http://schemas.microsoft.com/office/drawing/2014/main" id="{A6DE0A84-3AC1-4636-A2AB-AF88C9A68DA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1" name="Text Box 3">
          <a:extLst>
            <a:ext uri="{FF2B5EF4-FFF2-40B4-BE49-F238E27FC236}">
              <a16:creationId xmlns="" xmlns:a16="http://schemas.microsoft.com/office/drawing/2014/main" id="{15944B2A-9300-49D2-B1EF-9628FAC66B2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2" name="Text Box 1">
          <a:extLst>
            <a:ext uri="{FF2B5EF4-FFF2-40B4-BE49-F238E27FC236}">
              <a16:creationId xmlns="" xmlns:a16="http://schemas.microsoft.com/office/drawing/2014/main" id="{C002C08A-0EEC-489F-A097-421B79CF37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3" name="Text Box 1">
          <a:extLst>
            <a:ext uri="{FF2B5EF4-FFF2-40B4-BE49-F238E27FC236}">
              <a16:creationId xmlns="" xmlns:a16="http://schemas.microsoft.com/office/drawing/2014/main" id="{0196267F-6043-4217-8C4D-90BAC262BD5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4" name="Text Box 3">
          <a:extLst>
            <a:ext uri="{FF2B5EF4-FFF2-40B4-BE49-F238E27FC236}">
              <a16:creationId xmlns="" xmlns:a16="http://schemas.microsoft.com/office/drawing/2014/main" id="{C4BC6A43-A29A-4F19-B85B-0199CE2253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5" name="Text Box 1">
          <a:extLst>
            <a:ext uri="{FF2B5EF4-FFF2-40B4-BE49-F238E27FC236}">
              <a16:creationId xmlns="" xmlns:a16="http://schemas.microsoft.com/office/drawing/2014/main" id="{93ED33B9-D5FF-4516-BE23-8136F62E8F0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6" name="Text Box 3">
          <a:extLst>
            <a:ext uri="{FF2B5EF4-FFF2-40B4-BE49-F238E27FC236}">
              <a16:creationId xmlns="" xmlns:a16="http://schemas.microsoft.com/office/drawing/2014/main" id="{D9F2B9E2-56E1-455B-8C4C-7298263318D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7" name="Text Box 1">
          <a:extLst>
            <a:ext uri="{FF2B5EF4-FFF2-40B4-BE49-F238E27FC236}">
              <a16:creationId xmlns="" xmlns:a16="http://schemas.microsoft.com/office/drawing/2014/main" id="{29CFC013-C602-4D97-A5AC-B428A820C5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8" name="Text Box 1">
          <a:extLst>
            <a:ext uri="{FF2B5EF4-FFF2-40B4-BE49-F238E27FC236}">
              <a16:creationId xmlns="" xmlns:a16="http://schemas.microsoft.com/office/drawing/2014/main" id="{00D972B6-822B-49BB-B00D-6466A168B3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19" name="Text Box 3">
          <a:extLst>
            <a:ext uri="{FF2B5EF4-FFF2-40B4-BE49-F238E27FC236}">
              <a16:creationId xmlns="" xmlns:a16="http://schemas.microsoft.com/office/drawing/2014/main" id="{2DAFF46F-4C65-46C6-B828-D1BA12435B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0" name="Text Box 1">
          <a:extLst>
            <a:ext uri="{FF2B5EF4-FFF2-40B4-BE49-F238E27FC236}">
              <a16:creationId xmlns="" xmlns:a16="http://schemas.microsoft.com/office/drawing/2014/main" id="{821D41A4-AEDD-4240-9D19-8209E22EEF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1" name="Text Box 3">
          <a:extLst>
            <a:ext uri="{FF2B5EF4-FFF2-40B4-BE49-F238E27FC236}">
              <a16:creationId xmlns="" xmlns:a16="http://schemas.microsoft.com/office/drawing/2014/main" id="{DB863BB1-4CCF-4E70-A861-A9296E0E52E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2" name="Text Box 1">
          <a:extLst>
            <a:ext uri="{FF2B5EF4-FFF2-40B4-BE49-F238E27FC236}">
              <a16:creationId xmlns="" xmlns:a16="http://schemas.microsoft.com/office/drawing/2014/main" id="{7D113648-04FB-40D0-A0AB-4DB06C3BD6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3" name="Text Box 1">
          <a:extLst>
            <a:ext uri="{FF2B5EF4-FFF2-40B4-BE49-F238E27FC236}">
              <a16:creationId xmlns="" xmlns:a16="http://schemas.microsoft.com/office/drawing/2014/main" id="{07878FCC-21B7-41EC-B733-9029D94B0AC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4" name="Text Box 3">
          <a:extLst>
            <a:ext uri="{FF2B5EF4-FFF2-40B4-BE49-F238E27FC236}">
              <a16:creationId xmlns="" xmlns:a16="http://schemas.microsoft.com/office/drawing/2014/main" id="{E8952825-88B3-40FE-9EEE-85EF0E1964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5" name="Text Box 1">
          <a:extLst>
            <a:ext uri="{FF2B5EF4-FFF2-40B4-BE49-F238E27FC236}">
              <a16:creationId xmlns="" xmlns:a16="http://schemas.microsoft.com/office/drawing/2014/main" id="{BE232D7E-D8DC-4D8E-84E2-8BC2F9ABC1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6" name="Text Box 3">
          <a:extLst>
            <a:ext uri="{FF2B5EF4-FFF2-40B4-BE49-F238E27FC236}">
              <a16:creationId xmlns="" xmlns:a16="http://schemas.microsoft.com/office/drawing/2014/main" id="{DFFB25A7-444F-414C-A8A7-1E3F60151E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7" name="Text Box 1">
          <a:extLst>
            <a:ext uri="{FF2B5EF4-FFF2-40B4-BE49-F238E27FC236}">
              <a16:creationId xmlns="" xmlns:a16="http://schemas.microsoft.com/office/drawing/2014/main" id="{0F11653B-4B70-49C2-9C32-95FFDFC3BA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8" name="Text Box 1">
          <a:extLst>
            <a:ext uri="{FF2B5EF4-FFF2-40B4-BE49-F238E27FC236}">
              <a16:creationId xmlns="" xmlns:a16="http://schemas.microsoft.com/office/drawing/2014/main" id="{0CBDFAF3-CC52-47E8-BEC4-5C0761DBC95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29" name="Text Box 3">
          <a:extLst>
            <a:ext uri="{FF2B5EF4-FFF2-40B4-BE49-F238E27FC236}">
              <a16:creationId xmlns="" xmlns:a16="http://schemas.microsoft.com/office/drawing/2014/main" id="{BFDD24F8-637B-4524-B7B3-97CE273D04B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0" name="Text Box 1">
          <a:extLst>
            <a:ext uri="{FF2B5EF4-FFF2-40B4-BE49-F238E27FC236}">
              <a16:creationId xmlns="" xmlns:a16="http://schemas.microsoft.com/office/drawing/2014/main" id="{ECB76D76-5F23-4C3E-8F6F-300ED10200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1" name="Text Box 3">
          <a:extLst>
            <a:ext uri="{FF2B5EF4-FFF2-40B4-BE49-F238E27FC236}">
              <a16:creationId xmlns="" xmlns:a16="http://schemas.microsoft.com/office/drawing/2014/main" id="{0F138345-3851-43B3-8BAA-05ADFB6B74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2" name="Text Box 1">
          <a:extLst>
            <a:ext uri="{FF2B5EF4-FFF2-40B4-BE49-F238E27FC236}">
              <a16:creationId xmlns="" xmlns:a16="http://schemas.microsoft.com/office/drawing/2014/main" id="{9A29D0BD-7682-4D46-ABAE-1A20C70A89B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3" name="Text Box 1">
          <a:extLst>
            <a:ext uri="{FF2B5EF4-FFF2-40B4-BE49-F238E27FC236}">
              <a16:creationId xmlns="" xmlns:a16="http://schemas.microsoft.com/office/drawing/2014/main" id="{16070AE2-B282-4EBF-8F7A-63CBB58F5FC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4" name="Text Box 3">
          <a:extLst>
            <a:ext uri="{FF2B5EF4-FFF2-40B4-BE49-F238E27FC236}">
              <a16:creationId xmlns="" xmlns:a16="http://schemas.microsoft.com/office/drawing/2014/main" id="{29C54B15-65D3-4294-B29D-3ED346E5F52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5" name="Text Box 1">
          <a:extLst>
            <a:ext uri="{FF2B5EF4-FFF2-40B4-BE49-F238E27FC236}">
              <a16:creationId xmlns="" xmlns:a16="http://schemas.microsoft.com/office/drawing/2014/main" id="{D05B1F96-279F-4A99-BE61-46C7F3D1A5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6" name="Text Box 3">
          <a:extLst>
            <a:ext uri="{FF2B5EF4-FFF2-40B4-BE49-F238E27FC236}">
              <a16:creationId xmlns="" xmlns:a16="http://schemas.microsoft.com/office/drawing/2014/main" id="{9C47A806-4F69-4422-882B-4B9DDC6CF02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7" name="Text Box 1">
          <a:extLst>
            <a:ext uri="{FF2B5EF4-FFF2-40B4-BE49-F238E27FC236}">
              <a16:creationId xmlns="" xmlns:a16="http://schemas.microsoft.com/office/drawing/2014/main" id="{61D7561B-629A-4092-AE67-6490768A975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8" name="Text Box 1">
          <a:extLst>
            <a:ext uri="{FF2B5EF4-FFF2-40B4-BE49-F238E27FC236}">
              <a16:creationId xmlns="" xmlns:a16="http://schemas.microsoft.com/office/drawing/2014/main" id="{52BD8246-0A76-4E22-A64D-04184772181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39" name="Text Box 3">
          <a:extLst>
            <a:ext uri="{FF2B5EF4-FFF2-40B4-BE49-F238E27FC236}">
              <a16:creationId xmlns="" xmlns:a16="http://schemas.microsoft.com/office/drawing/2014/main" id="{53AA1471-8DAA-4070-B6B6-FAF1E497651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0" name="Text Box 1">
          <a:extLst>
            <a:ext uri="{FF2B5EF4-FFF2-40B4-BE49-F238E27FC236}">
              <a16:creationId xmlns="" xmlns:a16="http://schemas.microsoft.com/office/drawing/2014/main" id="{1DA80DF8-6B77-4972-A1BF-16175E8A57D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1" name="Text Box 3">
          <a:extLst>
            <a:ext uri="{FF2B5EF4-FFF2-40B4-BE49-F238E27FC236}">
              <a16:creationId xmlns="" xmlns:a16="http://schemas.microsoft.com/office/drawing/2014/main" id="{573FC8A4-FDBD-48A1-B4D0-05C61B9E04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2" name="Text Box 1">
          <a:extLst>
            <a:ext uri="{FF2B5EF4-FFF2-40B4-BE49-F238E27FC236}">
              <a16:creationId xmlns="" xmlns:a16="http://schemas.microsoft.com/office/drawing/2014/main" id="{EC41CAAF-85C8-4108-8281-D1D84CB420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3" name="Text Box 1">
          <a:extLst>
            <a:ext uri="{FF2B5EF4-FFF2-40B4-BE49-F238E27FC236}">
              <a16:creationId xmlns="" xmlns:a16="http://schemas.microsoft.com/office/drawing/2014/main" id="{EF40F3A3-D1A6-4B4B-B5C0-874518BECFC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4" name="Text Box 3">
          <a:extLst>
            <a:ext uri="{FF2B5EF4-FFF2-40B4-BE49-F238E27FC236}">
              <a16:creationId xmlns="" xmlns:a16="http://schemas.microsoft.com/office/drawing/2014/main" id="{F3EDB7A8-0983-4438-87ED-2EB8A627ACA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5" name="Text Box 1">
          <a:extLst>
            <a:ext uri="{FF2B5EF4-FFF2-40B4-BE49-F238E27FC236}">
              <a16:creationId xmlns="" xmlns:a16="http://schemas.microsoft.com/office/drawing/2014/main" id="{81FF9E76-6F21-4B99-A74C-11EB14E96B4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6" name="Text Box 3">
          <a:extLst>
            <a:ext uri="{FF2B5EF4-FFF2-40B4-BE49-F238E27FC236}">
              <a16:creationId xmlns="" xmlns:a16="http://schemas.microsoft.com/office/drawing/2014/main" id="{A0400074-3991-47C0-A787-44622E3FFB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7" name="Text Box 1">
          <a:extLst>
            <a:ext uri="{FF2B5EF4-FFF2-40B4-BE49-F238E27FC236}">
              <a16:creationId xmlns="" xmlns:a16="http://schemas.microsoft.com/office/drawing/2014/main" id="{74CA6611-978D-4702-BAF0-1BE72E38BD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8" name="Text Box 1">
          <a:extLst>
            <a:ext uri="{FF2B5EF4-FFF2-40B4-BE49-F238E27FC236}">
              <a16:creationId xmlns="" xmlns:a16="http://schemas.microsoft.com/office/drawing/2014/main" id="{0CF6C5F7-6077-45BF-BD3F-96C2F136B0A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49" name="Text Box 3">
          <a:extLst>
            <a:ext uri="{FF2B5EF4-FFF2-40B4-BE49-F238E27FC236}">
              <a16:creationId xmlns="" xmlns:a16="http://schemas.microsoft.com/office/drawing/2014/main" id="{E408CDBD-410C-473D-8CED-0CE1B402AFE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0" name="Text Box 1">
          <a:extLst>
            <a:ext uri="{FF2B5EF4-FFF2-40B4-BE49-F238E27FC236}">
              <a16:creationId xmlns="" xmlns:a16="http://schemas.microsoft.com/office/drawing/2014/main" id="{20000F28-1DFE-4628-8F3F-EF1AB59300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1" name="Text Box 3">
          <a:extLst>
            <a:ext uri="{FF2B5EF4-FFF2-40B4-BE49-F238E27FC236}">
              <a16:creationId xmlns="" xmlns:a16="http://schemas.microsoft.com/office/drawing/2014/main" id="{E58FF4AB-AFA1-413B-AD14-F8E73E6B1DC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2" name="Text Box 1">
          <a:extLst>
            <a:ext uri="{FF2B5EF4-FFF2-40B4-BE49-F238E27FC236}">
              <a16:creationId xmlns="" xmlns:a16="http://schemas.microsoft.com/office/drawing/2014/main" id="{BBD58AE0-5F24-4767-9123-BC2111B62C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3" name="Text Box 1">
          <a:extLst>
            <a:ext uri="{FF2B5EF4-FFF2-40B4-BE49-F238E27FC236}">
              <a16:creationId xmlns="" xmlns:a16="http://schemas.microsoft.com/office/drawing/2014/main" id="{DC31E562-BB1E-4E89-A073-F33B97CEC7D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4" name="Text Box 3">
          <a:extLst>
            <a:ext uri="{FF2B5EF4-FFF2-40B4-BE49-F238E27FC236}">
              <a16:creationId xmlns="" xmlns:a16="http://schemas.microsoft.com/office/drawing/2014/main" id="{D915A4EA-2663-4824-9D5C-0A456544E34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5" name="Text Box 1">
          <a:extLst>
            <a:ext uri="{FF2B5EF4-FFF2-40B4-BE49-F238E27FC236}">
              <a16:creationId xmlns="" xmlns:a16="http://schemas.microsoft.com/office/drawing/2014/main" id="{A634C0FD-41D3-4A9A-B312-D4ED89469FD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6" name="Text Box 3">
          <a:extLst>
            <a:ext uri="{FF2B5EF4-FFF2-40B4-BE49-F238E27FC236}">
              <a16:creationId xmlns="" xmlns:a16="http://schemas.microsoft.com/office/drawing/2014/main" id="{FFCDFEED-B273-498F-9F43-347D34520C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7" name="Text Box 1">
          <a:extLst>
            <a:ext uri="{FF2B5EF4-FFF2-40B4-BE49-F238E27FC236}">
              <a16:creationId xmlns="" xmlns:a16="http://schemas.microsoft.com/office/drawing/2014/main" id="{9113D12F-CDE1-4094-B598-5C0C6243B9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8" name="Text Box 1">
          <a:extLst>
            <a:ext uri="{FF2B5EF4-FFF2-40B4-BE49-F238E27FC236}">
              <a16:creationId xmlns="" xmlns:a16="http://schemas.microsoft.com/office/drawing/2014/main" id="{648BEFE4-6B6F-4622-9268-176D1B01D40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59" name="Text Box 3">
          <a:extLst>
            <a:ext uri="{FF2B5EF4-FFF2-40B4-BE49-F238E27FC236}">
              <a16:creationId xmlns="" xmlns:a16="http://schemas.microsoft.com/office/drawing/2014/main" id="{92BDC553-F43C-4451-878D-1D523E22F17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0" name="Text Box 1">
          <a:extLst>
            <a:ext uri="{FF2B5EF4-FFF2-40B4-BE49-F238E27FC236}">
              <a16:creationId xmlns="" xmlns:a16="http://schemas.microsoft.com/office/drawing/2014/main" id="{8F4ED7F6-1992-4B29-B79A-0CC418B1396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1" name="Text Box 3">
          <a:extLst>
            <a:ext uri="{FF2B5EF4-FFF2-40B4-BE49-F238E27FC236}">
              <a16:creationId xmlns="" xmlns:a16="http://schemas.microsoft.com/office/drawing/2014/main" id="{0B385450-50FB-4998-A713-D2F65362D36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2" name="Text Box 1">
          <a:extLst>
            <a:ext uri="{FF2B5EF4-FFF2-40B4-BE49-F238E27FC236}">
              <a16:creationId xmlns="" xmlns:a16="http://schemas.microsoft.com/office/drawing/2014/main" id="{314E5FC5-39B7-477D-9837-276A0E33FB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3" name="Text Box 1">
          <a:extLst>
            <a:ext uri="{FF2B5EF4-FFF2-40B4-BE49-F238E27FC236}">
              <a16:creationId xmlns="" xmlns:a16="http://schemas.microsoft.com/office/drawing/2014/main" id="{9C6743E3-0B57-43FA-AB80-F5277A394D9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4" name="Text Box 3">
          <a:extLst>
            <a:ext uri="{FF2B5EF4-FFF2-40B4-BE49-F238E27FC236}">
              <a16:creationId xmlns="" xmlns:a16="http://schemas.microsoft.com/office/drawing/2014/main" id="{F77D7482-4169-4C50-811D-44D91B715B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5" name="Text Box 1">
          <a:extLst>
            <a:ext uri="{FF2B5EF4-FFF2-40B4-BE49-F238E27FC236}">
              <a16:creationId xmlns="" xmlns:a16="http://schemas.microsoft.com/office/drawing/2014/main" id="{A8C91459-61D0-45CC-B76F-67814C0D02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6" name="Text Box 3">
          <a:extLst>
            <a:ext uri="{FF2B5EF4-FFF2-40B4-BE49-F238E27FC236}">
              <a16:creationId xmlns="" xmlns:a16="http://schemas.microsoft.com/office/drawing/2014/main" id="{540AEDDC-5A7E-4E4B-AC31-89226EC85C5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7" name="Text Box 1">
          <a:extLst>
            <a:ext uri="{FF2B5EF4-FFF2-40B4-BE49-F238E27FC236}">
              <a16:creationId xmlns="" xmlns:a16="http://schemas.microsoft.com/office/drawing/2014/main" id="{B4ACD5FA-63BF-4CB2-9A50-FC28455EDA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8" name="Text Box 1">
          <a:extLst>
            <a:ext uri="{FF2B5EF4-FFF2-40B4-BE49-F238E27FC236}">
              <a16:creationId xmlns="" xmlns:a16="http://schemas.microsoft.com/office/drawing/2014/main" id="{54DFEDC5-27EA-4785-8C6D-23F8BC01CFF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69" name="Text Box 3">
          <a:extLst>
            <a:ext uri="{FF2B5EF4-FFF2-40B4-BE49-F238E27FC236}">
              <a16:creationId xmlns="" xmlns:a16="http://schemas.microsoft.com/office/drawing/2014/main" id="{74603961-DC13-4E3D-A61D-300ED6A88E8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0" name="Text Box 1">
          <a:extLst>
            <a:ext uri="{FF2B5EF4-FFF2-40B4-BE49-F238E27FC236}">
              <a16:creationId xmlns="" xmlns:a16="http://schemas.microsoft.com/office/drawing/2014/main" id="{B1C9B094-3E23-454C-B838-AF37BC5E43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1" name="Text Box 3">
          <a:extLst>
            <a:ext uri="{FF2B5EF4-FFF2-40B4-BE49-F238E27FC236}">
              <a16:creationId xmlns="" xmlns:a16="http://schemas.microsoft.com/office/drawing/2014/main" id="{7BAA0A66-589C-4EF2-814F-9EFCAA14266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2" name="Text Box 1">
          <a:extLst>
            <a:ext uri="{FF2B5EF4-FFF2-40B4-BE49-F238E27FC236}">
              <a16:creationId xmlns="" xmlns:a16="http://schemas.microsoft.com/office/drawing/2014/main" id="{91E43FD1-65A0-424D-8054-944955E1703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3" name="Text Box 1">
          <a:extLst>
            <a:ext uri="{FF2B5EF4-FFF2-40B4-BE49-F238E27FC236}">
              <a16:creationId xmlns="" xmlns:a16="http://schemas.microsoft.com/office/drawing/2014/main" id="{B47A3C69-934C-482A-8182-EA2AD53839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4" name="Text Box 3">
          <a:extLst>
            <a:ext uri="{FF2B5EF4-FFF2-40B4-BE49-F238E27FC236}">
              <a16:creationId xmlns="" xmlns:a16="http://schemas.microsoft.com/office/drawing/2014/main" id="{186BB700-39D2-49F7-BB38-04C19830415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5" name="Text Box 1">
          <a:extLst>
            <a:ext uri="{FF2B5EF4-FFF2-40B4-BE49-F238E27FC236}">
              <a16:creationId xmlns="" xmlns:a16="http://schemas.microsoft.com/office/drawing/2014/main" id="{E080661C-CAE9-423C-8331-3468E8DE269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6" name="Text Box 3">
          <a:extLst>
            <a:ext uri="{FF2B5EF4-FFF2-40B4-BE49-F238E27FC236}">
              <a16:creationId xmlns="" xmlns:a16="http://schemas.microsoft.com/office/drawing/2014/main" id="{F2FBE4E9-B7C9-41FB-8242-474161DAB34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7" name="Text Box 1">
          <a:extLst>
            <a:ext uri="{FF2B5EF4-FFF2-40B4-BE49-F238E27FC236}">
              <a16:creationId xmlns="" xmlns:a16="http://schemas.microsoft.com/office/drawing/2014/main" id="{8EF71F8B-96FA-45DC-938B-F5A3CC79883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8" name="Text Box 1">
          <a:extLst>
            <a:ext uri="{FF2B5EF4-FFF2-40B4-BE49-F238E27FC236}">
              <a16:creationId xmlns="" xmlns:a16="http://schemas.microsoft.com/office/drawing/2014/main" id="{3FE99CD2-0131-460B-A9A9-09A33A686F2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79" name="Text Box 3">
          <a:extLst>
            <a:ext uri="{FF2B5EF4-FFF2-40B4-BE49-F238E27FC236}">
              <a16:creationId xmlns="" xmlns:a16="http://schemas.microsoft.com/office/drawing/2014/main" id="{0FA8E7D4-D469-429A-B17C-4C3805EDDC6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0" name="Text Box 1">
          <a:extLst>
            <a:ext uri="{FF2B5EF4-FFF2-40B4-BE49-F238E27FC236}">
              <a16:creationId xmlns="" xmlns:a16="http://schemas.microsoft.com/office/drawing/2014/main" id="{114EE3BA-05CA-429C-9EF1-9384C211D2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1" name="Text Box 3">
          <a:extLst>
            <a:ext uri="{FF2B5EF4-FFF2-40B4-BE49-F238E27FC236}">
              <a16:creationId xmlns="" xmlns:a16="http://schemas.microsoft.com/office/drawing/2014/main" id="{EDE44019-853E-419D-AD21-1C14023AD70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2" name="Text Box 1">
          <a:extLst>
            <a:ext uri="{FF2B5EF4-FFF2-40B4-BE49-F238E27FC236}">
              <a16:creationId xmlns="" xmlns:a16="http://schemas.microsoft.com/office/drawing/2014/main" id="{19F87DEB-1DFD-4075-81E0-21FE1F8899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3" name="Text Box 1">
          <a:extLst>
            <a:ext uri="{FF2B5EF4-FFF2-40B4-BE49-F238E27FC236}">
              <a16:creationId xmlns="" xmlns:a16="http://schemas.microsoft.com/office/drawing/2014/main" id="{F134F8AF-7C87-4C85-A65E-AAAB87B298A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4" name="Text Box 3">
          <a:extLst>
            <a:ext uri="{FF2B5EF4-FFF2-40B4-BE49-F238E27FC236}">
              <a16:creationId xmlns="" xmlns:a16="http://schemas.microsoft.com/office/drawing/2014/main" id="{12F167EF-F9D4-4800-A48E-E8AC30488D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5" name="Text Box 1">
          <a:extLst>
            <a:ext uri="{FF2B5EF4-FFF2-40B4-BE49-F238E27FC236}">
              <a16:creationId xmlns="" xmlns:a16="http://schemas.microsoft.com/office/drawing/2014/main" id="{7E4F4B48-AEF1-4783-88E7-93F28E55B1E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6" name="Text Box 3">
          <a:extLst>
            <a:ext uri="{FF2B5EF4-FFF2-40B4-BE49-F238E27FC236}">
              <a16:creationId xmlns="" xmlns:a16="http://schemas.microsoft.com/office/drawing/2014/main" id="{7BC6D76A-51A1-4BE9-9B07-3CADAE332AB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7" name="Text Box 1">
          <a:extLst>
            <a:ext uri="{FF2B5EF4-FFF2-40B4-BE49-F238E27FC236}">
              <a16:creationId xmlns="" xmlns:a16="http://schemas.microsoft.com/office/drawing/2014/main" id="{AD8DB0EC-56C2-4FDD-B5F4-769282576E6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8" name="Text Box 1">
          <a:extLst>
            <a:ext uri="{FF2B5EF4-FFF2-40B4-BE49-F238E27FC236}">
              <a16:creationId xmlns="" xmlns:a16="http://schemas.microsoft.com/office/drawing/2014/main" id="{414B0924-01B8-4025-B5C1-23F53ADFF9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89" name="Text Box 3">
          <a:extLst>
            <a:ext uri="{FF2B5EF4-FFF2-40B4-BE49-F238E27FC236}">
              <a16:creationId xmlns="" xmlns:a16="http://schemas.microsoft.com/office/drawing/2014/main" id="{B46C5D9A-B0CE-473E-B663-C848BD53FD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0" name="Text Box 1">
          <a:extLst>
            <a:ext uri="{FF2B5EF4-FFF2-40B4-BE49-F238E27FC236}">
              <a16:creationId xmlns="" xmlns:a16="http://schemas.microsoft.com/office/drawing/2014/main" id="{9889C40A-71A0-4D63-9B4E-8FE254EB8CB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1" name="Text Box 3">
          <a:extLst>
            <a:ext uri="{FF2B5EF4-FFF2-40B4-BE49-F238E27FC236}">
              <a16:creationId xmlns="" xmlns:a16="http://schemas.microsoft.com/office/drawing/2014/main" id="{E815A174-96F5-452B-ACBC-D16AB894AB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2" name="Text Box 1">
          <a:extLst>
            <a:ext uri="{FF2B5EF4-FFF2-40B4-BE49-F238E27FC236}">
              <a16:creationId xmlns="" xmlns:a16="http://schemas.microsoft.com/office/drawing/2014/main" id="{2565EED9-0913-477B-9D47-7A65DFA3631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3" name="Text Box 1">
          <a:extLst>
            <a:ext uri="{FF2B5EF4-FFF2-40B4-BE49-F238E27FC236}">
              <a16:creationId xmlns="" xmlns:a16="http://schemas.microsoft.com/office/drawing/2014/main" id="{2BCB7C4F-91B5-4686-98A6-B79DC73EE17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4" name="Text Box 3">
          <a:extLst>
            <a:ext uri="{FF2B5EF4-FFF2-40B4-BE49-F238E27FC236}">
              <a16:creationId xmlns="" xmlns:a16="http://schemas.microsoft.com/office/drawing/2014/main" id="{4278ED46-F422-4F62-B3D9-4B2E83C5D27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5" name="Text Box 1">
          <a:extLst>
            <a:ext uri="{FF2B5EF4-FFF2-40B4-BE49-F238E27FC236}">
              <a16:creationId xmlns="" xmlns:a16="http://schemas.microsoft.com/office/drawing/2014/main" id="{2480414D-162E-4AEF-97C8-FAA56B4EA7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6" name="Text Box 3">
          <a:extLst>
            <a:ext uri="{FF2B5EF4-FFF2-40B4-BE49-F238E27FC236}">
              <a16:creationId xmlns="" xmlns:a16="http://schemas.microsoft.com/office/drawing/2014/main" id="{FEF9ABF9-3D23-4831-A995-C1838B31F58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7" name="Text Box 1">
          <a:extLst>
            <a:ext uri="{FF2B5EF4-FFF2-40B4-BE49-F238E27FC236}">
              <a16:creationId xmlns="" xmlns:a16="http://schemas.microsoft.com/office/drawing/2014/main" id="{18C622D6-12A9-4ED0-BAFC-E3C17F86F9E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8" name="Text Box 1">
          <a:extLst>
            <a:ext uri="{FF2B5EF4-FFF2-40B4-BE49-F238E27FC236}">
              <a16:creationId xmlns="" xmlns:a16="http://schemas.microsoft.com/office/drawing/2014/main" id="{DE0EA888-AF3E-42A4-922E-CDB1972895C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299" name="Text Box 3">
          <a:extLst>
            <a:ext uri="{FF2B5EF4-FFF2-40B4-BE49-F238E27FC236}">
              <a16:creationId xmlns="" xmlns:a16="http://schemas.microsoft.com/office/drawing/2014/main" id="{A68B54BF-5A6C-4333-8C0F-3E073A731BC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0" name="Text Box 1">
          <a:extLst>
            <a:ext uri="{FF2B5EF4-FFF2-40B4-BE49-F238E27FC236}">
              <a16:creationId xmlns="" xmlns:a16="http://schemas.microsoft.com/office/drawing/2014/main" id="{6125DA14-E4CF-42E9-A435-25C49D6B9F0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1" name="Text Box 3">
          <a:extLst>
            <a:ext uri="{FF2B5EF4-FFF2-40B4-BE49-F238E27FC236}">
              <a16:creationId xmlns="" xmlns:a16="http://schemas.microsoft.com/office/drawing/2014/main" id="{7DBA1955-8241-49E6-B169-38CAEFA18BD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2" name="Text Box 1">
          <a:extLst>
            <a:ext uri="{FF2B5EF4-FFF2-40B4-BE49-F238E27FC236}">
              <a16:creationId xmlns="" xmlns:a16="http://schemas.microsoft.com/office/drawing/2014/main" id="{E74A23D5-06F7-49D5-901F-D2D8885325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3" name="Text Box 1">
          <a:extLst>
            <a:ext uri="{FF2B5EF4-FFF2-40B4-BE49-F238E27FC236}">
              <a16:creationId xmlns="" xmlns:a16="http://schemas.microsoft.com/office/drawing/2014/main" id="{B646C214-2FAE-437B-8E06-4E4A84403C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4" name="Text Box 3">
          <a:extLst>
            <a:ext uri="{FF2B5EF4-FFF2-40B4-BE49-F238E27FC236}">
              <a16:creationId xmlns="" xmlns:a16="http://schemas.microsoft.com/office/drawing/2014/main" id="{A52AB537-1BA7-4923-8058-8BB5F36711D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5" name="Text Box 1">
          <a:extLst>
            <a:ext uri="{FF2B5EF4-FFF2-40B4-BE49-F238E27FC236}">
              <a16:creationId xmlns="" xmlns:a16="http://schemas.microsoft.com/office/drawing/2014/main" id="{D33A54EF-A67C-4A82-8A0F-C966992435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6" name="Text Box 3">
          <a:extLst>
            <a:ext uri="{FF2B5EF4-FFF2-40B4-BE49-F238E27FC236}">
              <a16:creationId xmlns="" xmlns:a16="http://schemas.microsoft.com/office/drawing/2014/main" id="{4F3571F9-FAE5-4C6D-9A57-ABD14AD237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7" name="Text Box 1">
          <a:extLst>
            <a:ext uri="{FF2B5EF4-FFF2-40B4-BE49-F238E27FC236}">
              <a16:creationId xmlns="" xmlns:a16="http://schemas.microsoft.com/office/drawing/2014/main" id="{ADC72206-FADF-47EB-9341-CF19DE0EBE9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8" name="Text Box 1">
          <a:extLst>
            <a:ext uri="{FF2B5EF4-FFF2-40B4-BE49-F238E27FC236}">
              <a16:creationId xmlns="" xmlns:a16="http://schemas.microsoft.com/office/drawing/2014/main" id="{FABE4AAB-C43B-410C-9E2C-7A0340BD38E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09" name="Text Box 3">
          <a:extLst>
            <a:ext uri="{FF2B5EF4-FFF2-40B4-BE49-F238E27FC236}">
              <a16:creationId xmlns="" xmlns:a16="http://schemas.microsoft.com/office/drawing/2014/main" id="{0087DE65-618D-4E51-A681-86C046CC7BA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0" name="Text Box 1">
          <a:extLst>
            <a:ext uri="{FF2B5EF4-FFF2-40B4-BE49-F238E27FC236}">
              <a16:creationId xmlns="" xmlns:a16="http://schemas.microsoft.com/office/drawing/2014/main" id="{2076B0F6-B378-48BE-93F7-862490EDB8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1" name="Text Box 3">
          <a:extLst>
            <a:ext uri="{FF2B5EF4-FFF2-40B4-BE49-F238E27FC236}">
              <a16:creationId xmlns="" xmlns:a16="http://schemas.microsoft.com/office/drawing/2014/main" id="{40C287BC-888D-4CE5-A90E-5A4DDA835C3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2" name="Text Box 1">
          <a:extLst>
            <a:ext uri="{FF2B5EF4-FFF2-40B4-BE49-F238E27FC236}">
              <a16:creationId xmlns="" xmlns:a16="http://schemas.microsoft.com/office/drawing/2014/main" id="{C8950E6E-264D-4B71-A3F4-4EBA09795E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3" name="Text Box 1">
          <a:extLst>
            <a:ext uri="{FF2B5EF4-FFF2-40B4-BE49-F238E27FC236}">
              <a16:creationId xmlns="" xmlns:a16="http://schemas.microsoft.com/office/drawing/2014/main" id="{3C6E546E-B106-43E2-BA2A-C0C183324D8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4" name="Text Box 3">
          <a:extLst>
            <a:ext uri="{FF2B5EF4-FFF2-40B4-BE49-F238E27FC236}">
              <a16:creationId xmlns="" xmlns:a16="http://schemas.microsoft.com/office/drawing/2014/main" id="{E1920A9F-55AD-4940-ADC1-ED2FDD12E13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5" name="Text Box 1">
          <a:extLst>
            <a:ext uri="{FF2B5EF4-FFF2-40B4-BE49-F238E27FC236}">
              <a16:creationId xmlns="" xmlns:a16="http://schemas.microsoft.com/office/drawing/2014/main" id="{8097C487-59F2-4204-91C4-F405D7274A1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6" name="Text Box 3">
          <a:extLst>
            <a:ext uri="{FF2B5EF4-FFF2-40B4-BE49-F238E27FC236}">
              <a16:creationId xmlns="" xmlns:a16="http://schemas.microsoft.com/office/drawing/2014/main" id="{7FAE83B3-39DD-4B97-9155-B890B0514C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7" name="Text Box 1">
          <a:extLst>
            <a:ext uri="{FF2B5EF4-FFF2-40B4-BE49-F238E27FC236}">
              <a16:creationId xmlns="" xmlns:a16="http://schemas.microsoft.com/office/drawing/2014/main" id="{F25933EC-DCF0-4865-80F0-0AC78AAEB3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8" name="Text Box 1">
          <a:extLst>
            <a:ext uri="{FF2B5EF4-FFF2-40B4-BE49-F238E27FC236}">
              <a16:creationId xmlns="" xmlns:a16="http://schemas.microsoft.com/office/drawing/2014/main" id="{D01D4729-1CC2-455C-BE39-8F10BB5202A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19" name="Text Box 3">
          <a:extLst>
            <a:ext uri="{FF2B5EF4-FFF2-40B4-BE49-F238E27FC236}">
              <a16:creationId xmlns="" xmlns:a16="http://schemas.microsoft.com/office/drawing/2014/main" id="{6421428B-497B-4AC1-8C96-2408191A399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0" name="Text Box 1">
          <a:extLst>
            <a:ext uri="{FF2B5EF4-FFF2-40B4-BE49-F238E27FC236}">
              <a16:creationId xmlns="" xmlns:a16="http://schemas.microsoft.com/office/drawing/2014/main" id="{0816C4F9-C8C2-4824-806F-FB887C8E2D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1" name="Text Box 3">
          <a:extLst>
            <a:ext uri="{FF2B5EF4-FFF2-40B4-BE49-F238E27FC236}">
              <a16:creationId xmlns="" xmlns:a16="http://schemas.microsoft.com/office/drawing/2014/main" id="{DC93DE77-4D86-413D-90F3-F9D3865374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2" name="Text Box 1">
          <a:extLst>
            <a:ext uri="{FF2B5EF4-FFF2-40B4-BE49-F238E27FC236}">
              <a16:creationId xmlns="" xmlns:a16="http://schemas.microsoft.com/office/drawing/2014/main" id="{63F5B672-F1B5-4E27-8D64-60E6BB5E48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3" name="Text Box 1">
          <a:extLst>
            <a:ext uri="{FF2B5EF4-FFF2-40B4-BE49-F238E27FC236}">
              <a16:creationId xmlns="" xmlns:a16="http://schemas.microsoft.com/office/drawing/2014/main" id="{71399AE9-736C-4047-965D-51EE8CA2AFC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4" name="Text Box 3">
          <a:extLst>
            <a:ext uri="{FF2B5EF4-FFF2-40B4-BE49-F238E27FC236}">
              <a16:creationId xmlns="" xmlns:a16="http://schemas.microsoft.com/office/drawing/2014/main" id="{2F4F1183-84AC-4C56-A6C8-6356087CEB5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5" name="Text Box 1">
          <a:extLst>
            <a:ext uri="{FF2B5EF4-FFF2-40B4-BE49-F238E27FC236}">
              <a16:creationId xmlns="" xmlns:a16="http://schemas.microsoft.com/office/drawing/2014/main" id="{E2D66D5D-A2AB-4045-A4F1-DF5DBD256A3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6" name="Text Box 3">
          <a:extLst>
            <a:ext uri="{FF2B5EF4-FFF2-40B4-BE49-F238E27FC236}">
              <a16:creationId xmlns="" xmlns:a16="http://schemas.microsoft.com/office/drawing/2014/main" id="{3FA70FF0-BFBB-4A6D-9D6F-BC4CEB04B20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7" name="Text Box 1">
          <a:extLst>
            <a:ext uri="{FF2B5EF4-FFF2-40B4-BE49-F238E27FC236}">
              <a16:creationId xmlns="" xmlns:a16="http://schemas.microsoft.com/office/drawing/2014/main" id="{412F1B88-9184-43F8-8598-9193D896A16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8" name="Text Box 1">
          <a:extLst>
            <a:ext uri="{FF2B5EF4-FFF2-40B4-BE49-F238E27FC236}">
              <a16:creationId xmlns="" xmlns:a16="http://schemas.microsoft.com/office/drawing/2014/main" id="{3EF94B08-F824-47A1-B01D-4D9F7DBE41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29" name="Text Box 3">
          <a:extLst>
            <a:ext uri="{FF2B5EF4-FFF2-40B4-BE49-F238E27FC236}">
              <a16:creationId xmlns="" xmlns:a16="http://schemas.microsoft.com/office/drawing/2014/main" id="{ECADFF5C-6FA4-47C9-9468-97CD6B6ACC4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0" name="Text Box 1">
          <a:extLst>
            <a:ext uri="{FF2B5EF4-FFF2-40B4-BE49-F238E27FC236}">
              <a16:creationId xmlns="" xmlns:a16="http://schemas.microsoft.com/office/drawing/2014/main" id="{0A252035-F5E7-487B-8C56-93E9E2F879D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1" name="Text Box 3">
          <a:extLst>
            <a:ext uri="{FF2B5EF4-FFF2-40B4-BE49-F238E27FC236}">
              <a16:creationId xmlns="" xmlns:a16="http://schemas.microsoft.com/office/drawing/2014/main" id="{0484EF5D-ED6E-4093-84C5-B8F3BEE217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2" name="Text Box 1">
          <a:extLst>
            <a:ext uri="{FF2B5EF4-FFF2-40B4-BE49-F238E27FC236}">
              <a16:creationId xmlns="" xmlns:a16="http://schemas.microsoft.com/office/drawing/2014/main" id="{E260096F-1A10-4439-AB2D-FC1F06645C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3" name="Text Box 1">
          <a:extLst>
            <a:ext uri="{FF2B5EF4-FFF2-40B4-BE49-F238E27FC236}">
              <a16:creationId xmlns="" xmlns:a16="http://schemas.microsoft.com/office/drawing/2014/main" id="{89F24562-40E4-4A17-A785-A8D4C040D23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4" name="Text Box 3">
          <a:extLst>
            <a:ext uri="{FF2B5EF4-FFF2-40B4-BE49-F238E27FC236}">
              <a16:creationId xmlns="" xmlns:a16="http://schemas.microsoft.com/office/drawing/2014/main" id="{22B69C51-4119-41CC-AFDD-74DA44AD41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5" name="Text Box 1">
          <a:extLst>
            <a:ext uri="{FF2B5EF4-FFF2-40B4-BE49-F238E27FC236}">
              <a16:creationId xmlns="" xmlns:a16="http://schemas.microsoft.com/office/drawing/2014/main" id="{B7C5E9A4-BCCB-4653-A256-412396A5EEF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6" name="Text Box 3">
          <a:extLst>
            <a:ext uri="{FF2B5EF4-FFF2-40B4-BE49-F238E27FC236}">
              <a16:creationId xmlns="" xmlns:a16="http://schemas.microsoft.com/office/drawing/2014/main" id="{FCF7FD70-6C63-480A-9DFA-4F47DB5F3E7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7" name="Text Box 1">
          <a:extLst>
            <a:ext uri="{FF2B5EF4-FFF2-40B4-BE49-F238E27FC236}">
              <a16:creationId xmlns="" xmlns:a16="http://schemas.microsoft.com/office/drawing/2014/main" id="{804EC8F4-9442-443C-9A38-E3AD42CD4E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8" name="Text Box 1">
          <a:extLst>
            <a:ext uri="{FF2B5EF4-FFF2-40B4-BE49-F238E27FC236}">
              <a16:creationId xmlns="" xmlns:a16="http://schemas.microsoft.com/office/drawing/2014/main" id="{D2D9C319-35FB-41C4-9A65-448B032781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39" name="Text Box 3">
          <a:extLst>
            <a:ext uri="{FF2B5EF4-FFF2-40B4-BE49-F238E27FC236}">
              <a16:creationId xmlns="" xmlns:a16="http://schemas.microsoft.com/office/drawing/2014/main" id="{7CE02609-445B-41A1-B9A9-44D98F1A7A8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0" name="Text Box 1">
          <a:extLst>
            <a:ext uri="{FF2B5EF4-FFF2-40B4-BE49-F238E27FC236}">
              <a16:creationId xmlns="" xmlns:a16="http://schemas.microsoft.com/office/drawing/2014/main" id="{2D97BABD-FF39-476C-90B0-4A8088BE49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1" name="Text Box 3">
          <a:extLst>
            <a:ext uri="{FF2B5EF4-FFF2-40B4-BE49-F238E27FC236}">
              <a16:creationId xmlns="" xmlns:a16="http://schemas.microsoft.com/office/drawing/2014/main" id="{3B89D2B5-162D-44E5-B4DF-ECE0E9D7208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2" name="Text Box 1">
          <a:extLst>
            <a:ext uri="{FF2B5EF4-FFF2-40B4-BE49-F238E27FC236}">
              <a16:creationId xmlns="" xmlns:a16="http://schemas.microsoft.com/office/drawing/2014/main" id="{CD336600-797C-4B77-8FDE-4CC5BAED8F3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3" name="Text Box 1">
          <a:extLst>
            <a:ext uri="{FF2B5EF4-FFF2-40B4-BE49-F238E27FC236}">
              <a16:creationId xmlns="" xmlns:a16="http://schemas.microsoft.com/office/drawing/2014/main" id="{4F3123E8-3433-43C6-9F8C-7709BCA54BC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4" name="Text Box 3">
          <a:extLst>
            <a:ext uri="{FF2B5EF4-FFF2-40B4-BE49-F238E27FC236}">
              <a16:creationId xmlns="" xmlns:a16="http://schemas.microsoft.com/office/drawing/2014/main" id="{BEC6A630-65CC-4BBB-8661-66C970AEBBD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5" name="Text Box 1">
          <a:extLst>
            <a:ext uri="{FF2B5EF4-FFF2-40B4-BE49-F238E27FC236}">
              <a16:creationId xmlns="" xmlns:a16="http://schemas.microsoft.com/office/drawing/2014/main" id="{34556D1E-1986-4A51-8B0D-8DE53ECE04D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6" name="Text Box 3">
          <a:extLst>
            <a:ext uri="{FF2B5EF4-FFF2-40B4-BE49-F238E27FC236}">
              <a16:creationId xmlns="" xmlns:a16="http://schemas.microsoft.com/office/drawing/2014/main" id="{CE910773-9D45-436C-92E1-B68EB67A50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7" name="Text Box 1">
          <a:extLst>
            <a:ext uri="{FF2B5EF4-FFF2-40B4-BE49-F238E27FC236}">
              <a16:creationId xmlns="" xmlns:a16="http://schemas.microsoft.com/office/drawing/2014/main" id="{7C61F4B3-B220-4C0A-94FE-501BBD621A1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8" name="Text Box 1">
          <a:extLst>
            <a:ext uri="{FF2B5EF4-FFF2-40B4-BE49-F238E27FC236}">
              <a16:creationId xmlns="" xmlns:a16="http://schemas.microsoft.com/office/drawing/2014/main" id="{7F23BF37-1AFA-4ECD-9CD4-06A754AE46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49" name="Text Box 3">
          <a:extLst>
            <a:ext uri="{FF2B5EF4-FFF2-40B4-BE49-F238E27FC236}">
              <a16:creationId xmlns="" xmlns:a16="http://schemas.microsoft.com/office/drawing/2014/main" id="{6A91F09B-3FB2-4D22-906A-8995DEF1A2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50" name="Text Box 1">
          <a:extLst>
            <a:ext uri="{FF2B5EF4-FFF2-40B4-BE49-F238E27FC236}">
              <a16:creationId xmlns="" xmlns:a16="http://schemas.microsoft.com/office/drawing/2014/main" id="{DF34FC6B-6975-47E8-BAF1-7BFC4DCB200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51" name="Text Box 3">
          <a:extLst>
            <a:ext uri="{FF2B5EF4-FFF2-40B4-BE49-F238E27FC236}">
              <a16:creationId xmlns="" xmlns:a16="http://schemas.microsoft.com/office/drawing/2014/main" id="{9894FBDE-5AE7-41FF-AED8-13FB23FC288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52" name="Text Box 1">
          <a:extLst>
            <a:ext uri="{FF2B5EF4-FFF2-40B4-BE49-F238E27FC236}">
              <a16:creationId xmlns="" xmlns:a16="http://schemas.microsoft.com/office/drawing/2014/main" id="{DE0F8509-2488-4DCF-AC4B-B5A429F9CFF3}"/>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53" name="Text Box 3">
          <a:extLst>
            <a:ext uri="{FF2B5EF4-FFF2-40B4-BE49-F238E27FC236}">
              <a16:creationId xmlns="" xmlns:a16="http://schemas.microsoft.com/office/drawing/2014/main" id="{B7A5314D-8684-4E9C-AA8E-70F1C8080DFB}"/>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54" name="Text Box 1">
          <a:extLst>
            <a:ext uri="{FF2B5EF4-FFF2-40B4-BE49-F238E27FC236}">
              <a16:creationId xmlns="" xmlns:a16="http://schemas.microsoft.com/office/drawing/2014/main" id="{22103EB4-D112-4499-A3BA-248D65D0CDEA}"/>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55" name="Text Box 3">
          <a:extLst>
            <a:ext uri="{FF2B5EF4-FFF2-40B4-BE49-F238E27FC236}">
              <a16:creationId xmlns="" xmlns:a16="http://schemas.microsoft.com/office/drawing/2014/main" id="{7E7AAE82-D79B-430B-B735-5ECEE13F8794}"/>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56" name="Text Box 1">
          <a:extLst>
            <a:ext uri="{FF2B5EF4-FFF2-40B4-BE49-F238E27FC236}">
              <a16:creationId xmlns="" xmlns:a16="http://schemas.microsoft.com/office/drawing/2014/main" id="{7F5ED76C-1A47-4FCE-B12E-0486F9CE6EB3}"/>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57" name="Text Box 1">
          <a:extLst>
            <a:ext uri="{FF2B5EF4-FFF2-40B4-BE49-F238E27FC236}">
              <a16:creationId xmlns="" xmlns:a16="http://schemas.microsoft.com/office/drawing/2014/main" id="{7F811DBB-9770-4831-9DAB-6A126EF8F7C9}"/>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58" name="Text Box 3">
          <a:extLst>
            <a:ext uri="{FF2B5EF4-FFF2-40B4-BE49-F238E27FC236}">
              <a16:creationId xmlns="" xmlns:a16="http://schemas.microsoft.com/office/drawing/2014/main" id="{E36A7089-9B62-43F1-88CA-2552810363B3}"/>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59" name="Text Box 1">
          <a:extLst>
            <a:ext uri="{FF2B5EF4-FFF2-40B4-BE49-F238E27FC236}">
              <a16:creationId xmlns="" xmlns:a16="http://schemas.microsoft.com/office/drawing/2014/main" id="{D71DD19F-8FAE-4F33-A7AC-F753D1E02FBF}"/>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0" name="Text Box 3">
          <a:extLst>
            <a:ext uri="{FF2B5EF4-FFF2-40B4-BE49-F238E27FC236}">
              <a16:creationId xmlns="" xmlns:a16="http://schemas.microsoft.com/office/drawing/2014/main" id="{9565D058-4E88-450F-905C-E95DA03B7F4F}"/>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1" name="Text Box 1">
          <a:extLst>
            <a:ext uri="{FF2B5EF4-FFF2-40B4-BE49-F238E27FC236}">
              <a16:creationId xmlns="" xmlns:a16="http://schemas.microsoft.com/office/drawing/2014/main" id="{B10A6F6D-C731-4C30-B773-2F78F6560F6F}"/>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62" name="Text Box 1">
          <a:extLst>
            <a:ext uri="{FF2B5EF4-FFF2-40B4-BE49-F238E27FC236}">
              <a16:creationId xmlns="" xmlns:a16="http://schemas.microsoft.com/office/drawing/2014/main" id="{6BFBC0B9-D3F3-41BD-9DEA-C1A123AE8B18}"/>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63" name="Text Box 3">
          <a:extLst>
            <a:ext uri="{FF2B5EF4-FFF2-40B4-BE49-F238E27FC236}">
              <a16:creationId xmlns="" xmlns:a16="http://schemas.microsoft.com/office/drawing/2014/main" id="{8010F146-6F9F-43EC-9DE5-4C2F61ADAD6D}"/>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11842"/>
    <xdr:sp macro="" textlink="">
      <xdr:nvSpPr>
        <xdr:cNvPr id="1364" name="Text Box 1">
          <a:extLst>
            <a:ext uri="{FF2B5EF4-FFF2-40B4-BE49-F238E27FC236}">
              <a16:creationId xmlns="" xmlns:a16="http://schemas.microsoft.com/office/drawing/2014/main" id="{3726D2FD-B0C2-483C-94F0-69947E5E8164}"/>
            </a:ext>
          </a:extLst>
        </xdr:cNvPr>
        <xdr:cNvSpPr txBox="1">
          <a:spLocks noChangeArrowheads="1"/>
        </xdr:cNvSpPr>
      </xdr:nvSpPr>
      <xdr:spPr bwMode="auto">
        <a:xfrm>
          <a:off x="5302250" y="145732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5" name="Text Box 1">
          <a:extLst>
            <a:ext uri="{FF2B5EF4-FFF2-40B4-BE49-F238E27FC236}">
              <a16:creationId xmlns="" xmlns:a16="http://schemas.microsoft.com/office/drawing/2014/main" id="{8ADCA40D-129C-4694-BD47-4B74D5577ED8}"/>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6" name="Text Box 3">
          <a:extLst>
            <a:ext uri="{FF2B5EF4-FFF2-40B4-BE49-F238E27FC236}">
              <a16:creationId xmlns="" xmlns:a16="http://schemas.microsoft.com/office/drawing/2014/main" id="{3450B007-8C75-43B4-9C26-6C4223762B87}"/>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7" name="Text Box 1">
          <a:extLst>
            <a:ext uri="{FF2B5EF4-FFF2-40B4-BE49-F238E27FC236}">
              <a16:creationId xmlns="" xmlns:a16="http://schemas.microsoft.com/office/drawing/2014/main" id="{348353DF-6E1F-49DA-A96D-A185625BE788}"/>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8" name="Text Box 3">
          <a:extLst>
            <a:ext uri="{FF2B5EF4-FFF2-40B4-BE49-F238E27FC236}">
              <a16:creationId xmlns="" xmlns:a16="http://schemas.microsoft.com/office/drawing/2014/main" id="{CEB874C7-DACA-40F6-B584-15479697548A}"/>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212271"/>
    <xdr:sp macro="" textlink="">
      <xdr:nvSpPr>
        <xdr:cNvPr id="1369" name="Text Box 1">
          <a:extLst>
            <a:ext uri="{FF2B5EF4-FFF2-40B4-BE49-F238E27FC236}">
              <a16:creationId xmlns="" xmlns:a16="http://schemas.microsoft.com/office/drawing/2014/main" id="{E39152C3-BAA4-4F11-84F0-0C3474FCAFA4}"/>
            </a:ext>
          </a:extLst>
        </xdr:cNvPr>
        <xdr:cNvSpPr txBox="1">
          <a:spLocks noChangeArrowheads="1"/>
        </xdr:cNvSpPr>
      </xdr:nvSpPr>
      <xdr:spPr bwMode="auto">
        <a:xfrm>
          <a:off x="5302250" y="145732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0" name="Text Box 1">
          <a:extLst>
            <a:ext uri="{FF2B5EF4-FFF2-40B4-BE49-F238E27FC236}">
              <a16:creationId xmlns="" xmlns:a16="http://schemas.microsoft.com/office/drawing/2014/main" id="{AF4AAD3D-527A-497A-B2D4-6848B94F6E65}"/>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1" name="Text Box 3">
          <a:extLst>
            <a:ext uri="{FF2B5EF4-FFF2-40B4-BE49-F238E27FC236}">
              <a16:creationId xmlns="" xmlns:a16="http://schemas.microsoft.com/office/drawing/2014/main" id="{4A5598E2-9494-43C6-A444-5C827657B77B}"/>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2" name="Text Box 1">
          <a:extLst>
            <a:ext uri="{FF2B5EF4-FFF2-40B4-BE49-F238E27FC236}">
              <a16:creationId xmlns="" xmlns:a16="http://schemas.microsoft.com/office/drawing/2014/main" id="{3B5910A9-46AA-4E69-91ED-ECEE053E87AD}"/>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3" name="Text Box 3">
          <a:extLst>
            <a:ext uri="{FF2B5EF4-FFF2-40B4-BE49-F238E27FC236}">
              <a16:creationId xmlns="" xmlns:a16="http://schemas.microsoft.com/office/drawing/2014/main" id="{CE5DFBDF-0401-4A83-9FBF-002B9E263C45}"/>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4" name="Text Box 1">
          <a:extLst>
            <a:ext uri="{FF2B5EF4-FFF2-40B4-BE49-F238E27FC236}">
              <a16:creationId xmlns="" xmlns:a16="http://schemas.microsoft.com/office/drawing/2014/main" id="{C60FE787-B9DC-4AED-A9EC-3CB8D81C7BE4}"/>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5" name="Text Box 1">
          <a:extLst>
            <a:ext uri="{FF2B5EF4-FFF2-40B4-BE49-F238E27FC236}">
              <a16:creationId xmlns="" xmlns:a16="http://schemas.microsoft.com/office/drawing/2014/main" id="{6697CB47-4A0A-4F29-B01B-DF0679F2C9B3}"/>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69850" cy="494392"/>
    <xdr:sp macro="" textlink="">
      <xdr:nvSpPr>
        <xdr:cNvPr id="1376" name="Text Box 3">
          <a:extLst>
            <a:ext uri="{FF2B5EF4-FFF2-40B4-BE49-F238E27FC236}">
              <a16:creationId xmlns="" xmlns:a16="http://schemas.microsoft.com/office/drawing/2014/main" id="{DBB05310-8B09-4902-A1C3-67DF12E072B7}"/>
            </a:ext>
          </a:extLst>
        </xdr:cNvPr>
        <xdr:cNvSpPr txBox="1">
          <a:spLocks noChangeArrowheads="1"/>
        </xdr:cNvSpPr>
      </xdr:nvSpPr>
      <xdr:spPr bwMode="auto">
        <a:xfrm>
          <a:off x="5302250" y="145732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77" name="Text Box 1">
          <a:extLst>
            <a:ext uri="{FF2B5EF4-FFF2-40B4-BE49-F238E27FC236}">
              <a16:creationId xmlns="" xmlns:a16="http://schemas.microsoft.com/office/drawing/2014/main" id="{B3D30367-8876-4AE3-8D57-239868A49B5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78" name="Text Box 3">
          <a:extLst>
            <a:ext uri="{FF2B5EF4-FFF2-40B4-BE49-F238E27FC236}">
              <a16:creationId xmlns="" xmlns:a16="http://schemas.microsoft.com/office/drawing/2014/main" id="{4B4BDE7A-BB97-47B8-9C10-826ED6FCB2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79" name="Text Box 1">
          <a:extLst>
            <a:ext uri="{FF2B5EF4-FFF2-40B4-BE49-F238E27FC236}">
              <a16:creationId xmlns="" xmlns:a16="http://schemas.microsoft.com/office/drawing/2014/main" id="{C07DD2FB-52DE-4E31-AAF3-BFB2E7C363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0" name="Text Box 3">
          <a:extLst>
            <a:ext uri="{FF2B5EF4-FFF2-40B4-BE49-F238E27FC236}">
              <a16:creationId xmlns="" xmlns:a16="http://schemas.microsoft.com/office/drawing/2014/main" id="{20F05767-2C6D-4BEC-8BC1-684A41C425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1" name="Text Box 1">
          <a:extLst>
            <a:ext uri="{FF2B5EF4-FFF2-40B4-BE49-F238E27FC236}">
              <a16:creationId xmlns="" xmlns:a16="http://schemas.microsoft.com/office/drawing/2014/main" id="{F1B9F7F7-CF06-4E38-90D5-23DB303AD4B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2" name="Text Box 1">
          <a:extLst>
            <a:ext uri="{FF2B5EF4-FFF2-40B4-BE49-F238E27FC236}">
              <a16:creationId xmlns="" xmlns:a16="http://schemas.microsoft.com/office/drawing/2014/main" id="{CAEA94C7-A790-4D46-A196-22518E4748E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3" name="Text Box 3">
          <a:extLst>
            <a:ext uri="{FF2B5EF4-FFF2-40B4-BE49-F238E27FC236}">
              <a16:creationId xmlns="" xmlns:a16="http://schemas.microsoft.com/office/drawing/2014/main" id="{F71041A7-6DA3-403E-97DD-6D7DEDE4ACA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4" name="Text Box 1">
          <a:extLst>
            <a:ext uri="{FF2B5EF4-FFF2-40B4-BE49-F238E27FC236}">
              <a16:creationId xmlns="" xmlns:a16="http://schemas.microsoft.com/office/drawing/2014/main" id="{74DBA038-BE8D-4FB8-A2D2-78AA44055E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5" name="Text Box 3">
          <a:extLst>
            <a:ext uri="{FF2B5EF4-FFF2-40B4-BE49-F238E27FC236}">
              <a16:creationId xmlns="" xmlns:a16="http://schemas.microsoft.com/office/drawing/2014/main" id="{EDC43CF0-5B40-4AC6-9270-D7F84B6C7F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6" name="Text Box 1">
          <a:extLst>
            <a:ext uri="{FF2B5EF4-FFF2-40B4-BE49-F238E27FC236}">
              <a16:creationId xmlns="" xmlns:a16="http://schemas.microsoft.com/office/drawing/2014/main" id="{6E93F346-E2D7-445E-B258-40987332F4E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7" name="Text Box 1">
          <a:extLst>
            <a:ext uri="{FF2B5EF4-FFF2-40B4-BE49-F238E27FC236}">
              <a16:creationId xmlns="" xmlns:a16="http://schemas.microsoft.com/office/drawing/2014/main" id="{5714F7C1-D623-49B5-8C2E-C3E85A0E769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8" name="Text Box 3">
          <a:extLst>
            <a:ext uri="{FF2B5EF4-FFF2-40B4-BE49-F238E27FC236}">
              <a16:creationId xmlns="" xmlns:a16="http://schemas.microsoft.com/office/drawing/2014/main" id="{0EF1E91A-7953-42E2-91DF-040AF9FE3C4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89" name="Text Box 1">
          <a:extLst>
            <a:ext uri="{FF2B5EF4-FFF2-40B4-BE49-F238E27FC236}">
              <a16:creationId xmlns="" xmlns:a16="http://schemas.microsoft.com/office/drawing/2014/main" id="{9F2C7874-39F1-441E-9F5C-4AC3E22FAF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0" name="Text Box 3">
          <a:extLst>
            <a:ext uri="{FF2B5EF4-FFF2-40B4-BE49-F238E27FC236}">
              <a16:creationId xmlns="" xmlns:a16="http://schemas.microsoft.com/office/drawing/2014/main" id="{E8B62ECE-4465-4CD1-8583-46A8096E6F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1" name="Text Box 1">
          <a:extLst>
            <a:ext uri="{FF2B5EF4-FFF2-40B4-BE49-F238E27FC236}">
              <a16:creationId xmlns="" xmlns:a16="http://schemas.microsoft.com/office/drawing/2014/main" id="{1777D19D-B47B-4583-A998-146D0160A0B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2" name="Text Box 1">
          <a:extLst>
            <a:ext uri="{FF2B5EF4-FFF2-40B4-BE49-F238E27FC236}">
              <a16:creationId xmlns="" xmlns:a16="http://schemas.microsoft.com/office/drawing/2014/main" id="{C09EB66D-3D00-468D-A0AE-30454141970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3" name="Text Box 3">
          <a:extLst>
            <a:ext uri="{FF2B5EF4-FFF2-40B4-BE49-F238E27FC236}">
              <a16:creationId xmlns="" xmlns:a16="http://schemas.microsoft.com/office/drawing/2014/main" id="{8D76EC2D-A85E-4AC3-8415-CBEF7070EF3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4" name="Text Box 1">
          <a:extLst>
            <a:ext uri="{FF2B5EF4-FFF2-40B4-BE49-F238E27FC236}">
              <a16:creationId xmlns="" xmlns:a16="http://schemas.microsoft.com/office/drawing/2014/main" id="{E37F7A15-6D0F-414B-9BD3-35403C63560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5" name="Text Box 3">
          <a:extLst>
            <a:ext uri="{FF2B5EF4-FFF2-40B4-BE49-F238E27FC236}">
              <a16:creationId xmlns="" xmlns:a16="http://schemas.microsoft.com/office/drawing/2014/main" id="{84CF28C0-C781-47F1-89A9-E215DA6EC8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6" name="Text Box 1">
          <a:extLst>
            <a:ext uri="{FF2B5EF4-FFF2-40B4-BE49-F238E27FC236}">
              <a16:creationId xmlns="" xmlns:a16="http://schemas.microsoft.com/office/drawing/2014/main" id="{7B76BDC8-9F68-4D2C-ABF7-5F84548B82A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7" name="Text Box 1">
          <a:extLst>
            <a:ext uri="{FF2B5EF4-FFF2-40B4-BE49-F238E27FC236}">
              <a16:creationId xmlns="" xmlns:a16="http://schemas.microsoft.com/office/drawing/2014/main" id="{A8B2E802-9E29-4FEF-9051-21835F7E77B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8" name="Text Box 3">
          <a:extLst>
            <a:ext uri="{FF2B5EF4-FFF2-40B4-BE49-F238E27FC236}">
              <a16:creationId xmlns="" xmlns:a16="http://schemas.microsoft.com/office/drawing/2014/main" id="{AADCD5BE-A9F9-45A5-AA04-4D9E739087B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399" name="Text Box 1">
          <a:extLst>
            <a:ext uri="{FF2B5EF4-FFF2-40B4-BE49-F238E27FC236}">
              <a16:creationId xmlns="" xmlns:a16="http://schemas.microsoft.com/office/drawing/2014/main" id="{B75004A0-EB27-4307-9610-F2F8E43161E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0" name="Text Box 3">
          <a:extLst>
            <a:ext uri="{FF2B5EF4-FFF2-40B4-BE49-F238E27FC236}">
              <a16:creationId xmlns="" xmlns:a16="http://schemas.microsoft.com/office/drawing/2014/main" id="{35F9A88A-6F59-4E0E-A4FA-75F38123BDE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1" name="Text Box 1">
          <a:extLst>
            <a:ext uri="{FF2B5EF4-FFF2-40B4-BE49-F238E27FC236}">
              <a16:creationId xmlns="" xmlns:a16="http://schemas.microsoft.com/office/drawing/2014/main" id="{48719F80-9973-4C73-B297-18D66D1EC89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2" name="Text Box 1">
          <a:extLst>
            <a:ext uri="{FF2B5EF4-FFF2-40B4-BE49-F238E27FC236}">
              <a16:creationId xmlns="" xmlns:a16="http://schemas.microsoft.com/office/drawing/2014/main" id="{58BE0A1F-462D-41FC-8107-040705E67C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3" name="Text Box 3">
          <a:extLst>
            <a:ext uri="{FF2B5EF4-FFF2-40B4-BE49-F238E27FC236}">
              <a16:creationId xmlns="" xmlns:a16="http://schemas.microsoft.com/office/drawing/2014/main" id="{42321FA4-1156-4CD3-B7F5-8D53CD856E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4" name="Text Box 1">
          <a:extLst>
            <a:ext uri="{FF2B5EF4-FFF2-40B4-BE49-F238E27FC236}">
              <a16:creationId xmlns="" xmlns:a16="http://schemas.microsoft.com/office/drawing/2014/main" id="{4A9EDD10-1DF8-4A08-BED8-7C880937162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5" name="Text Box 3">
          <a:extLst>
            <a:ext uri="{FF2B5EF4-FFF2-40B4-BE49-F238E27FC236}">
              <a16:creationId xmlns="" xmlns:a16="http://schemas.microsoft.com/office/drawing/2014/main" id="{9EC5C94F-C02A-4B3D-A9BF-DC07A339A7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6" name="Text Box 1">
          <a:extLst>
            <a:ext uri="{FF2B5EF4-FFF2-40B4-BE49-F238E27FC236}">
              <a16:creationId xmlns="" xmlns:a16="http://schemas.microsoft.com/office/drawing/2014/main" id="{1CB5A915-9997-4B1C-992B-94690F56E95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7" name="Text Box 1">
          <a:extLst>
            <a:ext uri="{FF2B5EF4-FFF2-40B4-BE49-F238E27FC236}">
              <a16:creationId xmlns="" xmlns:a16="http://schemas.microsoft.com/office/drawing/2014/main" id="{6C6082C4-4E49-4BDF-A4B6-2DD6741E68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8" name="Text Box 3">
          <a:extLst>
            <a:ext uri="{FF2B5EF4-FFF2-40B4-BE49-F238E27FC236}">
              <a16:creationId xmlns="" xmlns:a16="http://schemas.microsoft.com/office/drawing/2014/main" id="{AE384ED2-DAF0-4BF6-9E40-168F820511B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09" name="Text Box 1">
          <a:extLst>
            <a:ext uri="{FF2B5EF4-FFF2-40B4-BE49-F238E27FC236}">
              <a16:creationId xmlns="" xmlns:a16="http://schemas.microsoft.com/office/drawing/2014/main" id="{28247641-2807-4750-A725-D600C0005D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0" name="Text Box 3">
          <a:extLst>
            <a:ext uri="{FF2B5EF4-FFF2-40B4-BE49-F238E27FC236}">
              <a16:creationId xmlns="" xmlns:a16="http://schemas.microsoft.com/office/drawing/2014/main" id="{F2227BF5-335E-411E-A67D-973E30C0614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1" name="Text Box 1">
          <a:extLst>
            <a:ext uri="{FF2B5EF4-FFF2-40B4-BE49-F238E27FC236}">
              <a16:creationId xmlns="" xmlns:a16="http://schemas.microsoft.com/office/drawing/2014/main" id="{385594F7-A323-427A-AADC-F3D45B5FCF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2" name="Text Box 1">
          <a:extLst>
            <a:ext uri="{FF2B5EF4-FFF2-40B4-BE49-F238E27FC236}">
              <a16:creationId xmlns="" xmlns:a16="http://schemas.microsoft.com/office/drawing/2014/main" id="{F649B551-BD52-42E5-970C-BDA7ED4DD49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3" name="Text Box 3">
          <a:extLst>
            <a:ext uri="{FF2B5EF4-FFF2-40B4-BE49-F238E27FC236}">
              <a16:creationId xmlns="" xmlns:a16="http://schemas.microsoft.com/office/drawing/2014/main" id="{EF801596-79D8-477B-BEC8-EA2B9CFC8A7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4" name="Text Box 1">
          <a:extLst>
            <a:ext uri="{FF2B5EF4-FFF2-40B4-BE49-F238E27FC236}">
              <a16:creationId xmlns="" xmlns:a16="http://schemas.microsoft.com/office/drawing/2014/main" id="{BBB97987-6F1A-4E67-B09D-D187B2B9B1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5" name="Text Box 3">
          <a:extLst>
            <a:ext uri="{FF2B5EF4-FFF2-40B4-BE49-F238E27FC236}">
              <a16:creationId xmlns="" xmlns:a16="http://schemas.microsoft.com/office/drawing/2014/main" id="{BE634AB6-1558-4B6F-9B5E-47B6E44D05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6" name="Text Box 1">
          <a:extLst>
            <a:ext uri="{FF2B5EF4-FFF2-40B4-BE49-F238E27FC236}">
              <a16:creationId xmlns="" xmlns:a16="http://schemas.microsoft.com/office/drawing/2014/main" id="{858E28F9-E2B7-422E-AD66-F3E70B46B5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7" name="Text Box 1">
          <a:extLst>
            <a:ext uri="{FF2B5EF4-FFF2-40B4-BE49-F238E27FC236}">
              <a16:creationId xmlns="" xmlns:a16="http://schemas.microsoft.com/office/drawing/2014/main" id="{8A9DD57C-3549-4212-AA5B-553A3967AE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8" name="Text Box 3">
          <a:extLst>
            <a:ext uri="{FF2B5EF4-FFF2-40B4-BE49-F238E27FC236}">
              <a16:creationId xmlns="" xmlns:a16="http://schemas.microsoft.com/office/drawing/2014/main" id="{F044C9B9-0E8C-482E-8080-9D2BEF2A339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19" name="Text Box 1">
          <a:extLst>
            <a:ext uri="{FF2B5EF4-FFF2-40B4-BE49-F238E27FC236}">
              <a16:creationId xmlns="" xmlns:a16="http://schemas.microsoft.com/office/drawing/2014/main" id="{64B77F03-BDF3-4575-964E-7DAAC467FC9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0" name="Text Box 3">
          <a:extLst>
            <a:ext uri="{FF2B5EF4-FFF2-40B4-BE49-F238E27FC236}">
              <a16:creationId xmlns="" xmlns:a16="http://schemas.microsoft.com/office/drawing/2014/main" id="{0D4F68C3-7D0D-4EAF-A729-DCC877D206A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1" name="Text Box 1">
          <a:extLst>
            <a:ext uri="{FF2B5EF4-FFF2-40B4-BE49-F238E27FC236}">
              <a16:creationId xmlns="" xmlns:a16="http://schemas.microsoft.com/office/drawing/2014/main" id="{CCA4B45F-E9C6-4F3B-B842-470C939E11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2" name="Text Box 1">
          <a:extLst>
            <a:ext uri="{FF2B5EF4-FFF2-40B4-BE49-F238E27FC236}">
              <a16:creationId xmlns="" xmlns:a16="http://schemas.microsoft.com/office/drawing/2014/main" id="{1600C4BB-D5D8-4C3C-85F8-A92AB796449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3" name="Text Box 3">
          <a:extLst>
            <a:ext uri="{FF2B5EF4-FFF2-40B4-BE49-F238E27FC236}">
              <a16:creationId xmlns="" xmlns:a16="http://schemas.microsoft.com/office/drawing/2014/main" id="{B1516F49-1138-48BF-ABC2-7990ED84E7F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4" name="Text Box 1">
          <a:extLst>
            <a:ext uri="{FF2B5EF4-FFF2-40B4-BE49-F238E27FC236}">
              <a16:creationId xmlns="" xmlns:a16="http://schemas.microsoft.com/office/drawing/2014/main" id="{F9F80F1E-306D-4F13-B651-29C118F807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5" name="Text Box 3">
          <a:extLst>
            <a:ext uri="{FF2B5EF4-FFF2-40B4-BE49-F238E27FC236}">
              <a16:creationId xmlns="" xmlns:a16="http://schemas.microsoft.com/office/drawing/2014/main" id="{1F99026F-FD97-443B-B70E-14B897FE97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6" name="Text Box 1">
          <a:extLst>
            <a:ext uri="{FF2B5EF4-FFF2-40B4-BE49-F238E27FC236}">
              <a16:creationId xmlns="" xmlns:a16="http://schemas.microsoft.com/office/drawing/2014/main" id="{38858637-341C-478A-B019-5FF30FD2BFA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7" name="Text Box 1">
          <a:extLst>
            <a:ext uri="{FF2B5EF4-FFF2-40B4-BE49-F238E27FC236}">
              <a16:creationId xmlns="" xmlns:a16="http://schemas.microsoft.com/office/drawing/2014/main" id="{16C0A525-0603-4F1A-BB96-92B62D30714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8" name="Text Box 3">
          <a:extLst>
            <a:ext uri="{FF2B5EF4-FFF2-40B4-BE49-F238E27FC236}">
              <a16:creationId xmlns="" xmlns:a16="http://schemas.microsoft.com/office/drawing/2014/main" id="{67F4F09A-E8BF-4B95-B25B-E6EEE4A4238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29" name="Text Box 1">
          <a:extLst>
            <a:ext uri="{FF2B5EF4-FFF2-40B4-BE49-F238E27FC236}">
              <a16:creationId xmlns="" xmlns:a16="http://schemas.microsoft.com/office/drawing/2014/main" id="{B3276E42-EC49-4988-88C8-366B10A925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0" name="Text Box 3">
          <a:extLst>
            <a:ext uri="{FF2B5EF4-FFF2-40B4-BE49-F238E27FC236}">
              <a16:creationId xmlns="" xmlns:a16="http://schemas.microsoft.com/office/drawing/2014/main" id="{185763D9-50A8-4897-9237-F1CB8E93C8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1" name="Text Box 1">
          <a:extLst>
            <a:ext uri="{FF2B5EF4-FFF2-40B4-BE49-F238E27FC236}">
              <a16:creationId xmlns="" xmlns:a16="http://schemas.microsoft.com/office/drawing/2014/main" id="{64665D40-7FF4-4E58-98ED-F2D62C422E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2" name="Text Box 1">
          <a:extLst>
            <a:ext uri="{FF2B5EF4-FFF2-40B4-BE49-F238E27FC236}">
              <a16:creationId xmlns="" xmlns:a16="http://schemas.microsoft.com/office/drawing/2014/main" id="{703AD788-2202-46FA-A0B4-C30D7A9578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3" name="Text Box 3">
          <a:extLst>
            <a:ext uri="{FF2B5EF4-FFF2-40B4-BE49-F238E27FC236}">
              <a16:creationId xmlns="" xmlns:a16="http://schemas.microsoft.com/office/drawing/2014/main" id="{FE9E533D-7B97-46FF-A2C9-E1C2357F2E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4" name="Text Box 1">
          <a:extLst>
            <a:ext uri="{FF2B5EF4-FFF2-40B4-BE49-F238E27FC236}">
              <a16:creationId xmlns="" xmlns:a16="http://schemas.microsoft.com/office/drawing/2014/main" id="{B1A1D179-52AD-4715-834D-2D8CD4C7A5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5" name="Text Box 3">
          <a:extLst>
            <a:ext uri="{FF2B5EF4-FFF2-40B4-BE49-F238E27FC236}">
              <a16:creationId xmlns="" xmlns:a16="http://schemas.microsoft.com/office/drawing/2014/main" id="{04D493B0-2041-4AA7-9E7F-5B671ABEA2A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6" name="Text Box 1">
          <a:extLst>
            <a:ext uri="{FF2B5EF4-FFF2-40B4-BE49-F238E27FC236}">
              <a16:creationId xmlns="" xmlns:a16="http://schemas.microsoft.com/office/drawing/2014/main" id="{2361BE7C-90DF-4F08-BAFF-D1B3E4272C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7" name="Text Box 1">
          <a:extLst>
            <a:ext uri="{FF2B5EF4-FFF2-40B4-BE49-F238E27FC236}">
              <a16:creationId xmlns="" xmlns:a16="http://schemas.microsoft.com/office/drawing/2014/main" id="{98BF3C8A-D85F-4A69-9361-AD5CE506210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8" name="Text Box 3">
          <a:extLst>
            <a:ext uri="{FF2B5EF4-FFF2-40B4-BE49-F238E27FC236}">
              <a16:creationId xmlns="" xmlns:a16="http://schemas.microsoft.com/office/drawing/2014/main" id="{EADD3113-5082-48B4-A9B7-5126C20C77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39" name="Text Box 1">
          <a:extLst>
            <a:ext uri="{FF2B5EF4-FFF2-40B4-BE49-F238E27FC236}">
              <a16:creationId xmlns="" xmlns:a16="http://schemas.microsoft.com/office/drawing/2014/main" id="{D4F1FC3B-66DC-47ED-B78C-DD1C9F6FF9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0" name="Text Box 3">
          <a:extLst>
            <a:ext uri="{FF2B5EF4-FFF2-40B4-BE49-F238E27FC236}">
              <a16:creationId xmlns="" xmlns:a16="http://schemas.microsoft.com/office/drawing/2014/main" id="{54D50B8D-00D9-4AF9-AA64-DD9D5A001EF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1" name="Text Box 1">
          <a:extLst>
            <a:ext uri="{FF2B5EF4-FFF2-40B4-BE49-F238E27FC236}">
              <a16:creationId xmlns="" xmlns:a16="http://schemas.microsoft.com/office/drawing/2014/main" id="{E3DBE5E3-0107-4704-8514-5CA4E22614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2" name="Text Box 1">
          <a:extLst>
            <a:ext uri="{FF2B5EF4-FFF2-40B4-BE49-F238E27FC236}">
              <a16:creationId xmlns="" xmlns:a16="http://schemas.microsoft.com/office/drawing/2014/main" id="{A15DC29F-A00C-4DA3-8CC4-D6BFCE6B728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3" name="Text Box 3">
          <a:extLst>
            <a:ext uri="{FF2B5EF4-FFF2-40B4-BE49-F238E27FC236}">
              <a16:creationId xmlns="" xmlns:a16="http://schemas.microsoft.com/office/drawing/2014/main" id="{A73400B6-41BF-4238-9E8A-68D8EE0F3A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4" name="Text Box 1">
          <a:extLst>
            <a:ext uri="{FF2B5EF4-FFF2-40B4-BE49-F238E27FC236}">
              <a16:creationId xmlns="" xmlns:a16="http://schemas.microsoft.com/office/drawing/2014/main" id="{ABB4F71E-22A3-439A-A3A9-998C982BCE6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5" name="Text Box 3">
          <a:extLst>
            <a:ext uri="{FF2B5EF4-FFF2-40B4-BE49-F238E27FC236}">
              <a16:creationId xmlns="" xmlns:a16="http://schemas.microsoft.com/office/drawing/2014/main" id="{6C2E170A-B2C5-4BC3-945B-3E00DEE9E5E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6" name="Text Box 1">
          <a:extLst>
            <a:ext uri="{FF2B5EF4-FFF2-40B4-BE49-F238E27FC236}">
              <a16:creationId xmlns="" xmlns:a16="http://schemas.microsoft.com/office/drawing/2014/main" id="{B2BC107E-1520-4CAC-8029-D063C15666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7" name="Text Box 1">
          <a:extLst>
            <a:ext uri="{FF2B5EF4-FFF2-40B4-BE49-F238E27FC236}">
              <a16:creationId xmlns="" xmlns:a16="http://schemas.microsoft.com/office/drawing/2014/main" id="{34881CEF-346E-4C52-885C-90DF3ED4AEE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8" name="Text Box 3">
          <a:extLst>
            <a:ext uri="{FF2B5EF4-FFF2-40B4-BE49-F238E27FC236}">
              <a16:creationId xmlns="" xmlns:a16="http://schemas.microsoft.com/office/drawing/2014/main" id="{89CDD68C-68B0-4925-AD1C-A2FA662F28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49" name="Text Box 1">
          <a:extLst>
            <a:ext uri="{FF2B5EF4-FFF2-40B4-BE49-F238E27FC236}">
              <a16:creationId xmlns="" xmlns:a16="http://schemas.microsoft.com/office/drawing/2014/main" id="{A640C1DA-6A5A-4189-80EB-B778032F0E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0" name="Text Box 3">
          <a:extLst>
            <a:ext uri="{FF2B5EF4-FFF2-40B4-BE49-F238E27FC236}">
              <a16:creationId xmlns="" xmlns:a16="http://schemas.microsoft.com/office/drawing/2014/main" id="{49ED2281-0078-46C7-A4AE-AA8EA5DB11E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1" name="Text Box 1">
          <a:extLst>
            <a:ext uri="{FF2B5EF4-FFF2-40B4-BE49-F238E27FC236}">
              <a16:creationId xmlns="" xmlns:a16="http://schemas.microsoft.com/office/drawing/2014/main" id="{D6C9A7AD-24A4-4659-870D-9A047DA2DC7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2" name="Text Box 1">
          <a:extLst>
            <a:ext uri="{FF2B5EF4-FFF2-40B4-BE49-F238E27FC236}">
              <a16:creationId xmlns="" xmlns:a16="http://schemas.microsoft.com/office/drawing/2014/main" id="{2BE80C2E-2F51-4286-B08D-563D34D3093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3" name="Text Box 3">
          <a:extLst>
            <a:ext uri="{FF2B5EF4-FFF2-40B4-BE49-F238E27FC236}">
              <a16:creationId xmlns="" xmlns:a16="http://schemas.microsoft.com/office/drawing/2014/main" id="{A6EE2725-1705-49E2-AEE5-80332DC8057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4" name="Text Box 1">
          <a:extLst>
            <a:ext uri="{FF2B5EF4-FFF2-40B4-BE49-F238E27FC236}">
              <a16:creationId xmlns="" xmlns:a16="http://schemas.microsoft.com/office/drawing/2014/main" id="{EAAC7857-FF50-4EA5-B728-249A7D7EF5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5" name="Text Box 3">
          <a:extLst>
            <a:ext uri="{FF2B5EF4-FFF2-40B4-BE49-F238E27FC236}">
              <a16:creationId xmlns="" xmlns:a16="http://schemas.microsoft.com/office/drawing/2014/main" id="{87836134-2ED5-4CFA-87E9-D75D6A07B4B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6" name="Text Box 1">
          <a:extLst>
            <a:ext uri="{FF2B5EF4-FFF2-40B4-BE49-F238E27FC236}">
              <a16:creationId xmlns="" xmlns:a16="http://schemas.microsoft.com/office/drawing/2014/main" id="{CE43242B-08E0-4B7C-914C-2204F4F396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7" name="Text Box 1">
          <a:extLst>
            <a:ext uri="{FF2B5EF4-FFF2-40B4-BE49-F238E27FC236}">
              <a16:creationId xmlns="" xmlns:a16="http://schemas.microsoft.com/office/drawing/2014/main" id="{2147B96E-6338-49EE-9153-C3DE13BEBA8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8" name="Text Box 3">
          <a:extLst>
            <a:ext uri="{FF2B5EF4-FFF2-40B4-BE49-F238E27FC236}">
              <a16:creationId xmlns="" xmlns:a16="http://schemas.microsoft.com/office/drawing/2014/main" id="{45224847-FC95-4115-B3FF-1D73D77526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59" name="Text Box 1">
          <a:extLst>
            <a:ext uri="{FF2B5EF4-FFF2-40B4-BE49-F238E27FC236}">
              <a16:creationId xmlns="" xmlns:a16="http://schemas.microsoft.com/office/drawing/2014/main" id="{19B1F3BE-55DC-44E9-A29B-FEEACCF21DB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0" name="Text Box 3">
          <a:extLst>
            <a:ext uri="{FF2B5EF4-FFF2-40B4-BE49-F238E27FC236}">
              <a16:creationId xmlns="" xmlns:a16="http://schemas.microsoft.com/office/drawing/2014/main" id="{DFDBB95F-F755-4F5C-8E16-0D58747167D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1" name="Text Box 1">
          <a:extLst>
            <a:ext uri="{FF2B5EF4-FFF2-40B4-BE49-F238E27FC236}">
              <a16:creationId xmlns="" xmlns:a16="http://schemas.microsoft.com/office/drawing/2014/main" id="{86E80E85-FA87-4636-866C-B640B89C17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2" name="Text Box 1">
          <a:extLst>
            <a:ext uri="{FF2B5EF4-FFF2-40B4-BE49-F238E27FC236}">
              <a16:creationId xmlns="" xmlns:a16="http://schemas.microsoft.com/office/drawing/2014/main" id="{7F992A98-21C9-4A74-BA6D-0BB59E4F3E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3" name="Text Box 3">
          <a:extLst>
            <a:ext uri="{FF2B5EF4-FFF2-40B4-BE49-F238E27FC236}">
              <a16:creationId xmlns="" xmlns:a16="http://schemas.microsoft.com/office/drawing/2014/main" id="{4196AAEC-CB69-45CE-B21B-BFB17634B6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4" name="Text Box 1">
          <a:extLst>
            <a:ext uri="{FF2B5EF4-FFF2-40B4-BE49-F238E27FC236}">
              <a16:creationId xmlns="" xmlns:a16="http://schemas.microsoft.com/office/drawing/2014/main" id="{742CA422-2C84-4EE8-B57A-DA258A201EA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5" name="Text Box 3">
          <a:extLst>
            <a:ext uri="{FF2B5EF4-FFF2-40B4-BE49-F238E27FC236}">
              <a16:creationId xmlns="" xmlns:a16="http://schemas.microsoft.com/office/drawing/2014/main" id="{9826F200-B8BF-4DB9-9247-A2DD059E02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6" name="Text Box 1">
          <a:extLst>
            <a:ext uri="{FF2B5EF4-FFF2-40B4-BE49-F238E27FC236}">
              <a16:creationId xmlns="" xmlns:a16="http://schemas.microsoft.com/office/drawing/2014/main" id="{C92CD5C4-27F4-4010-8267-F983ED30A1C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7" name="Text Box 1">
          <a:extLst>
            <a:ext uri="{FF2B5EF4-FFF2-40B4-BE49-F238E27FC236}">
              <a16:creationId xmlns="" xmlns:a16="http://schemas.microsoft.com/office/drawing/2014/main" id="{CA68D34D-325E-43E1-A04F-A3CA3CEFE98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8" name="Text Box 3">
          <a:extLst>
            <a:ext uri="{FF2B5EF4-FFF2-40B4-BE49-F238E27FC236}">
              <a16:creationId xmlns="" xmlns:a16="http://schemas.microsoft.com/office/drawing/2014/main" id="{4612ABC3-0D8B-488E-A890-B53B451599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69" name="Text Box 1">
          <a:extLst>
            <a:ext uri="{FF2B5EF4-FFF2-40B4-BE49-F238E27FC236}">
              <a16:creationId xmlns="" xmlns:a16="http://schemas.microsoft.com/office/drawing/2014/main" id="{8211317D-FA85-4227-85E1-9C86C42348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0" name="Text Box 3">
          <a:extLst>
            <a:ext uri="{FF2B5EF4-FFF2-40B4-BE49-F238E27FC236}">
              <a16:creationId xmlns="" xmlns:a16="http://schemas.microsoft.com/office/drawing/2014/main" id="{1866B5A9-88F7-426D-B053-52B1768BD1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1" name="Text Box 1">
          <a:extLst>
            <a:ext uri="{FF2B5EF4-FFF2-40B4-BE49-F238E27FC236}">
              <a16:creationId xmlns="" xmlns:a16="http://schemas.microsoft.com/office/drawing/2014/main" id="{8ABACCB7-0DE7-43BA-BB43-EF6581053B1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2" name="Text Box 1">
          <a:extLst>
            <a:ext uri="{FF2B5EF4-FFF2-40B4-BE49-F238E27FC236}">
              <a16:creationId xmlns="" xmlns:a16="http://schemas.microsoft.com/office/drawing/2014/main" id="{D6394961-4B1E-4F06-973D-8DFAE6737D9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3" name="Text Box 3">
          <a:extLst>
            <a:ext uri="{FF2B5EF4-FFF2-40B4-BE49-F238E27FC236}">
              <a16:creationId xmlns="" xmlns:a16="http://schemas.microsoft.com/office/drawing/2014/main" id="{957F266C-2A7C-4F20-AC6F-ADE0156BD24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4" name="Text Box 1">
          <a:extLst>
            <a:ext uri="{FF2B5EF4-FFF2-40B4-BE49-F238E27FC236}">
              <a16:creationId xmlns="" xmlns:a16="http://schemas.microsoft.com/office/drawing/2014/main" id="{53E9D315-DE7C-4B1C-A021-0EED785F106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5" name="Text Box 3">
          <a:extLst>
            <a:ext uri="{FF2B5EF4-FFF2-40B4-BE49-F238E27FC236}">
              <a16:creationId xmlns="" xmlns:a16="http://schemas.microsoft.com/office/drawing/2014/main" id="{640FCAE0-58B0-4BCA-A3DD-1CAFEC5F86D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6" name="Text Box 1">
          <a:extLst>
            <a:ext uri="{FF2B5EF4-FFF2-40B4-BE49-F238E27FC236}">
              <a16:creationId xmlns="" xmlns:a16="http://schemas.microsoft.com/office/drawing/2014/main" id="{D131CA05-1717-4F98-8528-01F05928F2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7" name="Text Box 1">
          <a:extLst>
            <a:ext uri="{FF2B5EF4-FFF2-40B4-BE49-F238E27FC236}">
              <a16:creationId xmlns="" xmlns:a16="http://schemas.microsoft.com/office/drawing/2014/main" id="{38A43EF5-F5BD-40DD-BAD2-EFBFDB5C25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8" name="Text Box 3">
          <a:extLst>
            <a:ext uri="{FF2B5EF4-FFF2-40B4-BE49-F238E27FC236}">
              <a16:creationId xmlns="" xmlns:a16="http://schemas.microsoft.com/office/drawing/2014/main" id="{5249CB34-2689-4EC2-B22B-B847D0A88E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79" name="Text Box 1">
          <a:extLst>
            <a:ext uri="{FF2B5EF4-FFF2-40B4-BE49-F238E27FC236}">
              <a16:creationId xmlns="" xmlns:a16="http://schemas.microsoft.com/office/drawing/2014/main" id="{554D3DA1-24F0-4D44-8DAC-0667CED0F5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0" name="Text Box 3">
          <a:extLst>
            <a:ext uri="{FF2B5EF4-FFF2-40B4-BE49-F238E27FC236}">
              <a16:creationId xmlns="" xmlns:a16="http://schemas.microsoft.com/office/drawing/2014/main" id="{34BD69A6-8048-4F3D-808A-74D69134FCA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1" name="Text Box 1">
          <a:extLst>
            <a:ext uri="{FF2B5EF4-FFF2-40B4-BE49-F238E27FC236}">
              <a16:creationId xmlns="" xmlns:a16="http://schemas.microsoft.com/office/drawing/2014/main" id="{FD6AA7BA-D5FC-4517-B79C-E30169FB1E2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2" name="Text Box 1">
          <a:extLst>
            <a:ext uri="{FF2B5EF4-FFF2-40B4-BE49-F238E27FC236}">
              <a16:creationId xmlns="" xmlns:a16="http://schemas.microsoft.com/office/drawing/2014/main" id="{D84238B9-D4C6-40B3-B29C-D72523B992C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3" name="Text Box 3">
          <a:extLst>
            <a:ext uri="{FF2B5EF4-FFF2-40B4-BE49-F238E27FC236}">
              <a16:creationId xmlns="" xmlns:a16="http://schemas.microsoft.com/office/drawing/2014/main" id="{8F6F26B9-E520-4D1F-8D58-029EDA99B96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4" name="Text Box 1">
          <a:extLst>
            <a:ext uri="{FF2B5EF4-FFF2-40B4-BE49-F238E27FC236}">
              <a16:creationId xmlns="" xmlns:a16="http://schemas.microsoft.com/office/drawing/2014/main" id="{14A87DBE-3B3F-4328-8163-96947054A4C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5" name="Text Box 3">
          <a:extLst>
            <a:ext uri="{FF2B5EF4-FFF2-40B4-BE49-F238E27FC236}">
              <a16:creationId xmlns="" xmlns:a16="http://schemas.microsoft.com/office/drawing/2014/main" id="{73C8E2B3-9EAF-4FA7-8632-30F13B55BD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6" name="Text Box 1">
          <a:extLst>
            <a:ext uri="{FF2B5EF4-FFF2-40B4-BE49-F238E27FC236}">
              <a16:creationId xmlns="" xmlns:a16="http://schemas.microsoft.com/office/drawing/2014/main" id="{B27B2B4D-A1A2-4DED-B293-F055DA4B3B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7" name="Text Box 1">
          <a:extLst>
            <a:ext uri="{FF2B5EF4-FFF2-40B4-BE49-F238E27FC236}">
              <a16:creationId xmlns="" xmlns:a16="http://schemas.microsoft.com/office/drawing/2014/main" id="{AA9355F8-67C4-4E73-888D-49882FCC60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8" name="Text Box 3">
          <a:extLst>
            <a:ext uri="{FF2B5EF4-FFF2-40B4-BE49-F238E27FC236}">
              <a16:creationId xmlns="" xmlns:a16="http://schemas.microsoft.com/office/drawing/2014/main" id="{B787199D-FF9A-4EC1-B39C-5920018A739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89" name="Text Box 1">
          <a:extLst>
            <a:ext uri="{FF2B5EF4-FFF2-40B4-BE49-F238E27FC236}">
              <a16:creationId xmlns="" xmlns:a16="http://schemas.microsoft.com/office/drawing/2014/main" id="{0A99BD90-579D-4A1D-8A4C-06E038AA1F1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0" name="Text Box 3">
          <a:extLst>
            <a:ext uri="{FF2B5EF4-FFF2-40B4-BE49-F238E27FC236}">
              <a16:creationId xmlns="" xmlns:a16="http://schemas.microsoft.com/office/drawing/2014/main" id="{36643DA5-253E-4413-BF60-ABD74EBC463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1" name="Text Box 1">
          <a:extLst>
            <a:ext uri="{FF2B5EF4-FFF2-40B4-BE49-F238E27FC236}">
              <a16:creationId xmlns="" xmlns:a16="http://schemas.microsoft.com/office/drawing/2014/main" id="{D2012DDA-0F80-4248-A5B6-117706C8A3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2" name="Text Box 1">
          <a:extLst>
            <a:ext uri="{FF2B5EF4-FFF2-40B4-BE49-F238E27FC236}">
              <a16:creationId xmlns="" xmlns:a16="http://schemas.microsoft.com/office/drawing/2014/main" id="{63D703FD-2E81-41F8-B037-BF1425CF75A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3" name="Text Box 3">
          <a:extLst>
            <a:ext uri="{FF2B5EF4-FFF2-40B4-BE49-F238E27FC236}">
              <a16:creationId xmlns="" xmlns:a16="http://schemas.microsoft.com/office/drawing/2014/main" id="{708124C7-D023-4AD4-A88C-90A8BB42427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4" name="Text Box 1">
          <a:extLst>
            <a:ext uri="{FF2B5EF4-FFF2-40B4-BE49-F238E27FC236}">
              <a16:creationId xmlns="" xmlns:a16="http://schemas.microsoft.com/office/drawing/2014/main" id="{8381EF9D-7056-41D0-8B97-57360EB32F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5" name="Text Box 3">
          <a:extLst>
            <a:ext uri="{FF2B5EF4-FFF2-40B4-BE49-F238E27FC236}">
              <a16:creationId xmlns="" xmlns:a16="http://schemas.microsoft.com/office/drawing/2014/main" id="{9C3AAD04-0E17-4082-9AB4-44FBC48E343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6" name="Text Box 1">
          <a:extLst>
            <a:ext uri="{FF2B5EF4-FFF2-40B4-BE49-F238E27FC236}">
              <a16:creationId xmlns="" xmlns:a16="http://schemas.microsoft.com/office/drawing/2014/main" id="{FBAC2AFD-BF91-4C0C-9D40-99C245CA971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7" name="Text Box 3">
          <a:extLst>
            <a:ext uri="{FF2B5EF4-FFF2-40B4-BE49-F238E27FC236}">
              <a16:creationId xmlns="" xmlns:a16="http://schemas.microsoft.com/office/drawing/2014/main" id="{E0E9F298-821D-4590-9FBA-40609F8804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8" name="Text Box 1">
          <a:extLst>
            <a:ext uri="{FF2B5EF4-FFF2-40B4-BE49-F238E27FC236}">
              <a16:creationId xmlns="" xmlns:a16="http://schemas.microsoft.com/office/drawing/2014/main" id="{EC0A321B-412B-44FF-95DE-6DF3CA06AAF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499" name="Text Box 3">
          <a:extLst>
            <a:ext uri="{FF2B5EF4-FFF2-40B4-BE49-F238E27FC236}">
              <a16:creationId xmlns="" xmlns:a16="http://schemas.microsoft.com/office/drawing/2014/main" id="{B4CDC984-E4F5-4C9A-A5F8-EE6A2809A6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0" name="Text Box 1">
          <a:extLst>
            <a:ext uri="{FF2B5EF4-FFF2-40B4-BE49-F238E27FC236}">
              <a16:creationId xmlns="" xmlns:a16="http://schemas.microsoft.com/office/drawing/2014/main" id="{7B6B3DCC-C577-4EDD-A072-335AD1F689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1" name="Text Box 1">
          <a:extLst>
            <a:ext uri="{FF2B5EF4-FFF2-40B4-BE49-F238E27FC236}">
              <a16:creationId xmlns="" xmlns:a16="http://schemas.microsoft.com/office/drawing/2014/main" id="{D54ABA60-6F89-4684-9C79-C9C0BD0637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2" name="Text Box 3">
          <a:extLst>
            <a:ext uri="{FF2B5EF4-FFF2-40B4-BE49-F238E27FC236}">
              <a16:creationId xmlns="" xmlns:a16="http://schemas.microsoft.com/office/drawing/2014/main" id="{3558D8FD-F24B-4EA9-9951-007B37B153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3" name="Text Box 1">
          <a:extLst>
            <a:ext uri="{FF2B5EF4-FFF2-40B4-BE49-F238E27FC236}">
              <a16:creationId xmlns="" xmlns:a16="http://schemas.microsoft.com/office/drawing/2014/main" id="{B73A7CDB-0E38-478D-98E2-F6516D7BDC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4" name="Text Box 3">
          <a:extLst>
            <a:ext uri="{FF2B5EF4-FFF2-40B4-BE49-F238E27FC236}">
              <a16:creationId xmlns="" xmlns:a16="http://schemas.microsoft.com/office/drawing/2014/main" id="{29509CC4-16BF-45CA-823E-6F2A4357DA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5" name="Text Box 1">
          <a:extLst>
            <a:ext uri="{FF2B5EF4-FFF2-40B4-BE49-F238E27FC236}">
              <a16:creationId xmlns="" xmlns:a16="http://schemas.microsoft.com/office/drawing/2014/main" id="{23CC5E05-5112-4C45-8B4B-6836A28766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6" name="Text Box 1">
          <a:extLst>
            <a:ext uri="{FF2B5EF4-FFF2-40B4-BE49-F238E27FC236}">
              <a16:creationId xmlns="" xmlns:a16="http://schemas.microsoft.com/office/drawing/2014/main" id="{A27D28A5-760F-4511-85CF-1FF00A62AFD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7" name="Text Box 3">
          <a:extLst>
            <a:ext uri="{FF2B5EF4-FFF2-40B4-BE49-F238E27FC236}">
              <a16:creationId xmlns="" xmlns:a16="http://schemas.microsoft.com/office/drawing/2014/main" id="{ED7C1E7B-CF27-4605-BDC6-26201DC3C56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8" name="Text Box 1">
          <a:extLst>
            <a:ext uri="{FF2B5EF4-FFF2-40B4-BE49-F238E27FC236}">
              <a16:creationId xmlns="" xmlns:a16="http://schemas.microsoft.com/office/drawing/2014/main" id="{BC7D83F8-A2ED-47F2-BBD1-707FA9CA1A6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09" name="Text Box 3">
          <a:extLst>
            <a:ext uri="{FF2B5EF4-FFF2-40B4-BE49-F238E27FC236}">
              <a16:creationId xmlns="" xmlns:a16="http://schemas.microsoft.com/office/drawing/2014/main" id="{7F5D787F-D9AD-4DE2-B407-A05D1288E1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0" name="Text Box 1">
          <a:extLst>
            <a:ext uri="{FF2B5EF4-FFF2-40B4-BE49-F238E27FC236}">
              <a16:creationId xmlns="" xmlns:a16="http://schemas.microsoft.com/office/drawing/2014/main" id="{6D5273AA-8DE3-443E-AF01-B8DFA42B7C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1" name="Text Box 1">
          <a:extLst>
            <a:ext uri="{FF2B5EF4-FFF2-40B4-BE49-F238E27FC236}">
              <a16:creationId xmlns="" xmlns:a16="http://schemas.microsoft.com/office/drawing/2014/main" id="{0D7C07B3-51A3-4CF7-A72B-72858ED04AF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2" name="Text Box 3">
          <a:extLst>
            <a:ext uri="{FF2B5EF4-FFF2-40B4-BE49-F238E27FC236}">
              <a16:creationId xmlns="" xmlns:a16="http://schemas.microsoft.com/office/drawing/2014/main" id="{913C1C18-C02D-4301-8533-359FC7AAA27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3" name="Text Box 1">
          <a:extLst>
            <a:ext uri="{FF2B5EF4-FFF2-40B4-BE49-F238E27FC236}">
              <a16:creationId xmlns="" xmlns:a16="http://schemas.microsoft.com/office/drawing/2014/main" id="{2D987185-F915-47B9-B4B7-DA59B3063A6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4" name="Text Box 3">
          <a:extLst>
            <a:ext uri="{FF2B5EF4-FFF2-40B4-BE49-F238E27FC236}">
              <a16:creationId xmlns="" xmlns:a16="http://schemas.microsoft.com/office/drawing/2014/main" id="{2BDA6A43-8E39-46D3-8414-579FF72AAE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5" name="Text Box 1">
          <a:extLst>
            <a:ext uri="{FF2B5EF4-FFF2-40B4-BE49-F238E27FC236}">
              <a16:creationId xmlns="" xmlns:a16="http://schemas.microsoft.com/office/drawing/2014/main" id="{E6AE0833-A5C6-4E4E-AF2C-25B68A5FC6C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6" name="Text Box 1">
          <a:extLst>
            <a:ext uri="{FF2B5EF4-FFF2-40B4-BE49-F238E27FC236}">
              <a16:creationId xmlns="" xmlns:a16="http://schemas.microsoft.com/office/drawing/2014/main" id="{56A3E537-C9E1-4952-8359-A4F81C93307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7" name="Text Box 3">
          <a:extLst>
            <a:ext uri="{FF2B5EF4-FFF2-40B4-BE49-F238E27FC236}">
              <a16:creationId xmlns="" xmlns:a16="http://schemas.microsoft.com/office/drawing/2014/main" id="{704C77E7-7633-4E00-9A1B-07DC9F39A23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8" name="Text Box 1">
          <a:extLst>
            <a:ext uri="{FF2B5EF4-FFF2-40B4-BE49-F238E27FC236}">
              <a16:creationId xmlns="" xmlns:a16="http://schemas.microsoft.com/office/drawing/2014/main" id="{AF8E314F-18B4-4F7B-986F-1B05576DD7C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19" name="Text Box 3">
          <a:extLst>
            <a:ext uri="{FF2B5EF4-FFF2-40B4-BE49-F238E27FC236}">
              <a16:creationId xmlns="" xmlns:a16="http://schemas.microsoft.com/office/drawing/2014/main" id="{81A287FB-8212-4519-837F-9457F9D1746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0" name="Text Box 1">
          <a:extLst>
            <a:ext uri="{FF2B5EF4-FFF2-40B4-BE49-F238E27FC236}">
              <a16:creationId xmlns="" xmlns:a16="http://schemas.microsoft.com/office/drawing/2014/main" id="{14EA3A1B-D580-4F6D-8051-47DC82D4953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1" name="Text Box 1">
          <a:extLst>
            <a:ext uri="{FF2B5EF4-FFF2-40B4-BE49-F238E27FC236}">
              <a16:creationId xmlns="" xmlns:a16="http://schemas.microsoft.com/office/drawing/2014/main" id="{D89FC372-6284-425C-B844-58CA0BA2B0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2" name="Text Box 3">
          <a:extLst>
            <a:ext uri="{FF2B5EF4-FFF2-40B4-BE49-F238E27FC236}">
              <a16:creationId xmlns="" xmlns:a16="http://schemas.microsoft.com/office/drawing/2014/main" id="{287079B9-2087-482E-8870-418A038E91C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3" name="Text Box 1">
          <a:extLst>
            <a:ext uri="{FF2B5EF4-FFF2-40B4-BE49-F238E27FC236}">
              <a16:creationId xmlns="" xmlns:a16="http://schemas.microsoft.com/office/drawing/2014/main" id="{F736B2B2-1470-4982-91FE-D8F25CC9BA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4" name="Text Box 3">
          <a:extLst>
            <a:ext uri="{FF2B5EF4-FFF2-40B4-BE49-F238E27FC236}">
              <a16:creationId xmlns="" xmlns:a16="http://schemas.microsoft.com/office/drawing/2014/main" id="{9D9AF6E4-D94E-4EE0-BD5B-B599F787759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5" name="Text Box 1">
          <a:extLst>
            <a:ext uri="{FF2B5EF4-FFF2-40B4-BE49-F238E27FC236}">
              <a16:creationId xmlns="" xmlns:a16="http://schemas.microsoft.com/office/drawing/2014/main" id="{4D215F53-1070-45B6-90AE-F7F7BA4EA8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6" name="Text Box 1">
          <a:extLst>
            <a:ext uri="{FF2B5EF4-FFF2-40B4-BE49-F238E27FC236}">
              <a16:creationId xmlns="" xmlns:a16="http://schemas.microsoft.com/office/drawing/2014/main" id="{ED09F904-E914-4B27-8BF3-1E3DABB99A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7" name="Text Box 3">
          <a:extLst>
            <a:ext uri="{FF2B5EF4-FFF2-40B4-BE49-F238E27FC236}">
              <a16:creationId xmlns="" xmlns:a16="http://schemas.microsoft.com/office/drawing/2014/main" id="{3197260C-CA87-4CC8-A2CA-4AFBDF22A0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8" name="Text Box 1">
          <a:extLst>
            <a:ext uri="{FF2B5EF4-FFF2-40B4-BE49-F238E27FC236}">
              <a16:creationId xmlns="" xmlns:a16="http://schemas.microsoft.com/office/drawing/2014/main" id="{58411002-B290-4873-A6D0-A9392AA168C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29" name="Text Box 3">
          <a:extLst>
            <a:ext uri="{FF2B5EF4-FFF2-40B4-BE49-F238E27FC236}">
              <a16:creationId xmlns="" xmlns:a16="http://schemas.microsoft.com/office/drawing/2014/main" id="{0C5160E0-866F-444F-BCCA-DD183578E28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0" name="Text Box 1">
          <a:extLst>
            <a:ext uri="{FF2B5EF4-FFF2-40B4-BE49-F238E27FC236}">
              <a16:creationId xmlns="" xmlns:a16="http://schemas.microsoft.com/office/drawing/2014/main" id="{BF0BBFDB-244F-4492-8318-C74B35C45AE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1" name="Text Box 1">
          <a:extLst>
            <a:ext uri="{FF2B5EF4-FFF2-40B4-BE49-F238E27FC236}">
              <a16:creationId xmlns="" xmlns:a16="http://schemas.microsoft.com/office/drawing/2014/main" id="{2C84161F-D4ED-4405-8922-381E896E7CB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2" name="Text Box 3">
          <a:extLst>
            <a:ext uri="{FF2B5EF4-FFF2-40B4-BE49-F238E27FC236}">
              <a16:creationId xmlns="" xmlns:a16="http://schemas.microsoft.com/office/drawing/2014/main" id="{EBFB61F0-6677-4627-89AC-55EDD778A83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3" name="Text Box 1">
          <a:extLst>
            <a:ext uri="{FF2B5EF4-FFF2-40B4-BE49-F238E27FC236}">
              <a16:creationId xmlns="" xmlns:a16="http://schemas.microsoft.com/office/drawing/2014/main" id="{C45D5F72-DDA1-4BB5-81EB-D6EA09455A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4" name="Text Box 3">
          <a:extLst>
            <a:ext uri="{FF2B5EF4-FFF2-40B4-BE49-F238E27FC236}">
              <a16:creationId xmlns="" xmlns:a16="http://schemas.microsoft.com/office/drawing/2014/main" id="{E877E5DA-089C-494F-885D-F6E67B67593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5" name="Text Box 1">
          <a:extLst>
            <a:ext uri="{FF2B5EF4-FFF2-40B4-BE49-F238E27FC236}">
              <a16:creationId xmlns="" xmlns:a16="http://schemas.microsoft.com/office/drawing/2014/main" id="{81AEADF3-3102-4745-B3AD-111820EDAE7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6" name="Text Box 3">
          <a:extLst>
            <a:ext uri="{FF2B5EF4-FFF2-40B4-BE49-F238E27FC236}">
              <a16:creationId xmlns="" xmlns:a16="http://schemas.microsoft.com/office/drawing/2014/main" id="{69B773BB-70F0-49FF-9C03-4AE6E64D192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7" name="Text Box 1">
          <a:extLst>
            <a:ext uri="{FF2B5EF4-FFF2-40B4-BE49-F238E27FC236}">
              <a16:creationId xmlns="" xmlns:a16="http://schemas.microsoft.com/office/drawing/2014/main" id="{BA43FEB8-9F22-4411-8812-FFDFABB69E2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8" name="Text Box 3">
          <a:extLst>
            <a:ext uri="{FF2B5EF4-FFF2-40B4-BE49-F238E27FC236}">
              <a16:creationId xmlns="" xmlns:a16="http://schemas.microsoft.com/office/drawing/2014/main" id="{1B95A971-DA6B-462D-B2EF-163A1681807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39" name="Text Box 1">
          <a:extLst>
            <a:ext uri="{FF2B5EF4-FFF2-40B4-BE49-F238E27FC236}">
              <a16:creationId xmlns="" xmlns:a16="http://schemas.microsoft.com/office/drawing/2014/main" id="{2C5DAE76-ADE8-4BCB-96B4-B67E7D7AB8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0" name="Text Box 1">
          <a:extLst>
            <a:ext uri="{FF2B5EF4-FFF2-40B4-BE49-F238E27FC236}">
              <a16:creationId xmlns="" xmlns:a16="http://schemas.microsoft.com/office/drawing/2014/main" id="{92E0920D-4690-4FCD-B1C8-BD27AA473D0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1" name="Text Box 3">
          <a:extLst>
            <a:ext uri="{FF2B5EF4-FFF2-40B4-BE49-F238E27FC236}">
              <a16:creationId xmlns="" xmlns:a16="http://schemas.microsoft.com/office/drawing/2014/main" id="{4DB0088C-AF34-4A06-8BE1-FEEC8D2B205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2" name="Text Box 1">
          <a:extLst>
            <a:ext uri="{FF2B5EF4-FFF2-40B4-BE49-F238E27FC236}">
              <a16:creationId xmlns="" xmlns:a16="http://schemas.microsoft.com/office/drawing/2014/main" id="{E67141F3-8A66-43D6-9542-E945039C2B2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3" name="Text Box 3">
          <a:extLst>
            <a:ext uri="{FF2B5EF4-FFF2-40B4-BE49-F238E27FC236}">
              <a16:creationId xmlns="" xmlns:a16="http://schemas.microsoft.com/office/drawing/2014/main" id="{88AC8E35-4FAA-43E0-B59A-935D48746B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4" name="Text Box 1">
          <a:extLst>
            <a:ext uri="{FF2B5EF4-FFF2-40B4-BE49-F238E27FC236}">
              <a16:creationId xmlns="" xmlns:a16="http://schemas.microsoft.com/office/drawing/2014/main" id="{C5BA9732-A409-49FA-8102-05157A6FA3D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5" name="Text Box 1">
          <a:extLst>
            <a:ext uri="{FF2B5EF4-FFF2-40B4-BE49-F238E27FC236}">
              <a16:creationId xmlns="" xmlns:a16="http://schemas.microsoft.com/office/drawing/2014/main" id="{9E475B44-62EF-4A5B-B7D9-6A9B59EA42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6" name="Text Box 3">
          <a:extLst>
            <a:ext uri="{FF2B5EF4-FFF2-40B4-BE49-F238E27FC236}">
              <a16:creationId xmlns="" xmlns:a16="http://schemas.microsoft.com/office/drawing/2014/main" id="{CE0F85DC-D4DB-4156-B19F-C66BFC350C2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7" name="Text Box 1">
          <a:extLst>
            <a:ext uri="{FF2B5EF4-FFF2-40B4-BE49-F238E27FC236}">
              <a16:creationId xmlns="" xmlns:a16="http://schemas.microsoft.com/office/drawing/2014/main" id="{96BD6547-62B7-483E-89EA-46240B3219F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8" name="Text Box 3">
          <a:extLst>
            <a:ext uri="{FF2B5EF4-FFF2-40B4-BE49-F238E27FC236}">
              <a16:creationId xmlns="" xmlns:a16="http://schemas.microsoft.com/office/drawing/2014/main" id="{B7D15DC0-6698-43A0-86CC-9B2576DC1A4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49" name="Text Box 1">
          <a:extLst>
            <a:ext uri="{FF2B5EF4-FFF2-40B4-BE49-F238E27FC236}">
              <a16:creationId xmlns="" xmlns:a16="http://schemas.microsoft.com/office/drawing/2014/main" id="{543A3B72-9A16-4964-B64B-E6B1D09F2D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0" name="Text Box 1">
          <a:extLst>
            <a:ext uri="{FF2B5EF4-FFF2-40B4-BE49-F238E27FC236}">
              <a16:creationId xmlns="" xmlns:a16="http://schemas.microsoft.com/office/drawing/2014/main" id="{D6A57BC9-A2C2-4E12-91FF-0E50417242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1" name="Text Box 3">
          <a:extLst>
            <a:ext uri="{FF2B5EF4-FFF2-40B4-BE49-F238E27FC236}">
              <a16:creationId xmlns="" xmlns:a16="http://schemas.microsoft.com/office/drawing/2014/main" id="{C239E05E-4E24-49DD-861D-2F408906693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2" name="Text Box 1">
          <a:extLst>
            <a:ext uri="{FF2B5EF4-FFF2-40B4-BE49-F238E27FC236}">
              <a16:creationId xmlns="" xmlns:a16="http://schemas.microsoft.com/office/drawing/2014/main" id="{52096080-BB81-4C45-8DA6-FA2F686D0DB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3" name="Text Box 3">
          <a:extLst>
            <a:ext uri="{FF2B5EF4-FFF2-40B4-BE49-F238E27FC236}">
              <a16:creationId xmlns="" xmlns:a16="http://schemas.microsoft.com/office/drawing/2014/main" id="{B990F830-F25E-4D2F-959C-A1869E5D5E6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4" name="Text Box 1">
          <a:extLst>
            <a:ext uri="{FF2B5EF4-FFF2-40B4-BE49-F238E27FC236}">
              <a16:creationId xmlns="" xmlns:a16="http://schemas.microsoft.com/office/drawing/2014/main" id="{95C13BF8-7B01-4227-A1F3-A39CE33409B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5" name="Text Box 1">
          <a:extLst>
            <a:ext uri="{FF2B5EF4-FFF2-40B4-BE49-F238E27FC236}">
              <a16:creationId xmlns="" xmlns:a16="http://schemas.microsoft.com/office/drawing/2014/main" id="{BDC03F62-F8B6-4C52-A412-D741A199E52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6" name="Text Box 3">
          <a:extLst>
            <a:ext uri="{FF2B5EF4-FFF2-40B4-BE49-F238E27FC236}">
              <a16:creationId xmlns="" xmlns:a16="http://schemas.microsoft.com/office/drawing/2014/main" id="{56AEA6F5-1550-496B-BCEE-005509F9F21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7" name="Text Box 1">
          <a:extLst>
            <a:ext uri="{FF2B5EF4-FFF2-40B4-BE49-F238E27FC236}">
              <a16:creationId xmlns="" xmlns:a16="http://schemas.microsoft.com/office/drawing/2014/main" id="{8CF7D105-C265-467F-8AB0-0F66D0F20C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8" name="Text Box 3">
          <a:extLst>
            <a:ext uri="{FF2B5EF4-FFF2-40B4-BE49-F238E27FC236}">
              <a16:creationId xmlns="" xmlns:a16="http://schemas.microsoft.com/office/drawing/2014/main" id="{C61404BB-CDAC-43E5-8FE9-F50D977C7C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59" name="Text Box 1">
          <a:extLst>
            <a:ext uri="{FF2B5EF4-FFF2-40B4-BE49-F238E27FC236}">
              <a16:creationId xmlns="" xmlns:a16="http://schemas.microsoft.com/office/drawing/2014/main" id="{B9F83A84-CAF6-41C0-AA66-5E2AACA4B2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0" name="Text Box 1">
          <a:extLst>
            <a:ext uri="{FF2B5EF4-FFF2-40B4-BE49-F238E27FC236}">
              <a16:creationId xmlns="" xmlns:a16="http://schemas.microsoft.com/office/drawing/2014/main" id="{810397D3-A5C3-4015-B97E-58615380CA4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1" name="Text Box 3">
          <a:extLst>
            <a:ext uri="{FF2B5EF4-FFF2-40B4-BE49-F238E27FC236}">
              <a16:creationId xmlns="" xmlns:a16="http://schemas.microsoft.com/office/drawing/2014/main" id="{EF8B2B44-2E1B-412A-98D2-176D7A768A7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2" name="Text Box 1">
          <a:extLst>
            <a:ext uri="{FF2B5EF4-FFF2-40B4-BE49-F238E27FC236}">
              <a16:creationId xmlns="" xmlns:a16="http://schemas.microsoft.com/office/drawing/2014/main" id="{233B04FE-EF63-4B1F-8497-CC7BF665198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3" name="Text Box 3">
          <a:extLst>
            <a:ext uri="{FF2B5EF4-FFF2-40B4-BE49-F238E27FC236}">
              <a16:creationId xmlns="" xmlns:a16="http://schemas.microsoft.com/office/drawing/2014/main" id="{3DDDDF54-0D94-4394-88F8-EE9365ABB9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4" name="Text Box 1">
          <a:extLst>
            <a:ext uri="{FF2B5EF4-FFF2-40B4-BE49-F238E27FC236}">
              <a16:creationId xmlns="" xmlns:a16="http://schemas.microsoft.com/office/drawing/2014/main" id="{CAF6CD25-2E42-4B42-ACB5-BC59F254493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5" name="Text Box 1">
          <a:extLst>
            <a:ext uri="{FF2B5EF4-FFF2-40B4-BE49-F238E27FC236}">
              <a16:creationId xmlns="" xmlns:a16="http://schemas.microsoft.com/office/drawing/2014/main" id="{5EB2BD28-59DC-41D4-A51A-BA98CD9EAB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6" name="Text Box 3">
          <a:extLst>
            <a:ext uri="{FF2B5EF4-FFF2-40B4-BE49-F238E27FC236}">
              <a16:creationId xmlns="" xmlns:a16="http://schemas.microsoft.com/office/drawing/2014/main" id="{549B5197-696B-438B-8594-E0F6F6B633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7" name="Text Box 1">
          <a:extLst>
            <a:ext uri="{FF2B5EF4-FFF2-40B4-BE49-F238E27FC236}">
              <a16:creationId xmlns="" xmlns:a16="http://schemas.microsoft.com/office/drawing/2014/main" id="{F44A23B6-5370-4DE6-A7C1-6CAAC3F484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8" name="Text Box 3">
          <a:extLst>
            <a:ext uri="{FF2B5EF4-FFF2-40B4-BE49-F238E27FC236}">
              <a16:creationId xmlns="" xmlns:a16="http://schemas.microsoft.com/office/drawing/2014/main" id="{E391F2CB-3E7F-46B7-A5C2-1CC89384DA3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69" name="Text Box 1">
          <a:extLst>
            <a:ext uri="{FF2B5EF4-FFF2-40B4-BE49-F238E27FC236}">
              <a16:creationId xmlns="" xmlns:a16="http://schemas.microsoft.com/office/drawing/2014/main" id="{590BB753-344B-4315-BB0E-CB9B714094B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0" name="Text Box 1">
          <a:extLst>
            <a:ext uri="{FF2B5EF4-FFF2-40B4-BE49-F238E27FC236}">
              <a16:creationId xmlns="" xmlns:a16="http://schemas.microsoft.com/office/drawing/2014/main" id="{D3ACFFFA-281F-4C8A-A5C9-A893707105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1" name="Text Box 3">
          <a:extLst>
            <a:ext uri="{FF2B5EF4-FFF2-40B4-BE49-F238E27FC236}">
              <a16:creationId xmlns="" xmlns:a16="http://schemas.microsoft.com/office/drawing/2014/main" id="{98E98633-9FE0-4CB5-BC18-7B083FE567C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2" name="Text Box 1">
          <a:extLst>
            <a:ext uri="{FF2B5EF4-FFF2-40B4-BE49-F238E27FC236}">
              <a16:creationId xmlns="" xmlns:a16="http://schemas.microsoft.com/office/drawing/2014/main" id="{68E3894E-551A-45B2-A90D-F001EE177F1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3" name="Text Box 3">
          <a:extLst>
            <a:ext uri="{FF2B5EF4-FFF2-40B4-BE49-F238E27FC236}">
              <a16:creationId xmlns="" xmlns:a16="http://schemas.microsoft.com/office/drawing/2014/main" id="{BD77A5BF-2A06-4596-A20C-2F371C95B8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4" name="Text Box 1">
          <a:extLst>
            <a:ext uri="{FF2B5EF4-FFF2-40B4-BE49-F238E27FC236}">
              <a16:creationId xmlns="" xmlns:a16="http://schemas.microsoft.com/office/drawing/2014/main" id="{6EF92853-00AF-4884-AB2E-F51449FC95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5" name="Text Box 3">
          <a:extLst>
            <a:ext uri="{FF2B5EF4-FFF2-40B4-BE49-F238E27FC236}">
              <a16:creationId xmlns="" xmlns:a16="http://schemas.microsoft.com/office/drawing/2014/main" id="{02B6B99B-9AEE-4206-B02D-BFFC381EC1B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6" name="Text Box 1">
          <a:extLst>
            <a:ext uri="{FF2B5EF4-FFF2-40B4-BE49-F238E27FC236}">
              <a16:creationId xmlns="" xmlns:a16="http://schemas.microsoft.com/office/drawing/2014/main" id="{37E34055-F30E-4415-A596-BD50CD49493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7" name="Text Box 3">
          <a:extLst>
            <a:ext uri="{FF2B5EF4-FFF2-40B4-BE49-F238E27FC236}">
              <a16:creationId xmlns="" xmlns:a16="http://schemas.microsoft.com/office/drawing/2014/main" id="{1EE34F98-5C6C-44D6-95E9-A83A416022C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8" name="Text Box 1">
          <a:extLst>
            <a:ext uri="{FF2B5EF4-FFF2-40B4-BE49-F238E27FC236}">
              <a16:creationId xmlns="" xmlns:a16="http://schemas.microsoft.com/office/drawing/2014/main" id="{27495516-79A0-42F8-8C05-3B07E4E112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79" name="Text Box 1">
          <a:extLst>
            <a:ext uri="{FF2B5EF4-FFF2-40B4-BE49-F238E27FC236}">
              <a16:creationId xmlns="" xmlns:a16="http://schemas.microsoft.com/office/drawing/2014/main" id="{A01A2862-FAA8-430C-974E-71C90CD6F35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0" name="Text Box 3">
          <a:extLst>
            <a:ext uri="{FF2B5EF4-FFF2-40B4-BE49-F238E27FC236}">
              <a16:creationId xmlns="" xmlns:a16="http://schemas.microsoft.com/office/drawing/2014/main" id="{26BB81E2-8723-49E8-BF5E-5041627640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1" name="Text Box 1">
          <a:extLst>
            <a:ext uri="{FF2B5EF4-FFF2-40B4-BE49-F238E27FC236}">
              <a16:creationId xmlns="" xmlns:a16="http://schemas.microsoft.com/office/drawing/2014/main" id="{C613B26F-E13B-4B73-952E-BCC29A04FB8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2" name="Text Box 3">
          <a:extLst>
            <a:ext uri="{FF2B5EF4-FFF2-40B4-BE49-F238E27FC236}">
              <a16:creationId xmlns="" xmlns:a16="http://schemas.microsoft.com/office/drawing/2014/main" id="{AF1FE544-7A7B-47E4-8B10-17D32808597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3" name="Text Box 1">
          <a:extLst>
            <a:ext uri="{FF2B5EF4-FFF2-40B4-BE49-F238E27FC236}">
              <a16:creationId xmlns="" xmlns:a16="http://schemas.microsoft.com/office/drawing/2014/main" id="{BE9A9878-6183-40AB-9BD2-27748BCEF54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4" name="Text Box 1">
          <a:extLst>
            <a:ext uri="{FF2B5EF4-FFF2-40B4-BE49-F238E27FC236}">
              <a16:creationId xmlns="" xmlns:a16="http://schemas.microsoft.com/office/drawing/2014/main" id="{179B5124-562F-4CCB-8FC0-79FB4D9646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5" name="Text Box 3">
          <a:extLst>
            <a:ext uri="{FF2B5EF4-FFF2-40B4-BE49-F238E27FC236}">
              <a16:creationId xmlns="" xmlns:a16="http://schemas.microsoft.com/office/drawing/2014/main" id="{DDB1DE8A-F30D-4A3A-A011-6C3530BF244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6" name="Text Box 1">
          <a:extLst>
            <a:ext uri="{FF2B5EF4-FFF2-40B4-BE49-F238E27FC236}">
              <a16:creationId xmlns="" xmlns:a16="http://schemas.microsoft.com/office/drawing/2014/main" id="{99F311D7-123F-47DC-B01E-63929BC8887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7" name="Text Box 3">
          <a:extLst>
            <a:ext uri="{FF2B5EF4-FFF2-40B4-BE49-F238E27FC236}">
              <a16:creationId xmlns="" xmlns:a16="http://schemas.microsoft.com/office/drawing/2014/main" id="{E7282EE6-F875-4CF8-B838-EDF9F01FAD3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8" name="Text Box 1">
          <a:extLst>
            <a:ext uri="{FF2B5EF4-FFF2-40B4-BE49-F238E27FC236}">
              <a16:creationId xmlns="" xmlns:a16="http://schemas.microsoft.com/office/drawing/2014/main" id="{CC95EACD-2CB9-45D9-8068-8ECC16DF26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89" name="Text Box 1">
          <a:extLst>
            <a:ext uri="{FF2B5EF4-FFF2-40B4-BE49-F238E27FC236}">
              <a16:creationId xmlns="" xmlns:a16="http://schemas.microsoft.com/office/drawing/2014/main" id="{53B2667D-879E-4E09-8393-69549EAC090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0" name="Text Box 3">
          <a:extLst>
            <a:ext uri="{FF2B5EF4-FFF2-40B4-BE49-F238E27FC236}">
              <a16:creationId xmlns="" xmlns:a16="http://schemas.microsoft.com/office/drawing/2014/main" id="{A174E77A-746B-4103-8B32-F70D862CC6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1" name="Text Box 1">
          <a:extLst>
            <a:ext uri="{FF2B5EF4-FFF2-40B4-BE49-F238E27FC236}">
              <a16:creationId xmlns="" xmlns:a16="http://schemas.microsoft.com/office/drawing/2014/main" id="{A7B3D264-0D9B-4195-908F-6AE006C1443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2" name="Text Box 3">
          <a:extLst>
            <a:ext uri="{FF2B5EF4-FFF2-40B4-BE49-F238E27FC236}">
              <a16:creationId xmlns="" xmlns:a16="http://schemas.microsoft.com/office/drawing/2014/main" id="{D8D1529D-D2A2-4C5D-A6D6-99C8166DBA4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3" name="Text Box 1">
          <a:extLst>
            <a:ext uri="{FF2B5EF4-FFF2-40B4-BE49-F238E27FC236}">
              <a16:creationId xmlns="" xmlns:a16="http://schemas.microsoft.com/office/drawing/2014/main" id="{FF297CEC-E26F-4273-B70E-9B2E1C6268A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4" name="Text Box 1">
          <a:extLst>
            <a:ext uri="{FF2B5EF4-FFF2-40B4-BE49-F238E27FC236}">
              <a16:creationId xmlns="" xmlns:a16="http://schemas.microsoft.com/office/drawing/2014/main" id="{9B77A87C-7BB8-45E7-82B8-4C41D532C95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5" name="Text Box 3">
          <a:extLst>
            <a:ext uri="{FF2B5EF4-FFF2-40B4-BE49-F238E27FC236}">
              <a16:creationId xmlns="" xmlns:a16="http://schemas.microsoft.com/office/drawing/2014/main" id="{5DF5206A-51B1-4DCE-BC3E-F8BD2191E5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6" name="Text Box 1">
          <a:extLst>
            <a:ext uri="{FF2B5EF4-FFF2-40B4-BE49-F238E27FC236}">
              <a16:creationId xmlns="" xmlns:a16="http://schemas.microsoft.com/office/drawing/2014/main" id="{11DE64EF-3788-474F-8295-65C3B87C8B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7" name="Text Box 3">
          <a:extLst>
            <a:ext uri="{FF2B5EF4-FFF2-40B4-BE49-F238E27FC236}">
              <a16:creationId xmlns="" xmlns:a16="http://schemas.microsoft.com/office/drawing/2014/main" id="{64A9AF64-A1BA-4912-9732-743285656A6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8" name="Text Box 1">
          <a:extLst>
            <a:ext uri="{FF2B5EF4-FFF2-40B4-BE49-F238E27FC236}">
              <a16:creationId xmlns="" xmlns:a16="http://schemas.microsoft.com/office/drawing/2014/main" id="{81C98B07-0ACF-4C22-9C67-34B54DF39E6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599" name="Text Box 1">
          <a:extLst>
            <a:ext uri="{FF2B5EF4-FFF2-40B4-BE49-F238E27FC236}">
              <a16:creationId xmlns="" xmlns:a16="http://schemas.microsoft.com/office/drawing/2014/main" id="{DBA0028C-E2EA-4562-9109-AA3B42181E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0" name="Text Box 3">
          <a:extLst>
            <a:ext uri="{FF2B5EF4-FFF2-40B4-BE49-F238E27FC236}">
              <a16:creationId xmlns="" xmlns:a16="http://schemas.microsoft.com/office/drawing/2014/main" id="{70457BED-19A7-4313-AED4-AF7265334B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1" name="Text Box 1">
          <a:extLst>
            <a:ext uri="{FF2B5EF4-FFF2-40B4-BE49-F238E27FC236}">
              <a16:creationId xmlns="" xmlns:a16="http://schemas.microsoft.com/office/drawing/2014/main" id="{22F8F378-0F24-4F58-81F7-3762F7AB64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2" name="Text Box 3">
          <a:extLst>
            <a:ext uri="{FF2B5EF4-FFF2-40B4-BE49-F238E27FC236}">
              <a16:creationId xmlns="" xmlns:a16="http://schemas.microsoft.com/office/drawing/2014/main" id="{B7FF470A-2D3F-43BC-AB8E-4C0F23AEE4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3" name="Text Box 1">
          <a:extLst>
            <a:ext uri="{FF2B5EF4-FFF2-40B4-BE49-F238E27FC236}">
              <a16:creationId xmlns="" xmlns:a16="http://schemas.microsoft.com/office/drawing/2014/main" id="{25180B2A-D7C0-440F-90FD-2E429B87061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4" name="Text Box 1">
          <a:extLst>
            <a:ext uri="{FF2B5EF4-FFF2-40B4-BE49-F238E27FC236}">
              <a16:creationId xmlns="" xmlns:a16="http://schemas.microsoft.com/office/drawing/2014/main" id="{36ACEBE8-8042-4BDA-868C-8D0FEBEF0B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5" name="Text Box 3">
          <a:extLst>
            <a:ext uri="{FF2B5EF4-FFF2-40B4-BE49-F238E27FC236}">
              <a16:creationId xmlns="" xmlns:a16="http://schemas.microsoft.com/office/drawing/2014/main" id="{ED75A001-8CC2-4796-A3F8-FC92BBD0D1B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6" name="Text Box 1">
          <a:extLst>
            <a:ext uri="{FF2B5EF4-FFF2-40B4-BE49-F238E27FC236}">
              <a16:creationId xmlns="" xmlns:a16="http://schemas.microsoft.com/office/drawing/2014/main" id="{AC30B490-FFAC-4EFD-8009-16BA049F85E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7" name="Text Box 3">
          <a:extLst>
            <a:ext uri="{FF2B5EF4-FFF2-40B4-BE49-F238E27FC236}">
              <a16:creationId xmlns="" xmlns:a16="http://schemas.microsoft.com/office/drawing/2014/main" id="{C46F6332-C81E-4BF5-A6B6-325FF2D57C8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8" name="Text Box 1">
          <a:extLst>
            <a:ext uri="{FF2B5EF4-FFF2-40B4-BE49-F238E27FC236}">
              <a16:creationId xmlns="" xmlns:a16="http://schemas.microsoft.com/office/drawing/2014/main" id="{CE4CEDB7-A62F-4F63-A4A6-40C8E3C56AC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09" name="Text Box 1">
          <a:extLst>
            <a:ext uri="{FF2B5EF4-FFF2-40B4-BE49-F238E27FC236}">
              <a16:creationId xmlns="" xmlns:a16="http://schemas.microsoft.com/office/drawing/2014/main" id="{1B36D984-83DF-4EA9-A258-10E257FA04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0" name="Text Box 3">
          <a:extLst>
            <a:ext uri="{FF2B5EF4-FFF2-40B4-BE49-F238E27FC236}">
              <a16:creationId xmlns="" xmlns:a16="http://schemas.microsoft.com/office/drawing/2014/main" id="{1D43B758-6DD2-4E76-8E0E-10630A7BD5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1" name="Text Box 1">
          <a:extLst>
            <a:ext uri="{FF2B5EF4-FFF2-40B4-BE49-F238E27FC236}">
              <a16:creationId xmlns="" xmlns:a16="http://schemas.microsoft.com/office/drawing/2014/main" id="{27EA49E5-7547-4886-A42F-835E09DCCC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2" name="Text Box 3">
          <a:extLst>
            <a:ext uri="{FF2B5EF4-FFF2-40B4-BE49-F238E27FC236}">
              <a16:creationId xmlns="" xmlns:a16="http://schemas.microsoft.com/office/drawing/2014/main" id="{2344DA0C-5EC6-4639-8115-FA4EF0F6AD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3" name="Text Box 1">
          <a:extLst>
            <a:ext uri="{FF2B5EF4-FFF2-40B4-BE49-F238E27FC236}">
              <a16:creationId xmlns="" xmlns:a16="http://schemas.microsoft.com/office/drawing/2014/main" id="{2A423C6A-6BF1-4CD7-B2CD-29F2E94B77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4" name="Text Box 3">
          <a:extLst>
            <a:ext uri="{FF2B5EF4-FFF2-40B4-BE49-F238E27FC236}">
              <a16:creationId xmlns="" xmlns:a16="http://schemas.microsoft.com/office/drawing/2014/main" id="{B9449854-C7F0-47EF-AF8F-768686053B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5" name="Text Box 1">
          <a:extLst>
            <a:ext uri="{FF2B5EF4-FFF2-40B4-BE49-F238E27FC236}">
              <a16:creationId xmlns="" xmlns:a16="http://schemas.microsoft.com/office/drawing/2014/main" id="{217A3D5F-C36D-4C3E-BA6B-B9AC0C862B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6" name="Text Box 3">
          <a:extLst>
            <a:ext uri="{FF2B5EF4-FFF2-40B4-BE49-F238E27FC236}">
              <a16:creationId xmlns="" xmlns:a16="http://schemas.microsoft.com/office/drawing/2014/main" id="{582B0CF8-E596-45AA-A66F-6A9CDFEB11D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7" name="Text Box 1">
          <a:extLst>
            <a:ext uri="{FF2B5EF4-FFF2-40B4-BE49-F238E27FC236}">
              <a16:creationId xmlns="" xmlns:a16="http://schemas.microsoft.com/office/drawing/2014/main" id="{DD61D9A2-DA8B-46C6-918F-328E193E135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8" name="Text Box 1">
          <a:extLst>
            <a:ext uri="{FF2B5EF4-FFF2-40B4-BE49-F238E27FC236}">
              <a16:creationId xmlns="" xmlns:a16="http://schemas.microsoft.com/office/drawing/2014/main" id="{28079CC9-1814-4B1D-A387-5F4801DDE7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19" name="Text Box 3">
          <a:extLst>
            <a:ext uri="{FF2B5EF4-FFF2-40B4-BE49-F238E27FC236}">
              <a16:creationId xmlns="" xmlns:a16="http://schemas.microsoft.com/office/drawing/2014/main" id="{B909ED29-D52A-4B98-A109-D438BA2833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0" name="Text Box 1">
          <a:extLst>
            <a:ext uri="{FF2B5EF4-FFF2-40B4-BE49-F238E27FC236}">
              <a16:creationId xmlns="" xmlns:a16="http://schemas.microsoft.com/office/drawing/2014/main" id="{23546A14-5181-4360-B584-D62C681995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1" name="Text Box 3">
          <a:extLst>
            <a:ext uri="{FF2B5EF4-FFF2-40B4-BE49-F238E27FC236}">
              <a16:creationId xmlns="" xmlns:a16="http://schemas.microsoft.com/office/drawing/2014/main" id="{1D158119-0C69-4E88-AFFE-E4E77970022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2" name="Text Box 1">
          <a:extLst>
            <a:ext uri="{FF2B5EF4-FFF2-40B4-BE49-F238E27FC236}">
              <a16:creationId xmlns="" xmlns:a16="http://schemas.microsoft.com/office/drawing/2014/main" id="{29896A6D-8364-46EE-8B90-987D529CE31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3" name="Text Box 1">
          <a:extLst>
            <a:ext uri="{FF2B5EF4-FFF2-40B4-BE49-F238E27FC236}">
              <a16:creationId xmlns="" xmlns:a16="http://schemas.microsoft.com/office/drawing/2014/main" id="{347DDEFD-B930-45B4-8D3D-F6C24EE440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4" name="Text Box 3">
          <a:extLst>
            <a:ext uri="{FF2B5EF4-FFF2-40B4-BE49-F238E27FC236}">
              <a16:creationId xmlns="" xmlns:a16="http://schemas.microsoft.com/office/drawing/2014/main" id="{0E7D2588-1B13-421A-A5B2-99D38CD028E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5" name="Text Box 1">
          <a:extLst>
            <a:ext uri="{FF2B5EF4-FFF2-40B4-BE49-F238E27FC236}">
              <a16:creationId xmlns="" xmlns:a16="http://schemas.microsoft.com/office/drawing/2014/main" id="{C2B50993-B3C5-4554-8781-63C17FDE88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6" name="Text Box 3">
          <a:extLst>
            <a:ext uri="{FF2B5EF4-FFF2-40B4-BE49-F238E27FC236}">
              <a16:creationId xmlns="" xmlns:a16="http://schemas.microsoft.com/office/drawing/2014/main" id="{7353F548-59EA-49A3-A2F4-78E11E5DDC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7" name="Text Box 1">
          <a:extLst>
            <a:ext uri="{FF2B5EF4-FFF2-40B4-BE49-F238E27FC236}">
              <a16:creationId xmlns="" xmlns:a16="http://schemas.microsoft.com/office/drawing/2014/main" id="{5A678F8A-9E9F-4B0B-B21B-29AD2CCA2A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8" name="Text Box 1">
          <a:extLst>
            <a:ext uri="{FF2B5EF4-FFF2-40B4-BE49-F238E27FC236}">
              <a16:creationId xmlns="" xmlns:a16="http://schemas.microsoft.com/office/drawing/2014/main" id="{DB59CE08-A968-4CED-9854-112AF5A692C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29" name="Text Box 3">
          <a:extLst>
            <a:ext uri="{FF2B5EF4-FFF2-40B4-BE49-F238E27FC236}">
              <a16:creationId xmlns="" xmlns:a16="http://schemas.microsoft.com/office/drawing/2014/main" id="{371702A2-4596-4691-8422-700B059C6B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0" name="Text Box 1">
          <a:extLst>
            <a:ext uri="{FF2B5EF4-FFF2-40B4-BE49-F238E27FC236}">
              <a16:creationId xmlns="" xmlns:a16="http://schemas.microsoft.com/office/drawing/2014/main" id="{4F4B80BB-8AF0-4A7C-8928-B0E3653B36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1" name="Text Box 3">
          <a:extLst>
            <a:ext uri="{FF2B5EF4-FFF2-40B4-BE49-F238E27FC236}">
              <a16:creationId xmlns="" xmlns:a16="http://schemas.microsoft.com/office/drawing/2014/main" id="{8B9E2868-E566-4B1C-908A-47D48A478A3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2" name="Text Box 1">
          <a:extLst>
            <a:ext uri="{FF2B5EF4-FFF2-40B4-BE49-F238E27FC236}">
              <a16:creationId xmlns="" xmlns:a16="http://schemas.microsoft.com/office/drawing/2014/main" id="{726DD8C1-5A19-41DE-BFF4-606EF39B0BC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3" name="Text Box 1">
          <a:extLst>
            <a:ext uri="{FF2B5EF4-FFF2-40B4-BE49-F238E27FC236}">
              <a16:creationId xmlns="" xmlns:a16="http://schemas.microsoft.com/office/drawing/2014/main" id="{29631D12-C9AC-4D68-A020-28935832E82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4" name="Text Box 3">
          <a:extLst>
            <a:ext uri="{FF2B5EF4-FFF2-40B4-BE49-F238E27FC236}">
              <a16:creationId xmlns="" xmlns:a16="http://schemas.microsoft.com/office/drawing/2014/main" id="{AF7306BA-7189-47A1-9108-46BE6E06DED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5" name="Text Box 1">
          <a:extLst>
            <a:ext uri="{FF2B5EF4-FFF2-40B4-BE49-F238E27FC236}">
              <a16:creationId xmlns="" xmlns:a16="http://schemas.microsoft.com/office/drawing/2014/main" id="{C622CA1A-DDC2-4C56-BC37-19BA977314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6" name="Text Box 3">
          <a:extLst>
            <a:ext uri="{FF2B5EF4-FFF2-40B4-BE49-F238E27FC236}">
              <a16:creationId xmlns="" xmlns:a16="http://schemas.microsoft.com/office/drawing/2014/main" id="{FD7E7510-F5BC-40D7-837D-645F95C29C9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7" name="Text Box 1">
          <a:extLst>
            <a:ext uri="{FF2B5EF4-FFF2-40B4-BE49-F238E27FC236}">
              <a16:creationId xmlns="" xmlns:a16="http://schemas.microsoft.com/office/drawing/2014/main" id="{A01EC188-A5ED-4F49-B998-A81F6DC81E0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8" name="Text Box 1">
          <a:extLst>
            <a:ext uri="{FF2B5EF4-FFF2-40B4-BE49-F238E27FC236}">
              <a16:creationId xmlns="" xmlns:a16="http://schemas.microsoft.com/office/drawing/2014/main" id="{AD7F9ADD-4780-424F-B44D-73B44FD5C4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39" name="Text Box 3">
          <a:extLst>
            <a:ext uri="{FF2B5EF4-FFF2-40B4-BE49-F238E27FC236}">
              <a16:creationId xmlns="" xmlns:a16="http://schemas.microsoft.com/office/drawing/2014/main" id="{8F036F00-7096-427F-84EC-4A329DFB796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0" name="Text Box 1">
          <a:extLst>
            <a:ext uri="{FF2B5EF4-FFF2-40B4-BE49-F238E27FC236}">
              <a16:creationId xmlns="" xmlns:a16="http://schemas.microsoft.com/office/drawing/2014/main" id="{D0CDF027-607B-46F9-B4EE-0C9706B4967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1" name="Text Box 3">
          <a:extLst>
            <a:ext uri="{FF2B5EF4-FFF2-40B4-BE49-F238E27FC236}">
              <a16:creationId xmlns="" xmlns:a16="http://schemas.microsoft.com/office/drawing/2014/main" id="{F7F430F9-B990-442D-A7F1-EF893B15F0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2" name="Text Box 1">
          <a:extLst>
            <a:ext uri="{FF2B5EF4-FFF2-40B4-BE49-F238E27FC236}">
              <a16:creationId xmlns="" xmlns:a16="http://schemas.microsoft.com/office/drawing/2014/main" id="{990FE5D3-5490-495A-9EBF-757BC1F4C86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3" name="Text Box 1">
          <a:extLst>
            <a:ext uri="{FF2B5EF4-FFF2-40B4-BE49-F238E27FC236}">
              <a16:creationId xmlns="" xmlns:a16="http://schemas.microsoft.com/office/drawing/2014/main" id="{569B4D04-0A2F-46D3-AF2B-6526F9EA35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4" name="Text Box 3">
          <a:extLst>
            <a:ext uri="{FF2B5EF4-FFF2-40B4-BE49-F238E27FC236}">
              <a16:creationId xmlns="" xmlns:a16="http://schemas.microsoft.com/office/drawing/2014/main" id="{FEF26CD0-DA9C-45C7-9D72-8BB34D66B8B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5" name="Text Box 1">
          <a:extLst>
            <a:ext uri="{FF2B5EF4-FFF2-40B4-BE49-F238E27FC236}">
              <a16:creationId xmlns="" xmlns:a16="http://schemas.microsoft.com/office/drawing/2014/main" id="{40970F18-C318-427B-847D-C3B8332B7B6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6" name="Text Box 3">
          <a:extLst>
            <a:ext uri="{FF2B5EF4-FFF2-40B4-BE49-F238E27FC236}">
              <a16:creationId xmlns="" xmlns:a16="http://schemas.microsoft.com/office/drawing/2014/main" id="{FD02FF96-1EA7-41F6-81E9-F9639FFA42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7" name="Text Box 1">
          <a:extLst>
            <a:ext uri="{FF2B5EF4-FFF2-40B4-BE49-F238E27FC236}">
              <a16:creationId xmlns="" xmlns:a16="http://schemas.microsoft.com/office/drawing/2014/main" id="{4661B41A-7AFD-48F5-AA3F-3B770881D9F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8" name="Text Box 1">
          <a:extLst>
            <a:ext uri="{FF2B5EF4-FFF2-40B4-BE49-F238E27FC236}">
              <a16:creationId xmlns="" xmlns:a16="http://schemas.microsoft.com/office/drawing/2014/main" id="{147534E6-9BBF-46B6-B57A-03E151EC43B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49" name="Text Box 3">
          <a:extLst>
            <a:ext uri="{FF2B5EF4-FFF2-40B4-BE49-F238E27FC236}">
              <a16:creationId xmlns="" xmlns:a16="http://schemas.microsoft.com/office/drawing/2014/main" id="{5BF9D07A-6511-4D7E-94AD-01F45834FFE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0" name="Text Box 1">
          <a:extLst>
            <a:ext uri="{FF2B5EF4-FFF2-40B4-BE49-F238E27FC236}">
              <a16:creationId xmlns="" xmlns:a16="http://schemas.microsoft.com/office/drawing/2014/main" id="{94F2A424-9CD4-45DA-9B82-9E064853CF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1" name="Text Box 3">
          <a:extLst>
            <a:ext uri="{FF2B5EF4-FFF2-40B4-BE49-F238E27FC236}">
              <a16:creationId xmlns="" xmlns:a16="http://schemas.microsoft.com/office/drawing/2014/main" id="{FD9C80DE-6683-47B6-B581-FAEF41BA087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2" name="Text Box 1">
          <a:extLst>
            <a:ext uri="{FF2B5EF4-FFF2-40B4-BE49-F238E27FC236}">
              <a16:creationId xmlns="" xmlns:a16="http://schemas.microsoft.com/office/drawing/2014/main" id="{E6CEA575-C44E-4C90-B833-F333A54A08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3" name="Text Box 3">
          <a:extLst>
            <a:ext uri="{FF2B5EF4-FFF2-40B4-BE49-F238E27FC236}">
              <a16:creationId xmlns="" xmlns:a16="http://schemas.microsoft.com/office/drawing/2014/main" id="{8E8E6B40-CD2D-4835-A437-EB3B49AB882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4" name="Text Box 1">
          <a:extLst>
            <a:ext uri="{FF2B5EF4-FFF2-40B4-BE49-F238E27FC236}">
              <a16:creationId xmlns="" xmlns:a16="http://schemas.microsoft.com/office/drawing/2014/main" id="{4BEB0B43-4FED-4C19-BC0C-6B693AF4105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5" name="Text Box 3">
          <a:extLst>
            <a:ext uri="{FF2B5EF4-FFF2-40B4-BE49-F238E27FC236}">
              <a16:creationId xmlns="" xmlns:a16="http://schemas.microsoft.com/office/drawing/2014/main" id="{3C323411-FD61-40A4-ADDA-569298A9C30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6" name="Text Box 1">
          <a:extLst>
            <a:ext uri="{FF2B5EF4-FFF2-40B4-BE49-F238E27FC236}">
              <a16:creationId xmlns="" xmlns:a16="http://schemas.microsoft.com/office/drawing/2014/main" id="{F2F1EA0C-0FF4-4F29-B694-821926ED230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7" name="Text Box 1">
          <a:extLst>
            <a:ext uri="{FF2B5EF4-FFF2-40B4-BE49-F238E27FC236}">
              <a16:creationId xmlns="" xmlns:a16="http://schemas.microsoft.com/office/drawing/2014/main" id="{D7E7C3DF-AA50-4BF9-95E6-349067A5FC5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8" name="Text Box 3">
          <a:extLst>
            <a:ext uri="{FF2B5EF4-FFF2-40B4-BE49-F238E27FC236}">
              <a16:creationId xmlns="" xmlns:a16="http://schemas.microsoft.com/office/drawing/2014/main" id="{8210410E-1570-4717-82B6-3E154A7A8F8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59" name="Text Box 1">
          <a:extLst>
            <a:ext uri="{FF2B5EF4-FFF2-40B4-BE49-F238E27FC236}">
              <a16:creationId xmlns="" xmlns:a16="http://schemas.microsoft.com/office/drawing/2014/main" id="{6631558F-0CC0-4E7F-A50B-AF5F0ED4DD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0" name="Text Box 3">
          <a:extLst>
            <a:ext uri="{FF2B5EF4-FFF2-40B4-BE49-F238E27FC236}">
              <a16:creationId xmlns="" xmlns:a16="http://schemas.microsoft.com/office/drawing/2014/main" id="{65E8FC28-9DB1-4D85-AC50-B0A28154C1F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1" name="Text Box 1">
          <a:extLst>
            <a:ext uri="{FF2B5EF4-FFF2-40B4-BE49-F238E27FC236}">
              <a16:creationId xmlns="" xmlns:a16="http://schemas.microsoft.com/office/drawing/2014/main" id="{C5A690BD-7404-48D8-87EA-0FC4C4D181C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2" name="Text Box 1">
          <a:extLst>
            <a:ext uri="{FF2B5EF4-FFF2-40B4-BE49-F238E27FC236}">
              <a16:creationId xmlns="" xmlns:a16="http://schemas.microsoft.com/office/drawing/2014/main" id="{F324AE4E-06FE-4DCC-9212-571FFCA08F9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3" name="Text Box 3">
          <a:extLst>
            <a:ext uri="{FF2B5EF4-FFF2-40B4-BE49-F238E27FC236}">
              <a16:creationId xmlns="" xmlns:a16="http://schemas.microsoft.com/office/drawing/2014/main" id="{F9F7181C-3D01-4659-B690-2366951DE5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4" name="Text Box 1">
          <a:extLst>
            <a:ext uri="{FF2B5EF4-FFF2-40B4-BE49-F238E27FC236}">
              <a16:creationId xmlns="" xmlns:a16="http://schemas.microsoft.com/office/drawing/2014/main" id="{EB42988C-085F-4640-8DF4-4CC49C3B20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5" name="Text Box 3">
          <a:extLst>
            <a:ext uri="{FF2B5EF4-FFF2-40B4-BE49-F238E27FC236}">
              <a16:creationId xmlns="" xmlns:a16="http://schemas.microsoft.com/office/drawing/2014/main" id="{04CFF28C-CA37-4792-9939-C91E61D9EB8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6" name="Text Box 1">
          <a:extLst>
            <a:ext uri="{FF2B5EF4-FFF2-40B4-BE49-F238E27FC236}">
              <a16:creationId xmlns="" xmlns:a16="http://schemas.microsoft.com/office/drawing/2014/main" id="{CC14FA86-26DF-44F7-8D9F-4DCA3A4E73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7" name="Text Box 1">
          <a:extLst>
            <a:ext uri="{FF2B5EF4-FFF2-40B4-BE49-F238E27FC236}">
              <a16:creationId xmlns="" xmlns:a16="http://schemas.microsoft.com/office/drawing/2014/main" id="{9836CB4A-5618-4EAB-9B40-688BF82627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8" name="Text Box 3">
          <a:extLst>
            <a:ext uri="{FF2B5EF4-FFF2-40B4-BE49-F238E27FC236}">
              <a16:creationId xmlns="" xmlns:a16="http://schemas.microsoft.com/office/drawing/2014/main" id="{8A679BDE-DBF7-44A3-A8D2-4358767D964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69" name="Text Box 1">
          <a:extLst>
            <a:ext uri="{FF2B5EF4-FFF2-40B4-BE49-F238E27FC236}">
              <a16:creationId xmlns="" xmlns:a16="http://schemas.microsoft.com/office/drawing/2014/main" id="{CEEA3266-3708-43DB-A791-432B5DA9F27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0" name="Text Box 3">
          <a:extLst>
            <a:ext uri="{FF2B5EF4-FFF2-40B4-BE49-F238E27FC236}">
              <a16:creationId xmlns="" xmlns:a16="http://schemas.microsoft.com/office/drawing/2014/main" id="{2C5CDE30-8462-4CB7-8395-5A94D13601A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1" name="Text Box 1">
          <a:extLst>
            <a:ext uri="{FF2B5EF4-FFF2-40B4-BE49-F238E27FC236}">
              <a16:creationId xmlns="" xmlns:a16="http://schemas.microsoft.com/office/drawing/2014/main" id="{4FA44FE1-FBCC-4AD6-B2BA-71C6EBEB0C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2" name="Text Box 1">
          <a:extLst>
            <a:ext uri="{FF2B5EF4-FFF2-40B4-BE49-F238E27FC236}">
              <a16:creationId xmlns="" xmlns:a16="http://schemas.microsoft.com/office/drawing/2014/main" id="{25F981AA-376F-437C-BD58-4FFA6277E1B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3" name="Text Box 3">
          <a:extLst>
            <a:ext uri="{FF2B5EF4-FFF2-40B4-BE49-F238E27FC236}">
              <a16:creationId xmlns="" xmlns:a16="http://schemas.microsoft.com/office/drawing/2014/main" id="{6164D382-21BE-4C9F-886F-6FC65ED6E77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4" name="Text Box 1">
          <a:extLst>
            <a:ext uri="{FF2B5EF4-FFF2-40B4-BE49-F238E27FC236}">
              <a16:creationId xmlns="" xmlns:a16="http://schemas.microsoft.com/office/drawing/2014/main" id="{87122F8D-30B4-4348-969C-E6ED1B0687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5" name="Text Box 3">
          <a:extLst>
            <a:ext uri="{FF2B5EF4-FFF2-40B4-BE49-F238E27FC236}">
              <a16:creationId xmlns="" xmlns:a16="http://schemas.microsoft.com/office/drawing/2014/main" id="{BBCD32F2-6E82-44D0-80E1-6A900FB532A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6" name="Text Box 1">
          <a:extLst>
            <a:ext uri="{FF2B5EF4-FFF2-40B4-BE49-F238E27FC236}">
              <a16:creationId xmlns="" xmlns:a16="http://schemas.microsoft.com/office/drawing/2014/main" id="{824FF8C8-4A58-436B-9AE5-82AB41DE04C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7" name="Text Box 1">
          <a:extLst>
            <a:ext uri="{FF2B5EF4-FFF2-40B4-BE49-F238E27FC236}">
              <a16:creationId xmlns="" xmlns:a16="http://schemas.microsoft.com/office/drawing/2014/main" id="{0DFEAF02-ED92-4A05-BD9F-4897E4F4A39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8" name="Text Box 3">
          <a:extLst>
            <a:ext uri="{FF2B5EF4-FFF2-40B4-BE49-F238E27FC236}">
              <a16:creationId xmlns="" xmlns:a16="http://schemas.microsoft.com/office/drawing/2014/main" id="{626EE81B-AE6C-4BE7-8022-92A54E0894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79" name="Text Box 1">
          <a:extLst>
            <a:ext uri="{FF2B5EF4-FFF2-40B4-BE49-F238E27FC236}">
              <a16:creationId xmlns="" xmlns:a16="http://schemas.microsoft.com/office/drawing/2014/main" id="{DBFEF228-234D-455B-AA0A-D1ED8625F64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0" name="Text Box 3">
          <a:extLst>
            <a:ext uri="{FF2B5EF4-FFF2-40B4-BE49-F238E27FC236}">
              <a16:creationId xmlns="" xmlns:a16="http://schemas.microsoft.com/office/drawing/2014/main" id="{28534CE8-6912-4105-90BA-DC5A546E94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1" name="Text Box 1">
          <a:extLst>
            <a:ext uri="{FF2B5EF4-FFF2-40B4-BE49-F238E27FC236}">
              <a16:creationId xmlns="" xmlns:a16="http://schemas.microsoft.com/office/drawing/2014/main" id="{3D5B85CD-18A2-4AF2-875A-07728AC473A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2" name="Text Box 1">
          <a:extLst>
            <a:ext uri="{FF2B5EF4-FFF2-40B4-BE49-F238E27FC236}">
              <a16:creationId xmlns="" xmlns:a16="http://schemas.microsoft.com/office/drawing/2014/main" id="{0AA2E69C-DBCA-4AC0-9915-3EFEA5D068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3" name="Text Box 3">
          <a:extLst>
            <a:ext uri="{FF2B5EF4-FFF2-40B4-BE49-F238E27FC236}">
              <a16:creationId xmlns="" xmlns:a16="http://schemas.microsoft.com/office/drawing/2014/main" id="{73B80EA4-0006-4F02-9EAE-38A6CE7C6F8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4" name="Text Box 1">
          <a:extLst>
            <a:ext uri="{FF2B5EF4-FFF2-40B4-BE49-F238E27FC236}">
              <a16:creationId xmlns="" xmlns:a16="http://schemas.microsoft.com/office/drawing/2014/main" id="{6D6E7B09-D220-4357-A50E-44DB7571C05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5" name="Text Box 3">
          <a:extLst>
            <a:ext uri="{FF2B5EF4-FFF2-40B4-BE49-F238E27FC236}">
              <a16:creationId xmlns="" xmlns:a16="http://schemas.microsoft.com/office/drawing/2014/main" id="{33CF049F-159D-45FB-9325-19950BBC33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6" name="Text Box 1">
          <a:extLst>
            <a:ext uri="{FF2B5EF4-FFF2-40B4-BE49-F238E27FC236}">
              <a16:creationId xmlns="" xmlns:a16="http://schemas.microsoft.com/office/drawing/2014/main" id="{5C827BCD-516C-4B23-879D-FCBBC39EF29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7" name="Text Box 1">
          <a:extLst>
            <a:ext uri="{FF2B5EF4-FFF2-40B4-BE49-F238E27FC236}">
              <a16:creationId xmlns="" xmlns:a16="http://schemas.microsoft.com/office/drawing/2014/main" id="{E308FB6F-E8FB-4CDD-9DE2-13CF6A21097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8" name="Text Box 3">
          <a:extLst>
            <a:ext uri="{FF2B5EF4-FFF2-40B4-BE49-F238E27FC236}">
              <a16:creationId xmlns="" xmlns:a16="http://schemas.microsoft.com/office/drawing/2014/main" id="{547D9056-041B-4EA1-8C60-FE46C85B34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89" name="Text Box 1">
          <a:extLst>
            <a:ext uri="{FF2B5EF4-FFF2-40B4-BE49-F238E27FC236}">
              <a16:creationId xmlns="" xmlns:a16="http://schemas.microsoft.com/office/drawing/2014/main" id="{C3395C51-9FDD-44B1-BA75-F2305E1B773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0" name="Text Box 3">
          <a:extLst>
            <a:ext uri="{FF2B5EF4-FFF2-40B4-BE49-F238E27FC236}">
              <a16:creationId xmlns="" xmlns:a16="http://schemas.microsoft.com/office/drawing/2014/main" id="{6ED7DCEA-182B-43F5-B592-634EF511E2C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1" name="Text Box 1">
          <a:extLst>
            <a:ext uri="{FF2B5EF4-FFF2-40B4-BE49-F238E27FC236}">
              <a16:creationId xmlns="" xmlns:a16="http://schemas.microsoft.com/office/drawing/2014/main" id="{9435B22A-C8AA-4211-9612-96E5108232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2" name="Text Box 3">
          <a:extLst>
            <a:ext uri="{FF2B5EF4-FFF2-40B4-BE49-F238E27FC236}">
              <a16:creationId xmlns="" xmlns:a16="http://schemas.microsoft.com/office/drawing/2014/main" id="{B442C40C-6D1F-43C2-871B-6B198C060E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3" name="Text Box 1">
          <a:extLst>
            <a:ext uri="{FF2B5EF4-FFF2-40B4-BE49-F238E27FC236}">
              <a16:creationId xmlns="" xmlns:a16="http://schemas.microsoft.com/office/drawing/2014/main" id="{B8CB5D1B-12B3-4540-9DDB-2A6467458E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4" name="Text Box 3">
          <a:extLst>
            <a:ext uri="{FF2B5EF4-FFF2-40B4-BE49-F238E27FC236}">
              <a16:creationId xmlns="" xmlns:a16="http://schemas.microsoft.com/office/drawing/2014/main" id="{AFEAE5C5-E756-40B3-A9B7-D4632995FD0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5" name="Text Box 1">
          <a:extLst>
            <a:ext uri="{FF2B5EF4-FFF2-40B4-BE49-F238E27FC236}">
              <a16:creationId xmlns="" xmlns:a16="http://schemas.microsoft.com/office/drawing/2014/main" id="{1E05AE39-58A3-4B70-B80F-5BE115B483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6" name="Text Box 1">
          <a:extLst>
            <a:ext uri="{FF2B5EF4-FFF2-40B4-BE49-F238E27FC236}">
              <a16:creationId xmlns="" xmlns:a16="http://schemas.microsoft.com/office/drawing/2014/main" id="{847F745F-9FA8-4B77-A9B8-0FF3D07215D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7" name="Text Box 3">
          <a:extLst>
            <a:ext uri="{FF2B5EF4-FFF2-40B4-BE49-F238E27FC236}">
              <a16:creationId xmlns="" xmlns:a16="http://schemas.microsoft.com/office/drawing/2014/main" id="{8ACD0DE4-F667-447A-8436-2A43BD9BEBB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8" name="Text Box 1">
          <a:extLst>
            <a:ext uri="{FF2B5EF4-FFF2-40B4-BE49-F238E27FC236}">
              <a16:creationId xmlns="" xmlns:a16="http://schemas.microsoft.com/office/drawing/2014/main" id="{23913F92-FC6A-4B49-ACF8-39764ED8B8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699" name="Text Box 3">
          <a:extLst>
            <a:ext uri="{FF2B5EF4-FFF2-40B4-BE49-F238E27FC236}">
              <a16:creationId xmlns="" xmlns:a16="http://schemas.microsoft.com/office/drawing/2014/main" id="{46441901-D394-4B03-BC52-77A75DEA7E8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0" name="Text Box 1">
          <a:extLst>
            <a:ext uri="{FF2B5EF4-FFF2-40B4-BE49-F238E27FC236}">
              <a16:creationId xmlns="" xmlns:a16="http://schemas.microsoft.com/office/drawing/2014/main" id="{75309057-7E99-4FFD-89F5-18682B8EA5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1" name="Text Box 1">
          <a:extLst>
            <a:ext uri="{FF2B5EF4-FFF2-40B4-BE49-F238E27FC236}">
              <a16:creationId xmlns="" xmlns:a16="http://schemas.microsoft.com/office/drawing/2014/main" id="{9CF5C1AD-1FC3-4BC6-AAF0-41E95206CE5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2" name="Text Box 3">
          <a:extLst>
            <a:ext uri="{FF2B5EF4-FFF2-40B4-BE49-F238E27FC236}">
              <a16:creationId xmlns="" xmlns:a16="http://schemas.microsoft.com/office/drawing/2014/main" id="{C5B40C4D-C7A2-4C50-AD85-698516C968A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3" name="Text Box 1">
          <a:extLst>
            <a:ext uri="{FF2B5EF4-FFF2-40B4-BE49-F238E27FC236}">
              <a16:creationId xmlns="" xmlns:a16="http://schemas.microsoft.com/office/drawing/2014/main" id="{7ACF51FD-C2EA-47D9-A17A-756BDC0C73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4" name="Text Box 3">
          <a:extLst>
            <a:ext uri="{FF2B5EF4-FFF2-40B4-BE49-F238E27FC236}">
              <a16:creationId xmlns="" xmlns:a16="http://schemas.microsoft.com/office/drawing/2014/main" id="{1E8769A3-E0E1-427D-9F57-7273230C1D9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5" name="Text Box 1">
          <a:extLst>
            <a:ext uri="{FF2B5EF4-FFF2-40B4-BE49-F238E27FC236}">
              <a16:creationId xmlns="" xmlns:a16="http://schemas.microsoft.com/office/drawing/2014/main" id="{1F56D2B3-60FC-4E8D-802D-8EA794A6A9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6" name="Text Box 1">
          <a:extLst>
            <a:ext uri="{FF2B5EF4-FFF2-40B4-BE49-F238E27FC236}">
              <a16:creationId xmlns="" xmlns:a16="http://schemas.microsoft.com/office/drawing/2014/main" id="{06018E32-4F1A-4358-A320-FAC3E239AF0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7" name="Text Box 3">
          <a:extLst>
            <a:ext uri="{FF2B5EF4-FFF2-40B4-BE49-F238E27FC236}">
              <a16:creationId xmlns="" xmlns:a16="http://schemas.microsoft.com/office/drawing/2014/main" id="{35DF2679-52C1-4CC1-BD1A-5E437E45D2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8" name="Text Box 1">
          <a:extLst>
            <a:ext uri="{FF2B5EF4-FFF2-40B4-BE49-F238E27FC236}">
              <a16:creationId xmlns="" xmlns:a16="http://schemas.microsoft.com/office/drawing/2014/main" id="{64CEBF19-DEFE-499C-A0EC-4F96F803AA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09" name="Text Box 3">
          <a:extLst>
            <a:ext uri="{FF2B5EF4-FFF2-40B4-BE49-F238E27FC236}">
              <a16:creationId xmlns="" xmlns:a16="http://schemas.microsoft.com/office/drawing/2014/main" id="{D620E3B3-7AF8-4505-9721-A67FF97B555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0" name="Text Box 1">
          <a:extLst>
            <a:ext uri="{FF2B5EF4-FFF2-40B4-BE49-F238E27FC236}">
              <a16:creationId xmlns="" xmlns:a16="http://schemas.microsoft.com/office/drawing/2014/main" id="{4AEB5847-B2FB-4799-B258-9DAC255ACA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1" name="Text Box 1">
          <a:extLst>
            <a:ext uri="{FF2B5EF4-FFF2-40B4-BE49-F238E27FC236}">
              <a16:creationId xmlns="" xmlns:a16="http://schemas.microsoft.com/office/drawing/2014/main" id="{42434F17-3884-4B70-B165-D29FC8B9839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2" name="Text Box 3">
          <a:extLst>
            <a:ext uri="{FF2B5EF4-FFF2-40B4-BE49-F238E27FC236}">
              <a16:creationId xmlns="" xmlns:a16="http://schemas.microsoft.com/office/drawing/2014/main" id="{E2D67E2D-2878-4DC8-88FC-84BDAEA8127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3" name="Text Box 1">
          <a:extLst>
            <a:ext uri="{FF2B5EF4-FFF2-40B4-BE49-F238E27FC236}">
              <a16:creationId xmlns="" xmlns:a16="http://schemas.microsoft.com/office/drawing/2014/main" id="{4E3DF569-AB94-4651-A854-4F48EB2104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4" name="Text Box 3">
          <a:extLst>
            <a:ext uri="{FF2B5EF4-FFF2-40B4-BE49-F238E27FC236}">
              <a16:creationId xmlns="" xmlns:a16="http://schemas.microsoft.com/office/drawing/2014/main" id="{1C7273B7-32A5-402D-96A1-46EF85D03D1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5" name="Text Box 1">
          <a:extLst>
            <a:ext uri="{FF2B5EF4-FFF2-40B4-BE49-F238E27FC236}">
              <a16:creationId xmlns="" xmlns:a16="http://schemas.microsoft.com/office/drawing/2014/main" id="{84EDED85-F0BE-432D-A152-C4BF94C043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6" name="Text Box 1">
          <a:extLst>
            <a:ext uri="{FF2B5EF4-FFF2-40B4-BE49-F238E27FC236}">
              <a16:creationId xmlns="" xmlns:a16="http://schemas.microsoft.com/office/drawing/2014/main" id="{C35DE99F-C9FF-4B07-A950-99BEC191988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7" name="Text Box 3">
          <a:extLst>
            <a:ext uri="{FF2B5EF4-FFF2-40B4-BE49-F238E27FC236}">
              <a16:creationId xmlns="" xmlns:a16="http://schemas.microsoft.com/office/drawing/2014/main" id="{FD3203CC-50AA-4C17-AB79-F0C5924FAF6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8" name="Text Box 1">
          <a:extLst>
            <a:ext uri="{FF2B5EF4-FFF2-40B4-BE49-F238E27FC236}">
              <a16:creationId xmlns="" xmlns:a16="http://schemas.microsoft.com/office/drawing/2014/main" id="{746B9AEC-E17E-4875-836E-1CEFC1CEC7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19" name="Text Box 3">
          <a:extLst>
            <a:ext uri="{FF2B5EF4-FFF2-40B4-BE49-F238E27FC236}">
              <a16:creationId xmlns="" xmlns:a16="http://schemas.microsoft.com/office/drawing/2014/main" id="{EFF053E5-4CD8-4768-81A1-2FB0616C393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0" name="Text Box 1">
          <a:extLst>
            <a:ext uri="{FF2B5EF4-FFF2-40B4-BE49-F238E27FC236}">
              <a16:creationId xmlns="" xmlns:a16="http://schemas.microsoft.com/office/drawing/2014/main" id="{990C0ED0-9D15-4DD8-89DD-F98510F349B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1" name="Text Box 1">
          <a:extLst>
            <a:ext uri="{FF2B5EF4-FFF2-40B4-BE49-F238E27FC236}">
              <a16:creationId xmlns="" xmlns:a16="http://schemas.microsoft.com/office/drawing/2014/main" id="{49ADEFCE-5F04-47A7-871F-F73134D999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2" name="Text Box 3">
          <a:extLst>
            <a:ext uri="{FF2B5EF4-FFF2-40B4-BE49-F238E27FC236}">
              <a16:creationId xmlns="" xmlns:a16="http://schemas.microsoft.com/office/drawing/2014/main" id="{F186070A-88E4-4112-B1D8-295C951CC70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3" name="Text Box 1">
          <a:extLst>
            <a:ext uri="{FF2B5EF4-FFF2-40B4-BE49-F238E27FC236}">
              <a16:creationId xmlns="" xmlns:a16="http://schemas.microsoft.com/office/drawing/2014/main" id="{B7270A47-0E9C-41D5-B302-CADBBFAAA80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4" name="Text Box 3">
          <a:extLst>
            <a:ext uri="{FF2B5EF4-FFF2-40B4-BE49-F238E27FC236}">
              <a16:creationId xmlns="" xmlns:a16="http://schemas.microsoft.com/office/drawing/2014/main" id="{F88E8CB0-9240-400F-BB67-3B208EF5197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5" name="Text Box 1">
          <a:extLst>
            <a:ext uri="{FF2B5EF4-FFF2-40B4-BE49-F238E27FC236}">
              <a16:creationId xmlns="" xmlns:a16="http://schemas.microsoft.com/office/drawing/2014/main" id="{76241F8A-CAA4-4142-9CB4-9CF7322AA3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6" name="Text Box 1">
          <a:extLst>
            <a:ext uri="{FF2B5EF4-FFF2-40B4-BE49-F238E27FC236}">
              <a16:creationId xmlns="" xmlns:a16="http://schemas.microsoft.com/office/drawing/2014/main" id="{9E3DF857-66F7-41DB-ACFA-550B1B6CB73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7" name="Text Box 3">
          <a:extLst>
            <a:ext uri="{FF2B5EF4-FFF2-40B4-BE49-F238E27FC236}">
              <a16:creationId xmlns="" xmlns:a16="http://schemas.microsoft.com/office/drawing/2014/main" id="{8585E32F-5E60-40E1-9F61-5E14911E088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8" name="Text Box 1">
          <a:extLst>
            <a:ext uri="{FF2B5EF4-FFF2-40B4-BE49-F238E27FC236}">
              <a16:creationId xmlns="" xmlns:a16="http://schemas.microsoft.com/office/drawing/2014/main" id="{34A869F0-5A24-49C5-A1A0-E6D82C5DF5D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29" name="Text Box 3">
          <a:extLst>
            <a:ext uri="{FF2B5EF4-FFF2-40B4-BE49-F238E27FC236}">
              <a16:creationId xmlns="" xmlns:a16="http://schemas.microsoft.com/office/drawing/2014/main" id="{93212F3B-A771-4936-A4A4-4F7DB7298DB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0" name="Text Box 1">
          <a:extLst>
            <a:ext uri="{FF2B5EF4-FFF2-40B4-BE49-F238E27FC236}">
              <a16:creationId xmlns="" xmlns:a16="http://schemas.microsoft.com/office/drawing/2014/main" id="{5160D11D-F907-4E70-84F7-32F49CD58E5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1" name="Text Box 3">
          <a:extLst>
            <a:ext uri="{FF2B5EF4-FFF2-40B4-BE49-F238E27FC236}">
              <a16:creationId xmlns="" xmlns:a16="http://schemas.microsoft.com/office/drawing/2014/main" id="{E86D0465-8D84-40F0-978F-3D1ECB9FB4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2" name="Text Box 1">
          <a:extLst>
            <a:ext uri="{FF2B5EF4-FFF2-40B4-BE49-F238E27FC236}">
              <a16:creationId xmlns="" xmlns:a16="http://schemas.microsoft.com/office/drawing/2014/main" id="{61617FD5-C669-4AD0-95BA-027DCC2871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3" name="Text Box 3">
          <a:extLst>
            <a:ext uri="{FF2B5EF4-FFF2-40B4-BE49-F238E27FC236}">
              <a16:creationId xmlns="" xmlns:a16="http://schemas.microsoft.com/office/drawing/2014/main" id="{A00F8135-A64A-4916-8D52-F301448C4F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4" name="Text Box 1">
          <a:extLst>
            <a:ext uri="{FF2B5EF4-FFF2-40B4-BE49-F238E27FC236}">
              <a16:creationId xmlns="" xmlns:a16="http://schemas.microsoft.com/office/drawing/2014/main" id="{74314D9C-3D74-4CD2-82B7-7D2E4FE1DBB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5" name="Text Box 1">
          <a:extLst>
            <a:ext uri="{FF2B5EF4-FFF2-40B4-BE49-F238E27FC236}">
              <a16:creationId xmlns="" xmlns:a16="http://schemas.microsoft.com/office/drawing/2014/main" id="{54EB6030-5A5E-4E5E-8B2E-CC5C4CD67B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6" name="Text Box 3">
          <a:extLst>
            <a:ext uri="{FF2B5EF4-FFF2-40B4-BE49-F238E27FC236}">
              <a16:creationId xmlns="" xmlns:a16="http://schemas.microsoft.com/office/drawing/2014/main" id="{21E61617-73E2-4E47-96D1-522E5BDB743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7" name="Text Box 1">
          <a:extLst>
            <a:ext uri="{FF2B5EF4-FFF2-40B4-BE49-F238E27FC236}">
              <a16:creationId xmlns="" xmlns:a16="http://schemas.microsoft.com/office/drawing/2014/main" id="{9FFCDB2E-AA9B-4C8E-9265-8C98E700276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8" name="Text Box 3">
          <a:extLst>
            <a:ext uri="{FF2B5EF4-FFF2-40B4-BE49-F238E27FC236}">
              <a16:creationId xmlns="" xmlns:a16="http://schemas.microsoft.com/office/drawing/2014/main" id="{50652D78-5212-46B8-B623-D3CEEAE5AD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39" name="Text Box 1">
          <a:extLst>
            <a:ext uri="{FF2B5EF4-FFF2-40B4-BE49-F238E27FC236}">
              <a16:creationId xmlns="" xmlns:a16="http://schemas.microsoft.com/office/drawing/2014/main" id="{FBAE4806-A49A-474A-87BD-AD8B464C384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0" name="Text Box 1">
          <a:extLst>
            <a:ext uri="{FF2B5EF4-FFF2-40B4-BE49-F238E27FC236}">
              <a16:creationId xmlns="" xmlns:a16="http://schemas.microsoft.com/office/drawing/2014/main" id="{86FC3357-20AF-45AA-9F6D-42B5173B2D7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1" name="Text Box 3">
          <a:extLst>
            <a:ext uri="{FF2B5EF4-FFF2-40B4-BE49-F238E27FC236}">
              <a16:creationId xmlns="" xmlns:a16="http://schemas.microsoft.com/office/drawing/2014/main" id="{36D9645D-AC34-4D9E-8124-8A300A4E6F6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2" name="Text Box 1">
          <a:extLst>
            <a:ext uri="{FF2B5EF4-FFF2-40B4-BE49-F238E27FC236}">
              <a16:creationId xmlns="" xmlns:a16="http://schemas.microsoft.com/office/drawing/2014/main" id="{E3CAD6A7-5A03-4FAF-84D2-59D5F1B9948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3" name="Text Box 3">
          <a:extLst>
            <a:ext uri="{FF2B5EF4-FFF2-40B4-BE49-F238E27FC236}">
              <a16:creationId xmlns="" xmlns:a16="http://schemas.microsoft.com/office/drawing/2014/main" id="{9E819B46-6177-4B7B-98E3-7496282C4B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4" name="Text Box 1">
          <a:extLst>
            <a:ext uri="{FF2B5EF4-FFF2-40B4-BE49-F238E27FC236}">
              <a16:creationId xmlns="" xmlns:a16="http://schemas.microsoft.com/office/drawing/2014/main" id="{472A5EAB-9A2F-48D4-80D8-69EB678490B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5" name="Text Box 1">
          <a:extLst>
            <a:ext uri="{FF2B5EF4-FFF2-40B4-BE49-F238E27FC236}">
              <a16:creationId xmlns="" xmlns:a16="http://schemas.microsoft.com/office/drawing/2014/main" id="{64BBD936-454E-4D11-B0EA-756DDAEC79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6" name="Text Box 3">
          <a:extLst>
            <a:ext uri="{FF2B5EF4-FFF2-40B4-BE49-F238E27FC236}">
              <a16:creationId xmlns="" xmlns:a16="http://schemas.microsoft.com/office/drawing/2014/main" id="{91864A8B-7346-4EDE-8E1B-0961E2E23BC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7" name="Text Box 1">
          <a:extLst>
            <a:ext uri="{FF2B5EF4-FFF2-40B4-BE49-F238E27FC236}">
              <a16:creationId xmlns="" xmlns:a16="http://schemas.microsoft.com/office/drawing/2014/main" id="{66A7B104-1C6A-4A1B-BC52-1C451C3E5F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8" name="Text Box 3">
          <a:extLst>
            <a:ext uri="{FF2B5EF4-FFF2-40B4-BE49-F238E27FC236}">
              <a16:creationId xmlns="" xmlns:a16="http://schemas.microsoft.com/office/drawing/2014/main" id="{E583F7AA-C436-405C-A325-15ECC2DE86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49" name="Text Box 1">
          <a:extLst>
            <a:ext uri="{FF2B5EF4-FFF2-40B4-BE49-F238E27FC236}">
              <a16:creationId xmlns="" xmlns:a16="http://schemas.microsoft.com/office/drawing/2014/main" id="{57EA00CA-F05E-4A4E-884C-32925E773CA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0" name="Text Box 1">
          <a:extLst>
            <a:ext uri="{FF2B5EF4-FFF2-40B4-BE49-F238E27FC236}">
              <a16:creationId xmlns="" xmlns:a16="http://schemas.microsoft.com/office/drawing/2014/main" id="{5F0BC89C-023F-4F42-85D0-8405F2F9AFA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1" name="Text Box 3">
          <a:extLst>
            <a:ext uri="{FF2B5EF4-FFF2-40B4-BE49-F238E27FC236}">
              <a16:creationId xmlns="" xmlns:a16="http://schemas.microsoft.com/office/drawing/2014/main" id="{76AF5E94-5E4B-48FE-98C9-B3C695BB8F3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2" name="Text Box 1">
          <a:extLst>
            <a:ext uri="{FF2B5EF4-FFF2-40B4-BE49-F238E27FC236}">
              <a16:creationId xmlns="" xmlns:a16="http://schemas.microsoft.com/office/drawing/2014/main" id="{5C94EBC7-FB98-4396-92A1-1C76E12DD6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3" name="Text Box 3">
          <a:extLst>
            <a:ext uri="{FF2B5EF4-FFF2-40B4-BE49-F238E27FC236}">
              <a16:creationId xmlns="" xmlns:a16="http://schemas.microsoft.com/office/drawing/2014/main" id="{352E0F07-3305-4C21-9B44-42739D616EC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4" name="Text Box 1">
          <a:extLst>
            <a:ext uri="{FF2B5EF4-FFF2-40B4-BE49-F238E27FC236}">
              <a16:creationId xmlns="" xmlns:a16="http://schemas.microsoft.com/office/drawing/2014/main" id="{5E031C5D-E729-4879-9A10-370F700281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5" name="Text Box 1">
          <a:extLst>
            <a:ext uri="{FF2B5EF4-FFF2-40B4-BE49-F238E27FC236}">
              <a16:creationId xmlns="" xmlns:a16="http://schemas.microsoft.com/office/drawing/2014/main" id="{9D9AB9CA-84B1-4A66-9015-40774BC3E63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6" name="Text Box 3">
          <a:extLst>
            <a:ext uri="{FF2B5EF4-FFF2-40B4-BE49-F238E27FC236}">
              <a16:creationId xmlns="" xmlns:a16="http://schemas.microsoft.com/office/drawing/2014/main" id="{33028A61-BB91-4397-B3D1-53A7C50D94C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7" name="Text Box 1">
          <a:extLst>
            <a:ext uri="{FF2B5EF4-FFF2-40B4-BE49-F238E27FC236}">
              <a16:creationId xmlns="" xmlns:a16="http://schemas.microsoft.com/office/drawing/2014/main" id="{38C045E1-2294-4ADB-A5BF-9BDCD058D72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8" name="Text Box 3">
          <a:extLst>
            <a:ext uri="{FF2B5EF4-FFF2-40B4-BE49-F238E27FC236}">
              <a16:creationId xmlns="" xmlns:a16="http://schemas.microsoft.com/office/drawing/2014/main" id="{E3A8E775-D474-4011-995A-CEEA65BA0E0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59" name="Text Box 1">
          <a:extLst>
            <a:ext uri="{FF2B5EF4-FFF2-40B4-BE49-F238E27FC236}">
              <a16:creationId xmlns="" xmlns:a16="http://schemas.microsoft.com/office/drawing/2014/main" id="{ACE38DAF-C8C2-4909-BFBD-F795E9F9F35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0" name="Text Box 1">
          <a:extLst>
            <a:ext uri="{FF2B5EF4-FFF2-40B4-BE49-F238E27FC236}">
              <a16:creationId xmlns="" xmlns:a16="http://schemas.microsoft.com/office/drawing/2014/main" id="{35DDA916-69A5-4CC2-ADEB-1536AD0351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1" name="Text Box 3">
          <a:extLst>
            <a:ext uri="{FF2B5EF4-FFF2-40B4-BE49-F238E27FC236}">
              <a16:creationId xmlns="" xmlns:a16="http://schemas.microsoft.com/office/drawing/2014/main" id="{96645CE9-5C62-43AA-9682-D8899C4D7C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2" name="Text Box 1">
          <a:extLst>
            <a:ext uri="{FF2B5EF4-FFF2-40B4-BE49-F238E27FC236}">
              <a16:creationId xmlns="" xmlns:a16="http://schemas.microsoft.com/office/drawing/2014/main" id="{62CDDAF6-B691-4C3A-9BC7-9FE1E36D1A0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3" name="Text Box 3">
          <a:extLst>
            <a:ext uri="{FF2B5EF4-FFF2-40B4-BE49-F238E27FC236}">
              <a16:creationId xmlns="" xmlns:a16="http://schemas.microsoft.com/office/drawing/2014/main" id="{28723E62-92B8-4052-A98A-4676DDAFB7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4" name="Text Box 1">
          <a:extLst>
            <a:ext uri="{FF2B5EF4-FFF2-40B4-BE49-F238E27FC236}">
              <a16:creationId xmlns="" xmlns:a16="http://schemas.microsoft.com/office/drawing/2014/main" id="{2226EDFD-DF60-4871-A031-1BD0D5D017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5" name="Text Box 1">
          <a:extLst>
            <a:ext uri="{FF2B5EF4-FFF2-40B4-BE49-F238E27FC236}">
              <a16:creationId xmlns="" xmlns:a16="http://schemas.microsoft.com/office/drawing/2014/main" id="{2080400D-248C-4055-8650-29A84283DD7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6" name="Text Box 3">
          <a:extLst>
            <a:ext uri="{FF2B5EF4-FFF2-40B4-BE49-F238E27FC236}">
              <a16:creationId xmlns="" xmlns:a16="http://schemas.microsoft.com/office/drawing/2014/main" id="{FC77F780-BC3E-4F65-98E7-1885A326680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7" name="Text Box 1">
          <a:extLst>
            <a:ext uri="{FF2B5EF4-FFF2-40B4-BE49-F238E27FC236}">
              <a16:creationId xmlns="" xmlns:a16="http://schemas.microsoft.com/office/drawing/2014/main" id="{DB406F9A-B430-42FB-AB08-A6CD380E0F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8" name="Text Box 3">
          <a:extLst>
            <a:ext uri="{FF2B5EF4-FFF2-40B4-BE49-F238E27FC236}">
              <a16:creationId xmlns="" xmlns:a16="http://schemas.microsoft.com/office/drawing/2014/main" id="{110BEEFA-0905-4C4A-9D49-8598532FE94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69" name="Text Box 1">
          <a:extLst>
            <a:ext uri="{FF2B5EF4-FFF2-40B4-BE49-F238E27FC236}">
              <a16:creationId xmlns="" xmlns:a16="http://schemas.microsoft.com/office/drawing/2014/main" id="{2BD57306-90F2-4834-A3FD-337A5EE4CE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0" name="Text Box 3">
          <a:extLst>
            <a:ext uri="{FF2B5EF4-FFF2-40B4-BE49-F238E27FC236}">
              <a16:creationId xmlns="" xmlns:a16="http://schemas.microsoft.com/office/drawing/2014/main" id="{955396A4-4329-4A74-A9C1-C8DE5D378A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1" name="Text Box 1">
          <a:extLst>
            <a:ext uri="{FF2B5EF4-FFF2-40B4-BE49-F238E27FC236}">
              <a16:creationId xmlns="" xmlns:a16="http://schemas.microsoft.com/office/drawing/2014/main" id="{6BA56E1A-7D04-49E8-A54A-B9539429CB6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2" name="Text Box 3">
          <a:extLst>
            <a:ext uri="{FF2B5EF4-FFF2-40B4-BE49-F238E27FC236}">
              <a16:creationId xmlns="" xmlns:a16="http://schemas.microsoft.com/office/drawing/2014/main" id="{A4AA292D-B5E4-43A4-A317-E77DED72CFC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3" name="Text Box 1">
          <a:extLst>
            <a:ext uri="{FF2B5EF4-FFF2-40B4-BE49-F238E27FC236}">
              <a16:creationId xmlns="" xmlns:a16="http://schemas.microsoft.com/office/drawing/2014/main" id="{39D34A4F-0A18-480E-8DEC-A59A46535B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4" name="Text Box 1">
          <a:extLst>
            <a:ext uri="{FF2B5EF4-FFF2-40B4-BE49-F238E27FC236}">
              <a16:creationId xmlns="" xmlns:a16="http://schemas.microsoft.com/office/drawing/2014/main" id="{DB33EF7E-093C-419B-A2EE-5D0B2C785F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5" name="Text Box 3">
          <a:extLst>
            <a:ext uri="{FF2B5EF4-FFF2-40B4-BE49-F238E27FC236}">
              <a16:creationId xmlns="" xmlns:a16="http://schemas.microsoft.com/office/drawing/2014/main" id="{32D56E93-D9F6-461F-AAFC-ADEA50BA3DE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6" name="Text Box 1">
          <a:extLst>
            <a:ext uri="{FF2B5EF4-FFF2-40B4-BE49-F238E27FC236}">
              <a16:creationId xmlns="" xmlns:a16="http://schemas.microsoft.com/office/drawing/2014/main" id="{A6EF3FBD-F778-4BEC-A85B-993797F11D5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7" name="Text Box 3">
          <a:extLst>
            <a:ext uri="{FF2B5EF4-FFF2-40B4-BE49-F238E27FC236}">
              <a16:creationId xmlns="" xmlns:a16="http://schemas.microsoft.com/office/drawing/2014/main" id="{F724A5E6-C498-4211-9834-47C423ABD14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8" name="Text Box 1">
          <a:extLst>
            <a:ext uri="{FF2B5EF4-FFF2-40B4-BE49-F238E27FC236}">
              <a16:creationId xmlns="" xmlns:a16="http://schemas.microsoft.com/office/drawing/2014/main" id="{8D14A8EA-4BC3-4615-BE50-64A11E6034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79" name="Text Box 1">
          <a:extLst>
            <a:ext uri="{FF2B5EF4-FFF2-40B4-BE49-F238E27FC236}">
              <a16:creationId xmlns="" xmlns:a16="http://schemas.microsoft.com/office/drawing/2014/main" id="{AB0F9B07-B880-4261-900E-97A1BBCB35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0" name="Text Box 3">
          <a:extLst>
            <a:ext uri="{FF2B5EF4-FFF2-40B4-BE49-F238E27FC236}">
              <a16:creationId xmlns="" xmlns:a16="http://schemas.microsoft.com/office/drawing/2014/main" id="{13F83D20-FA5C-4A32-8DAD-F71CF49B02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1" name="Text Box 1">
          <a:extLst>
            <a:ext uri="{FF2B5EF4-FFF2-40B4-BE49-F238E27FC236}">
              <a16:creationId xmlns="" xmlns:a16="http://schemas.microsoft.com/office/drawing/2014/main" id="{103FE9A3-747D-4614-B7A6-F787C17FC1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2" name="Text Box 3">
          <a:extLst>
            <a:ext uri="{FF2B5EF4-FFF2-40B4-BE49-F238E27FC236}">
              <a16:creationId xmlns="" xmlns:a16="http://schemas.microsoft.com/office/drawing/2014/main" id="{D57096B0-8EDB-445A-88AE-4A7AE4B4958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3" name="Text Box 1">
          <a:extLst>
            <a:ext uri="{FF2B5EF4-FFF2-40B4-BE49-F238E27FC236}">
              <a16:creationId xmlns="" xmlns:a16="http://schemas.microsoft.com/office/drawing/2014/main" id="{152D8719-3A8C-4820-AA42-FF7BF4C2A8B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4" name="Text Box 1">
          <a:extLst>
            <a:ext uri="{FF2B5EF4-FFF2-40B4-BE49-F238E27FC236}">
              <a16:creationId xmlns="" xmlns:a16="http://schemas.microsoft.com/office/drawing/2014/main" id="{00CFBF7A-E98D-4DB4-B19B-E71ABA1BA6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5" name="Text Box 3">
          <a:extLst>
            <a:ext uri="{FF2B5EF4-FFF2-40B4-BE49-F238E27FC236}">
              <a16:creationId xmlns="" xmlns:a16="http://schemas.microsoft.com/office/drawing/2014/main" id="{E62F6F8D-1D6C-465C-8414-59DEF60A079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6" name="Text Box 1">
          <a:extLst>
            <a:ext uri="{FF2B5EF4-FFF2-40B4-BE49-F238E27FC236}">
              <a16:creationId xmlns="" xmlns:a16="http://schemas.microsoft.com/office/drawing/2014/main" id="{5ED5570F-B281-44BA-ACB6-09CA8876C4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7" name="Text Box 3">
          <a:extLst>
            <a:ext uri="{FF2B5EF4-FFF2-40B4-BE49-F238E27FC236}">
              <a16:creationId xmlns="" xmlns:a16="http://schemas.microsoft.com/office/drawing/2014/main" id="{08780B30-24A7-4A35-AB37-855B1AD2AC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8" name="Text Box 1">
          <a:extLst>
            <a:ext uri="{FF2B5EF4-FFF2-40B4-BE49-F238E27FC236}">
              <a16:creationId xmlns="" xmlns:a16="http://schemas.microsoft.com/office/drawing/2014/main" id="{2FDBD466-A7D2-408C-BEDF-85C2694C84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89" name="Text Box 1">
          <a:extLst>
            <a:ext uri="{FF2B5EF4-FFF2-40B4-BE49-F238E27FC236}">
              <a16:creationId xmlns="" xmlns:a16="http://schemas.microsoft.com/office/drawing/2014/main" id="{E6703BBA-9F7C-4CFC-816F-8888B2A0D30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0" name="Text Box 3">
          <a:extLst>
            <a:ext uri="{FF2B5EF4-FFF2-40B4-BE49-F238E27FC236}">
              <a16:creationId xmlns="" xmlns:a16="http://schemas.microsoft.com/office/drawing/2014/main" id="{8320AA01-50BE-44B4-8F95-6016DA8B2B3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1" name="Text Box 1">
          <a:extLst>
            <a:ext uri="{FF2B5EF4-FFF2-40B4-BE49-F238E27FC236}">
              <a16:creationId xmlns="" xmlns:a16="http://schemas.microsoft.com/office/drawing/2014/main" id="{6FCE33E8-B475-470B-8A74-47B64613A5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2" name="Text Box 3">
          <a:extLst>
            <a:ext uri="{FF2B5EF4-FFF2-40B4-BE49-F238E27FC236}">
              <a16:creationId xmlns="" xmlns:a16="http://schemas.microsoft.com/office/drawing/2014/main" id="{269B219B-9D95-4745-BA54-55BFE0B7D11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3" name="Text Box 1">
          <a:extLst>
            <a:ext uri="{FF2B5EF4-FFF2-40B4-BE49-F238E27FC236}">
              <a16:creationId xmlns="" xmlns:a16="http://schemas.microsoft.com/office/drawing/2014/main" id="{75AEB8CC-2144-4371-A15B-E8D02EC500B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4" name="Text Box 1">
          <a:extLst>
            <a:ext uri="{FF2B5EF4-FFF2-40B4-BE49-F238E27FC236}">
              <a16:creationId xmlns="" xmlns:a16="http://schemas.microsoft.com/office/drawing/2014/main" id="{80003769-FDD1-463D-899C-1702EB91387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5" name="Text Box 3">
          <a:extLst>
            <a:ext uri="{FF2B5EF4-FFF2-40B4-BE49-F238E27FC236}">
              <a16:creationId xmlns="" xmlns:a16="http://schemas.microsoft.com/office/drawing/2014/main" id="{0D6DAEAB-6547-49E2-B90A-E63C50E227A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6" name="Text Box 1">
          <a:extLst>
            <a:ext uri="{FF2B5EF4-FFF2-40B4-BE49-F238E27FC236}">
              <a16:creationId xmlns="" xmlns:a16="http://schemas.microsoft.com/office/drawing/2014/main" id="{484B8762-F9D9-49AD-BB4C-988810E496D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7" name="Text Box 3">
          <a:extLst>
            <a:ext uri="{FF2B5EF4-FFF2-40B4-BE49-F238E27FC236}">
              <a16:creationId xmlns="" xmlns:a16="http://schemas.microsoft.com/office/drawing/2014/main" id="{404F4907-5070-4DCB-AD22-FEF05CF1A05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8" name="Text Box 1">
          <a:extLst>
            <a:ext uri="{FF2B5EF4-FFF2-40B4-BE49-F238E27FC236}">
              <a16:creationId xmlns="" xmlns:a16="http://schemas.microsoft.com/office/drawing/2014/main" id="{C6CF1E3C-12AF-46D9-B6D9-51563140DD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799" name="Text Box 1">
          <a:extLst>
            <a:ext uri="{FF2B5EF4-FFF2-40B4-BE49-F238E27FC236}">
              <a16:creationId xmlns="" xmlns:a16="http://schemas.microsoft.com/office/drawing/2014/main" id="{02B51BE3-FFB3-4675-AF90-75D9D3A64C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0" name="Text Box 3">
          <a:extLst>
            <a:ext uri="{FF2B5EF4-FFF2-40B4-BE49-F238E27FC236}">
              <a16:creationId xmlns="" xmlns:a16="http://schemas.microsoft.com/office/drawing/2014/main" id="{361D4C2E-BC6D-4842-83EC-9FAD39A4A2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1" name="Text Box 1">
          <a:extLst>
            <a:ext uri="{FF2B5EF4-FFF2-40B4-BE49-F238E27FC236}">
              <a16:creationId xmlns="" xmlns:a16="http://schemas.microsoft.com/office/drawing/2014/main" id="{A690AEA3-82E5-4BD9-ACB5-36B58DCE7EE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2" name="Text Box 3">
          <a:extLst>
            <a:ext uri="{FF2B5EF4-FFF2-40B4-BE49-F238E27FC236}">
              <a16:creationId xmlns="" xmlns:a16="http://schemas.microsoft.com/office/drawing/2014/main" id="{455146CA-E577-4B62-BEA2-A580404E603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3" name="Text Box 1">
          <a:extLst>
            <a:ext uri="{FF2B5EF4-FFF2-40B4-BE49-F238E27FC236}">
              <a16:creationId xmlns="" xmlns:a16="http://schemas.microsoft.com/office/drawing/2014/main" id="{F2081A3E-233D-461D-A626-C4FB8C38179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4" name="Text Box 1">
          <a:extLst>
            <a:ext uri="{FF2B5EF4-FFF2-40B4-BE49-F238E27FC236}">
              <a16:creationId xmlns="" xmlns:a16="http://schemas.microsoft.com/office/drawing/2014/main" id="{E224AA67-FD40-4A90-BBE5-2625109813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5" name="Text Box 3">
          <a:extLst>
            <a:ext uri="{FF2B5EF4-FFF2-40B4-BE49-F238E27FC236}">
              <a16:creationId xmlns="" xmlns:a16="http://schemas.microsoft.com/office/drawing/2014/main" id="{D6AF90D6-C711-411F-B585-825427ACEC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6" name="Text Box 1">
          <a:extLst>
            <a:ext uri="{FF2B5EF4-FFF2-40B4-BE49-F238E27FC236}">
              <a16:creationId xmlns="" xmlns:a16="http://schemas.microsoft.com/office/drawing/2014/main" id="{9830B044-D7AF-43F8-9CE8-6FDE673C16A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7" name="Text Box 3">
          <a:extLst>
            <a:ext uri="{FF2B5EF4-FFF2-40B4-BE49-F238E27FC236}">
              <a16:creationId xmlns="" xmlns:a16="http://schemas.microsoft.com/office/drawing/2014/main" id="{1E8A69EA-519B-45C2-A4B2-38179C3AC26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8" name="Text Box 1">
          <a:extLst>
            <a:ext uri="{FF2B5EF4-FFF2-40B4-BE49-F238E27FC236}">
              <a16:creationId xmlns="" xmlns:a16="http://schemas.microsoft.com/office/drawing/2014/main" id="{0C5DB8AD-0703-4498-B32B-FC20640CD45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09" name="Text Box 3">
          <a:extLst>
            <a:ext uri="{FF2B5EF4-FFF2-40B4-BE49-F238E27FC236}">
              <a16:creationId xmlns="" xmlns:a16="http://schemas.microsoft.com/office/drawing/2014/main" id="{C190BB55-FFA9-46AD-9204-5BEACCDD650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0" name="Text Box 1">
          <a:extLst>
            <a:ext uri="{FF2B5EF4-FFF2-40B4-BE49-F238E27FC236}">
              <a16:creationId xmlns="" xmlns:a16="http://schemas.microsoft.com/office/drawing/2014/main" id="{63620616-C888-4DCC-9554-D7EFAA79CFF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1" name="Text Box 3">
          <a:extLst>
            <a:ext uri="{FF2B5EF4-FFF2-40B4-BE49-F238E27FC236}">
              <a16:creationId xmlns="" xmlns:a16="http://schemas.microsoft.com/office/drawing/2014/main" id="{CF475CBF-3CD9-4AE0-A0BB-32843FEE045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2" name="Text Box 1">
          <a:extLst>
            <a:ext uri="{FF2B5EF4-FFF2-40B4-BE49-F238E27FC236}">
              <a16:creationId xmlns="" xmlns:a16="http://schemas.microsoft.com/office/drawing/2014/main" id="{A6E42F8E-50BB-4852-B1FD-7DB3608BF2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3" name="Text Box 1">
          <a:extLst>
            <a:ext uri="{FF2B5EF4-FFF2-40B4-BE49-F238E27FC236}">
              <a16:creationId xmlns="" xmlns:a16="http://schemas.microsoft.com/office/drawing/2014/main" id="{38646B02-4783-4FFA-B69D-EFDDC47E34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4" name="Text Box 3">
          <a:extLst>
            <a:ext uri="{FF2B5EF4-FFF2-40B4-BE49-F238E27FC236}">
              <a16:creationId xmlns="" xmlns:a16="http://schemas.microsoft.com/office/drawing/2014/main" id="{9AF9A6C8-BEB0-469F-9049-5B45A2AC3E3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5" name="Text Box 1">
          <a:extLst>
            <a:ext uri="{FF2B5EF4-FFF2-40B4-BE49-F238E27FC236}">
              <a16:creationId xmlns="" xmlns:a16="http://schemas.microsoft.com/office/drawing/2014/main" id="{E27DDFDF-19B8-465A-A351-06FCA22A44D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6" name="Text Box 3">
          <a:extLst>
            <a:ext uri="{FF2B5EF4-FFF2-40B4-BE49-F238E27FC236}">
              <a16:creationId xmlns="" xmlns:a16="http://schemas.microsoft.com/office/drawing/2014/main" id="{DFD1E193-B521-40F7-B850-B7ECC2FA28E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7" name="Text Box 1">
          <a:extLst>
            <a:ext uri="{FF2B5EF4-FFF2-40B4-BE49-F238E27FC236}">
              <a16:creationId xmlns="" xmlns:a16="http://schemas.microsoft.com/office/drawing/2014/main" id="{1283F98E-0A05-4F21-A1E0-75BB0CECDC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8" name="Text Box 1">
          <a:extLst>
            <a:ext uri="{FF2B5EF4-FFF2-40B4-BE49-F238E27FC236}">
              <a16:creationId xmlns="" xmlns:a16="http://schemas.microsoft.com/office/drawing/2014/main" id="{1E4D03FC-C39C-48F5-AED2-918E04F8A4B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19" name="Text Box 3">
          <a:extLst>
            <a:ext uri="{FF2B5EF4-FFF2-40B4-BE49-F238E27FC236}">
              <a16:creationId xmlns="" xmlns:a16="http://schemas.microsoft.com/office/drawing/2014/main" id="{CDE22DE6-2BB7-42F9-921F-0A2A6B790D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0" name="Text Box 1">
          <a:extLst>
            <a:ext uri="{FF2B5EF4-FFF2-40B4-BE49-F238E27FC236}">
              <a16:creationId xmlns="" xmlns:a16="http://schemas.microsoft.com/office/drawing/2014/main" id="{01E5254E-993B-4DE5-853C-CE1994B020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1" name="Text Box 3">
          <a:extLst>
            <a:ext uri="{FF2B5EF4-FFF2-40B4-BE49-F238E27FC236}">
              <a16:creationId xmlns="" xmlns:a16="http://schemas.microsoft.com/office/drawing/2014/main" id="{EFBE4A08-DA80-4A0B-9B87-061B0EBA05C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2" name="Text Box 1">
          <a:extLst>
            <a:ext uri="{FF2B5EF4-FFF2-40B4-BE49-F238E27FC236}">
              <a16:creationId xmlns="" xmlns:a16="http://schemas.microsoft.com/office/drawing/2014/main" id="{0CC3F5DB-A68A-42DE-A43E-2CE218EBE19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3" name="Text Box 1">
          <a:extLst>
            <a:ext uri="{FF2B5EF4-FFF2-40B4-BE49-F238E27FC236}">
              <a16:creationId xmlns="" xmlns:a16="http://schemas.microsoft.com/office/drawing/2014/main" id="{68754477-A23A-4368-A645-3E2310259C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4" name="Text Box 3">
          <a:extLst>
            <a:ext uri="{FF2B5EF4-FFF2-40B4-BE49-F238E27FC236}">
              <a16:creationId xmlns="" xmlns:a16="http://schemas.microsoft.com/office/drawing/2014/main" id="{B27E9B34-E364-40E3-AC62-9E748E5E20D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5" name="Text Box 1">
          <a:extLst>
            <a:ext uri="{FF2B5EF4-FFF2-40B4-BE49-F238E27FC236}">
              <a16:creationId xmlns="" xmlns:a16="http://schemas.microsoft.com/office/drawing/2014/main" id="{4D1AB0D7-76A7-4247-A5AF-B4CD733022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6" name="Text Box 3">
          <a:extLst>
            <a:ext uri="{FF2B5EF4-FFF2-40B4-BE49-F238E27FC236}">
              <a16:creationId xmlns="" xmlns:a16="http://schemas.microsoft.com/office/drawing/2014/main" id="{0AFAE8F8-2E9A-4782-9875-E9611D093F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7" name="Text Box 1">
          <a:extLst>
            <a:ext uri="{FF2B5EF4-FFF2-40B4-BE49-F238E27FC236}">
              <a16:creationId xmlns="" xmlns:a16="http://schemas.microsoft.com/office/drawing/2014/main" id="{939E4B1E-773C-4372-97E6-DB2F3A35D5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8" name="Text Box 1">
          <a:extLst>
            <a:ext uri="{FF2B5EF4-FFF2-40B4-BE49-F238E27FC236}">
              <a16:creationId xmlns="" xmlns:a16="http://schemas.microsoft.com/office/drawing/2014/main" id="{FB45225D-0F64-4A17-8C21-239CC2DC15D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29" name="Text Box 3">
          <a:extLst>
            <a:ext uri="{FF2B5EF4-FFF2-40B4-BE49-F238E27FC236}">
              <a16:creationId xmlns="" xmlns:a16="http://schemas.microsoft.com/office/drawing/2014/main" id="{AB4EBACA-4CD6-45AF-962D-69C1CD359FC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0" name="Text Box 1">
          <a:extLst>
            <a:ext uri="{FF2B5EF4-FFF2-40B4-BE49-F238E27FC236}">
              <a16:creationId xmlns="" xmlns:a16="http://schemas.microsoft.com/office/drawing/2014/main" id="{E689261A-42EC-4933-9221-07B37E7A78A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1" name="Text Box 3">
          <a:extLst>
            <a:ext uri="{FF2B5EF4-FFF2-40B4-BE49-F238E27FC236}">
              <a16:creationId xmlns="" xmlns:a16="http://schemas.microsoft.com/office/drawing/2014/main" id="{47C8947B-C613-431E-B2D8-F29DEB5645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2" name="Text Box 1">
          <a:extLst>
            <a:ext uri="{FF2B5EF4-FFF2-40B4-BE49-F238E27FC236}">
              <a16:creationId xmlns="" xmlns:a16="http://schemas.microsoft.com/office/drawing/2014/main" id="{2E9F48BA-8A24-47E8-937A-78C3712272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3" name="Text Box 1">
          <a:extLst>
            <a:ext uri="{FF2B5EF4-FFF2-40B4-BE49-F238E27FC236}">
              <a16:creationId xmlns="" xmlns:a16="http://schemas.microsoft.com/office/drawing/2014/main" id="{D387EEA7-4AE9-450E-BAAF-614736B06A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4" name="Text Box 3">
          <a:extLst>
            <a:ext uri="{FF2B5EF4-FFF2-40B4-BE49-F238E27FC236}">
              <a16:creationId xmlns="" xmlns:a16="http://schemas.microsoft.com/office/drawing/2014/main" id="{3BDBA098-B1F9-4663-A688-5AB894414E6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5" name="Text Box 1">
          <a:extLst>
            <a:ext uri="{FF2B5EF4-FFF2-40B4-BE49-F238E27FC236}">
              <a16:creationId xmlns="" xmlns:a16="http://schemas.microsoft.com/office/drawing/2014/main" id="{33518F2E-83AB-4551-9DDF-F846A04499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6" name="Text Box 3">
          <a:extLst>
            <a:ext uri="{FF2B5EF4-FFF2-40B4-BE49-F238E27FC236}">
              <a16:creationId xmlns="" xmlns:a16="http://schemas.microsoft.com/office/drawing/2014/main" id="{283BF9AF-2C0E-47BA-9836-0B0E7C9A76B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7" name="Text Box 1">
          <a:extLst>
            <a:ext uri="{FF2B5EF4-FFF2-40B4-BE49-F238E27FC236}">
              <a16:creationId xmlns="" xmlns:a16="http://schemas.microsoft.com/office/drawing/2014/main" id="{F29D4770-C8D5-4CBA-913D-2CD37984B0E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8" name="Text Box 1">
          <a:extLst>
            <a:ext uri="{FF2B5EF4-FFF2-40B4-BE49-F238E27FC236}">
              <a16:creationId xmlns="" xmlns:a16="http://schemas.microsoft.com/office/drawing/2014/main" id="{63F5AC6F-DF05-4D48-AA3E-FECBB721B20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39" name="Text Box 3">
          <a:extLst>
            <a:ext uri="{FF2B5EF4-FFF2-40B4-BE49-F238E27FC236}">
              <a16:creationId xmlns="" xmlns:a16="http://schemas.microsoft.com/office/drawing/2014/main" id="{DB3B949C-B5FF-41AF-83A2-D19EDA90B35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0" name="Text Box 1">
          <a:extLst>
            <a:ext uri="{FF2B5EF4-FFF2-40B4-BE49-F238E27FC236}">
              <a16:creationId xmlns="" xmlns:a16="http://schemas.microsoft.com/office/drawing/2014/main" id="{8B75DD05-A2C9-472C-8BA9-D8B4642A336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1" name="Text Box 3">
          <a:extLst>
            <a:ext uri="{FF2B5EF4-FFF2-40B4-BE49-F238E27FC236}">
              <a16:creationId xmlns="" xmlns:a16="http://schemas.microsoft.com/office/drawing/2014/main" id="{B6DB349B-0BA9-441B-943C-9A7712DA27E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2" name="Text Box 1">
          <a:extLst>
            <a:ext uri="{FF2B5EF4-FFF2-40B4-BE49-F238E27FC236}">
              <a16:creationId xmlns="" xmlns:a16="http://schemas.microsoft.com/office/drawing/2014/main" id="{9D78B781-569C-464A-8981-A95AC0D9C34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3" name="Text Box 1">
          <a:extLst>
            <a:ext uri="{FF2B5EF4-FFF2-40B4-BE49-F238E27FC236}">
              <a16:creationId xmlns="" xmlns:a16="http://schemas.microsoft.com/office/drawing/2014/main" id="{983F7ADC-293F-4172-AF69-0CAC1D8774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4" name="Text Box 3">
          <a:extLst>
            <a:ext uri="{FF2B5EF4-FFF2-40B4-BE49-F238E27FC236}">
              <a16:creationId xmlns="" xmlns:a16="http://schemas.microsoft.com/office/drawing/2014/main" id="{AC376314-DBBD-4B98-B285-26917D8C079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5" name="Text Box 1">
          <a:extLst>
            <a:ext uri="{FF2B5EF4-FFF2-40B4-BE49-F238E27FC236}">
              <a16:creationId xmlns="" xmlns:a16="http://schemas.microsoft.com/office/drawing/2014/main" id="{6E7D10E3-3C15-4950-AA5F-63880EECF37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6" name="Text Box 3">
          <a:extLst>
            <a:ext uri="{FF2B5EF4-FFF2-40B4-BE49-F238E27FC236}">
              <a16:creationId xmlns="" xmlns:a16="http://schemas.microsoft.com/office/drawing/2014/main" id="{C6FF6D5D-0243-4699-91F9-028EE2F759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7" name="Text Box 1">
          <a:extLst>
            <a:ext uri="{FF2B5EF4-FFF2-40B4-BE49-F238E27FC236}">
              <a16:creationId xmlns="" xmlns:a16="http://schemas.microsoft.com/office/drawing/2014/main" id="{3ED176A6-4D2C-401C-BAD9-347E4ACC6C1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8" name="Text Box 1">
          <a:extLst>
            <a:ext uri="{FF2B5EF4-FFF2-40B4-BE49-F238E27FC236}">
              <a16:creationId xmlns="" xmlns:a16="http://schemas.microsoft.com/office/drawing/2014/main" id="{042B6366-B288-49CF-9629-259BBE0C476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49" name="Text Box 3">
          <a:extLst>
            <a:ext uri="{FF2B5EF4-FFF2-40B4-BE49-F238E27FC236}">
              <a16:creationId xmlns="" xmlns:a16="http://schemas.microsoft.com/office/drawing/2014/main" id="{F2E708AF-8B50-44F9-AFE5-E6CA29D9A8F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0" name="Text Box 1">
          <a:extLst>
            <a:ext uri="{FF2B5EF4-FFF2-40B4-BE49-F238E27FC236}">
              <a16:creationId xmlns="" xmlns:a16="http://schemas.microsoft.com/office/drawing/2014/main" id="{71699CB3-9D84-4DA4-B76A-7DEDF638DB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1" name="Text Box 3">
          <a:extLst>
            <a:ext uri="{FF2B5EF4-FFF2-40B4-BE49-F238E27FC236}">
              <a16:creationId xmlns="" xmlns:a16="http://schemas.microsoft.com/office/drawing/2014/main" id="{378189A4-839E-4590-8787-057A978684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2" name="Text Box 1">
          <a:extLst>
            <a:ext uri="{FF2B5EF4-FFF2-40B4-BE49-F238E27FC236}">
              <a16:creationId xmlns="" xmlns:a16="http://schemas.microsoft.com/office/drawing/2014/main" id="{0EFC93A2-59FE-4BE9-8A91-2B38835447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3" name="Text Box 1">
          <a:extLst>
            <a:ext uri="{FF2B5EF4-FFF2-40B4-BE49-F238E27FC236}">
              <a16:creationId xmlns="" xmlns:a16="http://schemas.microsoft.com/office/drawing/2014/main" id="{82963718-B755-46CD-91C0-7634BF7770D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4" name="Text Box 3">
          <a:extLst>
            <a:ext uri="{FF2B5EF4-FFF2-40B4-BE49-F238E27FC236}">
              <a16:creationId xmlns="" xmlns:a16="http://schemas.microsoft.com/office/drawing/2014/main" id="{6FA84922-3381-4FD1-BBE4-7148EF3FEC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5" name="Text Box 1">
          <a:extLst>
            <a:ext uri="{FF2B5EF4-FFF2-40B4-BE49-F238E27FC236}">
              <a16:creationId xmlns="" xmlns:a16="http://schemas.microsoft.com/office/drawing/2014/main" id="{E2359DF0-E2A4-4CA4-936D-9254F723FD2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6" name="Text Box 3">
          <a:extLst>
            <a:ext uri="{FF2B5EF4-FFF2-40B4-BE49-F238E27FC236}">
              <a16:creationId xmlns="" xmlns:a16="http://schemas.microsoft.com/office/drawing/2014/main" id="{7A25C8F8-42F3-4463-9868-58C1412E8F1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7" name="Text Box 1">
          <a:extLst>
            <a:ext uri="{FF2B5EF4-FFF2-40B4-BE49-F238E27FC236}">
              <a16:creationId xmlns="" xmlns:a16="http://schemas.microsoft.com/office/drawing/2014/main" id="{2B22C506-52BE-4BEC-B180-2DC50012511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8" name="Text Box 1">
          <a:extLst>
            <a:ext uri="{FF2B5EF4-FFF2-40B4-BE49-F238E27FC236}">
              <a16:creationId xmlns="" xmlns:a16="http://schemas.microsoft.com/office/drawing/2014/main" id="{01FE43F6-7BD0-4913-B5C8-7E26BE3F63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59" name="Text Box 3">
          <a:extLst>
            <a:ext uri="{FF2B5EF4-FFF2-40B4-BE49-F238E27FC236}">
              <a16:creationId xmlns="" xmlns:a16="http://schemas.microsoft.com/office/drawing/2014/main" id="{BB6AD83C-5B98-4564-B395-5788D060ED2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0" name="Text Box 1">
          <a:extLst>
            <a:ext uri="{FF2B5EF4-FFF2-40B4-BE49-F238E27FC236}">
              <a16:creationId xmlns="" xmlns:a16="http://schemas.microsoft.com/office/drawing/2014/main" id="{37DD0AFD-6D87-4294-BA17-265642BC12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1" name="Text Box 3">
          <a:extLst>
            <a:ext uri="{FF2B5EF4-FFF2-40B4-BE49-F238E27FC236}">
              <a16:creationId xmlns="" xmlns:a16="http://schemas.microsoft.com/office/drawing/2014/main" id="{C2323450-D5B6-4E8B-AFF0-B0CC54BB925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2" name="Text Box 1">
          <a:extLst>
            <a:ext uri="{FF2B5EF4-FFF2-40B4-BE49-F238E27FC236}">
              <a16:creationId xmlns="" xmlns:a16="http://schemas.microsoft.com/office/drawing/2014/main" id="{BCE33FEF-5F6B-4933-8E13-9631A8FEAF4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3" name="Text Box 1">
          <a:extLst>
            <a:ext uri="{FF2B5EF4-FFF2-40B4-BE49-F238E27FC236}">
              <a16:creationId xmlns="" xmlns:a16="http://schemas.microsoft.com/office/drawing/2014/main" id="{F66648B2-15D5-4FA3-B246-2E4F5D06F6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4" name="Text Box 3">
          <a:extLst>
            <a:ext uri="{FF2B5EF4-FFF2-40B4-BE49-F238E27FC236}">
              <a16:creationId xmlns="" xmlns:a16="http://schemas.microsoft.com/office/drawing/2014/main" id="{539749B8-5470-4B29-959A-C72BF41886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5" name="Text Box 1">
          <a:extLst>
            <a:ext uri="{FF2B5EF4-FFF2-40B4-BE49-F238E27FC236}">
              <a16:creationId xmlns="" xmlns:a16="http://schemas.microsoft.com/office/drawing/2014/main" id="{EC4AD103-F875-4E36-B929-3DE13C811B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6" name="Text Box 3">
          <a:extLst>
            <a:ext uri="{FF2B5EF4-FFF2-40B4-BE49-F238E27FC236}">
              <a16:creationId xmlns="" xmlns:a16="http://schemas.microsoft.com/office/drawing/2014/main" id="{07426E51-396D-4D66-AD11-DE02888348E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7" name="Text Box 1">
          <a:extLst>
            <a:ext uri="{FF2B5EF4-FFF2-40B4-BE49-F238E27FC236}">
              <a16:creationId xmlns="" xmlns:a16="http://schemas.microsoft.com/office/drawing/2014/main" id="{48729CA6-3BD0-4995-903E-CD1B757A20A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8" name="Text Box 1">
          <a:extLst>
            <a:ext uri="{FF2B5EF4-FFF2-40B4-BE49-F238E27FC236}">
              <a16:creationId xmlns="" xmlns:a16="http://schemas.microsoft.com/office/drawing/2014/main" id="{F3B86EBD-63B7-481A-92DB-9B3B213F7A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69" name="Text Box 3">
          <a:extLst>
            <a:ext uri="{FF2B5EF4-FFF2-40B4-BE49-F238E27FC236}">
              <a16:creationId xmlns="" xmlns:a16="http://schemas.microsoft.com/office/drawing/2014/main" id="{50191DDB-F5F1-480B-87D6-E181CAD3336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0" name="Text Box 1">
          <a:extLst>
            <a:ext uri="{FF2B5EF4-FFF2-40B4-BE49-F238E27FC236}">
              <a16:creationId xmlns="" xmlns:a16="http://schemas.microsoft.com/office/drawing/2014/main" id="{33F1DF56-FDC3-4A3F-98D3-CB281DFA95D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1" name="Text Box 3">
          <a:extLst>
            <a:ext uri="{FF2B5EF4-FFF2-40B4-BE49-F238E27FC236}">
              <a16:creationId xmlns="" xmlns:a16="http://schemas.microsoft.com/office/drawing/2014/main" id="{B3AAFD8F-F67A-4425-B0AF-B3B1C2D595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2" name="Text Box 1">
          <a:extLst>
            <a:ext uri="{FF2B5EF4-FFF2-40B4-BE49-F238E27FC236}">
              <a16:creationId xmlns="" xmlns:a16="http://schemas.microsoft.com/office/drawing/2014/main" id="{286507E2-6FCF-436D-8A3E-F8395586756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3" name="Text Box 1">
          <a:extLst>
            <a:ext uri="{FF2B5EF4-FFF2-40B4-BE49-F238E27FC236}">
              <a16:creationId xmlns="" xmlns:a16="http://schemas.microsoft.com/office/drawing/2014/main" id="{13EACEB6-63A9-42B6-96CB-1288D9A576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4" name="Text Box 3">
          <a:extLst>
            <a:ext uri="{FF2B5EF4-FFF2-40B4-BE49-F238E27FC236}">
              <a16:creationId xmlns="" xmlns:a16="http://schemas.microsoft.com/office/drawing/2014/main" id="{65F98D48-4E25-429C-B51F-3CC33A218FA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5" name="Text Box 1">
          <a:extLst>
            <a:ext uri="{FF2B5EF4-FFF2-40B4-BE49-F238E27FC236}">
              <a16:creationId xmlns="" xmlns:a16="http://schemas.microsoft.com/office/drawing/2014/main" id="{FC7A010F-8747-4EAF-8ACD-18894767C96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6" name="Text Box 3">
          <a:extLst>
            <a:ext uri="{FF2B5EF4-FFF2-40B4-BE49-F238E27FC236}">
              <a16:creationId xmlns="" xmlns:a16="http://schemas.microsoft.com/office/drawing/2014/main" id="{5C453A3F-9BA1-4EAE-BCB8-2AAD10828F6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7" name="Text Box 1">
          <a:extLst>
            <a:ext uri="{FF2B5EF4-FFF2-40B4-BE49-F238E27FC236}">
              <a16:creationId xmlns="" xmlns:a16="http://schemas.microsoft.com/office/drawing/2014/main" id="{365B666C-9E72-428B-BC7E-7AC4767809E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8" name="Text Box 1">
          <a:extLst>
            <a:ext uri="{FF2B5EF4-FFF2-40B4-BE49-F238E27FC236}">
              <a16:creationId xmlns="" xmlns:a16="http://schemas.microsoft.com/office/drawing/2014/main" id="{6DCD876F-1744-4683-81BB-94C5DB6863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79" name="Text Box 3">
          <a:extLst>
            <a:ext uri="{FF2B5EF4-FFF2-40B4-BE49-F238E27FC236}">
              <a16:creationId xmlns="" xmlns:a16="http://schemas.microsoft.com/office/drawing/2014/main" id="{B70C7263-9436-4126-8C6D-55A005280B0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0" name="Text Box 1">
          <a:extLst>
            <a:ext uri="{FF2B5EF4-FFF2-40B4-BE49-F238E27FC236}">
              <a16:creationId xmlns="" xmlns:a16="http://schemas.microsoft.com/office/drawing/2014/main" id="{006A7C00-E175-4D83-8439-47874873D1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1" name="Text Box 3">
          <a:extLst>
            <a:ext uri="{FF2B5EF4-FFF2-40B4-BE49-F238E27FC236}">
              <a16:creationId xmlns="" xmlns:a16="http://schemas.microsoft.com/office/drawing/2014/main" id="{6301DED8-29EE-4D6E-95AA-A88123958C1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2" name="Text Box 1">
          <a:extLst>
            <a:ext uri="{FF2B5EF4-FFF2-40B4-BE49-F238E27FC236}">
              <a16:creationId xmlns="" xmlns:a16="http://schemas.microsoft.com/office/drawing/2014/main" id="{517C0EBD-2FFA-4EEA-8152-7CC59F60B54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3" name="Text Box 1">
          <a:extLst>
            <a:ext uri="{FF2B5EF4-FFF2-40B4-BE49-F238E27FC236}">
              <a16:creationId xmlns="" xmlns:a16="http://schemas.microsoft.com/office/drawing/2014/main" id="{55DB5DD0-AB01-4E39-9336-D54D50CEE8D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4" name="Text Box 3">
          <a:extLst>
            <a:ext uri="{FF2B5EF4-FFF2-40B4-BE49-F238E27FC236}">
              <a16:creationId xmlns="" xmlns:a16="http://schemas.microsoft.com/office/drawing/2014/main" id="{05FFFB5C-D2E0-47E1-943B-33D6577E9C0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5" name="Text Box 1">
          <a:extLst>
            <a:ext uri="{FF2B5EF4-FFF2-40B4-BE49-F238E27FC236}">
              <a16:creationId xmlns="" xmlns:a16="http://schemas.microsoft.com/office/drawing/2014/main" id="{9CC83E83-8A8C-43A8-B2F3-F4A569FC4B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6" name="Text Box 3">
          <a:extLst>
            <a:ext uri="{FF2B5EF4-FFF2-40B4-BE49-F238E27FC236}">
              <a16:creationId xmlns="" xmlns:a16="http://schemas.microsoft.com/office/drawing/2014/main" id="{229F3E12-E50B-4A4A-A1CB-FF354948651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7" name="Text Box 1">
          <a:extLst>
            <a:ext uri="{FF2B5EF4-FFF2-40B4-BE49-F238E27FC236}">
              <a16:creationId xmlns="" xmlns:a16="http://schemas.microsoft.com/office/drawing/2014/main" id="{3902B92D-4535-42F6-9C4B-6ABDB49F62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8" name="Text Box 1">
          <a:extLst>
            <a:ext uri="{FF2B5EF4-FFF2-40B4-BE49-F238E27FC236}">
              <a16:creationId xmlns="" xmlns:a16="http://schemas.microsoft.com/office/drawing/2014/main" id="{5AC50829-AFB1-443A-A90A-48455FCF75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89" name="Text Box 3">
          <a:extLst>
            <a:ext uri="{FF2B5EF4-FFF2-40B4-BE49-F238E27FC236}">
              <a16:creationId xmlns="" xmlns:a16="http://schemas.microsoft.com/office/drawing/2014/main" id="{08F25976-F2D2-4DE7-870A-181CCD36B0D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0" name="Text Box 1">
          <a:extLst>
            <a:ext uri="{FF2B5EF4-FFF2-40B4-BE49-F238E27FC236}">
              <a16:creationId xmlns="" xmlns:a16="http://schemas.microsoft.com/office/drawing/2014/main" id="{CC309C64-FFC7-46C0-A69E-8321B5877D7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1" name="Text Box 3">
          <a:extLst>
            <a:ext uri="{FF2B5EF4-FFF2-40B4-BE49-F238E27FC236}">
              <a16:creationId xmlns="" xmlns:a16="http://schemas.microsoft.com/office/drawing/2014/main" id="{71279CA3-0625-4169-BFC0-5C6F3CA747E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2" name="Text Box 1">
          <a:extLst>
            <a:ext uri="{FF2B5EF4-FFF2-40B4-BE49-F238E27FC236}">
              <a16:creationId xmlns="" xmlns:a16="http://schemas.microsoft.com/office/drawing/2014/main" id="{9D91BE93-5DF3-4952-AED1-1AB260D1314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3" name="Text Box 1">
          <a:extLst>
            <a:ext uri="{FF2B5EF4-FFF2-40B4-BE49-F238E27FC236}">
              <a16:creationId xmlns="" xmlns:a16="http://schemas.microsoft.com/office/drawing/2014/main" id="{2D966014-BA88-4B13-A214-0BC27C756E2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4" name="Text Box 3">
          <a:extLst>
            <a:ext uri="{FF2B5EF4-FFF2-40B4-BE49-F238E27FC236}">
              <a16:creationId xmlns="" xmlns:a16="http://schemas.microsoft.com/office/drawing/2014/main" id="{43F03E70-9434-46B5-B7AE-ABDFCF1998F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5" name="Text Box 1">
          <a:extLst>
            <a:ext uri="{FF2B5EF4-FFF2-40B4-BE49-F238E27FC236}">
              <a16:creationId xmlns="" xmlns:a16="http://schemas.microsoft.com/office/drawing/2014/main" id="{74FD52B3-E88C-4C07-93AE-8F810849DE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6" name="Text Box 3">
          <a:extLst>
            <a:ext uri="{FF2B5EF4-FFF2-40B4-BE49-F238E27FC236}">
              <a16:creationId xmlns="" xmlns:a16="http://schemas.microsoft.com/office/drawing/2014/main" id="{9C21D106-EC29-4FCC-8A3E-4C2227EF96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7" name="Text Box 1">
          <a:extLst>
            <a:ext uri="{FF2B5EF4-FFF2-40B4-BE49-F238E27FC236}">
              <a16:creationId xmlns="" xmlns:a16="http://schemas.microsoft.com/office/drawing/2014/main" id="{4F9C12B5-793B-45E9-ADCE-33A1A288AE1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8" name="Text Box 1">
          <a:extLst>
            <a:ext uri="{FF2B5EF4-FFF2-40B4-BE49-F238E27FC236}">
              <a16:creationId xmlns="" xmlns:a16="http://schemas.microsoft.com/office/drawing/2014/main" id="{3F176A73-EDD6-4E46-99A5-0C0FE9F2B4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899" name="Text Box 3">
          <a:extLst>
            <a:ext uri="{FF2B5EF4-FFF2-40B4-BE49-F238E27FC236}">
              <a16:creationId xmlns="" xmlns:a16="http://schemas.microsoft.com/office/drawing/2014/main" id="{EBA2AFE3-25E5-4E49-B247-B2F5C23F9C3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0" name="Text Box 1">
          <a:extLst>
            <a:ext uri="{FF2B5EF4-FFF2-40B4-BE49-F238E27FC236}">
              <a16:creationId xmlns="" xmlns:a16="http://schemas.microsoft.com/office/drawing/2014/main" id="{68A22FED-C753-4FEC-B5BC-E66C39578CE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1" name="Text Box 3">
          <a:extLst>
            <a:ext uri="{FF2B5EF4-FFF2-40B4-BE49-F238E27FC236}">
              <a16:creationId xmlns="" xmlns:a16="http://schemas.microsoft.com/office/drawing/2014/main" id="{5E1E300A-4361-402E-B158-6B1944E7AC8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2" name="Text Box 1">
          <a:extLst>
            <a:ext uri="{FF2B5EF4-FFF2-40B4-BE49-F238E27FC236}">
              <a16:creationId xmlns="" xmlns:a16="http://schemas.microsoft.com/office/drawing/2014/main" id="{752B444B-8DDF-414B-8F67-CFA69E59BBA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3" name="Text Box 1">
          <a:extLst>
            <a:ext uri="{FF2B5EF4-FFF2-40B4-BE49-F238E27FC236}">
              <a16:creationId xmlns="" xmlns:a16="http://schemas.microsoft.com/office/drawing/2014/main" id="{DD18AF3F-6250-4E0C-B956-705EB9815B3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4" name="Text Box 3">
          <a:extLst>
            <a:ext uri="{FF2B5EF4-FFF2-40B4-BE49-F238E27FC236}">
              <a16:creationId xmlns="" xmlns:a16="http://schemas.microsoft.com/office/drawing/2014/main" id="{6FCB3B28-0A9A-4365-9306-185EDDD86F2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5" name="Text Box 1">
          <a:extLst>
            <a:ext uri="{FF2B5EF4-FFF2-40B4-BE49-F238E27FC236}">
              <a16:creationId xmlns="" xmlns:a16="http://schemas.microsoft.com/office/drawing/2014/main" id="{0C5C404D-799B-40D7-8FA0-BABDCF0527C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6" name="Text Box 3">
          <a:extLst>
            <a:ext uri="{FF2B5EF4-FFF2-40B4-BE49-F238E27FC236}">
              <a16:creationId xmlns="" xmlns:a16="http://schemas.microsoft.com/office/drawing/2014/main" id="{ACF5D1F2-86B6-4039-94D1-49778C017F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7" name="Text Box 1">
          <a:extLst>
            <a:ext uri="{FF2B5EF4-FFF2-40B4-BE49-F238E27FC236}">
              <a16:creationId xmlns="" xmlns:a16="http://schemas.microsoft.com/office/drawing/2014/main" id="{CE6D5A88-BC9A-4932-AD93-09D7F09E6B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8" name="Text Box 1">
          <a:extLst>
            <a:ext uri="{FF2B5EF4-FFF2-40B4-BE49-F238E27FC236}">
              <a16:creationId xmlns="" xmlns:a16="http://schemas.microsoft.com/office/drawing/2014/main" id="{51854C0C-F17A-4750-B1E9-CEEA350204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09" name="Text Box 3">
          <a:extLst>
            <a:ext uri="{FF2B5EF4-FFF2-40B4-BE49-F238E27FC236}">
              <a16:creationId xmlns="" xmlns:a16="http://schemas.microsoft.com/office/drawing/2014/main" id="{2D9C6289-AE27-413B-9D0A-8732064C369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0" name="Text Box 1">
          <a:extLst>
            <a:ext uri="{FF2B5EF4-FFF2-40B4-BE49-F238E27FC236}">
              <a16:creationId xmlns="" xmlns:a16="http://schemas.microsoft.com/office/drawing/2014/main" id="{8A89B939-94FD-4C25-93E1-6F5E47F3EFD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1" name="Text Box 3">
          <a:extLst>
            <a:ext uri="{FF2B5EF4-FFF2-40B4-BE49-F238E27FC236}">
              <a16:creationId xmlns="" xmlns:a16="http://schemas.microsoft.com/office/drawing/2014/main" id="{29BCD63F-8953-4158-AA13-222F75B4E3F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2" name="Text Box 1">
          <a:extLst>
            <a:ext uri="{FF2B5EF4-FFF2-40B4-BE49-F238E27FC236}">
              <a16:creationId xmlns="" xmlns:a16="http://schemas.microsoft.com/office/drawing/2014/main" id="{D3C45DC7-3636-417B-A448-15374CCFF72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3" name="Text Box 1">
          <a:extLst>
            <a:ext uri="{FF2B5EF4-FFF2-40B4-BE49-F238E27FC236}">
              <a16:creationId xmlns="" xmlns:a16="http://schemas.microsoft.com/office/drawing/2014/main" id="{10E3193B-FBAC-41EA-8BC5-D893F07D63D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4" name="Text Box 3">
          <a:extLst>
            <a:ext uri="{FF2B5EF4-FFF2-40B4-BE49-F238E27FC236}">
              <a16:creationId xmlns="" xmlns:a16="http://schemas.microsoft.com/office/drawing/2014/main" id="{4AAB509C-6504-4439-8E57-69973E31810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5" name="Text Box 1">
          <a:extLst>
            <a:ext uri="{FF2B5EF4-FFF2-40B4-BE49-F238E27FC236}">
              <a16:creationId xmlns="" xmlns:a16="http://schemas.microsoft.com/office/drawing/2014/main" id="{C9182418-5ACF-4D6F-AC1A-BFED9F5D36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6" name="Text Box 3">
          <a:extLst>
            <a:ext uri="{FF2B5EF4-FFF2-40B4-BE49-F238E27FC236}">
              <a16:creationId xmlns="" xmlns:a16="http://schemas.microsoft.com/office/drawing/2014/main" id="{3D52155E-191C-4D11-A238-F8B3A004584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7" name="Text Box 1">
          <a:extLst>
            <a:ext uri="{FF2B5EF4-FFF2-40B4-BE49-F238E27FC236}">
              <a16:creationId xmlns="" xmlns:a16="http://schemas.microsoft.com/office/drawing/2014/main" id="{F1698AC4-81C0-499E-BD5F-CAC2EBEF3F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8" name="Text Box 1">
          <a:extLst>
            <a:ext uri="{FF2B5EF4-FFF2-40B4-BE49-F238E27FC236}">
              <a16:creationId xmlns="" xmlns:a16="http://schemas.microsoft.com/office/drawing/2014/main" id="{9AA17828-A4D7-4AF5-A517-79A10FAB305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19" name="Text Box 3">
          <a:extLst>
            <a:ext uri="{FF2B5EF4-FFF2-40B4-BE49-F238E27FC236}">
              <a16:creationId xmlns="" xmlns:a16="http://schemas.microsoft.com/office/drawing/2014/main" id="{264B6E31-5E7D-4902-B0FA-217EA070E31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0" name="Text Box 1">
          <a:extLst>
            <a:ext uri="{FF2B5EF4-FFF2-40B4-BE49-F238E27FC236}">
              <a16:creationId xmlns="" xmlns:a16="http://schemas.microsoft.com/office/drawing/2014/main" id="{350FB2DB-8388-4675-9778-2B49944649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1" name="Text Box 3">
          <a:extLst>
            <a:ext uri="{FF2B5EF4-FFF2-40B4-BE49-F238E27FC236}">
              <a16:creationId xmlns="" xmlns:a16="http://schemas.microsoft.com/office/drawing/2014/main" id="{2FE0DC69-11CA-4DF9-9D76-A6DAF8F62F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2" name="Text Box 1">
          <a:extLst>
            <a:ext uri="{FF2B5EF4-FFF2-40B4-BE49-F238E27FC236}">
              <a16:creationId xmlns="" xmlns:a16="http://schemas.microsoft.com/office/drawing/2014/main" id="{8E519F95-0071-4649-B0A6-512CD1F76D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3" name="Text Box 1">
          <a:extLst>
            <a:ext uri="{FF2B5EF4-FFF2-40B4-BE49-F238E27FC236}">
              <a16:creationId xmlns="" xmlns:a16="http://schemas.microsoft.com/office/drawing/2014/main" id="{F881343C-877F-4B27-BCAA-C037A96C032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4" name="Text Box 3">
          <a:extLst>
            <a:ext uri="{FF2B5EF4-FFF2-40B4-BE49-F238E27FC236}">
              <a16:creationId xmlns="" xmlns:a16="http://schemas.microsoft.com/office/drawing/2014/main" id="{552C2AC7-254E-4662-8E8E-2EE0F7AE6C8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5" name="Text Box 1">
          <a:extLst>
            <a:ext uri="{FF2B5EF4-FFF2-40B4-BE49-F238E27FC236}">
              <a16:creationId xmlns="" xmlns:a16="http://schemas.microsoft.com/office/drawing/2014/main" id="{72F274A6-2423-4CB2-9FAE-4AAC37BD3D1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6" name="Text Box 3">
          <a:extLst>
            <a:ext uri="{FF2B5EF4-FFF2-40B4-BE49-F238E27FC236}">
              <a16:creationId xmlns="" xmlns:a16="http://schemas.microsoft.com/office/drawing/2014/main" id="{FCB28D89-23B3-4198-BA18-CFE80EFD96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7" name="Text Box 1">
          <a:extLst>
            <a:ext uri="{FF2B5EF4-FFF2-40B4-BE49-F238E27FC236}">
              <a16:creationId xmlns="" xmlns:a16="http://schemas.microsoft.com/office/drawing/2014/main" id="{C355A9B6-DBD9-4522-8DB9-ADEA0FE7B12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8" name="Text Box 3">
          <a:extLst>
            <a:ext uri="{FF2B5EF4-FFF2-40B4-BE49-F238E27FC236}">
              <a16:creationId xmlns="" xmlns:a16="http://schemas.microsoft.com/office/drawing/2014/main" id="{4E3A6C21-FAEC-4516-8F99-6FAA93E95CC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29" name="Text Box 1">
          <a:extLst>
            <a:ext uri="{FF2B5EF4-FFF2-40B4-BE49-F238E27FC236}">
              <a16:creationId xmlns="" xmlns:a16="http://schemas.microsoft.com/office/drawing/2014/main" id="{A7243B47-379D-49FB-9582-DB5844F5534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0" name="Text Box 3">
          <a:extLst>
            <a:ext uri="{FF2B5EF4-FFF2-40B4-BE49-F238E27FC236}">
              <a16:creationId xmlns="" xmlns:a16="http://schemas.microsoft.com/office/drawing/2014/main" id="{86459907-ABC7-4C9D-8AC8-C836379F8E4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1" name="Text Box 1">
          <a:extLst>
            <a:ext uri="{FF2B5EF4-FFF2-40B4-BE49-F238E27FC236}">
              <a16:creationId xmlns="" xmlns:a16="http://schemas.microsoft.com/office/drawing/2014/main" id="{5A333BB6-EED1-4E6F-B571-27C8CBB5D01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2" name="Text Box 1">
          <a:extLst>
            <a:ext uri="{FF2B5EF4-FFF2-40B4-BE49-F238E27FC236}">
              <a16:creationId xmlns="" xmlns:a16="http://schemas.microsoft.com/office/drawing/2014/main" id="{3904A084-89A3-41F7-A79B-FC770CEE5CD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3" name="Text Box 3">
          <a:extLst>
            <a:ext uri="{FF2B5EF4-FFF2-40B4-BE49-F238E27FC236}">
              <a16:creationId xmlns="" xmlns:a16="http://schemas.microsoft.com/office/drawing/2014/main" id="{658B91FD-353B-4889-91EC-F8B397A9A08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4" name="Text Box 1">
          <a:extLst>
            <a:ext uri="{FF2B5EF4-FFF2-40B4-BE49-F238E27FC236}">
              <a16:creationId xmlns="" xmlns:a16="http://schemas.microsoft.com/office/drawing/2014/main" id="{5D5EC6FB-0DF8-4DA3-B588-EC42377BEC3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5" name="Text Box 3">
          <a:extLst>
            <a:ext uri="{FF2B5EF4-FFF2-40B4-BE49-F238E27FC236}">
              <a16:creationId xmlns="" xmlns:a16="http://schemas.microsoft.com/office/drawing/2014/main" id="{EEFE6D71-21EE-4116-8E94-A090459BDB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6" name="Text Box 1">
          <a:extLst>
            <a:ext uri="{FF2B5EF4-FFF2-40B4-BE49-F238E27FC236}">
              <a16:creationId xmlns="" xmlns:a16="http://schemas.microsoft.com/office/drawing/2014/main" id="{C1638CF9-D003-4F0F-9F94-CD483EDD59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7" name="Text Box 1">
          <a:extLst>
            <a:ext uri="{FF2B5EF4-FFF2-40B4-BE49-F238E27FC236}">
              <a16:creationId xmlns="" xmlns:a16="http://schemas.microsoft.com/office/drawing/2014/main" id="{FF0C3878-A6A8-4B2D-A91E-3D4153242D7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8" name="Text Box 3">
          <a:extLst>
            <a:ext uri="{FF2B5EF4-FFF2-40B4-BE49-F238E27FC236}">
              <a16:creationId xmlns="" xmlns:a16="http://schemas.microsoft.com/office/drawing/2014/main" id="{A300A1B2-373B-4A3E-9D3A-61E7ACA376A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39" name="Text Box 1">
          <a:extLst>
            <a:ext uri="{FF2B5EF4-FFF2-40B4-BE49-F238E27FC236}">
              <a16:creationId xmlns="" xmlns:a16="http://schemas.microsoft.com/office/drawing/2014/main" id="{8547256E-E377-4A16-8CEA-A1775F2A95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0" name="Text Box 3">
          <a:extLst>
            <a:ext uri="{FF2B5EF4-FFF2-40B4-BE49-F238E27FC236}">
              <a16:creationId xmlns="" xmlns:a16="http://schemas.microsoft.com/office/drawing/2014/main" id="{5E53AC38-A730-4625-9A83-6CFE5FB6ADE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1" name="Text Box 1">
          <a:extLst>
            <a:ext uri="{FF2B5EF4-FFF2-40B4-BE49-F238E27FC236}">
              <a16:creationId xmlns="" xmlns:a16="http://schemas.microsoft.com/office/drawing/2014/main" id="{1E87B313-B203-481E-B596-2DDF42C3D53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2" name="Text Box 1">
          <a:extLst>
            <a:ext uri="{FF2B5EF4-FFF2-40B4-BE49-F238E27FC236}">
              <a16:creationId xmlns="" xmlns:a16="http://schemas.microsoft.com/office/drawing/2014/main" id="{746AC2C3-3496-4555-84BB-8B136B9B3FB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3" name="Text Box 3">
          <a:extLst>
            <a:ext uri="{FF2B5EF4-FFF2-40B4-BE49-F238E27FC236}">
              <a16:creationId xmlns="" xmlns:a16="http://schemas.microsoft.com/office/drawing/2014/main" id="{B146DA94-6F7B-42D8-8751-5B791607C7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4" name="Text Box 1">
          <a:extLst>
            <a:ext uri="{FF2B5EF4-FFF2-40B4-BE49-F238E27FC236}">
              <a16:creationId xmlns="" xmlns:a16="http://schemas.microsoft.com/office/drawing/2014/main" id="{D8A906A7-832D-4DBD-9726-4EDB04D65B0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5" name="Text Box 3">
          <a:extLst>
            <a:ext uri="{FF2B5EF4-FFF2-40B4-BE49-F238E27FC236}">
              <a16:creationId xmlns="" xmlns:a16="http://schemas.microsoft.com/office/drawing/2014/main" id="{2C5159B1-503C-4CCB-B182-C339601B962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6" name="Text Box 1">
          <a:extLst>
            <a:ext uri="{FF2B5EF4-FFF2-40B4-BE49-F238E27FC236}">
              <a16:creationId xmlns="" xmlns:a16="http://schemas.microsoft.com/office/drawing/2014/main" id="{CD8C90FB-C488-47A9-8913-7A450D636DE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7" name="Text Box 1">
          <a:extLst>
            <a:ext uri="{FF2B5EF4-FFF2-40B4-BE49-F238E27FC236}">
              <a16:creationId xmlns="" xmlns:a16="http://schemas.microsoft.com/office/drawing/2014/main" id="{E5F6BF9F-3CD2-4D82-9DEB-5428659D91B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8" name="Text Box 3">
          <a:extLst>
            <a:ext uri="{FF2B5EF4-FFF2-40B4-BE49-F238E27FC236}">
              <a16:creationId xmlns="" xmlns:a16="http://schemas.microsoft.com/office/drawing/2014/main" id="{F4A07A5D-978B-4D4B-8C84-3653C8C2AE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49" name="Text Box 1">
          <a:extLst>
            <a:ext uri="{FF2B5EF4-FFF2-40B4-BE49-F238E27FC236}">
              <a16:creationId xmlns="" xmlns:a16="http://schemas.microsoft.com/office/drawing/2014/main" id="{F16048BD-9114-43B9-BFD8-ED75A0B999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0" name="Text Box 3">
          <a:extLst>
            <a:ext uri="{FF2B5EF4-FFF2-40B4-BE49-F238E27FC236}">
              <a16:creationId xmlns="" xmlns:a16="http://schemas.microsoft.com/office/drawing/2014/main" id="{284B349B-5399-4988-A240-70BA077D98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1" name="Text Box 1">
          <a:extLst>
            <a:ext uri="{FF2B5EF4-FFF2-40B4-BE49-F238E27FC236}">
              <a16:creationId xmlns="" xmlns:a16="http://schemas.microsoft.com/office/drawing/2014/main" id="{2C739F6C-FEFE-40FA-8592-1ECB779A85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2" name="Text Box 1">
          <a:extLst>
            <a:ext uri="{FF2B5EF4-FFF2-40B4-BE49-F238E27FC236}">
              <a16:creationId xmlns="" xmlns:a16="http://schemas.microsoft.com/office/drawing/2014/main" id="{678FC21A-625A-4259-A1F6-4B3742568B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3" name="Text Box 3">
          <a:extLst>
            <a:ext uri="{FF2B5EF4-FFF2-40B4-BE49-F238E27FC236}">
              <a16:creationId xmlns="" xmlns:a16="http://schemas.microsoft.com/office/drawing/2014/main" id="{CD783207-6B94-4115-BEEA-3724AAE47E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4" name="Text Box 1">
          <a:extLst>
            <a:ext uri="{FF2B5EF4-FFF2-40B4-BE49-F238E27FC236}">
              <a16:creationId xmlns="" xmlns:a16="http://schemas.microsoft.com/office/drawing/2014/main" id="{5CBD5CA0-9C16-4200-862C-056349275C0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5" name="Text Box 3">
          <a:extLst>
            <a:ext uri="{FF2B5EF4-FFF2-40B4-BE49-F238E27FC236}">
              <a16:creationId xmlns="" xmlns:a16="http://schemas.microsoft.com/office/drawing/2014/main" id="{74D1878E-1C9F-41F8-ACAE-748E1D8AA6A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6" name="Text Box 1">
          <a:extLst>
            <a:ext uri="{FF2B5EF4-FFF2-40B4-BE49-F238E27FC236}">
              <a16:creationId xmlns="" xmlns:a16="http://schemas.microsoft.com/office/drawing/2014/main" id="{7F56A6D8-EEDC-439C-96F7-0C88E5B34FB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7" name="Text Box 1">
          <a:extLst>
            <a:ext uri="{FF2B5EF4-FFF2-40B4-BE49-F238E27FC236}">
              <a16:creationId xmlns="" xmlns:a16="http://schemas.microsoft.com/office/drawing/2014/main" id="{27B08605-4E43-4FA3-A795-1A72D3FC2A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8" name="Text Box 3">
          <a:extLst>
            <a:ext uri="{FF2B5EF4-FFF2-40B4-BE49-F238E27FC236}">
              <a16:creationId xmlns="" xmlns:a16="http://schemas.microsoft.com/office/drawing/2014/main" id="{5E8B4783-B9B4-41A9-9F85-34E407D1CE0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59" name="Text Box 1">
          <a:extLst>
            <a:ext uri="{FF2B5EF4-FFF2-40B4-BE49-F238E27FC236}">
              <a16:creationId xmlns="" xmlns:a16="http://schemas.microsoft.com/office/drawing/2014/main" id="{A08CF22F-B769-48D8-A809-6FD88C8618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0" name="Text Box 3">
          <a:extLst>
            <a:ext uri="{FF2B5EF4-FFF2-40B4-BE49-F238E27FC236}">
              <a16:creationId xmlns="" xmlns:a16="http://schemas.microsoft.com/office/drawing/2014/main" id="{3372B6D4-2681-4E5B-96FC-19FED297EBC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1" name="Text Box 1">
          <a:extLst>
            <a:ext uri="{FF2B5EF4-FFF2-40B4-BE49-F238E27FC236}">
              <a16:creationId xmlns="" xmlns:a16="http://schemas.microsoft.com/office/drawing/2014/main" id="{E60C7307-F1C9-4242-A109-9C15AAA5B01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2" name="Text Box 1">
          <a:extLst>
            <a:ext uri="{FF2B5EF4-FFF2-40B4-BE49-F238E27FC236}">
              <a16:creationId xmlns="" xmlns:a16="http://schemas.microsoft.com/office/drawing/2014/main" id="{0F4F3F60-F162-4C55-AEC6-908EDF86CC7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3" name="Text Box 3">
          <a:extLst>
            <a:ext uri="{FF2B5EF4-FFF2-40B4-BE49-F238E27FC236}">
              <a16:creationId xmlns="" xmlns:a16="http://schemas.microsoft.com/office/drawing/2014/main" id="{BE34DE0C-5477-4CAE-B572-C226FBA67B1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4" name="Text Box 1">
          <a:extLst>
            <a:ext uri="{FF2B5EF4-FFF2-40B4-BE49-F238E27FC236}">
              <a16:creationId xmlns="" xmlns:a16="http://schemas.microsoft.com/office/drawing/2014/main" id="{6D674EAC-7E5C-4108-81C9-53AE0852ED8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5" name="Text Box 3">
          <a:extLst>
            <a:ext uri="{FF2B5EF4-FFF2-40B4-BE49-F238E27FC236}">
              <a16:creationId xmlns="" xmlns:a16="http://schemas.microsoft.com/office/drawing/2014/main" id="{30E09A6F-57B0-4CB1-B9F2-3E22B88F8B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6" name="Text Box 1">
          <a:extLst>
            <a:ext uri="{FF2B5EF4-FFF2-40B4-BE49-F238E27FC236}">
              <a16:creationId xmlns="" xmlns:a16="http://schemas.microsoft.com/office/drawing/2014/main" id="{8086B2BD-B65E-4447-BF8F-E158000B5C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7" name="Text Box 3">
          <a:extLst>
            <a:ext uri="{FF2B5EF4-FFF2-40B4-BE49-F238E27FC236}">
              <a16:creationId xmlns="" xmlns:a16="http://schemas.microsoft.com/office/drawing/2014/main" id="{4B37864A-0CE4-4930-AD01-358531B959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8" name="Text Box 1">
          <a:extLst>
            <a:ext uri="{FF2B5EF4-FFF2-40B4-BE49-F238E27FC236}">
              <a16:creationId xmlns="" xmlns:a16="http://schemas.microsoft.com/office/drawing/2014/main" id="{A4120548-EDDC-4227-9EB2-3857A841435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69" name="Text Box 3">
          <a:extLst>
            <a:ext uri="{FF2B5EF4-FFF2-40B4-BE49-F238E27FC236}">
              <a16:creationId xmlns="" xmlns:a16="http://schemas.microsoft.com/office/drawing/2014/main" id="{1DE87991-45A8-469B-89A8-D2C72BE9BE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0" name="Text Box 1">
          <a:extLst>
            <a:ext uri="{FF2B5EF4-FFF2-40B4-BE49-F238E27FC236}">
              <a16:creationId xmlns="" xmlns:a16="http://schemas.microsoft.com/office/drawing/2014/main" id="{42DDF3FF-8AF4-446B-8288-812D0118A48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1" name="Text Box 1">
          <a:extLst>
            <a:ext uri="{FF2B5EF4-FFF2-40B4-BE49-F238E27FC236}">
              <a16:creationId xmlns="" xmlns:a16="http://schemas.microsoft.com/office/drawing/2014/main" id="{11706474-43DC-46D1-9DF9-A762AD09C3B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2" name="Text Box 3">
          <a:extLst>
            <a:ext uri="{FF2B5EF4-FFF2-40B4-BE49-F238E27FC236}">
              <a16:creationId xmlns="" xmlns:a16="http://schemas.microsoft.com/office/drawing/2014/main" id="{8003EB90-BAAF-4091-B538-FC3DA5160D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3" name="Text Box 1">
          <a:extLst>
            <a:ext uri="{FF2B5EF4-FFF2-40B4-BE49-F238E27FC236}">
              <a16:creationId xmlns="" xmlns:a16="http://schemas.microsoft.com/office/drawing/2014/main" id="{FDAC4CEB-A2C0-4AB3-92F8-416F3EEAAC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4" name="Text Box 3">
          <a:extLst>
            <a:ext uri="{FF2B5EF4-FFF2-40B4-BE49-F238E27FC236}">
              <a16:creationId xmlns="" xmlns:a16="http://schemas.microsoft.com/office/drawing/2014/main" id="{01D95B89-628E-4A38-B5A9-C0CB24B9AB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5" name="Text Box 1">
          <a:extLst>
            <a:ext uri="{FF2B5EF4-FFF2-40B4-BE49-F238E27FC236}">
              <a16:creationId xmlns="" xmlns:a16="http://schemas.microsoft.com/office/drawing/2014/main" id="{A01AE676-0D6B-4C1E-8D76-51DF02BE592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6" name="Text Box 1">
          <a:extLst>
            <a:ext uri="{FF2B5EF4-FFF2-40B4-BE49-F238E27FC236}">
              <a16:creationId xmlns="" xmlns:a16="http://schemas.microsoft.com/office/drawing/2014/main" id="{0E800F4D-70B1-4608-A301-C66CD17603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7" name="Text Box 3">
          <a:extLst>
            <a:ext uri="{FF2B5EF4-FFF2-40B4-BE49-F238E27FC236}">
              <a16:creationId xmlns="" xmlns:a16="http://schemas.microsoft.com/office/drawing/2014/main" id="{217D1CA8-558D-4C78-88D0-2F56DA5694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8" name="Text Box 1">
          <a:extLst>
            <a:ext uri="{FF2B5EF4-FFF2-40B4-BE49-F238E27FC236}">
              <a16:creationId xmlns="" xmlns:a16="http://schemas.microsoft.com/office/drawing/2014/main" id="{CCAF2A73-464F-49F7-A77A-77B35FA0576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79" name="Text Box 3">
          <a:extLst>
            <a:ext uri="{FF2B5EF4-FFF2-40B4-BE49-F238E27FC236}">
              <a16:creationId xmlns="" xmlns:a16="http://schemas.microsoft.com/office/drawing/2014/main" id="{10F53891-C689-4404-92DD-4AEC04192B1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0" name="Text Box 1">
          <a:extLst>
            <a:ext uri="{FF2B5EF4-FFF2-40B4-BE49-F238E27FC236}">
              <a16:creationId xmlns="" xmlns:a16="http://schemas.microsoft.com/office/drawing/2014/main" id="{B8083C33-EF26-454A-81E9-DEAE31F0DB5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1" name="Text Box 1">
          <a:extLst>
            <a:ext uri="{FF2B5EF4-FFF2-40B4-BE49-F238E27FC236}">
              <a16:creationId xmlns="" xmlns:a16="http://schemas.microsoft.com/office/drawing/2014/main" id="{2CCBC62F-883A-44A1-8601-24C644703CF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2" name="Text Box 3">
          <a:extLst>
            <a:ext uri="{FF2B5EF4-FFF2-40B4-BE49-F238E27FC236}">
              <a16:creationId xmlns="" xmlns:a16="http://schemas.microsoft.com/office/drawing/2014/main" id="{BCA85A9C-27EB-48BF-9DA1-D7824245F6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3" name="Text Box 1">
          <a:extLst>
            <a:ext uri="{FF2B5EF4-FFF2-40B4-BE49-F238E27FC236}">
              <a16:creationId xmlns="" xmlns:a16="http://schemas.microsoft.com/office/drawing/2014/main" id="{0CF90F40-D785-4EFC-A220-83A73C5CAE6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4" name="Text Box 3">
          <a:extLst>
            <a:ext uri="{FF2B5EF4-FFF2-40B4-BE49-F238E27FC236}">
              <a16:creationId xmlns="" xmlns:a16="http://schemas.microsoft.com/office/drawing/2014/main" id="{DC733478-883E-4183-8000-946549D04DB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5" name="Text Box 1">
          <a:extLst>
            <a:ext uri="{FF2B5EF4-FFF2-40B4-BE49-F238E27FC236}">
              <a16:creationId xmlns="" xmlns:a16="http://schemas.microsoft.com/office/drawing/2014/main" id="{52111BD9-3AD7-47C9-AEBE-0EEBD8E251E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6" name="Text Box 1">
          <a:extLst>
            <a:ext uri="{FF2B5EF4-FFF2-40B4-BE49-F238E27FC236}">
              <a16:creationId xmlns="" xmlns:a16="http://schemas.microsoft.com/office/drawing/2014/main" id="{18E05CEF-7BCC-425D-B702-3CAFF0DC3CD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7" name="Text Box 3">
          <a:extLst>
            <a:ext uri="{FF2B5EF4-FFF2-40B4-BE49-F238E27FC236}">
              <a16:creationId xmlns="" xmlns:a16="http://schemas.microsoft.com/office/drawing/2014/main" id="{5F881087-2BFC-4824-9397-C9DBFAAA2A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8" name="Text Box 1">
          <a:extLst>
            <a:ext uri="{FF2B5EF4-FFF2-40B4-BE49-F238E27FC236}">
              <a16:creationId xmlns="" xmlns:a16="http://schemas.microsoft.com/office/drawing/2014/main" id="{F03DAEE7-7C35-4C88-8FE7-19DB1B5BAB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89" name="Text Box 3">
          <a:extLst>
            <a:ext uri="{FF2B5EF4-FFF2-40B4-BE49-F238E27FC236}">
              <a16:creationId xmlns="" xmlns:a16="http://schemas.microsoft.com/office/drawing/2014/main" id="{F684EF43-EF3C-40DC-A8EB-E18787228AB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0" name="Text Box 1">
          <a:extLst>
            <a:ext uri="{FF2B5EF4-FFF2-40B4-BE49-F238E27FC236}">
              <a16:creationId xmlns="" xmlns:a16="http://schemas.microsoft.com/office/drawing/2014/main" id="{265F4537-B380-427D-8341-4C7E59C29D7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1" name="Text Box 1">
          <a:extLst>
            <a:ext uri="{FF2B5EF4-FFF2-40B4-BE49-F238E27FC236}">
              <a16:creationId xmlns="" xmlns:a16="http://schemas.microsoft.com/office/drawing/2014/main" id="{BB205A25-7D99-42F8-B034-8E1D6E9789A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2" name="Text Box 3">
          <a:extLst>
            <a:ext uri="{FF2B5EF4-FFF2-40B4-BE49-F238E27FC236}">
              <a16:creationId xmlns="" xmlns:a16="http://schemas.microsoft.com/office/drawing/2014/main" id="{644F5BED-EBAB-4E42-BFA5-89D3A4002F5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3" name="Text Box 1">
          <a:extLst>
            <a:ext uri="{FF2B5EF4-FFF2-40B4-BE49-F238E27FC236}">
              <a16:creationId xmlns="" xmlns:a16="http://schemas.microsoft.com/office/drawing/2014/main" id="{81C1B045-8F8A-48C8-A112-1347E739A1D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4" name="Text Box 3">
          <a:extLst>
            <a:ext uri="{FF2B5EF4-FFF2-40B4-BE49-F238E27FC236}">
              <a16:creationId xmlns="" xmlns:a16="http://schemas.microsoft.com/office/drawing/2014/main" id="{E831524F-C951-489E-8D25-9A508DFFEE9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5" name="Text Box 1">
          <a:extLst>
            <a:ext uri="{FF2B5EF4-FFF2-40B4-BE49-F238E27FC236}">
              <a16:creationId xmlns="" xmlns:a16="http://schemas.microsoft.com/office/drawing/2014/main" id="{A60ED1FE-4052-4EEB-843B-7CDE7544C76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6" name="Text Box 1">
          <a:extLst>
            <a:ext uri="{FF2B5EF4-FFF2-40B4-BE49-F238E27FC236}">
              <a16:creationId xmlns="" xmlns:a16="http://schemas.microsoft.com/office/drawing/2014/main" id="{3DFCB44C-66EF-4295-A98C-3680160FA31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7" name="Text Box 3">
          <a:extLst>
            <a:ext uri="{FF2B5EF4-FFF2-40B4-BE49-F238E27FC236}">
              <a16:creationId xmlns="" xmlns:a16="http://schemas.microsoft.com/office/drawing/2014/main" id="{378EE72E-4445-4C72-A557-02E636125C7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8" name="Text Box 1">
          <a:extLst>
            <a:ext uri="{FF2B5EF4-FFF2-40B4-BE49-F238E27FC236}">
              <a16:creationId xmlns="" xmlns:a16="http://schemas.microsoft.com/office/drawing/2014/main" id="{4D9BFE64-E49E-475F-88DD-38866B7AB1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1999" name="Text Box 3">
          <a:extLst>
            <a:ext uri="{FF2B5EF4-FFF2-40B4-BE49-F238E27FC236}">
              <a16:creationId xmlns="" xmlns:a16="http://schemas.microsoft.com/office/drawing/2014/main" id="{6A7AA9CD-2673-4035-B5F9-56F9F7BC6D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0" name="Text Box 1">
          <a:extLst>
            <a:ext uri="{FF2B5EF4-FFF2-40B4-BE49-F238E27FC236}">
              <a16:creationId xmlns="" xmlns:a16="http://schemas.microsoft.com/office/drawing/2014/main" id="{FE5F2FC9-7836-4E00-858C-7A5F830BEC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1" name="Text Box 1">
          <a:extLst>
            <a:ext uri="{FF2B5EF4-FFF2-40B4-BE49-F238E27FC236}">
              <a16:creationId xmlns="" xmlns:a16="http://schemas.microsoft.com/office/drawing/2014/main" id="{32ACE2F1-A2FE-47E6-8867-72C34EE702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2" name="Text Box 3">
          <a:extLst>
            <a:ext uri="{FF2B5EF4-FFF2-40B4-BE49-F238E27FC236}">
              <a16:creationId xmlns="" xmlns:a16="http://schemas.microsoft.com/office/drawing/2014/main" id="{2A4AF029-E320-46FD-8052-06799B8E537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3" name="Text Box 1">
          <a:extLst>
            <a:ext uri="{FF2B5EF4-FFF2-40B4-BE49-F238E27FC236}">
              <a16:creationId xmlns="" xmlns:a16="http://schemas.microsoft.com/office/drawing/2014/main" id="{C7B935AE-8C8D-473D-8E61-9A8E2558FE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4" name="Text Box 3">
          <a:extLst>
            <a:ext uri="{FF2B5EF4-FFF2-40B4-BE49-F238E27FC236}">
              <a16:creationId xmlns="" xmlns:a16="http://schemas.microsoft.com/office/drawing/2014/main" id="{2FF38AC3-E79B-4AA2-BDD2-F27771681A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5" name="Text Box 1">
          <a:extLst>
            <a:ext uri="{FF2B5EF4-FFF2-40B4-BE49-F238E27FC236}">
              <a16:creationId xmlns="" xmlns:a16="http://schemas.microsoft.com/office/drawing/2014/main" id="{7C13359E-6EC0-45DB-82E3-26FC658A5A6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6" name="Text Box 3">
          <a:extLst>
            <a:ext uri="{FF2B5EF4-FFF2-40B4-BE49-F238E27FC236}">
              <a16:creationId xmlns="" xmlns:a16="http://schemas.microsoft.com/office/drawing/2014/main" id="{F1BDC765-9D86-4DB2-8CB3-43ED7D6AB0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7" name="Text Box 1">
          <a:extLst>
            <a:ext uri="{FF2B5EF4-FFF2-40B4-BE49-F238E27FC236}">
              <a16:creationId xmlns="" xmlns:a16="http://schemas.microsoft.com/office/drawing/2014/main" id="{A5F7D878-4720-486F-B822-AFC1C9FE54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8" name="Text Box 3">
          <a:extLst>
            <a:ext uri="{FF2B5EF4-FFF2-40B4-BE49-F238E27FC236}">
              <a16:creationId xmlns="" xmlns:a16="http://schemas.microsoft.com/office/drawing/2014/main" id="{32D1BE6D-4A22-4021-9A7E-3BA7733C11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09" name="Text Box 1">
          <a:extLst>
            <a:ext uri="{FF2B5EF4-FFF2-40B4-BE49-F238E27FC236}">
              <a16:creationId xmlns="" xmlns:a16="http://schemas.microsoft.com/office/drawing/2014/main" id="{F790FDBD-407A-495D-AF0A-65348F7A4A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0" name="Text Box 1">
          <a:extLst>
            <a:ext uri="{FF2B5EF4-FFF2-40B4-BE49-F238E27FC236}">
              <a16:creationId xmlns="" xmlns:a16="http://schemas.microsoft.com/office/drawing/2014/main" id="{AE18C7BD-4C57-4F87-8D17-CDA47D87C26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1" name="Text Box 3">
          <a:extLst>
            <a:ext uri="{FF2B5EF4-FFF2-40B4-BE49-F238E27FC236}">
              <a16:creationId xmlns="" xmlns:a16="http://schemas.microsoft.com/office/drawing/2014/main" id="{4E3BE2B3-0318-4A64-A3F6-EA9EC184581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2" name="Text Box 1">
          <a:extLst>
            <a:ext uri="{FF2B5EF4-FFF2-40B4-BE49-F238E27FC236}">
              <a16:creationId xmlns="" xmlns:a16="http://schemas.microsoft.com/office/drawing/2014/main" id="{D90D257D-E8A2-4C6F-A19D-53D7C7F3AF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3" name="Text Box 3">
          <a:extLst>
            <a:ext uri="{FF2B5EF4-FFF2-40B4-BE49-F238E27FC236}">
              <a16:creationId xmlns="" xmlns:a16="http://schemas.microsoft.com/office/drawing/2014/main" id="{DB69EC43-851D-443F-B984-D544A6932DA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4" name="Text Box 1">
          <a:extLst>
            <a:ext uri="{FF2B5EF4-FFF2-40B4-BE49-F238E27FC236}">
              <a16:creationId xmlns="" xmlns:a16="http://schemas.microsoft.com/office/drawing/2014/main" id="{BF269DCC-215D-44AD-BAAD-82D9535CF5B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5" name="Text Box 1">
          <a:extLst>
            <a:ext uri="{FF2B5EF4-FFF2-40B4-BE49-F238E27FC236}">
              <a16:creationId xmlns="" xmlns:a16="http://schemas.microsoft.com/office/drawing/2014/main" id="{508BDF5E-B765-4977-A803-644B3A6478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6" name="Text Box 3">
          <a:extLst>
            <a:ext uri="{FF2B5EF4-FFF2-40B4-BE49-F238E27FC236}">
              <a16:creationId xmlns="" xmlns:a16="http://schemas.microsoft.com/office/drawing/2014/main" id="{19B23B98-A0A6-4F87-AA9E-70B5C63FF31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7" name="Text Box 1">
          <a:extLst>
            <a:ext uri="{FF2B5EF4-FFF2-40B4-BE49-F238E27FC236}">
              <a16:creationId xmlns="" xmlns:a16="http://schemas.microsoft.com/office/drawing/2014/main" id="{4439214B-341C-426E-8430-80BA5436848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8" name="Text Box 3">
          <a:extLst>
            <a:ext uri="{FF2B5EF4-FFF2-40B4-BE49-F238E27FC236}">
              <a16:creationId xmlns="" xmlns:a16="http://schemas.microsoft.com/office/drawing/2014/main" id="{32A8B291-67C2-4D68-A55A-D38B57186CA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19" name="Text Box 1">
          <a:extLst>
            <a:ext uri="{FF2B5EF4-FFF2-40B4-BE49-F238E27FC236}">
              <a16:creationId xmlns="" xmlns:a16="http://schemas.microsoft.com/office/drawing/2014/main" id="{CD9395F7-CE4C-4A35-B26F-CE9747DA60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0" name="Text Box 1">
          <a:extLst>
            <a:ext uri="{FF2B5EF4-FFF2-40B4-BE49-F238E27FC236}">
              <a16:creationId xmlns="" xmlns:a16="http://schemas.microsoft.com/office/drawing/2014/main" id="{BD670F16-8A6B-43FF-86CD-825D27E35FB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1" name="Text Box 3">
          <a:extLst>
            <a:ext uri="{FF2B5EF4-FFF2-40B4-BE49-F238E27FC236}">
              <a16:creationId xmlns="" xmlns:a16="http://schemas.microsoft.com/office/drawing/2014/main" id="{E431419B-EC31-4334-BAB3-ED5AD9E040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2" name="Text Box 1">
          <a:extLst>
            <a:ext uri="{FF2B5EF4-FFF2-40B4-BE49-F238E27FC236}">
              <a16:creationId xmlns="" xmlns:a16="http://schemas.microsoft.com/office/drawing/2014/main" id="{361A2E84-7E2A-4F73-9649-9BB04296CCD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3" name="Text Box 3">
          <a:extLst>
            <a:ext uri="{FF2B5EF4-FFF2-40B4-BE49-F238E27FC236}">
              <a16:creationId xmlns="" xmlns:a16="http://schemas.microsoft.com/office/drawing/2014/main" id="{4E4BFEBC-C296-4A39-B3AE-618FB171C2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4" name="Text Box 1">
          <a:extLst>
            <a:ext uri="{FF2B5EF4-FFF2-40B4-BE49-F238E27FC236}">
              <a16:creationId xmlns="" xmlns:a16="http://schemas.microsoft.com/office/drawing/2014/main" id="{D4B18F95-341E-47F7-827B-FAFD2972FB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5" name="Text Box 1">
          <a:extLst>
            <a:ext uri="{FF2B5EF4-FFF2-40B4-BE49-F238E27FC236}">
              <a16:creationId xmlns="" xmlns:a16="http://schemas.microsoft.com/office/drawing/2014/main" id="{352C56C8-EE1F-4BE7-A748-FF33E4B532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6" name="Text Box 3">
          <a:extLst>
            <a:ext uri="{FF2B5EF4-FFF2-40B4-BE49-F238E27FC236}">
              <a16:creationId xmlns="" xmlns:a16="http://schemas.microsoft.com/office/drawing/2014/main" id="{4869FCA3-44E9-4701-9EBD-1BA91E2B097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7" name="Text Box 1">
          <a:extLst>
            <a:ext uri="{FF2B5EF4-FFF2-40B4-BE49-F238E27FC236}">
              <a16:creationId xmlns="" xmlns:a16="http://schemas.microsoft.com/office/drawing/2014/main" id="{1ABA49BC-4728-49BD-8BFD-545535C77D2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8" name="Text Box 3">
          <a:extLst>
            <a:ext uri="{FF2B5EF4-FFF2-40B4-BE49-F238E27FC236}">
              <a16:creationId xmlns="" xmlns:a16="http://schemas.microsoft.com/office/drawing/2014/main" id="{32E6285A-505A-4351-8D81-D863358356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29" name="Text Box 1">
          <a:extLst>
            <a:ext uri="{FF2B5EF4-FFF2-40B4-BE49-F238E27FC236}">
              <a16:creationId xmlns="" xmlns:a16="http://schemas.microsoft.com/office/drawing/2014/main" id="{606EF21C-ECBC-48BB-B6CB-4F5F4C97A1A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0" name="Text Box 1">
          <a:extLst>
            <a:ext uri="{FF2B5EF4-FFF2-40B4-BE49-F238E27FC236}">
              <a16:creationId xmlns="" xmlns:a16="http://schemas.microsoft.com/office/drawing/2014/main" id="{18DCACB8-CB59-4036-9BA7-B7BB5234C05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1" name="Text Box 3">
          <a:extLst>
            <a:ext uri="{FF2B5EF4-FFF2-40B4-BE49-F238E27FC236}">
              <a16:creationId xmlns="" xmlns:a16="http://schemas.microsoft.com/office/drawing/2014/main" id="{657673FD-C183-49DC-A220-12BFBAA25A3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2" name="Text Box 1">
          <a:extLst>
            <a:ext uri="{FF2B5EF4-FFF2-40B4-BE49-F238E27FC236}">
              <a16:creationId xmlns="" xmlns:a16="http://schemas.microsoft.com/office/drawing/2014/main" id="{A18FEA50-52AD-4F3B-A7F9-385D5292A9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3" name="Text Box 3">
          <a:extLst>
            <a:ext uri="{FF2B5EF4-FFF2-40B4-BE49-F238E27FC236}">
              <a16:creationId xmlns="" xmlns:a16="http://schemas.microsoft.com/office/drawing/2014/main" id="{92B0507D-63AA-4079-A06C-E69616F9DD5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4" name="Text Box 1">
          <a:extLst>
            <a:ext uri="{FF2B5EF4-FFF2-40B4-BE49-F238E27FC236}">
              <a16:creationId xmlns="" xmlns:a16="http://schemas.microsoft.com/office/drawing/2014/main" id="{B2F8E62E-A45F-4445-82FD-4511F974F00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5" name="Text Box 1">
          <a:extLst>
            <a:ext uri="{FF2B5EF4-FFF2-40B4-BE49-F238E27FC236}">
              <a16:creationId xmlns="" xmlns:a16="http://schemas.microsoft.com/office/drawing/2014/main" id="{4C16E199-0BCA-4AD9-911D-46BC3646C78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6" name="Text Box 3">
          <a:extLst>
            <a:ext uri="{FF2B5EF4-FFF2-40B4-BE49-F238E27FC236}">
              <a16:creationId xmlns="" xmlns:a16="http://schemas.microsoft.com/office/drawing/2014/main" id="{E57D5B65-C125-40C9-964A-E46ECA5F57A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7" name="Text Box 1">
          <a:extLst>
            <a:ext uri="{FF2B5EF4-FFF2-40B4-BE49-F238E27FC236}">
              <a16:creationId xmlns="" xmlns:a16="http://schemas.microsoft.com/office/drawing/2014/main" id="{46FCB27B-6855-4D43-A965-A6C58CA00B0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8" name="Text Box 3">
          <a:extLst>
            <a:ext uri="{FF2B5EF4-FFF2-40B4-BE49-F238E27FC236}">
              <a16:creationId xmlns="" xmlns:a16="http://schemas.microsoft.com/office/drawing/2014/main" id="{1C45ECA4-0F5E-45D8-AAAD-89CEC938246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39" name="Text Box 1">
          <a:extLst>
            <a:ext uri="{FF2B5EF4-FFF2-40B4-BE49-F238E27FC236}">
              <a16:creationId xmlns="" xmlns:a16="http://schemas.microsoft.com/office/drawing/2014/main" id="{CEC616A9-FE42-4BA6-9452-CBB0AA6EB6F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0" name="Text Box 1">
          <a:extLst>
            <a:ext uri="{FF2B5EF4-FFF2-40B4-BE49-F238E27FC236}">
              <a16:creationId xmlns="" xmlns:a16="http://schemas.microsoft.com/office/drawing/2014/main" id="{70E11A89-533E-435C-825D-EE507FC113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1" name="Text Box 3">
          <a:extLst>
            <a:ext uri="{FF2B5EF4-FFF2-40B4-BE49-F238E27FC236}">
              <a16:creationId xmlns="" xmlns:a16="http://schemas.microsoft.com/office/drawing/2014/main" id="{A9982660-DBBB-4984-AA0B-B412609F14E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2" name="Text Box 1">
          <a:extLst>
            <a:ext uri="{FF2B5EF4-FFF2-40B4-BE49-F238E27FC236}">
              <a16:creationId xmlns="" xmlns:a16="http://schemas.microsoft.com/office/drawing/2014/main" id="{C7CE2084-AD04-4C0B-89F7-30CFDFB5D1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3" name="Text Box 3">
          <a:extLst>
            <a:ext uri="{FF2B5EF4-FFF2-40B4-BE49-F238E27FC236}">
              <a16:creationId xmlns="" xmlns:a16="http://schemas.microsoft.com/office/drawing/2014/main" id="{808F8883-A937-49EE-80CE-8E75B272AD9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4" name="Text Box 1">
          <a:extLst>
            <a:ext uri="{FF2B5EF4-FFF2-40B4-BE49-F238E27FC236}">
              <a16:creationId xmlns="" xmlns:a16="http://schemas.microsoft.com/office/drawing/2014/main" id="{61DDDEBC-236E-4895-A002-6B3F8892B8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5" name="Text Box 3">
          <a:extLst>
            <a:ext uri="{FF2B5EF4-FFF2-40B4-BE49-F238E27FC236}">
              <a16:creationId xmlns="" xmlns:a16="http://schemas.microsoft.com/office/drawing/2014/main" id="{4633E28A-2B89-44F1-A823-456219C0451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6" name="Text Box 1">
          <a:extLst>
            <a:ext uri="{FF2B5EF4-FFF2-40B4-BE49-F238E27FC236}">
              <a16:creationId xmlns="" xmlns:a16="http://schemas.microsoft.com/office/drawing/2014/main" id="{15B2716D-25AE-4E2C-BB27-8976655A9B4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7" name="Text Box 3">
          <a:extLst>
            <a:ext uri="{FF2B5EF4-FFF2-40B4-BE49-F238E27FC236}">
              <a16:creationId xmlns="" xmlns:a16="http://schemas.microsoft.com/office/drawing/2014/main" id="{FEED0448-EFBF-4DAA-98C0-0F2F0FEF174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8" name="Text Box 1">
          <a:extLst>
            <a:ext uri="{FF2B5EF4-FFF2-40B4-BE49-F238E27FC236}">
              <a16:creationId xmlns="" xmlns:a16="http://schemas.microsoft.com/office/drawing/2014/main" id="{95F152D4-90FC-4D5F-9842-E5D46A48898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49" name="Text Box 1">
          <a:extLst>
            <a:ext uri="{FF2B5EF4-FFF2-40B4-BE49-F238E27FC236}">
              <a16:creationId xmlns="" xmlns:a16="http://schemas.microsoft.com/office/drawing/2014/main" id="{AA40FABF-E8B0-4D1E-92D3-3856B8CAA97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0" name="Text Box 3">
          <a:extLst>
            <a:ext uri="{FF2B5EF4-FFF2-40B4-BE49-F238E27FC236}">
              <a16:creationId xmlns="" xmlns:a16="http://schemas.microsoft.com/office/drawing/2014/main" id="{BA5E077D-C379-4388-A908-850064337D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1" name="Text Box 1">
          <a:extLst>
            <a:ext uri="{FF2B5EF4-FFF2-40B4-BE49-F238E27FC236}">
              <a16:creationId xmlns="" xmlns:a16="http://schemas.microsoft.com/office/drawing/2014/main" id="{C160AFDB-1CD8-4FA3-B35F-870F5F5D3F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2" name="Text Box 3">
          <a:extLst>
            <a:ext uri="{FF2B5EF4-FFF2-40B4-BE49-F238E27FC236}">
              <a16:creationId xmlns="" xmlns:a16="http://schemas.microsoft.com/office/drawing/2014/main" id="{26263CE2-A87E-49FC-97DC-434F286FD30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3" name="Text Box 1">
          <a:extLst>
            <a:ext uri="{FF2B5EF4-FFF2-40B4-BE49-F238E27FC236}">
              <a16:creationId xmlns="" xmlns:a16="http://schemas.microsoft.com/office/drawing/2014/main" id="{50CD880E-97E2-4117-B090-82D4BB82032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4" name="Text Box 1">
          <a:extLst>
            <a:ext uri="{FF2B5EF4-FFF2-40B4-BE49-F238E27FC236}">
              <a16:creationId xmlns="" xmlns:a16="http://schemas.microsoft.com/office/drawing/2014/main" id="{95C38667-0050-42EE-825D-ED7E13211F4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5" name="Text Box 3">
          <a:extLst>
            <a:ext uri="{FF2B5EF4-FFF2-40B4-BE49-F238E27FC236}">
              <a16:creationId xmlns="" xmlns:a16="http://schemas.microsoft.com/office/drawing/2014/main" id="{F05EC0FC-C921-402D-B4C1-7194B1C404F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6" name="Text Box 1">
          <a:extLst>
            <a:ext uri="{FF2B5EF4-FFF2-40B4-BE49-F238E27FC236}">
              <a16:creationId xmlns="" xmlns:a16="http://schemas.microsoft.com/office/drawing/2014/main" id="{9A799814-C356-40EF-90A3-E44CEE0DE8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7" name="Text Box 3">
          <a:extLst>
            <a:ext uri="{FF2B5EF4-FFF2-40B4-BE49-F238E27FC236}">
              <a16:creationId xmlns="" xmlns:a16="http://schemas.microsoft.com/office/drawing/2014/main" id="{2DA76599-A38A-4BDC-88A4-06FFE2CD68B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8" name="Text Box 1">
          <a:extLst>
            <a:ext uri="{FF2B5EF4-FFF2-40B4-BE49-F238E27FC236}">
              <a16:creationId xmlns="" xmlns:a16="http://schemas.microsoft.com/office/drawing/2014/main" id="{76AB465C-1649-449A-B01D-3C52C5594C4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59" name="Text Box 1">
          <a:extLst>
            <a:ext uri="{FF2B5EF4-FFF2-40B4-BE49-F238E27FC236}">
              <a16:creationId xmlns="" xmlns:a16="http://schemas.microsoft.com/office/drawing/2014/main" id="{A864DABB-2A70-4EAC-B261-42497A7596D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0" name="Text Box 3">
          <a:extLst>
            <a:ext uri="{FF2B5EF4-FFF2-40B4-BE49-F238E27FC236}">
              <a16:creationId xmlns="" xmlns:a16="http://schemas.microsoft.com/office/drawing/2014/main" id="{FDA65600-8080-4BD6-8FD8-930B8ACDCE2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1" name="Text Box 1">
          <a:extLst>
            <a:ext uri="{FF2B5EF4-FFF2-40B4-BE49-F238E27FC236}">
              <a16:creationId xmlns="" xmlns:a16="http://schemas.microsoft.com/office/drawing/2014/main" id="{7D723AD8-7B10-4067-93CD-C642765DDB1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2" name="Text Box 3">
          <a:extLst>
            <a:ext uri="{FF2B5EF4-FFF2-40B4-BE49-F238E27FC236}">
              <a16:creationId xmlns="" xmlns:a16="http://schemas.microsoft.com/office/drawing/2014/main" id="{CE3653A6-7819-4BA5-89C1-CAECAAED88C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3" name="Text Box 1">
          <a:extLst>
            <a:ext uri="{FF2B5EF4-FFF2-40B4-BE49-F238E27FC236}">
              <a16:creationId xmlns="" xmlns:a16="http://schemas.microsoft.com/office/drawing/2014/main" id="{5343C03A-85E9-4845-A931-65E0EC516F9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4" name="Text Box 1">
          <a:extLst>
            <a:ext uri="{FF2B5EF4-FFF2-40B4-BE49-F238E27FC236}">
              <a16:creationId xmlns="" xmlns:a16="http://schemas.microsoft.com/office/drawing/2014/main" id="{1E2DE69F-47E7-4B82-B90A-469E074B9D2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5" name="Text Box 3">
          <a:extLst>
            <a:ext uri="{FF2B5EF4-FFF2-40B4-BE49-F238E27FC236}">
              <a16:creationId xmlns="" xmlns:a16="http://schemas.microsoft.com/office/drawing/2014/main" id="{6DD32267-C873-460D-A3C3-A857AB5BA0B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6" name="Text Box 1">
          <a:extLst>
            <a:ext uri="{FF2B5EF4-FFF2-40B4-BE49-F238E27FC236}">
              <a16:creationId xmlns="" xmlns:a16="http://schemas.microsoft.com/office/drawing/2014/main" id="{EEDC23AB-84BD-4DCF-B71E-E4795EE350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7" name="Text Box 3">
          <a:extLst>
            <a:ext uri="{FF2B5EF4-FFF2-40B4-BE49-F238E27FC236}">
              <a16:creationId xmlns="" xmlns:a16="http://schemas.microsoft.com/office/drawing/2014/main" id="{6CF0AE74-55AE-4297-8F70-BB131129FB8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8" name="Text Box 1">
          <a:extLst>
            <a:ext uri="{FF2B5EF4-FFF2-40B4-BE49-F238E27FC236}">
              <a16:creationId xmlns="" xmlns:a16="http://schemas.microsoft.com/office/drawing/2014/main" id="{B6D1AFDC-BF44-4809-B0E2-F369B5ECF62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69" name="Text Box 1">
          <a:extLst>
            <a:ext uri="{FF2B5EF4-FFF2-40B4-BE49-F238E27FC236}">
              <a16:creationId xmlns="" xmlns:a16="http://schemas.microsoft.com/office/drawing/2014/main" id="{C74BDC42-8738-4C01-AAD9-EAE44C94F47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0" name="Text Box 3">
          <a:extLst>
            <a:ext uri="{FF2B5EF4-FFF2-40B4-BE49-F238E27FC236}">
              <a16:creationId xmlns="" xmlns:a16="http://schemas.microsoft.com/office/drawing/2014/main" id="{2AC8A46D-97AE-4997-ACE1-A36C645D865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1" name="Text Box 1">
          <a:extLst>
            <a:ext uri="{FF2B5EF4-FFF2-40B4-BE49-F238E27FC236}">
              <a16:creationId xmlns="" xmlns:a16="http://schemas.microsoft.com/office/drawing/2014/main" id="{85A23B8F-A013-4E95-A2F8-A9E4D7CA095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2" name="Text Box 3">
          <a:extLst>
            <a:ext uri="{FF2B5EF4-FFF2-40B4-BE49-F238E27FC236}">
              <a16:creationId xmlns="" xmlns:a16="http://schemas.microsoft.com/office/drawing/2014/main" id="{E5C9077A-9765-4A61-9B6B-E4F5277A906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3" name="Text Box 1">
          <a:extLst>
            <a:ext uri="{FF2B5EF4-FFF2-40B4-BE49-F238E27FC236}">
              <a16:creationId xmlns="" xmlns:a16="http://schemas.microsoft.com/office/drawing/2014/main" id="{6F9290A0-DB4A-4CC5-99DE-5F5211549E1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4" name="Text Box 1">
          <a:extLst>
            <a:ext uri="{FF2B5EF4-FFF2-40B4-BE49-F238E27FC236}">
              <a16:creationId xmlns="" xmlns:a16="http://schemas.microsoft.com/office/drawing/2014/main" id="{7F2A7A0D-704F-4BD2-8958-EB3EB3C5594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5" name="Text Box 3">
          <a:extLst>
            <a:ext uri="{FF2B5EF4-FFF2-40B4-BE49-F238E27FC236}">
              <a16:creationId xmlns="" xmlns:a16="http://schemas.microsoft.com/office/drawing/2014/main" id="{942A39F6-1708-4BCF-B6B5-CFD9D070EC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6" name="Text Box 1">
          <a:extLst>
            <a:ext uri="{FF2B5EF4-FFF2-40B4-BE49-F238E27FC236}">
              <a16:creationId xmlns="" xmlns:a16="http://schemas.microsoft.com/office/drawing/2014/main" id="{85BDC13E-0D1F-48D9-950E-CAC2C0D856F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7" name="Text Box 3">
          <a:extLst>
            <a:ext uri="{FF2B5EF4-FFF2-40B4-BE49-F238E27FC236}">
              <a16:creationId xmlns="" xmlns:a16="http://schemas.microsoft.com/office/drawing/2014/main" id="{BCB3960C-2F7D-4341-A06A-6029A00F54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8" name="Text Box 1">
          <a:extLst>
            <a:ext uri="{FF2B5EF4-FFF2-40B4-BE49-F238E27FC236}">
              <a16:creationId xmlns="" xmlns:a16="http://schemas.microsoft.com/office/drawing/2014/main" id="{9D702980-6EF0-4266-95D4-18153ED965D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79" name="Text Box 1">
          <a:extLst>
            <a:ext uri="{FF2B5EF4-FFF2-40B4-BE49-F238E27FC236}">
              <a16:creationId xmlns="" xmlns:a16="http://schemas.microsoft.com/office/drawing/2014/main" id="{CBBE5D3E-3210-4133-AF3E-D735DD5601B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0" name="Text Box 3">
          <a:extLst>
            <a:ext uri="{FF2B5EF4-FFF2-40B4-BE49-F238E27FC236}">
              <a16:creationId xmlns="" xmlns:a16="http://schemas.microsoft.com/office/drawing/2014/main" id="{71CDE6D8-AC46-41B8-A14A-5CBE54D4E58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1" name="Text Box 1">
          <a:extLst>
            <a:ext uri="{FF2B5EF4-FFF2-40B4-BE49-F238E27FC236}">
              <a16:creationId xmlns="" xmlns:a16="http://schemas.microsoft.com/office/drawing/2014/main" id="{A7A2D1CB-97F7-4BED-BC31-D0F5E69E633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2" name="Text Box 3">
          <a:extLst>
            <a:ext uri="{FF2B5EF4-FFF2-40B4-BE49-F238E27FC236}">
              <a16:creationId xmlns="" xmlns:a16="http://schemas.microsoft.com/office/drawing/2014/main" id="{2390E20B-B1C0-4D08-98F9-4751E5CBBE3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3" name="Text Box 1">
          <a:extLst>
            <a:ext uri="{FF2B5EF4-FFF2-40B4-BE49-F238E27FC236}">
              <a16:creationId xmlns="" xmlns:a16="http://schemas.microsoft.com/office/drawing/2014/main" id="{86EF7FA2-12A5-4FE2-8396-63DD895FAF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4" name="Text Box 3">
          <a:extLst>
            <a:ext uri="{FF2B5EF4-FFF2-40B4-BE49-F238E27FC236}">
              <a16:creationId xmlns="" xmlns:a16="http://schemas.microsoft.com/office/drawing/2014/main" id="{8B0FC07B-74A4-4712-AF82-3B1B39FEB10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5" name="Text Box 1">
          <a:extLst>
            <a:ext uri="{FF2B5EF4-FFF2-40B4-BE49-F238E27FC236}">
              <a16:creationId xmlns="" xmlns:a16="http://schemas.microsoft.com/office/drawing/2014/main" id="{41BA44B1-CB1F-481C-BAE6-ECB24228642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6" name="Text Box 3">
          <a:extLst>
            <a:ext uri="{FF2B5EF4-FFF2-40B4-BE49-F238E27FC236}">
              <a16:creationId xmlns="" xmlns:a16="http://schemas.microsoft.com/office/drawing/2014/main" id="{226CEFDD-57C0-47F5-8D25-143C8E5889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7" name="Text Box 1">
          <a:extLst>
            <a:ext uri="{FF2B5EF4-FFF2-40B4-BE49-F238E27FC236}">
              <a16:creationId xmlns="" xmlns:a16="http://schemas.microsoft.com/office/drawing/2014/main" id="{9D84ED65-50D6-4BB5-B95A-D58B8AC9051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8" name="Text Box 1">
          <a:extLst>
            <a:ext uri="{FF2B5EF4-FFF2-40B4-BE49-F238E27FC236}">
              <a16:creationId xmlns="" xmlns:a16="http://schemas.microsoft.com/office/drawing/2014/main" id="{28E376A1-A240-44B9-A187-B793894FF9E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89" name="Text Box 3">
          <a:extLst>
            <a:ext uri="{FF2B5EF4-FFF2-40B4-BE49-F238E27FC236}">
              <a16:creationId xmlns="" xmlns:a16="http://schemas.microsoft.com/office/drawing/2014/main" id="{A8A119AB-CF67-4026-A751-3BD715D5DE7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0" name="Text Box 1">
          <a:extLst>
            <a:ext uri="{FF2B5EF4-FFF2-40B4-BE49-F238E27FC236}">
              <a16:creationId xmlns="" xmlns:a16="http://schemas.microsoft.com/office/drawing/2014/main" id="{A0BFC4A4-0EAD-4932-8F0C-52B7480BCED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1" name="Text Box 3">
          <a:extLst>
            <a:ext uri="{FF2B5EF4-FFF2-40B4-BE49-F238E27FC236}">
              <a16:creationId xmlns="" xmlns:a16="http://schemas.microsoft.com/office/drawing/2014/main" id="{A65A5594-D61B-4F45-90DD-9C5AFDCD560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2" name="Text Box 1">
          <a:extLst>
            <a:ext uri="{FF2B5EF4-FFF2-40B4-BE49-F238E27FC236}">
              <a16:creationId xmlns="" xmlns:a16="http://schemas.microsoft.com/office/drawing/2014/main" id="{554F3B43-42CE-49F7-900B-9CC308CA3F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3" name="Text Box 1">
          <a:extLst>
            <a:ext uri="{FF2B5EF4-FFF2-40B4-BE49-F238E27FC236}">
              <a16:creationId xmlns="" xmlns:a16="http://schemas.microsoft.com/office/drawing/2014/main" id="{6CC119EC-3966-419F-99AF-49AF9E8A531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4" name="Text Box 3">
          <a:extLst>
            <a:ext uri="{FF2B5EF4-FFF2-40B4-BE49-F238E27FC236}">
              <a16:creationId xmlns="" xmlns:a16="http://schemas.microsoft.com/office/drawing/2014/main" id="{36ADB935-2D9E-4745-8CD1-97FA8CF4BA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5" name="Text Box 1">
          <a:extLst>
            <a:ext uri="{FF2B5EF4-FFF2-40B4-BE49-F238E27FC236}">
              <a16:creationId xmlns="" xmlns:a16="http://schemas.microsoft.com/office/drawing/2014/main" id="{C2621986-6A5D-4FD4-9BE3-5DA03288BC9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6" name="Text Box 3">
          <a:extLst>
            <a:ext uri="{FF2B5EF4-FFF2-40B4-BE49-F238E27FC236}">
              <a16:creationId xmlns="" xmlns:a16="http://schemas.microsoft.com/office/drawing/2014/main" id="{AFD62CAE-7629-41CF-B1BB-F0FF46947B1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7" name="Text Box 1">
          <a:extLst>
            <a:ext uri="{FF2B5EF4-FFF2-40B4-BE49-F238E27FC236}">
              <a16:creationId xmlns="" xmlns:a16="http://schemas.microsoft.com/office/drawing/2014/main" id="{02F6BA6C-C4F9-4E19-B041-C2480086C10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8" name="Text Box 1">
          <a:extLst>
            <a:ext uri="{FF2B5EF4-FFF2-40B4-BE49-F238E27FC236}">
              <a16:creationId xmlns="" xmlns:a16="http://schemas.microsoft.com/office/drawing/2014/main" id="{C6ABD940-4B1A-44A3-8150-E775B2273D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099" name="Text Box 3">
          <a:extLst>
            <a:ext uri="{FF2B5EF4-FFF2-40B4-BE49-F238E27FC236}">
              <a16:creationId xmlns="" xmlns:a16="http://schemas.microsoft.com/office/drawing/2014/main" id="{FAFE8A4A-C455-445D-B616-FAD612EF06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0" name="Text Box 1">
          <a:extLst>
            <a:ext uri="{FF2B5EF4-FFF2-40B4-BE49-F238E27FC236}">
              <a16:creationId xmlns="" xmlns:a16="http://schemas.microsoft.com/office/drawing/2014/main" id="{DD3847CD-0C9E-46F5-A4E9-5F6BAD79674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1" name="Text Box 3">
          <a:extLst>
            <a:ext uri="{FF2B5EF4-FFF2-40B4-BE49-F238E27FC236}">
              <a16:creationId xmlns="" xmlns:a16="http://schemas.microsoft.com/office/drawing/2014/main" id="{079B2D4C-A0D8-4D1D-B9DE-380CDCD7C1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2" name="Text Box 1">
          <a:extLst>
            <a:ext uri="{FF2B5EF4-FFF2-40B4-BE49-F238E27FC236}">
              <a16:creationId xmlns="" xmlns:a16="http://schemas.microsoft.com/office/drawing/2014/main" id="{F3F0B90C-5DAC-4654-A4E1-2502AD74007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3" name="Text Box 1">
          <a:extLst>
            <a:ext uri="{FF2B5EF4-FFF2-40B4-BE49-F238E27FC236}">
              <a16:creationId xmlns="" xmlns:a16="http://schemas.microsoft.com/office/drawing/2014/main" id="{09B3C8D5-31C5-4D71-88FB-A3D4845CF4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4" name="Text Box 3">
          <a:extLst>
            <a:ext uri="{FF2B5EF4-FFF2-40B4-BE49-F238E27FC236}">
              <a16:creationId xmlns="" xmlns:a16="http://schemas.microsoft.com/office/drawing/2014/main" id="{6EDE546D-AC0A-4D8A-8999-10B114A98D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5" name="Text Box 1">
          <a:extLst>
            <a:ext uri="{FF2B5EF4-FFF2-40B4-BE49-F238E27FC236}">
              <a16:creationId xmlns="" xmlns:a16="http://schemas.microsoft.com/office/drawing/2014/main" id="{DE18F1C2-07B4-43E9-85A7-D4C1C28AE93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6" name="Text Box 3">
          <a:extLst>
            <a:ext uri="{FF2B5EF4-FFF2-40B4-BE49-F238E27FC236}">
              <a16:creationId xmlns="" xmlns:a16="http://schemas.microsoft.com/office/drawing/2014/main" id="{8F269631-7411-4C57-94C0-DE2B51699D5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7" name="Text Box 1">
          <a:extLst>
            <a:ext uri="{FF2B5EF4-FFF2-40B4-BE49-F238E27FC236}">
              <a16:creationId xmlns="" xmlns:a16="http://schemas.microsoft.com/office/drawing/2014/main" id="{FAF8DCF7-8622-4BB1-BBB5-9EA6683E07B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8" name="Text Box 1">
          <a:extLst>
            <a:ext uri="{FF2B5EF4-FFF2-40B4-BE49-F238E27FC236}">
              <a16:creationId xmlns="" xmlns:a16="http://schemas.microsoft.com/office/drawing/2014/main" id="{DFFECA54-F11A-45F1-938E-B5DB6C8EF1F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09" name="Text Box 3">
          <a:extLst>
            <a:ext uri="{FF2B5EF4-FFF2-40B4-BE49-F238E27FC236}">
              <a16:creationId xmlns="" xmlns:a16="http://schemas.microsoft.com/office/drawing/2014/main" id="{42BBA535-8A69-4A32-9EB5-9F81FC38DC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0" name="Text Box 1">
          <a:extLst>
            <a:ext uri="{FF2B5EF4-FFF2-40B4-BE49-F238E27FC236}">
              <a16:creationId xmlns="" xmlns:a16="http://schemas.microsoft.com/office/drawing/2014/main" id="{97C769F6-7E5F-4F5F-B89C-EFC06DF4F25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1" name="Text Box 3">
          <a:extLst>
            <a:ext uri="{FF2B5EF4-FFF2-40B4-BE49-F238E27FC236}">
              <a16:creationId xmlns="" xmlns:a16="http://schemas.microsoft.com/office/drawing/2014/main" id="{B18BF2EB-4EC5-4534-A0BD-EC11F553EF8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2" name="Text Box 1">
          <a:extLst>
            <a:ext uri="{FF2B5EF4-FFF2-40B4-BE49-F238E27FC236}">
              <a16:creationId xmlns="" xmlns:a16="http://schemas.microsoft.com/office/drawing/2014/main" id="{5BDC4C6D-598F-494F-AF72-C5A8DCEE1D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3" name="Text Box 1">
          <a:extLst>
            <a:ext uri="{FF2B5EF4-FFF2-40B4-BE49-F238E27FC236}">
              <a16:creationId xmlns="" xmlns:a16="http://schemas.microsoft.com/office/drawing/2014/main" id="{5924FBA4-3DE6-4D57-B329-D13CEC02F7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4" name="Text Box 3">
          <a:extLst>
            <a:ext uri="{FF2B5EF4-FFF2-40B4-BE49-F238E27FC236}">
              <a16:creationId xmlns="" xmlns:a16="http://schemas.microsoft.com/office/drawing/2014/main" id="{1C5D3B42-6BFE-4FCF-89CF-0891C3A7F8A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5" name="Text Box 1">
          <a:extLst>
            <a:ext uri="{FF2B5EF4-FFF2-40B4-BE49-F238E27FC236}">
              <a16:creationId xmlns="" xmlns:a16="http://schemas.microsoft.com/office/drawing/2014/main" id="{67EF0549-6477-4FD1-B2EB-90A5B3D8D9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6" name="Text Box 3">
          <a:extLst>
            <a:ext uri="{FF2B5EF4-FFF2-40B4-BE49-F238E27FC236}">
              <a16:creationId xmlns="" xmlns:a16="http://schemas.microsoft.com/office/drawing/2014/main" id="{0450D265-4AE6-4753-B631-663F7C1835F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7" name="Text Box 1">
          <a:extLst>
            <a:ext uri="{FF2B5EF4-FFF2-40B4-BE49-F238E27FC236}">
              <a16:creationId xmlns="" xmlns:a16="http://schemas.microsoft.com/office/drawing/2014/main" id="{9982A2F8-910B-42FC-BE31-AEE583B9F98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8" name="Text Box 1">
          <a:extLst>
            <a:ext uri="{FF2B5EF4-FFF2-40B4-BE49-F238E27FC236}">
              <a16:creationId xmlns="" xmlns:a16="http://schemas.microsoft.com/office/drawing/2014/main" id="{B8B56998-C7DB-42E5-BCED-3F2E722709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19" name="Text Box 3">
          <a:extLst>
            <a:ext uri="{FF2B5EF4-FFF2-40B4-BE49-F238E27FC236}">
              <a16:creationId xmlns="" xmlns:a16="http://schemas.microsoft.com/office/drawing/2014/main" id="{0778E397-C3BE-431E-AEC2-3BDB7207A35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0" name="Text Box 1">
          <a:extLst>
            <a:ext uri="{FF2B5EF4-FFF2-40B4-BE49-F238E27FC236}">
              <a16:creationId xmlns="" xmlns:a16="http://schemas.microsoft.com/office/drawing/2014/main" id="{19328CD9-72E7-439F-AF7D-95BC13DFE4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1" name="Text Box 3">
          <a:extLst>
            <a:ext uri="{FF2B5EF4-FFF2-40B4-BE49-F238E27FC236}">
              <a16:creationId xmlns="" xmlns:a16="http://schemas.microsoft.com/office/drawing/2014/main" id="{3C27BE0C-11FD-472D-B699-B1802AF806B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2" name="Text Box 1">
          <a:extLst>
            <a:ext uri="{FF2B5EF4-FFF2-40B4-BE49-F238E27FC236}">
              <a16:creationId xmlns="" xmlns:a16="http://schemas.microsoft.com/office/drawing/2014/main" id="{E36B27CC-EFAA-4022-BA6D-5BBAB5047C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3" name="Text Box 3">
          <a:extLst>
            <a:ext uri="{FF2B5EF4-FFF2-40B4-BE49-F238E27FC236}">
              <a16:creationId xmlns="" xmlns:a16="http://schemas.microsoft.com/office/drawing/2014/main" id="{70686891-D149-450D-B104-1DB2EEB8ED7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4" name="Text Box 1">
          <a:extLst>
            <a:ext uri="{FF2B5EF4-FFF2-40B4-BE49-F238E27FC236}">
              <a16:creationId xmlns="" xmlns:a16="http://schemas.microsoft.com/office/drawing/2014/main" id="{F8AD8BC7-3BC0-44D8-B907-7CFECD779B8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5" name="Text Box 3">
          <a:extLst>
            <a:ext uri="{FF2B5EF4-FFF2-40B4-BE49-F238E27FC236}">
              <a16:creationId xmlns="" xmlns:a16="http://schemas.microsoft.com/office/drawing/2014/main" id="{5E9F72A3-39F0-487A-9E06-F78D456080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6" name="Text Box 1">
          <a:extLst>
            <a:ext uri="{FF2B5EF4-FFF2-40B4-BE49-F238E27FC236}">
              <a16:creationId xmlns="" xmlns:a16="http://schemas.microsoft.com/office/drawing/2014/main" id="{D39F1E50-94F1-4AF6-8204-E80F6A98AC9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7" name="Text Box 1">
          <a:extLst>
            <a:ext uri="{FF2B5EF4-FFF2-40B4-BE49-F238E27FC236}">
              <a16:creationId xmlns="" xmlns:a16="http://schemas.microsoft.com/office/drawing/2014/main" id="{7D76B63A-FFE4-40F7-8A9C-DDB1FBE381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8" name="Text Box 3">
          <a:extLst>
            <a:ext uri="{FF2B5EF4-FFF2-40B4-BE49-F238E27FC236}">
              <a16:creationId xmlns="" xmlns:a16="http://schemas.microsoft.com/office/drawing/2014/main" id="{15A52517-8028-43DF-AF30-A7F6787534D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29" name="Text Box 1">
          <a:extLst>
            <a:ext uri="{FF2B5EF4-FFF2-40B4-BE49-F238E27FC236}">
              <a16:creationId xmlns="" xmlns:a16="http://schemas.microsoft.com/office/drawing/2014/main" id="{4E4E2B4C-8EEB-4E96-816F-B28D7B8CB7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0" name="Text Box 3">
          <a:extLst>
            <a:ext uri="{FF2B5EF4-FFF2-40B4-BE49-F238E27FC236}">
              <a16:creationId xmlns="" xmlns:a16="http://schemas.microsoft.com/office/drawing/2014/main" id="{470A2371-3550-4B8B-875B-76AB7A010E0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1" name="Text Box 1">
          <a:extLst>
            <a:ext uri="{FF2B5EF4-FFF2-40B4-BE49-F238E27FC236}">
              <a16:creationId xmlns="" xmlns:a16="http://schemas.microsoft.com/office/drawing/2014/main" id="{DB5152EC-A097-484E-9D01-769D5DD8E5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2" name="Text Box 1">
          <a:extLst>
            <a:ext uri="{FF2B5EF4-FFF2-40B4-BE49-F238E27FC236}">
              <a16:creationId xmlns="" xmlns:a16="http://schemas.microsoft.com/office/drawing/2014/main" id="{9B43BFC0-D772-4F88-8CAA-3708036740D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3" name="Text Box 3">
          <a:extLst>
            <a:ext uri="{FF2B5EF4-FFF2-40B4-BE49-F238E27FC236}">
              <a16:creationId xmlns="" xmlns:a16="http://schemas.microsoft.com/office/drawing/2014/main" id="{42495A82-5937-49BC-BCBC-76590F36C8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4" name="Text Box 1">
          <a:extLst>
            <a:ext uri="{FF2B5EF4-FFF2-40B4-BE49-F238E27FC236}">
              <a16:creationId xmlns="" xmlns:a16="http://schemas.microsoft.com/office/drawing/2014/main" id="{2E2241CD-2E68-45FD-9B20-AFCE523135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5" name="Text Box 3">
          <a:extLst>
            <a:ext uri="{FF2B5EF4-FFF2-40B4-BE49-F238E27FC236}">
              <a16:creationId xmlns="" xmlns:a16="http://schemas.microsoft.com/office/drawing/2014/main" id="{F61DAD27-8761-4AFE-93DF-D080874A8D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6" name="Text Box 1">
          <a:extLst>
            <a:ext uri="{FF2B5EF4-FFF2-40B4-BE49-F238E27FC236}">
              <a16:creationId xmlns="" xmlns:a16="http://schemas.microsoft.com/office/drawing/2014/main" id="{69F9FB74-AB08-4D78-BF87-061D358A568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7" name="Text Box 1">
          <a:extLst>
            <a:ext uri="{FF2B5EF4-FFF2-40B4-BE49-F238E27FC236}">
              <a16:creationId xmlns="" xmlns:a16="http://schemas.microsoft.com/office/drawing/2014/main" id="{CB7DFBC8-2A8F-4C80-9591-5F7F7687903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8" name="Text Box 3">
          <a:extLst>
            <a:ext uri="{FF2B5EF4-FFF2-40B4-BE49-F238E27FC236}">
              <a16:creationId xmlns="" xmlns:a16="http://schemas.microsoft.com/office/drawing/2014/main" id="{C469F734-8263-4BD7-90F1-D5A1583453A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39" name="Text Box 1">
          <a:extLst>
            <a:ext uri="{FF2B5EF4-FFF2-40B4-BE49-F238E27FC236}">
              <a16:creationId xmlns="" xmlns:a16="http://schemas.microsoft.com/office/drawing/2014/main" id="{22DC7936-510C-4754-8C4F-99A296DDED6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0" name="Text Box 3">
          <a:extLst>
            <a:ext uri="{FF2B5EF4-FFF2-40B4-BE49-F238E27FC236}">
              <a16:creationId xmlns="" xmlns:a16="http://schemas.microsoft.com/office/drawing/2014/main" id="{5A105C30-0307-45A5-BB56-B653FB82A3D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1" name="Text Box 1">
          <a:extLst>
            <a:ext uri="{FF2B5EF4-FFF2-40B4-BE49-F238E27FC236}">
              <a16:creationId xmlns="" xmlns:a16="http://schemas.microsoft.com/office/drawing/2014/main" id="{46F6771C-45FB-4106-A902-9EF4B2731AE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2" name="Text Box 1">
          <a:extLst>
            <a:ext uri="{FF2B5EF4-FFF2-40B4-BE49-F238E27FC236}">
              <a16:creationId xmlns="" xmlns:a16="http://schemas.microsoft.com/office/drawing/2014/main" id="{5DF45245-FADB-4419-9EC7-44438283100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3" name="Text Box 3">
          <a:extLst>
            <a:ext uri="{FF2B5EF4-FFF2-40B4-BE49-F238E27FC236}">
              <a16:creationId xmlns="" xmlns:a16="http://schemas.microsoft.com/office/drawing/2014/main" id="{355A1478-2E29-4160-BA2A-FF1FC2B431C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4" name="Text Box 1">
          <a:extLst>
            <a:ext uri="{FF2B5EF4-FFF2-40B4-BE49-F238E27FC236}">
              <a16:creationId xmlns="" xmlns:a16="http://schemas.microsoft.com/office/drawing/2014/main" id="{CBFD9CBF-E1E9-4451-A41A-F6B61FCCBF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5" name="Text Box 3">
          <a:extLst>
            <a:ext uri="{FF2B5EF4-FFF2-40B4-BE49-F238E27FC236}">
              <a16:creationId xmlns="" xmlns:a16="http://schemas.microsoft.com/office/drawing/2014/main" id="{E8488245-F50C-4961-93E6-64BB1EE0138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6" name="Text Box 1">
          <a:extLst>
            <a:ext uri="{FF2B5EF4-FFF2-40B4-BE49-F238E27FC236}">
              <a16:creationId xmlns="" xmlns:a16="http://schemas.microsoft.com/office/drawing/2014/main" id="{E54B3BDA-2A0C-4E96-AD95-9B367223AEE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7" name="Text Box 1">
          <a:extLst>
            <a:ext uri="{FF2B5EF4-FFF2-40B4-BE49-F238E27FC236}">
              <a16:creationId xmlns="" xmlns:a16="http://schemas.microsoft.com/office/drawing/2014/main" id="{0C7427DC-CC1C-4F76-B7B7-1838B607843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8" name="Text Box 3">
          <a:extLst>
            <a:ext uri="{FF2B5EF4-FFF2-40B4-BE49-F238E27FC236}">
              <a16:creationId xmlns="" xmlns:a16="http://schemas.microsoft.com/office/drawing/2014/main" id="{4EFC13A6-FAA9-40DD-894D-BDA997EE31F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49" name="Text Box 1">
          <a:extLst>
            <a:ext uri="{FF2B5EF4-FFF2-40B4-BE49-F238E27FC236}">
              <a16:creationId xmlns="" xmlns:a16="http://schemas.microsoft.com/office/drawing/2014/main" id="{4A02D693-1A39-4F40-8D88-4582A0A6E87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0" name="Text Box 3">
          <a:extLst>
            <a:ext uri="{FF2B5EF4-FFF2-40B4-BE49-F238E27FC236}">
              <a16:creationId xmlns="" xmlns:a16="http://schemas.microsoft.com/office/drawing/2014/main" id="{FC7918B3-0341-47F4-9463-4EC6CE56DA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1" name="Text Box 1">
          <a:extLst>
            <a:ext uri="{FF2B5EF4-FFF2-40B4-BE49-F238E27FC236}">
              <a16:creationId xmlns="" xmlns:a16="http://schemas.microsoft.com/office/drawing/2014/main" id="{0AF125D7-5D62-4180-B639-FA526B251C6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2" name="Text Box 1">
          <a:extLst>
            <a:ext uri="{FF2B5EF4-FFF2-40B4-BE49-F238E27FC236}">
              <a16:creationId xmlns="" xmlns:a16="http://schemas.microsoft.com/office/drawing/2014/main" id="{43214B1E-EFB4-4B7D-8894-913C234A9FD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3" name="Text Box 3">
          <a:extLst>
            <a:ext uri="{FF2B5EF4-FFF2-40B4-BE49-F238E27FC236}">
              <a16:creationId xmlns="" xmlns:a16="http://schemas.microsoft.com/office/drawing/2014/main" id="{8B079874-2551-4482-BEC5-D5BEE19068D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4" name="Text Box 1">
          <a:extLst>
            <a:ext uri="{FF2B5EF4-FFF2-40B4-BE49-F238E27FC236}">
              <a16:creationId xmlns="" xmlns:a16="http://schemas.microsoft.com/office/drawing/2014/main" id="{49ACB3D2-6D0E-4FAC-80EC-7C4AE01517E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5" name="Text Box 3">
          <a:extLst>
            <a:ext uri="{FF2B5EF4-FFF2-40B4-BE49-F238E27FC236}">
              <a16:creationId xmlns="" xmlns:a16="http://schemas.microsoft.com/office/drawing/2014/main" id="{5C6A0F65-4C16-4D79-9AE6-A0C91D456C7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6" name="Text Box 1">
          <a:extLst>
            <a:ext uri="{FF2B5EF4-FFF2-40B4-BE49-F238E27FC236}">
              <a16:creationId xmlns="" xmlns:a16="http://schemas.microsoft.com/office/drawing/2014/main" id="{F08E64E3-9514-47B2-B372-E04220A47FE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7" name="Text Box 1">
          <a:extLst>
            <a:ext uri="{FF2B5EF4-FFF2-40B4-BE49-F238E27FC236}">
              <a16:creationId xmlns="" xmlns:a16="http://schemas.microsoft.com/office/drawing/2014/main" id="{BECF5BB2-EA6D-4258-B73D-72A2DBDE6DA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8" name="Text Box 3">
          <a:extLst>
            <a:ext uri="{FF2B5EF4-FFF2-40B4-BE49-F238E27FC236}">
              <a16:creationId xmlns="" xmlns:a16="http://schemas.microsoft.com/office/drawing/2014/main" id="{E1FE2B84-36C5-40D2-A03A-A588D406B95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59" name="Text Box 1">
          <a:extLst>
            <a:ext uri="{FF2B5EF4-FFF2-40B4-BE49-F238E27FC236}">
              <a16:creationId xmlns="" xmlns:a16="http://schemas.microsoft.com/office/drawing/2014/main" id="{A8A3C285-1FDD-4265-A194-1EE9DE78103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0" name="Text Box 3">
          <a:extLst>
            <a:ext uri="{FF2B5EF4-FFF2-40B4-BE49-F238E27FC236}">
              <a16:creationId xmlns="" xmlns:a16="http://schemas.microsoft.com/office/drawing/2014/main" id="{FD984AC0-AF1B-4D57-9C1E-D60D4C7C07D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1" name="Text Box 1">
          <a:extLst>
            <a:ext uri="{FF2B5EF4-FFF2-40B4-BE49-F238E27FC236}">
              <a16:creationId xmlns="" xmlns:a16="http://schemas.microsoft.com/office/drawing/2014/main" id="{3FC7FD3B-31DA-4FFB-B46B-64A7C5BB3EC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2" name="Text Box 3">
          <a:extLst>
            <a:ext uri="{FF2B5EF4-FFF2-40B4-BE49-F238E27FC236}">
              <a16:creationId xmlns="" xmlns:a16="http://schemas.microsoft.com/office/drawing/2014/main" id="{8BEDFE4E-A2F1-4A53-A4BB-4591028E4A7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3" name="Text Box 1">
          <a:extLst>
            <a:ext uri="{FF2B5EF4-FFF2-40B4-BE49-F238E27FC236}">
              <a16:creationId xmlns="" xmlns:a16="http://schemas.microsoft.com/office/drawing/2014/main" id="{409D2C10-2D49-4D26-81DE-6F39A2D5C00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4" name="Text Box 3">
          <a:extLst>
            <a:ext uri="{FF2B5EF4-FFF2-40B4-BE49-F238E27FC236}">
              <a16:creationId xmlns="" xmlns:a16="http://schemas.microsoft.com/office/drawing/2014/main" id="{3453A7C7-760D-40E8-BC9A-CC7385AE76E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5" name="Text Box 1">
          <a:extLst>
            <a:ext uri="{FF2B5EF4-FFF2-40B4-BE49-F238E27FC236}">
              <a16:creationId xmlns="" xmlns:a16="http://schemas.microsoft.com/office/drawing/2014/main" id="{EA9CFC2A-ECA2-4357-A5C4-F1EF4066C25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6" name="Text Box 1">
          <a:extLst>
            <a:ext uri="{FF2B5EF4-FFF2-40B4-BE49-F238E27FC236}">
              <a16:creationId xmlns="" xmlns:a16="http://schemas.microsoft.com/office/drawing/2014/main" id="{95D768B3-AA83-449C-8967-83A2307F39C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7" name="Text Box 3">
          <a:extLst>
            <a:ext uri="{FF2B5EF4-FFF2-40B4-BE49-F238E27FC236}">
              <a16:creationId xmlns="" xmlns:a16="http://schemas.microsoft.com/office/drawing/2014/main" id="{468C040A-49CA-4BC4-87A7-504EF4D09AF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8" name="Text Box 1">
          <a:extLst>
            <a:ext uri="{FF2B5EF4-FFF2-40B4-BE49-F238E27FC236}">
              <a16:creationId xmlns="" xmlns:a16="http://schemas.microsoft.com/office/drawing/2014/main" id="{5EB9947A-CADE-41EE-B414-C0B345D260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69" name="Text Box 3">
          <a:extLst>
            <a:ext uri="{FF2B5EF4-FFF2-40B4-BE49-F238E27FC236}">
              <a16:creationId xmlns="" xmlns:a16="http://schemas.microsoft.com/office/drawing/2014/main" id="{8E0E0A11-0E5D-4949-9DB5-319A2858318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0" name="Text Box 1">
          <a:extLst>
            <a:ext uri="{FF2B5EF4-FFF2-40B4-BE49-F238E27FC236}">
              <a16:creationId xmlns="" xmlns:a16="http://schemas.microsoft.com/office/drawing/2014/main" id="{5EA49BFD-B495-4747-84E1-4CD787686F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1" name="Text Box 1">
          <a:extLst>
            <a:ext uri="{FF2B5EF4-FFF2-40B4-BE49-F238E27FC236}">
              <a16:creationId xmlns="" xmlns:a16="http://schemas.microsoft.com/office/drawing/2014/main" id="{D776E52D-97CE-419D-AC3A-B36E6A63D7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2" name="Text Box 3">
          <a:extLst>
            <a:ext uri="{FF2B5EF4-FFF2-40B4-BE49-F238E27FC236}">
              <a16:creationId xmlns="" xmlns:a16="http://schemas.microsoft.com/office/drawing/2014/main" id="{5596D5A1-EEFC-4B93-8198-97ACD3CEF6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3" name="Text Box 1">
          <a:extLst>
            <a:ext uri="{FF2B5EF4-FFF2-40B4-BE49-F238E27FC236}">
              <a16:creationId xmlns="" xmlns:a16="http://schemas.microsoft.com/office/drawing/2014/main" id="{78A0C5C0-8B37-4BAC-8FA1-A5AF01861B8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4" name="Text Box 3">
          <a:extLst>
            <a:ext uri="{FF2B5EF4-FFF2-40B4-BE49-F238E27FC236}">
              <a16:creationId xmlns="" xmlns:a16="http://schemas.microsoft.com/office/drawing/2014/main" id="{E5851B7C-F1D8-4105-9F3E-579636F7A8E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5" name="Text Box 1">
          <a:extLst>
            <a:ext uri="{FF2B5EF4-FFF2-40B4-BE49-F238E27FC236}">
              <a16:creationId xmlns="" xmlns:a16="http://schemas.microsoft.com/office/drawing/2014/main" id="{B42B2C4B-A836-4D5C-B232-A40185C24F5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6" name="Text Box 1">
          <a:extLst>
            <a:ext uri="{FF2B5EF4-FFF2-40B4-BE49-F238E27FC236}">
              <a16:creationId xmlns="" xmlns:a16="http://schemas.microsoft.com/office/drawing/2014/main" id="{CC167C3A-E637-4B0D-8F1E-0C6D9A530DB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7" name="Text Box 3">
          <a:extLst>
            <a:ext uri="{FF2B5EF4-FFF2-40B4-BE49-F238E27FC236}">
              <a16:creationId xmlns="" xmlns:a16="http://schemas.microsoft.com/office/drawing/2014/main" id="{F296354B-D363-44DC-B3B2-3698B31A33D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8" name="Text Box 1">
          <a:extLst>
            <a:ext uri="{FF2B5EF4-FFF2-40B4-BE49-F238E27FC236}">
              <a16:creationId xmlns="" xmlns:a16="http://schemas.microsoft.com/office/drawing/2014/main" id="{C556FE89-6D80-449A-8253-42371E5BE2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79" name="Text Box 3">
          <a:extLst>
            <a:ext uri="{FF2B5EF4-FFF2-40B4-BE49-F238E27FC236}">
              <a16:creationId xmlns="" xmlns:a16="http://schemas.microsoft.com/office/drawing/2014/main" id="{A390CAB8-DB7C-47D6-BACD-9DA2701E1E2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0" name="Text Box 1">
          <a:extLst>
            <a:ext uri="{FF2B5EF4-FFF2-40B4-BE49-F238E27FC236}">
              <a16:creationId xmlns="" xmlns:a16="http://schemas.microsoft.com/office/drawing/2014/main" id="{9AEA9D24-198C-44DB-BA26-F7A63D1D390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1" name="Text Box 1">
          <a:extLst>
            <a:ext uri="{FF2B5EF4-FFF2-40B4-BE49-F238E27FC236}">
              <a16:creationId xmlns="" xmlns:a16="http://schemas.microsoft.com/office/drawing/2014/main" id="{144E447E-AB04-409B-B05F-BACAF4FB6BA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2" name="Text Box 3">
          <a:extLst>
            <a:ext uri="{FF2B5EF4-FFF2-40B4-BE49-F238E27FC236}">
              <a16:creationId xmlns="" xmlns:a16="http://schemas.microsoft.com/office/drawing/2014/main" id="{BC5B3C1E-E3D4-40CF-B8DE-FDDF89990D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3" name="Text Box 1">
          <a:extLst>
            <a:ext uri="{FF2B5EF4-FFF2-40B4-BE49-F238E27FC236}">
              <a16:creationId xmlns="" xmlns:a16="http://schemas.microsoft.com/office/drawing/2014/main" id="{9D68A4D1-9400-4639-A2BB-7455C2F0A41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4" name="Text Box 3">
          <a:extLst>
            <a:ext uri="{FF2B5EF4-FFF2-40B4-BE49-F238E27FC236}">
              <a16:creationId xmlns="" xmlns:a16="http://schemas.microsoft.com/office/drawing/2014/main" id="{B9C4130F-B8F5-4C6E-A096-671D46AC16A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5" name="Text Box 1">
          <a:extLst>
            <a:ext uri="{FF2B5EF4-FFF2-40B4-BE49-F238E27FC236}">
              <a16:creationId xmlns="" xmlns:a16="http://schemas.microsoft.com/office/drawing/2014/main" id="{60A95C65-69E2-4646-AECD-D8FDB158982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6" name="Text Box 1">
          <a:extLst>
            <a:ext uri="{FF2B5EF4-FFF2-40B4-BE49-F238E27FC236}">
              <a16:creationId xmlns="" xmlns:a16="http://schemas.microsoft.com/office/drawing/2014/main" id="{888DE223-3F74-44AF-BAD1-FB8F8E417AE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7" name="Text Box 3">
          <a:extLst>
            <a:ext uri="{FF2B5EF4-FFF2-40B4-BE49-F238E27FC236}">
              <a16:creationId xmlns="" xmlns:a16="http://schemas.microsoft.com/office/drawing/2014/main" id="{9B68977B-177C-403E-A1C1-47970EF4CE3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8" name="Text Box 1">
          <a:extLst>
            <a:ext uri="{FF2B5EF4-FFF2-40B4-BE49-F238E27FC236}">
              <a16:creationId xmlns="" xmlns:a16="http://schemas.microsoft.com/office/drawing/2014/main" id="{CEC8761F-BC6E-41D7-8F0D-1D2A8F29902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89" name="Text Box 3">
          <a:extLst>
            <a:ext uri="{FF2B5EF4-FFF2-40B4-BE49-F238E27FC236}">
              <a16:creationId xmlns="" xmlns:a16="http://schemas.microsoft.com/office/drawing/2014/main" id="{D060B5FE-14D6-42D4-AF81-53E44C81871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0" name="Text Box 1">
          <a:extLst>
            <a:ext uri="{FF2B5EF4-FFF2-40B4-BE49-F238E27FC236}">
              <a16:creationId xmlns="" xmlns:a16="http://schemas.microsoft.com/office/drawing/2014/main" id="{9754FDCF-BF0A-4675-8DCE-93A677DE918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1" name="Text Box 1">
          <a:extLst>
            <a:ext uri="{FF2B5EF4-FFF2-40B4-BE49-F238E27FC236}">
              <a16:creationId xmlns="" xmlns:a16="http://schemas.microsoft.com/office/drawing/2014/main" id="{18E5B1FC-94FE-4961-A846-676CB4881F8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2" name="Text Box 3">
          <a:extLst>
            <a:ext uri="{FF2B5EF4-FFF2-40B4-BE49-F238E27FC236}">
              <a16:creationId xmlns="" xmlns:a16="http://schemas.microsoft.com/office/drawing/2014/main" id="{BF0FA154-38A8-42D9-B67D-5598909492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3" name="Text Box 1">
          <a:extLst>
            <a:ext uri="{FF2B5EF4-FFF2-40B4-BE49-F238E27FC236}">
              <a16:creationId xmlns="" xmlns:a16="http://schemas.microsoft.com/office/drawing/2014/main" id="{8785A714-6F1D-43A6-9E54-7541CD9525C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4" name="Text Box 3">
          <a:extLst>
            <a:ext uri="{FF2B5EF4-FFF2-40B4-BE49-F238E27FC236}">
              <a16:creationId xmlns="" xmlns:a16="http://schemas.microsoft.com/office/drawing/2014/main" id="{FEED0568-5E9A-41C7-BB6D-23FBB66059C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5" name="Text Box 1">
          <a:extLst>
            <a:ext uri="{FF2B5EF4-FFF2-40B4-BE49-F238E27FC236}">
              <a16:creationId xmlns="" xmlns:a16="http://schemas.microsoft.com/office/drawing/2014/main" id="{C6910E54-9812-4C22-8825-98FC0EAD089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6" name="Text Box 1">
          <a:extLst>
            <a:ext uri="{FF2B5EF4-FFF2-40B4-BE49-F238E27FC236}">
              <a16:creationId xmlns="" xmlns:a16="http://schemas.microsoft.com/office/drawing/2014/main" id="{86D7129C-EAB7-40B6-846C-68E95E0BA76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7" name="Text Box 3">
          <a:extLst>
            <a:ext uri="{FF2B5EF4-FFF2-40B4-BE49-F238E27FC236}">
              <a16:creationId xmlns="" xmlns:a16="http://schemas.microsoft.com/office/drawing/2014/main" id="{F577E8EC-75E6-46ED-94BA-27B833AE2BE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8" name="Text Box 1">
          <a:extLst>
            <a:ext uri="{FF2B5EF4-FFF2-40B4-BE49-F238E27FC236}">
              <a16:creationId xmlns="" xmlns:a16="http://schemas.microsoft.com/office/drawing/2014/main" id="{8DD17DD7-96BD-4D6E-BB42-4E1DAA78B7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199" name="Text Box 3">
          <a:extLst>
            <a:ext uri="{FF2B5EF4-FFF2-40B4-BE49-F238E27FC236}">
              <a16:creationId xmlns="" xmlns:a16="http://schemas.microsoft.com/office/drawing/2014/main" id="{796CEFEE-84BF-4E7A-B8C5-7F38EA5AAB0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0" name="Text Box 1">
          <a:extLst>
            <a:ext uri="{FF2B5EF4-FFF2-40B4-BE49-F238E27FC236}">
              <a16:creationId xmlns="" xmlns:a16="http://schemas.microsoft.com/office/drawing/2014/main" id="{5ACCFC2E-D1B6-48D4-95A7-5B8ED4BCFD3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1" name="Text Box 3">
          <a:extLst>
            <a:ext uri="{FF2B5EF4-FFF2-40B4-BE49-F238E27FC236}">
              <a16:creationId xmlns="" xmlns:a16="http://schemas.microsoft.com/office/drawing/2014/main" id="{EB4BDAB6-693C-4A90-9DA0-4732B487C64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2" name="Text Box 1">
          <a:extLst>
            <a:ext uri="{FF2B5EF4-FFF2-40B4-BE49-F238E27FC236}">
              <a16:creationId xmlns="" xmlns:a16="http://schemas.microsoft.com/office/drawing/2014/main" id="{9BC25A33-0C8E-470E-B1AD-26896C486804}"/>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3" name="Text Box 3">
          <a:extLst>
            <a:ext uri="{FF2B5EF4-FFF2-40B4-BE49-F238E27FC236}">
              <a16:creationId xmlns="" xmlns:a16="http://schemas.microsoft.com/office/drawing/2014/main" id="{FFAAFF85-FE7E-4CDE-B10C-5E71DEEE09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4" name="Text Box 1">
          <a:extLst>
            <a:ext uri="{FF2B5EF4-FFF2-40B4-BE49-F238E27FC236}">
              <a16:creationId xmlns="" xmlns:a16="http://schemas.microsoft.com/office/drawing/2014/main" id="{E09295A7-3ADB-4C81-AD15-6541D7B723E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5" name="Text Box 1">
          <a:extLst>
            <a:ext uri="{FF2B5EF4-FFF2-40B4-BE49-F238E27FC236}">
              <a16:creationId xmlns="" xmlns:a16="http://schemas.microsoft.com/office/drawing/2014/main" id="{811C89DC-68AD-45CA-8703-0684EAE3D7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6" name="Text Box 3">
          <a:extLst>
            <a:ext uri="{FF2B5EF4-FFF2-40B4-BE49-F238E27FC236}">
              <a16:creationId xmlns="" xmlns:a16="http://schemas.microsoft.com/office/drawing/2014/main" id="{D5979807-5026-4803-90E0-EAACDC58C8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7" name="Text Box 1">
          <a:extLst>
            <a:ext uri="{FF2B5EF4-FFF2-40B4-BE49-F238E27FC236}">
              <a16:creationId xmlns="" xmlns:a16="http://schemas.microsoft.com/office/drawing/2014/main" id="{3F43B6FA-EE29-4798-887F-2CCE4D1E42D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8" name="Text Box 3">
          <a:extLst>
            <a:ext uri="{FF2B5EF4-FFF2-40B4-BE49-F238E27FC236}">
              <a16:creationId xmlns="" xmlns:a16="http://schemas.microsoft.com/office/drawing/2014/main" id="{07CDE86A-AB48-4F13-89F6-965B0F94CA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09" name="Text Box 1">
          <a:extLst>
            <a:ext uri="{FF2B5EF4-FFF2-40B4-BE49-F238E27FC236}">
              <a16:creationId xmlns="" xmlns:a16="http://schemas.microsoft.com/office/drawing/2014/main" id="{3C6F1AFC-7AB2-46EB-9F39-23F77BFC259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0" name="Text Box 1">
          <a:extLst>
            <a:ext uri="{FF2B5EF4-FFF2-40B4-BE49-F238E27FC236}">
              <a16:creationId xmlns="" xmlns:a16="http://schemas.microsoft.com/office/drawing/2014/main" id="{D33CAAA6-CF06-4CC3-870B-269B2728C3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1" name="Text Box 3">
          <a:extLst>
            <a:ext uri="{FF2B5EF4-FFF2-40B4-BE49-F238E27FC236}">
              <a16:creationId xmlns="" xmlns:a16="http://schemas.microsoft.com/office/drawing/2014/main" id="{56F2F5DA-8234-4F7F-B685-A89B66578E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2" name="Text Box 1">
          <a:extLst>
            <a:ext uri="{FF2B5EF4-FFF2-40B4-BE49-F238E27FC236}">
              <a16:creationId xmlns="" xmlns:a16="http://schemas.microsoft.com/office/drawing/2014/main" id="{99161C32-1745-4A95-A497-589B014A29A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3" name="Text Box 3">
          <a:extLst>
            <a:ext uri="{FF2B5EF4-FFF2-40B4-BE49-F238E27FC236}">
              <a16:creationId xmlns="" xmlns:a16="http://schemas.microsoft.com/office/drawing/2014/main" id="{3697976D-68E8-470F-AE54-A47EC302378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4" name="Text Box 1">
          <a:extLst>
            <a:ext uri="{FF2B5EF4-FFF2-40B4-BE49-F238E27FC236}">
              <a16:creationId xmlns="" xmlns:a16="http://schemas.microsoft.com/office/drawing/2014/main" id="{603489F7-626B-41AB-B1A2-54F804FEFAC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5" name="Text Box 1">
          <a:extLst>
            <a:ext uri="{FF2B5EF4-FFF2-40B4-BE49-F238E27FC236}">
              <a16:creationId xmlns="" xmlns:a16="http://schemas.microsoft.com/office/drawing/2014/main" id="{D468AF37-F332-468B-9F47-5A6047A0BFD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6" name="Text Box 3">
          <a:extLst>
            <a:ext uri="{FF2B5EF4-FFF2-40B4-BE49-F238E27FC236}">
              <a16:creationId xmlns="" xmlns:a16="http://schemas.microsoft.com/office/drawing/2014/main" id="{46718F18-8930-4423-9561-CEA5279BCD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7" name="Text Box 1">
          <a:extLst>
            <a:ext uri="{FF2B5EF4-FFF2-40B4-BE49-F238E27FC236}">
              <a16:creationId xmlns="" xmlns:a16="http://schemas.microsoft.com/office/drawing/2014/main" id="{0029EE11-8253-42D2-B316-E736CBA95A6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8" name="Text Box 3">
          <a:extLst>
            <a:ext uri="{FF2B5EF4-FFF2-40B4-BE49-F238E27FC236}">
              <a16:creationId xmlns="" xmlns:a16="http://schemas.microsoft.com/office/drawing/2014/main" id="{58F62A3F-9A97-4CD0-B4B9-782ACD16FD6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19" name="Text Box 1">
          <a:extLst>
            <a:ext uri="{FF2B5EF4-FFF2-40B4-BE49-F238E27FC236}">
              <a16:creationId xmlns="" xmlns:a16="http://schemas.microsoft.com/office/drawing/2014/main" id="{C869A0BE-3A0D-4283-8715-9763873BB11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0" name="Text Box 1">
          <a:extLst>
            <a:ext uri="{FF2B5EF4-FFF2-40B4-BE49-F238E27FC236}">
              <a16:creationId xmlns="" xmlns:a16="http://schemas.microsoft.com/office/drawing/2014/main" id="{43EF385D-C8B2-4CD3-8D87-A72F1CF1A5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1" name="Text Box 3">
          <a:extLst>
            <a:ext uri="{FF2B5EF4-FFF2-40B4-BE49-F238E27FC236}">
              <a16:creationId xmlns="" xmlns:a16="http://schemas.microsoft.com/office/drawing/2014/main" id="{49C498DE-CE8E-4F7D-B5AA-6EDB119793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2" name="Text Box 1">
          <a:extLst>
            <a:ext uri="{FF2B5EF4-FFF2-40B4-BE49-F238E27FC236}">
              <a16:creationId xmlns="" xmlns:a16="http://schemas.microsoft.com/office/drawing/2014/main" id="{5969D13C-57CA-414B-8FD8-093DBDCB28D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3" name="Text Box 3">
          <a:extLst>
            <a:ext uri="{FF2B5EF4-FFF2-40B4-BE49-F238E27FC236}">
              <a16:creationId xmlns="" xmlns:a16="http://schemas.microsoft.com/office/drawing/2014/main" id="{46E7F198-DCF1-4801-ABE6-1EBBAFB9909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4" name="Text Box 1">
          <a:extLst>
            <a:ext uri="{FF2B5EF4-FFF2-40B4-BE49-F238E27FC236}">
              <a16:creationId xmlns="" xmlns:a16="http://schemas.microsoft.com/office/drawing/2014/main" id="{5E15D6BD-BBC5-4523-81EF-8E127A524A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5" name="Text Box 1">
          <a:extLst>
            <a:ext uri="{FF2B5EF4-FFF2-40B4-BE49-F238E27FC236}">
              <a16:creationId xmlns="" xmlns:a16="http://schemas.microsoft.com/office/drawing/2014/main" id="{6995E607-B12C-48FC-B361-51F842D9F14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6" name="Text Box 3">
          <a:extLst>
            <a:ext uri="{FF2B5EF4-FFF2-40B4-BE49-F238E27FC236}">
              <a16:creationId xmlns="" xmlns:a16="http://schemas.microsoft.com/office/drawing/2014/main" id="{E50343D3-7013-4E34-B544-B772C90BFC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7" name="Text Box 1">
          <a:extLst>
            <a:ext uri="{FF2B5EF4-FFF2-40B4-BE49-F238E27FC236}">
              <a16:creationId xmlns="" xmlns:a16="http://schemas.microsoft.com/office/drawing/2014/main" id="{276D2D7F-ABC1-472A-97FB-1DAF1F25481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8" name="Text Box 3">
          <a:extLst>
            <a:ext uri="{FF2B5EF4-FFF2-40B4-BE49-F238E27FC236}">
              <a16:creationId xmlns="" xmlns:a16="http://schemas.microsoft.com/office/drawing/2014/main" id="{E976DEF8-857F-4CC6-A958-B56606AA0D7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29" name="Text Box 1">
          <a:extLst>
            <a:ext uri="{FF2B5EF4-FFF2-40B4-BE49-F238E27FC236}">
              <a16:creationId xmlns="" xmlns:a16="http://schemas.microsoft.com/office/drawing/2014/main" id="{0D26EAB2-3F69-4F20-981B-4D9D4C09EE0D}"/>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0" name="Text Box 1">
          <a:extLst>
            <a:ext uri="{FF2B5EF4-FFF2-40B4-BE49-F238E27FC236}">
              <a16:creationId xmlns="" xmlns:a16="http://schemas.microsoft.com/office/drawing/2014/main" id="{7A6B118A-369A-41F7-88A3-A64C2DB6F58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1" name="Text Box 3">
          <a:extLst>
            <a:ext uri="{FF2B5EF4-FFF2-40B4-BE49-F238E27FC236}">
              <a16:creationId xmlns="" xmlns:a16="http://schemas.microsoft.com/office/drawing/2014/main" id="{BDEFFB0C-E941-48B8-AB1C-AFF7431EDFF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2" name="Text Box 1">
          <a:extLst>
            <a:ext uri="{FF2B5EF4-FFF2-40B4-BE49-F238E27FC236}">
              <a16:creationId xmlns="" xmlns:a16="http://schemas.microsoft.com/office/drawing/2014/main" id="{52F6A3A7-DAFA-48D6-9F37-4A0EAF58C4A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3" name="Text Box 3">
          <a:extLst>
            <a:ext uri="{FF2B5EF4-FFF2-40B4-BE49-F238E27FC236}">
              <a16:creationId xmlns="" xmlns:a16="http://schemas.microsoft.com/office/drawing/2014/main" id="{805F7353-4C57-4D62-B227-480E0A4FC07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4" name="Text Box 1">
          <a:extLst>
            <a:ext uri="{FF2B5EF4-FFF2-40B4-BE49-F238E27FC236}">
              <a16:creationId xmlns="" xmlns:a16="http://schemas.microsoft.com/office/drawing/2014/main" id="{7D990A14-B496-4BDB-8EA6-980212E5954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5" name="Text Box 1">
          <a:extLst>
            <a:ext uri="{FF2B5EF4-FFF2-40B4-BE49-F238E27FC236}">
              <a16:creationId xmlns="" xmlns:a16="http://schemas.microsoft.com/office/drawing/2014/main" id="{2F06A399-EACB-4583-9A0F-284CFE51D3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6" name="Text Box 3">
          <a:extLst>
            <a:ext uri="{FF2B5EF4-FFF2-40B4-BE49-F238E27FC236}">
              <a16:creationId xmlns="" xmlns:a16="http://schemas.microsoft.com/office/drawing/2014/main" id="{4B946ADE-A543-49D2-ABA5-98C9C6667DB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7" name="Text Box 1">
          <a:extLst>
            <a:ext uri="{FF2B5EF4-FFF2-40B4-BE49-F238E27FC236}">
              <a16:creationId xmlns="" xmlns:a16="http://schemas.microsoft.com/office/drawing/2014/main" id="{0D6CF12C-9870-4DF8-A18B-6BB5485ED73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8" name="Text Box 3">
          <a:extLst>
            <a:ext uri="{FF2B5EF4-FFF2-40B4-BE49-F238E27FC236}">
              <a16:creationId xmlns="" xmlns:a16="http://schemas.microsoft.com/office/drawing/2014/main" id="{62A98E69-7570-43C7-8A51-2625B8223A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39" name="Text Box 1">
          <a:extLst>
            <a:ext uri="{FF2B5EF4-FFF2-40B4-BE49-F238E27FC236}">
              <a16:creationId xmlns="" xmlns:a16="http://schemas.microsoft.com/office/drawing/2014/main" id="{E47002E8-5F27-4A26-A167-290CC8F5E4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0" name="Text Box 3">
          <a:extLst>
            <a:ext uri="{FF2B5EF4-FFF2-40B4-BE49-F238E27FC236}">
              <a16:creationId xmlns="" xmlns:a16="http://schemas.microsoft.com/office/drawing/2014/main" id="{0CB9F0C9-E931-4C4E-903C-4828DAB85A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1" name="Text Box 1">
          <a:extLst>
            <a:ext uri="{FF2B5EF4-FFF2-40B4-BE49-F238E27FC236}">
              <a16:creationId xmlns="" xmlns:a16="http://schemas.microsoft.com/office/drawing/2014/main" id="{DEAD036A-442D-46E5-8FD5-BD63C8F2722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2" name="Text Box 3">
          <a:extLst>
            <a:ext uri="{FF2B5EF4-FFF2-40B4-BE49-F238E27FC236}">
              <a16:creationId xmlns="" xmlns:a16="http://schemas.microsoft.com/office/drawing/2014/main" id="{6D7356E5-E101-4966-B60F-DFF14F0C49D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3" name="Text Box 1">
          <a:extLst>
            <a:ext uri="{FF2B5EF4-FFF2-40B4-BE49-F238E27FC236}">
              <a16:creationId xmlns="" xmlns:a16="http://schemas.microsoft.com/office/drawing/2014/main" id="{B849B39F-8FD6-4363-B9DE-378140BA01C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4" name="Text Box 1">
          <a:extLst>
            <a:ext uri="{FF2B5EF4-FFF2-40B4-BE49-F238E27FC236}">
              <a16:creationId xmlns="" xmlns:a16="http://schemas.microsoft.com/office/drawing/2014/main" id="{91258EE7-FFEB-4A58-9FC5-2D2F0075C97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5" name="Text Box 3">
          <a:extLst>
            <a:ext uri="{FF2B5EF4-FFF2-40B4-BE49-F238E27FC236}">
              <a16:creationId xmlns="" xmlns:a16="http://schemas.microsoft.com/office/drawing/2014/main" id="{26145AB1-44BD-45D1-B8E0-4B6DDA0B8D4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6" name="Text Box 1">
          <a:extLst>
            <a:ext uri="{FF2B5EF4-FFF2-40B4-BE49-F238E27FC236}">
              <a16:creationId xmlns="" xmlns:a16="http://schemas.microsoft.com/office/drawing/2014/main" id="{06630386-81B5-4502-A1AD-4F700DEB6A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7" name="Text Box 3">
          <a:extLst>
            <a:ext uri="{FF2B5EF4-FFF2-40B4-BE49-F238E27FC236}">
              <a16:creationId xmlns="" xmlns:a16="http://schemas.microsoft.com/office/drawing/2014/main" id="{B0EDC9ED-18AA-4BFC-97BF-C824D494DDD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8" name="Text Box 1">
          <a:extLst>
            <a:ext uri="{FF2B5EF4-FFF2-40B4-BE49-F238E27FC236}">
              <a16:creationId xmlns="" xmlns:a16="http://schemas.microsoft.com/office/drawing/2014/main" id="{C5057EE6-191A-44BD-98BE-9BD5263A1E2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49" name="Text Box 1">
          <a:extLst>
            <a:ext uri="{FF2B5EF4-FFF2-40B4-BE49-F238E27FC236}">
              <a16:creationId xmlns="" xmlns:a16="http://schemas.microsoft.com/office/drawing/2014/main" id="{D8838F23-B34E-46A2-A532-436C46A9C1E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0" name="Text Box 3">
          <a:extLst>
            <a:ext uri="{FF2B5EF4-FFF2-40B4-BE49-F238E27FC236}">
              <a16:creationId xmlns="" xmlns:a16="http://schemas.microsoft.com/office/drawing/2014/main" id="{044B72EC-3D85-4270-AFBB-055E27A163B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1" name="Text Box 1">
          <a:extLst>
            <a:ext uri="{FF2B5EF4-FFF2-40B4-BE49-F238E27FC236}">
              <a16:creationId xmlns="" xmlns:a16="http://schemas.microsoft.com/office/drawing/2014/main" id="{FCF9CEFA-762B-4354-8CEC-FA7E7CAE67F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2" name="Text Box 3">
          <a:extLst>
            <a:ext uri="{FF2B5EF4-FFF2-40B4-BE49-F238E27FC236}">
              <a16:creationId xmlns="" xmlns:a16="http://schemas.microsoft.com/office/drawing/2014/main" id="{1956A25F-98AD-4DC5-8D27-DF46779134A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3" name="Text Box 1">
          <a:extLst>
            <a:ext uri="{FF2B5EF4-FFF2-40B4-BE49-F238E27FC236}">
              <a16:creationId xmlns="" xmlns:a16="http://schemas.microsoft.com/office/drawing/2014/main" id="{63642FF5-90D3-4CE3-A186-BE737063B5E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4" name="Text Box 1">
          <a:extLst>
            <a:ext uri="{FF2B5EF4-FFF2-40B4-BE49-F238E27FC236}">
              <a16:creationId xmlns="" xmlns:a16="http://schemas.microsoft.com/office/drawing/2014/main" id="{FDEF2142-3FCE-44AD-8CFA-B68999FBCC1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5" name="Text Box 3">
          <a:extLst>
            <a:ext uri="{FF2B5EF4-FFF2-40B4-BE49-F238E27FC236}">
              <a16:creationId xmlns="" xmlns:a16="http://schemas.microsoft.com/office/drawing/2014/main" id="{C4717A62-E258-4896-93A9-23313AF9C1C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6" name="Text Box 1">
          <a:extLst>
            <a:ext uri="{FF2B5EF4-FFF2-40B4-BE49-F238E27FC236}">
              <a16:creationId xmlns="" xmlns:a16="http://schemas.microsoft.com/office/drawing/2014/main" id="{03F75D0D-06BC-4704-B5AF-13F39D8D1A9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7" name="Text Box 3">
          <a:extLst>
            <a:ext uri="{FF2B5EF4-FFF2-40B4-BE49-F238E27FC236}">
              <a16:creationId xmlns="" xmlns:a16="http://schemas.microsoft.com/office/drawing/2014/main" id="{9154096B-8D5F-4783-AA6C-761B0187CC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8" name="Text Box 1">
          <a:extLst>
            <a:ext uri="{FF2B5EF4-FFF2-40B4-BE49-F238E27FC236}">
              <a16:creationId xmlns="" xmlns:a16="http://schemas.microsoft.com/office/drawing/2014/main" id="{5A053C07-33AD-4A9E-A8CD-9707F9ABA4C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59" name="Text Box 1">
          <a:extLst>
            <a:ext uri="{FF2B5EF4-FFF2-40B4-BE49-F238E27FC236}">
              <a16:creationId xmlns="" xmlns:a16="http://schemas.microsoft.com/office/drawing/2014/main" id="{6FF7E4AB-E13C-45C0-8B86-511F73061C0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0" name="Text Box 3">
          <a:extLst>
            <a:ext uri="{FF2B5EF4-FFF2-40B4-BE49-F238E27FC236}">
              <a16:creationId xmlns="" xmlns:a16="http://schemas.microsoft.com/office/drawing/2014/main" id="{D118C4C1-DBA9-454E-B505-64506A8CCD5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1" name="Text Box 1">
          <a:extLst>
            <a:ext uri="{FF2B5EF4-FFF2-40B4-BE49-F238E27FC236}">
              <a16:creationId xmlns="" xmlns:a16="http://schemas.microsoft.com/office/drawing/2014/main" id="{7082D68E-077A-4968-8F9F-BBB10EAC89C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2" name="Text Box 3">
          <a:extLst>
            <a:ext uri="{FF2B5EF4-FFF2-40B4-BE49-F238E27FC236}">
              <a16:creationId xmlns="" xmlns:a16="http://schemas.microsoft.com/office/drawing/2014/main" id="{0B611B73-E3D2-4A8D-BA2B-D55D22CD9DB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3" name="Text Box 1">
          <a:extLst>
            <a:ext uri="{FF2B5EF4-FFF2-40B4-BE49-F238E27FC236}">
              <a16:creationId xmlns="" xmlns:a16="http://schemas.microsoft.com/office/drawing/2014/main" id="{7B7BB1B2-7F8A-49CD-957B-A5E2E20C999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4" name="Text Box 1">
          <a:extLst>
            <a:ext uri="{FF2B5EF4-FFF2-40B4-BE49-F238E27FC236}">
              <a16:creationId xmlns="" xmlns:a16="http://schemas.microsoft.com/office/drawing/2014/main" id="{CC15AC47-168E-4D6D-B043-EABC1CF0B56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5" name="Text Box 3">
          <a:extLst>
            <a:ext uri="{FF2B5EF4-FFF2-40B4-BE49-F238E27FC236}">
              <a16:creationId xmlns="" xmlns:a16="http://schemas.microsoft.com/office/drawing/2014/main" id="{66DD81BE-8931-4ACA-87A9-4A8614A1AF15}"/>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6" name="Text Box 1">
          <a:extLst>
            <a:ext uri="{FF2B5EF4-FFF2-40B4-BE49-F238E27FC236}">
              <a16:creationId xmlns="" xmlns:a16="http://schemas.microsoft.com/office/drawing/2014/main" id="{699973C8-DD94-4EA7-8148-B736C2E548F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7" name="Text Box 3">
          <a:extLst>
            <a:ext uri="{FF2B5EF4-FFF2-40B4-BE49-F238E27FC236}">
              <a16:creationId xmlns="" xmlns:a16="http://schemas.microsoft.com/office/drawing/2014/main" id="{0006AA3F-2154-42C0-B32D-8ADD2537EA38}"/>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8" name="Text Box 1">
          <a:extLst>
            <a:ext uri="{FF2B5EF4-FFF2-40B4-BE49-F238E27FC236}">
              <a16:creationId xmlns="" xmlns:a16="http://schemas.microsoft.com/office/drawing/2014/main" id="{4DD7B9A4-9E39-4B47-97DB-A9AA925CF4E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69" name="Text Box 1">
          <a:extLst>
            <a:ext uri="{FF2B5EF4-FFF2-40B4-BE49-F238E27FC236}">
              <a16:creationId xmlns="" xmlns:a16="http://schemas.microsoft.com/office/drawing/2014/main" id="{1722714A-82AF-4A74-80EF-AE2AFD34A02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0" name="Text Box 3">
          <a:extLst>
            <a:ext uri="{FF2B5EF4-FFF2-40B4-BE49-F238E27FC236}">
              <a16:creationId xmlns="" xmlns:a16="http://schemas.microsoft.com/office/drawing/2014/main" id="{22269389-F397-47E8-8572-DD8027A0A41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1" name="Text Box 1">
          <a:extLst>
            <a:ext uri="{FF2B5EF4-FFF2-40B4-BE49-F238E27FC236}">
              <a16:creationId xmlns="" xmlns:a16="http://schemas.microsoft.com/office/drawing/2014/main" id="{99CA7146-A9A2-4682-AECA-2B21B3673F4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2" name="Text Box 3">
          <a:extLst>
            <a:ext uri="{FF2B5EF4-FFF2-40B4-BE49-F238E27FC236}">
              <a16:creationId xmlns="" xmlns:a16="http://schemas.microsoft.com/office/drawing/2014/main" id="{98921839-A598-44E2-8A7C-E5924899751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3" name="Text Box 1">
          <a:extLst>
            <a:ext uri="{FF2B5EF4-FFF2-40B4-BE49-F238E27FC236}">
              <a16:creationId xmlns="" xmlns:a16="http://schemas.microsoft.com/office/drawing/2014/main" id="{42AD6C2D-D2B5-4E08-A773-89944C9605D0}"/>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4" name="Text Box 1">
          <a:extLst>
            <a:ext uri="{FF2B5EF4-FFF2-40B4-BE49-F238E27FC236}">
              <a16:creationId xmlns="" xmlns:a16="http://schemas.microsoft.com/office/drawing/2014/main" id="{EB97D2BD-FCC8-4063-BE2E-D1C333871C2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5" name="Text Box 3">
          <a:extLst>
            <a:ext uri="{FF2B5EF4-FFF2-40B4-BE49-F238E27FC236}">
              <a16:creationId xmlns="" xmlns:a16="http://schemas.microsoft.com/office/drawing/2014/main" id="{3C754DEB-1C52-4D18-BDF6-5CA0C826964E}"/>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6" name="Text Box 1">
          <a:extLst>
            <a:ext uri="{FF2B5EF4-FFF2-40B4-BE49-F238E27FC236}">
              <a16:creationId xmlns="" xmlns:a16="http://schemas.microsoft.com/office/drawing/2014/main" id="{1D5D9C9E-B98C-490B-9C4A-796E93E776C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7" name="Text Box 3">
          <a:extLst>
            <a:ext uri="{FF2B5EF4-FFF2-40B4-BE49-F238E27FC236}">
              <a16:creationId xmlns="" xmlns:a16="http://schemas.microsoft.com/office/drawing/2014/main" id="{122BC7F5-0647-40F3-BE02-C7820F24CBE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8" name="Text Box 3">
          <a:extLst>
            <a:ext uri="{FF2B5EF4-FFF2-40B4-BE49-F238E27FC236}">
              <a16:creationId xmlns="" xmlns:a16="http://schemas.microsoft.com/office/drawing/2014/main" id="{356FA184-E8A3-4B13-8656-607521D1813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79" name="Text Box 1">
          <a:extLst>
            <a:ext uri="{FF2B5EF4-FFF2-40B4-BE49-F238E27FC236}">
              <a16:creationId xmlns="" xmlns:a16="http://schemas.microsoft.com/office/drawing/2014/main" id="{22E615CD-786A-4950-A132-254F56C64C2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80" name="Text Box 3">
          <a:extLst>
            <a:ext uri="{FF2B5EF4-FFF2-40B4-BE49-F238E27FC236}">
              <a16:creationId xmlns="" xmlns:a16="http://schemas.microsoft.com/office/drawing/2014/main" id="{64D3D3CC-B1EC-4AC9-944C-7F73EA35232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81" name="Text Box 1">
          <a:extLst>
            <a:ext uri="{FF2B5EF4-FFF2-40B4-BE49-F238E27FC236}">
              <a16:creationId xmlns="" xmlns:a16="http://schemas.microsoft.com/office/drawing/2014/main" id="{9C6B9F54-98E6-4469-8C27-74D2CFAB961C}"/>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82" name="Text Box 1">
          <a:extLst>
            <a:ext uri="{FF2B5EF4-FFF2-40B4-BE49-F238E27FC236}">
              <a16:creationId xmlns="" xmlns:a16="http://schemas.microsoft.com/office/drawing/2014/main" id="{8D1C7125-EADB-4F74-80E4-BDA4BFB5EC2F}"/>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83" name="Text Box 3">
          <a:extLst>
            <a:ext uri="{FF2B5EF4-FFF2-40B4-BE49-F238E27FC236}">
              <a16:creationId xmlns="" xmlns:a16="http://schemas.microsoft.com/office/drawing/2014/main" id="{B4B8C02A-5B53-4D4D-96B4-CA1E669E72AE}"/>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84" name="Text Box 1">
          <a:extLst>
            <a:ext uri="{FF2B5EF4-FFF2-40B4-BE49-F238E27FC236}">
              <a16:creationId xmlns="" xmlns:a16="http://schemas.microsoft.com/office/drawing/2014/main" id="{75739E35-5976-4456-BCFB-C33AB621FB14}"/>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85" name="Text Box 3">
          <a:extLst>
            <a:ext uri="{FF2B5EF4-FFF2-40B4-BE49-F238E27FC236}">
              <a16:creationId xmlns="" xmlns:a16="http://schemas.microsoft.com/office/drawing/2014/main" id="{925611B2-83DE-45B6-957B-C09D4F9D12DF}"/>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86" name="Text Box 1">
          <a:extLst>
            <a:ext uri="{FF2B5EF4-FFF2-40B4-BE49-F238E27FC236}">
              <a16:creationId xmlns="" xmlns:a16="http://schemas.microsoft.com/office/drawing/2014/main" id="{8522583E-6339-4C07-B5A8-BFB2C719A032}"/>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87" name="Text Box 1">
          <a:extLst>
            <a:ext uri="{FF2B5EF4-FFF2-40B4-BE49-F238E27FC236}">
              <a16:creationId xmlns="" xmlns:a16="http://schemas.microsoft.com/office/drawing/2014/main" id="{E1B15D00-5C6C-49D8-B2F0-E7AB2D6FD08F}"/>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88" name="Text Box 3">
          <a:extLst>
            <a:ext uri="{FF2B5EF4-FFF2-40B4-BE49-F238E27FC236}">
              <a16:creationId xmlns="" xmlns:a16="http://schemas.microsoft.com/office/drawing/2014/main" id="{7222BDBF-A40D-4EF4-B8FB-5FDC9214812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89" name="Text Box 1">
          <a:extLst>
            <a:ext uri="{FF2B5EF4-FFF2-40B4-BE49-F238E27FC236}">
              <a16:creationId xmlns="" xmlns:a16="http://schemas.microsoft.com/office/drawing/2014/main" id="{771D40AC-69E1-45FB-B0BB-A0E76945DCA3}"/>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90" name="Text Box 1">
          <a:extLst>
            <a:ext uri="{FF2B5EF4-FFF2-40B4-BE49-F238E27FC236}">
              <a16:creationId xmlns="" xmlns:a16="http://schemas.microsoft.com/office/drawing/2014/main" id="{44C1649B-3DB2-4207-9802-531F46CA63C3}"/>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91" name="Text Box 3">
          <a:extLst>
            <a:ext uri="{FF2B5EF4-FFF2-40B4-BE49-F238E27FC236}">
              <a16:creationId xmlns="" xmlns:a16="http://schemas.microsoft.com/office/drawing/2014/main" id="{229ECCB6-5D89-401A-A697-CB00D6140175}"/>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92" name="Text Box 1">
          <a:extLst>
            <a:ext uri="{FF2B5EF4-FFF2-40B4-BE49-F238E27FC236}">
              <a16:creationId xmlns="" xmlns:a16="http://schemas.microsoft.com/office/drawing/2014/main" id="{4819FC85-2139-47E1-A568-62E50EB4F6C6}"/>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93" name="Text Box 3">
          <a:extLst>
            <a:ext uri="{FF2B5EF4-FFF2-40B4-BE49-F238E27FC236}">
              <a16:creationId xmlns="" xmlns:a16="http://schemas.microsoft.com/office/drawing/2014/main" id="{AE3329CA-CEA9-4555-A0BB-D90E3529F5C9}"/>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190500"/>
    <xdr:sp macro="" textlink="">
      <xdr:nvSpPr>
        <xdr:cNvPr id="2294" name="Text Box 1">
          <a:extLst>
            <a:ext uri="{FF2B5EF4-FFF2-40B4-BE49-F238E27FC236}">
              <a16:creationId xmlns="" xmlns:a16="http://schemas.microsoft.com/office/drawing/2014/main" id="{69D339FA-9ED3-4B19-8627-ECF40E18876C}"/>
            </a:ext>
          </a:extLst>
        </xdr:cNvPr>
        <xdr:cNvSpPr txBox="1">
          <a:spLocks noChangeArrowheads="1"/>
        </xdr:cNvSpPr>
      </xdr:nvSpPr>
      <xdr:spPr bwMode="auto">
        <a:xfrm>
          <a:off x="5302250" y="145732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95" name="Text Box 3">
          <a:extLst>
            <a:ext uri="{FF2B5EF4-FFF2-40B4-BE49-F238E27FC236}">
              <a16:creationId xmlns="" xmlns:a16="http://schemas.microsoft.com/office/drawing/2014/main" id="{A8518F4D-8187-4D4D-B210-8F539D7084E9}"/>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96" name="Text Box 1">
          <a:extLst>
            <a:ext uri="{FF2B5EF4-FFF2-40B4-BE49-F238E27FC236}">
              <a16:creationId xmlns="" xmlns:a16="http://schemas.microsoft.com/office/drawing/2014/main" id="{0BF2607E-F078-41DA-8CD3-059345278236}"/>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97" name="Text Box 3">
          <a:extLst>
            <a:ext uri="{FF2B5EF4-FFF2-40B4-BE49-F238E27FC236}">
              <a16:creationId xmlns="" xmlns:a16="http://schemas.microsoft.com/office/drawing/2014/main" id="{55C38D2D-7E75-4160-9F04-9678CC1B6C7A}"/>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98" name="Text Box 1">
          <a:extLst>
            <a:ext uri="{FF2B5EF4-FFF2-40B4-BE49-F238E27FC236}">
              <a16:creationId xmlns="" xmlns:a16="http://schemas.microsoft.com/office/drawing/2014/main" id="{3B43C46B-C565-48A7-B37F-86AAAC18EA97}"/>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299" name="Text Box 1">
          <a:extLst>
            <a:ext uri="{FF2B5EF4-FFF2-40B4-BE49-F238E27FC236}">
              <a16:creationId xmlns="" xmlns:a16="http://schemas.microsoft.com/office/drawing/2014/main" id="{B4936C5E-4946-48B5-826F-2893E5A381FB}"/>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300" name="Text Box 3">
          <a:extLst>
            <a:ext uri="{FF2B5EF4-FFF2-40B4-BE49-F238E27FC236}">
              <a16:creationId xmlns="" xmlns:a16="http://schemas.microsoft.com/office/drawing/2014/main" id="{3B03A418-2056-4043-8452-8E5E97767911}"/>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66</xdr:row>
      <xdr:rowOff>0</xdr:rowOff>
    </xdr:from>
    <xdr:ext cx="76200" cy="212271"/>
    <xdr:sp macro="" textlink="">
      <xdr:nvSpPr>
        <xdr:cNvPr id="2301" name="Text Box 1">
          <a:extLst>
            <a:ext uri="{FF2B5EF4-FFF2-40B4-BE49-F238E27FC236}">
              <a16:creationId xmlns="" xmlns:a16="http://schemas.microsoft.com/office/drawing/2014/main" id="{E6FD79C8-C1D0-4976-9D4F-3F5558584492}"/>
            </a:ext>
          </a:extLst>
        </xdr:cNvPr>
        <xdr:cNvSpPr txBox="1">
          <a:spLocks noChangeArrowheads="1"/>
        </xdr:cNvSpPr>
      </xdr:nvSpPr>
      <xdr:spPr bwMode="auto">
        <a:xfrm>
          <a:off x="5302250" y="145732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68</xdr:row>
      <xdr:rowOff>0</xdr:rowOff>
    </xdr:from>
    <xdr:to>
      <xdr:col>2</xdr:col>
      <xdr:colOff>69850</xdr:colOff>
      <xdr:row>86</xdr:row>
      <xdr:rowOff>153306</xdr:rowOff>
    </xdr:to>
    <xdr:sp macro="" textlink="">
      <xdr:nvSpPr>
        <xdr:cNvPr id="2302" name="Text Box 1">
          <a:extLst>
            <a:ext uri="{FF2B5EF4-FFF2-40B4-BE49-F238E27FC236}">
              <a16:creationId xmlns="" xmlns:a16="http://schemas.microsoft.com/office/drawing/2014/main" id="{09199828-BE95-4B87-A2ED-2E54122F5702}"/>
            </a:ext>
          </a:extLst>
        </xdr:cNvPr>
        <xdr:cNvSpPr txBox="1">
          <a:spLocks noChangeArrowheads="1"/>
        </xdr:cNvSpPr>
      </xdr:nvSpPr>
      <xdr:spPr bwMode="auto">
        <a:xfrm>
          <a:off x="4095750" y="14941550"/>
          <a:ext cx="69850" cy="56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3" name="Text Box 1">
          <a:extLst>
            <a:ext uri="{FF2B5EF4-FFF2-40B4-BE49-F238E27FC236}">
              <a16:creationId xmlns="" xmlns:a16="http://schemas.microsoft.com/office/drawing/2014/main" id="{2EA396CA-F08A-45F9-8F8C-909B516E66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4" name="Text Box 3">
          <a:extLst>
            <a:ext uri="{FF2B5EF4-FFF2-40B4-BE49-F238E27FC236}">
              <a16:creationId xmlns="" xmlns:a16="http://schemas.microsoft.com/office/drawing/2014/main" id="{56C29C8C-ED21-4254-A638-0FF1BD80A40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5" name="Text Box 1">
          <a:extLst>
            <a:ext uri="{FF2B5EF4-FFF2-40B4-BE49-F238E27FC236}">
              <a16:creationId xmlns="" xmlns:a16="http://schemas.microsoft.com/office/drawing/2014/main" id="{08DBDB3D-9CA0-4C91-87F9-1AEEF8ABF6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6" name="Text Box 3">
          <a:extLst>
            <a:ext uri="{FF2B5EF4-FFF2-40B4-BE49-F238E27FC236}">
              <a16:creationId xmlns="" xmlns:a16="http://schemas.microsoft.com/office/drawing/2014/main" id="{EA9A60A7-0060-4D3D-8169-4C69FDB1C9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7" name="Text Box 1">
          <a:extLst>
            <a:ext uri="{FF2B5EF4-FFF2-40B4-BE49-F238E27FC236}">
              <a16:creationId xmlns="" xmlns:a16="http://schemas.microsoft.com/office/drawing/2014/main" id="{49112AD5-C58D-4921-BE87-DEB0DA4D6C8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8" name="Text Box 1">
          <a:extLst>
            <a:ext uri="{FF2B5EF4-FFF2-40B4-BE49-F238E27FC236}">
              <a16:creationId xmlns="" xmlns:a16="http://schemas.microsoft.com/office/drawing/2014/main" id="{6C106968-0C6E-4685-B75A-45C5604654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09" name="Text Box 3">
          <a:extLst>
            <a:ext uri="{FF2B5EF4-FFF2-40B4-BE49-F238E27FC236}">
              <a16:creationId xmlns="" xmlns:a16="http://schemas.microsoft.com/office/drawing/2014/main" id="{BFB4DE8A-4CB5-4D10-9B99-60E2E15E83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0" name="Text Box 1">
          <a:extLst>
            <a:ext uri="{FF2B5EF4-FFF2-40B4-BE49-F238E27FC236}">
              <a16:creationId xmlns="" xmlns:a16="http://schemas.microsoft.com/office/drawing/2014/main" id="{E05750E4-9757-4AEA-9A07-0F577DC528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1" name="Text Box 3">
          <a:extLst>
            <a:ext uri="{FF2B5EF4-FFF2-40B4-BE49-F238E27FC236}">
              <a16:creationId xmlns="" xmlns:a16="http://schemas.microsoft.com/office/drawing/2014/main" id="{ACE5769E-6B65-482E-9B35-0BEEB16B85A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2" name="Text Box 1">
          <a:extLst>
            <a:ext uri="{FF2B5EF4-FFF2-40B4-BE49-F238E27FC236}">
              <a16:creationId xmlns="" xmlns:a16="http://schemas.microsoft.com/office/drawing/2014/main" id="{1AD6A181-4DFB-4905-B278-479EFB68B3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3" name="Text Box 1">
          <a:extLst>
            <a:ext uri="{FF2B5EF4-FFF2-40B4-BE49-F238E27FC236}">
              <a16:creationId xmlns="" xmlns:a16="http://schemas.microsoft.com/office/drawing/2014/main" id="{D4B3F864-10BD-4E7E-B7A7-3AF3814289C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4" name="Text Box 3">
          <a:extLst>
            <a:ext uri="{FF2B5EF4-FFF2-40B4-BE49-F238E27FC236}">
              <a16:creationId xmlns="" xmlns:a16="http://schemas.microsoft.com/office/drawing/2014/main" id="{6363007A-C8EF-46E9-A84C-86C6EA86C11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5" name="Text Box 1">
          <a:extLst>
            <a:ext uri="{FF2B5EF4-FFF2-40B4-BE49-F238E27FC236}">
              <a16:creationId xmlns="" xmlns:a16="http://schemas.microsoft.com/office/drawing/2014/main" id="{9F60EF5E-3919-4689-877D-41D6DD5514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6" name="Text Box 3">
          <a:extLst>
            <a:ext uri="{FF2B5EF4-FFF2-40B4-BE49-F238E27FC236}">
              <a16:creationId xmlns="" xmlns:a16="http://schemas.microsoft.com/office/drawing/2014/main" id="{FB263843-C0AB-468F-A520-181C1CF0A6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7" name="Text Box 1">
          <a:extLst>
            <a:ext uri="{FF2B5EF4-FFF2-40B4-BE49-F238E27FC236}">
              <a16:creationId xmlns="" xmlns:a16="http://schemas.microsoft.com/office/drawing/2014/main" id="{06BC71D4-E305-4785-8FEA-144D789E9A0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8" name="Text Box 1">
          <a:extLst>
            <a:ext uri="{FF2B5EF4-FFF2-40B4-BE49-F238E27FC236}">
              <a16:creationId xmlns="" xmlns:a16="http://schemas.microsoft.com/office/drawing/2014/main" id="{5011B285-19C1-4CA3-8941-4BAC5D9ED88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19" name="Text Box 3">
          <a:extLst>
            <a:ext uri="{FF2B5EF4-FFF2-40B4-BE49-F238E27FC236}">
              <a16:creationId xmlns="" xmlns:a16="http://schemas.microsoft.com/office/drawing/2014/main" id="{A0442755-7F67-415D-B40E-12987C1A7E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0" name="Text Box 1">
          <a:extLst>
            <a:ext uri="{FF2B5EF4-FFF2-40B4-BE49-F238E27FC236}">
              <a16:creationId xmlns="" xmlns:a16="http://schemas.microsoft.com/office/drawing/2014/main" id="{76F4F094-E2E9-459C-B4D2-2D04945F389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1" name="Text Box 3">
          <a:extLst>
            <a:ext uri="{FF2B5EF4-FFF2-40B4-BE49-F238E27FC236}">
              <a16:creationId xmlns="" xmlns:a16="http://schemas.microsoft.com/office/drawing/2014/main" id="{B2AF4C05-B461-4E62-8A5A-A5CAAB47572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2" name="Text Box 1">
          <a:extLst>
            <a:ext uri="{FF2B5EF4-FFF2-40B4-BE49-F238E27FC236}">
              <a16:creationId xmlns="" xmlns:a16="http://schemas.microsoft.com/office/drawing/2014/main" id="{49230587-2A8B-436A-8D37-7F122F89671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3" name="Text Box 1">
          <a:extLst>
            <a:ext uri="{FF2B5EF4-FFF2-40B4-BE49-F238E27FC236}">
              <a16:creationId xmlns="" xmlns:a16="http://schemas.microsoft.com/office/drawing/2014/main" id="{2A75442C-CD01-43E5-A8BB-FE9CDCBE37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4" name="Text Box 3">
          <a:extLst>
            <a:ext uri="{FF2B5EF4-FFF2-40B4-BE49-F238E27FC236}">
              <a16:creationId xmlns="" xmlns:a16="http://schemas.microsoft.com/office/drawing/2014/main" id="{5D4A3CA1-7892-4876-B590-AC9022BE0B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5" name="Text Box 1">
          <a:extLst>
            <a:ext uri="{FF2B5EF4-FFF2-40B4-BE49-F238E27FC236}">
              <a16:creationId xmlns="" xmlns:a16="http://schemas.microsoft.com/office/drawing/2014/main" id="{A4317CCA-83E4-4370-83BB-CDD514DDCE2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6" name="Text Box 3">
          <a:extLst>
            <a:ext uri="{FF2B5EF4-FFF2-40B4-BE49-F238E27FC236}">
              <a16:creationId xmlns="" xmlns:a16="http://schemas.microsoft.com/office/drawing/2014/main" id="{725E2C15-83D7-40AB-B60F-12ADA9DBF39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7" name="Text Box 1">
          <a:extLst>
            <a:ext uri="{FF2B5EF4-FFF2-40B4-BE49-F238E27FC236}">
              <a16:creationId xmlns="" xmlns:a16="http://schemas.microsoft.com/office/drawing/2014/main" id="{AF92D69C-705C-4887-8AAD-6BC7C290D1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8" name="Text Box 1">
          <a:extLst>
            <a:ext uri="{FF2B5EF4-FFF2-40B4-BE49-F238E27FC236}">
              <a16:creationId xmlns="" xmlns:a16="http://schemas.microsoft.com/office/drawing/2014/main" id="{7C8F89FB-5A36-4B08-B7A2-BE04D3BBB0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29" name="Text Box 3">
          <a:extLst>
            <a:ext uri="{FF2B5EF4-FFF2-40B4-BE49-F238E27FC236}">
              <a16:creationId xmlns="" xmlns:a16="http://schemas.microsoft.com/office/drawing/2014/main" id="{7569DE71-D9CA-4EFF-B360-7AEBE1B2DC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0" name="Text Box 1">
          <a:extLst>
            <a:ext uri="{FF2B5EF4-FFF2-40B4-BE49-F238E27FC236}">
              <a16:creationId xmlns="" xmlns:a16="http://schemas.microsoft.com/office/drawing/2014/main" id="{4B223941-ACCE-4242-988C-95B22BD158B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1" name="Text Box 3">
          <a:extLst>
            <a:ext uri="{FF2B5EF4-FFF2-40B4-BE49-F238E27FC236}">
              <a16:creationId xmlns="" xmlns:a16="http://schemas.microsoft.com/office/drawing/2014/main" id="{2AE2736D-A73C-4F27-9A2B-CA0A2ED9C8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2" name="Text Box 1">
          <a:extLst>
            <a:ext uri="{FF2B5EF4-FFF2-40B4-BE49-F238E27FC236}">
              <a16:creationId xmlns="" xmlns:a16="http://schemas.microsoft.com/office/drawing/2014/main" id="{CF388D15-246B-45F3-A217-445FC13DF33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3" name="Text Box 1">
          <a:extLst>
            <a:ext uri="{FF2B5EF4-FFF2-40B4-BE49-F238E27FC236}">
              <a16:creationId xmlns="" xmlns:a16="http://schemas.microsoft.com/office/drawing/2014/main" id="{44969CFC-933A-4198-AA29-34166CD466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4" name="Text Box 3">
          <a:extLst>
            <a:ext uri="{FF2B5EF4-FFF2-40B4-BE49-F238E27FC236}">
              <a16:creationId xmlns="" xmlns:a16="http://schemas.microsoft.com/office/drawing/2014/main" id="{2ABCF0A9-37D3-48FD-92B7-30DC77512B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5" name="Text Box 1">
          <a:extLst>
            <a:ext uri="{FF2B5EF4-FFF2-40B4-BE49-F238E27FC236}">
              <a16:creationId xmlns="" xmlns:a16="http://schemas.microsoft.com/office/drawing/2014/main" id="{E258826F-37F8-4F18-9CBF-EC84C1175C3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6" name="Text Box 3">
          <a:extLst>
            <a:ext uri="{FF2B5EF4-FFF2-40B4-BE49-F238E27FC236}">
              <a16:creationId xmlns="" xmlns:a16="http://schemas.microsoft.com/office/drawing/2014/main" id="{CEE0991E-B800-4865-A357-B4EBE909235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7" name="Text Box 1">
          <a:extLst>
            <a:ext uri="{FF2B5EF4-FFF2-40B4-BE49-F238E27FC236}">
              <a16:creationId xmlns="" xmlns:a16="http://schemas.microsoft.com/office/drawing/2014/main" id="{CCEDDE54-ECA1-42A7-AE1F-75D06029EB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8" name="Text Box 1">
          <a:extLst>
            <a:ext uri="{FF2B5EF4-FFF2-40B4-BE49-F238E27FC236}">
              <a16:creationId xmlns="" xmlns:a16="http://schemas.microsoft.com/office/drawing/2014/main" id="{D3A138A4-5B19-461B-8D8B-F2A9D94FC6C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39" name="Text Box 3">
          <a:extLst>
            <a:ext uri="{FF2B5EF4-FFF2-40B4-BE49-F238E27FC236}">
              <a16:creationId xmlns="" xmlns:a16="http://schemas.microsoft.com/office/drawing/2014/main" id="{2C7EF91E-4CBD-4443-8170-E55D2674CA7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0" name="Text Box 1">
          <a:extLst>
            <a:ext uri="{FF2B5EF4-FFF2-40B4-BE49-F238E27FC236}">
              <a16:creationId xmlns="" xmlns:a16="http://schemas.microsoft.com/office/drawing/2014/main" id="{7CADD0E5-939F-4187-AFAE-A71D9958C35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1" name="Text Box 3">
          <a:extLst>
            <a:ext uri="{FF2B5EF4-FFF2-40B4-BE49-F238E27FC236}">
              <a16:creationId xmlns="" xmlns:a16="http://schemas.microsoft.com/office/drawing/2014/main" id="{C3970585-1553-47EC-90A6-C36A80488FF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2" name="Text Box 1">
          <a:extLst>
            <a:ext uri="{FF2B5EF4-FFF2-40B4-BE49-F238E27FC236}">
              <a16:creationId xmlns="" xmlns:a16="http://schemas.microsoft.com/office/drawing/2014/main" id="{2301ABD4-9992-43D4-811B-5E889A1480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3" name="Text Box 1">
          <a:extLst>
            <a:ext uri="{FF2B5EF4-FFF2-40B4-BE49-F238E27FC236}">
              <a16:creationId xmlns="" xmlns:a16="http://schemas.microsoft.com/office/drawing/2014/main" id="{5278AA77-7A2F-446C-9528-0C12748BC4C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4" name="Text Box 3">
          <a:extLst>
            <a:ext uri="{FF2B5EF4-FFF2-40B4-BE49-F238E27FC236}">
              <a16:creationId xmlns="" xmlns:a16="http://schemas.microsoft.com/office/drawing/2014/main" id="{BF46EB8E-1A5E-4C24-BD3F-432CAFAD8BF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5" name="Text Box 1">
          <a:extLst>
            <a:ext uri="{FF2B5EF4-FFF2-40B4-BE49-F238E27FC236}">
              <a16:creationId xmlns="" xmlns:a16="http://schemas.microsoft.com/office/drawing/2014/main" id="{B994A437-BB57-424F-BC3C-EB46691D93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6" name="Text Box 3">
          <a:extLst>
            <a:ext uri="{FF2B5EF4-FFF2-40B4-BE49-F238E27FC236}">
              <a16:creationId xmlns="" xmlns:a16="http://schemas.microsoft.com/office/drawing/2014/main" id="{9117A65F-AF7B-4E42-A037-B46684E476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7" name="Text Box 1">
          <a:extLst>
            <a:ext uri="{FF2B5EF4-FFF2-40B4-BE49-F238E27FC236}">
              <a16:creationId xmlns="" xmlns:a16="http://schemas.microsoft.com/office/drawing/2014/main" id="{DED1DE57-A378-43CD-BE5C-CF530C7487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8" name="Text Box 1">
          <a:extLst>
            <a:ext uri="{FF2B5EF4-FFF2-40B4-BE49-F238E27FC236}">
              <a16:creationId xmlns="" xmlns:a16="http://schemas.microsoft.com/office/drawing/2014/main" id="{7A1AF82D-0BC9-43C3-B5E3-03C7AB72F8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49" name="Text Box 3">
          <a:extLst>
            <a:ext uri="{FF2B5EF4-FFF2-40B4-BE49-F238E27FC236}">
              <a16:creationId xmlns="" xmlns:a16="http://schemas.microsoft.com/office/drawing/2014/main" id="{81555F5E-D3C4-46C8-8C2B-091376BE23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0" name="Text Box 1">
          <a:extLst>
            <a:ext uri="{FF2B5EF4-FFF2-40B4-BE49-F238E27FC236}">
              <a16:creationId xmlns="" xmlns:a16="http://schemas.microsoft.com/office/drawing/2014/main" id="{F406FBF3-6560-4B09-A871-07759BFCB6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1" name="Text Box 3">
          <a:extLst>
            <a:ext uri="{FF2B5EF4-FFF2-40B4-BE49-F238E27FC236}">
              <a16:creationId xmlns="" xmlns:a16="http://schemas.microsoft.com/office/drawing/2014/main" id="{2478606E-55CA-4C84-BD4B-78609633A2D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2" name="Text Box 1">
          <a:extLst>
            <a:ext uri="{FF2B5EF4-FFF2-40B4-BE49-F238E27FC236}">
              <a16:creationId xmlns="" xmlns:a16="http://schemas.microsoft.com/office/drawing/2014/main" id="{8A6C2C28-39DD-47F0-8DC1-6922F57097D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3" name="Text Box 1">
          <a:extLst>
            <a:ext uri="{FF2B5EF4-FFF2-40B4-BE49-F238E27FC236}">
              <a16:creationId xmlns="" xmlns:a16="http://schemas.microsoft.com/office/drawing/2014/main" id="{408C1F21-5652-44C9-B5DE-1F6EEAE772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4" name="Text Box 3">
          <a:extLst>
            <a:ext uri="{FF2B5EF4-FFF2-40B4-BE49-F238E27FC236}">
              <a16:creationId xmlns="" xmlns:a16="http://schemas.microsoft.com/office/drawing/2014/main" id="{A8D047AB-F21B-4347-AA2E-3E17912058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5" name="Text Box 1">
          <a:extLst>
            <a:ext uri="{FF2B5EF4-FFF2-40B4-BE49-F238E27FC236}">
              <a16:creationId xmlns="" xmlns:a16="http://schemas.microsoft.com/office/drawing/2014/main" id="{DF03708A-87A1-4EBD-8C64-63C61356A0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6" name="Text Box 3">
          <a:extLst>
            <a:ext uri="{FF2B5EF4-FFF2-40B4-BE49-F238E27FC236}">
              <a16:creationId xmlns="" xmlns:a16="http://schemas.microsoft.com/office/drawing/2014/main" id="{B3FC3548-EBDB-4B5E-A697-8892C55CEFA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7" name="Text Box 1">
          <a:extLst>
            <a:ext uri="{FF2B5EF4-FFF2-40B4-BE49-F238E27FC236}">
              <a16:creationId xmlns="" xmlns:a16="http://schemas.microsoft.com/office/drawing/2014/main" id="{2C0FAD6A-9E43-4A20-9CC1-BE94E10E9AF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8" name="Text Box 1">
          <a:extLst>
            <a:ext uri="{FF2B5EF4-FFF2-40B4-BE49-F238E27FC236}">
              <a16:creationId xmlns="" xmlns:a16="http://schemas.microsoft.com/office/drawing/2014/main" id="{BD0DD41C-7D85-450B-AA88-0378331C28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59" name="Text Box 3">
          <a:extLst>
            <a:ext uri="{FF2B5EF4-FFF2-40B4-BE49-F238E27FC236}">
              <a16:creationId xmlns="" xmlns:a16="http://schemas.microsoft.com/office/drawing/2014/main" id="{270481E1-4CCF-40E1-B97E-6076FA96DA5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0" name="Text Box 1">
          <a:extLst>
            <a:ext uri="{FF2B5EF4-FFF2-40B4-BE49-F238E27FC236}">
              <a16:creationId xmlns="" xmlns:a16="http://schemas.microsoft.com/office/drawing/2014/main" id="{5638A9C9-E079-467D-B37F-F455C86268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1" name="Text Box 3">
          <a:extLst>
            <a:ext uri="{FF2B5EF4-FFF2-40B4-BE49-F238E27FC236}">
              <a16:creationId xmlns="" xmlns:a16="http://schemas.microsoft.com/office/drawing/2014/main" id="{D705EDC3-AE28-47AD-B854-3DDC9397B63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2" name="Text Box 1">
          <a:extLst>
            <a:ext uri="{FF2B5EF4-FFF2-40B4-BE49-F238E27FC236}">
              <a16:creationId xmlns="" xmlns:a16="http://schemas.microsoft.com/office/drawing/2014/main" id="{62147CBF-0ACB-4877-8B21-C9085D2D706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3" name="Text Box 1">
          <a:extLst>
            <a:ext uri="{FF2B5EF4-FFF2-40B4-BE49-F238E27FC236}">
              <a16:creationId xmlns="" xmlns:a16="http://schemas.microsoft.com/office/drawing/2014/main" id="{7551CB94-622D-4E77-94D8-373E2C79896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4" name="Text Box 3">
          <a:extLst>
            <a:ext uri="{FF2B5EF4-FFF2-40B4-BE49-F238E27FC236}">
              <a16:creationId xmlns="" xmlns:a16="http://schemas.microsoft.com/office/drawing/2014/main" id="{E922F8A0-C648-4606-AC22-6EA29F757E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5" name="Text Box 1">
          <a:extLst>
            <a:ext uri="{FF2B5EF4-FFF2-40B4-BE49-F238E27FC236}">
              <a16:creationId xmlns="" xmlns:a16="http://schemas.microsoft.com/office/drawing/2014/main" id="{8195C9AE-007A-4E0F-A219-6969D372BEE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6" name="Text Box 3">
          <a:extLst>
            <a:ext uri="{FF2B5EF4-FFF2-40B4-BE49-F238E27FC236}">
              <a16:creationId xmlns="" xmlns:a16="http://schemas.microsoft.com/office/drawing/2014/main" id="{83A6F116-B17F-438A-A222-879A1EF9F81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7" name="Text Box 1">
          <a:extLst>
            <a:ext uri="{FF2B5EF4-FFF2-40B4-BE49-F238E27FC236}">
              <a16:creationId xmlns="" xmlns:a16="http://schemas.microsoft.com/office/drawing/2014/main" id="{73AF7D9A-8B9F-4505-BBC9-3A24623810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8" name="Text Box 1">
          <a:extLst>
            <a:ext uri="{FF2B5EF4-FFF2-40B4-BE49-F238E27FC236}">
              <a16:creationId xmlns="" xmlns:a16="http://schemas.microsoft.com/office/drawing/2014/main" id="{FB261211-43E3-4475-ACB8-8E1A1E7D02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69" name="Text Box 3">
          <a:extLst>
            <a:ext uri="{FF2B5EF4-FFF2-40B4-BE49-F238E27FC236}">
              <a16:creationId xmlns="" xmlns:a16="http://schemas.microsoft.com/office/drawing/2014/main" id="{D6562467-5225-47FB-A59C-83E154EEAE8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0" name="Text Box 1">
          <a:extLst>
            <a:ext uri="{FF2B5EF4-FFF2-40B4-BE49-F238E27FC236}">
              <a16:creationId xmlns="" xmlns:a16="http://schemas.microsoft.com/office/drawing/2014/main" id="{5C154AC5-B52B-4D60-9CE1-83F14372863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1" name="Text Box 3">
          <a:extLst>
            <a:ext uri="{FF2B5EF4-FFF2-40B4-BE49-F238E27FC236}">
              <a16:creationId xmlns="" xmlns:a16="http://schemas.microsoft.com/office/drawing/2014/main" id="{B26A1853-D103-4FAF-8470-824B31A432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2" name="Text Box 1">
          <a:extLst>
            <a:ext uri="{FF2B5EF4-FFF2-40B4-BE49-F238E27FC236}">
              <a16:creationId xmlns="" xmlns:a16="http://schemas.microsoft.com/office/drawing/2014/main" id="{43B2EB14-3A62-4764-A76F-FA3DFBA9BBB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3" name="Text Box 1">
          <a:extLst>
            <a:ext uri="{FF2B5EF4-FFF2-40B4-BE49-F238E27FC236}">
              <a16:creationId xmlns="" xmlns:a16="http://schemas.microsoft.com/office/drawing/2014/main" id="{62F4DE7D-5784-4DD4-AEA5-D789E535B7E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4" name="Text Box 3">
          <a:extLst>
            <a:ext uri="{FF2B5EF4-FFF2-40B4-BE49-F238E27FC236}">
              <a16:creationId xmlns="" xmlns:a16="http://schemas.microsoft.com/office/drawing/2014/main" id="{FDC53CB5-C1DC-4440-A750-93E8ABF8A86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5" name="Text Box 1">
          <a:extLst>
            <a:ext uri="{FF2B5EF4-FFF2-40B4-BE49-F238E27FC236}">
              <a16:creationId xmlns="" xmlns:a16="http://schemas.microsoft.com/office/drawing/2014/main" id="{30ACCC76-98C6-4EF2-A2AB-3255D1DC75F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6" name="Text Box 3">
          <a:extLst>
            <a:ext uri="{FF2B5EF4-FFF2-40B4-BE49-F238E27FC236}">
              <a16:creationId xmlns="" xmlns:a16="http://schemas.microsoft.com/office/drawing/2014/main" id="{B28BD073-853F-4874-B699-F96CB0B1E81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7" name="Text Box 1">
          <a:extLst>
            <a:ext uri="{FF2B5EF4-FFF2-40B4-BE49-F238E27FC236}">
              <a16:creationId xmlns="" xmlns:a16="http://schemas.microsoft.com/office/drawing/2014/main" id="{EA46E843-2047-42F8-9976-0E3CC5FC466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8" name="Text Box 1">
          <a:extLst>
            <a:ext uri="{FF2B5EF4-FFF2-40B4-BE49-F238E27FC236}">
              <a16:creationId xmlns="" xmlns:a16="http://schemas.microsoft.com/office/drawing/2014/main" id="{D7E11377-7485-44D8-A2DE-A90E20B00F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79" name="Text Box 3">
          <a:extLst>
            <a:ext uri="{FF2B5EF4-FFF2-40B4-BE49-F238E27FC236}">
              <a16:creationId xmlns="" xmlns:a16="http://schemas.microsoft.com/office/drawing/2014/main" id="{9698183E-1043-482E-ADFD-839F427A52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0" name="Text Box 1">
          <a:extLst>
            <a:ext uri="{FF2B5EF4-FFF2-40B4-BE49-F238E27FC236}">
              <a16:creationId xmlns="" xmlns:a16="http://schemas.microsoft.com/office/drawing/2014/main" id="{97AB5645-43E1-458A-8866-77B8976124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1" name="Text Box 3">
          <a:extLst>
            <a:ext uri="{FF2B5EF4-FFF2-40B4-BE49-F238E27FC236}">
              <a16:creationId xmlns="" xmlns:a16="http://schemas.microsoft.com/office/drawing/2014/main" id="{DDC90994-B1D0-415F-87CE-B4D02778BE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2" name="Text Box 1">
          <a:extLst>
            <a:ext uri="{FF2B5EF4-FFF2-40B4-BE49-F238E27FC236}">
              <a16:creationId xmlns="" xmlns:a16="http://schemas.microsoft.com/office/drawing/2014/main" id="{5683BCBE-E4B6-4C97-B093-52F669D1F98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3" name="Text Box 1">
          <a:extLst>
            <a:ext uri="{FF2B5EF4-FFF2-40B4-BE49-F238E27FC236}">
              <a16:creationId xmlns="" xmlns:a16="http://schemas.microsoft.com/office/drawing/2014/main" id="{D7163EE2-60A2-4627-81E4-D929A7DF9E8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4" name="Text Box 3">
          <a:extLst>
            <a:ext uri="{FF2B5EF4-FFF2-40B4-BE49-F238E27FC236}">
              <a16:creationId xmlns="" xmlns:a16="http://schemas.microsoft.com/office/drawing/2014/main" id="{9C1EDCF6-A515-4699-B48C-B3B284CBBFE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5" name="Text Box 1">
          <a:extLst>
            <a:ext uri="{FF2B5EF4-FFF2-40B4-BE49-F238E27FC236}">
              <a16:creationId xmlns="" xmlns:a16="http://schemas.microsoft.com/office/drawing/2014/main" id="{8046BB31-D322-40D2-B3EE-4FDC688AEF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6" name="Text Box 3">
          <a:extLst>
            <a:ext uri="{FF2B5EF4-FFF2-40B4-BE49-F238E27FC236}">
              <a16:creationId xmlns="" xmlns:a16="http://schemas.microsoft.com/office/drawing/2014/main" id="{249ADDE2-E5CC-41E9-941C-B9BC985AD1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7" name="Text Box 1">
          <a:extLst>
            <a:ext uri="{FF2B5EF4-FFF2-40B4-BE49-F238E27FC236}">
              <a16:creationId xmlns="" xmlns:a16="http://schemas.microsoft.com/office/drawing/2014/main" id="{61CF697C-3768-4EA3-B61F-B63EC0E458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8" name="Text Box 1">
          <a:extLst>
            <a:ext uri="{FF2B5EF4-FFF2-40B4-BE49-F238E27FC236}">
              <a16:creationId xmlns="" xmlns:a16="http://schemas.microsoft.com/office/drawing/2014/main" id="{F8885E8D-97C6-4ED8-9646-A1C6766AB2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89" name="Text Box 3">
          <a:extLst>
            <a:ext uri="{FF2B5EF4-FFF2-40B4-BE49-F238E27FC236}">
              <a16:creationId xmlns="" xmlns:a16="http://schemas.microsoft.com/office/drawing/2014/main" id="{30E758E6-0F41-427C-8857-7DB2FC154F3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0" name="Text Box 1">
          <a:extLst>
            <a:ext uri="{FF2B5EF4-FFF2-40B4-BE49-F238E27FC236}">
              <a16:creationId xmlns="" xmlns:a16="http://schemas.microsoft.com/office/drawing/2014/main" id="{90D3CCA1-57F8-4202-8894-86BCFF6195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1" name="Text Box 3">
          <a:extLst>
            <a:ext uri="{FF2B5EF4-FFF2-40B4-BE49-F238E27FC236}">
              <a16:creationId xmlns="" xmlns:a16="http://schemas.microsoft.com/office/drawing/2014/main" id="{0A4D832B-A56A-450E-8B90-E6023AA235F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2" name="Text Box 1">
          <a:extLst>
            <a:ext uri="{FF2B5EF4-FFF2-40B4-BE49-F238E27FC236}">
              <a16:creationId xmlns="" xmlns:a16="http://schemas.microsoft.com/office/drawing/2014/main" id="{363F41B6-14BB-4418-AE26-3248B244F8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3" name="Text Box 1">
          <a:extLst>
            <a:ext uri="{FF2B5EF4-FFF2-40B4-BE49-F238E27FC236}">
              <a16:creationId xmlns="" xmlns:a16="http://schemas.microsoft.com/office/drawing/2014/main" id="{7F310503-E474-4249-BD0F-A8313D9EB42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4" name="Text Box 3">
          <a:extLst>
            <a:ext uri="{FF2B5EF4-FFF2-40B4-BE49-F238E27FC236}">
              <a16:creationId xmlns="" xmlns:a16="http://schemas.microsoft.com/office/drawing/2014/main" id="{BFC41596-FAFF-46A9-9C6A-7623300A235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5" name="Text Box 1">
          <a:extLst>
            <a:ext uri="{FF2B5EF4-FFF2-40B4-BE49-F238E27FC236}">
              <a16:creationId xmlns="" xmlns:a16="http://schemas.microsoft.com/office/drawing/2014/main" id="{BB81599F-438E-4839-9BA8-D59599AD2A9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6" name="Text Box 3">
          <a:extLst>
            <a:ext uri="{FF2B5EF4-FFF2-40B4-BE49-F238E27FC236}">
              <a16:creationId xmlns="" xmlns:a16="http://schemas.microsoft.com/office/drawing/2014/main" id="{385F1A30-55DD-4411-BCB7-7229C851C8B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7" name="Text Box 1">
          <a:extLst>
            <a:ext uri="{FF2B5EF4-FFF2-40B4-BE49-F238E27FC236}">
              <a16:creationId xmlns="" xmlns:a16="http://schemas.microsoft.com/office/drawing/2014/main" id="{BBE56271-CEC4-4593-B4D6-0CAEDB51DD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8" name="Text Box 1">
          <a:extLst>
            <a:ext uri="{FF2B5EF4-FFF2-40B4-BE49-F238E27FC236}">
              <a16:creationId xmlns="" xmlns:a16="http://schemas.microsoft.com/office/drawing/2014/main" id="{86DFB839-B332-43E0-B172-88053CAA0E5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399" name="Text Box 3">
          <a:extLst>
            <a:ext uri="{FF2B5EF4-FFF2-40B4-BE49-F238E27FC236}">
              <a16:creationId xmlns="" xmlns:a16="http://schemas.microsoft.com/office/drawing/2014/main" id="{2601C9AB-877E-40C5-838C-AD565DBB34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0" name="Text Box 1">
          <a:extLst>
            <a:ext uri="{FF2B5EF4-FFF2-40B4-BE49-F238E27FC236}">
              <a16:creationId xmlns="" xmlns:a16="http://schemas.microsoft.com/office/drawing/2014/main" id="{DC573BB0-B905-4485-B3FE-086E850614F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1" name="Text Box 3">
          <a:extLst>
            <a:ext uri="{FF2B5EF4-FFF2-40B4-BE49-F238E27FC236}">
              <a16:creationId xmlns="" xmlns:a16="http://schemas.microsoft.com/office/drawing/2014/main" id="{C48092AD-1C18-4B53-B9AE-EFF96C406E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2" name="Text Box 1">
          <a:extLst>
            <a:ext uri="{FF2B5EF4-FFF2-40B4-BE49-F238E27FC236}">
              <a16:creationId xmlns="" xmlns:a16="http://schemas.microsoft.com/office/drawing/2014/main" id="{46D7F6D4-4672-4489-9CE7-6808CE20C0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3" name="Text Box 1">
          <a:extLst>
            <a:ext uri="{FF2B5EF4-FFF2-40B4-BE49-F238E27FC236}">
              <a16:creationId xmlns="" xmlns:a16="http://schemas.microsoft.com/office/drawing/2014/main" id="{F7AEC9DA-7F04-4EE6-9320-2A20FB79ECB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4" name="Text Box 3">
          <a:extLst>
            <a:ext uri="{FF2B5EF4-FFF2-40B4-BE49-F238E27FC236}">
              <a16:creationId xmlns="" xmlns:a16="http://schemas.microsoft.com/office/drawing/2014/main" id="{632E8AE1-356D-420E-8C58-E1330CB43DF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5" name="Text Box 1">
          <a:extLst>
            <a:ext uri="{FF2B5EF4-FFF2-40B4-BE49-F238E27FC236}">
              <a16:creationId xmlns="" xmlns:a16="http://schemas.microsoft.com/office/drawing/2014/main" id="{64D70078-4BD1-46DA-94F1-9DF12C8319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6" name="Text Box 3">
          <a:extLst>
            <a:ext uri="{FF2B5EF4-FFF2-40B4-BE49-F238E27FC236}">
              <a16:creationId xmlns="" xmlns:a16="http://schemas.microsoft.com/office/drawing/2014/main" id="{9688648D-8C41-4ED1-912F-430AB39EDF3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7" name="Text Box 1">
          <a:extLst>
            <a:ext uri="{FF2B5EF4-FFF2-40B4-BE49-F238E27FC236}">
              <a16:creationId xmlns="" xmlns:a16="http://schemas.microsoft.com/office/drawing/2014/main" id="{00D96A10-A625-4FB9-A541-7F8278ED537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8" name="Text Box 1">
          <a:extLst>
            <a:ext uri="{FF2B5EF4-FFF2-40B4-BE49-F238E27FC236}">
              <a16:creationId xmlns="" xmlns:a16="http://schemas.microsoft.com/office/drawing/2014/main" id="{54F38A72-33D3-4845-B4EF-F9AB5DCA334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09" name="Text Box 3">
          <a:extLst>
            <a:ext uri="{FF2B5EF4-FFF2-40B4-BE49-F238E27FC236}">
              <a16:creationId xmlns="" xmlns:a16="http://schemas.microsoft.com/office/drawing/2014/main" id="{A41178B7-5B2F-4C8E-90B6-9784817FBA1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0" name="Text Box 1">
          <a:extLst>
            <a:ext uri="{FF2B5EF4-FFF2-40B4-BE49-F238E27FC236}">
              <a16:creationId xmlns="" xmlns:a16="http://schemas.microsoft.com/office/drawing/2014/main" id="{74673323-ACB2-4E48-8FFA-E10F5CE300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1" name="Text Box 3">
          <a:extLst>
            <a:ext uri="{FF2B5EF4-FFF2-40B4-BE49-F238E27FC236}">
              <a16:creationId xmlns="" xmlns:a16="http://schemas.microsoft.com/office/drawing/2014/main" id="{7B90A848-1BA5-4203-B911-8B5E1CB8210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2" name="Text Box 1">
          <a:extLst>
            <a:ext uri="{FF2B5EF4-FFF2-40B4-BE49-F238E27FC236}">
              <a16:creationId xmlns="" xmlns:a16="http://schemas.microsoft.com/office/drawing/2014/main" id="{690BC539-D88B-4582-89FB-6F0066D0B44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3" name="Text Box 1">
          <a:extLst>
            <a:ext uri="{FF2B5EF4-FFF2-40B4-BE49-F238E27FC236}">
              <a16:creationId xmlns="" xmlns:a16="http://schemas.microsoft.com/office/drawing/2014/main" id="{EAC4ADD0-F651-40EA-A868-2250F207AA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4" name="Text Box 3">
          <a:extLst>
            <a:ext uri="{FF2B5EF4-FFF2-40B4-BE49-F238E27FC236}">
              <a16:creationId xmlns="" xmlns:a16="http://schemas.microsoft.com/office/drawing/2014/main" id="{1E5748A9-AA70-4E31-B3AD-4F573E3BEF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5" name="Text Box 1">
          <a:extLst>
            <a:ext uri="{FF2B5EF4-FFF2-40B4-BE49-F238E27FC236}">
              <a16:creationId xmlns="" xmlns:a16="http://schemas.microsoft.com/office/drawing/2014/main" id="{1DED6F21-35FE-4BF2-8F4E-FA5E74E7AB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6" name="Text Box 3">
          <a:extLst>
            <a:ext uri="{FF2B5EF4-FFF2-40B4-BE49-F238E27FC236}">
              <a16:creationId xmlns="" xmlns:a16="http://schemas.microsoft.com/office/drawing/2014/main" id="{B9594B9A-A695-4581-8D1F-27FEE805EC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7" name="Text Box 1">
          <a:extLst>
            <a:ext uri="{FF2B5EF4-FFF2-40B4-BE49-F238E27FC236}">
              <a16:creationId xmlns="" xmlns:a16="http://schemas.microsoft.com/office/drawing/2014/main" id="{B4DADC00-D04F-4B09-8755-AD7BE8C67F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8" name="Text Box 1">
          <a:extLst>
            <a:ext uri="{FF2B5EF4-FFF2-40B4-BE49-F238E27FC236}">
              <a16:creationId xmlns="" xmlns:a16="http://schemas.microsoft.com/office/drawing/2014/main" id="{F78E5CC4-9DD7-4541-892A-EF861830F6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19" name="Text Box 3">
          <a:extLst>
            <a:ext uri="{FF2B5EF4-FFF2-40B4-BE49-F238E27FC236}">
              <a16:creationId xmlns="" xmlns:a16="http://schemas.microsoft.com/office/drawing/2014/main" id="{5D82378C-50CB-4BB8-BF06-D91801FF1C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0" name="Text Box 1">
          <a:extLst>
            <a:ext uri="{FF2B5EF4-FFF2-40B4-BE49-F238E27FC236}">
              <a16:creationId xmlns="" xmlns:a16="http://schemas.microsoft.com/office/drawing/2014/main" id="{94EFFF9A-B82F-4F8F-992D-B60FE3DC22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1" name="Text Box 3">
          <a:extLst>
            <a:ext uri="{FF2B5EF4-FFF2-40B4-BE49-F238E27FC236}">
              <a16:creationId xmlns="" xmlns:a16="http://schemas.microsoft.com/office/drawing/2014/main" id="{571AEC6A-28C2-49D7-947E-58001802C8D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2" name="Text Box 1">
          <a:extLst>
            <a:ext uri="{FF2B5EF4-FFF2-40B4-BE49-F238E27FC236}">
              <a16:creationId xmlns="" xmlns:a16="http://schemas.microsoft.com/office/drawing/2014/main" id="{07E4DE9C-61EF-4E0E-88FB-4A6FC777E36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3" name="Text Box 1">
          <a:extLst>
            <a:ext uri="{FF2B5EF4-FFF2-40B4-BE49-F238E27FC236}">
              <a16:creationId xmlns="" xmlns:a16="http://schemas.microsoft.com/office/drawing/2014/main" id="{6CFEFBD4-5932-417F-8D11-664B9584E7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4" name="Text Box 3">
          <a:extLst>
            <a:ext uri="{FF2B5EF4-FFF2-40B4-BE49-F238E27FC236}">
              <a16:creationId xmlns="" xmlns:a16="http://schemas.microsoft.com/office/drawing/2014/main" id="{27F57994-1C3F-4247-B6D2-0D82BB9A22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5" name="Text Box 1">
          <a:extLst>
            <a:ext uri="{FF2B5EF4-FFF2-40B4-BE49-F238E27FC236}">
              <a16:creationId xmlns="" xmlns:a16="http://schemas.microsoft.com/office/drawing/2014/main" id="{1A25D9E3-3545-4838-997A-BB59849F968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6" name="Text Box 3">
          <a:extLst>
            <a:ext uri="{FF2B5EF4-FFF2-40B4-BE49-F238E27FC236}">
              <a16:creationId xmlns="" xmlns:a16="http://schemas.microsoft.com/office/drawing/2014/main" id="{04F0CAEE-F505-4C83-8E76-7912BFAAEDD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7" name="Text Box 1">
          <a:extLst>
            <a:ext uri="{FF2B5EF4-FFF2-40B4-BE49-F238E27FC236}">
              <a16:creationId xmlns="" xmlns:a16="http://schemas.microsoft.com/office/drawing/2014/main" id="{55E7B913-C1EF-4925-9A62-72A8E3210E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8" name="Text Box 1">
          <a:extLst>
            <a:ext uri="{FF2B5EF4-FFF2-40B4-BE49-F238E27FC236}">
              <a16:creationId xmlns="" xmlns:a16="http://schemas.microsoft.com/office/drawing/2014/main" id="{7048288B-F868-431F-A313-EB5004F07E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29" name="Text Box 3">
          <a:extLst>
            <a:ext uri="{FF2B5EF4-FFF2-40B4-BE49-F238E27FC236}">
              <a16:creationId xmlns="" xmlns:a16="http://schemas.microsoft.com/office/drawing/2014/main" id="{DC2C5B05-0715-48CB-9DC5-55B5B04317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0" name="Text Box 1">
          <a:extLst>
            <a:ext uri="{FF2B5EF4-FFF2-40B4-BE49-F238E27FC236}">
              <a16:creationId xmlns="" xmlns:a16="http://schemas.microsoft.com/office/drawing/2014/main" id="{AC28B365-5658-4798-95A2-257A2AB4D0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1" name="Text Box 3">
          <a:extLst>
            <a:ext uri="{FF2B5EF4-FFF2-40B4-BE49-F238E27FC236}">
              <a16:creationId xmlns="" xmlns:a16="http://schemas.microsoft.com/office/drawing/2014/main" id="{28CA4A0C-CCB1-4961-AF74-7735BA0720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2" name="Text Box 1">
          <a:extLst>
            <a:ext uri="{FF2B5EF4-FFF2-40B4-BE49-F238E27FC236}">
              <a16:creationId xmlns="" xmlns:a16="http://schemas.microsoft.com/office/drawing/2014/main" id="{FEF7EB43-45CC-46B3-9DB1-FCDDC3A44F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3" name="Text Box 1">
          <a:extLst>
            <a:ext uri="{FF2B5EF4-FFF2-40B4-BE49-F238E27FC236}">
              <a16:creationId xmlns="" xmlns:a16="http://schemas.microsoft.com/office/drawing/2014/main" id="{E80B1453-24F1-4E6E-8AA8-6BC7B3034E2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4" name="Text Box 3">
          <a:extLst>
            <a:ext uri="{FF2B5EF4-FFF2-40B4-BE49-F238E27FC236}">
              <a16:creationId xmlns="" xmlns:a16="http://schemas.microsoft.com/office/drawing/2014/main" id="{F28E698D-2410-4D51-9C0A-821B40DBF5B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5" name="Text Box 1">
          <a:extLst>
            <a:ext uri="{FF2B5EF4-FFF2-40B4-BE49-F238E27FC236}">
              <a16:creationId xmlns="" xmlns:a16="http://schemas.microsoft.com/office/drawing/2014/main" id="{114E178D-238F-414C-B79F-FF58143229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6" name="Text Box 3">
          <a:extLst>
            <a:ext uri="{FF2B5EF4-FFF2-40B4-BE49-F238E27FC236}">
              <a16:creationId xmlns="" xmlns:a16="http://schemas.microsoft.com/office/drawing/2014/main" id="{38B2CC34-8CC4-404E-A791-820E45BA23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7" name="Text Box 1">
          <a:extLst>
            <a:ext uri="{FF2B5EF4-FFF2-40B4-BE49-F238E27FC236}">
              <a16:creationId xmlns="" xmlns:a16="http://schemas.microsoft.com/office/drawing/2014/main" id="{B6DF3D03-7B19-430E-9876-CFF8621A07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8" name="Text Box 1">
          <a:extLst>
            <a:ext uri="{FF2B5EF4-FFF2-40B4-BE49-F238E27FC236}">
              <a16:creationId xmlns="" xmlns:a16="http://schemas.microsoft.com/office/drawing/2014/main" id="{85F5133F-793A-4FDA-938B-30D3E9E41D9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39" name="Text Box 3">
          <a:extLst>
            <a:ext uri="{FF2B5EF4-FFF2-40B4-BE49-F238E27FC236}">
              <a16:creationId xmlns="" xmlns:a16="http://schemas.microsoft.com/office/drawing/2014/main" id="{FBBE41F5-1F22-4C03-8BD0-F42C1AF2336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0" name="Text Box 1">
          <a:extLst>
            <a:ext uri="{FF2B5EF4-FFF2-40B4-BE49-F238E27FC236}">
              <a16:creationId xmlns="" xmlns:a16="http://schemas.microsoft.com/office/drawing/2014/main" id="{9F7685E9-9C82-48C3-BE9D-A71CC599FDE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1" name="Text Box 3">
          <a:extLst>
            <a:ext uri="{FF2B5EF4-FFF2-40B4-BE49-F238E27FC236}">
              <a16:creationId xmlns="" xmlns:a16="http://schemas.microsoft.com/office/drawing/2014/main" id="{BDB75F6C-87F5-4E5B-A6F9-0796DC78799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2" name="Text Box 1">
          <a:extLst>
            <a:ext uri="{FF2B5EF4-FFF2-40B4-BE49-F238E27FC236}">
              <a16:creationId xmlns="" xmlns:a16="http://schemas.microsoft.com/office/drawing/2014/main" id="{319159F1-5A95-497A-AC79-C5B159B297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3" name="Text Box 1">
          <a:extLst>
            <a:ext uri="{FF2B5EF4-FFF2-40B4-BE49-F238E27FC236}">
              <a16:creationId xmlns="" xmlns:a16="http://schemas.microsoft.com/office/drawing/2014/main" id="{7B75D579-2948-4BB9-A11A-9713275907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4" name="Text Box 3">
          <a:extLst>
            <a:ext uri="{FF2B5EF4-FFF2-40B4-BE49-F238E27FC236}">
              <a16:creationId xmlns="" xmlns:a16="http://schemas.microsoft.com/office/drawing/2014/main" id="{710C2212-0D86-4D83-98D3-8F5F016457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5" name="Text Box 1">
          <a:extLst>
            <a:ext uri="{FF2B5EF4-FFF2-40B4-BE49-F238E27FC236}">
              <a16:creationId xmlns="" xmlns:a16="http://schemas.microsoft.com/office/drawing/2014/main" id="{AE3E2832-AFD5-40AE-AE4C-B4441CF411C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6" name="Text Box 3">
          <a:extLst>
            <a:ext uri="{FF2B5EF4-FFF2-40B4-BE49-F238E27FC236}">
              <a16:creationId xmlns="" xmlns:a16="http://schemas.microsoft.com/office/drawing/2014/main" id="{2B002941-3FFC-4833-B36C-304FD732472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7" name="Text Box 1">
          <a:extLst>
            <a:ext uri="{FF2B5EF4-FFF2-40B4-BE49-F238E27FC236}">
              <a16:creationId xmlns="" xmlns:a16="http://schemas.microsoft.com/office/drawing/2014/main" id="{8F780C85-BCF4-4E41-B728-C036C35731F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8" name="Text Box 1">
          <a:extLst>
            <a:ext uri="{FF2B5EF4-FFF2-40B4-BE49-F238E27FC236}">
              <a16:creationId xmlns="" xmlns:a16="http://schemas.microsoft.com/office/drawing/2014/main" id="{8E42058A-8DBC-47D2-A1B3-4E9748B04C6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49" name="Text Box 3">
          <a:extLst>
            <a:ext uri="{FF2B5EF4-FFF2-40B4-BE49-F238E27FC236}">
              <a16:creationId xmlns="" xmlns:a16="http://schemas.microsoft.com/office/drawing/2014/main" id="{D8E639D8-E8B1-4329-9E6A-F64CCF02BB4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0" name="Text Box 1">
          <a:extLst>
            <a:ext uri="{FF2B5EF4-FFF2-40B4-BE49-F238E27FC236}">
              <a16:creationId xmlns="" xmlns:a16="http://schemas.microsoft.com/office/drawing/2014/main" id="{E0106AC3-9228-415F-9504-3457FAFDAC6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1" name="Text Box 3">
          <a:extLst>
            <a:ext uri="{FF2B5EF4-FFF2-40B4-BE49-F238E27FC236}">
              <a16:creationId xmlns="" xmlns:a16="http://schemas.microsoft.com/office/drawing/2014/main" id="{DC26343C-13F5-4712-B79A-45D789F8EB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2" name="Text Box 1">
          <a:extLst>
            <a:ext uri="{FF2B5EF4-FFF2-40B4-BE49-F238E27FC236}">
              <a16:creationId xmlns="" xmlns:a16="http://schemas.microsoft.com/office/drawing/2014/main" id="{7BDD4D34-73A9-40C3-952B-2D738B7DEF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3" name="Text Box 1">
          <a:extLst>
            <a:ext uri="{FF2B5EF4-FFF2-40B4-BE49-F238E27FC236}">
              <a16:creationId xmlns="" xmlns:a16="http://schemas.microsoft.com/office/drawing/2014/main" id="{01D8E502-9923-47F7-8E32-E7FBA7FC141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4" name="Text Box 3">
          <a:extLst>
            <a:ext uri="{FF2B5EF4-FFF2-40B4-BE49-F238E27FC236}">
              <a16:creationId xmlns="" xmlns:a16="http://schemas.microsoft.com/office/drawing/2014/main" id="{DCBA0FFE-FDF3-451C-9145-24BA3224BB8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5" name="Text Box 1">
          <a:extLst>
            <a:ext uri="{FF2B5EF4-FFF2-40B4-BE49-F238E27FC236}">
              <a16:creationId xmlns="" xmlns:a16="http://schemas.microsoft.com/office/drawing/2014/main" id="{0ED9ADE6-EBE2-4A82-8994-B80429309F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6" name="Text Box 3">
          <a:extLst>
            <a:ext uri="{FF2B5EF4-FFF2-40B4-BE49-F238E27FC236}">
              <a16:creationId xmlns="" xmlns:a16="http://schemas.microsoft.com/office/drawing/2014/main" id="{41BA234D-8154-4708-ADE2-CE267495B2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7" name="Text Box 1">
          <a:extLst>
            <a:ext uri="{FF2B5EF4-FFF2-40B4-BE49-F238E27FC236}">
              <a16:creationId xmlns="" xmlns:a16="http://schemas.microsoft.com/office/drawing/2014/main" id="{5300DD9B-DFB3-4776-8458-4C117CED034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8" name="Text Box 1">
          <a:extLst>
            <a:ext uri="{FF2B5EF4-FFF2-40B4-BE49-F238E27FC236}">
              <a16:creationId xmlns="" xmlns:a16="http://schemas.microsoft.com/office/drawing/2014/main" id="{1E2A4795-E33D-41E2-9728-FBD94F0A785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59" name="Text Box 3">
          <a:extLst>
            <a:ext uri="{FF2B5EF4-FFF2-40B4-BE49-F238E27FC236}">
              <a16:creationId xmlns="" xmlns:a16="http://schemas.microsoft.com/office/drawing/2014/main" id="{BA33E29D-F3B9-421C-BB01-136928CF9C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0" name="Text Box 1">
          <a:extLst>
            <a:ext uri="{FF2B5EF4-FFF2-40B4-BE49-F238E27FC236}">
              <a16:creationId xmlns="" xmlns:a16="http://schemas.microsoft.com/office/drawing/2014/main" id="{E1D60E42-6199-498E-816F-24A2280EACD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1" name="Text Box 3">
          <a:extLst>
            <a:ext uri="{FF2B5EF4-FFF2-40B4-BE49-F238E27FC236}">
              <a16:creationId xmlns="" xmlns:a16="http://schemas.microsoft.com/office/drawing/2014/main" id="{BC1BBFF7-61A8-408B-90C9-6E755EFA4C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2" name="Text Box 1">
          <a:extLst>
            <a:ext uri="{FF2B5EF4-FFF2-40B4-BE49-F238E27FC236}">
              <a16:creationId xmlns="" xmlns:a16="http://schemas.microsoft.com/office/drawing/2014/main" id="{9567AC18-C004-4B45-835D-E562129D1F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3" name="Text Box 1">
          <a:extLst>
            <a:ext uri="{FF2B5EF4-FFF2-40B4-BE49-F238E27FC236}">
              <a16:creationId xmlns="" xmlns:a16="http://schemas.microsoft.com/office/drawing/2014/main" id="{8461829F-DB64-4791-8795-82EA3ED2E28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4" name="Text Box 3">
          <a:extLst>
            <a:ext uri="{FF2B5EF4-FFF2-40B4-BE49-F238E27FC236}">
              <a16:creationId xmlns="" xmlns:a16="http://schemas.microsoft.com/office/drawing/2014/main" id="{639D685D-FA43-4DCB-AB07-AC03386E734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5" name="Text Box 1">
          <a:extLst>
            <a:ext uri="{FF2B5EF4-FFF2-40B4-BE49-F238E27FC236}">
              <a16:creationId xmlns="" xmlns:a16="http://schemas.microsoft.com/office/drawing/2014/main" id="{C73EBA9F-023F-4477-B971-A7E1ECA395C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6" name="Text Box 3">
          <a:extLst>
            <a:ext uri="{FF2B5EF4-FFF2-40B4-BE49-F238E27FC236}">
              <a16:creationId xmlns="" xmlns:a16="http://schemas.microsoft.com/office/drawing/2014/main" id="{16BFC453-A422-4414-B76E-76BC7337B67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7" name="Text Box 1">
          <a:extLst>
            <a:ext uri="{FF2B5EF4-FFF2-40B4-BE49-F238E27FC236}">
              <a16:creationId xmlns="" xmlns:a16="http://schemas.microsoft.com/office/drawing/2014/main" id="{FF38C3B1-8814-41CD-ABBB-56F0A81624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8" name="Text Box 1">
          <a:extLst>
            <a:ext uri="{FF2B5EF4-FFF2-40B4-BE49-F238E27FC236}">
              <a16:creationId xmlns="" xmlns:a16="http://schemas.microsoft.com/office/drawing/2014/main" id="{D45F7F5C-364E-4633-801C-C8DA880548F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69" name="Text Box 3">
          <a:extLst>
            <a:ext uri="{FF2B5EF4-FFF2-40B4-BE49-F238E27FC236}">
              <a16:creationId xmlns="" xmlns:a16="http://schemas.microsoft.com/office/drawing/2014/main" id="{8123D579-7C95-4E46-A67B-1C6DBE65303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0" name="Text Box 1">
          <a:extLst>
            <a:ext uri="{FF2B5EF4-FFF2-40B4-BE49-F238E27FC236}">
              <a16:creationId xmlns="" xmlns:a16="http://schemas.microsoft.com/office/drawing/2014/main" id="{B386ED84-79DC-4114-9287-08A10D29B5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1" name="Text Box 3">
          <a:extLst>
            <a:ext uri="{FF2B5EF4-FFF2-40B4-BE49-F238E27FC236}">
              <a16:creationId xmlns="" xmlns:a16="http://schemas.microsoft.com/office/drawing/2014/main" id="{AC8C10CD-182C-4C17-A2DA-4057B862382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2" name="Text Box 1">
          <a:extLst>
            <a:ext uri="{FF2B5EF4-FFF2-40B4-BE49-F238E27FC236}">
              <a16:creationId xmlns="" xmlns:a16="http://schemas.microsoft.com/office/drawing/2014/main" id="{7E053A53-A5BB-40BD-A262-0384538CE74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3" name="Text Box 1">
          <a:extLst>
            <a:ext uri="{FF2B5EF4-FFF2-40B4-BE49-F238E27FC236}">
              <a16:creationId xmlns="" xmlns:a16="http://schemas.microsoft.com/office/drawing/2014/main" id="{FE5A014F-1CA2-4ADC-9500-059EE0DC6B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4" name="Text Box 3">
          <a:extLst>
            <a:ext uri="{FF2B5EF4-FFF2-40B4-BE49-F238E27FC236}">
              <a16:creationId xmlns="" xmlns:a16="http://schemas.microsoft.com/office/drawing/2014/main" id="{B1568743-E26C-47DF-BAD7-0DFEDA311C8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5" name="Text Box 1">
          <a:extLst>
            <a:ext uri="{FF2B5EF4-FFF2-40B4-BE49-F238E27FC236}">
              <a16:creationId xmlns="" xmlns:a16="http://schemas.microsoft.com/office/drawing/2014/main" id="{D47997A6-17BF-432E-A8C2-78D4AF30F7A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6" name="Text Box 3">
          <a:extLst>
            <a:ext uri="{FF2B5EF4-FFF2-40B4-BE49-F238E27FC236}">
              <a16:creationId xmlns="" xmlns:a16="http://schemas.microsoft.com/office/drawing/2014/main" id="{46660D34-5564-4816-9B30-6D1C5C27AF3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7" name="Text Box 1">
          <a:extLst>
            <a:ext uri="{FF2B5EF4-FFF2-40B4-BE49-F238E27FC236}">
              <a16:creationId xmlns="" xmlns:a16="http://schemas.microsoft.com/office/drawing/2014/main" id="{C3851824-BA4B-4EF5-AF48-3EC199C2327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8" name="Text Box 1">
          <a:extLst>
            <a:ext uri="{FF2B5EF4-FFF2-40B4-BE49-F238E27FC236}">
              <a16:creationId xmlns="" xmlns:a16="http://schemas.microsoft.com/office/drawing/2014/main" id="{39CF491D-97B7-4AFA-8F71-A718474D044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79" name="Text Box 3">
          <a:extLst>
            <a:ext uri="{FF2B5EF4-FFF2-40B4-BE49-F238E27FC236}">
              <a16:creationId xmlns="" xmlns:a16="http://schemas.microsoft.com/office/drawing/2014/main" id="{6E3C5DAB-5583-4576-BCD0-D75B3AF95B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0" name="Text Box 1">
          <a:extLst>
            <a:ext uri="{FF2B5EF4-FFF2-40B4-BE49-F238E27FC236}">
              <a16:creationId xmlns="" xmlns:a16="http://schemas.microsoft.com/office/drawing/2014/main" id="{3660B4B1-73DA-4383-9C9C-2F7F60DA660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1" name="Text Box 3">
          <a:extLst>
            <a:ext uri="{FF2B5EF4-FFF2-40B4-BE49-F238E27FC236}">
              <a16:creationId xmlns="" xmlns:a16="http://schemas.microsoft.com/office/drawing/2014/main" id="{EF1BE485-532A-493D-9F48-6B32A912A3C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2" name="Text Box 1">
          <a:extLst>
            <a:ext uri="{FF2B5EF4-FFF2-40B4-BE49-F238E27FC236}">
              <a16:creationId xmlns="" xmlns:a16="http://schemas.microsoft.com/office/drawing/2014/main" id="{B8984A53-1200-4705-AED4-05084A5969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3" name="Text Box 1">
          <a:extLst>
            <a:ext uri="{FF2B5EF4-FFF2-40B4-BE49-F238E27FC236}">
              <a16:creationId xmlns="" xmlns:a16="http://schemas.microsoft.com/office/drawing/2014/main" id="{9906433D-E970-4E83-8CFA-DC70EF291D1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4" name="Text Box 3">
          <a:extLst>
            <a:ext uri="{FF2B5EF4-FFF2-40B4-BE49-F238E27FC236}">
              <a16:creationId xmlns="" xmlns:a16="http://schemas.microsoft.com/office/drawing/2014/main" id="{F0FF16B7-A1CE-49B4-BAFE-8952395C94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5" name="Text Box 1">
          <a:extLst>
            <a:ext uri="{FF2B5EF4-FFF2-40B4-BE49-F238E27FC236}">
              <a16:creationId xmlns="" xmlns:a16="http://schemas.microsoft.com/office/drawing/2014/main" id="{45382203-9121-43FC-917E-942D39F6DD1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6" name="Text Box 3">
          <a:extLst>
            <a:ext uri="{FF2B5EF4-FFF2-40B4-BE49-F238E27FC236}">
              <a16:creationId xmlns="" xmlns:a16="http://schemas.microsoft.com/office/drawing/2014/main" id="{9648F3EB-270E-4BEB-BF2D-8ABFA93047D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7" name="Text Box 1">
          <a:extLst>
            <a:ext uri="{FF2B5EF4-FFF2-40B4-BE49-F238E27FC236}">
              <a16:creationId xmlns="" xmlns:a16="http://schemas.microsoft.com/office/drawing/2014/main" id="{F24001B0-05F1-4FE9-AB47-15156C3124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8" name="Text Box 1">
          <a:extLst>
            <a:ext uri="{FF2B5EF4-FFF2-40B4-BE49-F238E27FC236}">
              <a16:creationId xmlns="" xmlns:a16="http://schemas.microsoft.com/office/drawing/2014/main" id="{0D6E7005-C5E3-4A34-B7A8-A3A07CDA755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89" name="Text Box 3">
          <a:extLst>
            <a:ext uri="{FF2B5EF4-FFF2-40B4-BE49-F238E27FC236}">
              <a16:creationId xmlns="" xmlns:a16="http://schemas.microsoft.com/office/drawing/2014/main" id="{3A849323-3719-4B65-BCE0-E35C554691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0" name="Text Box 1">
          <a:extLst>
            <a:ext uri="{FF2B5EF4-FFF2-40B4-BE49-F238E27FC236}">
              <a16:creationId xmlns="" xmlns:a16="http://schemas.microsoft.com/office/drawing/2014/main" id="{94BC764D-7E00-47A9-B5D5-8ED1015248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1" name="Text Box 3">
          <a:extLst>
            <a:ext uri="{FF2B5EF4-FFF2-40B4-BE49-F238E27FC236}">
              <a16:creationId xmlns="" xmlns:a16="http://schemas.microsoft.com/office/drawing/2014/main" id="{6EED9791-06C0-440B-9ADB-DACF465661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2" name="Text Box 1">
          <a:extLst>
            <a:ext uri="{FF2B5EF4-FFF2-40B4-BE49-F238E27FC236}">
              <a16:creationId xmlns="" xmlns:a16="http://schemas.microsoft.com/office/drawing/2014/main" id="{05D26535-08FB-4AEB-A747-96570F05B8B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3" name="Text Box 1">
          <a:extLst>
            <a:ext uri="{FF2B5EF4-FFF2-40B4-BE49-F238E27FC236}">
              <a16:creationId xmlns="" xmlns:a16="http://schemas.microsoft.com/office/drawing/2014/main" id="{8C6B0C81-B690-48EE-8DB3-95E7D1C504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4" name="Text Box 3">
          <a:extLst>
            <a:ext uri="{FF2B5EF4-FFF2-40B4-BE49-F238E27FC236}">
              <a16:creationId xmlns="" xmlns:a16="http://schemas.microsoft.com/office/drawing/2014/main" id="{D7BB397C-84EA-4DF7-AECC-1BF53E3A25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5" name="Text Box 1">
          <a:extLst>
            <a:ext uri="{FF2B5EF4-FFF2-40B4-BE49-F238E27FC236}">
              <a16:creationId xmlns="" xmlns:a16="http://schemas.microsoft.com/office/drawing/2014/main" id="{F9BDBBF0-2A12-4EAE-A2FF-2A28E7CC29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6" name="Text Box 3">
          <a:extLst>
            <a:ext uri="{FF2B5EF4-FFF2-40B4-BE49-F238E27FC236}">
              <a16:creationId xmlns="" xmlns:a16="http://schemas.microsoft.com/office/drawing/2014/main" id="{826DB660-FD79-4D37-9E98-C0F7CFBE196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7" name="Text Box 1">
          <a:extLst>
            <a:ext uri="{FF2B5EF4-FFF2-40B4-BE49-F238E27FC236}">
              <a16:creationId xmlns="" xmlns:a16="http://schemas.microsoft.com/office/drawing/2014/main" id="{C39677E6-5036-4E07-A4AC-E3A13614597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8" name="Text Box 1">
          <a:extLst>
            <a:ext uri="{FF2B5EF4-FFF2-40B4-BE49-F238E27FC236}">
              <a16:creationId xmlns="" xmlns:a16="http://schemas.microsoft.com/office/drawing/2014/main" id="{A82950ED-E5D4-4AEB-8D78-CD5B75C02B7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499" name="Text Box 3">
          <a:extLst>
            <a:ext uri="{FF2B5EF4-FFF2-40B4-BE49-F238E27FC236}">
              <a16:creationId xmlns="" xmlns:a16="http://schemas.microsoft.com/office/drawing/2014/main" id="{7DE64FFF-46CC-446C-AF4E-B94086DB6EB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00" name="Text Box 1">
          <a:extLst>
            <a:ext uri="{FF2B5EF4-FFF2-40B4-BE49-F238E27FC236}">
              <a16:creationId xmlns="" xmlns:a16="http://schemas.microsoft.com/office/drawing/2014/main" id="{17388BB1-B537-4608-B265-E6D174E159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01" name="Text Box 3">
          <a:extLst>
            <a:ext uri="{FF2B5EF4-FFF2-40B4-BE49-F238E27FC236}">
              <a16:creationId xmlns="" xmlns:a16="http://schemas.microsoft.com/office/drawing/2014/main" id="{63931608-8ED9-4B8B-949B-CDF09053FB4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02" name="Text Box 1">
          <a:extLst>
            <a:ext uri="{FF2B5EF4-FFF2-40B4-BE49-F238E27FC236}">
              <a16:creationId xmlns="" xmlns:a16="http://schemas.microsoft.com/office/drawing/2014/main" id="{B9A8E2DD-E437-4E04-BDEA-5E87FEDAA9FD}"/>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03" name="Text Box 3">
          <a:extLst>
            <a:ext uri="{FF2B5EF4-FFF2-40B4-BE49-F238E27FC236}">
              <a16:creationId xmlns="" xmlns:a16="http://schemas.microsoft.com/office/drawing/2014/main" id="{1683ED0F-3D33-4D37-9889-A60D7B397D87}"/>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04" name="Text Box 1">
          <a:extLst>
            <a:ext uri="{FF2B5EF4-FFF2-40B4-BE49-F238E27FC236}">
              <a16:creationId xmlns="" xmlns:a16="http://schemas.microsoft.com/office/drawing/2014/main" id="{3D748D67-1082-4922-8493-A0F867CD481A}"/>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05" name="Text Box 3">
          <a:extLst>
            <a:ext uri="{FF2B5EF4-FFF2-40B4-BE49-F238E27FC236}">
              <a16:creationId xmlns="" xmlns:a16="http://schemas.microsoft.com/office/drawing/2014/main" id="{CBCA9244-F791-4B3E-828A-217FCE2AC871}"/>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06" name="Text Box 1">
          <a:extLst>
            <a:ext uri="{FF2B5EF4-FFF2-40B4-BE49-F238E27FC236}">
              <a16:creationId xmlns="" xmlns:a16="http://schemas.microsoft.com/office/drawing/2014/main" id="{8BD8EE50-DF3B-4C5B-A4F5-B82A7601AA2E}"/>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07" name="Text Box 1">
          <a:extLst>
            <a:ext uri="{FF2B5EF4-FFF2-40B4-BE49-F238E27FC236}">
              <a16:creationId xmlns="" xmlns:a16="http://schemas.microsoft.com/office/drawing/2014/main" id="{C5E4A87D-E1FB-4FB3-A556-3AE2AD20E592}"/>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08" name="Text Box 3">
          <a:extLst>
            <a:ext uri="{FF2B5EF4-FFF2-40B4-BE49-F238E27FC236}">
              <a16:creationId xmlns="" xmlns:a16="http://schemas.microsoft.com/office/drawing/2014/main" id="{E348887A-E165-463A-B190-DBDF6E75DDAD}"/>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09" name="Text Box 1">
          <a:extLst>
            <a:ext uri="{FF2B5EF4-FFF2-40B4-BE49-F238E27FC236}">
              <a16:creationId xmlns="" xmlns:a16="http://schemas.microsoft.com/office/drawing/2014/main" id="{AA56E189-C65F-4811-B229-8F8B27F70DCB}"/>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0" name="Text Box 3">
          <a:extLst>
            <a:ext uri="{FF2B5EF4-FFF2-40B4-BE49-F238E27FC236}">
              <a16:creationId xmlns="" xmlns:a16="http://schemas.microsoft.com/office/drawing/2014/main" id="{8A9B3D91-2DCA-4A2B-A796-5EDC58847557}"/>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1" name="Text Box 1">
          <a:extLst>
            <a:ext uri="{FF2B5EF4-FFF2-40B4-BE49-F238E27FC236}">
              <a16:creationId xmlns="" xmlns:a16="http://schemas.microsoft.com/office/drawing/2014/main" id="{46CE8DAF-895E-4E13-A94B-394198771496}"/>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12" name="Text Box 1">
          <a:extLst>
            <a:ext uri="{FF2B5EF4-FFF2-40B4-BE49-F238E27FC236}">
              <a16:creationId xmlns="" xmlns:a16="http://schemas.microsoft.com/office/drawing/2014/main" id="{90C042B0-77C2-49CA-8EDF-23E44DD00A60}"/>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13" name="Text Box 3">
          <a:extLst>
            <a:ext uri="{FF2B5EF4-FFF2-40B4-BE49-F238E27FC236}">
              <a16:creationId xmlns="" xmlns:a16="http://schemas.microsoft.com/office/drawing/2014/main" id="{8D152601-9094-4D2D-A703-E9E212D5C62C}"/>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411841</xdr:rowOff>
    </xdr:to>
    <xdr:sp macro="" textlink="">
      <xdr:nvSpPr>
        <xdr:cNvPr id="2514" name="Text Box 1">
          <a:extLst>
            <a:ext uri="{FF2B5EF4-FFF2-40B4-BE49-F238E27FC236}">
              <a16:creationId xmlns="" xmlns:a16="http://schemas.microsoft.com/office/drawing/2014/main" id="{31BBA544-F369-4B95-83BC-D299056C2C3E}"/>
            </a:ext>
          </a:extLst>
        </xdr:cNvPr>
        <xdr:cNvSpPr txBox="1">
          <a:spLocks noChangeArrowheads="1"/>
        </xdr:cNvSpPr>
      </xdr:nvSpPr>
      <xdr:spPr bwMode="auto">
        <a:xfrm>
          <a:off x="4095750" y="14941550"/>
          <a:ext cx="69850" cy="40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5" name="Text Box 1">
          <a:extLst>
            <a:ext uri="{FF2B5EF4-FFF2-40B4-BE49-F238E27FC236}">
              <a16:creationId xmlns="" xmlns:a16="http://schemas.microsoft.com/office/drawing/2014/main" id="{F0389F52-0D26-453B-A766-0D0241AE228E}"/>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6" name="Text Box 3">
          <a:extLst>
            <a:ext uri="{FF2B5EF4-FFF2-40B4-BE49-F238E27FC236}">
              <a16:creationId xmlns="" xmlns:a16="http://schemas.microsoft.com/office/drawing/2014/main" id="{0E8890FD-5A2A-4C6F-94CE-AD30E049102B}"/>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7" name="Text Box 1">
          <a:extLst>
            <a:ext uri="{FF2B5EF4-FFF2-40B4-BE49-F238E27FC236}">
              <a16:creationId xmlns="" xmlns:a16="http://schemas.microsoft.com/office/drawing/2014/main" id="{EB64B07F-13FC-458C-B7AD-D372602940EB}"/>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8" name="Text Box 3">
          <a:extLst>
            <a:ext uri="{FF2B5EF4-FFF2-40B4-BE49-F238E27FC236}">
              <a16:creationId xmlns="" xmlns:a16="http://schemas.microsoft.com/office/drawing/2014/main" id="{3498F404-B3A5-45B2-BB65-E0147B4F082E}"/>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73</xdr:row>
      <xdr:rowOff>212272</xdr:rowOff>
    </xdr:to>
    <xdr:sp macro="" textlink="">
      <xdr:nvSpPr>
        <xdr:cNvPr id="2519" name="Text Box 1">
          <a:extLst>
            <a:ext uri="{FF2B5EF4-FFF2-40B4-BE49-F238E27FC236}">
              <a16:creationId xmlns="" xmlns:a16="http://schemas.microsoft.com/office/drawing/2014/main" id="{5E5239EB-6D91-4EA0-AA5C-88C789ACC0F2}"/>
            </a:ext>
          </a:extLst>
        </xdr:cNvPr>
        <xdr:cNvSpPr txBox="1">
          <a:spLocks noChangeArrowheads="1"/>
        </xdr:cNvSpPr>
      </xdr:nvSpPr>
      <xdr:spPr bwMode="auto">
        <a:xfrm>
          <a:off x="4095750" y="14941550"/>
          <a:ext cx="69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0" name="Text Box 1">
          <a:extLst>
            <a:ext uri="{FF2B5EF4-FFF2-40B4-BE49-F238E27FC236}">
              <a16:creationId xmlns="" xmlns:a16="http://schemas.microsoft.com/office/drawing/2014/main" id="{136E1D6C-7EEF-4190-87E3-B5E95042E5C3}"/>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1" name="Text Box 3">
          <a:extLst>
            <a:ext uri="{FF2B5EF4-FFF2-40B4-BE49-F238E27FC236}">
              <a16:creationId xmlns="" xmlns:a16="http://schemas.microsoft.com/office/drawing/2014/main" id="{90A2057D-1DD2-469E-9B30-0C6A6C1A870E}"/>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2" name="Text Box 1">
          <a:extLst>
            <a:ext uri="{FF2B5EF4-FFF2-40B4-BE49-F238E27FC236}">
              <a16:creationId xmlns="" xmlns:a16="http://schemas.microsoft.com/office/drawing/2014/main" id="{FD4F0F08-18DA-4135-A72C-BA4C85117CA9}"/>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3" name="Text Box 3">
          <a:extLst>
            <a:ext uri="{FF2B5EF4-FFF2-40B4-BE49-F238E27FC236}">
              <a16:creationId xmlns="" xmlns:a16="http://schemas.microsoft.com/office/drawing/2014/main" id="{3FEED15F-BB80-46E5-891B-A624F4C1C532}"/>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4" name="Text Box 1">
          <a:extLst>
            <a:ext uri="{FF2B5EF4-FFF2-40B4-BE49-F238E27FC236}">
              <a16:creationId xmlns="" xmlns:a16="http://schemas.microsoft.com/office/drawing/2014/main" id="{EFE7D9D1-A6A8-4E74-B033-67677FF3C493}"/>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5" name="Text Box 1">
          <a:extLst>
            <a:ext uri="{FF2B5EF4-FFF2-40B4-BE49-F238E27FC236}">
              <a16:creationId xmlns="" xmlns:a16="http://schemas.microsoft.com/office/drawing/2014/main" id="{97BB7E81-D55C-4AA1-AC59-0077C5F4E798}"/>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69850</xdr:colOff>
      <xdr:row>86</xdr:row>
      <xdr:rowOff>77106</xdr:rowOff>
    </xdr:to>
    <xdr:sp macro="" textlink="">
      <xdr:nvSpPr>
        <xdr:cNvPr id="2526" name="Text Box 3">
          <a:extLst>
            <a:ext uri="{FF2B5EF4-FFF2-40B4-BE49-F238E27FC236}">
              <a16:creationId xmlns="" xmlns:a16="http://schemas.microsoft.com/office/drawing/2014/main" id="{37F63B87-B0B8-411C-A1FF-B4F781D0406E}"/>
            </a:ext>
          </a:extLst>
        </xdr:cNvPr>
        <xdr:cNvSpPr txBox="1">
          <a:spLocks noChangeArrowheads="1"/>
        </xdr:cNvSpPr>
      </xdr:nvSpPr>
      <xdr:spPr bwMode="auto">
        <a:xfrm>
          <a:off x="4095750" y="14941550"/>
          <a:ext cx="69850" cy="488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27" name="Text Box 1">
          <a:extLst>
            <a:ext uri="{FF2B5EF4-FFF2-40B4-BE49-F238E27FC236}">
              <a16:creationId xmlns="" xmlns:a16="http://schemas.microsoft.com/office/drawing/2014/main" id="{F9BED353-FFC9-4727-931D-6D0BE6FE1EA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28" name="Text Box 3">
          <a:extLst>
            <a:ext uri="{FF2B5EF4-FFF2-40B4-BE49-F238E27FC236}">
              <a16:creationId xmlns="" xmlns:a16="http://schemas.microsoft.com/office/drawing/2014/main" id="{AE815B08-85C5-4DFF-8435-12ACBA47990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29" name="Text Box 1">
          <a:extLst>
            <a:ext uri="{FF2B5EF4-FFF2-40B4-BE49-F238E27FC236}">
              <a16:creationId xmlns="" xmlns:a16="http://schemas.microsoft.com/office/drawing/2014/main" id="{7D75B366-29FE-4979-BAE2-237AB72012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0" name="Text Box 3">
          <a:extLst>
            <a:ext uri="{FF2B5EF4-FFF2-40B4-BE49-F238E27FC236}">
              <a16:creationId xmlns="" xmlns:a16="http://schemas.microsoft.com/office/drawing/2014/main" id="{CB816598-DE4C-4588-B9FB-7F5BBF60CF6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1" name="Text Box 1">
          <a:extLst>
            <a:ext uri="{FF2B5EF4-FFF2-40B4-BE49-F238E27FC236}">
              <a16:creationId xmlns="" xmlns:a16="http://schemas.microsoft.com/office/drawing/2014/main" id="{A1F419D7-B4B4-4C87-A9AE-60F33E082BD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2" name="Text Box 1">
          <a:extLst>
            <a:ext uri="{FF2B5EF4-FFF2-40B4-BE49-F238E27FC236}">
              <a16:creationId xmlns="" xmlns:a16="http://schemas.microsoft.com/office/drawing/2014/main" id="{49B70325-00F1-4061-8E6B-69708529CC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3" name="Text Box 3">
          <a:extLst>
            <a:ext uri="{FF2B5EF4-FFF2-40B4-BE49-F238E27FC236}">
              <a16:creationId xmlns="" xmlns:a16="http://schemas.microsoft.com/office/drawing/2014/main" id="{1AE41F58-4707-43FB-B0BE-05CFBB124F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4" name="Text Box 1">
          <a:extLst>
            <a:ext uri="{FF2B5EF4-FFF2-40B4-BE49-F238E27FC236}">
              <a16:creationId xmlns="" xmlns:a16="http://schemas.microsoft.com/office/drawing/2014/main" id="{551003CC-5025-424F-93B1-940E7FD2A7F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5" name="Text Box 3">
          <a:extLst>
            <a:ext uri="{FF2B5EF4-FFF2-40B4-BE49-F238E27FC236}">
              <a16:creationId xmlns="" xmlns:a16="http://schemas.microsoft.com/office/drawing/2014/main" id="{2C8498AF-CA28-4D6B-977F-D88875DB49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6" name="Text Box 1">
          <a:extLst>
            <a:ext uri="{FF2B5EF4-FFF2-40B4-BE49-F238E27FC236}">
              <a16:creationId xmlns="" xmlns:a16="http://schemas.microsoft.com/office/drawing/2014/main" id="{99DDDD0A-512C-4294-9471-500396F28E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7" name="Text Box 1">
          <a:extLst>
            <a:ext uri="{FF2B5EF4-FFF2-40B4-BE49-F238E27FC236}">
              <a16:creationId xmlns="" xmlns:a16="http://schemas.microsoft.com/office/drawing/2014/main" id="{D10F2E1D-7018-45D7-AE92-EFE43FCF2AC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8" name="Text Box 3">
          <a:extLst>
            <a:ext uri="{FF2B5EF4-FFF2-40B4-BE49-F238E27FC236}">
              <a16:creationId xmlns="" xmlns:a16="http://schemas.microsoft.com/office/drawing/2014/main" id="{08986256-EC82-444F-860D-F5CAAD5382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39" name="Text Box 1">
          <a:extLst>
            <a:ext uri="{FF2B5EF4-FFF2-40B4-BE49-F238E27FC236}">
              <a16:creationId xmlns="" xmlns:a16="http://schemas.microsoft.com/office/drawing/2014/main" id="{D250BC1A-4520-4DA7-8E70-BC69639FA09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0" name="Text Box 3">
          <a:extLst>
            <a:ext uri="{FF2B5EF4-FFF2-40B4-BE49-F238E27FC236}">
              <a16:creationId xmlns="" xmlns:a16="http://schemas.microsoft.com/office/drawing/2014/main" id="{941567B2-5B54-4206-9275-08DCDA47695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1" name="Text Box 1">
          <a:extLst>
            <a:ext uri="{FF2B5EF4-FFF2-40B4-BE49-F238E27FC236}">
              <a16:creationId xmlns="" xmlns:a16="http://schemas.microsoft.com/office/drawing/2014/main" id="{C0583BA4-AADA-4BB8-8388-CF8EBFD1CD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2" name="Text Box 1">
          <a:extLst>
            <a:ext uri="{FF2B5EF4-FFF2-40B4-BE49-F238E27FC236}">
              <a16:creationId xmlns="" xmlns:a16="http://schemas.microsoft.com/office/drawing/2014/main" id="{70CC230E-9810-481B-92BF-E33E7707ADC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3" name="Text Box 3">
          <a:extLst>
            <a:ext uri="{FF2B5EF4-FFF2-40B4-BE49-F238E27FC236}">
              <a16:creationId xmlns="" xmlns:a16="http://schemas.microsoft.com/office/drawing/2014/main" id="{DE53906F-DE85-4347-AD8B-A9B1A11F034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4" name="Text Box 1">
          <a:extLst>
            <a:ext uri="{FF2B5EF4-FFF2-40B4-BE49-F238E27FC236}">
              <a16:creationId xmlns="" xmlns:a16="http://schemas.microsoft.com/office/drawing/2014/main" id="{216C212B-C43D-456C-8842-3D4C87C2010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5" name="Text Box 3">
          <a:extLst>
            <a:ext uri="{FF2B5EF4-FFF2-40B4-BE49-F238E27FC236}">
              <a16:creationId xmlns="" xmlns:a16="http://schemas.microsoft.com/office/drawing/2014/main" id="{2547FB6D-0E3D-48F4-9A2B-A330104982C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6" name="Text Box 1">
          <a:extLst>
            <a:ext uri="{FF2B5EF4-FFF2-40B4-BE49-F238E27FC236}">
              <a16:creationId xmlns="" xmlns:a16="http://schemas.microsoft.com/office/drawing/2014/main" id="{8841F559-A6C6-4478-BD42-FB9720F9BC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7" name="Text Box 1">
          <a:extLst>
            <a:ext uri="{FF2B5EF4-FFF2-40B4-BE49-F238E27FC236}">
              <a16:creationId xmlns="" xmlns:a16="http://schemas.microsoft.com/office/drawing/2014/main" id="{AF83A3B4-65F5-4E15-B00F-EBC57B62FB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8" name="Text Box 3">
          <a:extLst>
            <a:ext uri="{FF2B5EF4-FFF2-40B4-BE49-F238E27FC236}">
              <a16:creationId xmlns="" xmlns:a16="http://schemas.microsoft.com/office/drawing/2014/main" id="{068F9651-1482-4444-B147-4DFB63F318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49" name="Text Box 1">
          <a:extLst>
            <a:ext uri="{FF2B5EF4-FFF2-40B4-BE49-F238E27FC236}">
              <a16:creationId xmlns="" xmlns:a16="http://schemas.microsoft.com/office/drawing/2014/main" id="{4E637711-1538-457A-80B7-ADDEBA7AE9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0" name="Text Box 3">
          <a:extLst>
            <a:ext uri="{FF2B5EF4-FFF2-40B4-BE49-F238E27FC236}">
              <a16:creationId xmlns="" xmlns:a16="http://schemas.microsoft.com/office/drawing/2014/main" id="{29BCEA4E-E1AC-4DF9-B07A-F3C720DF110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1" name="Text Box 1">
          <a:extLst>
            <a:ext uri="{FF2B5EF4-FFF2-40B4-BE49-F238E27FC236}">
              <a16:creationId xmlns="" xmlns:a16="http://schemas.microsoft.com/office/drawing/2014/main" id="{C05451B7-8504-4E31-987E-FC3CF43AF5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2" name="Text Box 1">
          <a:extLst>
            <a:ext uri="{FF2B5EF4-FFF2-40B4-BE49-F238E27FC236}">
              <a16:creationId xmlns="" xmlns:a16="http://schemas.microsoft.com/office/drawing/2014/main" id="{F25D28EC-743C-48EE-8465-56F70A081F4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3" name="Text Box 3">
          <a:extLst>
            <a:ext uri="{FF2B5EF4-FFF2-40B4-BE49-F238E27FC236}">
              <a16:creationId xmlns="" xmlns:a16="http://schemas.microsoft.com/office/drawing/2014/main" id="{ABB7CBC8-1266-4251-B82F-132F425FCF7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4" name="Text Box 1">
          <a:extLst>
            <a:ext uri="{FF2B5EF4-FFF2-40B4-BE49-F238E27FC236}">
              <a16:creationId xmlns="" xmlns:a16="http://schemas.microsoft.com/office/drawing/2014/main" id="{EC92F36A-1B2F-4545-A222-03439F357D2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5" name="Text Box 3">
          <a:extLst>
            <a:ext uri="{FF2B5EF4-FFF2-40B4-BE49-F238E27FC236}">
              <a16:creationId xmlns="" xmlns:a16="http://schemas.microsoft.com/office/drawing/2014/main" id="{B27DCEC3-2EEE-41EC-837C-FD907090B94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6" name="Text Box 1">
          <a:extLst>
            <a:ext uri="{FF2B5EF4-FFF2-40B4-BE49-F238E27FC236}">
              <a16:creationId xmlns="" xmlns:a16="http://schemas.microsoft.com/office/drawing/2014/main" id="{75E97B9C-2D82-467F-A857-1970FF89C62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7" name="Text Box 1">
          <a:extLst>
            <a:ext uri="{FF2B5EF4-FFF2-40B4-BE49-F238E27FC236}">
              <a16:creationId xmlns="" xmlns:a16="http://schemas.microsoft.com/office/drawing/2014/main" id="{6C3ED505-68C5-4F4A-B923-11D9FFAB7B5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8" name="Text Box 3">
          <a:extLst>
            <a:ext uri="{FF2B5EF4-FFF2-40B4-BE49-F238E27FC236}">
              <a16:creationId xmlns="" xmlns:a16="http://schemas.microsoft.com/office/drawing/2014/main" id="{81C374BB-982F-482C-8028-B0CDF117F1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59" name="Text Box 1">
          <a:extLst>
            <a:ext uri="{FF2B5EF4-FFF2-40B4-BE49-F238E27FC236}">
              <a16:creationId xmlns="" xmlns:a16="http://schemas.microsoft.com/office/drawing/2014/main" id="{BC158FFB-1717-4602-B840-C1F9E1A949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0" name="Text Box 3">
          <a:extLst>
            <a:ext uri="{FF2B5EF4-FFF2-40B4-BE49-F238E27FC236}">
              <a16:creationId xmlns="" xmlns:a16="http://schemas.microsoft.com/office/drawing/2014/main" id="{5CA7C6EC-DE9D-45AA-ACA2-5EFC54E12CA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1" name="Text Box 1">
          <a:extLst>
            <a:ext uri="{FF2B5EF4-FFF2-40B4-BE49-F238E27FC236}">
              <a16:creationId xmlns="" xmlns:a16="http://schemas.microsoft.com/office/drawing/2014/main" id="{71EEEC18-1C45-4F2F-8512-C6A355A0B2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2" name="Text Box 1">
          <a:extLst>
            <a:ext uri="{FF2B5EF4-FFF2-40B4-BE49-F238E27FC236}">
              <a16:creationId xmlns="" xmlns:a16="http://schemas.microsoft.com/office/drawing/2014/main" id="{9EE93B3D-4544-4B8D-95C0-698C8E0085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3" name="Text Box 3">
          <a:extLst>
            <a:ext uri="{FF2B5EF4-FFF2-40B4-BE49-F238E27FC236}">
              <a16:creationId xmlns="" xmlns:a16="http://schemas.microsoft.com/office/drawing/2014/main" id="{8E6672F8-065A-4684-A2E0-8B285B15B8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4" name="Text Box 1">
          <a:extLst>
            <a:ext uri="{FF2B5EF4-FFF2-40B4-BE49-F238E27FC236}">
              <a16:creationId xmlns="" xmlns:a16="http://schemas.microsoft.com/office/drawing/2014/main" id="{6D4938AD-0156-421A-A903-880E787F8F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5" name="Text Box 3">
          <a:extLst>
            <a:ext uri="{FF2B5EF4-FFF2-40B4-BE49-F238E27FC236}">
              <a16:creationId xmlns="" xmlns:a16="http://schemas.microsoft.com/office/drawing/2014/main" id="{A504B12E-40D9-428E-9C24-03744A29C67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6" name="Text Box 1">
          <a:extLst>
            <a:ext uri="{FF2B5EF4-FFF2-40B4-BE49-F238E27FC236}">
              <a16:creationId xmlns="" xmlns:a16="http://schemas.microsoft.com/office/drawing/2014/main" id="{D5C368A2-3E49-4FF7-B2D1-FC22EFD97D8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7" name="Text Box 1">
          <a:extLst>
            <a:ext uri="{FF2B5EF4-FFF2-40B4-BE49-F238E27FC236}">
              <a16:creationId xmlns="" xmlns:a16="http://schemas.microsoft.com/office/drawing/2014/main" id="{B3BC570D-002E-4159-9A34-57F94EED5EC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8" name="Text Box 3">
          <a:extLst>
            <a:ext uri="{FF2B5EF4-FFF2-40B4-BE49-F238E27FC236}">
              <a16:creationId xmlns="" xmlns:a16="http://schemas.microsoft.com/office/drawing/2014/main" id="{9B137289-3585-45B2-B0A0-F0E71A0B6CD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69" name="Text Box 1">
          <a:extLst>
            <a:ext uri="{FF2B5EF4-FFF2-40B4-BE49-F238E27FC236}">
              <a16:creationId xmlns="" xmlns:a16="http://schemas.microsoft.com/office/drawing/2014/main" id="{B3899AF1-504D-4DE0-8C48-84EDF9C7AB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0" name="Text Box 3">
          <a:extLst>
            <a:ext uri="{FF2B5EF4-FFF2-40B4-BE49-F238E27FC236}">
              <a16:creationId xmlns="" xmlns:a16="http://schemas.microsoft.com/office/drawing/2014/main" id="{2D44A48B-7D77-466D-AE92-1A8F52BBF0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1" name="Text Box 1">
          <a:extLst>
            <a:ext uri="{FF2B5EF4-FFF2-40B4-BE49-F238E27FC236}">
              <a16:creationId xmlns="" xmlns:a16="http://schemas.microsoft.com/office/drawing/2014/main" id="{A72B24E0-DE0F-46C3-9FC5-51B68C89A9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2" name="Text Box 1">
          <a:extLst>
            <a:ext uri="{FF2B5EF4-FFF2-40B4-BE49-F238E27FC236}">
              <a16:creationId xmlns="" xmlns:a16="http://schemas.microsoft.com/office/drawing/2014/main" id="{E6D7703E-AE6E-4AAE-AF99-719FAF9B85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3" name="Text Box 3">
          <a:extLst>
            <a:ext uri="{FF2B5EF4-FFF2-40B4-BE49-F238E27FC236}">
              <a16:creationId xmlns="" xmlns:a16="http://schemas.microsoft.com/office/drawing/2014/main" id="{719AF655-24F9-40C6-B309-364152050D6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4" name="Text Box 1">
          <a:extLst>
            <a:ext uri="{FF2B5EF4-FFF2-40B4-BE49-F238E27FC236}">
              <a16:creationId xmlns="" xmlns:a16="http://schemas.microsoft.com/office/drawing/2014/main" id="{D1C00E0B-833E-44B9-A8B2-C597728CB1E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5" name="Text Box 3">
          <a:extLst>
            <a:ext uri="{FF2B5EF4-FFF2-40B4-BE49-F238E27FC236}">
              <a16:creationId xmlns="" xmlns:a16="http://schemas.microsoft.com/office/drawing/2014/main" id="{0D9F3CFA-F3D4-4A76-8C3B-9D335D61AB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6" name="Text Box 1">
          <a:extLst>
            <a:ext uri="{FF2B5EF4-FFF2-40B4-BE49-F238E27FC236}">
              <a16:creationId xmlns="" xmlns:a16="http://schemas.microsoft.com/office/drawing/2014/main" id="{DC887CA5-5466-4E50-8572-F25F42638E2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7" name="Text Box 1">
          <a:extLst>
            <a:ext uri="{FF2B5EF4-FFF2-40B4-BE49-F238E27FC236}">
              <a16:creationId xmlns="" xmlns:a16="http://schemas.microsoft.com/office/drawing/2014/main" id="{780BB63A-95C4-4FD4-875C-9BD54FFE432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8" name="Text Box 3">
          <a:extLst>
            <a:ext uri="{FF2B5EF4-FFF2-40B4-BE49-F238E27FC236}">
              <a16:creationId xmlns="" xmlns:a16="http://schemas.microsoft.com/office/drawing/2014/main" id="{4358E29E-FF12-434E-A1DE-7727280F82B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79" name="Text Box 1">
          <a:extLst>
            <a:ext uri="{FF2B5EF4-FFF2-40B4-BE49-F238E27FC236}">
              <a16:creationId xmlns="" xmlns:a16="http://schemas.microsoft.com/office/drawing/2014/main" id="{2C4C16FE-25B6-445B-A210-659BF5EE94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0" name="Text Box 3">
          <a:extLst>
            <a:ext uri="{FF2B5EF4-FFF2-40B4-BE49-F238E27FC236}">
              <a16:creationId xmlns="" xmlns:a16="http://schemas.microsoft.com/office/drawing/2014/main" id="{1D7D7D9F-C427-4D4A-A440-B9024E33B5C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1" name="Text Box 1">
          <a:extLst>
            <a:ext uri="{FF2B5EF4-FFF2-40B4-BE49-F238E27FC236}">
              <a16:creationId xmlns="" xmlns:a16="http://schemas.microsoft.com/office/drawing/2014/main" id="{EBD5B316-10C1-47BD-B78B-B2BC0FDB4BC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2" name="Text Box 1">
          <a:extLst>
            <a:ext uri="{FF2B5EF4-FFF2-40B4-BE49-F238E27FC236}">
              <a16:creationId xmlns="" xmlns:a16="http://schemas.microsoft.com/office/drawing/2014/main" id="{D9691D71-C80F-4F47-B2F8-1C787A03E81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3" name="Text Box 3">
          <a:extLst>
            <a:ext uri="{FF2B5EF4-FFF2-40B4-BE49-F238E27FC236}">
              <a16:creationId xmlns="" xmlns:a16="http://schemas.microsoft.com/office/drawing/2014/main" id="{924C8CE0-D353-4700-8896-6A881856F6C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4" name="Text Box 1">
          <a:extLst>
            <a:ext uri="{FF2B5EF4-FFF2-40B4-BE49-F238E27FC236}">
              <a16:creationId xmlns="" xmlns:a16="http://schemas.microsoft.com/office/drawing/2014/main" id="{2AC868E1-3FE4-4BD8-90CA-01F4858B2C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5" name="Text Box 3">
          <a:extLst>
            <a:ext uri="{FF2B5EF4-FFF2-40B4-BE49-F238E27FC236}">
              <a16:creationId xmlns="" xmlns:a16="http://schemas.microsoft.com/office/drawing/2014/main" id="{637FEC70-343F-4864-8F16-76431072A7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6" name="Text Box 1">
          <a:extLst>
            <a:ext uri="{FF2B5EF4-FFF2-40B4-BE49-F238E27FC236}">
              <a16:creationId xmlns="" xmlns:a16="http://schemas.microsoft.com/office/drawing/2014/main" id="{5FA8E7E0-3B8A-424C-A796-C9187FCA70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7" name="Text Box 1">
          <a:extLst>
            <a:ext uri="{FF2B5EF4-FFF2-40B4-BE49-F238E27FC236}">
              <a16:creationId xmlns="" xmlns:a16="http://schemas.microsoft.com/office/drawing/2014/main" id="{B0A9CD34-EA31-436D-9EE5-1D73EB5BB64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8" name="Text Box 3">
          <a:extLst>
            <a:ext uri="{FF2B5EF4-FFF2-40B4-BE49-F238E27FC236}">
              <a16:creationId xmlns="" xmlns:a16="http://schemas.microsoft.com/office/drawing/2014/main" id="{63459475-C18E-4E96-86DB-DADF3907AB7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89" name="Text Box 1">
          <a:extLst>
            <a:ext uri="{FF2B5EF4-FFF2-40B4-BE49-F238E27FC236}">
              <a16:creationId xmlns="" xmlns:a16="http://schemas.microsoft.com/office/drawing/2014/main" id="{D0318FC3-3320-46FE-8938-1C7DEEE43B2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0" name="Text Box 3">
          <a:extLst>
            <a:ext uri="{FF2B5EF4-FFF2-40B4-BE49-F238E27FC236}">
              <a16:creationId xmlns="" xmlns:a16="http://schemas.microsoft.com/office/drawing/2014/main" id="{617D88A0-858C-4FE6-8806-2FD57229573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1" name="Text Box 1">
          <a:extLst>
            <a:ext uri="{FF2B5EF4-FFF2-40B4-BE49-F238E27FC236}">
              <a16:creationId xmlns="" xmlns:a16="http://schemas.microsoft.com/office/drawing/2014/main" id="{D41CD8C6-3EC8-44DE-BCCA-DCE0AF95A2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2" name="Text Box 1">
          <a:extLst>
            <a:ext uri="{FF2B5EF4-FFF2-40B4-BE49-F238E27FC236}">
              <a16:creationId xmlns="" xmlns:a16="http://schemas.microsoft.com/office/drawing/2014/main" id="{D6549397-81FA-4247-B297-A87DECDE393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3" name="Text Box 3">
          <a:extLst>
            <a:ext uri="{FF2B5EF4-FFF2-40B4-BE49-F238E27FC236}">
              <a16:creationId xmlns="" xmlns:a16="http://schemas.microsoft.com/office/drawing/2014/main" id="{8F27AD22-682C-4298-95D3-8BC409B8473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4" name="Text Box 1">
          <a:extLst>
            <a:ext uri="{FF2B5EF4-FFF2-40B4-BE49-F238E27FC236}">
              <a16:creationId xmlns="" xmlns:a16="http://schemas.microsoft.com/office/drawing/2014/main" id="{1FC7A5EF-A634-4708-B58D-F342F7971C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5" name="Text Box 3">
          <a:extLst>
            <a:ext uri="{FF2B5EF4-FFF2-40B4-BE49-F238E27FC236}">
              <a16:creationId xmlns="" xmlns:a16="http://schemas.microsoft.com/office/drawing/2014/main" id="{BF13391E-F78C-4D45-9AE0-C866A2B191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6" name="Text Box 1">
          <a:extLst>
            <a:ext uri="{FF2B5EF4-FFF2-40B4-BE49-F238E27FC236}">
              <a16:creationId xmlns="" xmlns:a16="http://schemas.microsoft.com/office/drawing/2014/main" id="{668B7746-9AC3-4FFE-A2CB-FA722E6F4BC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7" name="Text Box 1">
          <a:extLst>
            <a:ext uri="{FF2B5EF4-FFF2-40B4-BE49-F238E27FC236}">
              <a16:creationId xmlns="" xmlns:a16="http://schemas.microsoft.com/office/drawing/2014/main" id="{AE276C83-16D8-44E3-92BB-E38C1AAF44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8" name="Text Box 3">
          <a:extLst>
            <a:ext uri="{FF2B5EF4-FFF2-40B4-BE49-F238E27FC236}">
              <a16:creationId xmlns="" xmlns:a16="http://schemas.microsoft.com/office/drawing/2014/main" id="{C232BD98-E732-4281-BE01-60C19CB4D1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599" name="Text Box 1">
          <a:extLst>
            <a:ext uri="{FF2B5EF4-FFF2-40B4-BE49-F238E27FC236}">
              <a16:creationId xmlns="" xmlns:a16="http://schemas.microsoft.com/office/drawing/2014/main" id="{1CC8CD82-BD42-4C5C-8190-A9AB35DAD7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0" name="Text Box 3">
          <a:extLst>
            <a:ext uri="{FF2B5EF4-FFF2-40B4-BE49-F238E27FC236}">
              <a16:creationId xmlns="" xmlns:a16="http://schemas.microsoft.com/office/drawing/2014/main" id="{6104F022-0A0B-47DF-BEC9-DF53C9B85AE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1" name="Text Box 1">
          <a:extLst>
            <a:ext uri="{FF2B5EF4-FFF2-40B4-BE49-F238E27FC236}">
              <a16:creationId xmlns="" xmlns:a16="http://schemas.microsoft.com/office/drawing/2014/main" id="{A042E93C-317E-4CA2-9280-B7B7808D0D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2" name="Text Box 1">
          <a:extLst>
            <a:ext uri="{FF2B5EF4-FFF2-40B4-BE49-F238E27FC236}">
              <a16:creationId xmlns="" xmlns:a16="http://schemas.microsoft.com/office/drawing/2014/main" id="{81AD513C-409B-4035-943C-D6ED8FD3C4F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3" name="Text Box 3">
          <a:extLst>
            <a:ext uri="{FF2B5EF4-FFF2-40B4-BE49-F238E27FC236}">
              <a16:creationId xmlns="" xmlns:a16="http://schemas.microsoft.com/office/drawing/2014/main" id="{5A379900-163A-4F5C-BEF1-6AEEFF62351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4" name="Text Box 1">
          <a:extLst>
            <a:ext uri="{FF2B5EF4-FFF2-40B4-BE49-F238E27FC236}">
              <a16:creationId xmlns="" xmlns:a16="http://schemas.microsoft.com/office/drawing/2014/main" id="{884960C9-D1F3-4D88-9AD3-D67C80E4FAE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5" name="Text Box 3">
          <a:extLst>
            <a:ext uri="{FF2B5EF4-FFF2-40B4-BE49-F238E27FC236}">
              <a16:creationId xmlns="" xmlns:a16="http://schemas.microsoft.com/office/drawing/2014/main" id="{F7664A9B-EDFD-48B5-869B-3F2398CD310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6" name="Text Box 1">
          <a:extLst>
            <a:ext uri="{FF2B5EF4-FFF2-40B4-BE49-F238E27FC236}">
              <a16:creationId xmlns="" xmlns:a16="http://schemas.microsoft.com/office/drawing/2014/main" id="{FA8C6A41-D3F9-47A7-85FB-2C9BFAB096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7" name="Text Box 1">
          <a:extLst>
            <a:ext uri="{FF2B5EF4-FFF2-40B4-BE49-F238E27FC236}">
              <a16:creationId xmlns="" xmlns:a16="http://schemas.microsoft.com/office/drawing/2014/main" id="{A1FBEFE4-E628-445B-9FAF-C72431C546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8" name="Text Box 3">
          <a:extLst>
            <a:ext uri="{FF2B5EF4-FFF2-40B4-BE49-F238E27FC236}">
              <a16:creationId xmlns="" xmlns:a16="http://schemas.microsoft.com/office/drawing/2014/main" id="{2B6064B2-100D-4E48-B116-1440FF78D8A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09" name="Text Box 1">
          <a:extLst>
            <a:ext uri="{FF2B5EF4-FFF2-40B4-BE49-F238E27FC236}">
              <a16:creationId xmlns="" xmlns:a16="http://schemas.microsoft.com/office/drawing/2014/main" id="{9181E05F-AED6-42DD-9A3C-DD09F8BF1D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0" name="Text Box 3">
          <a:extLst>
            <a:ext uri="{FF2B5EF4-FFF2-40B4-BE49-F238E27FC236}">
              <a16:creationId xmlns="" xmlns:a16="http://schemas.microsoft.com/office/drawing/2014/main" id="{36526123-4206-464A-8C8B-0FE58C1E3A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1" name="Text Box 1">
          <a:extLst>
            <a:ext uri="{FF2B5EF4-FFF2-40B4-BE49-F238E27FC236}">
              <a16:creationId xmlns="" xmlns:a16="http://schemas.microsoft.com/office/drawing/2014/main" id="{309F5236-DD0E-4B68-899B-239CA89223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2" name="Text Box 1">
          <a:extLst>
            <a:ext uri="{FF2B5EF4-FFF2-40B4-BE49-F238E27FC236}">
              <a16:creationId xmlns="" xmlns:a16="http://schemas.microsoft.com/office/drawing/2014/main" id="{3EE31E83-FEE1-4E6D-AC4B-29CEC1E6B18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3" name="Text Box 3">
          <a:extLst>
            <a:ext uri="{FF2B5EF4-FFF2-40B4-BE49-F238E27FC236}">
              <a16:creationId xmlns="" xmlns:a16="http://schemas.microsoft.com/office/drawing/2014/main" id="{E85F58A3-E8CA-4125-BC72-3593CD08189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4" name="Text Box 1">
          <a:extLst>
            <a:ext uri="{FF2B5EF4-FFF2-40B4-BE49-F238E27FC236}">
              <a16:creationId xmlns="" xmlns:a16="http://schemas.microsoft.com/office/drawing/2014/main" id="{82576EDE-6B92-4028-A0B3-648BC09773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5" name="Text Box 3">
          <a:extLst>
            <a:ext uri="{FF2B5EF4-FFF2-40B4-BE49-F238E27FC236}">
              <a16:creationId xmlns="" xmlns:a16="http://schemas.microsoft.com/office/drawing/2014/main" id="{74A20E86-C36E-439A-982B-A40D50EAB82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6" name="Text Box 1">
          <a:extLst>
            <a:ext uri="{FF2B5EF4-FFF2-40B4-BE49-F238E27FC236}">
              <a16:creationId xmlns="" xmlns:a16="http://schemas.microsoft.com/office/drawing/2014/main" id="{5F22EF08-A670-4826-A4F7-6D6C30CAF3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7" name="Text Box 1">
          <a:extLst>
            <a:ext uri="{FF2B5EF4-FFF2-40B4-BE49-F238E27FC236}">
              <a16:creationId xmlns="" xmlns:a16="http://schemas.microsoft.com/office/drawing/2014/main" id="{C1CEF5C6-1237-4FE2-86A3-7CCA3129C0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8" name="Text Box 3">
          <a:extLst>
            <a:ext uri="{FF2B5EF4-FFF2-40B4-BE49-F238E27FC236}">
              <a16:creationId xmlns="" xmlns:a16="http://schemas.microsoft.com/office/drawing/2014/main" id="{8A27CC3B-8F9D-4A55-BC6D-696C7DFA1B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19" name="Text Box 1">
          <a:extLst>
            <a:ext uri="{FF2B5EF4-FFF2-40B4-BE49-F238E27FC236}">
              <a16:creationId xmlns="" xmlns:a16="http://schemas.microsoft.com/office/drawing/2014/main" id="{400D147A-4275-4372-886C-FAED8712037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0" name="Text Box 3">
          <a:extLst>
            <a:ext uri="{FF2B5EF4-FFF2-40B4-BE49-F238E27FC236}">
              <a16:creationId xmlns="" xmlns:a16="http://schemas.microsoft.com/office/drawing/2014/main" id="{130DCF7D-D5E4-4061-909E-1472E1DEE6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1" name="Text Box 1">
          <a:extLst>
            <a:ext uri="{FF2B5EF4-FFF2-40B4-BE49-F238E27FC236}">
              <a16:creationId xmlns="" xmlns:a16="http://schemas.microsoft.com/office/drawing/2014/main" id="{78595AB3-110C-4B16-9255-3B6ACBF771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2" name="Text Box 1">
          <a:extLst>
            <a:ext uri="{FF2B5EF4-FFF2-40B4-BE49-F238E27FC236}">
              <a16:creationId xmlns="" xmlns:a16="http://schemas.microsoft.com/office/drawing/2014/main" id="{FBD6D566-4969-4DEB-8DE6-B3A903F1B5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3" name="Text Box 3">
          <a:extLst>
            <a:ext uri="{FF2B5EF4-FFF2-40B4-BE49-F238E27FC236}">
              <a16:creationId xmlns="" xmlns:a16="http://schemas.microsoft.com/office/drawing/2014/main" id="{93216FD5-70DE-4158-A276-B3277D693F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4" name="Text Box 1">
          <a:extLst>
            <a:ext uri="{FF2B5EF4-FFF2-40B4-BE49-F238E27FC236}">
              <a16:creationId xmlns="" xmlns:a16="http://schemas.microsoft.com/office/drawing/2014/main" id="{A5A9B87A-492B-4553-877E-9B9233639BA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5" name="Text Box 3">
          <a:extLst>
            <a:ext uri="{FF2B5EF4-FFF2-40B4-BE49-F238E27FC236}">
              <a16:creationId xmlns="" xmlns:a16="http://schemas.microsoft.com/office/drawing/2014/main" id="{2DD81FDB-4292-469E-9A6F-420F901A802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6" name="Text Box 1">
          <a:extLst>
            <a:ext uri="{FF2B5EF4-FFF2-40B4-BE49-F238E27FC236}">
              <a16:creationId xmlns="" xmlns:a16="http://schemas.microsoft.com/office/drawing/2014/main" id="{0258D178-C5FB-4E86-9A7A-17FED63E70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7" name="Text Box 1">
          <a:extLst>
            <a:ext uri="{FF2B5EF4-FFF2-40B4-BE49-F238E27FC236}">
              <a16:creationId xmlns="" xmlns:a16="http://schemas.microsoft.com/office/drawing/2014/main" id="{D82CFA31-25D0-4E8A-B667-422C7EF3E1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8" name="Text Box 3">
          <a:extLst>
            <a:ext uri="{FF2B5EF4-FFF2-40B4-BE49-F238E27FC236}">
              <a16:creationId xmlns="" xmlns:a16="http://schemas.microsoft.com/office/drawing/2014/main" id="{15416767-0674-4D82-AE01-E88D371F6F2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29" name="Text Box 1">
          <a:extLst>
            <a:ext uri="{FF2B5EF4-FFF2-40B4-BE49-F238E27FC236}">
              <a16:creationId xmlns="" xmlns:a16="http://schemas.microsoft.com/office/drawing/2014/main" id="{FED23673-1B9D-48E8-8674-627414C4A36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0" name="Text Box 3">
          <a:extLst>
            <a:ext uri="{FF2B5EF4-FFF2-40B4-BE49-F238E27FC236}">
              <a16:creationId xmlns="" xmlns:a16="http://schemas.microsoft.com/office/drawing/2014/main" id="{BC383C81-4B7E-4935-B8E6-0AED96C0A6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1" name="Text Box 1">
          <a:extLst>
            <a:ext uri="{FF2B5EF4-FFF2-40B4-BE49-F238E27FC236}">
              <a16:creationId xmlns="" xmlns:a16="http://schemas.microsoft.com/office/drawing/2014/main" id="{2A6BCBCC-41C0-44CF-809E-F99FE39A37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2" name="Text Box 1">
          <a:extLst>
            <a:ext uri="{FF2B5EF4-FFF2-40B4-BE49-F238E27FC236}">
              <a16:creationId xmlns="" xmlns:a16="http://schemas.microsoft.com/office/drawing/2014/main" id="{626CE326-DD7C-4D64-A205-D45BDFF1A2C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3" name="Text Box 3">
          <a:extLst>
            <a:ext uri="{FF2B5EF4-FFF2-40B4-BE49-F238E27FC236}">
              <a16:creationId xmlns="" xmlns:a16="http://schemas.microsoft.com/office/drawing/2014/main" id="{D4EDECEB-19EE-42B1-95D3-8A8E8D9F9D6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4" name="Text Box 1">
          <a:extLst>
            <a:ext uri="{FF2B5EF4-FFF2-40B4-BE49-F238E27FC236}">
              <a16:creationId xmlns="" xmlns:a16="http://schemas.microsoft.com/office/drawing/2014/main" id="{1A814788-9892-45BE-9CAC-3E1ACD1AEB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5" name="Text Box 3">
          <a:extLst>
            <a:ext uri="{FF2B5EF4-FFF2-40B4-BE49-F238E27FC236}">
              <a16:creationId xmlns="" xmlns:a16="http://schemas.microsoft.com/office/drawing/2014/main" id="{B3E94BF7-0D82-4E6C-9DA8-B6662A525A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6" name="Text Box 1">
          <a:extLst>
            <a:ext uri="{FF2B5EF4-FFF2-40B4-BE49-F238E27FC236}">
              <a16:creationId xmlns="" xmlns:a16="http://schemas.microsoft.com/office/drawing/2014/main" id="{54012459-D66D-4738-BE27-14487DD219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7" name="Text Box 1">
          <a:extLst>
            <a:ext uri="{FF2B5EF4-FFF2-40B4-BE49-F238E27FC236}">
              <a16:creationId xmlns="" xmlns:a16="http://schemas.microsoft.com/office/drawing/2014/main" id="{6D85D8F8-EAB9-40AD-9D80-147F30289FA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8" name="Text Box 3">
          <a:extLst>
            <a:ext uri="{FF2B5EF4-FFF2-40B4-BE49-F238E27FC236}">
              <a16:creationId xmlns="" xmlns:a16="http://schemas.microsoft.com/office/drawing/2014/main" id="{1A5B7165-0BBE-40AF-8098-2F54A65E263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39" name="Text Box 1">
          <a:extLst>
            <a:ext uri="{FF2B5EF4-FFF2-40B4-BE49-F238E27FC236}">
              <a16:creationId xmlns="" xmlns:a16="http://schemas.microsoft.com/office/drawing/2014/main" id="{E44C60DC-4C1E-4291-B9A2-48CC04020B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0" name="Text Box 3">
          <a:extLst>
            <a:ext uri="{FF2B5EF4-FFF2-40B4-BE49-F238E27FC236}">
              <a16:creationId xmlns="" xmlns:a16="http://schemas.microsoft.com/office/drawing/2014/main" id="{F3B3D195-F429-497E-ADFB-B2E9AF360A0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1" name="Text Box 1">
          <a:extLst>
            <a:ext uri="{FF2B5EF4-FFF2-40B4-BE49-F238E27FC236}">
              <a16:creationId xmlns="" xmlns:a16="http://schemas.microsoft.com/office/drawing/2014/main" id="{5028BE6D-5A70-42EB-B3A2-D9A7200C8C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2" name="Text Box 1">
          <a:extLst>
            <a:ext uri="{FF2B5EF4-FFF2-40B4-BE49-F238E27FC236}">
              <a16:creationId xmlns="" xmlns:a16="http://schemas.microsoft.com/office/drawing/2014/main" id="{20201E38-0A28-4610-A0B8-001B054A441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3" name="Text Box 3">
          <a:extLst>
            <a:ext uri="{FF2B5EF4-FFF2-40B4-BE49-F238E27FC236}">
              <a16:creationId xmlns="" xmlns:a16="http://schemas.microsoft.com/office/drawing/2014/main" id="{BB5EE3CC-3B16-4D16-9B71-AE77A77C53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4" name="Text Box 1">
          <a:extLst>
            <a:ext uri="{FF2B5EF4-FFF2-40B4-BE49-F238E27FC236}">
              <a16:creationId xmlns="" xmlns:a16="http://schemas.microsoft.com/office/drawing/2014/main" id="{FAF8E210-C5A6-48F5-B537-E1CDBD1920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5" name="Text Box 3">
          <a:extLst>
            <a:ext uri="{FF2B5EF4-FFF2-40B4-BE49-F238E27FC236}">
              <a16:creationId xmlns="" xmlns:a16="http://schemas.microsoft.com/office/drawing/2014/main" id="{207C1A55-B0DF-4B95-B86B-8105BA8D157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6" name="Text Box 1">
          <a:extLst>
            <a:ext uri="{FF2B5EF4-FFF2-40B4-BE49-F238E27FC236}">
              <a16:creationId xmlns="" xmlns:a16="http://schemas.microsoft.com/office/drawing/2014/main" id="{0AD6AF0F-60C2-40B0-837A-2DACE3D12A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7" name="Text Box 3">
          <a:extLst>
            <a:ext uri="{FF2B5EF4-FFF2-40B4-BE49-F238E27FC236}">
              <a16:creationId xmlns="" xmlns:a16="http://schemas.microsoft.com/office/drawing/2014/main" id="{E092EEDC-3A6C-4F26-A96B-CD5526A8D7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8" name="Text Box 1">
          <a:extLst>
            <a:ext uri="{FF2B5EF4-FFF2-40B4-BE49-F238E27FC236}">
              <a16:creationId xmlns="" xmlns:a16="http://schemas.microsoft.com/office/drawing/2014/main" id="{EEE9F480-04C1-436C-9C5C-F3BAF737E94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49" name="Text Box 3">
          <a:extLst>
            <a:ext uri="{FF2B5EF4-FFF2-40B4-BE49-F238E27FC236}">
              <a16:creationId xmlns="" xmlns:a16="http://schemas.microsoft.com/office/drawing/2014/main" id="{3161C61A-8B32-4F45-9CCA-4D7F82634BF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0" name="Text Box 1">
          <a:extLst>
            <a:ext uri="{FF2B5EF4-FFF2-40B4-BE49-F238E27FC236}">
              <a16:creationId xmlns="" xmlns:a16="http://schemas.microsoft.com/office/drawing/2014/main" id="{FC559C61-AC95-4967-9E73-544DE040A21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1" name="Text Box 1">
          <a:extLst>
            <a:ext uri="{FF2B5EF4-FFF2-40B4-BE49-F238E27FC236}">
              <a16:creationId xmlns="" xmlns:a16="http://schemas.microsoft.com/office/drawing/2014/main" id="{C549330B-97BC-46E9-A785-D1F954B696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2" name="Text Box 3">
          <a:extLst>
            <a:ext uri="{FF2B5EF4-FFF2-40B4-BE49-F238E27FC236}">
              <a16:creationId xmlns="" xmlns:a16="http://schemas.microsoft.com/office/drawing/2014/main" id="{CCD17F51-9C1D-4B1E-857B-86F47F4A0A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3" name="Text Box 1">
          <a:extLst>
            <a:ext uri="{FF2B5EF4-FFF2-40B4-BE49-F238E27FC236}">
              <a16:creationId xmlns="" xmlns:a16="http://schemas.microsoft.com/office/drawing/2014/main" id="{64A4C965-89FE-4866-B4C2-70CC05E391D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4" name="Text Box 3">
          <a:extLst>
            <a:ext uri="{FF2B5EF4-FFF2-40B4-BE49-F238E27FC236}">
              <a16:creationId xmlns="" xmlns:a16="http://schemas.microsoft.com/office/drawing/2014/main" id="{B2384B76-F8C5-4D45-86A0-2CF2AB2991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5" name="Text Box 1">
          <a:extLst>
            <a:ext uri="{FF2B5EF4-FFF2-40B4-BE49-F238E27FC236}">
              <a16:creationId xmlns="" xmlns:a16="http://schemas.microsoft.com/office/drawing/2014/main" id="{8E10C157-53BD-4B44-92ED-544A58A4FA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6" name="Text Box 1">
          <a:extLst>
            <a:ext uri="{FF2B5EF4-FFF2-40B4-BE49-F238E27FC236}">
              <a16:creationId xmlns="" xmlns:a16="http://schemas.microsoft.com/office/drawing/2014/main" id="{E4707092-2333-4165-9D2B-6C72B8EDC6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7" name="Text Box 3">
          <a:extLst>
            <a:ext uri="{FF2B5EF4-FFF2-40B4-BE49-F238E27FC236}">
              <a16:creationId xmlns="" xmlns:a16="http://schemas.microsoft.com/office/drawing/2014/main" id="{3A761F95-EF32-4965-AD5B-07113D226B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8" name="Text Box 1">
          <a:extLst>
            <a:ext uri="{FF2B5EF4-FFF2-40B4-BE49-F238E27FC236}">
              <a16:creationId xmlns="" xmlns:a16="http://schemas.microsoft.com/office/drawing/2014/main" id="{A867E286-5F87-43B2-8AFE-D470E0364E0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59" name="Text Box 3">
          <a:extLst>
            <a:ext uri="{FF2B5EF4-FFF2-40B4-BE49-F238E27FC236}">
              <a16:creationId xmlns="" xmlns:a16="http://schemas.microsoft.com/office/drawing/2014/main" id="{269220B2-3CF9-4A32-BB06-29E9E08ED4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0" name="Text Box 1">
          <a:extLst>
            <a:ext uri="{FF2B5EF4-FFF2-40B4-BE49-F238E27FC236}">
              <a16:creationId xmlns="" xmlns:a16="http://schemas.microsoft.com/office/drawing/2014/main" id="{84362A26-D91F-4497-992C-05936D45CA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1" name="Text Box 1">
          <a:extLst>
            <a:ext uri="{FF2B5EF4-FFF2-40B4-BE49-F238E27FC236}">
              <a16:creationId xmlns="" xmlns:a16="http://schemas.microsoft.com/office/drawing/2014/main" id="{91AB58FB-21F8-4B00-ABF6-3C156C2467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2" name="Text Box 3">
          <a:extLst>
            <a:ext uri="{FF2B5EF4-FFF2-40B4-BE49-F238E27FC236}">
              <a16:creationId xmlns="" xmlns:a16="http://schemas.microsoft.com/office/drawing/2014/main" id="{5DCBDE7D-2978-4C87-9B6C-0EC9C391DF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3" name="Text Box 1">
          <a:extLst>
            <a:ext uri="{FF2B5EF4-FFF2-40B4-BE49-F238E27FC236}">
              <a16:creationId xmlns="" xmlns:a16="http://schemas.microsoft.com/office/drawing/2014/main" id="{4B7CB971-BD15-4CD4-9C93-A208AF6D9BC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4" name="Text Box 3">
          <a:extLst>
            <a:ext uri="{FF2B5EF4-FFF2-40B4-BE49-F238E27FC236}">
              <a16:creationId xmlns="" xmlns:a16="http://schemas.microsoft.com/office/drawing/2014/main" id="{6FB5FC4B-1503-4BEA-A329-0302F1893E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5" name="Text Box 1">
          <a:extLst>
            <a:ext uri="{FF2B5EF4-FFF2-40B4-BE49-F238E27FC236}">
              <a16:creationId xmlns="" xmlns:a16="http://schemas.microsoft.com/office/drawing/2014/main" id="{9E55BA57-8684-4F26-B652-278BAC1268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6" name="Text Box 1">
          <a:extLst>
            <a:ext uri="{FF2B5EF4-FFF2-40B4-BE49-F238E27FC236}">
              <a16:creationId xmlns="" xmlns:a16="http://schemas.microsoft.com/office/drawing/2014/main" id="{CEFCB0D5-4BE4-4E48-8292-CD6AC43DEDF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7" name="Text Box 3">
          <a:extLst>
            <a:ext uri="{FF2B5EF4-FFF2-40B4-BE49-F238E27FC236}">
              <a16:creationId xmlns="" xmlns:a16="http://schemas.microsoft.com/office/drawing/2014/main" id="{2FE05099-11B5-462B-A01E-FB65740F0F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8" name="Text Box 1">
          <a:extLst>
            <a:ext uri="{FF2B5EF4-FFF2-40B4-BE49-F238E27FC236}">
              <a16:creationId xmlns="" xmlns:a16="http://schemas.microsoft.com/office/drawing/2014/main" id="{0ED54D74-BF9B-430A-B92F-ABAE7C5FE7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69" name="Text Box 3">
          <a:extLst>
            <a:ext uri="{FF2B5EF4-FFF2-40B4-BE49-F238E27FC236}">
              <a16:creationId xmlns="" xmlns:a16="http://schemas.microsoft.com/office/drawing/2014/main" id="{0370CD05-0CD2-446A-851C-9A7FC1D72B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0" name="Text Box 1">
          <a:extLst>
            <a:ext uri="{FF2B5EF4-FFF2-40B4-BE49-F238E27FC236}">
              <a16:creationId xmlns="" xmlns:a16="http://schemas.microsoft.com/office/drawing/2014/main" id="{320511B6-7039-4463-8801-E0739BBE07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1" name="Text Box 1">
          <a:extLst>
            <a:ext uri="{FF2B5EF4-FFF2-40B4-BE49-F238E27FC236}">
              <a16:creationId xmlns="" xmlns:a16="http://schemas.microsoft.com/office/drawing/2014/main" id="{158FF8BF-8B5D-4D7C-9C06-5F8CEB42780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2" name="Text Box 3">
          <a:extLst>
            <a:ext uri="{FF2B5EF4-FFF2-40B4-BE49-F238E27FC236}">
              <a16:creationId xmlns="" xmlns:a16="http://schemas.microsoft.com/office/drawing/2014/main" id="{C4F0A997-DC7B-43DE-8A62-92E6DF44184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3" name="Text Box 1">
          <a:extLst>
            <a:ext uri="{FF2B5EF4-FFF2-40B4-BE49-F238E27FC236}">
              <a16:creationId xmlns="" xmlns:a16="http://schemas.microsoft.com/office/drawing/2014/main" id="{A4089098-D2BE-4D12-8415-6336805A64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4" name="Text Box 3">
          <a:extLst>
            <a:ext uri="{FF2B5EF4-FFF2-40B4-BE49-F238E27FC236}">
              <a16:creationId xmlns="" xmlns:a16="http://schemas.microsoft.com/office/drawing/2014/main" id="{3818771A-CE7C-439E-9C99-655D95E1616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5" name="Text Box 1">
          <a:extLst>
            <a:ext uri="{FF2B5EF4-FFF2-40B4-BE49-F238E27FC236}">
              <a16:creationId xmlns="" xmlns:a16="http://schemas.microsoft.com/office/drawing/2014/main" id="{371F6C2D-1D65-4B64-A74F-C826A50652C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6" name="Text Box 1">
          <a:extLst>
            <a:ext uri="{FF2B5EF4-FFF2-40B4-BE49-F238E27FC236}">
              <a16:creationId xmlns="" xmlns:a16="http://schemas.microsoft.com/office/drawing/2014/main" id="{755545CE-0EFD-4790-BFFD-6F07B48C2C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7" name="Text Box 3">
          <a:extLst>
            <a:ext uri="{FF2B5EF4-FFF2-40B4-BE49-F238E27FC236}">
              <a16:creationId xmlns="" xmlns:a16="http://schemas.microsoft.com/office/drawing/2014/main" id="{14F00633-059E-4A91-BACE-76514FBA90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8" name="Text Box 1">
          <a:extLst>
            <a:ext uri="{FF2B5EF4-FFF2-40B4-BE49-F238E27FC236}">
              <a16:creationId xmlns="" xmlns:a16="http://schemas.microsoft.com/office/drawing/2014/main" id="{844545B7-BB51-4597-8E2A-636B3F230F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79" name="Text Box 3">
          <a:extLst>
            <a:ext uri="{FF2B5EF4-FFF2-40B4-BE49-F238E27FC236}">
              <a16:creationId xmlns="" xmlns:a16="http://schemas.microsoft.com/office/drawing/2014/main" id="{036C5DBA-BBBF-4F50-97DD-010B1B55B54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0" name="Text Box 1">
          <a:extLst>
            <a:ext uri="{FF2B5EF4-FFF2-40B4-BE49-F238E27FC236}">
              <a16:creationId xmlns="" xmlns:a16="http://schemas.microsoft.com/office/drawing/2014/main" id="{2C0399CA-A344-4A22-9E9F-F220E597EED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1" name="Text Box 1">
          <a:extLst>
            <a:ext uri="{FF2B5EF4-FFF2-40B4-BE49-F238E27FC236}">
              <a16:creationId xmlns="" xmlns:a16="http://schemas.microsoft.com/office/drawing/2014/main" id="{53B998DD-4AF5-4EAA-9D92-52057CC6D4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2" name="Text Box 3">
          <a:extLst>
            <a:ext uri="{FF2B5EF4-FFF2-40B4-BE49-F238E27FC236}">
              <a16:creationId xmlns="" xmlns:a16="http://schemas.microsoft.com/office/drawing/2014/main" id="{0FA53C9B-A574-4FBF-B930-5C2918BCEC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3" name="Text Box 1">
          <a:extLst>
            <a:ext uri="{FF2B5EF4-FFF2-40B4-BE49-F238E27FC236}">
              <a16:creationId xmlns="" xmlns:a16="http://schemas.microsoft.com/office/drawing/2014/main" id="{4DC3E9E9-6473-44D8-822B-4F58EA1FDC1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4" name="Text Box 3">
          <a:extLst>
            <a:ext uri="{FF2B5EF4-FFF2-40B4-BE49-F238E27FC236}">
              <a16:creationId xmlns="" xmlns:a16="http://schemas.microsoft.com/office/drawing/2014/main" id="{C05ADB28-B4F4-43E0-A1E8-536955F5A8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5" name="Text Box 1">
          <a:extLst>
            <a:ext uri="{FF2B5EF4-FFF2-40B4-BE49-F238E27FC236}">
              <a16:creationId xmlns="" xmlns:a16="http://schemas.microsoft.com/office/drawing/2014/main" id="{CA7D6ABD-B61A-4F53-91B9-D9F71C0BE3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6" name="Text Box 3">
          <a:extLst>
            <a:ext uri="{FF2B5EF4-FFF2-40B4-BE49-F238E27FC236}">
              <a16:creationId xmlns="" xmlns:a16="http://schemas.microsoft.com/office/drawing/2014/main" id="{5DE3C6DB-AD5B-4C44-BD1B-0AAD63CEA5A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7" name="Text Box 1">
          <a:extLst>
            <a:ext uri="{FF2B5EF4-FFF2-40B4-BE49-F238E27FC236}">
              <a16:creationId xmlns="" xmlns:a16="http://schemas.microsoft.com/office/drawing/2014/main" id="{2F4CA535-A039-4942-B22D-2F8D75DF3FC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8" name="Text Box 3">
          <a:extLst>
            <a:ext uri="{FF2B5EF4-FFF2-40B4-BE49-F238E27FC236}">
              <a16:creationId xmlns="" xmlns:a16="http://schemas.microsoft.com/office/drawing/2014/main" id="{80A7BC5E-26FC-4FFC-A435-334D721CA7A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89" name="Text Box 1">
          <a:extLst>
            <a:ext uri="{FF2B5EF4-FFF2-40B4-BE49-F238E27FC236}">
              <a16:creationId xmlns="" xmlns:a16="http://schemas.microsoft.com/office/drawing/2014/main" id="{EE917AF2-3EE0-445D-AF1F-73DACD18AEF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0" name="Text Box 1">
          <a:extLst>
            <a:ext uri="{FF2B5EF4-FFF2-40B4-BE49-F238E27FC236}">
              <a16:creationId xmlns="" xmlns:a16="http://schemas.microsoft.com/office/drawing/2014/main" id="{B2386A8E-DC89-4366-8183-29300913B00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1" name="Text Box 3">
          <a:extLst>
            <a:ext uri="{FF2B5EF4-FFF2-40B4-BE49-F238E27FC236}">
              <a16:creationId xmlns="" xmlns:a16="http://schemas.microsoft.com/office/drawing/2014/main" id="{D3E3DBD0-97EC-492D-8E2D-67B4CD50A6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2" name="Text Box 1">
          <a:extLst>
            <a:ext uri="{FF2B5EF4-FFF2-40B4-BE49-F238E27FC236}">
              <a16:creationId xmlns="" xmlns:a16="http://schemas.microsoft.com/office/drawing/2014/main" id="{3A1F1ED9-B696-463F-8AEB-0B353FEC88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3" name="Text Box 3">
          <a:extLst>
            <a:ext uri="{FF2B5EF4-FFF2-40B4-BE49-F238E27FC236}">
              <a16:creationId xmlns="" xmlns:a16="http://schemas.microsoft.com/office/drawing/2014/main" id="{62792586-B71A-42EC-8479-5DB227A473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4" name="Text Box 1">
          <a:extLst>
            <a:ext uri="{FF2B5EF4-FFF2-40B4-BE49-F238E27FC236}">
              <a16:creationId xmlns="" xmlns:a16="http://schemas.microsoft.com/office/drawing/2014/main" id="{F7E0EDD8-F09F-4133-BC41-4C144720B04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5" name="Text Box 1">
          <a:extLst>
            <a:ext uri="{FF2B5EF4-FFF2-40B4-BE49-F238E27FC236}">
              <a16:creationId xmlns="" xmlns:a16="http://schemas.microsoft.com/office/drawing/2014/main" id="{B7F62A76-87AD-49E1-A0BB-D609E847AF4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6" name="Text Box 3">
          <a:extLst>
            <a:ext uri="{FF2B5EF4-FFF2-40B4-BE49-F238E27FC236}">
              <a16:creationId xmlns="" xmlns:a16="http://schemas.microsoft.com/office/drawing/2014/main" id="{60F810F7-ACBB-4383-9093-D6967DF5FE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7" name="Text Box 1">
          <a:extLst>
            <a:ext uri="{FF2B5EF4-FFF2-40B4-BE49-F238E27FC236}">
              <a16:creationId xmlns="" xmlns:a16="http://schemas.microsoft.com/office/drawing/2014/main" id="{29160527-0356-4BB6-B6B5-0A72B8F4466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8" name="Text Box 3">
          <a:extLst>
            <a:ext uri="{FF2B5EF4-FFF2-40B4-BE49-F238E27FC236}">
              <a16:creationId xmlns="" xmlns:a16="http://schemas.microsoft.com/office/drawing/2014/main" id="{6ECEEC5E-C6B0-4DF6-AC57-367E5349CC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699" name="Text Box 1">
          <a:extLst>
            <a:ext uri="{FF2B5EF4-FFF2-40B4-BE49-F238E27FC236}">
              <a16:creationId xmlns="" xmlns:a16="http://schemas.microsoft.com/office/drawing/2014/main" id="{8BEE6681-3B60-4392-AAB5-47C852D4D7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0" name="Text Box 1">
          <a:extLst>
            <a:ext uri="{FF2B5EF4-FFF2-40B4-BE49-F238E27FC236}">
              <a16:creationId xmlns="" xmlns:a16="http://schemas.microsoft.com/office/drawing/2014/main" id="{0403DAA2-3764-45F8-8078-6D61951E601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1" name="Text Box 3">
          <a:extLst>
            <a:ext uri="{FF2B5EF4-FFF2-40B4-BE49-F238E27FC236}">
              <a16:creationId xmlns="" xmlns:a16="http://schemas.microsoft.com/office/drawing/2014/main" id="{0245E2BF-1C74-411B-9B35-DA86B533D8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2" name="Text Box 1">
          <a:extLst>
            <a:ext uri="{FF2B5EF4-FFF2-40B4-BE49-F238E27FC236}">
              <a16:creationId xmlns="" xmlns:a16="http://schemas.microsoft.com/office/drawing/2014/main" id="{CEC92FBC-1998-486D-869C-F2745DC072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3" name="Text Box 3">
          <a:extLst>
            <a:ext uri="{FF2B5EF4-FFF2-40B4-BE49-F238E27FC236}">
              <a16:creationId xmlns="" xmlns:a16="http://schemas.microsoft.com/office/drawing/2014/main" id="{0E2B0665-72D0-4E7F-9588-CC9F8C3B398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4" name="Text Box 1">
          <a:extLst>
            <a:ext uri="{FF2B5EF4-FFF2-40B4-BE49-F238E27FC236}">
              <a16:creationId xmlns="" xmlns:a16="http://schemas.microsoft.com/office/drawing/2014/main" id="{BAE55DE5-60E6-4B0C-83DB-E6FC3B0E3F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5" name="Text Box 1">
          <a:extLst>
            <a:ext uri="{FF2B5EF4-FFF2-40B4-BE49-F238E27FC236}">
              <a16:creationId xmlns="" xmlns:a16="http://schemas.microsoft.com/office/drawing/2014/main" id="{370B0F02-3B47-4FB6-880A-47AFB910279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6" name="Text Box 3">
          <a:extLst>
            <a:ext uri="{FF2B5EF4-FFF2-40B4-BE49-F238E27FC236}">
              <a16:creationId xmlns="" xmlns:a16="http://schemas.microsoft.com/office/drawing/2014/main" id="{E68D2971-828E-4840-9A54-686A5C477B2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7" name="Text Box 1">
          <a:extLst>
            <a:ext uri="{FF2B5EF4-FFF2-40B4-BE49-F238E27FC236}">
              <a16:creationId xmlns="" xmlns:a16="http://schemas.microsoft.com/office/drawing/2014/main" id="{BAD89B10-634B-417B-BFBD-7EA3E3AD3D2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8" name="Text Box 3">
          <a:extLst>
            <a:ext uri="{FF2B5EF4-FFF2-40B4-BE49-F238E27FC236}">
              <a16:creationId xmlns="" xmlns:a16="http://schemas.microsoft.com/office/drawing/2014/main" id="{1DF78747-3B3D-4087-9D1C-25E9081D02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09" name="Text Box 1">
          <a:extLst>
            <a:ext uri="{FF2B5EF4-FFF2-40B4-BE49-F238E27FC236}">
              <a16:creationId xmlns="" xmlns:a16="http://schemas.microsoft.com/office/drawing/2014/main" id="{DB2DA6D9-9EA5-4B27-B6BA-74871065035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0" name="Text Box 1">
          <a:extLst>
            <a:ext uri="{FF2B5EF4-FFF2-40B4-BE49-F238E27FC236}">
              <a16:creationId xmlns="" xmlns:a16="http://schemas.microsoft.com/office/drawing/2014/main" id="{10479ACF-815B-48B2-938A-6F23DF3CF31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1" name="Text Box 3">
          <a:extLst>
            <a:ext uri="{FF2B5EF4-FFF2-40B4-BE49-F238E27FC236}">
              <a16:creationId xmlns="" xmlns:a16="http://schemas.microsoft.com/office/drawing/2014/main" id="{98C29623-1558-42B8-804A-8B0D8EFC7CA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2" name="Text Box 1">
          <a:extLst>
            <a:ext uri="{FF2B5EF4-FFF2-40B4-BE49-F238E27FC236}">
              <a16:creationId xmlns="" xmlns:a16="http://schemas.microsoft.com/office/drawing/2014/main" id="{47225634-7CF5-4EE0-B218-073E89D4D6A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3" name="Text Box 3">
          <a:extLst>
            <a:ext uri="{FF2B5EF4-FFF2-40B4-BE49-F238E27FC236}">
              <a16:creationId xmlns="" xmlns:a16="http://schemas.microsoft.com/office/drawing/2014/main" id="{67C3733F-8A2B-40C5-96D6-1562883F19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4" name="Text Box 1">
          <a:extLst>
            <a:ext uri="{FF2B5EF4-FFF2-40B4-BE49-F238E27FC236}">
              <a16:creationId xmlns="" xmlns:a16="http://schemas.microsoft.com/office/drawing/2014/main" id="{406EBC7C-51DB-460D-83C0-F341C87672C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5" name="Text Box 1">
          <a:extLst>
            <a:ext uri="{FF2B5EF4-FFF2-40B4-BE49-F238E27FC236}">
              <a16:creationId xmlns="" xmlns:a16="http://schemas.microsoft.com/office/drawing/2014/main" id="{91DB8906-D490-4C0D-9A14-3467FC5E50D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6" name="Text Box 3">
          <a:extLst>
            <a:ext uri="{FF2B5EF4-FFF2-40B4-BE49-F238E27FC236}">
              <a16:creationId xmlns="" xmlns:a16="http://schemas.microsoft.com/office/drawing/2014/main" id="{BA53431F-6DB5-41F7-9FFD-EC5133FECE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7" name="Text Box 1">
          <a:extLst>
            <a:ext uri="{FF2B5EF4-FFF2-40B4-BE49-F238E27FC236}">
              <a16:creationId xmlns="" xmlns:a16="http://schemas.microsoft.com/office/drawing/2014/main" id="{7799E879-C791-4FD9-8961-7CE295EA4D9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8" name="Text Box 3">
          <a:extLst>
            <a:ext uri="{FF2B5EF4-FFF2-40B4-BE49-F238E27FC236}">
              <a16:creationId xmlns="" xmlns:a16="http://schemas.microsoft.com/office/drawing/2014/main" id="{58F808ED-4DE4-4C72-B580-A11AC0B07A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19" name="Text Box 1">
          <a:extLst>
            <a:ext uri="{FF2B5EF4-FFF2-40B4-BE49-F238E27FC236}">
              <a16:creationId xmlns="" xmlns:a16="http://schemas.microsoft.com/office/drawing/2014/main" id="{2D21269D-20F0-49B4-8449-56B41AB13C0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0" name="Text Box 1">
          <a:extLst>
            <a:ext uri="{FF2B5EF4-FFF2-40B4-BE49-F238E27FC236}">
              <a16:creationId xmlns="" xmlns:a16="http://schemas.microsoft.com/office/drawing/2014/main" id="{F92997B9-B215-40F4-B57A-D056ACBCABC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1" name="Text Box 3">
          <a:extLst>
            <a:ext uri="{FF2B5EF4-FFF2-40B4-BE49-F238E27FC236}">
              <a16:creationId xmlns="" xmlns:a16="http://schemas.microsoft.com/office/drawing/2014/main" id="{4111ABB3-6238-4F38-BC03-1EA6468443E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2" name="Text Box 1">
          <a:extLst>
            <a:ext uri="{FF2B5EF4-FFF2-40B4-BE49-F238E27FC236}">
              <a16:creationId xmlns="" xmlns:a16="http://schemas.microsoft.com/office/drawing/2014/main" id="{44A856AF-8B87-4F3F-AB98-846EC514B7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3" name="Text Box 3">
          <a:extLst>
            <a:ext uri="{FF2B5EF4-FFF2-40B4-BE49-F238E27FC236}">
              <a16:creationId xmlns="" xmlns:a16="http://schemas.microsoft.com/office/drawing/2014/main" id="{B8151C16-E7CD-47D6-8702-5FB05DA2FC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4" name="Text Box 1">
          <a:extLst>
            <a:ext uri="{FF2B5EF4-FFF2-40B4-BE49-F238E27FC236}">
              <a16:creationId xmlns="" xmlns:a16="http://schemas.microsoft.com/office/drawing/2014/main" id="{084D6F64-4872-4FBC-89F4-D2C46C86F4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5" name="Text Box 3">
          <a:extLst>
            <a:ext uri="{FF2B5EF4-FFF2-40B4-BE49-F238E27FC236}">
              <a16:creationId xmlns="" xmlns:a16="http://schemas.microsoft.com/office/drawing/2014/main" id="{D6143375-587E-4793-BAB0-DB7C1A2947A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6" name="Text Box 1">
          <a:extLst>
            <a:ext uri="{FF2B5EF4-FFF2-40B4-BE49-F238E27FC236}">
              <a16:creationId xmlns="" xmlns:a16="http://schemas.microsoft.com/office/drawing/2014/main" id="{B619504B-628F-4AC1-9480-3C9E3A27DD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7" name="Text Box 3">
          <a:extLst>
            <a:ext uri="{FF2B5EF4-FFF2-40B4-BE49-F238E27FC236}">
              <a16:creationId xmlns="" xmlns:a16="http://schemas.microsoft.com/office/drawing/2014/main" id="{DA5B059E-B936-4875-820D-1375CB432D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8" name="Text Box 1">
          <a:extLst>
            <a:ext uri="{FF2B5EF4-FFF2-40B4-BE49-F238E27FC236}">
              <a16:creationId xmlns="" xmlns:a16="http://schemas.microsoft.com/office/drawing/2014/main" id="{72168340-873B-45B5-9878-E9BB5EA023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29" name="Text Box 1">
          <a:extLst>
            <a:ext uri="{FF2B5EF4-FFF2-40B4-BE49-F238E27FC236}">
              <a16:creationId xmlns="" xmlns:a16="http://schemas.microsoft.com/office/drawing/2014/main" id="{5F0394E1-10E9-4773-8997-0E886CF5BD4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0" name="Text Box 3">
          <a:extLst>
            <a:ext uri="{FF2B5EF4-FFF2-40B4-BE49-F238E27FC236}">
              <a16:creationId xmlns="" xmlns:a16="http://schemas.microsoft.com/office/drawing/2014/main" id="{8323A70B-AD39-43C8-957F-EB49E4760E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1" name="Text Box 1">
          <a:extLst>
            <a:ext uri="{FF2B5EF4-FFF2-40B4-BE49-F238E27FC236}">
              <a16:creationId xmlns="" xmlns:a16="http://schemas.microsoft.com/office/drawing/2014/main" id="{9C512816-468F-422B-B7D4-60744495F9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2" name="Text Box 3">
          <a:extLst>
            <a:ext uri="{FF2B5EF4-FFF2-40B4-BE49-F238E27FC236}">
              <a16:creationId xmlns="" xmlns:a16="http://schemas.microsoft.com/office/drawing/2014/main" id="{BF332880-E730-498B-A7E0-08672C142A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3" name="Text Box 1">
          <a:extLst>
            <a:ext uri="{FF2B5EF4-FFF2-40B4-BE49-F238E27FC236}">
              <a16:creationId xmlns="" xmlns:a16="http://schemas.microsoft.com/office/drawing/2014/main" id="{A276512A-D3E5-4EF3-BA4B-23B1B0C05D6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4" name="Text Box 1">
          <a:extLst>
            <a:ext uri="{FF2B5EF4-FFF2-40B4-BE49-F238E27FC236}">
              <a16:creationId xmlns="" xmlns:a16="http://schemas.microsoft.com/office/drawing/2014/main" id="{2AC818AD-45E0-4412-93E2-09D8E9F6C41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5" name="Text Box 3">
          <a:extLst>
            <a:ext uri="{FF2B5EF4-FFF2-40B4-BE49-F238E27FC236}">
              <a16:creationId xmlns="" xmlns:a16="http://schemas.microsoft.com/office/drawing/2014/main" id="{E2D8393F-3681-467A-B6AE-7CEBF2CBEBD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6" name="Text Box 1">
          <a:extLst>
            <a:ext uri="{FF2B5EF4-FFF2-40B4-BE49-F238E27FC236}">
              <a16:creationId xmlns="" xmlns:a16="http://schemas.microsoft.com/office/drawing/2014/main" id="{75683862-153C-42C3-A35C-8F4B853F52D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7" name="Text Box 3">
          <a:extLst>
            <a:ext uri="{FF2B5EF4-FFF2-40B4-BE49-F238E27FC236}">
              <a16:creationId xmlns="" xmlns:a16="http://schemas.microsoft.com/office/drawing/2014/main" id="{31E696B9-ACAD-4095-A3C6-891D9A9BA9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8" name="Text Box 1">
          <a:extLst>
            <a:ext uri="{FF2B5EF4-FFF2-40B4-BE49-F238E27FC236}">
              <a16:creationId xmlns="" xmlns:a16="http://schemas.microsoft.com/office/drawing/2014/main" id="{64BE1F2A-F996-454A-9A4F-2FA7F0B79C2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39" name="Text Box 1">
          <a:extLst>
            <a:ext uri="{FF2B5EF4-FFF2-40B4-BE49-F238E27FC236}">
              <a16:creationId xmlns="" xmlns:a16="http://schemas.microsoft.com/office/drawing/2014/main" id="{0922ACBF-961C-45C6-B629-31E7B10708F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0" name="Text Box 3">
          <a:extLst>
            <a:ext uri="{FF2B5EF4-FFF2-40B4-BE49-F238E27FC236}">
              <a16:creationId xmlns="" xmlns:a16="http://schemas.microsoft.com/office/drawing/2014/main" id="{7294D0E5-3D3A-4E2B-8D27-BDA48891980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1" name="Text Box 1">
          <a:extLst>
            <a:ext uri="{FF2B5EF4-FFF2-40B4-BE49-F238E27FC236}">
              <a16:creationId xmlns="" xmlns:a16="http://schemas.microsoft.com/office/drawing/2014/main" id="{DF00B828-378C-4EA9-ACC5-5C355FFE84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2" name="Text Box 3">
          <a:extLst>
            <a:ext uri="{FF2B5EF4-FFF2-40B4-BE49-F238E27FC236}">
              <a16:creationId xmlns="" xmlns:a16="http://schemas.microsoft.com/office/drawing/2014/main" id="{BA0BAB9C-5733-4D04-AB25-A4665C99898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3" name="Text Box 1">
          <a:extLst>
            <a:ext uri="{FF2B5EF4-FFF2-40B4-BE49-F238E27FC236}">
              <a16:creationId xmlns="" xmlns:a16="http://schemas.microsoft.com/office/drawing/2014/main" id="{FDD5475A-289A-4D5A-8B9A-D388B36FADE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4" name="Text Box 1">
          <a:extLst>
            <a:ext uri="{FF2B5EF4-FFF2-40B4-BE49-F238E27FC236}">
              <a16:creationId xmlns="" xmlns:a16="http://schemas.microsoft.com/office/drawing/2014/main" id="{526259AE-2BBF-4C49-B92B-97863A7B81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5" name="Text Box 3">
          <a:extLst>
            <a:ext uri="{FF2B5EF4-FFF2-40B4-BE49-F238E27FC236}">
              <a16:creationId xmlns="" xmlns:a16="http://schemas.microsoft.com/office/drawing/2014/main" id="{41B34C64-427B-421B-AFD1-AD9FD67AF84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6" name="Text Box 1">
          <a:extLst>
            <a:ext uri="{FF2B5EF4-FFF2-40B4-BE49-F238E27FC236}">
              <a16:creationId xmlns="" xmlns:a16="http://schemas.microsoft.com/office/drawing/2014/main" id="{DD2086DB-14C7-4072-81CC-5FABB071197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7" name="Text Box 3">
          <a:extLst>
            <a:ext uri="{FF2B5EF4-FFF2-40B4-BE49-F238E27FC236}">
              <a16:creationId xmlns="" xmlns:a16="http://schemas.microsoft.com/office/drawing/2014/main" id="{A7103B0D-6EDF-475A-BC56-C85C4B79308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8" name="Text Box 1">
          <a:extLst>
            <a:ext uri="{FF2B5EF4-FFF2-40B4-BE49-F238E27FC236}">
              <a16:creationId xmlns="" xmlns:a16="http://schemas.microsoft.com/office/drawing/2014/main" id="{89FD3712-4D77-497E-8DF3-D576D45A8E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49" name="Text Box 1">
          <a:extLst>
            <a:ext uri="{FF2B5EF4-FFF2-40B4-BE49-F238E27FC236}">
              <a16:creationId xmlns="" xmlns:a16="http://schemas.microsoft.com/office/drawing/2014/main" id="{651C0B35-12A9-422A-B218-2488458021B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0" name="Text Box 3">
          <a:extLst>
            <a:ext uri="{FF2B5EF4-FFF2-40B4-BE49-F238E27FC236}">
              <a16:creationId xmlns="" xmlns:a16="http://schemas.microsoft.com/office/drawing/2014/main" id="{9C753123-E060-45D1-BD44-55BEB35544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1" name="Text Box 1">
          <a:extLst>
            <a:ext uri="{FF2B5EF4-FFF2-40B4-BE49-F238E27FC236}">
              <a16:creationId xmlns="" xmlns:a16="http://schemas.microsoft.com/office/drawing/2014/main" id="{C449834F-9629-4800-AB47-0EE2C3E31FD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2" name="Text Box 3">
          <a:extLst>
            <a:ext uri="{FF2B5EF4-FFF2-40B4-BE49-F238E27FC236}">
              <a16:creationId xmlns="" xmlns:a16="http://schemas.microsoft.com/office/drawing/2014/main" id="{D6AE5D60-E330-4F8C-B931-AADB0DDF70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3" name="Text Box 1">
          <a:extLst>
            <a:ext uri="{FF2B5EF4-FFF2-40B4-BE49-F238E27FC236}">
              <a16:creationId xmlns="" xmlns:a16="http://schemas.microsoft.com/office/drawing/2014/main" id="{367FAB63-D009-40C7-B891-92547ED7EA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4" name="Text Box 1">
          <a:extLst>
            <a:ext uri="{FF2B5EF4-FFF2-40B4-BE49-F238E27FC236}">
              <a16:creationId xmlns="" xmlns:a16="http://schemas.microsoft.com/office/drawing/2014/main" id="{77D26805-F7E5-4DB6-8585-6C4E774FE0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5" name="Text Box 3">
          <a:extLst>
            <a:ext uri="{FF2B5EF4-FFF2-40B4-BE49-F238E27FC236}">
              <a16:creationId xmlns="" xmlns:a16="http://schemas.microsoft.com/office/drawing/2014/main" id="{959A6865-6641-4694-BE27-803D7D35C7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6" name="Text Box 1">
          <a:extLst>
            <a:ext uri="{FF2B5EF4-FFF2-40B4-BE49-F238E27FC236}">
              <a16:creationId xmlns="" xmlns:a16="http://schemas.microsoft.com/office/drawing/2014/main" id="{AB967ADC-2BEF-4E2A-8766-D40F57FF59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7" name="Text Box 3">
          <a:extLst>
            <a:ext uri="{FF2B5EF4-FFF2-40B4-BE49-F238E27FC236}">
              <a16:creationId xmlns="" xmlns:a16="http://schemas.microsoft.com/office/drawing/2014/main" id="{C194C104-9F37-4F78-A5C2-3ADAD50BD46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8" name="Text Box 1">
          <a:extLst>
            <a:ext uri="{FF2B5EF4-FFF2-40B4-BE49-F238E27FC236}">
              <a16:creationId xmlns="" xmlns:a16="http://schemas.microsoft.com/office/drawing/2014/main" id="{FF5CC70E-C1B3-4116-B8B8-FB8215ABE07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59" name="Text Box 1">
          <a:extLst>
            <a:ext uri="{FF2B5EF4-FFF2-40B4-BE49-F238E27FC236}">
              <a16:creationId xmlns="" xmlns:a16="http://schemas.microsoft.com/office/drawing/2014/main" id="{251B33A4-A3E8-474A-9C39-EFEC09D152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0" name="Text Box 3">
          <a:extLst>
            <a:ext uri="{FF2B5EF4-FFF2-40B4-BE49-F238E27FC236}">
              <a16:creationId xmlns="" xmlns:a16="http://schemas.microsoft.com/office/drawing/2014/main" id="{8D5CACD5-60CB-4EE1-A83D-442360EBBCE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1" name="Text Box 1">
          <a:extLst>
            <a:ext uri="{FF2B5EF4-FFF2-40B4-BE49-F238E27FC236}">
              <a16:creationId xmlns="" xmlns:a16="http://schemas.microsoft.com/office/drawing/2014/main" id="{C3FF296F-81D3-4B4A-B5BE-BC8D77FCAA1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2" name="Text Box 3">
          <a:extLst>
            <a:ext uri="{FF2B5EF4-FFF2-40B4-BE49-F238E27FC236}">
              <a16:creationId xmlns="" xmlns:a16="http://schemas.microsoft.com/office/drawing/2014/main" id="{4CD32FD3-275D-4B60-A50E-F45F3B20308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3" name="Text Box 1">
          <a:extLst>
            <a:ext uri="{FF2B5EF4-FFF2-40B4-BE49-F238E27FC236}">
              <a16:creationId xmlns="" xmlns:a16="http://schemas.microsoft.com/office/drawing/2014/main" id="{842EF17F-139A-47E9-958D-3E935A5CAEB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4" name="Text Box 3">
          <a:extLst>
            <a:ext uri="{FF2B5EF4-FFF2-40B4-BE49-F238E27FC236}">
              <a16:creationId xmlns="" xmlns:a16="http://schemas.microsoft.com/office/drawing/2014/main" id="{7B8B269C-34C0-4C35-9DBD-DF9ECA37CB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5" name="Text Box 1">
          <a:extLst>
            <a:ext uri="{FF2B5EF4-FFF2-40B4-BE49-F238E27FC236}">
              <a16:creationId xmlns="" xmlns:a16="http://schemas.microsoft.com/office/drawing/2014/main" id="{C8E3DF6F-6E50-446E-9712-FEE075C556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6" name="Text Box 3">
          <a:extLst>
            <a:ext uri="{FF2B5EF4-FFF2-40B4-BE49-F238E27FC236}">
              <a16:creationId xmlns="" xmlns:a16="http://schemas.microsoft.com/office/drawing/2014/main" id="{101C2856-B632-46CB-B6BB-FE54EF11229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7" name="Text Box 1">
          <a:extLst>
            <a:ext uri="{FF2B5EF4-FFF2-40B4-BE49-F238E27FC236}">
              <a16:creationId xmlns="" xmlns:a16="http://schemas.microsoft.com/office/drawing/2014/main" id="{6C475278-8D06-4930-BBED-3E6DF233DA0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8" name="Text Box 1">
          <a:extLst>
            <a:ext uri="{FF2B5EF4-FFF2-40B4-BE49-F238E27FC236}">
              <a16:creationId xmlns="" xmlns:a16="http://schemas.microsoft.com/office/drawing/2014/main" id="{448B4F59-02B1-4ECF-A7B4-995A9978A7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69" name="Text Box 3">
          <a:extLst>
            <a:ext uri="{FF2B5EF4-FFF2-40B4-BE49-F238E27FC236}">
              <a16:creationId xmlns="" xmlns:a16="http://schemas.microsoft.com/office/drawing/2014/main" id="{FEFC032A-FDB0-408B-BF6A-1AEE9DFF10B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0" name="Text Box 1">
          <a:extLst>
            <a:ext uri="{FF2B5EF4-FFF2-40B4-BE49-F238E27FC236}">
              <a16:creationId xmlns="" xmlns:a16="http://schemas.microsoft.com/office/drawing/2014/main" id="{DD01C66A-8AC0-45C0-9B16-4505B88362E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1" name="Text Box 3">
          <a:extLst>
            <a:ext uri="{FF2B5EF4-FFF2-40B4-BE49-F238E27FC236}">
              <a16:creationId xmlns="" xmlns:a16="http://schemas.microsoft.com/office/drawing/2014/main" id="{814FABF7-F7A7-4592-B218-BC23E06E3A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2" name="Text Box 1">
          <a:extLst>
            <a:ext uri="{FF2B5EF4-FFF2-40B4-BE49-F238E27FC236}">
              <a16:creationId xmlns="" xmlns:a16="http://schemas.microsoft.com/office/drawing/2014/main" id="{CA4E8063-0A04-43C0-9554-5A88131ADA3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3" name="Text Box 1">
          <a:extLst>
            <a:ext uri="{FF2B5EF4-FFF2-40B4-BE49-F238E27FC236}">
              <a16:creationId xmlns="" xmlns:a16="http://schemas.microsoft.com/office/drawing/2014/main" id="{AA827139-6F09-4289-903A-303CA68A4BE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4" name="Text Box 3">
          <a:extLst>
            <a:ext uri="{FF2B5EF4-FFF2-40B4-BE49-F238E27FC236}">
              <a16:creationId xmlns="" xmlns:a16="http://schemas.microsoft.com/office/drawing/2014/main" id="{132711C4-E12D-4724-A604-BB5C5D22A9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5" name="Text Box 1">
          <a:extLst>
            <a:ext uri="{FF2B5EF4-FFF2-40B4-BE49-F238E27FC236}">
              <a16:creationId xmlns="" xmlns:a16="http://schemas.microsoft.com/office/drawing/2014/main" id="{8F63CC43-B4C1-4CF4-A34B-A1CC3C330D9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6" name="Text Box 3">
          <a:extLst>
            <a:ext uri="{FF2B5EF4-FFF2-40B4-BE49-F238E27FC236}">
              <a16:creationId xmlns="" xmlns:a16="http://schemas.microsoft.com/office/drawing/2014/main" id="{B1C85154-CFA1-4950-AFEB-16146B3C82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7" name="Text Box 1">
          <a:extLst>
            <a:ext uri="{FF2B5EF4-FFF2-40B4-BE49-F238E27FC236}">
              <a16:creationId xmlns="" xmlns:a16="http://schemas.microsoft.com/office/drawing/2014/main" id="{9396243C-CD3C-45DB-850C-07AE1D317C8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8" name="Text Box 1">
          <a:extLst>
            <a:ext uri="{FF2B5EF4-FFF2-40B4-BE49-F238E27FC236}">
              <a16:creationId xmlns="" xmlns:a16="http://schemas.microsoft.com/office/drawing/2014/main" id="{CCA11043-9821-4BE4-BAD6-A3758EE7670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79" name="Text Box 3">
          <a:extLst>
            <a:ext uri="{FF2B5EF4-FFF2-40B4-BE49-F238E27FC236}">
              <a16:creationId xmlns="" xmlns:a16="http://schemas.microsoft.com/office/drawing/2014/main" id="{327B78C1-84A2-4039-AD4D-134611DEF73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0" name="Text Box 1">
          <a:extLst>
            <a:ext uri="{FF2B5EF4-FFF2-40B4-BE49-F238E27FC236}">
              <a16:creationId xmlns="" xmlns:a16="http://schemas.microsoft.com/office/drawing/2014/main" id="{DACD1FBC-920D-4457-A092-2AEC46CA08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1" name="Text Box 3">
          <a:extLst>
            <a:ext uri="{FF2B5EF4-FFF2-40B4-BE49-F238E27FC236}">
              <a16:creationId xmlns="" xmlns:a16="http://schemas.microsoft.com/office/drawing/2014/main" id="{C010C659-DFA8-4375-804B-1BA4CA6D8E0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2" name="Text Box 1">
          <a:extLst>
            <a:ext uri="{FF2B5EF4-FFF2-40B4-BE49-F238E27FC236}">
              <a16:creationId xmlns="" xmlns:a16="http://schemas.microsoft.com/office/drawing/2014/main" id="{713ABE8A-2ABD-4EBB-BFBE-9C3C755951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3" name="Text Box 1">
          <a:extLst>
            <a:ext uri="{FF2B5EF4-FFF2-40B4-BE49-F238E27FC236}">
              <a16:creationId xmlns="" xmlns:a16="http://schemas.microsoft.com/office/drawing/2014/main" id="{672546CB-C857-4C08-A013-179F757EEFD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4" name="Text Box 3">
          <a:extLst>
            <a:ext uri="{FF2B5EF4-FFF2-40B4-BE49-F238E27FC236}">
              <a16:creationId xmlns="" xmlns:a16="http://schemas.microsoft.com/office/drawing/2014/main" id="{31ED7775-A48F-4F65-8B27-BC0AB6CAF64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5" name="Text Box 1">
          <a:extLst>
            <a:ext uri="{FF2B5EF4-FFF2-40B4-BE49-F238E27FC236}">
              <a16:creationId xmlns="" xmlns:a16="http://schemas.microsoft.com/office/drawing/2014/main" id="{F49BA567-0CEF-4255-B32D-0E6ECCE1E8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6" name="Text Box 3">
          <a:extLst>
            <a:ext uri="{FF2B5EF4-FFF2-40B4-BE49-F238E27FC236}">
              <a16:creationId xmlns="" xmlns:a16="http://schemas.microsoft.com/office/drawing/2014/main" id="{8D22C3BA-4D27-4133-8616-C294829C19A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7" name="Text Box 1">
          <a:extLst>
            <a:ext uri="{FF2B5EF4-FFF2-40B4-BE49-F238E27FC236}">
              <a16:creationId xmlns="" xmlns:a16="http://schemas.microsoft.com/office/drawing/2014/main" id="{1913150A-C959-4DC4-AA8F-4CA6287E34F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8" name="Text Box 1">
          <a:extLst>
            <a:ext uri="{FF2B5EF4-FFF2-40B4-BE49-F238E27FC236}">
              <a16:creationId xmlns="" xmlns:a16="http://schemas.microsoft.com/office/drawing/2014/main" id="{8718860F-76F1-4D56-ABF4-B89E0E12861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89" name="Text Box 3">
          <a:extLst>
            <a:ext uri="{FF2B5EF4-FFF2-40B4-BE49-F238E27FC236}">
              <a16:creationId xmlns="" xmlns:a16="http://schemas.microsoft.com/office/drawing/2014/main" id="{EC4A9D35-F021-4D20-8568-5D299A6039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0" name="Text Box 1">
          <a:extLst>
            <a:ext uri="{FF2B5EF4-FFF2-40B4-BE49-F238E27FC236}">
              <a16:creationId xmlns="" xmlns:a16="http://schemas.microsoft.com/office/drawing/2014/main" id="{3C47075C-1170-4578-B9AE-0AF17B0C06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1" name="Text Box 3">
          <a:extLst>
            <a:ext uri="{FF2B5EF4-FFF2-40B4-BE49-F238E27FC236}">
              <a16:creationId xmlns="" xmlns:a16="http://schemas.microsoft.com/office/drawing/2014/main" id="{EE8980B6-83C7-40BA-99FE-5784B36B6C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2" name="Text Box 1">
          <a:extLst>
            <a:ext uri="{FF2B5EF4-FFF2-40B4-BE49-F238E27FC236}">
              <a16:creationId xmlns="" xmlns:a16="http://schemas.microsoft.com/office/drawing/2014/main" id="{EDDE8DAC-A2C0-4423-A45D-BC97166BE0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3" name="Text Box 1">
          <a:extLst>
            <a:ext uri="{FF2B5EF4-FFF2-40B4-BE49-F238E27FC236}">
              <a16:creationId xmlns="" xmlns:a16="http://schemas.microsoft.com/office/drawing/2014/main" id="{22F7FF04-793A-4437-9639-0F1E6BD02E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4" name="Text Box 3">
          <a:extLst>
            <a:ext uri="{FF2B5EF4-FFF2-40B4-BE49-F238E27FC236}">
              <a16:creationId xmlns="" xmlns:a16="http://schemas.microsoft.com/office/drawing/2014/main" id="{157714EA-85FC-47F5-86E4-26C90AE576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5" name="Text Box 1">
          <a:extLst>
            <a:ext uri="{FF2B5EF4-FFF2-40B4-BE49-F238E27FC236}">
              <a16:creationId xmlns="" xmlns:a16="http://schemas.microsoft.com/office/drawing/2014/main" id="{F5412252-4DEE-4C0D-9E33-A9E1802325F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6" name="Text Box 3">
          <a:extLst>
            <a:ext uri="{FF2B5EF4-FFF2-40B4-BE49-F238E27FC236}">
              <a16:creationId xmlns="" xmlns:a16="http://schemas.microsoft.com/office/drawing/2014/main" id="{88DEE483-EBB8-4862-B4D0-8049708308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7" name="Text Box 1">
          <a:extLst>
            <a:ext uri="{FF2B5EF4-FFF2-40B4-BE49-F238E27FC236}">
              <a16:creationId xmlns="" xmlns:a16="http://schemas.microsoft.com/office/drawing/2014/main" id="{FEB199EE-72C6-424C-B5EE-13F858E33C2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8" name="Text Box 1">
          <a:extLst>
            <a:ext uri="{FF2B5EF4-FFF2-40B4-BE49-F238E27FC236}">
              <a16:creationId xmlns="" xmlns:a16="http://schemas.microsoft.com/office/drawing/2014/main" id="{81A4885A-B44F-4B64-8C66-3440CC89FD6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799" name="Text Box 3">
          <a:extLst>
            <a:ext uri="{FF2B5EF4-FFF2-40B4-BE49-F238E27FC236}">
              <a16:creationId xmlns="" xmlns:a16="http://schemas.microsoft.com/office/drawing/2014/main" id="{21E1171E-B821-4634-8BF6-74CF168C6D4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0" name="Text Box 1">
          <a:extLst>
            <a:ext uri="{FF2B5EF4-FFF2-40B4-BE49-F238E27FC236}">
              <a16:creationId xmlns="" xmlns:a16="http://schemas.microsoft.com/office/drawing/2014/main" id="{9794C513-CE68-412C-A22B-E4D4F62666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1" name="Text Box 3">
          <a:extLst>
            <a:ext uri="{FF2B5EF4-FFF2-40B4-BE49-F238E27FC236}">
              <a16:creationId xmlns="" xmlns:a16="http://schemas.microsoft.com/office/drawing/2014/main" id="{8BCE4E5E-D230-4666-8FA2-629A61CEE7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2" name="Text Box 1">
          <a:extLst>
            <a:ext uri="{FF2B5EF4-FFF2-40B4-BE49-F238E27FC236}">
              <a16:creationId xmlns="" xmlns:a16="http://schemas.microsoft.com/office/drawing/2014/main" id="{09C87047-FE3B-469A-80CF-29DA05031D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3" name="Text Box 3">
          <a:extLst>
            <a:ext uri="{FF2B5EF4-FFF2-40B4-BE49-F238E27FC236}">
              <a16:creationId xmlns="" xmlns:a16="http://schemas.microsoft.com/office/drawing/2014/main" id="{9002E602-6D83-452E-875F-D5C98FABFF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4" name="Text Box 1">
          <a:extLst>
            <a:ext uri="{FF2B5EF4-FFF2-40B4-BE49-F238E27FC236}">
              <a16:creationId xmlns="" xmlns:a16="http://schemas.microsoft.com/office/drawing/2014/main" id="{8FB1EF03-FE67-4DE1-A71E-92D405386B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5" name="Text Box 3">
          <a:extLst>
            <a:ext uri="{FF2B5EF4-FFF2-40B4-BE49-F238E27FC236}">
              <a16:creationId xmlns="" xmlns:a16="http://schemas.microsoft.com/office/drawing/2014/main" id="{352ABF14-10CE-412C-A0FC-C22CF79D758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6" name="Text Box 1">
          <a:extLst>
            <a:ext uri="{FF2B5EF4-FFF2-40B4-BE49-F238E27FC236}">
              <a16:creationId xmlns="" xmlns:a16="http://schemas.microsoft.com/office/drawing/2014/main" id="{8B73A01E-4ADE-4C03-9B8A-E4F6E954714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7" name="Text Box 1">
          <a:extLst>
            <a:ext uri="{FF2B5EF4-FFF2-40B4-BE49-F238E27FC236}">
              <a16:creationId xmlns="" xmlns:a16="http://schemas.microsoft.com/office/drawing/2014/main" id="{E7F6A2A2-372D-49CC-B06B-985D21C1AE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8" name="Text Box 3">
          <a:extLst>
            <a:ext uri="{FF2B5EF4-FFF2-40B4-BE49-F238E27FC236}">
              <a16:creationId xmlns="" xmlns:a16="http://schemas.microsoft.com/office/drawing/2014/main" id="{747F3DC7-6372-48FC-9CC6-1505983F9A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09" name="Text Box 1">
          <a:extLst>
            <a:ext uri="{FF2B5EF4-FFF2-40B4-BE49-F238E27FC236}">
              <a16:creationId xmlns="" xmlns:a16="http://schemas.microsoft.com/office/drawing/2014/main" id="{95E80AC4-30C2-4F55-88A5-D43A3DC13D3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0" name="Text Box 3">
          <a:extLst>
            <a:ext uri="{FF2B5EF4-FFF2-40B4-BE49-F238E27FC236}">
              <a16:creationId xmlns="" xmlns:a16="http://schemas.microsoft.com/office/drawing/2014/main" id="{FFBD6B32-0FC8-4E73-8772-5F96D83371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1" name="Text Box 1">
          <a:extLst>
            <a:ext uri="{FF2B5EF4-FFF2-40B4-BE49-F238E27FC236}">
              <a16:creationId xmlns="" xmlns:a16="http://schemas.microsoft.com/office/drawing/2014/main" id="{FE240812-B9A7-4A00-84FF-52C0EC6EAD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2" name="Text Box 1">
          <a:extLst>
            <a:ext uri="{FF2B5EF4-FFF2-40B4-BE49-F238E27FC236}">
              <a16:creationId xmlns="" xmlns:a16="http://schemas.microsoft.com/office/drawing/2014/main" id="{5C2816E1-C246-4358-86F1-2A1841A683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3" name="Text Box 3">
          <a:extLst>
            <a:ext uri="{FF2B5EF4-FFF2-40B4-BE49-F238E27FC236}">
              <a16:creationId xmlns="" xmlns:a16="http://schemas.microsoft.com/office/drawing/2014/main" id="{6FD89FB0-8DFD-4D75-93F5-E60DAC632C5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4" name="Text Box 1">
          <a:extLst>
            <a:ext uri="{FF2B5EF4-FFF2-40B4-BE49-F238E27FC236}">
              <a16:creationId xmlns="" xmlns:a16="http://schemas.microsoft.com/office/drawing/2014/main" id="{439C08E6-5CFC-43F7-8A36-E59D70D3E1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5" name="Text Box 3">
          <a:extLst>
            <a:ext uri="{FF2B5EF4-FFF2-40B4-BE49-F238E27FC236}">
              <a16:creationId xmlns="" xmlns:a16="http://schemas.microsoft.com/office/drawing/2014/main" id="{76951488-8ECA-433A-BAC6-78790DD128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6" name="Text Box 1">
          <a:extLst>
            <a:ext uri="{FF2B5EF4-FFF2-40B4-BE49-F238E27FC236}">
              <a16:creationId xmlns="" xmlns:a16="http://schemas.microsoft.com/office/drawing/2014/main" id="{9E7ABF77-9B12-4348-83BA-096B04DE264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7" name="Text Box 1">
          <a:extLst>
            <a:ext uri="{FF2B5EF4-FFF2-40B4-BE49-F238E27FC236}">
              <a16:creationId xmlns="" xmlns:a16="http://schemas.microsoft.com/office/drawing/2014/main" id="{C6E283F2-E229-4A85-AD3D-5BD2773E4E8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8" name="Text Box 3">
          <a:extLst>
            <a:ext uri="{FF2B5EF4-FFF2-40B4-BE49-F238E27FC236}">
              <a16:creationId xmlns="" xmlns:a16="http://schemas.microsoft.com/office/drawing/2014/main" id="{32030952-55DD-4348-AD06-D6E793899DE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19" name="Text Box 1">
          <a:extLst>
            <a:ext uri="{FF2B5EF4-FFF2-40B4-BE49-F238E27FC236}">
              <a16:creationId xmlns="" xmlns:a16="http://schemas.microsoft.com/office/drawing/2014/main" id="{0764C3CE-BED1-48DB-A68A-52ADB0493BE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0" name="Text Box 3">
          <a:extLst>
            <a:ext uri="{FF2B5EF4-FFF2-40B4-BE49-F238E27FC236}">
              <a16:creationId xmlns="" xmlns:a16="http://schemas.microsoft.com/office/drawing/2014/main" id="{C7DD635B-7DAA-4C11-91CC-8A810C492A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1" name="Text Box 1">
          <a:extLst>
            <a:ext uri="{FF2B5EF4-FFF2-40B4-BE49-F238E27FC236}">
              <a16:creationId xmlns="" xmlns:a16="http://schemas.microsoft.com/office/drawing/2014/main" id="{156DF986-0915-405A-AEE6-EE986AA127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2" name="Text Box 1">
          <a:extLst>
            <a:ext uri="{FF2B5EF4-FFF2-40B4-BE49-F238E27FC236}">
              <a16:creationId xmlns="" xmlns:a16="http://schemas.microsoft.com/office/drawing/2014/main" id="{CA771CD6-9AA6-4BA2-AD8A-64D10D49C6B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3" name="Text Box 3">
          <a:extLst>
            <a:ext uri="{FF2B5EF4-FFF2-40B4-BE49-F238E27FC236}">
              <a16:creationId xmlns="" xmlns:a16="http://schemas.microsoft.com/office/drawing/2014/main" id="{AF658D06-2486-430B-B411-3408791044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4" name="Text Box 1">
          <a:extLst>
            <a:ext uri="{FF2B5EF4-FFF2-40B4-BE49-F238E27FC236}">
              <a16:creationId xmlns="" xmlns:a16="http://schemas.microsoft.com/office/drawing/2014/main" id="{D50E27F6-44F9-44C1-A714-CD1E58676D3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5" name="Text Box 3">
          <a:extLst>
            <a:ext uri="{FF2B5EF4-FFF2-40B4-BE49-F238E27FC236}">
              <a16:creationId xmlns="" xmlns:a16="http://schemas.microsoft.com/office/drawing/2014/main" id="{ADC13B33-2BF3-4BC9-B3D6-D6B94861F08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6" name="Text Box 1">
          <a:extLst>
            <a:ext uri="{FF2B5EF4-FFF2-40B4-BE49-F238E27FC236}">
              <a16:creationId xmlns="" xmlns:a16="http://schemas.microsoft.com/office/drawing/2014/main" id="{65F15251-93D6-4076-9051-DCB078711A1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7" name="Text Box 1">
          <a:extLst>
            <a:ext uri="{FF2B5EF4-FFF2-40B4-BE49-F238E27FC236}">
              <a16:creationId xmlns="" xmlns:a16="http://schemas.microsoft.com/office/drawing/2014/main" id="{B087BE1D-C2D0-402D-B06D-A0920D23326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8" name="Text Box 3">
          <a:extLst>
            <a:ext uri="{FF2B5EF4-FFF2-40B4-BE49-F238E27FC236}">
              <a16:creationId xmlns="" xmlns:a16="http://schemas.microsoft.com/office/drawing/2014/main" id="{F44B9B8D-1F3B-45F4-8B95-13BB747311D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29" name="Text Box 1">
          <a:extLst>
            <a:ext uri="{FF2B5EF4-FFF2-40B4-BE49-F238E27FC236}">
              <a16:creationId xmlns="" xmlns:a16="http://schemas.microsoft.com/office/drawing/2014/main" id="{5F93BE1C-E9BD-4124-9479-3BDE8624338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0" name="Text Box 3">
          <a:extLst>
            <a:ext uri="{FF2B5EF4-FFF2-40B4-BE49-F238E27FC236}">
              <a16:creationId xmlns="" xmlns:a16="http://schemas.microsoft.com/office/drawing/2014/main" id="{078936BE-DC27-4F90-8A45-9B51BB61AF8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1" name="Text Box 1">
          <a:extLst>
            <a:ext uri="{FF2B5EF4-FFF2-40B4-BE49-F238E27FC236}">
              <a16:creationId xmlns="" xmlns:a16="http://schemas.microsoft.com/office/drawing/2014/main" id="{B0DB7A3E-6A16-4066-9C25-4BEBDAF80F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2" name="Text Box 1">
          <a:extLst>
            <a:ext uri="{FF2B5EF4-FFF2-40B4-BE49-F238E27FC236}">
              <a16:creationId xmlns="" xmlns:a16="http://schemas.microsoft.com/office/drawing/2014/main" id="{81752C51-08A5-4082-A80A-13B12B33B4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3" name="Text Box 3">
          <a:extLst>
            <a:ext uri="{FF2B5EF4-FFF2-40B4-BE49-F238E27FC236}">
              <a16:creationId xmlns="" xmlns:a16="http://schemas.microsoft.com/office/drawing/2014/main" id="{4839818D-EE92-476C-8B86-768BB07465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4" name="Text Box 1">
          <a:extLst>
            <a:ext uri="{FF2B5EF4-FFF2-40B4-BE49-F238E27FC236}">
              <a16:creationId xmlns="" xmlns:a16="http://schemas.microsoft.com/office/drawing/2014/main" id="{183586E8-7CA8-442A-B459-8A202E8E893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5" name="Text Box 3">
          <a:extLst>
            <a:ext uri="{FF2B5EF4-FFF2-40B4-BE49-F238E27FC236}">
              <a16:creationId xmlns="" xmlns:a16="http://schemas.microsoft.com/office/drawing/2014/main" id="{516CE5FD-7BD7-4CC4-8F48-7D15D238F2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6" name="Text Box 1">
          <a:extLst>
            <a:ext uri="{FF2B5EF4-FFF2-40B4-BE49-F238E27FC236}">
              <a16:creationId xmlns="" xmlns:a16="http://schemas.microsoft.com/office/drawing/2014/main" id="{FCD27FD8-0673-42E5-AC33-87C24F81C57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7" name="Text Box 1">
          <a:extLst>
            <a:ext uri="{FF2B5EF4-FFF2-40B4-BE49-F238E27FC236}">
              <a16:creationId xmlns="" xmlns:a16="http://schemas.microsoft.com/office/drawing/2014/main" id="{EACC6369-4A8C-4753-BE3A-36C5DAC758D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8" name="Text Box 3">
          <a:extLst>
            <a:ext uri="{FF2B5EF4-FFF2-40B4-BE49-F238E27FC236}">
              <a16:creationId xmlns="" xmlns:a16="http://schemas.microsoft.com/office/drawing/2014/main" id="{CB4A47D6-450F-4E34-982D-CEC6DCC442F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39" name="Text Box 1">
          <a:extLst>
            <a:ext uri="{FF2B5EF4-FFF2-40B4-BE49-F238E27FC236}">
              <a16:creationId xmlns="" xmlns:a16="http://schemas.microsoft.com/office/drawing/2014/main" id="{57DC3A3B-F9CE-4161-98FB-C4E71D7FA9E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0" name="Text Box 3">
          <a:extLst>
            <a:ext uri="{FF2B5EF4-FFF2-40B4-BE49-F238E27FC236}">
              <a16:creationId xmlns="" xmlns:a16="http://schemas.microsoft.com/office/drawing/2014/main" id="{523CCC1B-AF5B-4793-9562-DDC256BAAB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1" name="Text Box 1">
          <a:extLst>
            <a:ext uri="{FF2B5EF4-FFF2-40B4-BE49-F238E27FC236}">
              <a16:creationId xmlns="" xmlns:a16="http://schemas.microsoft.com/office/drawing/2014/main" id="{3A031761-B20A-41EF-94AB-CEBCE27B721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2" name="Text Box 3">
          <a:extLst>
            <a:ext uri="{FF2B5EF4-FFF2-40B4-BE49-F238E27FC236}">
              <a16:creationId xmlns="" xmlns:a16="http://schemas.microsoft.com/office/drawing/2014/main" id="{EBE3A246-A879-412D-9F14-5351FA78D19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3" name="Text Box 1">
          <a:extLst>
            <a:ext uri="{FF2B5EF4-FFF2-40B4-BE49-F238E27FC236}">
              <a16:creationId xmlns="" xmlns:a16="http://schemas.microsoft.com/office/drawing/2014/main" id="{9F4BFD8D-6132-42AC-879C-7B3977A146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4" name="Text Box 3">
          <a:extLst>
            <a:ext uri="{FF2B5EF4-FFF2-40B4-BE49-F238E27FC236}">
              <a16:creationId xmlns="" xmlns:a16="http://schemas.microsoft.com/office/drawing/2014/main" id="{11964B45-82DE-48EC-8B7C-ADD1FAFEBA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5" name="Text Box 1">
          <a:extLst>
            <a:ext uri="{FF2B5EF4-FFF2-40B4-BE49-F238E27FC236}">
              <a16:creationId xmlns="" xmlns:a16="http://schemas.microsoft.com/office/drawing/2014/main" id="{A24D9F6F-0B69-44D3-9793-42630D0818E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6" name="Text Box 1">
          <a:extLst>
            <a:ext uri="{FF2B5EF4-FFF2-40B4-BE49-F238E27FC236}">
              <a16:creationId xmlns="" xmlns:a16="http://schemas.microsoft.com/office/drawing/2014/main" id="{EE29D9D3-6EA8-44CA-A3EF-4972FF18E9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7" name="Text Box 3">
          <a:extLst>
            <a:ext uri="{FF2B5EF4-FFF2-40B4-BE49-F238E27FC236}">
              <a16:creationId xmlns="" xmlns:a16="http://schemas.microsoft.com/office/drawing/2014/main" id="{F87A3B20-9F29-45A1-8343-3234B90B407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8" name="Text Box 1">
          <a:extLst>
            <a:ext uri="{FF2B5EF4-FFF2-40B4-BE49-F238E27FC236}">
              <a16:creationId xmlns="" xmlns:a16="http://schemas.microsoft.com/office/drawing/2014/main" id="{88B26F7D-A1C3-4B30-9F21-36E5CDBBB8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49" name="Text Box 3">
          <a:extLst>
            <a:ext uri="{FF2B5EF4-FFF2-40B4-BE49-F238E27FC236}">
              <a16:creationId xmlns="" xmlns:a16="http://schemas.microsoft.com/office/drawing/2014/main" id="{3FAFD0D8-1FC8-4F7C-A883-EEADCD86FA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0" name="Text Box 1">
          <a:extLst>
            <a:ext uri="{FF2B5EF4-FFF2-40B4-BE49-F238E27FC236}">
              <a16:creationId xmlns="" xmlns:a16="http://schemas.microsoft.com/office/drawing/2014/main" id="{337100E5-3E40-4AB1-9C6F-0156B5CD96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1" name="Text Box 1">
          <a:extLst>
            <a:ext uri="{FF2B5EF4-FFF2-40B4-BE49-F238E27FC236}">
              <a16:creationId xmlns="" xmlns:a16="http://schemas.microsoft.com/office/drawing/2014/main" id="{DEE96F4A-84F5-4DE6-80B7-6A1315F0B9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2" name="Text Box 3">
          <a:extLst>
            <a:ext uri="{FF2B5EF4-FFF2-40B4-BE49-F238E27FC236}">
              <a16:creationId xmlns="" xmlns:a16="http://schemas.microsoft.com/office/drawing/2014/main" id="{28D77B19-1D32-41F3-BDAC-B946C26AD5F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3" name="Text Box 1">
          <a:extLst>
            <a:ext uri="{FF2B5EF4-FFF2-40B4-BE49-F238E27FC236}">
              <a16:creationId xmlns="" xmlns:a16="http://schemas.microsoft.com/office/drawing/2014/main" id="{B20D868E-7C2A-48D6-81AF-6E2629B4D23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4" name="Text Box 3">
          <a:extLst>
            <a:ext uri="{FF2B5EF4-FFF2-40B4-BE49-F238E27FC236}">
              <a16:creationId xmlns="" xmlns:a16="http://schemas.microsoft.com/office/drawing/2014/main" id="{FF11E645-1474-46C7-B9FD-5C153ADF58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5" name="Text Box 1">
          <a:extLst>
            <a:ext uri="{FF2B5EF4-FFF2-40B4-BE49-F238E27FC236}">
              <a16:creationId xmlns="" xmlns:a16="http://schemas.microsoft.com/office/drawing/2014/main" id="{F0F16612-106E-4108-BD2B-20CC55D34CA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6" name="Text Box 1">
          <a:extLst>
            <a:ext uri="{FF2B5EF4-FFF2-40B4-BE49-F238E27FC236}">
              <a16:creationId xmlns="" xmlns:a16="http://schemas.microsoft.com/office/drawing/2014/main" id="{23F53DC3-E2A3-4FC5-A539-A256DFA3CF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7" name="Text Box 3">
          <a:extLst>
            <a:ext uri="{FF2B5EF4-FFF2-40B4-BE49-F238E27FC236}">
              <a16:creationId xmlns="" xmlns:a16="http://schemas.microsoft.com/office/drawing/2014/main" id="{25E32AC3-3600-416E-9D5D-3C3CB1C258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8" name="Text Box 1">
          <a:extLst>
            <a:ext uri="{FF2B5EF4-FFF2-40B4-BE49-F238E27FC236}">
              <a16:creationId xmlns="" xmlns:a16="http://schemas.microsoft.com/office/drawing/2014/main" id="{E4373655-127A-4F72-ADE1-170FE79F7E0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59" name="Text Box 3">
          <a:extLst>
            <a:ext uri="{FF2B5EF4-FFF2-40B4-BE49-F238E27FC236}">
              <a16:creationId xmlns="" xmlns:a16="http://schemas.microsoft.com/office/drawing/2014/main" id="{C0C0F33E-8000-4283-A87B-A4C933AC867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0" name="Text Box 1">
          <a:extLst>
            <a:ext uri="{FF2B5EF4-FFF2-40B4-BE49-F238E27FC236}">
              <a16:creationId xmlns="" xmlns:a16="http://schemas.microsoft.com/office/drawing/2014/main" id="{C49BF1DD-007F-432C-98A2-CB34E4BE38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1" name="Text Box 1">
          <a:extLst>
            <a:ext uri="{FF2B5EF4-FFF2-40B4-BE49-F238E27FC236}">
              <a16:creationId xmlns="" xmlns:a16="http://schemas.microsoft.com/office/drawing/2014/main" id="{4DF709FA-E574-4570-936A-DEB32C2691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2" name="Text Box 3">
          <a:extLst>
            <a:ext uri="{FF2B5EF4-FFF2-40B4-BE49-F238E27FC236}">
              <a16:creationId xmlns="" xmlns:a16="http://schemas.microsoft.com/office/drawing/2014/main" id="{229FF754-6D7B-4EB2-A8D3-F22B7329FE1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3" name="Text Box 1">
          <a:extLst>
            <a:ext uri="{FF2B5EF4-FFF2-40B4-BE49-F238E27FC236}">
              <a16:creationId xmlns="" xmlns:a16="http://schemas.microsoft.com/office/drawing/2014/main" id="{A38D4560-320C-4ED9-99A7-CBA3E769932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4" name="Text Box 3">
          <a:extLst>
            <a:ext uri="{FF2B5EF4-FFF2-40B4-BE49-F238E27FC236}">
              <a16:creationId xmlns="" xmlns:a16="http://schemas.microsoft.com/office/drawing/2014/main" id="{6C96AFF9-DB61-4B26-99DB-83F1E107E0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5" name="Text Box 1">
          <a:extLst>
            <a:ext uri="{FF2B5EF4-FFF2-40B4-BE49-F238E27FC236}">
              <a16:creationId xmlns="" xmlns:a16="http://schemas.microsoft.com/office/drawing/2014/main" id="{0FDC89D3-4656-40B9-B236-A472C8A89DB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6" name="Text Box 1">
          <a:extLst>
            <a:ext uri="{FF2B5EF4-FFF2-40B4-BE49-F238E27FC236}">
              <a16:creationId xmlns="" xmlns:a16="http://schemas.microsoft.com/office/drawing/2014/main" id="{0A59647B-21EB-4918-89CA-F8400BBBF0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7" name="Text Box 3">
          <a:extLst>
            <a:ext uri="{FF2B5EF4-FFF2-40B4-BE49-F238E27FC236}">
              <a16:creationId xmlns="" xmlns:a16="http://schemas.microsoft.com/office/drawing/2014/main" id="{832A0E60-8835-454E-814D-42866352D43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8" name="Text Box 1">
          <a:extLst>
            <a:ext uri="{FF2B5EF4-FFF2-40B4-BE49-F238E27FC236}">
              <a16:creationId xmlns="" xmlns:a16="http://schemas.microsoft.com/office/drawing/2014/main" id="{BDC60A94-C62C-4CE9-B311-7EA0C40B60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69" name="Text Box 3">
          <a:extLst>
            <a:ext uri="{FF2B5EF4-FFF2-40B4-BE49-F238E27FC236}">
              <a16:creationId xmlns="" xmlns:a16="http://schemas.microsoft.com/office/drawing/2014/main" id="{19AAC5B7-0791-466D-8713-219BE932EC5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0" name="Text Box 1">
          <a:extLst>
            <a:ext uri="{FF2B5EF4-FFF2-40B4-BE49-F238E27FC236}">
              <a16:creationId xmlns="" xmlns:a16="http://schemas.microsoft.com/office/drawing/2014/main" id="{D30C74B3-D525-4310-BBA1-299D09E0B43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1" name="Text Box 1">
          <a:extLst>
            <a:ext uri="{FF2B5EF4-FFF2-40B4-BE49-F238E27FC236}">
              <a16:creationId xmlns="" xmlns:a16="http://schemas.microsoft.com/office/drawing/2014/main" id="{0ECCF3D1-2F5E-4886-9CD0-B64A77DDA11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2" name="Text Box 3">
          <a:extLst>
            <a:ext uri="{FF2B5EF4-FFF2-40B4-BE49-F238E27FC236}">
              <a16:creationId xmlns="" xmlns:a16="http://schemas.microsoft.com/office/drawing/2014/main" id="{560430E8-D542-41D5-BF31-9654CEFE88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3" name="Text Box 1">
          <a:extLst>
            <a:ext uri="{FF2B5EF4-FFF2-40B4-BE49-F238E27FC236}">
              <a16:creationId xmlns="" xmlns:a16="http://schemas.microsoft.com/office/drawing/2014/main" id="{440FF6E7-59E3-4ECA-8BE4-ABC8D888F6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4" name="Text Box 3">
          <a:extLst>
            <a:ext uri="{FF2B5EF4-FFF2-40B4-BE49-F238E27FC236}">
              <a16:creationId xmlns="" xmlns:a16="http://schemas.microsoft.com/office/drawing/2014/main" id="{C0717BBC-CF38-457E-807A-9701AC0396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5" name="Text Box 1">
          <a:extLst>
            <a:ext uri="{FF2B5EF4-FFF2-40B4-BE49-F238E27FC236}">
              <a16:creationId xmlns="" xmlns:a16="http://schemas.microsoft.com/office/drawing/2014/main" id="{AB0D6323-D553-4CD8-9E4D-DAB39C8246D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6" name="Text Box 1">
          <a:extLst>
            <a:ext uri="{FF2B5EF4-FFF2-40B4-BE49-F238E27FC236}">
              <a16:creationId xmlns="" xmlns:a16="http://schemas.microsoft.com/office/drawing/2014/main" id="{F88354B8-CE27-4D69-B80C-1CFB96EF064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7" name="Text Box 3">
          <a:extLst>
            <a:ext uri="{FF2B5EF4-FFF2-40B4-BE49-F238E27FC236}">
              <a16:creationId xmlns="" xmlns:a16="http://schemas.microsoft.com/office/drawing/2014/main" id="{217DCB97-CB9E-41DE-80FC-AD9CD2B1977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8" name="Text Box 1">
          <a:extLst>
            <a:ext uri="{FF2B5EF4-FFF2-40B4-BE49-F238E27FC236}">
              <a16:creationId xmlns="" xmlns:a16="http://schemas.microsoft.com/office/drawing/2014/main" id="{B22FE983-993D-4BA0-8504-A6A6DF019C6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79" name="Text Box 3">
          <a:extLst>
            <a:ext uri="{FF2B5EF4-FFF2-40B4-BE49-F238E27FC236}">
              <a16:creationId xmlns="" xmlns:a16="http://schemas.microsoft.com/office/drawing/2014/main" id="{0DD72C55-6E71-4E1E-83EC-0ED5F535CAC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0" name="Text Box 1">
          <a:extLst>
            <a:ext uri="{FF2B5EF4-FFF2-40B4-BE49-F238E27FC236}">
              <a16:creationId xmlns="" xmlns:a16="http://schemas.microsoft.com/office/drawing/2014/main" id="{59B12372-1039-4963-B941-45CC2DCCB61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1" name="Text Box 3">
          <a:extLst>
            <a:ext uri="{FF2B5EF4-FFF2-40B4-BE49-F238E27FC236}">
              <a16:creationId xmlns="" xmlns:a16="http://schemas.microsoft.com/office/drawing/2014/main" id="{BDDC99E4-2325-450A-B55B-7EBAC583D0A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2" name="Text Box 1">
          <a:extLst>
            <a:ext uri="{FF2B5EF4-FFF2-40B4-BE49-F238E27FC236}">
              <a16:creationId xmlns="" xmlns:a16="http://schemas.microsoft.com/office/drawing/2014/main" id="{AE012B7F-B91A-4D40-8BC7-B390734A02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3" name="Text Box 3">
          <a:extLst>
            <a:ext uri="{FF2B5EF4-FFF2-40B4-BE49-F238E27FC236}">
              <a16:creationId xmlns="" xmlns:a16="http://schemas.microsoft.com/office/drawing/2014/main" id="{3808C817-A90A-403F-9B7F-E3404F1E28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4" name="Text Box 1">
          <a:extLst>
            <a:ext uri="{FF2B5EF4-FFF2-40B4-BE49-F238E27FC236}">
              <a16:creationId xmlns="" xmlns:a16="http://schemas.microsoft.com/office/drawing/2014/main" id="{19B8EAE8-88BC-4C0E-B32D-15F649CC89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5" name="Text Box 1">
          <a:extLst>
            <a:ext uri="{FF2B5EF4-FFF2-40B4-BE49-F238E27FC236}">
              <a16:creationId xmlns="" xmlns:a16="http://schemas.microsoft.com/office/drawing/2014/main" id="{843F1BED-CE4D-45CB-8343-35A1C7DD25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6" name="Text Box 3">
          <a:extLst>
            <a:ext uri="{FF2B5EF4-FFF2-40B4-BE49-F238E27FC236}">
              <a16:creationId xmlns="" xmlns:a16="http://schemas.microsoft.com/office/drawing/2014/main" id="{5AF49686-2684-49E1-A7E8-EA1DB68BEF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7" name="Text Box 1">
          <a:extLst>
            <a:ext uri="{FF2B5EF4-FFF2-40B4-BE49-F238E27FC236}">
              <a16:creationId xmlns="" xmlns:a16="http://schemas.microsoft.com/office/drawing/2014/main" id="{A30DE16C-232A-4D0A-BD33-09AC7D58E4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8" name="Text Box 3">
          <a:extLst>
            <a:ext uri="{FF2B5EF4-FFF2-40B4-BE49-F238E27FC236}">
              <a16:creationId xmlns="" xmlns:a16="http://schemas.microsoft.com/office/drawing/2014/main" id="{44200996-25B6-43B4-BB84-D45F047BD34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89" name="Text Box 1">
          <a:extLst>
            <a:ext uri="{FF2B5EF4-FFF2-40B4-BE49-F238E27FC236}">
              <a16:creationId xmlns="" xmlns:a16="http://schemas.microsoft.com/office/drawing/2014/main" id="{F2478974-62B5-4881-898D-71376BF278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0" name="Text Box 1">
          <a:extLst>
            <a:ext uri="{FF2B5EF4-FFF2-40B4-BE49-F238E27FC236}">
              <a16:creationId xmlns="" xmlns:a16="http://schemas.microsoft.com/office/drawing/2014/main" id="{31648397-DABA-4F3B-B9A9-06418BB673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1" name="Text Box 3">
          <a:extLst>
            <a:ext uri="{FF2B5EF4-FFF2-40B4-BE49-F238E27FC236}">
              <a16:creationId xmlns="" xmlns:a16="http://schemas.microsoft.com/office/drawing/2014/main" id="{C12DCC1F-210A-4056-939C-89574EDEBD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2" name="Text Box 1">
          <a:extLst>
            <a:ext uri="{FF2B5EF4-FFF2-40B4-BE49-F238E27FC236}">
              <a16:creationId xmlns="" xmlns:a16="http://schemas.microsoft.com/office/drawing/2014/main" id="{284FA39B-FC91-4F6F-9D11-AC007E1FC2F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3" name="Text Box 3">
          <a:extLst>
            <a:ext uri="{FF2B5EF4-FFF2-40B4-BE49-F238E27FC236}">
              <a16:creationId xmlns="" xmlns:a16="http://schemas.microsoft.com/office/drawing/2014/main" id="{F4C37752-CFBD-424A-9F42-BA5EBF0AA4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4" name="Text Box 1">
          <a:extLst>
            <a:ext uri="{FF2B5EF4-FFF2-40B4-BE49-F238E27FC236}">
              <a16:creationId xmlns="" xmlns:a16="http://schemas.microsoft.com/office/drawing/2014/main" id="{77B3BE0C-5F0F-4540-B6AB-ECDC7C7D063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5" name="Text Box 1">
          <a:extLst>
            <a:ext uri="{FF2B5EF4-FFF2-40B4-BE49-F238E27FC236}">
              <a16:creationId xmlns="" xmlns:a16="http://schemas.microsoft.com/office/drawing/2014/main" id="{7D13577F-5DE7-40E3-9BF8-48D88D0CEE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6" name="Text Box 3">
          <a:extLst>
            <a:ext uri="{FF2B5EF4-FFF2-40B4-BE49-F238E27FC236}">
              <a16:creationId xmlns="" xmlns:a16="http://schemas.microsoft.com/office/drawing/2014/main" id="{6AEBC639-D199-4DD4-86CE-90C7B3F784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7" name="Text Box 1">
          <a:extLst>
            <a:ext uri="{FF2B5EF4-FFF2-40B4-BE49-F238E27FC236}">
              <a16:creationId xmlns="" xmlns:a16="http://schemas.microsoft.com/office/drawing/2014/main" id="{61DDBF41-123C-4267-A3CC-95A35BD5DB3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8" name="Text Box 3">
          <a:extLst>
            <a:ext uri="{FF2B5EF4-FFF2-40B4-BE49-F238E27FC236}">
              <a16:creationId xmlns="" xmlns:a16="http://schemas.microsoft.com/office/drawing/2014/main" id="{7CF3D8A0-387C-4CAA-A665-3F881F27AF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899" name="Text Box 1">
          <a:extLst>
            <a:ext uri="{FF2B5EF4-FFF2-40B4-BE49-F238E27FC236}">
              <a16:creationId xmlns="" xmlns:a16="http://schemas.microsoft.com/office/drawing/2014/main" id="{B5280D41-2853-4A3B-8F83-3809DA571CC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0" name="Text Box 1">
          <a:extLst>
            <a:ext uri="{FF2B5EF4-FFF2-40B4-BE49-F238E27FC236}">
              <a16:creationId xmlns="" xmlns:a16="http://schemas.microsoft.com/office/drawing/2014/main" id="{3ED55438-0035-409F-9143-AB84F33B174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1" name="Text Box 3">
          <a:extLst>
            <a:ext uri="{FF2B5EF4-FFF2-40B4-BE49-F238E27FC236}">
              <a16:creationId xmlns="" xmlns:a16="http://schemas.microsoft.com/office/drawing/2014/main" id="{9B172B2F-48C8-4823-980C-9F76BC4F4E0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2" name="Text Box 1">
          <a:extLst>
            <a:ext uri="{FF2B5EF4-FFF2-40B4-BE49-F238E27FC236}">
              <a16:creationId xmlns="" xmlns:a16="http://schemas.microsoft.com/office/drawing/2014/main" id="{11B708BF-98A3-4151-A45B-330D2B8BA2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3" name="Text Box 3">
          <a:extLst>
            <a:ext uri="{FF2B5EF4-FFF2-40B4-BE49-F238E27FC236}">
              <a16:creationId xmlns="" xmlns:a16="http://schemas.microsoft.com/office/drawing/2014/main" id="{3DD94730-2208-4F8F-A0EB-3EA0A110EF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4" name="Text Box 1">
          <a:extLst>
            <a:ext uri="{FF2B5EF4-FFF2-40B4-BE49-F238E27FC236}">
              <a16:creationId xmlns="" xmlns:a16="http://schemas.microsoft.com/office/drawing/2014/main" id="{36677437-9DCD-45C3-A04E-E1239185359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5" name="Text Box 1">
          <a:extLst>
            <a:ext uri="{FF2B5EF4-FFF2-40B4-BE49-F238E27FC236}">
              <a16:creationId xmlns="" xmlns:a16="http://schemas.microsoft.com/office/drawing/2014/main" id="{9D83368D-AC1D-4672-8145-284439FBF8F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6" name="Text Box 3">
          <a:extLst>
            <a:ext uri="{FF2B5EF4-FFF2-40B4-BE49-F238E27FC236}">
              <a16:creationId xmlns="" xmlns:a16="http://schemas.microsoft.com/office/drawing/2014/main" id="{A8C7DD2E-DA9E-45A4-A2F6-8752FBAE8F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7" name="Text Box 1">
          <a:extLst>
            <a:ext uri="{FF2B5EF4-FFF2-40B4-BE49-F238E27FC236}">
              <a16:creationId xmlns="" xmlns:a16="http://schemas.microsoft.com/office/drawing/2014/main" id="{1379D2E2-6F8A-4416-941B-98DDA40157E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8" name="Text Box 3">
          <a:extLst>
            <a:ext uri="{FF2B5EF4-FFF2-40B4-BE49-F238E27FC236}">
              <a16:creationId xmlns="" xmlns:a16="http://schemas.microsoft.com/office/drawing/2014/main" id="{4625F4FD-B70B-4E2C-8EC6-5B24E01E0F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09" name="Text Box 1">
          <a:extLst>
            <a:ext uri="{FF2B5EF4-FFF2-40B4-BE49-F238E27FC236}">
              <a16:creationId xmlns="" xmlns:a16="http://schemas.microsoft.com/office/drawing/2014/main" id="{9EE20560-99FF-4617-ADE9-5556BFF70F6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0" name="Text Box 1">
          <a:extLst>
            <a:ext uri="{FF2B5EF4-FFF2-40B4-BE49-F238E27FC236}">
              <a16:creationId xmlns="" xmlns:a16="http://schemas.microsoft.com/office/drawing/2014/main" id="{7DFC1DFA-1DD3-4A4B-BFB1-3004B2EB69F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1" name="Text Box 3">
          <a:extLst>
            <a:ext uri="{FF2B5EF4-FFF2-40B4-BE49-F238E27FC236}">
              <a16:creationId xmlns="" xmlns:a16="http://schemas.microsoft.com/office/drawing/2014/main" id="{2F140E8A-3D91-48EE-A512-4620E074D4E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2" name="Text Box 1">
          <a:extLst>
            <a:ext uri="{FF2B5EF4-FFF2-40B4-BE49-F238E27FC236}">
              <a16:creationId xmlns="" xmlns:a16="http://schemas.microsoft.com/office/drawing/2014/main" id="{A4ED51E5-AC40-4FE2-AAFC-4520D7876AB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3" name="Text Box 3">
          <a:extLst>
            <a:ext uri="{FF2B5EF4-FFF2-40B4-BE49-F238E27FC236}">
              <a16:creationId xmlns="" xmlns:a16="http://schemas.microsoft.com/office/drawing/2014/main" id="{AFF922C4-8121-497C-B764-3DB2B55B350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4" name="Text Box 1">
          <a:extLst>
            <a:ext uri="{FF2B5EF4-FFF2-40B4-BE49-F238E27FC236}">
              <a16:creationId xmlns="" xmlns:a16="http://schemas.microsoft.com/office/drawing/2014/main" id="{0109358A-AC70-4353-B854-FF8015313AB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5" name="Text Box 1">
          <a:extLst>
            <a:ext uri="{FF2B5EF4-FFF2-40B4-BE49-F238E27FC236}">
              <a16:creationId xmlns="" xmlns:a16="http://schemas.microsoft.com/office/drawing/2014/main" id="{CFFBC203-49C5-4F61-8C15-03B6CE817C2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6" name="Text Box 3">
          <a:extLst>
            <a:ext uri="{FF2B5EF4-FFF2-40B4-BE49-F238E27FC236}">
              <a16:creationId xmlns="" xmlns:a16="http://schemas.microsoft.com/office/drawing/2014/main" id="{3238A341-F240-41B3-8A96-1A26E1EE0B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7" name="Text Box 1">
          <a:extLst>
            <a:ext uri="{FF2B5EF4-FFF2-40B4-BE49-F238E27FC236}">
              <a16:creationId xmlns="" xmlns:a16="http://schemas.microsoft.com/office/drawing/2014/main" id="{F112CFE3-8637-43BF-AF68-E4C0CCD9F31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8" name="Text Box 3">
          <a:extLst>
            <a:ext uri="{FF2B5EF4-FFF2-40B4-BE49-F238E27FC236}">
              <a16:creationId xmlns="" xmlns:a16="http://schemas.microsoft.com/office/drawing/2014/main" id="{10244AF0-5CF1-4693-9DA6-55DB1F2216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19" name="Text Box 1">
          <a:extLst>
            <a:ext uri="{FF2B5EF4-FFF2-40B4-BE49-F238E27FC236}">
              <a16:creationId xmlns="" xmlns:a16="http://schemas.microsoft.com/office/drawing/2014/main" id="{F91E1A4B-0183-4DD4-82FA-6D0910F9AE5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0" name="Text Box 3">
          <a:extLst>
            <a:ext uri="{FF2B5EF4-FFF2-40B4-BE49-F238E27FC236}">
              <a16:creationId xmlns="" xmlns:a16="http://schemas.microsoft.com/office/drawing/2014/main" id="{DD8C69B9-F792-4405-89BA-3B6E40C9F78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1" name="Text Box 1">
          <a:extLst>
            <a:ext uri="{FF2B5EF4-FFF2-40B4-BE49-F238E27FC236}">
              <a16:creationId xmlns="" xmlns:a16="http://schemas.microsoft.com/office/drawing/2014/main" id="{C6150000-23E1-4947-945C-73B7F41CC8E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2" name="Text Box 3">
          <a:extLst>
            <a:ext uri="{FF2B5EF4-FFF2-40B4-BE49-F238E27FC236}">
              <a16:creationId xmlns="" xmlns:a16="http://schemas.microsoft.com/office/drawing/2014/main" id="{2F41FDC6-BEA9-4DA8-BF9E-34230E37E5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3" name="Text Box 1">
          <a:extLst>
            <a:ext uri="{FF2B5EF4-FFF2-40B4-BE49-F238E27FC236}">
              <a16:creationId xmlns="" xmlns:a16="http://schemas.microsoft.com/office/drawing/2014/main" id="{C7E0295B-2ED1-4E84-A250-4C9A58A074B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4" name="Text Box 1">
          <a:extLst>
            <a:ext uri="{FF2B5EF4-FFF2-40B4-BE49-F238E27FC236}">
              <a16:creationId xmlns="" xmlns:a16="http://schemas.microsoft.com/office/drawing/2014/main" id="{CBB5236A-F7E6-4EF9-9370-6F885DE7033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5" name="Text Box 3">
          <a:extLst>
            <a:ext uri="{FF2B5EF4-FFF2-40B4-BE49-F238E27FC236}">
              <a16:creationId xmlns="" xmlns:a16="http://schemas.microsoft.com/office/drawing/2014/main" id="{A19CB062-B8AD-4159-83D3-598CBE13436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6" name="Text Box 1">
          <a:extLst>
            <a:ext uri="{FF2B5EF4-FFF2-40B4-BE49-F238E27FC236}">
              <a16:creationId xmlns="" xmlns:a16="http://schemas.microsoft.com/office/drawing/2014/main" id="{16A083B0-D34D-41CC-8F5C-27F5F6B137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7" name="Text Box 3">
          <a:extLst>
            <a:ext uri="{FF2B5EF4-FFF2-40B4-BE49-F238E27FC236}">
              <a16:creationId xmlns="" xmlns:a16="http://schemas.microsoft.com/office/drawing/2014/main" id="{9D2B7771-5B69-4FA5-AC42-A47BA7FFF0D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8" name="Text Box 1">
          <a:extLst>
            <a:ext uri="{FF2B5EF4-FFF2-40B4-BE49-F238E27FC236}">
              <a16:creationId xmlns="" xmlns:a16="http://schemas.microsoft.com/office/drawing/2014/main" id="{E7936553-DFB8-4507-BFDE-3A9017F2567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29" name="Text Box 1">
          <a:extLst>
            <a:ext uri="{FF2B5EF4-FFF2-40B4-BE49-F238E27FC236}">
              <a16:creationId xmlns="" xmlns:a16="http://schemas.microsoft.com/office/drawing/2014/main" id="{072F8397-883E-4000-9E1C-FCCDAD3E2D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0" name="Text Box 3">
          <a:extLst>
            <a:ext uri="{FF2B5EF4-FFF2-40B4-BE49-F238E27FC236}">
              <a16:creationId xmlns="" xmlns:a16="http://schemas.microsoft.com/office/drawing/2014/main" id="{E0A0A7B3-6B01-4F90-8A87-0F493A0B54B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1" name="Text Box 1">
          <a:extLst>
            <a:ext uri="{FF2B5EF4-FFF2-40B4-BE49-F238E27FC236}">
              <a16:creationId xmlns="" xmlns:a16="http://schemas.microsoft.com/office/drawing/2014/main" id="{98DF7A38-07A5-48B1-B12A-89CEA5D228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2" name="Text Box 3">
          <a:extLst>
            <a:ext uri="{FF2B5EF4-FFF2-40B4-BE49-F238E27FC236}">
              <a16:creationId xmlns="" xmlns:a16="http://schemas.microsoft.com/office/drawing/2014/main" id="{6CA6150F-D0B8-4351-85B4-DC895756DE4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3" name="Text Box 1">
          <a:extLst>
            <a:ext uri="{FF2B5EF4-FFF2-40B4-BE49-F238E27FC236}">
              <a16:creationId xmlns="" xmlns:a16="http://schemas.microsoft.com/office/drawing/2014/main" id="{360DF4F6-C387-410A-B905-FF6552FC427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4" name="Text Box 1">
          <a:extLst>
            <a:ext uri="{FF2B5EF4-FFF2-40B4-BE49-F238E27FC236}">
              <a16:creationId xmlns="" xmlns:a16="http://schemas.microsoft.com/office/drawing/2014/main" id="{DA174886-FD52-442E-9C3B-91316C3607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5" name="Text Box 3">
          <a:extLst>
            <a:ext uri="{FF2B5EF4-FFF2-40B4-BE49-F238E27FC236}">
              <a16:creationId xmlns="" xmlns:a16="http://schemas.microsoft.com/office/drawing/2014/main" id="{A9B871A8-DA25-425D-B999-E6D29793CC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6" name="Text Box 1">
          <a:extLst>
            <a:ext uri="{FF2B5EF4-FFF2-40B4-BE49-F238E27FC236}">
              <a16:creationId xmlns="" xmlns:a16="http://schemas.microsoft.com/office/drawing/2014/main" id="{6426C4C1-02F5-4F6E-83D1-E208B6C23B4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7" name="Text Box 3">
          <a:extLst>
            <a:ext uri="{FF2B5EF4-FFF2-40B4-BE49-F238E27FC236}">
              <a16:creationId xmlns="" xmlns:a16="http://schemas.microsoft.com/office/drawing/2014/main" id="{E1D6B89F-4703-46DC-AE62-9309030314D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8" name="Text Box 1">
          <a:extLst>
            <a:ext uri="{FF2B5EF4-FFF2-40B4-BE49-F238E27FC236}">
              <a16:creationId xmlns="" xmlns:a16="http://schemas.microsoft.com/office/drawing/2014/main" id="{3A2FC093-3FFD-4536-9BCE-42362FAB23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39" name="Text Box 1">
          <a:extLst>
            <a:ext uri="{FF2B5EF4-FFF2-40B4-BE49-F238E27FC236}">
              <a16:creationId xmlns="" xmlns:a16="http://schemas.microsoft.com/office/drawing/2014/main" id="{97F91AE2-ABEF-48A3-90F9-FC2C56FBE6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0" name="Text Box 3">
          <a:extLst>
            <a:ext uri="{FF2B5EF4-FFF2-40B4-BE49-F238E27FC236}">
              <a16:creationId xmlns="" xmlns:a16="http://schemas.microsoft.com/office/drawing/2014/main" id="{BFF468BF-606D-4238-897C-CEED2216B9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1" name="Text Box 1">
          <a:extLst>
            <a:ext uri="{FF2B5EF4-FFF2-40B4-BE49-F238E27FC236}">
              <a16:creationId xmlns="" xmlns:a16="http://schemas.microsoft.com/office/drawing/2014/main" id="{E8863D8F-49A6-467A-B6FC-23FE734A520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2" name="Text Box 3">
          <a:extLst>
            <a:ext uri="{FF2B5EF4-FFF2-40B4-BE49-F238E27FC236}">
              <a16:creationId xmlns="" xmlns:a16="http://schemas.microsoft.com/office/drawing/2014/main" id="{3256305B-72F2-45BD-9749-1245A33138A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3" name="Text Box 1">
          <a:extLst>
            <a:ext uri="{FF2B5EF4-FFF2-40B4-BE49-F238E27FC236}">
              <a16:creationId xmlns="" xmlns:a16="http://schemas.microsoft.com/office/drawing/2014/main" id="{D9DCC2CF-296A-4A54-A50B-16D4A6EE604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4" name="Text Box 1">
          <a:extLst>
            <a:ext uri="{FF2B5EF4-FFF2-40B4-BE49-F238E27FC236}">
              <a16:creationId xmlns="" xmlns:a16="http://schemas.microsoft.com/office/drawing/2014/main" id="{CF3B00F6-A627-44FE-BC8B-875E2AB7A0F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5" name="Text Box 3">
          <a:extLst>
            <a:ext uri="{FF2B5EF4-FFF2-40B4-BE49-F238E27FC236}">
              <a16:creationId xmlns="" xmlns:a16="http://schemas.microsoft.com/office/drawing/2014/main" id="{92F5A624-8734-46E5-9BDE-0AA341BC8ED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6" name="Text Box 1">
          <a:extLst>
            <a:ext uri="{FF2B5EF4-FFF2-40B4-BE49-F238E27FC236}">
              <a16:creationId xmlns="" xmlns:a16="http://schemas.microsoft.com/office/drawing/2014/main" id="{02BEE142-F92F-4C30-A106-AE2A4558E6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7" name="Text Box 3">
          <a:extLst>
            <a:ext uri="{FF2B5EF4-FFF2-40B4-BE49-F238E27FC236}">
              <a16:creationId xmlns="" xmlns:a16="http://schemas.microsoft.com/office/drawing/2014/main" id="{449B9068-6E1B-4911-8119-BF089865BC3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8" name="Text Box 1">
          <a:extLst>
            <a:ext uri="{FF2B5EF4-FFF2-40B4-BE49-F238E27FC236}">
              <a16:creationId xmlns="" xmlns:a16="http://schemas.microsoft.com/office/drawing/2014/main" id="{058F6748-CFF5-4B37-BAB5-EDE85176982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49" name="Text Box 1">
          <a:extLst>
            <a:ext uri="{FF2B5EF4-FFF2-40B4-BE49-F238E27FC236}">
              <a16:creationId xmlns="" xmlns:a16="http://schemas.microsoft.com/office/drawing/2014/main" id="{C31E4AC6-6282-4F72-AB7E-AB8306CC6A8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0" name="Text Box 3">
          <a:extLst>
            <a:ext uri="{FF2B5EF4-FFF2-40B4-BE49-F238E27FC236}">
              <a16:creationId xmlns="" xmlns:a16="http://schemas.microsoft.com/office/drawing/2014/main" id="{F2576782-E323-4D2E-AD7D-21EECB2B9D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1" name="Text Box 1">
          <a:extLst>
            <a:ext uri="{FF2B5EF4-FFF2-40B4-BE49-F238E27FC236}">
              <a16:creationId xmlns="" xmlns:a16="http://schemas.microsoft.com/office/drawing/2014/main" id="{A5682F40-7FB8-4B28-8CAF-2EF5CF2EDFF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2" name="Text Box 3">
          <a:extLst>
            <a:ext uri="{FF2B5EF4-FFF2-40B4-BE49-F238E27FC236}">
              <a16:creationId xmlns="" xmlns:a16="http://schemas.microsoft.com/office/drawing/2014/main" id="{8EB5433F-D8C5-482E-A6CA-A76D95479B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3" name="Text Box 1">
          <a:extLst>
            <a:ext uri="{FF2B5EF4-FFF2-40B4-BE49-F238E27FC236}">
              <a16:creationId xmlns="" xmlns:a16="http://schemas.microsoft.com/office/drawing/2014/main" id="{A061450B-612D-4A5E-B37B-F6A02448C4C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4" name="Text Box 1">
          <a:extLst>
            <a:ext uri="{FF2B5EF4-FFF2-40B4-BE49-F238E27FC236}">
              <a16:creationId xmlns="" xmlns:a16="http://schemas.microsoft.com/office/drawing/2014/main" id="{DC29BAA8-81DF-4D27-A776-AFA124837C2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5" name="Text Box 3">
          <a:extLst>
            <a:ext uri="{FF2B5EF4-FFF2-40B4-BE49-F238E27FC236}">
              <a16:creationId xmlns="" xmlns:a16="http://schemas.microsoft.com/office/drawing/2014/main" id="{C7F8A54E-7043-493E-A11F-CE91737C3A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6" name="Text Box 1">
          <a:extLst>
            <a:ext uri="{FF2B5EF4-FFF2-40B4-BE49-F238E27FC236}">
              <a16:creationId xmlns="" xmlns:a16="http://schemas.microsoft.com/office/drawing/2014/main" id="{80E3C492-F8B2-49D3-8CD4-D5D0545F64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7" name="Text Box 3">
          <a:extLst>
            <a:ext uri="{FF2B5EF4-FFF2-40B4-BE49-F238E27FC236}">
              <a16:creationId xmlns="" xmlns:a16="http://schemas.microsoft.com/office/drawing/2014/main" id="{6AD2810A-7DC5-4079-A077-7310EA1DC4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8" name="Text Box 1">
          <a:extLst>
            <a:ext uri="{FF2B5EF4-FFF2-40B4-BE49-F238E27FC236}">
              <a16:creationId xmlns="" xmlns:a16="http://schemas.microsoft.com/office/drawing/2014/main" id="{915F267B-51B8-43E1-AEBA-2EEED4B79F2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59" name="Text Box 3">
          <a:extLst>
            <a:ext uri="{FF2B5EF4-FFF2-40B4-BE49-F238E27FC236}">
              <a16:creationId xmlns="" xmlns:a16="http://schemas.microsoft.com/office/drawing/2014/main" id="{22C073B8-5C0B-4287-A3FD-2FBF81070E3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0" name="Text Box 1">
          <a:extLst>
            <a:ext uri="{FF2B5EF4-FFF2-40B4-BE49-F238E27FC236}">
              <a16:creationId xmlns="" xmlns:a16="http://schemas.microsoft.com/office/drawing/2014/main" id="{4D611B2B-9FBA-433E-9ED5-694F032D1D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1" name="Text Box 3">
          <a:extLst>
            <a:ext uri="{FF2B5EF4-FFF2-40B4-BE49-F238E27FC236}">
              <a16:creationId xmlns="" xmlns:a16="http://schemas.microsoft.com/office/drawing/2014/main" id="{ADBE5102-DEA1-4B8D-B729-31735A262A3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2" name="Text Box 1">
          <a:extLst>
            <a:ext uri="{FF2B5EF4-FFF2-40B4-BE49-F238E27FC236}">
              <a16:creationId xmlns="" xmlns:a16="http://schemas.microsoft.com/office/drawing/2014/main" id="{434D901F-BFFE-4D66-B99E-2589875ACC0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3" name="Text Box 1">
          <a:extLst>
            <a:ext uri="{FF2B5EF4-FFF2-40B4-BE49-F238E27FC236}">
              <a16:creationId xmlns="" xmlns:a16="http://schemas.microsoft.com/office/drawing/2014/main" id="{C6F2A9BF-452F-4E6C-AA64-E1FE112AA9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4" name="Text Box 3">
          <a:extLst>
            <a:ext uri="{FF2B5EF4-FFF2-40B4-BE49-F238E27FC236}">
              <a16:creationId xmlns="" xmlns:a16="http://schemas.microsoft.com/office/drawing/2014/main" id="{FC02A931-4871-4E00-B90B-DE92BC1DBDC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5" name="Text Box 1">
          <a:extLst>
            <a:ext uri="{FF2B5EF4-FFF2-40B4-BE49-F238E27FC236}">
              <a16:creationId xmlns="" xmlns:a16="http://schemas.microsoft.com/office/drawing/2014/main" id="{8BDE7EDB-B3D2-4A81-AFFF-741C85729C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6" name="Text Box 3">
          <a:extLst>
            <a:ext uri="{FF2B5EF4-FFF2-40B4-BE49-F238E27FC236}">
              <a16:creationId xmlns="" xmlns:a16="http://schemas.microsoft.com/office/drawing/2014/main" id="{0C7BA02D-CBEC-405B-8EBE-879326E0B9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7" name="Text Box 1">
          <a:extLst>
            <a:ext uri="{FF2B5EF4-FFF2-40B4-BE49-F238E27FC236}">
              <a16:creationId xmlns="" xmlns:a16="http://schemas.microsoft.com/office/drawing/2014/main" id="{A4EAD3EC-8556-4BBF-A963-4D9FD7D2384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8" name="Text Box 1">
          <a:extLst>
            <a:ext uri="{FF2B5EF4-FFF2-40B4-BE49-F238E27FC236}">
              <a16:creationId xmlns="" xmlns:a16="http://schemas.microsoft.com/office/drawing/2014/main" id="{39B8BFC6-4DC6-426C-A4DD-DEC1DB684F8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69" name="Text Box 3">
          <a:extLst>
            <a:ext uri="{FF2B5EF4-FFF2-40B4-BE49-F238E27FC236}">
              <a16:creationId xmlns="" xmlns:a16="http://schemas.microsoft.com/office/drawing/2014/main" id="{861B0CC7-14E9-4671-8700-8CE7BEB0AD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0" name="Text Box 1">
          <a:extLst>
            <a:ext uri="{FF2B5EF4-FFF2-40B4-BE49-F238E27FC236}">
              <a16:creationId xmlns="" xmlns:a16="http://schemas.microsoft.com/office/drawing/2014/main" id="{3E1C3296-7E30-45FD-99C8-83D8E84139E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1" name="Text Box 3">
          <a:extLst>
            <a:ext uri="{FF2B5EF4-FFF2-40B4-BE49-F238E27FC236}">
              <a16:creationId xmlns="" xmlns:a16="http://schemas.microsoft.com/office/drawing/2014/main" id="{F80DE459-DE9B-4795-9659-948BD9FB93D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2" name="Text Box 1">
          <a:extLst>
            <a:ext uri="{FF2B5EF4-FFF2-40B4-BE49-F238E27FC236}">
              <a16:creationId xmlns="" xmlns:a16="http://schemas.microsoft.com/office/drawing/2014/main" id="{056132FF-9CC2-4F8C-B039-89AEB6C520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3" name="Text Box 1">
          <a:extLst>
            <a:ext uri="{FF2B5EF4-FFF2-40B4-BE49-F238E27FC236}">
              <a16:creationId xmlns="" xmlns:a16="http://schemas.microsoft.com/office/drawing/2014/main" id="{C7E95A64-3CF3-4965-9111-7E96823E836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4" name="Text Box 3">
          <a:extLst>
            <a:ext uri="{FF2B5EF4-FFF2-40B4-BE49-F238E27FC236}">
              <a16:creationId xmlns="" xmlns:a16="http://schemas.microsoft.com/office/drawing/2014/main" id="{1D53A0DD-AF40-42E3-8D1D-6CF66180D7E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5" name="Text Box 1">
          <a:extLst>
            <a:ext uri="{FF2B5EF4-FFF2-40B4-BE49-F238E27FC236}">
              <a16:creationId xmlns="" xmlns:a16="http://schemas.microsoft.com/office/drawing/2014/main" id="{177785C7-5D38-4DA0-8BA6-5B6AB59EE2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6" name="Text Box 3">
          <a:extLst>
            <a:ext uri="{FF2B5EF4-FFF2-40B4-BE49-F238E27FC236}">
              <a16:creationId xmlns="" xmlns:a16="http://schemas.microsoft.com/office/drawing/2014/main" id="{AC87F939-454F-44A2-9AC1-EE4F9487698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7" name="Text Box 1">
          <a:extLst>
            <a:ext uri="{FF2B5EF4-FFF2-40B4-BE49-F238E27FC236}">
              <a16:creationId xmlns="" xmlns:a16="http://schemas.microsoft.com/office/drawing/2014/main" id="{E8E4654A-4A2E-4E67-BD50-E6B8D67D2E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8" name="Text Box 1">
          <a:extLst>
            <a:ext uri="{FF2B5EF4-FFF2-40B4-BE49-F238E27FC236}">
              <a16:creationId xmlns="" xmlns:a16="http://schemas.microsoft.com/office/drawing/2014/main" id="{BC8E18E0-6EE0-4B29-98C1-ECC8F0AEE7F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79" name="Text Box 3">
          <a:extLst>
            <a:ext uri="{FF2B5EF4-FFF2-40B4-BE49-F238E27FC236}">
              <a16:creationId xmlns="" xmlns:a16="http://schemas.microsoft.com/office/drawing/2014/main" id="{58627B64-278F-43AF-B8CA-247157A912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0" name="Text Box 1">
          <a:extLst>
            <a:ext uri="{FF2B5EF4-FFF2-40B4-BE49-F238E27FC236}">
              <a16:creationId xmlns="" xmlns:a16="http://schemas.microsoft.com/office/drawing/2014/main" id="{52514F5C-4A87-4DC1-9278-7C0C96D6EF1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1" name="Text Box 3">
          <a:extLst>
            <a:ext uri="{FF2B5EF4-FFF2-40B4-BE49-F238E27FC236}">
              <a16:creationId xmlns="" xmlns:a16="http://schemas.microsoft.com/office/drawing/2014/main" id="{95365133-9AAE-4E80-A856-5C068DC581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2" name="Text Box 1">
          <a:extLst>
            <a:ext uri="{FF2B5EF4-FFF2-40B4-BE49-F238E27FC236}">
              <a16:creationId xmlns="" xmlns:a16="http://schemas.microsoft.com/office/drawing/2014/main" id="{15ADE673-2F6C-4748-A8CC-EA352252D2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3" name="Text Box 1">
          <a:extLst>
            <a:ext uri="{FF2B5EF4-FFF2-40B4-BE49-F238E27FC236}">
              <a16:creationId xmlns="" xmlns:a16="http://schemas.microsoft.com/office/drawing/2014/main" id="{07E3CCE0-211E-40D6-801F-3187D531B2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4" name="Text Box 3">
          <a:extLst>
            <a:ext uri="{FF2B5EF4-FFF2-40B4-BE49-F238E27FC236}">
              <a16:creationId xmlns="" xmlns:a16="http://schemas.microsoft.com/office/drawing/2014/main" id="{C405B1BA-6861-48C0-B2D2-CC0B7C208F6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5" name="Text Box 1">
          <a:extLst>
            <a:ext uri="{FF2B5EF4-FFF2-40B4-BE49-F238E27FC236}">
              <a16:creationId xmlns="" xmlns:a16="http://schemas.microsoft.com/office/drawing/2014/main" id="{14C43448-8F66-4124-BD66-E7914A8DE4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6" name="Text Box 3">
          <a:extLst>
            <a:ext uri="{FF2B5EF4-FFF2-40B4-BE49-F238E27FC236}">
              <a16:creationId xmlns="" xmlns:a16="http://schemas.microsoft.com/office/drawing/2014/main" id="{014F6052-D50B-4002-91D9-23065C19BB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7" name="Text Box 1">
          <a:extLst>
            <a:ext uri="{FF2B5EF4-FFF2-40B4-BE49-F238E27FC236}">
              <a16:creationId xmlns="" xmlns:a16="http://schemas.microsoft.com/office/drawing/2014/main" id="{D880ECB6-9E28-4F45-873A-1F3E450C899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8" name="Text Box 1">
          <a:extLst>
            <a:ext uri="{FF2B5EF4-FFF2-40B4-BE49-F238E27FC236}">
              <a16:creationId xmlns="" xmlns:a16="http://schemas.microsoft.com/office/drawing/2014/main" id="{87F26BBF-18D1-42F3-AD56-7EE8126D36E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89" name="Text Box 3">
          <a:extLst>
            <a:ext uri="{FF2B5EF4-FFF2-40B4-BE49-F238E27FC236}">
              <a16:creationId xmlns="" xmlns:a16="http://schemas.microsoft.com/office/drawing/2014/main" id="{6BCBCBBC-A1FF-45BF-B365-984014EEFD6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0" name="Text Box 1">
          <a:extLst>
            <a:ext uri="{FF2B5EF4-FFF2-40B4-BE49-F238E27FC236}">
              <a16:creationId xmlns="" xmlns:a16="http://schemas.microsoft.com/office/drawing/2014/main" id="{1AAC6A37-695E-4543-8FB9-D53B131F3F5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1" name="Text Box 3">
          <a:extLst>
            <a:ext uri="{FF2B5EF4-FFF2-40B4-BE49-F238E27FC236}">
              <a16:creationId xmlns="" xmlns:a16="http://schemas.microsoft.com/office/drawing/2014/main" id="{653777C6-8038-449D-B081-3D161A027C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2" name="Text Box 1">
          <a:extLst>
            <a:ext uri="{FF2B5EF4-FFF2-40B4-BE49-F238E27FC236}">
              <a16:creationId xmlns="" xmlns:a16="http://schemas.microsoft.com/office/drawing/2014/main" id="{5E04C750-3D25-4D74-9C40-3E51CC67AF5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3" name="Text Box 1">
          <a:extLst>
            <a:ext uri="{FF2B5EF4-FFF2-40B4-BE49-F238E27FC236}">
              <a16:creationId xmlns="" xmlns:a16="http://schemas.microsoft.com/office/drawing/2014/main" id="{095CF4ED-F38B-41EF-9F6B-379FD225701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4" name="Text Box 3">
          <a:extLst>
            <a:ext uri="{FF2B5EF4-FFF2-40B4-BE49-F238E27FC236}">
              <a16:creationId xmlns="" xmlns:a16="http://schemas.microsoft.com/office/drawing/2014/main" id="{BA0ADC38-B497-4B3E-AC54-E0F7B0866BD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5" name="Text Box 1">
          <a:extLst>
            <a:ext uri="{FF2B5EF4-FFF2-40B4-BE49-F238E27FC236}">
              <a16:creationId xmlns="" xmlns:a16="http://schemas.microsoft.com/office/drawing/2014/main" id="{B1FC32D1-BDBD-4D0E-BD13-1845F011B4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6" name="Text Box 3">
          <a:extLst>
            <a:ext uri="{FF2B5EF4-FFF2-40B4-BE49-F238E27FC236}">
              <a16:creationId xmlns="" xmlns:a16="http://schemas.microsoft.com/office/drawing/2014/main" id="{C21A421A-DBAC-4456-9839-D2D441900FA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7" name="Text Box 1">
          <a:extLst>
            <a:ext uri="{FF2B5EF4-FFF2-40B4-BE49-F238E27FC236}">
              <a16:creationId xmlns="" xmlns:a16="http://schemas.microsoft.com/office/drawing/2014/main" id="{149E1BCC-BE39-4DD0-9098-FBA80B20493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8" name="Text Box 1">
          <a:extLst>
            <a:ext uri="{FF2B5EF4-FFF2-40B4-BE49-F238E27FC236}">
              <a16:creationId xmlns="" xmlns:a16="http://schemas.microsoft.com/office/drawing/2014/main" id="{662C3E79-A9D2-41D8-87F0-AA4B325FCAD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2999" name="Text Box 3">
          <a:extLst>
            <a:ext uri="{FF2B5EF4-FFF2-40B4-BE49-F238E27FC236}">
              <a16:creationId xmlns="" xmlns:a16="http://schemas.microsoft.com/office/drawing/2014/main" id="{A6F45E0D-FCC3-46E6-BCC6-64322FC742D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0" name="Text Box 1">
          <a:extLst>
            <a:ext uri="{FF2B5EF4-FFF2-40B4-BE49-F238E27FC236}">
              <a16:creationId xmlns="" xmlns:a16="http://schemas.microsoft.com/office/drawing/2014/main" id="{C3B0C77C-95F4-4C7D-AD54-BB449922C3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1" name="Text Box 3">
          <a:extLst>
            <a:ext uri="{FF2B5EF4-FFF2-40B4-BE49-F238E27FC236}">
              <a16:creationId xmlns="" xmlns:a16="http://schemas.microsoft.com/office/drawing/2014/main" id="{785FEAF1-C440-4757-85C8-B5D8E7BB3F6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2" name="Text Box 1">
          <a:extLst>
            <a:ext uri="{FF2B5EF4-FFF2-40B4-BE49-F238E27FC236}">
              <a16:creationId xmlns="" xmlns:a16="http://schemas.microsoft.com/office/drawing/2014/main" id="{AD14FC95-A74D-4AD8-B253-8B3F5BFF37F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3" name="Text Box 1">
          <a:extLst>
            <a:ext uri="{FF2B5EF4-FFF2-40B4-BE49-F238E27FC236}">
              <a16:creationId xmlns="" xmlns:a16="http://schemas.microsoft.com/office/drawing/2014/main" id="{9C911697-7E00-4660-A929-E5B27B8282E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4" name="Text Box 3">
          <a:extLst>
            <a:ext uri="{FF2B5EF4-FFF2-40B4-BE49-F238E27FC236}">
              <a16:creationId xmlns="" xmlns:a16="http://schemas.microsoft.com/office/drawing/2014/main" id="{99F20B47-B670-4AC6-90CB-C3E49AD5F22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5" name="Text Box 1">
          <a:extLst>
            <a:ext uri="{FF2B5EF4-FFF2-40B4-BE49-F238E27FC236}">
              <a16:creationId xmlns="" xmlns:a16="http://schemas.microsoft.com/office/drawing/2014/main" id="{F1233738-F086-4387-9DF1-056985E991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6" name="Text Box 3">
          <a:extLst>
            <a:ext uri="{FF2B5EF4-FFF2-40B4-BE49-F238E27FC236}">
              <a16:creationId xmlns="" xmlns:a16="http://schemas.microsoft.com/office/drawing/2014/main" id="{2717E794-66BE-4693-8F12-D1A84AAF2C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7" name="Text Box 1">
          <a:extLst>
            <a:ext uri="{FF2B5EF4-FFF2-40B4-BE49-F238E27FC236}">
              <a16:creationId xmlns="" xmlns:a16="http://schemas.microsoft.com/office/drawing/2014/main" id="{0F2C00CA-8C2A-4EDE-8BDD-90F7E7A95D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8" name="Text Box 1">
          <a:extLst>
            <a:ext uri="{FF2B5EF4-FFF2-40B4-BE49-F238E27FC236}">
              <a16:creationId xmlns="" xmlns:a16="http://schemas.microsoft.com/office/drawing/2014/main" id="{5F6ED075-7CB6-4D51-A973-AD3B94410F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09" name="Text Box 3">
          <a:extLst>
            <a:ext uri="{FF2B5EF4-FFF2-40B4-BE49-F238E27FC236}">
              <a16:creationId xmlns="" xmlns:a16="http://schemas.microsoft.com/office/drawing/2014/main" id="{74142C8E-0D37-43A3-81DC-3BD6792721B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0" name="Text Box 1">
          <a:extLst>
            <a:ext uri="{FF2B5EF4-FFF2-40B4-BE49-F238E27FC236}">
              <a16:creationId xmlns="" xmlns:a16="http://schemas.microsoft.com/office/drawing/2014/main" id="{00F0003B-1D9A-45E0-BE2A-7BBAC8D9196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1" name="Text Box 3">
          <a:extLst>
            <a:ext uri="{FF2B5EF4-FFF2-40B4-BE49-F238E27FC236}">
              <a16:creationId xmlns="" xmlns:a16="http://schemas.microsoft.com/office/drawing/2014/main" id="{B2BE55D0-729D-4E95-A1B3-228E86B5D1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2" name="Text Box 1">
          <a:extLst>
            <a:ext uri="{FF2B5EF4-FFF2-40B4-BE49-F238E27FC236}">
              <a16:creationId xmlns="" xmlns:a16="http://schemas.microsoft.com/office/drawing/2014/main" id="{3A4CE0AD-E83E-4C5E-8B75-7F8ADAD5ED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3" name="Text Box 1">
          <a:extLst>
            <a:ext uri="{FF2B5EF4-FFF2-40B4-BE49-F238E27FC236}">
              <a16:creationId xmlns="" xmlns:a16="http://schemas.microsoft.com/office/drawing/2014/main" id="{DCD150A7-4FB4-4DE9-8740-05042EEF7B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4" name="Text Box 3">
          <a:extLst>
            <a:ext uri="{FF2B5EF4-FFF2-40B4-BE49-F238E27FC236}">
              <a16:creationId xmlns="" xmlns:a16="http://schemas.microsoft.com/office/drawing/2014/main" id="{73DBBA25-5596-4EA6-A559-E6D2D24887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5" name="Text Box 1">
          <a:extLst>
            <a:ext uri="{FF2B5EF4-FFF2-40B4-BE49-F238E27FC236}">
              <a16:creationId xmlns="" xmlns:a16="http://schemas.microsoft.com/office/drawing/2014/main" id="{C0512240-0EBE-49F2-8591-7FD09C6D464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6" name="Text Box 3">
          <a:extLst>
            <a:ext uri="{FF2B5EF4-FFF2-40B4-BE49-F238E27FC236}">
              <a16:creationId xmlns="" xmlns:a16="http://schemas.microsoft.com/office/drawing/2014/main" id="{660A9BF3-538D-4744-9C9E-9453EFAA905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7" name="Text Box 1">
          <a:extLst>
            <a:ext uri="{FF2B5EF4-FFF2-40B4-BE49-F238E27FC236}">
              <a16:creationId xmlns="" xmlns:a16="http://schemas.microsoft.com/office/drawing/2014/main" id="{68048E68-3A63-49DB-9D2D-F26BB82C3E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8" name="Text Box 1">
          <a:extLst>
            <a:ext uri="{FF2B5EF4-FFF2-40B4-BE49-F238E27FC236}">
              <a16:creationId xmlns="" xmlns:a16="http://schemas.microsoft.com/office/drawing/2014/main" id="{FBB6A3B2-D980-4D36-AB60-FE2CCCDFF5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19" name="Text Box 3">
          <a:extLst>
            <a:ext uri="{FF2B5EF4-FFF2-40B4-BE49-F238E27FC236}">
              <a16:creationId xmlns="" xmlns:a16="http://schemas.microsoft.com/office/drawing/2014/main" id="{E2639CAA-07A2-4959-83DC-48CC893DD91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0" name="Text Box 1">
          <a:extLst>
            <a:ext uri="{FF2B5EF4-FFF2-40B4-BE49-F238E27FC236}">
              <a16:creationId xmlns="" xmlns:a16="http://schemas.microsoft.com/office/drawing/2014/main" id="{CC1C52CC-322B-4645-83C9-3A95E9109F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1" name="Text Box 3">
          <a:extLst>
            <a:ext uri="{FF2B5EF4-FFF2-40B4-BE49-F238E27FC236}">
              <a16:creationId xmlns="" xmlns:a16="http://schemas.microsoft.com/office/drawing/2014/main" id="{AA00C4D3-A959-440C-892F-6538BF2DCD7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2" name="Text Box 1">
          <a:extLst>
            <a:ext uri="{FF2B5EF4-FFF2-40B4-BE49-F238E27FC236}">
              <a16:creationId xmlns="" xmlns:a16="http://schemas.microsoft.com/office/drawing/2014/main" id="{97E4550D-EFC1-4AD8-98E6-8798D770426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3" name="Text Box 1">
          <a:extLst>
            <a:ext uri="{FF2B5EF4-FFF2-40B4-BE49-F238E27FC236}">
              <a16:creationId xmlns="" xmlns:a16="http://schemas.microsoft.com/office/drawing/2014/main" id="{BF423E7C-B5B1-4CA0-9E43-D44559DD058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4" name="Text Box 3">
          <a:extLst>
            <a:ext uri="{FF2B5EF4-FFF2-40B4-BE49-F238E27FC236}">
              <a16:creationId xmlns="" xmlns:a16="http://schemas.microsoft.com/office/drawing/2014/main" id="{C3400ADD-54B3-457C-BADE-EB51E0F70A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5" name="Text Box 1">
          <a:extLst>
            <a:ext uri="{FF2B5EF4-FFF2-40B4-BE49-F238E27FC236}">
              <a16:creationId xmlns="" xmlns:a16="http://schemas.microsoft.com/office/drawing/2014/main" id="{751430D1-EB4B-4A93-B0E8-A2301BBBA10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6" name="Text Box 3">
          <a:extLst>
            <a:ext uri="{FF2B5EF4-FFF2-40B4-BE49-F238E27FC236}">
              <a16:creationId xmlns="" xmlns:a16="http://schemas.microsoft.com/office/drawing/2014/main" id="{08C87070-6293-4A5F-9268-0541E24005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7" name="Text Box 1">
          <a:extLst>
            <a:ext uri="{FF2B5EF4-FFF2-40B4-BE49-F238E27FC236}">
              <a16:creationId xmlns="" xmlns:a16="http://schemas.microsoft.com/office/drawing/2014/main" id="{8FD48B81-C8E2-4715-9902-DBC8BAAFEF9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8" name="Text Box 1">
          <a:extLst>
            <a:ext uri="{FF2B5EF4-FFF2-40B4-BE49-F238E27FC236}">
              <a16:creationId xmlns="" xmlns:a16="http://schemas.microsoft.com/office/drawing/2014/main" id="{C06510D5-CFF9-4568-8B8B-F61E5FD425C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29" name="Text Box 3">
          <a:extLst>
            <a:ext uri="{FF2B5EF4-FFF2-40B4-BE49-F238E27FC236}">
              <a16:creationId xmlns="" xmlns:a16="http://schemas.microsoft.com/office/drawing/2014/main" id="{451390B9-B441-4D61-A108-78643351A47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0" name="Text Box 1">
          <a:extLst>
            <a:ext uri="{FF2B5EF4-FFF2-40B4-BE49-F238E27FC236}">
              <a16:creationId xmlns="" xmlns:a16="http://schemas.microsoft.com/office/drawing/2014/main" id="{2EEF1C45-05F0-485E-80E9-3BB464394D9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1" name="Text Box 3">
          <a:extLst>
            <a:ext uri="{FF2B5EF4-FFF2-40B4-BE49-F238E27FC236}">
              <a16:creationId xmlns="" xmlns:a16="http://schemas.microsoft.com/office/drawing/2014/main" id="{F66955D6-1F16-4497-B4C3-2413D4E9D63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2" name="Text Box 1">
          <a:extLst>
            <a:ext uri="{FF2B5EF4-FFF2-40B4-BE49-F238E27FC236}">
              <a16:creationId xmlns="" xmlns:a16="http://schemas.microsoft.com/office/drawing/2014/main" id="{07065F1B-B4B4-49FF-8CCD-E6E01F3A76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3" name="Text Box 1">
          <a:extLst>
            <a:ext uri="{FF2B5EF4-FFF2-40B4-BE49-F238E27FC236}">
              <a16:creationId xmlns="" xmlns:a16="http://schemas.microsoft.com/office/drawing/2014/main" id="{881F7C48-B676-4786-B6F0-EE1CF0EE0F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4" name="Text Box 3">
          <a:extLst>
            <a:ext uri="{FF2B5EF4-FFF2-40B4-BE49-F238E27FC236}">
              <a16:creationId xmlns="" xmlns:a16="http://schemas.microsoft.com/office/drawing/2014/main" id="{C347706A-8C91-4BC5-AE54-5B859A9785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5" name="Text Box 1">
          <a:extLst>
            <a:ext uri="{FF2B5EF4-FFF2-40B4-BE49-F238E27FC236}">
              <a16:creationId xmlns="" xmlns:a16="http://schemas.microsoft.com/office/drawing/2014/main" id="{1C3F54D0-5318-4440-9836-D629BA84C7C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6" name="Text Box 3">
          <a:extLst>
            <a:ext uri="{FF2B5EF4-FFF2-40B4-BE49-F238E27FC236}">
              <a16:creationId xmlns="" xmlns:a16="http://schemas.microsoft.com/office/drawing/2014/main" id="{F964DCEC-D867-412E-94DC-CAAA74EB67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7" name="Text Box 1">
          <a:extLst>
            <a:ext uri="{FF2B5EF4-FFF2-40B4-BE49-F238E27FC236}">
              <a16:creationId xmlns="" xmlns:a16="http://schemas.microsoft.com/office/drawing/2014/main" id="{B83D0DC3-1EF3-4FC1-B11F-75040A91642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8" name="Text Box 1">
          <a:extLst>
            <a:ext uri="{FF2B5EF4-FFF2-40B4-BE49-F238E27FC236}">
              <a16:creationId xmlns="" xmlns:a16="http://schemas.microsoft.com/office/drawing/2014/main" id="{00B0A86E-0326-41C7-8BE2-3FBACF3FAD4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39" name="Text Box 3">
          <a:extLst>
            <a:ext uri="{FF2B5EF4-FFF2-40B4-BE49-F238E27FC236}">
              <a16:creationId xmlns="" xmlns:a16="http://schemas.microsoft.com/office/drawing/2014/main" id="{B2614417-01A2-4A61-9351-646103A07A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0" name="Text Box 1">
          <a:extLst>
            <a:ext uri="{FF2B5EF4-FFF2-40B4-BE49-F238E27FC236}">
              <a16:creationId xmlns="" xmlns:a16="http://schemas.microsoft.com/office/drawing/2014/main" id="{047AF35C-6118-442B-B6C5-74857A3063C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1" name="Text Box 3">
          <a:extLst>
            <a:ext uri="{FF2B5EF4-FFF2-40B4-BE49-F238E27FC236}">
              <a16:creationId xmlns="" xmlns:a16="http://schemas.microsoft.com/office/drawing/2014/main" id="{35B207A0-CA3A-4F08-B48D-BB05E7268C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2" name="Text Box 1">
          <a:extLst>
            <a:ext uri="{FF2B5EF4-FFF2-40B4-BE49-F238E27FC236}">
              <a16:creationId xmlns="" xmlns:a16="http://schemas.microsoft.com/office/drawing/2014/main" id="{8C22B36D-56B3-4094-A57D-3B69A4ADC6F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3" name="Text Box 1">
          <a:extLst>
            <a:ext uri="{FF2B5EF4-FFF2-40B4-BE49-F238E27FC236}">
              <a16:creationId xmlns="" xmlns:a16="http://schemas.microsoft.com/office/drawing/2014/main" id="{404AC836-DD33-48A7-B0D2-2DA399402E4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4" name="Text Box 3">
          <a:extLst>
            <a:ext uri="{FF2B5EF4-FFF2-40B4-BE49-F238E27FC236}">
              <a16:creationId xmlns="" xmlns:a16="http://schemas.microsoft.com/office/drawing/2014/main" id="{C33A1A50-F37C-4CDA-A32C-4F5970E841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5" name="Text Box 1">
          <a:extLst>
            <a:ext uri="{FF2B5EF4-FFF2-40B4-BE49-F238E27FC236}">
              <a16:creationId xmlns="" xmlns:a16="http://schemas.microsoft.com/office/drawing/2014/main" id="{FC79D9EB-9A3A-4BF3-AF87-1E9FF8124AB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6" name="Text Box 3">
          <a:extLst>
            <a:ext uri="{FF2B5EF4-FFF2-40B4-BE49-F238E27FC236}">
              <a16:creationId xmlns="" xmlns:a16="http://schemas.microsoft.com/office/drawing/2014/main" id="{EAFB8567-9EF4-4FFB-BF6F-5BBC81FEB1E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7" name="Text Box 1">
          <a:extLst>
            <a:ext uri="{FF2B5EF4-FFF2-40B4-BE49-F238E27FC236}">
              <a16:creationId xmlns="" xmlns:a16="http://schemas.microsoft.com/office/drawing/2014/main" id="{C8DAEBC1-766D-4D9A-B303-F498072ADA3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8" name="Text Box 1">
          <a:extLst>
            <a:ext uri="{FF2B5EF4-FFF2-40B4-BE49-F238E27FC236}">
              <a16:creationId xmlns="" xmlns:a16="http://schemas.microsoft.com/office/drawing/2014/main" id="{129B3295-2FC3-4C98-A3EF-45E3DDAC17A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49" name="Text Box 3">
          <a:extLst>
            <a:ext uri="{FF2B5EF4-FFF2-40B4-BE49-F238E27FC236}">
              <a16:creationId xmlns="" xmlns:a16="http://schemas.microsoft.com/office/drawing/2014/main" id="{1ACE9915-72F7-478A-AD29-E9CC4C0F07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0" name="Text Box 1">
          <a:extLst>
            <a:ext uri="{FF2B5EF4-FFF2-40B4-BE49-F238E27FC236}">
              <a16:creationId xmlns="" xmlns:a16="http://schemas.microsoft.com/office/drawing/2014/main" id="{EBAEF7BC-A4D7-476D-AC6D-7719D1F826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1" name="Text Box 3">
          <a:extLst>
            <a:ext uri="{FF2B5EF4-FFF2-40B4-BE49-F238E27FC236}">
              <a16:creationId xmlns="" xmlns:a16="http://schemas.microsoft.com/office/drawing/2014/main" id="{FAEA6F0F-1477-48A1-A220-36C0104AE8A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2" name="Text Box 1">
          <a:extLst>
            <a:ext uri="{FF2B5EF4-FFF2-40B4-BE49-F238E27FC236}">
              <a16:creationId xmlns="" xmlns:a16="http://schemas.microsoft.com/office/drawing/2014/main" id="{DBEA88E5-41B0-4118-8596-89D28D1D48C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3" name="Text Box 1">
          <a:extLst>
            <a:ext uri="{FF2B5EF4-FFF2-40B4-BE49-F238E27FC236}">
              <a16:creationId xmlns="" xmlns:a16="http://schemas.microsoft.com/office/drawing/2014/main" id="{1E672188-1D69-4307-BFF8-D2E8F4C7C58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4" name="Text Box 3">
          <a:extLst>
            <a:ext uri="{FF2B5EF4-FFF2-40B4-BE49-F238E27FC236}">
              <a16:creationId xmlns="" xmlns:a16="http://schemas.microsoft.com/office/drawing/2014/main" id="{47318E39-42E5-472C-A232-FC0684D1857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5" name="Text Box 1">
          <a:extLst>
            <a:ext uri="{FF2B5EF4-FFF2-40B4-BE49-F238E27FC236}">
              <a16:creationId xmlns="" xmlns:a16="http://schemas.microsoft.com/office/drawing/2014/main" id="{EB538162-8DCB-41DC-97AF-1FB56D05A83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6" name="Text Box 3">
          <a:extLst>
            <a:ext uri="{FF2B5EF4-FFF2-40B4-BE49-F238E27FC236}">
              <a16:creationId xmlns="" xmlns:a16="http://schemas.microsoft.com/office/drawing/2014/main" id="{ADF4EB0F-DA68-496C-B975-38834F426F6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7" name="Text Box 1">
          <a:extLst>
            <a:ext uri="{FF2B5EF4-FFF2-40B4-BE49-F238E27FC236}">
              <a16:creationId xmlns="" xmlns:a16="http://schemas.microsoft.com/office/drawing/2014/main" id="{B9E7EBD0-BF86-4174-A47F-17B23B9F598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8" name="Text Box 1">
          <a:extLst>
            <a:ext uri="{FF2B5EF4-FFF2-40B4-BE49-F238E27FC236}">
              <a16:creationId xmlns="" xmlns:a16="http://schemas.microsoft.com/office/drawing/2014/main" id="{4EE9585A-FF0F-44A3-AECD-844A3969716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59" name="Text Box 3">
          <a:extLst>
            <a:ext uri="{FF2B5EF4-FFF2-40B4-BE49-F238E27FC236}">
              <a16:creationId xmlns="" xmlns:a16="http://schemas.microsoft.com/office/drawing/2014/main" id="{3024F30A-40C4-4960-95B3-4BE4F93152A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0" name="Text Box 1">
          <a:extLst>
            <a:ext uri="{FF2B5EF4-FFF2-40B4-BE49-F238E27FC236}">
              <a16:creationId xmlns="" xmlns:a16="http://schemas.microsoft.com/office/drawing/2014/main" id="{71EE05EB-FC8D-4006-A2E3-4667DDE8518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1" name="Text Box 3">
          <a:extLst>
            <a:ext uri="{FF2B5EF4-FFF2-40B4-BE49-F238E27FC236}">
              <a16:creationId xmlns="" xmlns:a16="http://schemas.microsoft.com/office/drawing/2014/main" id="{D66B76B0-E96E-4AFB-98CF-B01D37323D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2" name="Text Box 1">
          <a:extLst>
            <a:ext uri="{FF2B5EF4-FFF2-40B4-BE49-F238E27FC236}">
              <a16:creationId xmlns="" xmlns:a16="http://schemas.microsoft.com/office/drawing/2014/main" id="{25C88D64-263C-40E1-9521-B7BE8990DF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3" name="Text Box 1">
          <a:extLst>
            <a:ext uri="{FF2B5EF4-FFF2-40B4-BE49-F238E27FC236}">
              <a16:creationId xmlns="" xmlns:a16="http://schemas.microsoft.com/office/drawing/2014/main" id="{C4EB97D8-B383-4673-9E5D-5AD30444FFC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4" name="Text Box 3">
          <a:extLst>
            <a:ext uri="{FF2B5EF4-FFF2-40B4-BE49-F238E27FC236}">
              <a16:creationId xmlns="" xmlns:a16="http://schemas.microsoft.com/office/drawing/2014/main" id="{A8E7D1A1-3AF9-4958-92B4-A7E2B4B83D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5" name="Text Box 1">
          <a:extLst>
            <a:ext uri="{FF2B5EF4-FFF2-40B4-BE49-F238E27FC236}">
              <a16:creationId xmlns="" xmlns:a16="http://schemas.microsoft.com/office/drawing/2014/main" id="{29F19D0B-7ED2-45EE-897C-403B4A3734A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6" name="Text Box 3">
          <a:extLst>
            <a:ext uri="{FF2B5EF4-FFF2-40B4-BE49-F238E27FC236}">
              <a16:creationId xmlns="" xmlns:a16="http://schemas.microsoft.com/office/drawing/2014/main" id="{0409DFE9-5D36-4133-B275-1EBB1BB089E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7" name="Text Box 1">
          <a:extLst>
            <a:ext uri="{FF2B5EF4-FFF2-40B4-BE49-F238E27FC236}">
              <a16:creationId xmlns="" xmlns:a16="http://schemas.microsoft.com/office/drawing/2014/main" id="{C3CDC687-6564-4F41-9449-FF3E1ED29EB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8" name="Text Box 1">
          <a:extLst>
            <a:ext uri="{FF2B5EF4-FFF2-40B4-BE49-F238E27FC236}">
              <a16:creationId xmlns="" xmlns:a16="http://schemas.microsoft.com/office/drawing/2014/main" id="{C913D31E-8DFD-405F-A511-63BEB98833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69" name="Text Box 3">
          <a:extLst>
            <a:ext uri="{FF2B5EF4-FFF2-40B4-BE49-F238E27FC236}">
              <a16:creationId xmlns="" xmlns:a16="http://schemas.microsoft.com/office/drawing/2014/main" id="{0780DCB0-4E2D-4E38-A422-379F18963A1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0" name="Text Box 1">
          <a:extLst>
            <a:ext uri="{FF2B5EF4-FFF2-40B4-BE49-F238E27FC236}">
              <a16:creationId xmlns="" xmlns:a16="http://schemas.microsoft.com/office/drawing/2014/main" id="{F7B4E82D-2F93-4227-B9A7-DB630F3AA30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1" name="Text Box 3">
          <a:extLst>
            <a:ext uri="{FF2B5EF4-FFF2-40B4-BE49-F238E27FC236}">
              <a16:creationId xmlns="" xmlns:a16="http://schemas.microsoft.com/office/drawing/2014/main" id="{C17A0DF3-8321-4673-85E6-0EBFD8B894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2" name="Text Box 1">
          <a:extLst>
            <a:ext uri="{FF2B5EF4-FFF2-40B4-BE49-F238E27FC236}">
              <a16:creationId xmlns="" xmlns:a16="http://schemas.microsoft.com/office/drawing/2014/main" id="{AE37C879-756F-44A7-B634-CC1203BF0A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3" name="Text Box 1">
          <a:extLst>
            <a:ext uri="{FF2B5EF4-FFF2-40B4-BE49-F238E27FC236}">
              <a16:creationId xmlns="" xmlns:a16="http://schemas.microsoft.com/office/drawing/2014/main" id="{CB01A66D-9536-4123-9DF4-A5961A8544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4" name="Text Box 3">
          <a:extLst>
            <a:ext uri="{FF2B5EF4-FFF2-40B4-BE49-F238E27FC236}">
              <a16:creationId xmlns="" xmlns:a16="http://schemas.microsoft.com/office/drawing/2014/main" id="{755989F1-F293-43E6-958E-768C6C237DA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5" name="Text Box 1">
          <a:extLst>
            <a:ext uri="{FF2B5EF4-FFF2-40B4-BE49-F238E27FC236}">
              <a16:creationId xmlns="" xmlns:a16="http://schemas.microsoft.com/office/drawing/2014/main" id="{6AB87E99-D903-44CC-9B9C-CA4A190711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6" name="Text Box 3">
          <a:extLst>
            <a:ext uri="{FF2B5EF4-FFF2-40B4-BE49-F238E27FC236}">
              <a16:creationId xmlns="" xmlns:a16="http://schemas.microsoft.com/office/drawing/2014/main" id="{8B107259-11A4-4D10-A2C8-C56EC68C5A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7" name="Text Box 1">
          <a:extLst>
            <a:ext uri="{FF2B5EF4-FFF2-40B4-BE49-F238E27FC236}">
              <a16:creationId xmlns="" xmlns:a16="http://schemas.microsoft.com/office/drawing/2014/main" id="{D77A52B5-9C96-43AD-9AAB-860D70EE0E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8" name="Text Box 3">
          <a:extLst>
            <a:ext uri="{FF2B5EF4-FFF2-40B4-BE49-F238E27FC236}">
              <a16:creationId xmlns="" xmlns:a16="http://schemas.microsoft.com/office/drawing/2014/main" id="{7CC98370-C5B1-4DD3-B6A0-F3EEDEE496A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79" name="Text Box 1">
          <a:extLst>
            <a:ext uri="{FF2B5EF4-FFF2-40B4-BE49-F238E27FC236}">
              <a16:creationId xmlns="" xmlns:a16="http://schemas.microsoft.com/office/drawing/2014/main" id="{0209715D-B5FE-4445-8378-D3D3FA572B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0" name="Text Box 3">
          <a:extLst>
            <a:ext uri="{FF2B5EF4-FFF2-40B4-BE49-F238E27FC236}">
              <a16:creationId xmlns="" xmlns:a16="http://schemas.microsoft.com/office/drawing/2014/main" id="{B47A1800-5BA9-4AA8-B91F-BA4CD9A3EA7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1" name="Text Box 1">
          <a:extLst>
            <a:ext uri="{FF2B5EF4-FFF2-40B4-BE49-F238E27FC236}">
              <a16:creationId xmlns="" xmlns:a16="http://schemas.microsoft.com/office/drawing/2014/main" id="{8C546A3F-D5D7-44DB-BCDF-3FB08C66EAE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2" name="Text Box 1">
          <a:extLst>
            <a:ext uri="{FF2B5EF4-FFF2-40B4-BE49-F238E27FC236}">
              <a16:creationId xmlns="" xmlns:a16="http://schemas.microsoft.com/office/drawing/2014/main" id="{73DC2F02-DC33-4D93-8011-E05124B2DA5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3" name="Text Box 3">
          <a:extLst>
            <a:ext uri="{FF2B5EF4-FFF2-40B4-BE49-F238E27FC236}">
              <a16:creationId xmlns="" xmlns:a16="http://schemas.microsoft.com/office/drawing/2014/main" id="{24FB9693-F32C-40F1-AE65-FEF471674A2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4" name="Text Box 1">
          <a:extLst>
            <a:ext uri="{FF2B5EF4-FFF2-40B4-BE49-F238E27FC236}">
              <a16:creationId xmlns="" xmlns:a16="http://schemas.microsoft.com/office/drawing/2014/main" id="{70DBB0E6-57FC-4299-950C-8DF7778461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5" name="Text Box 3">
          <a:extLst>
            <a:ext uri="{FF2B5EF4-FFF2-40B4-BE49-F238E27FC236}">
              <a16:creationId xmlns="" xmlns:a16="http://schemas.microsoft.com/office/drawing/2014/main" id="{51B79A16-C393-4DF7-93B7-CDDA5D2755C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6" name="Text Box 1">
          <a:extLst>
            <a:ext uri="{FF2B5EF4-FFF2-40B4-BE49-F238E27FC236}">
              <a16:creationId xmlns="" xmlns:a16="http://schemas.microsoft.com/office/drawing/2014/main" id="{44FB1972-23B0-4130-B7E8-5384AB0A6A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7" name="Text Box 1">
          <a:extLst>
            <a:ext uri="{FF2B5EF4-FFF2-40B4-BE49-F238E27FC236}">
              <a16:creationId xmlns="" xmlns:a16="http://schemas.microsoft.com/office/drawing/2014/main" id="{0BA5624B-3974-4D58-B5F6-4406681C7C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8" name="Text Box 3">
          <a:extLst>
            <a:ext uri="{FF2B5EF4-FFF2-40B4-BE49-F238E27FC236}">
              <a16:creationId xmlns="" xmlns:a16="http://schemas.microsoft.com/office/drawing/2014/main" id="{F0A5A380-2897-4B94-A509-8E72B99EF2C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89" name="Text Box 1">
          <a:extLst>
            <a:ext uri="{FF2B5EF4-FFF2-40B4-BE49-F238E27FC236}">
              <a16:creationId xmlns="" xmlns:a16="http://schemas.microsoft.com/office/drawing/2014/main" id="{190F34E7-2A0B-4A7F-ACEE-CCB2F9DC6C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0" name="Text Box 3">
          <a:extLst>
            <a:ext uri="{FF2B5EF4-FFF2-40B4-BE49-F238E27FC236}">
              <a16:creationId xmlns="" xmlns:a16="http://schemas.microsoft.com/office/drawing/2014/main" id="{24E3321B-DA33-4601-A0AE-56D07BE5506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1" name="Text Box 1">
          <a:extLst>
            <a:ext uri="{FF2B5EF4-FFF2-40B4-BE49-F238E27FC236}">
              <a16:creationId xmlns="" xmlns:a16="http://schemas.microsoft.com/office/drawing/2014/main" id="{700A39C5-AB85-41EE-B5C8-A95E2FC9627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2" name="Text Box 1">
          <a:extLst>
            <a:ext uri="{FF2B5EF4-FFF2-40B4-BE49-F238E27FC236}">
              <a16:creationId xmlns="" xmlns:a16="http://schemas.microsoft.com/office/drawing/2014/main" id="{A5FE269D-2DDA-48E9-8F32-FB97C428AB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3" name="Text Box 3">
          <a:extLst>
            <a:ext uri="{FF2B5EF4-FFF2-40B4-BE49-F238E27FC236}">
              <a16:creationId xmlns="" xmlns:a16="http://schemas.microsoft.com/office/drawing/2014/main" id="{117F466B-DC56-4798-BE53-76FC662E014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4" name="Text Box 1">
          <a:extLst>
            <a:ext uri="{FF2B5EF4-FFF2-40B4-BE49-F238E27FC236}">
              <a16:creationId xmlns="" xmlns:a16="http://schemas.microsoft.com/office/drawing/2014/main" id="{6E060F6F-4D48-41BB-BB61-CA10F46359B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5" name="Text Box 3">
          <a:extLst>
            <a:ext uri="{FF2B5EF4-FFF2-40B4-BE49-F238E27FC236}">
              <a16:creationId xmlns="" xmlns:a16="http://schemas.microsoft.com/office/drawing/2014/main" id="{0099CC8C-062B-4A51-88F2-C53CEDA9A7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6" name="Text Box 1">
          <a:extLst>
            <a:ext uri="{FF2B5EF4-FFF2-40B4-BE49-F238E27FC236}">
              <a16:creationId xmlns="" xmlns:a16="http://schemas.microsoft.com/office/drawing/2014/main" id="{6FA80A36-575E-4A05-AE41-0A1F286BA67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7" name="Text Box 1">
          <a:extLst>
            <a:ext uri="{FF2B5EF4-FFF2-40B4-BE49-F238E27FC236}">
              <a16:creationId xmlns="" xmlns:a16="http://schemas.microsoft.com/office/drawing/2014/main" id="{846BFB09-4098-468B-A3AB-D30EDD6C607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8" name="Text Box 3">
          <a:extLst>
            <a:ext uri="{FF2B5EF4-FFF2-40B4-BE49-F238E27FC236}">
              <a16:creationId xmlns="" xmlns:a16="http://schemas.microsoft.com/office/drawing/2014/main" id="{4FA5F99E-F3A9-4945-9992-23684B4D590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099" name="Text Box 1">
          <a:extLst>
            <a:ext uri="{FF2B5EF4-FFF2-40B4-BE49-F238E27FC236}">
              <a16:creationId xmlns="" xmlns:a16="http://schemas.microsoft.com/office/drawing/2014/main" id="{8A9AC07E-7164-4097-A473-9186A78A19C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0" name="Text Box 3">
          <a:extLst>
            <a:ext uri="{FF2B5EF4-FFF2-40B4-BE49-F238E27FC236}">
              <a16:creationId xmlns="" xmlns:a16="http://schemas.microsoft.com/office/drawing/2014/main" id="{6A5B05F6-677A-4EB0-BFC0-7BCBF072845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1" name="Text Box 1">
          <a:extLst>
            <a:ext uri="{FF2B5EF4-FFF2-40B4-BE49-F238E27FC236}">
              <a16:creationId xmlns="" xmlns:a16="http://schemas.microsoft.com/office/drawing/2014/main" id="{6F58AE05-ADC4-42AB-B048-593C6714498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2" name="Text Box 1">
          <a:extLst>
            <a:ext uri="{FF2B5EF4-FFF2-40B4-BE49-F238E27FC236}">
              <a16:creationId xmlns="" xmlns:a16="http://schemas.microsoft.com/office/drawing/2014/main" id="{06AD79AC-783B-4E32-8FD9-C5BCDEB1CDD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3" name="Text Box 3">
          <a:extLst>
            <a:ext uri="{FF2B5EF4-FFF2-40B4-BE49-F238E27FC236}">
              <a16:creationId xmlns="" xmlns:a16="http://schemas.microsoft.com/office/drawing/2014/main" id="{0CC0A6B9-9088-4BB5-9606-D905E8F9BA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4" name="Text Box 1">
          <a:extLst>
            <a:ext uri="{FF2B5EF4-FFF2-40B4-BE49-F238E27FC236}">
              <a16:creationId xmlns="" xmlns:a16="http://schemas.microsoft.com/office/drawing/2014/main" id="{0A68C6A1-8F83-4DEF-BA93-BA6BE7EB62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5" name="Text Box 3">
          <a:extLst>
            <a:ext uri="{FF2B5EF4-FFF2-40B4-BE49-F238E27FC236}">
              <a16:creationId xmlns="" xmlns:a16="http://schemas.microsoft.com/office/drawing/2014/main" id="{BCCB9BF1-5F07-41FD-9C5D-1DB48C5A16B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6" name="Text Box 1">
          <a:extLst>
            <a:ext uri="{FF2B5EF4-FFF2-40B4-BE49-F238E27FC236}">
              <a16:creationId xmlns="" xmlns:a16="http://schemas.microsoft.com/office/drawing/2014/main" id="{6F37B284-49E9-47AA-BF4A-03A975BC3B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7" name="Text Box 1">
          <a:extLst>
            <a:ext uri="{FF2B5EF4-FFF2-40B4-BE49-F238E27FC236}">
              <a16:creationId xmlns="" xmlns:a16="http://schemas.microsoft.com/office/drawing/2014/main" id="{442A23A2-6062-477B-9A0C-EB922F98E17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8" name="Text Box 3">
          <a:extLst>
            <a:ext uri="{FF2B5EF4-FFF2-40B4-BE49-F238E27FC236}">
              <a16:creationId xmlns="" xmlns:a16="http://schemas.microsoft.com/office/drawing/2014/main" id="{1AD05E6F-26B1-4823-A622-F2BDD3B4A1E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09" name="Text Box 1">
          <a:extLst>
            <a:ext uri="{FF2B5EF4-FFF2-40B4-BE49-F238E27FC236}">
              <a16:creationId xmlns="" xmlns:a16="http://schemas.microsoft.com/office/drawing/2014/main" id="{48CD3E1F-1392-49FA-95E2-2941B096A70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0" name="Text Box 3">
          <a:extLst>
            <a:ext uri="{FF2B5EF4-FFF2-40B4-BE49-F238E27FC236}">
              <a16:creationId xmlns="" xmlns:a16="http://schemas.microsoft.com/office/drawing/2014/main" id="{001917F0-912D-40BF-8414-DB2A7C20BAD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1" name="Text Box 1">
          <a:extLst>
            <a:ext uri="{FF2B5EF4-FFF2-40B4-BE49-F238E27FC236}">
              <a16:creationId xmlns="" xmlns:a16="http://schemas.microsoft.com/office/drawing/2014/main" id="{91E2CE3F-5134-42CF-829B-BC1DA7C3A11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2" name="Text Box 1">
          <a:extLst>
            <a:ext uri="{FF2B5EF4-FFF2-40B4-BE49-F238E27FC236}">
              <a16:creationId xmlns="" xmlns:a16="http://schemas.microsoft.com/office/drawing/2014/main" id="{3C35D769-8215-4930-8E60-EAB03078E42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3" name="Text Box 3">
          <a:extLst>
            <a:ext uri="{FF2B5EF4-FFF2-40B4-BE49-F238E27FC236}">
              <a16:creationId xmlns="" xmlns:a16="http://schemas.microsoft.com/office/drawing/2014/main" id="{7A2BF7BB-D2A5-43F4-B78A-D10D68D7ACF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4" name="Text Box 1">
          <a:extLst>
            <a:ext uri="{FF2B5EF4-FFF2-40B4-BE49-F238E27FC236}">
              <a16:creationId xmlns="" xmlns:a16="http://schemas.microsoft.com/office/drawing/2014/main" id="{041B7339-7516-4CEF-9CBD-C047A8A442E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5" name="Text Box 3">
          <a:extLst>
            <a:ext uri="{FF2B5EF4-FFF2-40B4-BE49-F238E27FC236}">
              <a16:creationId xmlns="" xmlns:a16="http://schemas.microsoft.com/office/drawing/2014/main" id="{7E9B8DC6-AC2B-4BEF-BC7C-891023CB7DA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6" name="Text Box 1">
          <a:extLst>
            <a:ext uri="{FF2B5EF4-FFF2-40B4-BE49-F238E27FC236}">
              <a16:creationId xmlns="" xmlns:a16="http://schemas.microsoft.com/office/drawing/2014/main" id="{F98C8655-6390-4699-9B5B-60CC9B8734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7" name="Text Box 3">
          <a:extLst>
            <a:ext uri="{FF2B5EF4-FFF2-40B4-BE49-F238E27FC236}">
              <a16:creationId xmlns="" xmlns:a16="http://schemas.microsoft.com/office/drawing/2014/main" id="{B3979730-61BC-43A1-8384-B767FBA4A5E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8" name="Text Box 1">
          <a:extLst>
            <a:ext uri="{FF2B5EF4-FFF2-40B4-BE49-F238E27FC236}">
              <a16:creationId xmlns="" xmlns:a16="http://schemas.microsoft.com/office/drawing/2014/main" id="{45439B6F-C830-4CD1-B616-22349EDD614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19" name="Text Box 3">
          <a:extLst>
            <a:ext uri="{FF2B5EF4-FFF2-40B4-BE49-F238E27FC236}">
              <a16:creationId xmlns="" xmlns:a16="http://schemas.microsoft.com/office/drawing/2014/main" id="{210F69D0-B7E1-41AC-A26F-A40A9EED072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0" name="Text Box 1">
          <a:extLst>
            <a:ext uri="{FF2B5EF4-FFF2-40B4-BE49-F238E27FC236}">
              <a16:creationId xmlns="" xmlns:a16="http://schemas.microsoft.com/office/drawing/2014/main" id="{7187C4B7-5077-47D6-B8FB-C1780C1BF0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1" name="Text Box 1">
          <a:extLst>
            <a:ext uri="{FF2B5EF4-FFF2-40B4-BE49-F238E27FC236}">
              <a16:creationId xmlns="" xmlns:a16="http://schemas.microsoft.com/office/drawing/2014/main" id="{DE0E9EB3-2885-4190-AF6C-F372BA6F982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2" name="Text Box 3">
          <a:extLst>
            <a:ext uri="{FF2B5EF4-FFF2-40B4-BE49-F238E27FC236}">
              <a16:creationId xmlns="" xmlns:a16="http://schemas.microsoft.com/office/drawing/2014/main" id="{0A8776B6-D1B7-48CE-9060-91930391096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3" name="Text Box 1">
          <a:extLst>
            <a:ext uri="{FF2B5EF4-FFF2-40B4-BE49-F238E27FC236}">
              <a16:creationId xmlns="" xmlns:a16="http://schemas.microsoft.com/office/drawing/2014/main" id="{A3EB5362-14E9-4D42-ACB8-E0C899EA951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4" name="Text Box 3">
          <a:extLst>
            <a:ext uri="{FF2B5EF4-FFF2-40B4-BE49-F238E27FC236}">
              <a16:creationId xmlns="" xmlns:a16="http://schemas.microsoft.com/office/drawing/2014/main" id="{A7738364-A562-4C3B-8547-A630CC309B7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5" name="Text Box 1">
          <a:extLst>
            <a:ext uri="{FF2B5EF4-FFF2-40B4-BE49-F238E27FC236}">
              <a16:creationId xmlns="" xmlns:a16="http://schemas.microsoft.com/office/drawing/2014/main" id="{FD176EBA-2CE9-4A40-A45F-991B150B148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6" name="Text Box 1">
          <a:extLst>
            <a:ext uri="{FF2B5EF4-FFF2-40B4-BE49-F238E27FC236}">
              <a16:creationId xmlns="" xmlns:a16="http://schemas.microsoft.com/office/drawing/2014/main" id="{09B0A2F4-6CFA-4534-82A6-8425AA7B9D3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7" name="Text Box 3">
          <a:extLst>
            <a:ext uri="{FF2B5EF4-FFF2-40B4-BE49-F238E27FC236}">
              <a16:creationId xmlns="" xmlns:a16="http://schemas.microsoft.com/office/drawing/2014/main" id="{F8449C23-CD8B-4775-B542-C478F98A83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8" name="Text Box 1">
          <a:extLst>
            <a:ext uri="{FF2B5EF4-FFF2-40B4-BE49-F238E27FC236}">
              <a16:creationId xmlns="" xmlns:a16="http://schemas.microsoft.com/office/drawing/2014/main" id="{5E416847-9BFD-467D-AF38-B0F5C78229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29" name="Text Box 3">
          <a:extLst>
            <a:ext uri="{FF2B5EF4-FFF2-40B4-BE49-F238E27FC236}">
              <a16:creationId xmlns="" xmlns:a16="http://schemas.microsoft.com/office/drawing/2014/main" id="{A3C59722-8515-4F1C-880C-6CFE19496E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0" name="Text Box 1">
          <a:extLst>
            <a:ext uri="{FF2B5EF4-FFF2-40B4-BE49-F238E27FC236}">
              <a16:creationId xmlns="" xmlns:a16="http://schemas.microsoft.com/office/drawing/2014/main" id="{DAAC21D2-F5FE-4FE0-8CBE-21DEC047F66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1" name="Text Box 1">
          <a:extLst>
            <a:ext uri="{FF2B5EF4-FFF2-40B4-BE49-F238E27FC236}">
              <a16:creationId xmlns="" xmlns:a16="http://schemas.microsoft.com/office/drawing/2014/main" id="{9FFF117C-ABAC-465F-98B3-6C5A52012B8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2" name="Text Box 3">
          <a:extLst>
            <a:ext uri="{FF2B5EF4-FFF2-40B4-BE49-F238E27FC236}">
              <a16:creationId xmlns="" xmlns:a16="http://schemas.microsoft.com/office/drawing/2014/main" id="{330F9830-E2F8-4996-8531-D58D77CAD1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3" name="Text Box 1">
          <a:extLst>
            <a:ext uri="{FF2B5EF4-FFF2-40B4-BE49-F238E27FC236}">
              <a16:creationId xmlns="" xmlns:a16="http://schemas.microsoft.com/office/drawing/2014/main" id="{B098C922-14AD-4C30-AB6F-E6A5773FECB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4" name="Text Box 3">
          <a:extLst>
            <a:ext uri="{FF2B5EF4-FFF2-40B4-BE49-F238E27FC236}">
              <a16:creationId xmlns="" xmlns:a16="http://schemas.microsoft.com/office/drawing/2014/main" id="{91E38819-8D6C-4226-A91D-0B18C07830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5" name="Text Box 1">
          <a:extLst>
            <a:ext uri="{FF2B5EF4-FFF2-40B4-BE49-F238E27FC236}">
              <a16:creationId xmlns="" xmlns:a16="http://schemas.microsoft.com/office/drawing/2014/main" id="{E289F807-402F-4952-9B1D-ADBE4A5DAB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6" name="Text Box 1">
          <a:extLst>
            <a:ext uri="{FF2B5EF4-FFF2-40B4-BE49-F238E27FC236}">
              <a16:creationId xmlns="" xmlns:a16="http://schemas.microsoft.com/office/drawing/2014/main" id="{0383EB46-10F8-4994-AD31-49991B5AC54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7" name="Text Box 3">
          <a:extLst>
            <a:ext uri="{FF2B5EF4-FFF2-40B4-BE49-F238E27FC236}">
              <a16:creationId xmlns="" xmlns:a16="http://schemas.microsoft.com/office/drawing/2014/main" id="{EB0362A2-E4E0-48D9-AA76-62DDEF935A8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8" name="Text Box 1">
          <a:extLst>
            <a:ext uri="{FF2B5EF4-FFF2-40B4-BE49-F238E27FC236}">
              <a16:creationId xmlns="" xmlns:a16="http://schemas.microsoft.com/office/drawing/2014/main" id="{50ABC38B-DBBB-4DA7-BF4C-7BBE757AE16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39" name="Text Box 3">
          <a:extLst>
            <a:ext uri="{FF2B5EF4-FFF2-40B4-BE49-F238E27FC236}">
              <a16:creationId xmlns="" xmlns:a16="http://schemas.microsoft.com/office/drawing/2014/main" id="{B9515640-8FAF-4F49-BC40-DC6282CE3A6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0" name="Text Box 1">
          <a:extLst>
            <a:ext uri="{FF2B5EF4-FFF2-40B4-BE49-F238E27FC236}">
              <a16:creationId xmlns="" xmlns:a16="http://schemas.microsoft.com/office/drawing/2014/main" id="{DAD9B913-37ED-4F44-88D6-F2945A0946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1" name="Text Box 1">
          <a:extLst>
            <a:ext uri="{FF2B5EF4-FFF2-40B4-BE49-F238E27FC236}">
              <a16:creationId xmlns="" xmlns:a16="http://schemas.microsoft.com/office/drawing/2014/main" id="{8FC40338-68F1-4EC7-920E-3B70EBBDD0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2" name="Text Box 3">
          <a:extLst>
            <a:ext uri="{FF2B5EF4-FFF2-40B4-BE49-F238E27FC236}">
              <a16:creationId xmlns="" xmlns:a16="http://schemas.microsoft.com/office/drawing/2014/main" id="{59430E77-86E3-4525-A766-A0BCE2B4ED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3" name="Text Box 1">
          <a:extLst>
            <a:ext uri="{FF2B5EF4-FFF2-40B4-BE49-F238E27FC236}">
              <a16:creationId xmlns="" xmlns:a16="http://schemas.microsoft.com/office/drawing/2014/main" id="{5E56021C-4345-44DE-99CB-18CF488C71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4" name="Text Box 3">
          <a:extLst>
            <a:ext uri="{FF2B5EF4-FFF2-40B4-BE49-F238E27FC236}">
              <a16:creationId xmlns="" xmlns:a16="http://schemas.microsoft.com/office/drawing/2014/main" id="{F73F79C0-0BB2-4A3A-BF75-38637481D9E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5" name="Text Box 1">
          <a:extLst>
            <a:ext uri="{FF2B5EF4-FFF2-40B4-BE49-F238E27FC236}">
              <a16:creationId xmlns="" xmlns:a16="http://schemas.microsoft.com/office/drawing/2014/main" id="{2A211B02-6D33-4AD8-90EB-BAF5DD9271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6" name="Text Box 1">
          <a:extLst>
            <a:ext uri="{FF2B5EF4-FFF2-40B4-BE49-F238E27FC236}">
              <a16:creationId xmlns="" xmlns:a16="http://schemas.microsoft.com/office/drawing/2014/main" id="{D5B1B714-FEE3-4B00-9063-6E51670F79B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7" name="Text Box 3">
          <a:extLst>
            <a:ext uri="{FF2B5EF4-FFF2-40B4-BE49-F238E27FC236}">
              <a16:creationId xmlns="" xmlns:a16="http://schemas.microsoft.com/office/drawing/2014/main" id="{D03F70C8-476D-4B06-BECC-30340B46E1B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8" name="Text Box 1">
          <a:extLst>
            <a:ext uri="{FF2B5EF4-FFF2-40B4-BE49-F238E27FC236}">
              <a16:creationId xmlns="" xmlns:a16="http://schemas.microsoft.com/office/drawing/2014/main" id="{C4004C0B-95DC-4ABC-AEF6-4BCBA5B68DB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49" name="Text Box 3">
          <a:extLst>
            <a:ext uri="{FF2B5EF4-FFF2-40B4-BE49-F238E27FC236}">
              <a16:creationId xmlns="" xmlns:a16="http://schemas.microsoft.com/office/drawing/2014/main" id="{DC2C5853-CC12-4169-8275-F3907B03ECD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0" name="Text Box 1">
          <a:extLst>
            <a:ext uri="{FF2B5EF4-FFF2-40B4-BE49-F238E27FC236}">
              <a16:creationId xmlns="" xmlns:a16="http://schemas.microsoft.com/office/drawing/2014/main" id="{1CBD95DB-9ECD-4B89-85B9-B2205743C3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1" name="Text Box 1">
          <a:extLst>
            <a:ext uri="{FF2B5EF4-FFF2-40B4-BE49-F238E27FC236}">
              <a16:creationId xmlns="" xmlns:a16="http://schemas.microsoft.com/office/drawing/2014/main" id="{C7235C7D-7ED2-4CD6-8841-770CEF45D9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2" name="Text Box 3">
          <a:extLst>
            <a:ext uri="{FF2B5EF4-FFF2-40B4-BE49-F238E27FC236}">
              <a16:creationId xmlns="" xmlns:a16="http://schemas.microsoft.com/office/drawing/2014/main" id="{071F2673-8B8D-477D-8AE0-0ADB2A24CE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3" name="Text Box 1">
          <a:extLst>
            <a:ext uri="{FF2B5EF4-FFF2-40B4-BE49-F238E27FC236}">
              <a16:creationId xmlns="" xmlns:a16="http://schemas.microsoft.com/office/drawing/2014/main" id="{4A39A4AD-20CA-4CC9-87DA-F2088BC49C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4" name="Text Box 3">
          <a:extLst>
            <a:ext uri="{FF2B5EF4-FFF2-40B4-BE49-F238E27FC236}">
              <a16:creationId xmlns="" xmlns:a16="http://schemas.microsoft.com/office/drawing/2014/main" id="{90BBC5FC-07C4-4F8D-B67A-1A764F564F2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5" name="Text Box 1">
          <a:extLst>
            <a:ext uri="{FF2B5EF4-FFF2-40B4-BE49-F238E27FC236}">
              <a16:creationId xmlns="" xmlns:a16="http://schemas.microsoft.com/office/drawing/2014/main" id="{0810DD66-3377-46DD-89D0-EB0B4ED4FB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6" name="Text Box 3">
          <a:extLst>
            <a:ext uri="{FF2B5EF4-FFF2-40B4-BE49-F238E27FC236}">
              <a16:creationId xmlns="" xmlns:a16="http://schemas.microsoft.com/office/drawing/2014/main" id="{424C3128-630A-4399-8327-B212E7FEDDD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7" name="Text Box 1">
          <a:extLst>
            <a:ext uri="{FF2B5EF4-FFF2-40B4-BE49-F238E27FC236}">
              <a16:creationId xmlns="" xmlns:a16="http://schemas.microsoft.com/office/drawing/2014/main" id="{AF4F98F0-F467-4925-9561-6C76404EA1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8" name="Text Box 3">
          <a:extLst>
            <a:ext uri="{FF2B5EF4-FFF2-40B4-BE49-F238E27FC236}">
              <a16:creationId xmlns="" xmlns:a16="http://schemas.microsoft.com/office/drawing/2014/main" id="{A167BBB4-EA4E-4D9B-85E6-B3A9794A3B7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59" name="Text Box 1">
          <a:extLst>
            <a:ext uri="{FF2B5EF4-FFF2-40B4-BE49-F238E27FC236}">
              <a16:creationId xmlns="" xmlns:a16="http://schemas.microsoft.com/office/drawing/2014/main" id="{9F9729B0-1954-4AA6-BD34-83AE9C3F88D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0" name="Text Box 1">
          <a:extLst>
            <a:ext uri="{FF2B5EF4-FFF2-40B4-BE49-F238E27FC236}">
              <a16:creationId xmlns="" xmlns:a16="http://schemas.microsoft.com/office/drawing/2014/main" id="{883CA58E-6FA2-4A76-BD2F-1FE5E3992D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1" name="Text Box 3">
          <a:extLst>
            <a:ext uri="{FF2B5EF4-FFF2-40B4-BE49-F238E27FC236}">
              <a16:creationId xmlns="" xmlns:a16="http://schemas.microsoft.com/office/drawing/2014/main" id="{A69DB329-4965-4A51-911A-5D522B53283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2" name="Text Box 1">
          <a:extLst>
            <a:ext uri="{FF2B5EF4-FFF2-40B4-BE49-F238E27FC236}">
              <a16:creationId xmlns="" xmlns:a16="http://schemas.microsoft.com/office/drawing/2014/main" id="{59EF3753-240F-486A-A556-2848684E24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3" name="Text Box 3">
          <a:extLst>
            <a:ext uri="{FF2B5EF4-FFF2-40B4-BE49-F238E27FC236}">
              <a16:creationId xmlns="" xmlns:a16="http://schemas.microsoft.com/office/drawing/2014/main" id="{C196A589-067F-4C5A-BBAE-DAC1EA3F72C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4" name="Text Box 1">
          <a:extLst>
            <a:ext uri="{FF2B5EF4-FFF2-40B4-BE49-F238E27FC236}">
              <a16:creationId xmlns="" xmlns:a16="http://schemas.microsoft.com/office/drawing/2014/main" id="{DD8C9F2D-6FE7-4CA4-8B24-CBC4EF5236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5" name="Text Box 1">
          <a:extLst>
            <a:ext uri="{FF2B5EF4-FFF2-40B4-BE49-F238E27FC236}">
              <a16:creationId xmlns="" xmlns:a16="http://schemas.microsoft.com/office/drawing/2014/main" id="{DC33E31E-20BA-4A23-A5CA-414A5F0EDD5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6" name="Text Box 3">
          <a:extLst>
            <a:ext uri="{FF2B5EF4-FFF2-40B4-BE49-F238E27FC236}">
              <a16:creationId xmlns="" xmlns:a16="http://schemas.microsoft.com/office/drawing/2014/main" id="{A3A4078E-0D01-4C76-BD3C-4DA1174CB1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7" name="Text Box 1">
          <a:extLst>
            <a:ext uri="{FF2B5EF4-FFF2-40B4-BE49-F238E27FC236}">
              <a16:creationId xmlns="" xmlns:a16="http://schemas.microsoft.com/office/drawing/2014/main" id="{73F877F0-C08A-4808-AE7D-9F79B52C5D1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8" name="Text Box 3">
          <a:extLst>
            <a:ext uri="{FF2B5EF4-FFF2-40B4-BE49-F238E27FC236}">
              <a16:creationId xmlns="" xmlns:a16="http://schemas.microsoft.com/office/drawing/2014/main" id="{B2D72D13-AAEB-4450-94E3-ED9A742092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69" name="Text Box 1">
          <a:extLst>
            <a:ext uri="{FF2B5EF4-FFF2-40B4-BE49-F238E27FC236}">
              <a16:creationId xmlns="" xmlns:a16="http://schemas.microsoft.com/office/drawing/2014/main" id="{1A19E758-ECAC-46C2-B226-6CE1DAFB8D1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0" name="Text Box 1">
          <a:extLst>
            <a:ext uri="{FF2B5EF4-FFF2-40B4-BE49-F238E27FC236}">
              <a16:creationId xmlns="" xmlns:a16="http://schemas.microsoft.com/office/drawing/2014/main" id="{899E4C4C-D494-48B2-B4CD-2BD8424871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1" name="Text Box 3">
          <a:extLst>
            <a:ext uri="{FF2B5EF4-FFF2-40B4-BE49-F238E27FC236}">
              <a16:creationId xmlns="" xmlns:a16="http://schemas.microsoft.com/office/drawing/2014/main" id="{678E929F-2740-4E46-AA12-202AF2AFAB0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2" name="Text Box 1">
          <a:extLst>
            <a:ext uri="{FF2B5EF4-FFF2-40B4-BE49-F238E27FC236}">
              <a16:creationId xmlns="" xmlns:a16="http://schemas.microsoft.com/office/drawing/2014/main" id="{1F861486-15BD-4DEF-906D-C46522C218C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3" name="Text Box 3">
          <a:extLst>
            <a:ext uri="{FF2B5EF4-FFF2-40B4-BE49-F238E27FC236}">
              <a16:creationId xmlns="" xmlns:a16="http://schemas.microsoft.com/office/drawing/2014/main" id="{EA1E1085-271D-46BE-8982-4EFAE17C28E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4" name="Text Box 1">
          <a:extLst>
            <a:ext uri="{FF2B5EF4-FFF2-40B4-BE49-F238E27FC236}">
              <a16:creationId xmlns="" xmlns:a16="http://schemas.microsoft.com/office/drawing/2014/main" id="{C6A41A4D-A6C3-4D87-86D2-B79FA2F7470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5" name="Text Box 1">
          <a:extLst>
            <a:ext uri="{FF2B5EF4-FFF2-40B4-BE49-F238E27FC236}">
              <a16:creationId xmlns="" xmlns:a16="http://schemas.microsoft.com/office/drawing/2014/main" id="{714BE2AF-2117-4E74-8C5A-91B9A8420A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6" name="Text Box 3">
          <a:extLst>
            <a:ext uri="{FF2B5EF4-FFF2-40B4-BE49-F238E27FC236}">
              <a16:creationId xmlns="" xmlns:a16="http://schemas.microsoft.com/office/drawing/2014/main" id="{31453FB7-E9DC-4C47-B648-A22D80CEB62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7" name="Text Box 1">
          <a:extLst>
            <a:ext uri="{FF2B5EF4-FFF2-40B4-BE49-F238E27FC236}">
              <a16:creationId xmlns="" xmlns:a16="http://schemas.microsoft.com/office/drawing/2014/main" id="{73C2C581-B80E-4B37-A7C6-02CD715BCA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8" name="Text Box 3">
          <a:extLst>
            <a:ext uri="{FF2B5EF4-FFF2-40B4-BE49-F238E27FC236}">
              <a16:creationId xmlns="" xmlns:a16="http://schemas.microsoft.com/office/drawing/2014/main" id="{A5201E41-24CA-4A47-9489-551F18886C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79" name="Text Box 1">
          <a:extLst>
            <a:ext uri="{FF2B5EF4-FFF2-40B4-BE49-F238E27FC236}">
              <a16:creationId xmlns="" xmlns:a16="http://schemas.microsoft.com/office/drawing/2014/main" id="{9892D69F-3EB8-4B4A-94ED-AADC0E952C6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0" name="Text Box 1">
          <a:extLst>
            <a:ext uri="{FF2B5EF4-FFF2-40B4-BE49-F238E27FC236}">
              <a16:creationId xmlns="" xmlns:a16="http://schemas.microsoft.com/office/drawing/2014/main" id="{5063F47B-8A9C-45D3-B1E9-3D2ED61F0E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1" name="Text Box 3">
          <a:extLst>
            <a:ext uri="{FF2B5EF4-FFF2-40B4-BE49-F238E27FC236}">
              <a16:creationId xmlns="" xmlns:a16="http://schemas.microsoft.com/office/drawing/2014/main" id="{0569A962-0665-4A90-BB0D-488969C38B3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2" name="Text Box 1">
          <a:extLst>
            <a:ext uri="{FF2B5EF4-FFF2-40B4-BE49-F238E27FC236}">
              <a16:creationId xmlns="" xmlns:a16="http://schemas.microsoft.com/office/drawing/2014/main" id="{12F60567-5D65-48EA-A1F0-9FD0630FE9D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3" name="Text Box 3">
          <a:extLst>
            <a:ext uri="{FF2B5EF4-FFF2-40B4-BE49-F238E27FC236}">
              <a16:creationId xmlns="" xmlns:a16="http://schemas.microsoft.com/office/drawing/2014/main" id="{31966313-8837-4770-8E79-74D83EBCC97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4" name="Text Box 1">
          <a:extLst>
            <a:ext uri="{FF2B5EF4-FFF2-40B4-BE49-F238E27FC236}">
              <a16:creationId xmlns="" xmlns:a16="http://schemas.microsoft.com/office/drawing/2014/main" id="{F259F910-3943-4092-8266-BEEB5BF1D8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5" name="Text Box 1">
          <a:extLst>
            <a:ext uri="{FF2B5EF4-FFF2-40B4-BE49-F238E27FC236}">
              <a16:creationId xmlns="" xmlns:a16="http://schemas.microsoft.com/office/drawing/2014/main" id="{75C248FE-10E6-4241-BD3E-FAC7B3BA2DC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6" name="Text Box 3">
          <a:extLst>
            <a:ext uri="{FF2B5EF4-FFF2-40B4-BE49-F238E27FC236}">
              <a16:creationId xmlns="" xmlns:a16="http://schemas.microsoft.com/office/drawing/2014/main" id="{356B43B9-4D37-4FAA-849B-5A7E780039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7" name="Text Box 1">
          <a:extLst>
            <a:ext uri="{FF2B5EF4-FFF2-40B4-BE49-F238E27FC236}">
              <a16:creationId xmlns="" xmlns:a16="http://schemas.microsoft.com/office/drawing/2014/main" id="{1993C364-E65E-4AA4-BCF0-DC1E06405A9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8" name="Text Box 3">
          <a:extLst>
            <a:ext uri="{FF2B5EF4-FFF2-40B4-BE49-F238E27FC236}">
              <a16:creationId xmlns="" xmlns:a16="http://schemas.microsoft.com/office/drawing/2014/main" id="{2F4F7571-FCA5-4A8B-B875-770D5C936E1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89" name="Text Box 1">
          <a:extLst>
            <a:ext uri="{FF2B5EF4-FFF2-40B4-BE49-F238E27FC236}">
              <a16:creationId xmlns="" xmlns:a16="http://schemas.microsoft.com/office/drawing/2014/main" id="{9B6A1C96-E2C9-4B74-A636-8D7357936E8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0" name="Text Box 1">
          <a:extLst>
            <a:ext uri="{FF2B5EF4-FFF2-40B4-BE49-F238E27FC236}">
              <a16:creationId xmlns="" xmlns:a16="http://schemas.microsoft.com/office/drawing/2014/main" id="{56C9DAA3-976E-4BF1-94CD-409B757ABD7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1" name="Text Box 3">
          <a:extLst>
            <a:ext uri="{FF2B5EF4-FFF2-40B4-BE49-F238E27FC236}">
              <a16:creationId xmlns="" xmlns:a16="http://schemas.microsoft.com/office/drawing/2014/main" id="{71A6D711-53CC-4C26-BA2F-899EE3F480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2" name="Text Box 1">
          <a:extLst>
            <a:ext uri="{FF2B5EF4-FFF2-40B4-BE49-F238E27FC236}">
              <a16:creationId xmlns="" xmlns:a16="http://schemas.microsoft.com/office/drawing/2014/main" id="{DF1DDE78-3A99-4F2A-80D2-22C9BDCD4A0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3" name="Text Box 3">
          <a:extLst>
            <a:ext uri="{FF2B5EF4-FFF2-40B4-BE49-F238E27FC236}">
              <a16:creationId xmlns="" xmlns:a16="http://schemas.microsoft.com/office/drawing/2014/main" id="{D4AE2CD2-E594-4FCD-8383-75A1AE28F5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4" name="Text Box 1">
          <a:extLst>
            <a:ext uri="{FF2B5EF4-FFF2-40B4-BE49-F238E27FC236}">
              <a16:creationId xmlns="" xmlns:a16="http://schemas.microsoft.com/office/drawing/2014/main" id="{B548A845-6F81-4319-B1D4-C90954AB5C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5" name="Text Box 3">
          <a:extLst>
            <a:ext uri="{FF2B5EF4-FFF2-40B4-BE49-F238E27FC236}">
              <a16:creationId xmlns="" xmlns:a16="http://schemas.microsoft.com/office/drawing/2014/main" id="{93DBF4D2-B262-4AEA-A06E-4BC10814C97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6" name="Text Box 1">
          <a:extLst>
            <a:ext uri="{FF2B5EF4-FFF2-40B4-BE49-F238E27FC236}">
              <a16:creationId xmlns="" xmlns:a16="http://schemas.microsoft.com/office/drawing/2014/main" id="{762CACBE-C7F7-4714-96D9-3B49C4A0A6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7" name="Text Box 3">
          <a:extLst>
            <a:ext uri="{FF2B5EF4-FFF2-40B4-BE49-F238E27FC236}">
              <a16:creationId xmlns="" xmlns:a16="http://schemas.microsoft.com/office/drawing/2014/main" id="{3FC04F57-7DE6-43F5-AC49-F32CA1EC3E5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8" name="Text Box 1">
          <a:extLst>
            <a:ext uri="{FF2B5EF4-FFF2-40B4-BE49-F238E27FC236}">
              <a16:creationId xmlns="" xmlns:a16="http://schemas.microsoft.com/office/drawing/2014/main" id="{10DE2A40-DD9D-4AB3-9575-395FD0C0D9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199" name="Text Box 1">
          <a:extLst>
            <a:ext uri="{FF2B5EF4-FFF2-40B4-BE49-F238E27FC236}">
              <a16:creationId xmlns="" xmlns:a16="http://schemas.microsoft.com/office/drawing/2014/main" id="{F7884346-5C63-4692-B450-1D09D13C636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0" name="Text Box 3">
          <a:extLst>
            <a:ext uri="{FF2B5EF4-FFF2-40B4-BE49-F238E27FC236}">
              <a16:creationId xmlns="" xmlns:a16="http://schemas.microsoft.com/office/drawing/2014/main" id="{710DDD37-97EA-4926-A339-AB9F8715392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1" name="Text Box 1">
          <a:extLst>
            <a:ext uri="{FF2B5EF4-FFF2-40B4-BE49-F238E27FC236}">
              <a16:creationId xmlns="" xmlns:a16="http://schemas.microsoft.com/office/drawing/2014/main" id="{5B7A2E2C-E07F-4302-8BF9-588B25F270A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2" name="Text Box 3">
          <a:extLst>
            <a:ext uri="{FF2B5EF4-FFF2-40B4-BE49-F238E27FC236}">
              <a16:creationId xmlns="" xmlns:a16="http://schemas.microsoft.com/office/drawing/2014/main" id="{3B896994-0666-4296-AB2C-EAE934309B7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3" name="Text Box 1">
          <a:extLst>
            <a:ext uri="{FF2B5EF4-FFF2-40B4-BE49-F238E27FC236}">
              <a16:creationId xmlns="" xmlns:a16="http://schemas.microsoft.com/office/drawing/2014/main" id="{A8F78E68-0BC0-4DC4-BE89-8FE3F794831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4" name="Text Box 1">
          <a:extLst>
            <a:ext uri="{FF2B5EF4-FFF2-40B4-BE49-F238E27FC236}">
              <a16:creationId xmlns="" xmlns:a16="http://schemas.microsoft.com/office/drawing/2014/main" id="{F53FF41D-A3B7-406A-869F-97543B38F37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5" name="Text Box 3">
          <a:extLst>
            <a:ext uri="{FF2B5EF4-FFF2-40B4-BE49-F238E27FC236}">
              <a16:creationId xmlns="" xmlns:a16="http://schemas.microsoft.com/office/drawing/2014/main" id="{D1D46378-EA67-4BA2-AACB-35C7E92E7A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6" name="Text Box 1">
          <a:extLst>
            <a:ext uri="{FF2B5EF4-FFF2-40B4-BE49-F238E27FC236}">
              <a16:creationId xmlns="" xmlns:a16="http://schemas.microsoft.com/office/drawing/2014/main" id="{41C21095-B933-41DA-B6C4-A2786E57063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7" name="Text Box 3">
          <a:extLst>
            <a:ext uri="{FF2B5EF4-FFF2-40B4-BE49-F238E27FC236}">
              <a16:creationId xmlns="" xmlns:a16="http://schemas.microsoft.com/office/drawing/2014/main" id="{80CD47CF-8421-4BBC-8067-D7735B8CE3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8" name="Text Box 1">
          <a:extLst>
            <a:ext uri="{FF2B5EF4-FFF2-40B4-BE49-F238E27FC236}">
              <a16:creationId xmlns="" xmlns:a16="http://schemas.microsoft.com/office/drawing/2014/main" id="{72CA2DF5-D4FB-4E58-B748-EE90E4AA80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09" name="Text Box 1">
          <a:extLst>
            <a:ext uri="{FF2B5EF4-FFF2-40B4-BE49-F238E27FC236}">
              <a16:creationId xmlns="" xmlns:a16="http://schemas.microsoft.com/office/drawing/2014/main" id="{FA11A8CD-9E62-4568-A35B-CD1A87A45A3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0" name="Text Box 3">
          <a:extLst>
            <a:ext uri="{FF2B5EF4-FFF2-40B4-BE49-F238E27FC236}">
              <a16:creationId xmlns="" xmlns:a16="http://schemas.microsoft.com/office/drawing/2014/main" id="{196D4926-BDD6-4A39-A78A-B384E8DBEFF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1" name="Text Box 1">
          <a:extLst>
            <a:ext uri="{FF2B5EF4-FFF2-40B4-BE49-F238E27FC236}">
              <a16:creationId xmlns="" xmlns:a16="http://schemas.microsoft.com/office/drawing/2014/main" id="{28FCB858-A205-44EB-87C7-6A1C1AD7952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2" name="Text Box 3">
          <a:extLst>
            <a:ext uri="{FF2B5EF4-FFF2-40B4-BE49-F238E27FC236}">
              <a16:creationId xmlns="" xmlns:a16="http://schemas.microsoft.com/office/drawing/2014/main" id="{9CC26D4C-8B5F-4895-8AC0-245058791F9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3" name="Text Box 1">
          <a:extLst>
            <a:ext uri="{FF2B5EF4-FFF2-40B4-BE49-F238E27FC236}">
              <a16:creationId xmlns="" xmlns:a16="http://schemas.microsoft.com/office/drawing/2014/main" id="{A142409E-9DA4-40C9-B9A4-16165B356D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4" name="Text Box 1">
          <a:extLst>
            <a:ext uri="{FF2B5EF4-FFF2-40B4-BE49-F238E27FC236}">
              <a16:creationId xmlns="" xmlns:a16="http://schemas.microsoft.com/office/drawing/2014/main" id="{C7854C4D-0142-4FCE-AFC1-28F33452C7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5" name="Text Box 3">
          <a:extLst>
            <a:ext uri="{FF2B5EF4-FFF2-40B4-BE49-F238E27FC236}">
              <a16:creationId xmlns="" xmlns:a16="http://schemas.microsoft.com/office/drawing/2014/main" id="{E76550F2-7DDD-4733-BABB-56ABEA7A5F1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6" name="Text Box 1">
          <a:extLst>
            <a:ext uri="{FF2B5EF4-FFF2-40B4-BE49-F238E27FC236}">
              <a16:creationId xmlns="" xmlns:a16="http://schemas.microsoft.com/office/drawing/2014/main" id="{770ADF2B-4D27-4F38-A6C0-F40712E0649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7" name="Text Box 3">
          <a:extLst>
            <a:ext uri="{FF2B5EF4-FFF2-40B4-BE49-F238E27FC236}">
              <a16:creationId xmlns="" xmlns:a16="http://schemas.microsoft.com/office/drawing/2014/main" id="{4F96FF75-7B07-4844-A437-CFF6F2F624C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8" name="Text Box 1">
          <a:extLst>
            <a:ext uri="{FF2B5EF4-FFF2-40B4-BE49-F238E27FC236}">
              <a16:creationId xmlns="" xmlns:a16="http://schemas.microsoft.com/office/drawing/2014/main" id="{3E38EC6B-0687-4A08-A921-68A9F463D43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19" name="Text Box 1">
          <a:extLst>
            <a:ext uri="{FF2B5EF4-FFF2-40B4-BE49-F238E27FC236}">
              <a16:creationId xmlns="" xmlns:a16="http://schemas.microsoft.com/office/drawing/2014/main" id="{D000675E-5663-4AF9-9B52-3608D8E195E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0" name="Text Box 3">
          <a:extLst>
            <a:ext uri="{FF2B5EF4-FFF2-40B4-BE49-F238E27FC236}">
              <a16:creationId xmlns="" xmlns:a16="http://schemas.microsoft.com/office/drawing/2014/main" id="{BF0493CD-AC3B-4D68-823E-7641B627F74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1" name="Text Box 1">
          <a:extLst>
            <a:ext uri="{FF2B5EF4-FFF2-40B4-BE49-F238E27FC236}">
              <a16:creationId xmlns="" xmlns:a16="http://schemas.microsoft.com/office/drawing/2014/main" id="{AF55F88D-CD35-4E98-A854-E43DC9FE864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2" name="Text Box 3">
          <a:extLst>
            <a:ext uri="{FF2B5EF4-FFF2-40B4-BE49-F238E27FC236}">
              <a16:creationId xmlns="" xmlns:a16="http://schemas.microsoft.com/office/drawing/2014/main" id="{C5933405-5929-43BD-94C3-203B70A19A6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3" name="Text Box 1">
          <a:extLst>
            <a:ext uri="{FF2B5EF4-FFF2-40B4-BE49-F238E27FC236}">
              <a16:creationId xmlns="" xmlns:a16="http://schemas.microsoft.com/office/drawing/2014/main" id="{CFFCFED4-0360-4660-9D42-96426C1D91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4" name="Text Box 1">
          <a:extLst>
            <a:ext uri="{FF2B5EF4-FFF2-40B4-BE49-F238E27FC236}">
              <a16:creationId xmlns="" xmlns:a16="http://schemas.microsoft.com/office/drawing/2014/main" id="{FED0CC3D-5339-4FF6-9759-02916E98752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5" name="Text Box 3">
          <a:extLst>
            <a:ext uri="{FF2B5EF4-FFF2-40B4-BE49-F238E27FC236}">
              <a16:creationId xmlns="" xmlns:a16="http://schemas.microsoft.com/office/drawing/2014/main" id="{0632D2BD-0FFC-4033-9BBF-B8D4E10885D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6" name="Text Box 1">
          <a:extLst>
            <a:ext uri="{FF2B5EF4-FFF2-40B4-BE49-F238E27FC236}">
              <a16:creationId xmlns="" xmlns:a16="http://schemas.microsoft.com/office/drawing/2014/main" id="{5B5FF7AB-B0E2-424F-867A-5F1C1A54BC1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7" name="Text Box 3">
          <a:extLst>
            <a:ext uri="{FF2B5EF4-FFF2-40B4-BE49-F238E27FC236}">
              <a16:creationId xmlns="" xmlns:a16="http://schemas.microsoft.com/office/drawing/2014/main" id="{B08C420B-2E4D-411F-A80B-7225B53255F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8" name="Text Box 1">
          <a:extLst>
            <a:ext uri="{FF2B5EF4-FFF2-40B4-BE49-F238E27FC236}">
              <a16:creationId xmlns="" xmlns:a16="http://schemas.microsoft.com/office/drawing/2014/main" id="{71366483-CBAF-48C4-BBCD-848A149CE23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29" name="Text Box 1">
          <a:extLst>
            <a:ext uri="{FF2B5EF4-FFF2-40B4-BE49-F238E27FC236}">
              <a16:creationId xmlns="" xmlns:a16="http://schemas.microsoft.com/office/drawing/2014/main" id="{A61A3A74-73E9-4E21-B775-69442E24A08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0" name="Text Box 3">
          <a:extLst>
            <a:ext uri="{FF2B5EF4-FFF2-40B4-BE49-F238E27FC236}">
              <a16:creationId xmlns="" xmlns:a16="http://schemas.microsoft.com/office/drawing/2014/main" id="{A8B1DABD-D07D-4147-9C4B-8329016E802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1" name="Text Box 1">
          <a:extLst>
            <a:ext uri="{FF2B5EF4-FFF2-40B4-BE49-F238E27FC236}">
              <a16:creationId xmlns="" xmlns:a16="http://schemas.microsoft.com/office/drawing/2014/main" id="{545E01C1-3E2D-434A-AB60-3D7D0C66EEE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2" name="Text Box 3">
          <a:extLst>
            <a:ext uri="{FF2B5EF4-FFF2-40B4-BE49-F238E27FC236}">
              <a16:creationId xmlns="" xmlns:a16="http://schemas.microsoft.com/office/drawing/2014/main" id="{B12E36FC-4EE2-4880-A768-D487287D8DD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3" name="Text Box 1">
          <a:extLst>
            <a:ext uri="{FF2B5EF4-FFF2-40B4-BE49-F238E27FC236}">
              <a16:creationId xmlns="" xmlns:a16="http://schemas.microsoft.com/office/drawing/2014/main" id="{7C4C1AE4-3297-4465-A82D-A2FC655B949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4" name="Text Box 3">
          <a:extLst>
            <a:ext uri="{FF2B5EF4-FFF2-40B4-BE49-F238E27FC236}">
              <a16:creationId xmlns="" xmlns:a16="http://schemas.microsoft.com/office/drawing/2014/main" id="{BD4C61CA-675C-4497-82E7-274C4788976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5" name="Text Box 1">
          <a:extLst>
            <a:ext uri="{FF2B5EF4-FFF2-40B4-BE49-F238E27FC236}">
              <a16:creationId xmlns="" xmlns:a16="http://schemas.microsoft.com/office/drawing/2014/main" id="{9EE82A57-3368-44CE-8A5D-0D0A5A5D1B0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6" name="Text Box 3">
          <a:extLst>
            <a:ext uri="{FF2B5EF4-FFF2-40B4-BE49-F238E27FC236}">
              <a16:creationId xmlns="" xmlns:a16="http://schemas.microsoft.com/office/drawing/2014/main" id="{C26DD5BC-FACD-4F72-95AE-088E3B8D099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7" name="Text Box 1">
          <a:extLst>
            <a:ext uri="{FF2B5EF4-FFF2-40B4-BE49-F238E27FC236}">
              <a16:creationId xmlns="" xmlns:a16="http://schemas.microsoft.com/office/drawing/2014/main" id="{A7804CC9-4A8B-4452-9D88-BA1CAC9C0B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8" name="Text Box 1">
          <a:extLst>
            <a:ext uri="{FF2B5EF4-FFF2-40B4-BE49-F238E27FC236}">
              <a16:creationId xmlns="" xmlns:a16="http://schemas.microsoft.com/office/drawing/2014/main" id="{C2528869-0172-4D9D-9B24-87CB6C75140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39" name="Text Box 3">
          <a:extLst>
            <a:ext uri="{FF2B5EF4-FFF2-40B4-BE49-F238E27FC236}">
              <a16:creationId xmlns="" xmlns:a16="http://schemas.microsoft.com/office/drawing/2014/main" id="{4CF73905-75B3-4D0A-B0DA-5F3D489FE8C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0" name="Text Box 1">
          <a:extLst>
            <a:ext uri="{FF2B5EF4-FFF2-40B4-BE49-F238E27FC236}">
              <a16:creationId xmlns="" xmlns:a16="http://schemas.microsoft.com/office/drawing/2014/main" id="{E9C460D7-4A54-4B2F-BD78-CB5A5C51C90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1" name="Text Box 3">
          <a:extLst>
            <a:ext uri="{FF2B5EF4-FFF2-40B4-BE49-F238E27FC236}">
              <a16:creationId xmlns="" xmlns:a16="http://schemas.microsoft.com/office/drawing/2014/main" id="{FBA01DAA-FEBE-4BDA-9B2E-78C0695F110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2" name="Text Box 1">
          <a:extLst>
            <a:ext uri="{FF2B5EF4-FFF2-40B4-BE49-F238E27FC236}">
              <a16:creationId xmlns="" xmlns:a16="http://schemas.microsoft.com/office/drawing/2014/main" id="{1F653B28-378A-4414-92C5-9F833DBAA55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3" name="Text Box 1">
          <a:extLst>
            <a:ext uri="{FF2B5EF4-FFF2-40B4-BE49-F238E27FC236}">
              <a16:creationId xmlns="" xmlns:a16="http://schemas.microsoft.com/office/drawing/2014/main" id="{10A4C7D0-4BA2-420C-BB99-E9F6ABDC57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4" name="Text Box 3">
          <a:extLst>
            <a:ext uri="{FF2B5EF4-FFF2-40B4-BE49-F238E27FC236}">
              <a16:creationId xmlns="" xmlns:a16="http://schemas.microsoft.com/office/drawing/2014/main" id="{40C8B0BD-ED93-4D76-B9AF-38D4A891FC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5" name="Text Box 1">
          <a:extLst>
            <a:ext uri="{FF2B5EF4-FFF2-40B4-BE49-F238E27FC236}">
              <a16:creationId xmlns="" xmlns:a16="http://schemas.microsoft.com/office/drawing/2014/main" id="{B9652430-F867-4616-AF01-F734DAB946C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6" name="Text Box 3">
          <a:extLst>
            <a:ext uri="{FF2B5EF4-FFF2-40B4-BE49-F238E27FC236}">
              <a16:creationId xmlns="" xmlns:a16="http://schemas.microsoft.com/office/drawing/2014/main" id="{F31F5811-5C4E-4A9E-94E5-6BABA30C41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7" name="Text Box 1">
          <a:extLst>
            <a:ext uri="{FF2B5EF4-FFF2-40B4-BE49-F238E27FC236}">
              <a16:creationId xmlns="" xmlns:a16="http://schemas.microsoft.com/office/drawing/2014/main" id="{FBAF22BE-6757-409C-90F2-5BA85F45C52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8" name="Text Box 1">
          <a:extLst>
            <a:ext uri="{FF2B5EF4-FFF2-40B4-BE49-F238E27FC236}">
              <a16:creationId xmlns="" xmlns:a16="http://schemas.microsoft.com/office/drawing/2014/main" id="{2A46624B-97F6-45F5-89FA-E3B48F5ADB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49" name="Text Box 3">
          <a:extLst>
            <a:ext uri="{FF2B5EF4-FFF2-40B4-BE49-F238E27FC236}">
              <a16:creationId xmlns="" xmlns:a16="http://schemas.microsoft.com/office/drawing/2014/main" id="{BABCB41D-64DC-4B3B-9469-50C7DFE56C7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0" name="Text Box 1">
          <a:extLst>
            <a:ext uri="{FF2B5EF4-FFF2-40B4-BE49-F238E27FC236}">
              <a16:creationId xmlns="" xmlns:a16="http://schemas.microsoft.com/office/drawing/2014/main" id="{96F05BB3-3838-4D45-844E-9A34E26ECC9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1" name="Text Box 3">
          <a:extLst>
            <a:ext uri="{FF2B5EF4-FFF2-40B4-BE49-F238E27FC236}">
              <a16:creationId xmlns="" xmlns:a16="http://schemas.microsoft.com/office/drawing/2014/main" id="{D06280DA-488F-4B71-B4C1-BB8528B8E5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2" name="Text Box 1">
          <a:extLst>
            <a:ext uri="{FF2B5EF4-FFF2-40B4-BE49-F238E27FC236}">
              <a16:creationId xmlns="" xmlns:a16="http://schemas.microsoft.com/office/drawing/2014/main" id="{ABACB29F-F59C-4BBD-80D5-6E314E52262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3" name="Text Box 1">
          <a:extLst>
            <a:ext uri="{FF2B5EF4-FFF2-40B4-BE49-F238E27FC236}">
              <a16:creationId xmlns="" xmlns:a16="http://schemas.microsoft.com/office/drawing/2014/main" id="{AA9BC289-0040-45CD-8E44-1CD89A1D9ED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4" name="Text Box 3">
          <a:extLst>
            <a:ext uri="{FF2B5EF4-FFF2-40B4-BE49-F238E27FC236}">
              <a16:creationId xmlns="" xmlns:a16="http://schemas.microsoft.com/office/drawing/2014/main" id="{DD03F616-BF63-4022-B415-82602FEC70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5" name="Text Box 1">
          <a:extLst>
            <a:ext uri="{FF2B5EF4-FFF2-40B4-BE49-F238E27FC236}">
              <a16:creationId xmlns="" xmlns:a16="http://schemas.microsoft.com/office/drawing/2014/main" id="{B7AC1F63-CAB5-4524-B86B-28DBA6B0CD9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6" name="Text Box 3">
          <a:extLst>
            <a:ext uri="{FF2B5EF4-FFF2-40B4-BE49-F238E27FC236}">
              <a16:creationId xmlns="" xmlns:a16="http://schemas.microsoft.com/office/drawing/2014/main" id="{5D02E168-601F-46E9-8096-A6BD1EB0A30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7" name="Text Box 1">
          <a:extLst>
            <a:ext uri="{FF2B5EF4-FFF2-40B4-BE49-F238E27FC236}">
              <a16:creationId xmlns="" xmlns:a16="http://schemas.microsoft.com/office/drawing/2014/main" id="{EDF0D371-56A2-41ED-9A22-A238BD2839B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8" name="Text Box 1">
          <a:extLst>
            <a:ext uri="{FF2B5EF4-FFF2-40B4-BE49-F238E27FC236}">
              <a16:creationId xmlns="" xmlns:a16="http://schemas.microsoft.com/office/drawing/2014/main" id="{409B7AEA-1153-4A39-B1EE-B26835E6DC8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59" name="Text Box 3">
          <a:extLst>
            <a:ext uri="{FF2B5EF4-FFF2-40B4-BE49-F238E27FC236}">
              <a16:creationId xmlns="" xmlns:a16="http://schemas.microsoft.com/office/drawing/2014/main" id="{E6A9E0B5-C9E8-48BF-AF41-7D127DFB348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0" name="Text Box 1">
          <a:extLst>
            <a:ext uri="{FF2B5EF4-FFF2-40B4-BE49-F238E27FC236}">
              <a16:creationId xmlns="" xmlns:a16="http://schemas.microsoft.com/office/drawing/2014/main" id="{FCFC693A-7B1B-44BC-A693-2994C20F8B7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1" name="Text Box 3">
          <a:extLst>
            <a:ext uri="{FF2B5EF4-FFF2-40B4-BE49-F238E27FC236}">
              <a16:creationId xmlns="" xmlns:a16="http://schemas.microsoft.com/office/drawing/2014/main" id="{A82690A0-8DE9-40BC-9C2B-171A6D2623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2" name="Text Box 1">
          <a:extLst>
            <a:ext uri="{FF2B5EF4-FFF2-40B4-BE49-F238E27FC236}">
              <a16:creationId xmlns="" xmlns:a16="http://schemas.microsoft.com/office/drawing/2014/main" id="{DDE34672-7CA4-4ED3-97B6-2C0F7B7EC6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3" name="Text Box 1">
          <a:extLst>
            <a:ext uri="{FF2B5EF4-FFF2-40B4-BE49-F238E27FC236}">
              <a16:creationId xmlns="" xmlns:a16="http://schemas.microsoft.com/office/drawing/2014/main" id="{E223BEDD-DF40-43F9-8C26-E8D8BD3009E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4" name="Text Box 3">
          <a:extLst>
            <a:ext uri="{FF2B5EF4-FFF2-40B4-BE49-F238E27FC236}">
              <a16:creationId xmlns="" xmlns:a16="http://schemas.microsoft.com/office/drawing/2014/main" id="{3366D50B-2FC2-4F72-A60F-94BEB122F9D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5" name="Text Box 1">
          <a:extLst>
            <a:ext uri="{FF2B5EF4-FFF2-40B4-BE49-F238E27FC236}">
              <a16:creationId xmlns="" xmlns:a16="http://schemas.microsoft.com/office/drawing/2014/main" id="{307E2B47-9806-4044-A769-AA1C81C12D0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6" name="Text Box 3">
          <a:extLst>
            <a:ext uri="{FF2B5EF4-FFF2-40B4-BE49-F238E27FC236}">
              <a16:creationId xmlns="" xmlns:a16="http://schemas.microsoft.com/office/drawing/2014/main" id="{5F1F207D-218A-4339-AC7E-85E9E1DCC7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7" name="Text Box 1">
          <a:extLst>
            <a:ext uri="{FF2B5EF4-FFF2-40B4-BE49-F238E27FC236}">
              <a16:creationId xmlns="" xmlns:a16="http://schemas.microsoft.com/office/drawing/2014/main" id="{5C79B88C-4D05-4C68-8947-4E7312A61FB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8" name="Text Box 1">
          <a:extLst>
            <a:ext uri="{FF2B5EF4-FFF2-40B4-BE49-F238E27FC236}">
              <a16:creationId xmlns="" xmlns:a16="http://schemas.microsoft.com/office/drawing/2014/main" id="{1130D3BF-63D9-4C83-A43F-ED75B974A2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69" name="Text Box 3">
          <a:extLst>
            <a:ext uri="{FF2B5EF4-FFF2-40B4-BE49-F238E27FC236}">
              <a16:creationId xmlns="" xmlns:a16="http://schemas.microsoft.com/office/drawing/2014/main" id="{314EA9D9-646F-455D-8F38-9A4D5C292AF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0" name="Text Box 1">
          <a:extLst>
            <a:ext uri="{FF2B5EF4-FFF2-40B4-BE49-F238E27FC236}">
              <a16:creationId xmlns="" xmlns:a16="http://schemas.microsoft.com/office/drawing/2014/main" id="{3F92B321-71A9-462E-AD01-1073B69F8E6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1" name="Text Box 3">
          <a:extLst>
            <a:ext uri="{FF2B5EF4-FFF2-40B4-BE49-F238E27FC236}">
              <a16:creationId xmlns="" xmlns:a16="http://schemas.microsoft.com/office/drawing/2014/main" id="{00E6373E-6B26-4D5E-B727-E44B0281A8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2" name="Text Box 1">
          <a:extLst>
            <a:ext uri="{FF2B5EF4-FFF2-40B4-BE49-F238E27FC236}">
              <a16:creationId xmlns="" xmlns:a16="http://schemas.microsoft.com/office/drawing/2014/main" id="{8A2C7BEF-BC2C-4B8C-B74D-E2C94E6C47C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3" name="Text Box 3">
          <a:extLst>
            <a:ext uri="{FF2B5EF4-FFF2-40B4-BE49-F238E27FC236}">
              <a16:creationId xmlns="" xmlns:a16="http://schemas.microsoft.com/office/drawing/2014/main" id="{9FF244E7-B158-49F2-B220-94317E76A11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4" name="Text Box 1">
          <a:extLst>
            <a:ext uri="{FF2B5EF4-FFF2-40B4-BE49-F238E27FC236}">
              <a16:creationId xmlns="" xmlns:a16="http://schemas.microsoft.com/office/drawing/2014/main" id="{D800B4F3-A437-48EF-AB95-E3B90A92030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5" name="Text Box 3">
          <a:extLst>
            <a:ext uri="{FF2B5EF4-FFF2-40B4-BE49-F238E27FC236}">
              <a16:creationId xmlns="" xmlns:a16="http://schemas.microsoft.com/office/drawing/2014/main" id="{51441EA0-AC69-466D-9165-716F476709B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6" name="Text Box 1">
          <a:extLst>
            <a:ext uri="{FF2B5EF4-FFF2-40B4-BE49-F238E27FC236}">
              <a16:creationId xmlns="" xmlns:a16="http://schemas.microsoft.com/office/drawing/2014/main" id="{BD27C5C1-8EA7-4D3C-A107-A6120A42CAB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7" name="Text Box 1">
          <a:extLst>
            <a:ext uri="{FF2B5EF4-FFF2-40B4-BE49-F238E27FC236}">
              <a16:creationId xmlns="" xmlns:a16="http://schemas.microsoft.com/office/drawing/2014/main" id="{4000FA99-8D30-42D1-AF7D-19C12E1047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8" name="Text Box 3">
          <a:extLst>
            <a:ext uri="{FF2B5EF4-FFF2-40B4-BE49-F238E27FC236}">
              <a16:creationId xmlns="" xmlns:a16="http://schemas.microsoft.com/office/drawing/2014/main" id="{0C286BD6-B601-4341-B635-CA75ADDD072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79" name="Text Box 1">
          <a:extLst>
            <a:ext uri="{FF2B5EF4-FFF2-40B4-BE49-F238E27FC236}">
              <a16:creationId xmlns="" xmlns:a16="http://schemas.microsoft.com/office/drawing/2014/main" id="{8DEB645A-DAA0-49BF-80A4-099B82EFA68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0" name="Text Box 3">
          <a:extLst>
            <a:ext uri="{FF2B5EF4-FFF2-40B4-BE49-F238E27FC236}">
              <a16:creationId xmlns="" xmlns:a16="http://schemas.microsoft.com/office/drawing/2014/main" id="{74072E97-A29D-4CA6-AEB0-DF0623FE611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1" name="Text Box 1">
          <a:extLst>
            <a:ext uri="{FF2B5EF4-FFF2-40B4-BE49-F238E27FC236}">
              <a16:creationId xmlns="" xmlns:a16="http://schemas.microsoft.com/office/drawing/2014/main" id="{7F0F8270-4E99-4A83-9BDE-CB7C1917953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2" name="Text Box 1">
          <a:extLst>
            <a:ext uri="{FF2B5EF4-FFF2-40B4-BE49-F238E27FC236}">
              <a16:creationId xmlns="" xmlns:a16="http://schemas.microsoft.com/office/drawing/2014/main" id="{14FE4302-49C2-49CE-A54D-E18D2D0DCFB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3" name="Text Box 3">
          <a:extLst>
            <a:ext uri="{FF2B5EF4-FFF2-40B4-BE49-F238E27FC236}">
              <a16:creationId xmlns="" xmlns:a16="http://schemas.microsoft.com/office/drawing/2014/main" id="{8B5DE2A8-83DE-4B7A-9233-3FEC9FAFCD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4" name="Text Box 1">
          <a:extLst>
            <a:ext uri="{FF2B5EF4-FFF2-40B4-BE49-F238E27FC236}">
              <a16:creationId xmlns="" xmlns:a16="http://schemas.microsoft.com/office/drawing/2014/main" id="{53676DFD-E972-4979-9D78-33C5746A57B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5" name="Text Box 3">
          <a:extLst>
            <a:ext uri="{FF2B5EF4-FFF2-40B4-BE49-F238E27FC236}">
              <a16:creationId xmlns="" xmlns:a16="http://schemas.microsoft.com/office/drawing/2014/main" id="{6F697981-9CFE-46EE-952B-D00D4CA105D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6" name="Text Box 1">
          <a:extLst>
            <a:ext uri="{FF2B5EF4-FFF2-40B4-BE49-F238E27FC236}">
              <a16:creationId xmlns="" xmlns:a16="http://schemas.microsoft.com/office/drawing/2014/main" id="{ECB423FB-6D0B-44E4-A1D5-90A5E9F245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7" name="Text Box 1">
          <a:extLst>
            <a:ext uri="{FF2B5EF4-FFF2-40B4-BE49-F238E27FC236}">
              <a16:creationId xmlns="" xmlns:a16="http://schemas.microsoft.com/office/drawing/2014/main" id="{F81E7BA9-E63C-4122-9BBC-64A0063508C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8" name="Text Box 3">
          <a:extLst>
            <a:ext uri="{FF2B5EF4-FFF2-40B4-BE49-F238E27FC236}">
              <a16:creationId xmlns="" xmlns:a16="http://schemas.microsoft.com/office/drawing/2014/main" id="{E8B79992-06F9-4C26-BAFC-9717FEB1221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89" name="Text Box 1">
          <a:extLst>
            <a:ext uri="{FF2B5EF4-FFF2-40B4-BE49-F238E27FC236}">
              <a16:creationId xmlns="" xmlns:a16="http://schemas.microsoft.com/office/drawing/2014/main" id="{0B21E660-1508-4B4D-9F25-04F485B491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0" name="Text Box 3">
          <a:extLst>
            <a:ext uri="{FF2B5EF4-FFF2-40B4-BE49-F238E27FC236}">
              <a16:creationId xmlns="" xmlns:a16="http://schemas.microsoft.com/office/drawing/2014/main" id="{D6682855-B54E-48D2-A574-8A52EDA129E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1" name="Text Box 1">
          <a:extLst>
            <a:ext uri="{FF2B5EF4-FFF2-40B4-BE49-F238E27FC236}">
              <a16:creationId xmlns="" xmlns:a16="http://schemas.microsoft.com/office/drawing/2014/main" id="{E9CF4E4A-771D-43A5-9E7E-80FA4359F7C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2" name="Text Box 1">
          <a:extLst>
            <a:ext uri="{FF2B5EF4-FFF2-40B4-BE49-F238E27FC236}">
              <a16:creationId xmlns="" xmlns:a16="http://schemas.microsoft.com/office/drawing/2014/main" id="{AEC1D616-6A8A-4765-AD9B-A45B1F65620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3" name="Text Box 3">
          <a:extLst>
            <a:ext uri="{FF2B5EF4-FFF2-40B4-BE49-F238E27FC236}">
              <a16:creationId xmlns="" xmlns:a16="http://schemas.microsoft.com/office/drawing/2014/main" id="{A679E15A-E5C5-46F5-92FD-F8D6C50E63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4" name="Text Box 1">
          <a:extLst>
            <a:ext uri="{FF2B5EF4-FFF2-40B4-BE49-F238E27FC236}">
              <a16:creationId xmlns="" xmlns:a16="http://schemas.microsoft.com/office/drawing/2014/main" id="{E0ABA291-72B1-4B6C-B20A-E2B28103BA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5" name="Text Box 3">
          <a:extLst>
            <a:ext uri="{FF2B5EF4-FFF2-40B4-BE49-F238E27FC236}">
              <a16:creationId xmlns="" xmlns:a16="http://schemas.microsoft.com/office/drawing/2014/main" id="{871DB688-A1A7-4286-A2EC-69F6FC38ADC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6" name="Text Box 1">
          <a:extLst>
            <a:ext uri="{FF2B5EF4-FFF2-40B4-BE49-F238E27FC236}">
              <a16:creationId xmlns="" xmlns:a16="http://schemas.microsoft.com/office/drawing/2014/main" id="{CAA30899-5634-4FFE-B3CA-B764B3CC191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7" name="Text Box 1">
          <a:extLst>
            <a:ext uri="{FF2B5EF4-FFF2-40B4-BE49-F238E27FC236}">
              <a16:creationId xmlns="" xmlns:a16="http://schemas.microsoft.com/office/drawing/2014/main" id="{DC2C9F5A-CC74-4698-A837-2BE2714D41C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8" name="Text Box 3">
          <a:extLst>
            <a:ext uri="{FF2B5EF4-FFF2-40B4-BE49-F238E27FC236}">
              <a16:creationId xmlns="" xmlns:a16="http://schemas.microsoft.com/office/drawing/2014/main" id="{92E9747B-C841-4D8C-91BC-5BCA42125C1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299" name="Text Box 1">
          <a:extLst>
            <a:ext uri="{FF2B5EF4-FFF2-40B4-BE49-F238E27FC236}">
              <a16:creationId xmlns="" xmlns:a16="http://schemas.microsoft.com/office/drawing/2014/main" id="{E1C68D86-0DD5-4E86-A385-BA7BDBB2AE7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0" name="Text Box 3">
          <a:extLst>
            <a:ext uri="{FF2B5EF4-FFF2-40B4-BE49-F238E27FC236}">
              <a16:creationId xmlns="" xmlns:a16="http://schemas.microsoft.com/office/drawing/2014/main" id="{8542404B-35E2-42F7-919B-F5F0110BD4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1" name="Text Box 1">
          <a:extLst>
            <a:ext uri="{FF2B5EF4-FFF2-40B4-BE49-F238E27FC236}">
              <a16:creationId xmlns="" xmlns:a16="http://schemas.microsoft.com/office/drawing/2014/main" id="{62DEAD78-0694-46AC-9B54-EF2E56BCABD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2" name="Text Box 1">
          <a:extLst>
            <a:ext uri="{FF2B5EF4-FFF2-40B4-BE49-F238E27FC236}">
              <a16:creationId xmlns="" xmlns:a16="http://schemas.microsoft.com/office/drawing/2014/main" id="{71217389-15ED-45CC-BA9A-65FFDC330B6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3" name="Text Box 3">
          <a:extLst>
            <a:ext uri="{FF2B5EF4-FFF2-40B4-BE49-F238E27FC236}">
              <a16:creationId xmlns="" xmlns:a16="http://schemas.microsoft.com/office/drawing/2014/main" id="{C34B796A-A6C8-4BCA-B51C-194C37C242F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4" name="Text Box 1">
          <a:extLst>
            <a:ext uri="{FF2B5EF4-FFF2-40B4-BE49-F238E27FC236}">
              <a16:creationId xmlns="" xmlns:a16="http://schemas.microsoft.com/office/drawing/2014/main" id="{983A8392-C2D7-44DF-93EB-59B4727FAA9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5" name="Text Box 3">
          <a:extLst>
            <a:ext uri="{FF2B5EF4-FFF2-40B4-BE49-F238E27FC236}">
              <a16:creationId xmlns="" xmlns:a16="http://schemas.microsoft.com/office/drawing/2014/main" id="{B28F8B17-6666-4C4D-8024-1E5F48FBDF0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6" name="Text Box 1">
          <a:extLst>
            <a:ext uri="{FF2B5EF4-FFF2-40B4-BE49-F238E27FC236}">
              <a16:creationId xmlns="" xmlns:a16="http://schemas.microsoft.com/office/drawing/2014/main" id="{7A1D4DF1-5219-447D-B2B6-222089C0A34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7" name="Text Box 1">
          <a:extLst>
            <a:ext uri="{FF2B5EF4-FFF2-40B4-BE49-F238E27FC236}">
              <a16:creationId xmlns="" xmlns:a16="http://schemas.microsoft.com/office/drawing/2014/main" id="{68DE615E-7D57-4A51-86FC-E168E23BD5E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8" name="Text Box 3">
          <a:extLst>
            <a:ext uri="{FF2B5EF4-FFF2-40B4-BE49-F238E27FC236}">
              <a16:creationId xmlns="" xmlns:a16="http://schemas.microsoft.com/office/drawing/2014/main" id="{CAD6A3B0-4C3D-48B3-9DF3-408C03D8C9D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09" name="Text Box 1">
          <a:extLst>
            <a:ext uri="{FF2B5EF4-FFF2-40B4-BE49-F238E27FC236}">
              <a16:creationId xmlns="" xmlns:a16="http://schemas.microsoft.com/office/drawing/2014/main" id="{0A0E5C7D-B1FC-4164-BCCF-0F1169181F5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0" name="Text Box 3">
          <a:extLst>
            <a:ext uri="{FF2B5EF4-FFF2-40B4-BE49-F238E27FC236}">
              <a16:creationId xmlns="" xmlns:a16="http://schemas.microsoft.com/office/drawing/2014/main" id="{E796A3C4-BCB3-4542-97BB-9A08F246724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1" name="Text Box 1">
          <a:extLst>
            <a:ext uri="{FF2B5EF4-FFF2-40B4-BE49-F238E27FC236}">
              <a16:creationId xmlns="" xmlns:a16="http://schemas.microsoft.com/office/drawing/2014/main" id="{04D1BFB4-609A-4572-AE6B-6E9DA6510DB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2" name="Text Box 3">
          <a:extLst>
            <a:ext uri="{FF2B5EF4-FFF2-40B4-BE49-F238E27FC236}">
              <a16:creationId xmlns="" xmlns:a16="http://schemas.microsoft.com/office/drawing/2014/main" id="{E8413181-B58F-4A1D-8AE6-864802C920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3" name="Text Box 1">
          <a:extLst>
            <a:ext uri="{FF2B5EF4-FFF2-40B4-BE49-F238E27FC236}">
              <a16:creationId xmlns="" xmlns:a16="http://schemas.microsoft.com/office/drawing/2014/main" id="{20526C52-53C2-4BFA-BDB5-F11CA09950B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4" name="Text Box 3">
          <a:extLst>
            <a:ext uri="{FF2B5EF4-FFF2-40B4-BE49-F238E27FC236}">
              <a16:creationId xmlns="" xmlns:a16="http://schemas.microsoft.com/office/drawing/2014/main" id="{88D54BDC-08DE-4DC7-B71C-7699AEA61F7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5" name="Text Box 1">
          <a:extLst>
            <a:ext uri="{FF2B5EF4-FFF2-40B4-BE49-F238E27FC236}">
              <a16:creationId xmlns="" xmlns:a16="http://schemas.microsoft.com/office/drawing/2014/main" id="{2D30FBA3-2BF1-4A74-B714-5EEFCD0E4B1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6" name="Text Box 1">
          <a:extLst>
            <a:ext uri="{FF2B5EF4-FFF2-40B4-BE49-F238E27FC236}">
              <a16:creationId xmlns="" xmlns:a16="http://schemas.microsoft.com/office/drawing/2014/main" id="{25BBF79C-C4BB-4632-8D73-1D78C52D17D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7" name="Text Box 3">
          <a:extLst>
            <a:ext uri="{FF2B5EF4-FFF2-40B4-BE49-F238E27FC236}">
              <a16:creationId xmlns="" xmlns:a16="http://schemas.microsoft.com/office/drawing/2014/main" id="{1CDAA5A7-03E2-4D58-B684-312D9DA1F4C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8" name="Text Box 1">
          <a:extLst>
            <a:ext uri="{FF2B5EF4-FFF2-40B4-BE49-F238E27FC236}">
              <a16:creationId xmlns="" xmlns:a16="http://schemas.microsoft.com/office/drawing/2014/main" id="{094E62BA-30A8-465B-80CF-D0767E9214F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19" name="Text Box 3">
          <a:extLst>
            <a:ext uri="{FF2B5EF4-FFF2-40B4-BE49-F238E27FC236}">
              <a16:creationId xmlns="" xmlns:a16="http://schemas.microsoft.com/office/drawing/2014/main" id="{15AA4B54-759C-4B13-8E25-C30F7CF3E2F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0" name="Text Box 1">
          <a:extLst>
            <a:ext uri="{FF2B5EF4-FFF2-40B4-BE49-F238E27FC236}">
              <a16:creationId xmlns="" xmlns:a16="http://schemas.microsoft.com/office/drawing/2014/main" id="{F9912D54-68FD-47C8-9240-54CF4EBE349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1" name="Text Box 1">
          <a:extLst>
            <a:ext uri="{FF2B5EF4-FFF2-40B4-BE49-F238E27FC236}">
              <a16:creationId xmlns="" xmlns:a16="http://schemas.microsoft.com/office/drawing/2014/main" id="{B9918304-8468-478B-97E9-0BD2718E9BE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2" name="Text Box 3">
          <a:extLst>
            <a:ext uri="{FF2B5EF4-FFF2-40B4-BE49-F238E27FC236}">
              <a16:creationId xmlns="" xmlns:a16="http://schemas.microsoft.com/office/drawing/2014/main" id="{8E77306D-A525-450B-B0F9-B60ABB5410A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3" name="Text Box 1">
          <a:extLst>
            <a:ext uri="{FF2B5EF4-FFF2-40B4-BE49-F238E27FC236}">
              <a16:creationId xmlns="" xmlns:a16="http://schemas.microsoft.com/office/drawing/2014/main" id="{98E5D86A-8C35-481B-98D9-E6B2C0C7608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4" name="Text Box 3">
          <a:extLst>
            <a:ext uri="{FF2B5EF4-FFF2-40B4-BE49-F238E27FC236}">
              <a16:creationId xmlns="" xmlns:a16="http://schemas.microsoft.com/office/drawing/2014/main" id="{691442D6-EFD2-47BD-8943-C5C81478555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5" name="Text Box 1">
          <a:extLst>
            <a:ext uri="{FF2B5EF4-FFF2-40B4-BE49-F238E27FC236}">
              <a16:creationId xmlns="" xmlns:a16="http://schemas.microsoft.com/office/drawing/2014/main" id="{D2EBDF23-6B12-4082-9FC5-93DDAE94B4E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6" name="Text Box 1">
          <a:extLst>
            <a:ext uri="{FF2B5EF4-FFF2-40B4-BE49-F238E27FC236}">
              <a16:creationId xmlns="" xmlns:a16="http://schemas.microsoft.com/office/drawing/2014/main" id="{6A0FF839-06FA-449D-ACE6-A22E79D6EA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7" name="Text Box 3">
          <a:extLst>
            <a:ext uri="{FF2B5EF4-FFF2-40B4-BE49-F238E27FC236}">
              <a16:creationId xmlns="" xmlns:a16="http://schemas.microsoft.com/office/drawing/2014/main" id="{BF203E66-3246-48CB-BD6F-BD7EE8403AA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8" name="Text Box 1">
          <a:extLst>
            <a:ext uri="{FF2B5EF4-FFF2-40B4-BE49-F238E27FC236}">
              <a16:creationId xmlns="" xmlns:a16="http://schemas.microsoft.com/office/drawing/2014/main" id="{EBE3912D-6C3D-46CA-AC00-E7C0172DB1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29" name="Text Box 3">
          <a:extLst>
            <a:ext uri="{FF2B5EF4-FFF2-40B4-BE49-F238E27FC236}">
              <a16:creationId xmlns="" xmlns:a16="http://schemas.microsoft.com/office/drawing/2014/main" id="{D73E28CE-79F9-48DC-9386-7D42F5D52C6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0" name="Text Box 1">
          <a:extLst>
            <a:ext uri="{FF2B5EF4-FFF2-40B4-BE49-F238E27FC236}">
              <a16:creationId xmlns="" xmlns:a16="http://schemas.microsoft.com/office/drawing/2014/main" id="{1822028C-44BD-44F0-AF4B-6A70836C00F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1" name="Text Box 1">
          <a:extLst>
            <a:ext uri="{FF2B5EF4-FFF2-40B4-BE49-F238E27FC236}">
              <a16:creationId xmlns="" xmlns:a16="http://schemas.microsoft.com/office/drawing/2014/main" id="{D2580D13-EEE8-45DF-B49E-558FE0401A1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2" name="Text Box 3">
          <a:extLst>
            <a:ext uri="{FF2B5EF4-FFF2-40B4-BE49-F238E27FC236}">
              <a16:creationId xmlns="" xmlns:a16="http://schemas.microsoft.com/office/drawing/2014/main" id="{6473E217-0E29-4A1D-80C9-899FEF9034C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3" name="Text Box 1">
          <a:extLst>
            <a:ext uri="{FF2B5EF4-FFF2-40B4-BE49-F238E27FC236}">
              <a16:creationId xmlns="" xmlns:a16="http://schemas.microsoft.com/office/drawing/2014/main" id="{D29EFB5A-9650-410C-913E-C0E15D49C35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4" name="Text Box 3">
          <a:extLst>
            <a:ext uri="{FF2B5EF4-FFF2-40B4-BE49-F238E27FC236}">
              <a16:creationId xmlns="" xmlns:a16="http://schemas.microsoft.com/office/drawing/2014/main" id="{88091BBE-0037-4016-8FFB-E0CAE44A4DE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5" name="Text Box 1">
          <a:extLst>
            <a:ext uri="{FF2B5EF4-FFF2-40B4-BE49-F238E27FC236}">
              <a16:creationId xmlns="" xmlns:a16="http://schemas.microsoft.com/office/drawing/2014/main" id="{6782AD64-0485-4BA3-BFB8-1802ED01280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6" name="Text Box 1">
          <a:extLst>
            <a:ext uri="{FF2B5EF4-FFF2-40B4-BE49-F238E27FC236}">
              <a16:creationId xmlns="" xmlns:a16="http://schemas.microsoft.com/office/drawing/2014/main" id="{832A67D6-92F9-414E-B3C9-2D21D4854DE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7" name="Text Box 3">
          <a:extLst>
            <a:ext uri="{FF2B5EF4-FFF2-40B4-BE49-F238E27FC236}">
              <a16:creationId xmlns="" xmlns:a16="http://schemas.microsoft.com/office/drawing/2014/main" id="{7B4F5A36-2882-441F-8396-19E01489FD0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8" name="Text Box 1">
          <a:extLst>
            <a:ext uri="{FF2B5EF4-FFF2-40B4-BE49-F238E27FC236}">
              <a16:creationId xmlns="" xmlns:a16="http://schemas.microsoft.com/office/drawing/2014/main" id="{05F6CC4D-5940-479C-8FD4-5D92061E03F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39" name="Text Box 3">
          <a:extLst>
            <a:ext uri="{FF2B5EF4-FFF2-40B4-BE49-F238E27FC236}">
              <a16:creationId xmlns="" xmlns:a16="http://schemas.microsoft.com/office/drawing/2014/main" id="{3813F068-B898-4B7F-81A9-3DB96AAF55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0" name="Text Box 1">
          <a:extLst>
            <a:ext uri="{FF2B5EF4-FFF2-40B4-BE49-F238E27FC236}">
              <a16:creationId xmlns="" xmlns:a16="http://schemas.microsoft.com/office/drawing/2014/main" id="{F6D7BE50-0294-4ADD-BF81-19F4F04BF5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1" name="Text Box 1">
          <a:extLst>
            <a:ext uri="{FF2B5EF4-FFF2-40B4-BE49-F238E27FC236}">
              <a16:creationId xmlns="" xmlns:a16="http://schemas.microsoft.com/office/drawing/2014/main" id="{55D45D22-A7BA-4C7C-B36A-776816CA0E4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2" name="Text Box 3">
          <a:extLst>
            <a:ext uri="{FF2B5EF4-FFF2-40B4-BE49-F238E27FC236}">
              <a16:creationId xmlns="" xmlns:a16="http://schemas.microsoft.com/office/drawing/2014/main" id="{0D66F167-474B-4060-8A34-DB2C8C53C25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3" name="Text Box 1">
          <a:extLst>
            <a:ext uri="{FF2B5EF4-FFF2-40B4-BE49-F238E27FC236}">
              <a16:creationId xmlns="" xmlns:a16="http://schemas.microsoft.com/office/drawing/2014/main" id="{5EB05572-C15E-4086-B3F3-99FB1737616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4" name="Text Box 3">
          <a:extLst>
            <a:ext uri="{FF2B5EF4-FFF2-40B4-BE49-F238E27FC236}">
              <a16:creationId xmlns="" xmlns:a16="http://schemas.microsoft.com/office/drawing/2014/main" id="{2EA1C076-C0AE-4DDE-8438-0A401899292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5" name="Text Box 1">
          <a:extLst>
            <a:ext uri="{FF2B5EF4-FFF2-40B4-BE49-F238E27FC236}">
              <a16:creationId xmlns="" xmlns:a16="http://schemas.microsoft.com/office/drawing/2014/main" id="{6F7A56BD-C8F5-4DB8-A4DB-C9F6D936139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6" name="Text Box 1">
          <a:extLst>
            <a:ext uri="{FF2B5EF4-FFF2-40B4-BE49-F238E27FC236}">
              <a16:creationId xmlns="" xmlns:a16="http://schemas.microsoft.com/office/drawing/2014/main" id="{9033EE12-8BBC-4196-A8F7-ADDCE2B9413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7" name="Text Box 3">
          <a:extLst>
            <a:ext uri="{FF2B5EF4-FFF2-40B4-BE49-F238E27FC236}">
              <a16:creationId xmlns="" xmlns:a16="http://schemas.microsoft.com/office/drawing/2014/main" id="{F52A28B8-7BC9-4711-9A64-10AA0783B3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8" name="Text Box 1">
          <a:extLst>
            <a:ext uri="{FF2B5EF4-FFF2-40B4-BE49-F238E27FC236}">
              <a16:creationId xmlns="" xmlns:a16="http://schemas.microsoft.com/office/drawing/2014/main" id="{4E35C839-4AF2-4559-B0E1-E9130F806E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49" name="Text Box 3">
          <a:extLst>
            <a:ext uri="{FF2B5EF4-FFF2-40B4-BE49-F238E27FC236}">
              <a16:creationId xmlns="" xmlns:a16="http://schemas.microsoft.com/office/drawing/2014/main" id="{F5B9011C-9568-4B45-BD21-9ABC306B46D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0" name="Text Box 1">
          <a:extLst>
            <a:ext uri="{FF2B5EF4-FFF2-40B4-BE49-F238E27FC236}">
              <a16:creationId xmlns="" xmlns:a16="http://schemas.microsoft.com/office/drawing/2014/main" id="{0B0F16D2-C6DA-40F1-A0C5-473391528EE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1" name="Text Box 3">
          <a:extLst>
            <a:ext uri="{FF2B5EF4-FFF2-40B4-BE49-F238E27FC236}">
              <a16:creationId xmlns="" xmlns:a16="http://schemas.microsoft.com/office/drawing/2014/main" id="{8D65F2BB-49C8-4792-8D19-0FA87E1FC41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2" name="Text Box 1">
          <a:extLst>
            <a:ext uri="{FF2B5EF4-FFF2-40B4-BE49-F238E27FC236}">
              <a16:creationId xmlns="" xmlns:a16="http://schemas.microsoft.com/office/drawing/2014/main" id="{09227C76-39AB-4414-9B1B-C1BFCA73DA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3" name="Text Box 3">
          <a:extLst>
            <a:ext uri="{FF2B5EF4-FFF2-40B4-BE49-F238E27FC236}">
              <a16:creationId xmlns="" xmlns:a16="http://schemas.microsoft.com/office/drawing/2014/main" id="{0120E618-0F40-427E-B921-DC1A344735B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4" name="Text Box 1">
          <a:extLst>
            <a:ext uri="{FF2B5EF4-FFF2-40B4-BE49-F238E27FC236}">
              <a16:creationId xmlns="" xmlns:a16="http://schemas.microsoft.com/office/drawing/2014/main" id="{37E1B4BF-0EF1-4BBC-97F2-5A275155448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5" name="Text Box 1">
          <a:extLst>
            <a:ext uri="{FF2B5EF4-FFF2-40B4-BE49-F238E27FC236}">
              <a16:creationId xmlns="" xmlns:a16="http://schemas.microsoft.com/office/drawing/2014/main" id="{883DE59C-5047-4CFE-929A-12B93283C4D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6" name="Text Box 3">
          <a:extLst>
            <a:ext uri="{FF2B5EF4-FFF2-40B4-BE49-F238E27FC236}">
              <a16:creationId xmlns="" xmlns:a16="http://schemas.microsoft.com/office/drawing/2014/main" id="{8B917663-1335-404C-BD6E-AD45C55AC60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7" name="Text Box 1">
          <a:extLst>
            <a:ext uri="{FF2B5EF4-FFF2-40B4-BE49-F238E27FC236}">
              <a16:creationId xmlns="" xmlns:a16="http://schemas.microsoft.com/office/drawing/2014/main" id="{4D4164E4-40C3-4E0C-979C-459940ECC6F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8" name="Text Box 3">
          <a:extLst>
            <a:ext uri="{FF2B5EF4-FFF2-40B4-BE49-F238E27FC236}">
              <a16:creationId xmlns="" xmlns:a16="http://schemas.microsoft.com/office/drawing/2014/main" id="{11BC964E-9DC0-4173-8A50-6DA70FEA67A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59" name="Text Box 1">
          <a:extLst>
            <a:ext uri="{FF2B5EF4-FFF2-40B4-BE49-F238E27FC236}">
              <a16:creationId xmlns="" xmlns:a16="http://schemas.microsoft.com/office/drawing/2014/main" id="{4DF1A62D-523E-4736-918F-0C595FA6944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0" name="Text Box 1">
          <a:extLst>
            <a:ext uri="{FF2B5EF4-FFF2-40B4-BE49-F238E27FC236}">
              <a16:creationId xmlns="" xmlns:a16="http://schemas.microsoft.com/office/drawing/2014/main" id="{7A9B8F1B-8EF2-45BF-BD47-91CB3F518FA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1" name="Text Box 3">
          <a:extLst>
            <a:ext uri="{FF2B5EF4-FFF2-40B4-BE49-F238E27FC236}">
              <a16:creationId xmlns="" xmlns:a16="http://schemas.microsoft.com/office/drawing/2014/main" id="{F38DF88C-421F-4B88-B81C-4DBB1717C99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2" name="Text Box 1">
          <a:extLst>
            <a:ext uri="{FF2B5EF4-FFF2-40B4-BE49-F238E27FC236}">
              <a16:creationId xmlns="" xmlns:a16="http://schemas.microsoft.com/office/drawing/2014/main" id="{C9F7769D-8D3D-4A70-A362-E86421400A4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3" name="Text Box 3">
          <a:extLst>
            <a:ext uri="{FF2B5EF4-FFF2-40B4-BE49-F238E27FC236}">
              <a16:creationId xmlns="" xmlns:a16="http://schemas.microsoft.com/office/drawing/2014/main" id="{780E48C9-6F5C-4A03-846F-3C8F71569CE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4" name="Text Box 1">
          <a:extLst>
            <a:ext uri="{FF2B5EF4-FFF2-40B4-BE49-F238E27FC236}">
              <a16:creationId xmlns="" xmlns:a16="http://schemas.microsoft.com/office/drawing/2014/main" id="{B428E8EA-E439-4B5B-AACC-306443D3C53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5" name="Text Box 1">
          <a:extLst>
            <a:ext uri="{FF2B5EF4-FFF2-40B4-BE49-F238E27FC236}">
              <a16:creationId xmlns="" xmlns:a16="http://schemas.microsoft.com/office/drawing/2014/main" id="{9BA93C2B-8A0A-446D-BA5A-2753BFC5774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6" name="Text Box 3">
          <a:extLst>
            <a:ext uri="{FF2B5EF4-FFF2-40B4-BE49-F238E27FC236}">
              <a16:creationId xmlns="" xmlns:a16="http://schemas.microsoft.com/office/drawing/2014/main" id="{59D3CCA4-2D23-442F-ACFE-9FC9133CB8F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7" name="Text Box 1">
          <a:extLst>
            <a:ext uri="{FF2B5EF4-FFF2-40B4-BE49-F238E27FC236}">
              <a16:creationId xmlns="" xmlns:a16="http://schemas.microsoft.com/office/drawing/2014/main" id="{8503D5C6-61A6-4095-9D82-26C6AB7EF86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8" name="Text Box 3">
          <a:extLst>
            <a:ext uri="{FF2B5EF4-FFF2-40B4-BE49-F238E27FC236}">
              <a16:creationId xmlns="" xmlns:a16="http://schemas.microsoft.com/office/drawing/2014/main" id="{00F39B3C-2600-409D-8E50-34D7BD036FF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69" name="Text Box 1">
          <a:extLst>
            <a:ext uri="{FF2B5EF4-FFF2-40B4-BE49-F238E27FC236}">
              <a16:creationId xmlns="" xmlns:a16="http://schemas.microsoft.com/office/drawing/2014/main" id="{2A24E4A9-C23A-4AD3-9AF3-24619239CF8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0" name="Text Box 1">
          <a:extLst>
            <a:ext uri="{FF2B5EF4-FFF2-40B4-BE49-F238E27FC236}">
              <a16:creationId xmlns="" xmlns:a16="http://schemas.microsoft.com/office/drawing/2014/main" id="{A6C63EDC-4EC5-4EF3-AB65-3B78D60D41F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1" name="Text Box 3">
          <a:extLst>
            <a:ext uri="{FF2B5EF4-FFF2-40B4-BE49-F238E27FC236}">
              <a16:creationId xmlns="" xmlns:a16="http://schemas.microsoft.com/office/drawing/2014/main" id="{E8D8EB8E-441A-493E-84EC-C14D1B41CAD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2" name="Text Box 1">
          <a:extLst>
            <a:ext uri="{FF2B5EF4-FFF2-40B4-BE49-F238E27FC236}">
              <a16:creationId xmlns="" xmlns:a16="http://schemas.microsoft.com/office/drawing/2014/main" id="{9E9DBD1E-8A66-49B9-A06F-15FDDC02070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3" name="Text Box 3">
          <a:extLst>
            <a:ext uri="{FF2B5EF4-FFF2-40B4-BE49-F238E27FC236}">
              <a16:creationId xmlns="" xmlns:a16="http://schemas.microsoft.com/office/drawing/2014/main" id="{6C632B6C-240B-41BC-9143-0A92CBF24F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4" name="Text Box 1">
          <a:extLst>
            <a:ext uri="{FF2B5EF4-FFF2-40B4-BE49-F238E27FC236}">
              <a16:creationId xmlns="" xmlns:a16="http://schemas.microsoft.com/office/drawing/2014/main" id="{B36D54D9-2563-432F-B2B7-BB10FC3478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5" name="Text Box 1">
          <a:extLst>
            <a:ext uri="{FF2B5EF4-FFF2-40B4-BE49-F238E27FC236}">
              <a16:creationId xmlns="" xmlns:a16="http://schemas.microsoft.com/office/drawing/2014/main" id="{E06DB2EC-B085-4A1A-9F11-A4218AD2A95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6" name="Text Box 3">
          <a:extLst>
            <a:ext uri="{FF2B5EF4-FFF2-40B4-BE49-F238E27FC236}">
              <a16:creationId xmlns="" xmlns:a16="http://schemas.microsoft.com/office/drawing/2014/main" id="{6A315AA8-52C9-4516-AD0A-9241FC06607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7" name="Text Box 1">
          <a:extLst>
            <a:ext uri="{FF2B5EF4-FFF2-40B4-BE49-F238E27FC236}">
              <a16:creationId xmlns="" xmlns:a16="http://schemas.microsoft.com/office/drawing/2014/main" id="{319D2AB1-507A-4300-AA7F-C81608E02AD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8" name="Text Box 3">
          <a:extLst>
            <a:ext uri="{FF2B5EF4-FFF2-40B4-BE49-F238E27FC236}">
              <a16:creationId xmlns="" xmlns:a16="http://schemas.microsoft.com/office/drawing/2014/main" id="{35735D1A-BB98-484C-99A2-F9676232A45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79" name="Text Box 1">
          <a:extLst>
            <a:ext uri="{FF2B5EF4-FFF2-40B4-BE49-F238E27FC236}">
              <a16:creationId xmlns="" xmlns:a16="http://schemas.microsoft.com/office/drawing/2014/main" id="{E54EF855-8FF3-4CE6-83B3-5DC3BF6615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0" name="Text Box 1">
          <a:extLst>
            <a:ext uri="{FF2B5EF4-FFF2-40B4-BE49-F238E27FC236}">
              <a16:creationId xmlns="" xmlns:a16="http://schemas.microsoft.com/office/drawing/2014/main" id="{787EADA7-CBC3-4FB1-B7EC-FEFD8AA33B3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1" name="Text Box 3">
          <a:extLst>
            <a:ext uri="{FF2B5EF4-FFF2-40B4-BE49-F238E27FC236}">
              <a16:creationId xmlns="" xmlns:a16="http://schemas.microsoft.com/office/drawing/2014/main" id="{2CEE8464-57EB-4B18-95DA-5F02B90CD3D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2" name="Text Box 1">
          <a:extLst>
            <a:ext uri="{FF2B5EF4-FFF2-40B4-BE49-F238E27FC236}">
              <a16:creationId xmlns="" xmlns:a16="http://schemas.microsoft.com/office/drawing/2014/main" id="{B3D2F7AC-1FC3-49B1-A9F0-3587D6CB16A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3" name="Text Box 3">
          <a:extLst>
            <a:ext uri="{FF2B5EF4-FFF2-40B4-BE49-F238E27FC236}">
              <a16:creationId xmlns="" xmlns:a16="http://schemas.microsoft.com/office/drawing/2014/main" id="{44D9155E-84B0-4854-9419-0D1CAF9C5EB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4" name="Text Box 1">
          <a:extLst>
            <a:ext uri="{FF2B5EF4-FFF2-40B4-BE49-F238E27FC236}">
              <a16:creationId xmlns="" xmlns:a16="http://schemas.microsoft.com/office/drawing/2014/main" id="{CD1705D6-0E07-4D09-8D72-6A65A5CD185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5" name="Text Box 1">
          <a:extLst>
            <a:ext uri="{FF2B5EF4-FFF2-40B4-BE49-F238E27FC236}">
              <a16:creationId xmlns="" xmlns:a16="http://schemas.microsoft.com/office/drawing/2014/main" id="{20139234-5EB9-4CE0-9600-F0C3E37A36A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6" name="Text Box 3">
          <a:extLst>
            <a:ext uri="{FF2B5EF4-FFF2-40B4-BE49-F238E27FC236}">
              <a16:creationId xmlns="" xmlns:a16="http://schemas.microsoft.com/office/drawing/2014/main" id="{3B2BD6DB-E4FC-4D64-BB4A-8FC3B4186B4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7" name="Text Box 1">
          <a:extLst>
            <a:ext uri="{FF2B5EF4-FFF2-40B4-BE49-F238E27FC236}">
              <a16:creationId xmlns="" xmlns:a16="http://schemas.microsoft.com/office/drawing/2014/main" id="{EE33EB6B-4C61-4A6C-B318-7AC1DBF2B78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8" name="Text Box 3">
          <a:extLst>
            <a:ext uri="{FF2B5EF4-FFF2-40B4-BE49-F238E27FC236}">
              <a16:creationId xmlns="" xmlns:a16="http://schemas.microsoft.com/office/drawing/2014/main" id="{D1C20F06-A7A3-4901-8572-9624AD7B810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89" name="Text Box 1">
          <a:extLst>
            <a:ext uri="{FF2B5EF4-FFF2-40B4-BE49-F238E27FC236}">
              <a16:creationId xmlns="" xmlns:a16="http://schemas.microsoft.com/office/drawing/2014/main" id="{588E8868-1A31-47B3-87F9-F0B3821DC1B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0" name="Text Box 3">
          <a:extLst>
            <a:ext uri="{FF2B5EF4-FFF2-40B4-BE49-F238E27FC236}">
              <a16:creationId xmlns="" xmlns:a16="http://schemas.microsoft.com/office/drawing/2014/main" id="{37D7458B-CDAE-4F63-BE89-6B396B21458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1" name="Text Box 1">
          <a:extLst>
            <a:ext uri="{FF2B5EF4-FFF2-40B4-BE49-F238E27FC236}">
              <a16:creationId xmlns="" xmlns:a16="http://schemas.microsoft.com/office/drawing/2014/main" id="{E699D829-847E-4F81-AF9D-9A046B66F19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2" name="Text Box 3">
          <a:extLst>
            <a:ext uri="{FF2B5EF4-FFF2-40B4-BE49-F238E27FC236}">
              <a16:creationId xmlns="" xmlns:a16="http://schemas.microsoft.com/office/drawing/2014/main" id="{05397013-A189-4B83-ACC6-84DD3856ED4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3" name="Text Box 1">
          <a:extLst>
            <a:ext uri="{FF2B5EF4-FFF2-40B4-BE49-F238E27FC236}">
              <a16:creationId xmlns="" xmlns:a16="http://schemas.microsoft.com/office/drawing/2014/main" id="{1C0AD732-2FA2-40BD-8A02-832BC0D16FA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4" name="Text Box 1">
          <a:extLst>
            <a:ext uri="{FF2B5EF4-FFF2-40B4-BE49-F238E27FC236}">
              <a16:creationId xmlns="" xmlns:a16="http://schemas.microsoft.com/office/drawing/2014/main" id="{A7E4FF6D-90C8-4D6D-9603-03D0AF6BF8D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5" name="Text Box 3">
          <a:extLst>
            <a:ext uri="{FF2B5EF4-FFF2-40B4-BE49-F238E27FC236}">
              <a16:creationId xmlns="" xmlns:a16="http://schemas.microsoft.com/office/drawing/2014/main" id="{4C235E2E-A4A8-42C4-97AB-A7B207862E4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6" name="Text Box 1">
          <a:extLst>
            <a:ext uri="{FF2B5EF4-FFF2-40B4-BE49-F238E27FC236}">
              <a16:creationId xmlns="" xmlns:a16="http://schemas.microsoft.com/office/drawing/2014/main" id="{0FE96EAC-A5CE-417D-978B-D574D1324CA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7" name="Text Box 3">
          <a:extLst>
            <a:ext uri="{FF2B5EF4-FFF2-40B4-BE49-F238E27FC236}">
              <a16:creationId xmlns="" xmlns:a16="http://schemas.microsoft.com/office/drawing/2014/main" id="{6D080BD1-9096-423F-975D-7277893C5C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8" name="Text Box 1">
          <a:extLst>
            <a:ext uri="{FF2B5EF4-FFF2-40B4-BE49-F238E27FC236}">
              <a16:creationId xmlns="" xmlns:a16="http://schemas.microsoft.com/office/drawing/2014/main" id="{5D313245-D8A7-4D2F-A1BA-062E06476E8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399" name="Text Box 1">
          <a:extLst>
            <a:ext uri="{FF2B5EF4-FFF2-40B4-BE49-F238E27FC236}">
              <a16:creationId xmlns="" xmlns:a16="http://schemas.microsoft.com/office/drawing/2014/main" id="{15EF4F2A-D674-4E1B-BD7F-39EA47B5B3D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0" name="Text Box 3">
          <a:extLst>
            <a:ext uri="{FF2B5EF4-FFF2-40B4-BE49-F238E27FC236}">
              <a16:creationId xmlns="" xmlns:a16="http://schemas.microsoft.com/office/drawing/2014/main" id="{DE874271-DEEC-424D-AB55-9D01D556118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1" name="Text Box 1">
          <a:extLst>
            <a:ext uri="{FF2B5EF4-FFF2-40B4-BE49-F238E27FC236}">
              <a16:creationId xmlns="" xmlns:a16="http://schemas.microsoft.com/office/drawing/2014/main" id="{93B115C8-D8AF-46E0-9EA9-EB252947350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2" name="Text Box 3">
          <a:extLst>
            <a:ext uri="{FF2B5EF4-FFF2-40B4-BE49-F238E27FC236}">
              <a16:creationId xmlns="" xmlns:a16="http://schemas.microsoft.com/office/drawing/2014/main" id="{761B07B3-F363-4638-BB64-71D5115391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3" name="Text Box 1">
          <a:extLst>
            <a:ext uri="{FF2B5EF4-FFF2-40B4-BE49-F238E27FC236}">
              <a16:creationId xmlns="" xmlns:a16="http://schemas.microsoft.com/office/drawing/2014/main" id="{90632B06-2EC3-41C3-9653-2ACC5F0D752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4" name="Text Box 1">
          <a:extLst>
            <a:ext uri="{FF2B5EF4-FFF2-40B4-BE49-F238E27FC236}">
              <a16:creationId xmlns="" xmlns:a16="http://schemas.microsoft.com/office/drawing/2014/main" id="{3D50DA5A-62D7-4CC1-9351-D30F666B102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5" name="Text Box 3">
          <a:extLst>
            <a:ext uri="{FF2B5EF4-FFF2-40B4-BE49-F238E27FC236}">
              <a16:creationId xmlns="" xmlns:a16="http://schemas.microsoft.com/office/drawing/2014/main" id="{9FE8A69D-EE7E-4446-9500-316CA9C881D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6" name="Text Box 1">
          <a:extLst>
            <a:ext uri="{FF2B5EF4-FFF2-40B4-BE49-F238E27FC236}">
              <a16:creationId xmlns="" xmlns:a16="http://schemas.microsoft.com/office/drawing/2014/main" id="{E5A59706-2C81-4E48-9FB7-4763DFB05B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7" name="Text Box 3">
          <a:extLst>
            <a:ext uri="{FF2B5EF4-FFF2-40B4-BE49-F238E27FC236}">
              <a16:creationId xmlns="" xmlns:a16="http://schemas.microsoft.com/office/drawing/2014/main" id="{B4D6D9DC-E2EC-4D7E-A843-D91BE7CC261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8" name="Text Box 1">
          <a:extLst>
            <a:ext uri="{FF2B5EF4-FFF2-40B4-BE49-F238E27FC236}">
              <a16:creationId xmlns="" xmlns:a16="http://schemas.microsoft.com/office/drawing/2014/main" id="{6CF52DB8-94DC-416B-A3B0-B75DC8BC64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09" name="Text Box 1">
          <a:extLst>
            <a:ext uri="{FF2B5EF4-FFF2-40B4-BE49-F238E27FC236}">
              <a16:creationId xmlns="" xmlns:a16="http://schemas.microsoft.com/office/drawing/2014/main" id="{9BEA3740-07F6-42A4-9DFA-A7F0D7E1235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0" name="Text Box 3">
          <a:extLst>
            <a:ext uri="{FF2B5EF4-FFF2-40B4-BE49-F238E27FC236}">
              <a16:creationId xmlns="" xmlns:a16="http://schemas.microsoft.com/office/drawing/2014/main" id="{65F0A395-3E99-4044-B81A-283FA51B3F0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1" name="Text Box 1">
          <a:extLst>
            <a:ext uri="{FF2B5EF4-FFF2-40B4-BE49-F238E27FC236}">
              <a16:creationId xmlns="" xmlns:a16="http://schemas.microsoft.com/office/drawing/2014/main" id="{CD44B4C0-6B2B-4D82-BFE8-D405E3F1AAB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2" name="Text Box 3">
          <a:extLst>
            <a:ext uri="{FF2B5EF4-FFF2-40B4-BE49-F238E27FC236}">
              <a16:creationId xmlns="" xmlns:a16="http://schemas.microsoft.com/office/drawing/2014/main" id="{65A81B43-DC5E-42AF-AF6B-F0F4BA5A037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3" name="Text Box 1">
          <a:extLst>
            <a:ext uri="{FF2B5EF4-FFF2-40B4-BE49-F238E27FC236}">
              <a16:creationId xmlns="" xmlns:a16="http://schemas.microsoft.com/office/drawing/2014/main" id="{EB2D750A-BEFF-4379-BF2B-19BA9D8BEAF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4" name="Text Box 1">
          <a:extLst>
            <a:ext uri="{FF2B5EF4-FFF2-40B4-BE49-F238E27FC236}">
              <a16:creationId xmlns="" xmlns:a16="http://schemas.microsoft.com/office/drawing/2014/main" id="{B0AE0B91-B96D-491D-9AFF-8004FF11899E}"/>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5" name="Text Box 3">
          <a:extLst>
            <a:ext uri="{FF2B5EF4-FFF2-40B4-BE49-F238E27FC236}">
              <a16:creationId xmlns="" xmlns:a16="http://schemas.microsoft.com/office/drawing/2014/main" id="{E021DBA0-C1B0-4D40-BAFD-F18A3DCCC07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6" name="Text Box 1">
          <a:extLst>
            <a:ext uri="{FF2B5EF4-FFF2-40B4-BE49-F238E27FC236}">
              <a16:creationId xmlns="" xmlns:a16="http://schemas.microsoft.com/office/drawing/2014/main" id="{BE172275-A4AA-456B-BC28-4BBF80F7BA75}"/>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7" name="Text Box 3">
          <a:extLst>
            <a:ext uri="{FF2B5EF4-FFF2-40B4-BE49-F238E27FC236}">
              <a16:creationId xmlns="" xmlns:a16="http://schemas.microsoft.com/office/drawing/2014/main" id="{D9E8F7C0-D115-4486-973D-C5E21BEF83F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8" name="Text Box 1">
          <a:extLst>
            <a:ext uri="{FF2B5EF4-FFF2-40B4-BE49-F238E27FC236}">
              <a16:creationId xmlns="" xmlns:a16="http://schemas.microsoft.com/office/drawing/2014/main" id="{76A46AD6-87CC-444D-9A08-5A0D814DEDA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19" name="Text Box 1">
          <a:extLst>
            <a:ext uri="{FF2B5EF4-FFF2-40B4-BE49-F238E27FC236}">
              <a16:creationId xmlns="" xmlns:a16="http://schemas.microsoft.com/office/drawing/2014/main" id="{EC73456E-AF7C-4336-AC62-638AB75FD6C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0" name="Text Box 3">
          <a:extLst>
            <a:ext uri="{FF2B5EF4-FFF2-40B4-BE49-F238E27FC236}">
              <a16:creationId xmlns="" xmlns:a16="http://schemas.microsoft.com/office/drawing/2014/main" id="{607D21EE-F12D-44E7-A56A-D5A9D4F4FE5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1" name="Text Box 1">
          <a:extLst>
            <a:ext uri="{FF2B5EF4-FFF2-40B4-BE49-F238E27FC236}">
              <a16:creationId xmlns="" xmlns:a16="http://schemas.microsoft.com/office/drawing/2014/main" id="{E224F187-F4B1-4C9C-8D93-545E1051C26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2" name="Text Box 3">
          <a:extLst>
            <a:ext uri="{FF2B5EF4-FFF2-40B4-BE49-F238E27FC236}">
              <a16:creationId xmlns="" xmlns:a16="http://schemas.microsoft.com/office/drawing/2014/main" id="{CCAB5903-BF85-4BE8-BB01-039659E7D290}"/>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3" name="Text Box 1">
          <a:extLst>
            <a:ext uri="{FF2B5EF4-FFF2-40B4-BE49-F238E27FC236}">
              <a16:creationId xmlns="" xmlns:a16="http://schemas.microsoft.com/office/drawing/2014/main" id="{878DD2CC-2241-45DC-A300-348758FE3D5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4" name="Text Box 1">
          <a:extLst>
            <a:ext uri="{FF2B5EF4-FFF2-40B4-BE49-F238E27FC236}">
              <a16:creationId xmlns="" xmlns:a16="http://schemas.microsoft.com/office/drawing/2014/main" id="{6912048B-5371-472C-87E2-7A55DFBA5EB1}"/>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5" name="Text Box 3">
          <a:extLst>
            <a:ext uri="{FF2B5EF4-FFF2-40B4-BE49-F238E27FC236}">
              <a16:creationId xmlns="" xmlns:a16="http://schemas.microsoft.com/office/drawing/2014/main" id="{6BF28C73-88C6-4F67-A762-84FF77666539}"/>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6" name="Text Box 1">
          <a:extLst>
            <a:ext uri="{FF2B5EF4-FFF2-40B4-BE49-F238E27FC236}">
              <a16:creationId xmlns="" xmlns:a16="http://schemas.microsoft.com/office/drawing/2014/main" id="{EF222CD6-EC47-4F41-B355-2F2D04D9285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7" name="Text Box 3">
          <a:extLst>
            <a:ext uri="{FF2B5EF4-FFF2-40B4-BE49-F238E27FC236}">
              <a16:creationId xmlns="" xmlns:a16="http://schemas.microsoft.com/office/drawing/2014/main" id="{5D9430CA-8B14-4D8F-8578-BD65D83F8EB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8" name="Text Box 3">
          <a:extLst>
            <a:ext uri="{FF2B5EF4-FFF2-40B4-BE49-F238E27FC236}">
              <a16:creationId xmlns="" xmlns:a16="http://schemas.microsoft.com/office/drawing/2014/main" id="{54677030-5190-4EF9-A0AB-8332DBB3DE9F}"/>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29" name="Text Box 1">
          <a:extLst>
            <a:ext uri="{FF2B5EF4-FFF2-40B4-BE49-F238E27FC236}">
              <a16:creationId xmlns="" xmlns:a16="http://schemas.microsoft.com/office/drawing/2014/main" id="{265C4E29-A346-45A9-99A6-F67F13B124B8}"/>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30" name="Text Box 3">
          <a:extLst>
            <a:ext uri="{FF2B5EF4-FFF2-40B4-BE49-F238E27FC236}">
              <a16:creationId xmlns="" xmlns:a16="http://schemas.microsoft.com/office/drawing/2014/main" id="{55879DFB-0CF4-4399-9A4C-58D1845C23F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31" name="Text Box 1">
          <a:extLst>
            <a:ext uri="{FF2B5EF4-FFF2-40B4-BE49-F238E27FC236}">
              <a16:creationId xmlns="" xmlns:a16="http://schemas.microsoft.com/office/drawing/2014/main" id="{2E304F7C-A02F-47E4-A9E3-B6A3737DDC2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32" name="Text Box 1">
          <a:extLst>
            <a:ext uri="{FF2B5EF4-FFF2-40B4-BE49-F238E27FC236}">
              <a16:creationId xmlns="" xmlns:a16="http://schemas.microsoft.com/office/drawing/2014/main" id="{9FD3914D-D2D5-4B15-8A52-51287817A675}"/>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33" name="Text Box 3">
          <a:extLst>
            <a:ext uri="{FF2B5EF4-FFF2-40B4-BE49-F238E27FC236}">
              <a16:creationId xmlns="" xmlns:a16="http://schemas.microsoft.com/office/drawing/2014/main" id="{DAB4C74A-9A60-43D9-8DB8-714AC0961CE0}"/>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34" name="Text Box 1">
          <a:extLst>
            <a:ext uri="{FF2B5EF4-FFF2-40B4-BE49-F238E27FC236}">
              <a16:creationId xmlns="" xmlns:a16="http://schemas.microsoft.com/office/drawing/2014/main" id="{4F2FE507-D40C-4C5E-ABB4-850E96DE1609}"/>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35" name="Text Box 3">
          <a:extLst>
            <a:ext uri="{FF2B5EF4-FFF2-40B4-BE49-F238E27FC236}">
              <a16:creationId xmlns="" xmlns:a16="http://schemas.microsoft.com/office/drawing/2014/main" id="{79B0EA20-904A-4ACD-94BB-DBFA41B65004}"/>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36" name="Text Box 1">
          <a:extLst>
            <a:ext uri="{FF2B5EF4-FFF2-40B4-BE49-F238E27FC236}">
              <a16:creationId xmlns="" xmlns:a16="http://schemas.microsoft.com/office/drawing/2014/main" id="{9C8E43CE-2AE3-4A05-9B8F-2FD755639E18}"/>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37" name="Text Box 1">
          <a:extLst>
            <a:ext uri="{FF2B5EF4-FFF2-40B4-BE49-F238E27FC236}">
              <a16:creationId xmlns="" xmlns:a16="http://schemas.microsoft.com/office/drawing/2014/main" id="{E4EBAFDF-37A1-4205-91E6-13C6C59CB1AD}"/>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38" name="Text Box 3">
          <a:extLst>
            <a:ext uri="{FF2B5EF4-FFF2-40B4-BE49-F238E27FC236}">
              <a16:creationId xmlns="" xmlns:a16="http://schemas.microsoft.com/office/drawing/2014/main" id="{B07E26B9-8A86-4231-9A7A-175D2D6A081C}"/>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39" name="Text Box 1">
          <a:extLst>
            <a:ext uri="{FF2B5EF4-FFF2-40B4-BE49-F238E27FC236}">
              <a16:creationId xmlns="" xmlns:a16="http://schemas.microsoft.com/office/drawing/2014/main" id="{C6DC7B5B-4F16-4887-9A54-15A8329B6084}"/>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40" name="Text Box 1">
          <a:extLst>
            <a:ext uri="{FF2B5EF4-FFF2-40B4-BE49-F238E27FC236}">
              <a16:creationId xmlns="" xmlns:a16="http://schemas.microsoft.com/office/drawing/2014/main" id="{15AB2BA0-8EFB-450E-B0B4-9E9555514A82}"/>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41" name="Text Box 3">
          <a:extLst>
            <a:ext uri="{FF2B5EF4-FFF2-40B4-BE49-F238E27FC236}">
              <a16:creationId xmlns="" xmlns:a16="http://schemas.microsoft.com/office/drawing/2014/main" id="{FD7F9D97-F6FE-49B4-87A7-58990D01074B}"/>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42" name="Text Box 1">
          <a:extLst>
            <a:ext uri="{FF2B5EF4-FFF2-40B4-BE49-F238E27FC236}">
              <a16:creationId xmlns="" xmlns:a16="http://schemas.microsoft.com/office/drawing/2014/main" id="{BA170E41-86CF-45EF-A6CE-942B1B41D2CB}"/>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43" name="Text Box 3">
          <a:extLst>
            <a:ext uri="{FF2B5EF4-FFF2-40B4-BE49-F238E27FC236}">
              <a16:creationId xmlns="" xmlns:a16="http://schemas.microsoft.com/office/drawing/2014/main" id="{A1D15212-C00A-4455-BCAB-566279524A6A}"/>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190500</xdr:rowOff>
    </xdr:to>
    <xdr:sp macro="" textlink="">
      <xdr:nvSpPr>
        <xdr:cNvPr id="3444" name="Text Box 1">
          <a:extLst>
            <a:ext uri="{FF2B5EF4-FFF2-40B4-BE49-F238E27FC236}">
              <a16:creationId xmlns="" xmlns:a16="http://schemas.microsoft.com/office/drawing/2014/main" id="{BF46B61D-7A45-4182-8975-6BF4DC290BBF}"/>
            </a:ext>
          </a:extLst>
        </xdr:cNvPr>
        <xdr:cNvSpPr txBox="1">
          <a:spLocks noChangeArrowheads="1"/>
        </xdr:cNvSpPr>
      </xdr:nvSpPr>
      <xdr:spPr bwMode="auto">
        <a:xfrm>
          <a:off x="40957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45" name="Text Box 3">
          <a:extLst>
            <a:ext uri="{FF2B5EF4-FFF2-40B4-BE49-F238E27FC236}">
              <a16:creationId xmlns="" xmlns:a16="http://schemas.microsoft.com/office/drawing/2014/main" id="{2841EA07-2BDD-4800-B443-F1427A6B279B}"/>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46" name="Text Box 1">
          <a:extLst>
            <a:ext uri="{FF2B5EF4-FFF2-40B4-BE49-F238E27FC236}">
              <a16:creationId xmlns="" xmlns:a16="http://schemas.microsoft.com/office/drawing/2014/main" id="{3018B764-C657-42A6-BADC-6420400FB362}"/>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47" name="Text Box 3">
          <a:extLst>
            <a:ext uri="{FF2B5EF4-FFF2-40B4-BE49-F238E27FC236}">
              <a16:creationId xmlns="" xmlns:a16="http://schemas.microsoft.com/office/drawing/2014/main" id="{EC3D3B80-6C83-4A49-880D-8ABCBBC56197}"/>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48" name="Text Box 1">
          <a:extLst>
            <a:ext uri="{FF2B5EF4-FFF2-40B4-BE49-F238E27FC236}">
              <a16:creationId xmlns="" xmlns:a16="http://schemas.microsoft.com/office/drawing/2014/main" id="{C2FCC01C-DA66-4830-BE83-73202B36ED5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49" name="Text Box 1">
          <a:extLst>
            <a:ext uri="{FF2B5EF4-FFF2-40B4-BE49-F238E27FC236}">
              <a16:creationId xmlns="" xmlns:a16="http://schemas.microsoft.com/office/drawing/2014/main" id="{A038AAAF-6DE8-4AC6-87D1-C70F69D4B203}"/>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50" name="Text Box 3">
          <a:extLst>
            <a:ext uri="{FF2B5EF4-FFF2-40B4-BE49-F238E27FC236}">
              <a16:creationId xmlns="" xmlns:a16="http://schemas.microsoft.com/office/drawing/2014/main" id="{43163F44-44DB-4914-A2BA-87F8501DC8BA}"/>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76200</xdr:colOff>
      <xdr:row>73</xdr:row>
      <xdr:rowOff>212272</xdr:rowOff>
    </xdr:to>
    <xdr:sp macro="" textlink="">
      <xdr:nvSpPr>
        <xdr:cNvPr id="3451" name="Text Box 1">
          <a:extLst>
            <a:ext uri="{FF2B5EF4-FFF2-40B4-BE49-F238E27FC236}">
              <a16:creationId xmlns="" xmlns:a16="http://schemas.microsoft.com/office/drawing/2014/main" id="{3750AA92-3DEA-4976-BE49-A6634359DDA6}"/>
            </a:ext>
          </a:extLst>
        </xdr:cNvPr>
        <xdr:cNvSpPr txBox="1">
          <a:spLocks noChangeArrowheads="1"/>
        </xdr:cNvSpPr>
      </xdr:nvSpPr>
      <xdr:spPr bwMode="auto">
        <a:xfrm>
          <a:off x="4095750" y="14941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68</xdr:row>
      <xdr:rowOff>0</xdr:rowOff>
    </xdr:from>
    <xdr:ext cx="69850" cy="570592"/>
    <xdr:sp macro="" textlink="">
      <xdr:nvSpPr>
        <xdr:cNvPr id="3452" name="Text Box 1">
          <a:extLst>
            <a:ext uri="{FF2B5EF4-FFF2-40B4-BE49-F238E27FC236}">
              <a16:creationId xmlns="" xmlns:a16="http://schemas.microsoft.com/office/drawing/2014/main" id="{2BE6710D-FD63-4F9D-BE7C-968478E07C23}"/>
            </a:ext>
          </a:extLst>
        </xdr:cNvPr>
        <xdr:cNvSpPr txBox="1">
          <a:spLocks noChangeArrowheads="1"/>
        </xdr:cNvSpPr>
      </xdr:nvSpPr>
      <xdr:spPr bwMode="auto">
        <a:xfrm>
          <a:off x="4908550" y="14941550"/>
          <a:ext cx="69850" cy="57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3" name="Text Box 1">
          <a:extLst>
            <a:ext uri="{FF2B5EF4-FFF2-40B4-BE49-F238E27FC236}">
              <a16:creationId xmlns="" xmlns:a16="http://schemas.microsoft.com/office/drawing/2014/main" id="{3CA668BB-B9B7-42E6-9DB2-20E9F7B3F82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4" name="Text Box 3">
          <a:extLst>
            <a:ext uri="{FF2B5EF4-FFF2-40B4-BE49-F238E27FC236}">
              <a16:creationId xmlns="" xmlns:a16="http://schemas.microsoft.com/office/drawing/2014/main" id="{9A7C2077-BF76-4EB3-97B0-4FF9F1B2ADC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5" name="Text Box 1">
          <a:extLst>
            <a:ext uri="{FF2B5EF4-FFF2-40B4-BE49-F238E27FC236}">
              <a16:creationId xmlns="" xmlns:a16="http://schemas.microsoft.com/office/drawing/2014/main" id="{D8442892-B5FC-4F6A-93F0-40A601BCB18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6" name="Text Box 3">
          <a:extLst>
            <a:ext uri="{FF2B5EF4-FFF2-40B4-BE49-F238E27FC236}">
              <a16:creationId xmlns="" xmlns:a16="http://schemas.microsoft.com/office/drawing/2014/main" id="{E66252A3-C909-49F9-8641-49DDCEE69DE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7" name="Text Box 1">
          <a:extLst>
            <a:ext uri="{FF2B5EF4-FFF2-40B4-BE49-F238E27FC236}">
              <a16:creationId xmlns="" xmlns:a16="http://schemas.microsoft.com/office/drawing/2014/main" id="{B93191AA-4056-4C3C-96A0-1AD28902EB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8" name="Text Box 1">
          <a:extLst>
            <a:ext uri="{FF2B5EF4-FFF2-40B4-BE49-F238E27FC236}">
              <a16:creationId xmlns="" xmlns:a16="http://schemas.microsoft.com/office/drawing/2014/main" id="{B9C062E6-35B9-4B65-9DFF-EFE1FE7CFFD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59" name="Text Box 3">
          <a:extLst>
            <a:ext uri="{FF2B5EF4-FFF2-40B4-BE49-F238E27FC236}">
              <a16:creationId xmlns="" xmlns:a16="http://schemas.microsoft.com/office/drawing/2014/main" id="{619BADF9-10EC-4964-B782-75478427F9B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0" name="Text Box 1">
          <a:extLst>
            <a:ext uri="{FF2B5EF4-FFF2-40B4-BE49-F238E27FC236}">
              <a16:creationId xmlns="" xmlns:a16="http://schemas.microsoft.com/office/drawing/2014/main" id="{18F9FCCB-B7DE-449E-9E98-908BAC761B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1" name="Text Box 3">
          <a:extLst>
            <a:ext uri="{FF2B5EF4-FFF2-40B4-BE49-F238E27FC236}">
              <a16:creationId xmlns="" xmlns:a16="http://schemas.microsoft.com/office/drawing/2014/main" id="{6D8C714B-4060-4917-B850-2CC5922CF9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2" name="Text Box 1">
          <a:extLst>
            <a:ext uri="{FF2B5EF4-FFF2-40B4-BE49-F238E27FC236}">
              <a16:creationId xmlns="" xmlns:a16="http://schemas.microsoft.com/office/drawing/2014/main" id="{DFF9E3B9-1805-4836-B321-7566E100F0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3" name="Text Box 1">
          <a:extLst>
            <a:ext uri="{FF2B5EF4-FFF2-40B4-BE49-F238E27FC236}">
              <a16:creationId xmlns="" xmlns:a16="http://schemas.microsoft.com/office/drawing/2014/main" id="{94E10966-3FF0-4AB6-8CE4-6774CC56E4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4" name="Text Box 3">
          <a:extLst>
            <a:ext uri="{FF2B5EF4-FFF2-40B4-BE49-F238E27FC236}">
              <a16:creationId xmlns="" xmlns:a16="http://schemas.microsoft.com/office/drawing/2014/main" id="{45C59468-0129-4261-802E-D788243673C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5" name="Text Box 1">
          <a:extLst>
            <a:ext uri="{FF2B5EF4-FFF2-40B4-BE49-F238E27FC236}">
              <a16:creationId xmlns="" xmlns:a16="http://schemas.microsoft.com/office/drawing/2014/main" id="{3A4762A6-767A-45E9-BA8E-24EFF215233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6" name="Text Box 3">
          <a:extLst>
            <a:ext uri="{FF2B5EF4-FFF2-40B4-BE49-F238E27FC236}">
              <a16:creationId xmlns="" xmlns:a16="http://schemas.microsoft.com/office/drawing/2014/main" id="{30024DCE-5297-4FC7-AA38-B5F7EC64236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7" name="Text Box 1">
          <a:extLst>
            <a:ext uri="{FF2B5EF4-FFF2-40B4-BE49-F238E27FC236}">
              <a16:creationId xmlns="" xmlns:a16="http://schemas.microsoft.com/office/drawing/2014/main" id="{0BA1FE70-3763-433C-8F13-28A6A3CFD39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8" name="Text Box 1">
          <a:extLst>
            <a:ext uri="{FF2B5EF4-FFF2-40B4-BE49-F238E27FC236}">
              <a16:creationId xmlns="" xmlns:a16="http://schemas.microsoft.com/office/drawing/2014/main" id="{0F6B5F83-A256-434C-9C19-42DD2B0EB52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69" name="Text Box 3">
          <a:extLst>
            <a:ext uri="{FF2B5EF4-FFF2-40B4-BE49-F238E27FC236}">
              <a16:creationId xmlns="" xmlns:a16="http://schemas.microsoft.com/office/drawing/2014/main" id="{8FAF20F5-6BB5-471D-A57F-06D6971CA74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0" name="Text Box 1">
          <a:extLst>
            <a:ext uri="{FF2B5EF4-FFF2-40B4-BE49-F238E27FC236}">
              <a16:creationId xmlns="" xmlns:a16="http://schemas.microsoft.com/office/drawing/2014/main" id="{5BADD2FD-1740-4272-B6E9-EC54C26029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1" name="Text Box 3">
          <a:extLst>
            <a:ext uri="{FF2B5EF4-FFF2-40B4-BE49-F238E27FC236}">
              <a16:creationId xmlns="" xmlns:a16="http://schemas.microsoft.com/office/drawing/2014/main" id="{18D4BBCD-EE83-4D63-AB8C-1E944749A4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2" name="Text Box 1">
          <a:extLst>
            <a:ext uri="{FF2B5EF4-FFF2-40B4-BE49-F238E27FC236}">
              <a16:creationId xmlns="" xmlns:a16="http://schemas.microsoft.com/office/drawing/2014/main" id="{35D30BE0-1B7B-4DE9-A280-5399981E94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3" name="Text Box 1">
          <a:extLst>
            <a:ext uri="{FF2B5EF4-FFF2-40B4-BE49-F238E27FC236}">
              <a16:creationId xmlns="" xmlns:a16="http://schemas.microsoft.com/office/drawing/2014/main" id="{BAC86299-612D-4E4A-AB12-6E02BF68A1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4" name="Text Box 3">
          <a:extLst>
            <a:ext uri="{FF2B5EF4-FFF2-40B4-BE49-F238E27FC236}">
              <a16:creationId xmlns="" xmlns:a16="http://schemas.microsoft.com/office/drawing/2014/main" id="{F1FF12C1-EF36-4AA1-B40A-015F43E8372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5" name="Text Box 1">
          <a:extLst>
            <a:ext uri="{FF2B5EF4-FFF2-40B4-BE49-F238E27FC236}">
              <a16:creationId xmlns="" xmlns:a16="http://schemas.microsoft.com/office/drawing/2014/main" id="{6F5CD4A0-BFCB-430F-BAC6-FE8AFBA5871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6" name="Text Box 3">
          <a:extLst>
            <a:ext uri="{FF2B5EF4-FFF2-40B4-BE49-F238E27FC236}">
              <a16:creationId xmlns="" xmlns:a16="http://schemas.microsoft.com/office/drawing/2014/main" id="{EEFCDCDE-0721-4153-8553-60D1A39CDDF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7" name="Text Box 1">
          <a:extLst>
            <a:ext uri="{FF2B5EF4-FFF2-40B4-BE49-F238E27FC236}">
              <a16:creationId xmlns="" xmlns:a16="http://schemas.microsoft.com/office/drawing/2014/main" id="{A38F5CAD-3E67-41B7-8DE2-D7DBE79A26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8" name="Text Box 1">
          <a:extLst>
            <a:ext uri="{FF2B5EF4-FFF2-40B4-BE49-F238E27FC236}">
              <a16:creationId xmlns="" xmlns:a16="http://schemas.microsoft.com/office/drawing/2014/main" id="{F12FFEAE-B392-4471-840B-67FB63348B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79" name="Text Box 3">
          <a:extLst>
            <a:ext uri="{FF2B5EF4-FFF2-40B4-BE49-F238E27FC236}">
              <a16:creationId xmlns="" xmlns:a16="http://schemas.microsoft.com/office/drawing/2014/main" id="{BB56316C-66A6-4E4A-9F94-657BFC6F008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0" name="Text Box 1">
          <a:extLst>
            <a:ext uri="{FF2B5EF4-FFF2-40B4-BE49-F238E27FC236}">
              <a16:creationId xmlns="" xmlns:a16="http://schemas.microsoft.com/office/drawing/2014/main" id="{3977E0A2-20F2-4287-96AC-9E49C557D5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1" name="Text Box 3">
          <a:extLst>
            <a:ext uri="{FF2B5EF4-FFF2-40B4-BE49-F238E27FC236}">
              <a16:creationId xmlns="" xmlns:a16="http://schemas.microsoft.com/office/drawing/2014/main" id="{A408670A-65EC-44EB-BBD2-90501A8D05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2" name="Text Box 1">
          <a:extLst>
            <a:ext uri="{FF2B5EF4-FFF2-40B4-BE49-F238E27FC236}">
              <a16:creationId xmlns="" xmlns:a16="http://schemas.microsoft.com/office/drawing/2014/main" id="{F14DA59A-F2DC-4D7D-8E42-332DD1217E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3" name="Text Box 1">
          <a:extLst>
            <a:ext uri="{FF2B5EF4-FFF2-40B4-BE49-F238E27FC236}">
              <a16:creationId xmlns="" xmlns:a16="http://schemas.microsoft.com/office/drawing/2014/main" id="{E73DC915-5B69-49D7-A531-CD70A23C3C1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4" name="Text Box 3">
          <a:extLst>
            <a:ext uri="{FF2B5EF4-FFF2-40B4-BE49-F238E27FC236}">
              <a16:creationId xmlns="" xmlns:a16="http://schemas.microsoft.com/office/drawing/2014/main" id="{FA60F0BC-20A7-4F9C-BF1F-0D10207CF17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5" name="Text Box 1">
          <a:extLst>
            <a:ext uri="{FF2B5EF4-FFF2-40B4-BE49-F238E27FC236}">
              <a16:creationId xmlns="" xmlns:a16="http://schemas.microsoft.com/office/drawing/2014/main" id="{09602D65-39D9-4E0F-8B32-24ABD1255D7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6" name="Text Box 3">
          <a:extLst>
            <a:ext uri="{FF2B5EF4-FFF2-40B4-BE49-F238E27FC236}">
              <a16:creationId xmlns="" xmlns:a16="http://schemas.microsoft.com/office/drawing/2014/main" id="{946B147B-39B0-4610-921E-1C4ECE79936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7" name="Text Box 1">
          <a:extLst>
            <a:ext uri="{FF2B5EF4-FFF2-40B4-BE49-F238E27FC236}">
              <a16:creationId xmlns="" xmlns:a16="http://schemas.microsoft.com/office/drawing/2014/main" id="{B5924A41-E44E-4EA3-B14F-EDE85E254E4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8" name="Text Box 1">
          <a:extLst>
            <a:ext uri="{FF2B5EF4-FFF2-40B4-BE49-F238E27FC236}">
              <a16:creationId xmlns="" xmlns:a16="http://schemas.microsoft.com/office/drawing/2014/main" id="{BFF8647C-EF65-4CF2-A3B2-12C1D1DE13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89" name="Text Box 3">
          <a:extLst>
            <a:ext uri="{FF2B5EF4-FFF2-40B4-BE49-F238E27FC236}">
              <a16:creationId xmlns="" xmlns:a16="http://schemas.microsoft.com/office/drawing/2014/main" id="{92A4899A-356E-4A1C-9A65-8FC7B106FB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0" name="Text Box 1">
          <a:extLst>
            <a:ext uri="{FF2B5EF4-FFF2-40B4-BE49-F238E27FC236}">
              <a16:creationId xmlns="" xmlns:a16="http://schemas.microsoft.com/office/drawing/2014/main" id="{CB92C28E-9CDE-4C46-A628-36920C206AC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1" name="Text Box 3">
          <a:extLst>
            <a:ext uri="{FF2B5EF4-FFF2-40B4-BE49-F238E27FC236}">
              <a16:creationId xmlns="" xmlns:a16="http://schemas.microsoft.com/office/drawing/2014/main" id="{48FF57D8-8D4E-46DF-A071-84976BE99AD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2" name="Text Box 1">
          <a:extLst>
            <a:ext uri="{FF2B5EF4-FFF2-40B4-BE49-F238E27FC236}">
              <a16:creationId xmlns="" xmlns:a16="http://schemas.microsoft.com/office/drawing/2014/main" id="{5224BE8E-B2DB-430D-8EE4-F8DAAB5CDD0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3" name="Text Box 1">
          <a:extLst>
            <a:ext uri="{FF2B5EF4-FFF2-40B4-BE49-F238E27FC236}">
              <a16:creationId xmlns="" xmlns:a16="http://schemas.microsoft.com/office/drawing/2014/main" id="{592E933A-282B-4D1E-A31E-0976821BB0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4" name="Text Box 3">
          <a:extLst>
            <a:ext uri="{FF2B5EF4-FFF2-40B4-BE49-F238E27FC236}">
              <a16:creationId xmlns="" xmlns:a16="http://schemas.microsoft.com/office/drawing/2014/main" id="{85CBA5A7-469A-460D-98C9-45D7AA7E4F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5" name="Text Box 1">
          <a:extLst>
            <a:ext uri="{FF2B5EF4-FFF2-40B4-BE49-F238E27FC236}">
              <a16:creationId xmlns="" xmlns:a16="http://schemas.microsoft.com/office/drawing/2014/main" id="{942CBD30-2E9E-4E4C-A32C-6415FDB54A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6" name="Text Box 3">
          <a:extLst>
            <a:ext uri="{FF2B5EF4-FFF2-40B4-BE49-F238E27FC236}">
              <a16:creationId xmlns="" xmlns:a16="http://schemas.microsoft.com/office/drawing/2014/main" id="{64C859F8-B53C-499F-9FD1-9F9914315C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7" name="Text Box 1">
          <a:extLst>
            <a:ext uri="{FF2B5EF4-FFF2-40B4-BE49-F238E27FC236}">
              <a16:creationId xmlns="" xmlns:a16="http://schemas.microsoft.com/office/drawing/2014/main" id="{0595DD5F-B478-4FD6-B381-1E6B21845D1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8" name="Text Box 1">
          <a:extLst>
            <a:ext uri="{FF2B5EF4-FFF2-40B4-BE49-F238E27FC236}">
              <a16:creationId xmlns="" xmlns:a16="http://schemas.microsoft.com/office/drawing/2014/main" id="{3C027C3F-1456-4FFB-B441-60E8B4F7BB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499" name="Text Box 3">
          <a:extLst>
            <a:ext uri="{FF2B5EF4-FFF2-40B4-BE49-F238E27FC236}">
              <a16:creationId xmlns="" xmlns:a16="http://schemas.microsoft.com/office/drawing/2014/main" id="{731B9581-9625-420B-9D46-78489DE79C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0" name="Text Box 1">
          <a:extLst>
            <a:ext uri="{FF2B5EF4-FFF2-40B4-BE49-F238E27FC236}">
              <a16:creationId xmlns="" xmlns:a16="http://schemas.microsoft.com/office/drawing/2014/main" id="{02699653-BC71-4CC3-8FE9-913DF70F4F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1" name="Text Box 3">
          <a:extLst>
            <a:ext uri="{FF2B5EF4-FFF2-40B4-BE49-F238E27FC236}">
              <a16:creationId xmlns="" xmlns:a16="http://schemas.microsoft.com/office/drawing/2014/main" id="{7318373B-E4AB-4957-8905-6594B2EBC7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2" name="Text Box 1">
          <a:extLst>
            <a:ext uri="{FF2B5EF4-FFF2-40B4-BE49-F238E27FC236}">
              <a16:creationId xmlns="" xmlns:a16="http://schemas.microsoft.com/office/drawing/2014/main" id="{76771A22-C6F6-4822-831C-D726FC2FC7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3" name="Text Box 1">
          <a:extLst>
            <a:ext uri="{FF2B5EF4-FFF2-40B4-BE49-F238E27FC236}">
              <a16:creationId xmlns="" xmlns:a16="http://schemas.microsoft.com/office/drawing/2014/main" id="{954E1E30-68EC-48BB-AECF-DD0B83DBBA6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4" name="Text Box 3">
          <a:extLst>
            <a:ext uri="{FF2B5EF4-FFF2-40B4-BE49-F238E27FC236}">
              <a16:creationId xmlns="" xmlns:a16="http://schemas.microsoft.com/office/drawing/2014/main" id="{A36A9DF0-87BF-4581-8FD0-E5B58E5B26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5" name="Text Box 1">
          <a:extLst>
            <a:ext uri="{FF2B5EF4-FFF2-40B4-BE49-F238E27FC236}">
              <a16:creationId xmlns="" xmlns:a16="http://schemas.microsoft.com/office/drawing/2014/main" id="{951A9826-D8D9-4D9D-B2AA-CDA03F93C76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6" name="Text Box 3">
          <a:extLst>
            <a:ext uri="{FF2B5EF4-FFF2-40B4-BE49-F238E27FC236}">
              <a16:creationId xmlns="" xmlns:a16="http://schemas.microsoft.com/office/drawing/2014/main" id="{55094824-66A8-4CD8-8B8E-77690CEDA2E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7" name="Text Box 1">
          <a:extLst>
            <a:ext uri="{FF2B5EF4-FFF2-40B4-BE49-F238E27FC236}">
              <a16:creationId xmlns="" xmlns:a16="http://schemas.microsoft.com/office/drawing/2014/main" id="{E965D0E5-BC6E-465C-BCBE-87B91C0ADC4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8" name="Text Box 1">
          <a:extLst>
            <a:ext uri="{FF2B5EF4-FFF2-40B4-BE49-F238E27FC236}">
              <a16:creationId xmlns="" xmlns:a16="http://schemas.microsoft.com/office/drawing/2014/main" id="{AC90EAFD-ACEF-47C7-8BD5-BE082E23147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09" name="Text Box 3">
          <a:extLst>
            <a:ext uri="{FF2B5EF4-FFF2-40B4-BE49-F238E27FC236}">
              <a16:creationId xmlns="" xmlns:a16="http://schemas.microsoft.com/office/drawing/2014/main" id="{19A1CB89-2D6A-4171-ACC4-D35BB54AC95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0" name="Text Box 1">
          <a:extLst>
            <a:ext uri="{FF2B5EF4-FFF2-40B4-BE49-F238E27FC236}">
              <a16:creationId xmlns="" xmlns:a16="http://schemas.microsoft.com/office/drawing/2014/main" id="{5A14442C-8A5F-4702-B7AD-8DC854B1BCA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1" name="Text Box 3">
          <a:extLst>
            <a:ext uri="{FF2B5EF4-FFF2-40B4-BE49-F238E27FC236}">
              <a16:creationId xmlns="" xmlns:a16="http://schemas.microsoft.com/office/drawing/2014/main" id="{D727F893-FBA1-4F74-AF2F-2A448AAF667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2" name="Text Box 1">
          <a:extLst>
            <a:ext uri="{FF2B5EF4-FFF2-40B4-BE49-F238E27FC236}">
              <a16:creationId xmlns="" xmlns:a16="http://schemas.microsoft.com/office/drawing/2014/main" id="{EB8650A3-ABD7-488F-8AD6-6A1AF1C3A5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3" name="Text Box 1">
          <a:extLst>
            <a:ext uri="{FF2B5EF4-FFF2-40B4-BE49-F238E27FC236}">
              <a16:creationId xmlns="" xmlns:a16="http://schemas.microsoft.com/office/drawing/2014/main" id="{888E8936-4F79-4606-B4A5-A67DC35169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4" name="Text Box 3">
          <a:extLst>
            <a:ext uri="{FF2B5EF4-FFF2-40B4-BE49-F238E27FC236}">
              <a16:creationId xmlns="" xmlns:a16="http://schemas.microsoft.com/office/drawing/2014/main" id="{80948054-A1F2-4883-8A1B-E3BD218C24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5" name="Text Box 1">
          <a:extLst>
            <a:ext uri="{FF2B5EF4-FFF2-40B4-BE49-F238E27FC236}">
              <a16:creationId xmlns="" xmlns:a16="http://schemas.microsoft.com/office/drawing/2014/main" id="{7B34F50F-0F50-4C56-92EF-7D2D11E118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6" name="Text Box 3">
          <a:extLst>
            <a:ext uri="{FF2B5EF4-FFF2-40B4-BE49-F238E27FC236}">
              <a16:creationId xmlns="" xmlns:a16="http://schemas.microsoft.com/office/drawing/2014/main" id="{E2C3ED0D-6356-4C29-8CBC-7BC769C353A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7" name="Text Box 1">
          <a:extLst>
            <a:ext uri="{FF2B5EF4-FFF2-40B4-BE49-F238E27FC236}">
              <a16:creationId xmlns="" xmlns:a16="http://schemas.microsoft.com/office/drawing/2014/main" id="{09DD6603-5026-4974-8A1D-DE9950B8FF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8" name="Text Box 1">
          <a:extLst>
            <a:ext uri="{FF2B5EF4-FFF2-40B4-BE49-F238E27FC236}">
              <a16:creationId xmlns="" xmlns:a16="http://schemas.microsoft.com/office/drawing/2014/main" id="{875648A7-A4CC-4EED-9116-E0E6C104FE0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19" name="Text Box 3">
          <a:extLst>
            <a:ext uri="{FF2B5EF4-FFF2-40B4-BE49-F238E27FC236}">
              <a16:creationId xmlns="" xmlns:a16="http://schemas.microsoft.com/office/drawing/2014/main" id="{B227F08A-2CB4-42C2-9284-03E337C5AC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0" name="Text Box 1">
          <a:extLst>
            <a:ext uri="{FF2B5EF4-FFF2-40B4-BE49-F238E27FC236}">
              <a16:creationId xmlns="" xmlns:a16="http://schemas.microsoft.com/office/drawing/2014/main" id="{BC3F9266-3D78-47B5-8C2C-01FEFB500AF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1" name="Text Box 3">
          <a:extLst>
            <a:ext uri="{FF2B5EF4-FFF2-40B4-BE49-F238E27FC236}">
              <a16:creationId xmlns="" xmlns:a16="http://schemas.microsoft.com/office/drawing/2014/main" id="{1219A527-D68F-4B38-BE3A-54B07956802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2" name="Text Box 1">
          <a:extLst>
            <a:ext uri="{FF2B5EF4-FFF2-40B4-BE49-F238E27FC236}">
              <a16:creationId xmlns="" xmlns:a16="http://schemas.microsoft.com/office/drawing/2014/main" id="{3E924F1E-13D0-4E4D-9465-41DC1FFF1B3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3" name="Text Box 1">
          <a:extLst>
            <a:ext uri="{FF2B5EF4-FFF2-40B4-BE49-F238E27FC236}">
              <a16:creationId xmlns="" xmlns:a16="http://schemas.microsoft.com/office/drawing/2014/main" id="{A18455FC-ABD5-404E-A5D0-C5882B239A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4" name="Text Box 3">
          <a:extLst>
            <a:ext uri="{FF2B5EF4-FFF2-40B4-BE49-F238E27FC236}">
              <a16:creationId xmlns="" xmlns:a16="http://schemas.microsoft.com/office/drawing/2014/main" id="{4C739F0A-3AB7-41C6-8E01-085FC20007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5" name="Text Box 1">
          <a:extLst>
            <a:ext uri="{FF2B5EF4-FFF2-40B4-BE49-F238E27FC236}">
              <a16:creationId xmlns="" xmlns:a16="http://schemas.microsoft.com/office/drawing/2014/main" id="{000866C3-EA5C-414C-A4CB-175B8CC498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6" name="Text Box 3">
          <a:extLst>
            <a:ext uri="{FF2B5EF4-FFF2-40B4-BE49-F238E27FC236}">
              <a16:creationId xmlns="" xmlns:a16="http://schemas.microsoft.com/office/drawing/2014/main" id="{A3AB2C0C-952B-4924-A285-D8E77D4E91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7" name="Text Box 1">
          <a:extLst>
            <a:ext uri="{FF2B5EF4-FFF2-40B4-BE49-F238E27FC236}">
              <a16:creationId xmlns="" xmlns:a16="http://schemas.microsoft.com/office/drawing/2014/main" id="{82934F9D-0BC4-4288-930C-EBA5116F052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8" name="Text Box 1">
          <a:extLst>
            <a:ext uri="{FF2B5EF4-FFF2-40B4-BE49-F238E27FC236}">
              <a16:creationId xmlns="" xmlns:a16="http://schemas.microsoft.com/office/drawing/2014/main" id="{0612A12B-15CC-42E2-B684-9253BDE32EE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29" name="Text Box 3">
          <a:extLst>
            <a:ext uri="{FF2B5EF4-FFF2-40B4-BE49-F238E27FC236}">
              <a16:creationId xmlns="" xmlns:a16="http://schemas.microsoft.com/office/drawing/2014/main" id="{D8900A43-0C07-4389-8CA6-24F76989BB9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0" name="Text Box 1">
          <a:extLst>
            <a:ext uri="{FF2B5EF4-FFF2-40B4-BE49-F238E27FC236}">
              <a16:creationId xmlns="" xmlns:a16="http://schemas.microsoft.com/office/drawing/2014/main" id="{3E91A2E7-C0FC-47F2-899C-472BCBF048C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1" name="Text Box 3">
          <a:extLst>
            <a:ext uri="{FF2B5EF4-FFF2-40B4-BE49-F238E27FC236}">
              <a16:creationId xmlns="" xmlns:a16="http://schemas.microsoft.com/office/drawing/2014/main" id="{FE9E5E97-8437-4E92-A614-33AEF92C2E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2" name="Text Box 1">
          <a:extLst>
            <a:ext uri="{FF2B5EF4-FFF2-40B4-BE49-F238E27FC236}">
              <a16:creationId xmlns="" xmlns:a16="http://schemas.microsoft.com/office/drawing/2014/main" id="{A9A2ECDF-267C-42FE-86C5-BDE3DABFFF1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3" name="Text Box 1">
          <a:extLst>
            <a:ext uri="{FF2B5EF4-FFF2-40B4-BE49-F238E27FC236}">
              <a16:creationId xmlns="" xmlns:a16="http://schemas.microsoft.com/office/drawing/2014/main" id="{469DF4B2-8497-47DF-9E3C-515EA5C24B8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4" name="Text Box 3">
          <a:extLst>
            <a:ext uri="{FF2B5EF4-FFF2-40B4-BE49-F238E27FC236}">
              <a16:creationId xmlns="" xmlns:a16="http://schemas.microsoft.com/office/drawing/2014/main" id="{34B9EC1D-5ED4-4923-9F8B-0BE4240C847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5" name="Text Box 1">
          <a:extLst>
            <a:ext uri="{FF2B5EF4-FFF2-40B4-BE49-F238E27FC236}">
              <a16:creationId xmlns="" xmlns:a16="http://schemas.microsoft.com/office/drawing/2014/main" id="{816786CD-D0F6-4CAA-A900-F026A4C3C60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6" name="Text Box 3">
          <a:extLst>
            <a:ext uri="{FF2B5EF4-FFF2-40B4-BE49-F238E27FC236}">
              <a16:creationId xmlns="" xmlns:a16="http://schemas.microsoft.com/office/drawing/2014/main" id="{4E5878E9-81DC-4E90-840E-11D0A5443E2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7" name="Text Box 1">
          <a:extLst>
            <a:ext uri="{FF2B5EF4-FFF2-40B4-BE49-F238E27FC236}">
              <a16:creationId xmlns="" xmlns:a16="http://schemas.microsoft.com/office/drawing/2014/main" id="{293C0DDB-234D-4CA5-AE2B-803FFCE9229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8" name="Text Box 1">
          <a:extLst>
            <a:ext uri="{FF2B5EF4-FFF2-40B4-BE49-F238E27FC236}">
              <a16:creationId xmlns="" xmlns:a16="http://schemas.microsoft.com/office/drawing/2014/main" id="{C78D0F7F-BB6F-4CAA-9EDB-DA9D27D4DF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39" name="Text Box 3">
          <a:extLst>
            <a:ext uri="{FF2B5EF4-FFF2-40B4-BE49-F238E27FC236}">
              <a16:creationId xmlns="" xmlns:a16="http://schemas.microsoft.com/office/drawing/2014/main" id="{B90942EA-DC7F-4A4F-A067-8C57ED22960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0" name="Text Box 1">
          <a:extLst>
            <a:ext uri="{FF2B5EF4-FFF2-40B4-BE49-F238E27FC236}">
              <a16:creationId xmlns="" xmlns:a16="http://schemas.microsoft.com/office/drawing/2014/main" id="{6B56FFE5-9C83-4A9F-A0B0-A7CADD5913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1" name="Text Box 3">
          <a:extLst>
            <a:ext uri="{FF2B5EF4-FFF2-40B4-BE49-F238E27FC236}">
              <a16:creationId xmlns="" xmlns:a16="http://schemas.microsoft.com/office/drawing/2014/main" id="{E5EF5ECB-EDAC-4FDA-BB5A-878A5E0A288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2" name="Text Box 1">
          <a:extLst>
            <a:ext uri="{FF2B5EF4-FFF2-40B4-BE49-F238E27FC236}">
              <a16:creationId xmlns="" xmlns:a16="http://schemas.microsoft.com/office/drawing/2014/main" id="{BA7C575C-C865-4E55-B84A-6B34AF4E7C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3" name="Text Box 1">
          <a:extLst>
            <a:ext uri="{FF2B5EF4-FFF2-40B4-BE49-F238E27FC236}">
              <a16:creationId xmlns="" xmlns:a16="http://schemas.microsoft.com/office/drawing/2014/main" id="{B86FD2FA-A9C3-44CE-A241-AC3186A43B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4" name="Text Box 3">
          <a:extLst>
            <a:ext uri="{FF2B5EF4-FFF2-40B4-BE49-F238E27FC236}">
              <a16:creationId xmlns="" xmlns:a16="http://schemas.microsoft.com/office/drawing/2014/main" id="{FB915858-DE89-4FB0-A2DB-8AAB7F90EA2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5" name="Text Box 1">
          <a:extLst>
            <a:ext uri="{FF2B5EF4-FFF2-40B4-BE49-F238E27FC236}">
              <a16:creationId xmlns="" xmlns:a16="http://schemas.microsoft.com/office/drawing/2014/main" id="{FC3E756F-573D-45A3-9832-769BE35F5F9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6" name="Text Box 3">
          <a:extLst>
            <a:ext uri="{FF2B5EF4-FFF2-40B4-BE49-F238E27FC236}">
              <a16:creationId xmlns="" xmlns:a16="http://schemas.microsoft.com/office/drawing/2014/main" id="{2E21C5AD-ABCF-493D-840E-F297ACC4659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7" name="Text Box 1">
          <a:extLst>
            <a:ext uri="{FF2B5EF4-FFF2-40B4-BE49-F238E27FC236}">
              <a16:creationId xmlns="" xmlns:a16="http://schemas.microsoft.com/office/drawing/2014/main" id="{11648620-9B96-427D-8BDC-AEFC774FA0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8" name="Text Box 1">
          <a:extLst>
            <a:ext uri="{FF2B5EF4-FFF2-40B4-BE49-F238E27FC236}">
              <a16:creationId xmlns="" xmlns:a16="http://schemas.microsoft.com/office/drawing/2014/main" id="{901385D8-BCA0-44D7-9D68-F321E4C2FE9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49" name="Text Box 3">
          <a:extLst>
            <a:ext uri="{FF2B5EF4-FFF2-40B4-BE49-F238E27FC236}">
              <a16:creationId xmlns="" xmlns:a16="http://schemas.microsoft.com/office/drawing/2014/main" id="{709EB998-0C1F-459C-B4B5-E98A9218153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0" name="Text Box 1">
          <a:extLst>
            <a:ext uri="{FF2B5EF4-FFF2-40B4-BE49-F238E27FC236}">
              <a16:creationId xmlns="" xmlns:a16="http://schemas.microsoft.com/office/drawing/2014/main" id="{73F1E017-A41D-41C4-873A-7B7BE4579B7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1" name="Text Box 3">
          <a:extLst>
            <a:ext uri="{FF2B5EF4-FFF2-40B4-BE49-F238E27FC236}">
              <a16:creationId xmlns="" xmlns:a16="http://schemas.microsoft.com/office/drawing/2014/main" id="{93DD79D6-D863-464A-A426-5DCE9222A4A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2" name="Text Box 1">
          <a:extLst>
            <a:ext uri="{FF2B5EF4-FFF2-40B4-BE49-F238E27FC236}">
              <a16:creationId xmlns="" xmlns:a16="http://schemas.microsoft.com/office/drawing/2014/main" id="{D5206475-EA4E-4ACD-A9C5-7F0C836B2C9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3" name="Text Box 1">
          <a:extLst>
            <a:ext uri="{FF2B5EF4-FFF2-40B4-BE49-F238E27FC236}">
              <a16:creationId xmlns="" xmlns:a16="http://schemas.microsoft.com/office/drawing/2014/main" id="{A2110298-439F-448C-AD34-F7A72CF052E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4" name="Text Box 3">
          <a:extLst>
            <a:ext uri="{FF2B5EF4-FFF2-40B4-BE49-F238E27FC236}">
              <a16:creationId xmlns="" xmlns:a16="http://schemas.microsoft.com/office/drawing/2014/main" id="{5166308D-79AE-4A41-A86C-263367D629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5" name="Text Box 1">
          <a:extLst>
            <a:ext uri="{FF2B5EF4-FFF2-40B4-BE49-F238E27FC236}">
              <a16:creationId xmlns="" xmlns:a16="http://schemas.microsoft.com/office/drawing/2014/main" id="{4AAB4EE1-8C00-468F-9B7E-08952DE015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6" name="Text Box 3">
          <a:extLst>
            <a:ext uri="{FF2B5EF4-FFF2-40B4-BE49-F238E27FC236}">
              <a16:creationId xmlns="" xmlns:a16="http://schemas.microsoft.com/office/drawing/2014/main" id="{AD4EBFC6-91F5-47B7-A6F4-4B36DC55211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7" name="Text Box 1">
          <a:extLst>
            <a:ext uri="{FF2B5EF4-FFF2-40B4-BE49-F238E27FC236}">
              <a16:creationId xmlns="" xmlns:a16="http://schemas.microsoft.com/office/drawing/2014/main" id="{CE509BA4-9670-4AA1-9A05-9D6DEF89CE4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8" name="Text Box 1">
          <a:extLst>
            <a:ext uri="{FF2B5EF4-FFF2-40B4-BE49-F238E27FC236}">
              <a16:creationId xmlns="" xmlns:a16="http://schemas.microsoft.com/office/drawing/2014/main" id="{24D0FB17-A3D4-4A57-AFE2-1A713BAAAEE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59" name="Text Box 3">
          <a:extLst>
            <a:ext uri="{FF2B5EF4-FFF2-40B4-BE49-F238E27FC236}">
              <a16:creationId xmlns="" xmlns:a16="http://schemas.microsoft.com/office/drawing/2014/main" id="{2E93C3B8-F304-44CD-9696-69E8FB3755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0" name="Text Box 1">
          <a:extLst>
            <a:ext uri="{FF2B5EF4-FFF2-40B4-BE49-F238E27FC236}">
              <a16:creationId xmlns="" xmlns:a16="http://schemas.microsoft.com/office/drawing/2014/main" id="{7819D49D-DA09-48D3-B5E7-47735F7214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1" name="Text Box 3">
          <a:extLst>
            <a:ext uri="{FF2B5EF4-FFF2-40B4-BE49-F238E27FC236}">
              <a16:creationId xmlns="" xmlns:a16="http://schemas.microsoft.com/office/drawing/2014/main" id="{8417033B-5E1F-48E1-A355-D794CADF5DF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2" name="Text Box 1">
          <a:extLst>
            <a:ext uri="{FF2B5EF4-FFF2-40B4-BE49-F238E27FC236}">
              <a16:creationId xmlns="" xmlns:a16="http://schemas.microsoft.com/office/drawing/2014/main" id="{7B5B4515-DB5B-4CDE-BF70-C7B2992393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3" name="Text Box 1">
          <a:extLst>
            <a:ext uri="{FF2B5EF4-FFF2-40B4-BE49-F238E27FC236}">
              <a16:creationId xmlns="" xmlns:a16="http://schemas.microsoft.com/office/drawing/2014/main" id="{E7E1E26A-3EA4-41D7-A300-2F4E3C1D70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4" name="Text Box 3">
          <a:extLst>
            <a:ext uri="{FF2B5EF4-FFF2-40B4-BE49-F238E27FC236}">
              <a16:creationId xmlns="" xmlns:a16="http://schemas.microsoft.com/office/drawing/2014/main" id="{F4E9475D-817B-4600-BA6A-2F4DC5F870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5" name="Text Box 1">
          <a:extLst>
            <a:ext uri="{FF2B5EF4-FFF2-40B4-BE49-F238E27FC236}">
              <a16:creationId xmlns="" xmlns:a16="http://schemas.microsoft.com/office/drawing/2014/main" id="{15CC0E48-C424-42D6-8855-A9B61281BD8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6" name="Text Box 3">
          <a:extLst>
            <a:ext uri="{FF2B5EF4-FFF2-40B4-BE49-F238E27FC236}">
              <a16:creationId xmlns="" xmlns:a16="http://schemas.microsoft.com/office/drawing/2014/main" id="{D7EC9FD1-4F10-4F4D-9253-BD4FDC548C3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7" name="Text Box 1">
          <a:extLst>
            <a:ext uri="{FF2B5EF4-FFF2-40B4-BE49-F238E27FC236}">
              <a16:creationId xmlns="" xmlns:a16="http://schemas.microsoft.com/office/drawing/2014/main" id="{8C14448A-426B-4D61-A138-A0E4BBD38B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8" name="Text Box 1">
          <a:extLst>
            <a:ext uri="{FF2B5EF4-FFF2-40B4-BE49-F238E27FC236}">
              <a16:creationId xmlns="" xmlns:a16="http://schemas.microsoft.com/office/drawing/2014/main" id="{132594EF-4D53-4151-9784-A8FFEA92BD7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69" name="Text Box 3">
          <a:extLst>
            <a:ext uri="{FF2B5EF4-FFF2-40B4-BE49-F238E27FC236}">
              <a16:creationId xmlns="" xmlns:a16="http://schemas.microsoft.com/office/drawing/2014/main" id="{D0529ED3-7927-484C-B4DF-A5EE71F5A99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0" name="Text Box 1">
          <a:extLst>
            <a:ext uri="{FF2B5EF4-FFF2-40B4-BE49-F238E27FC236}">
              <a16:creationId xmlns="" xmlns:a16="http://schemas.microsoft.com/office/drawing/2014/main" id="{F8C346B6-7F49-4FB7-97F6-7DE4125BF8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1" name="Text Box 3">
          <a:extLst>
            <a:ext uri="{FF2B5EF4-FFF2-40B4-BE49-F238E27FC236}">
              <a16:creationId xmlns="" xmlns:a16="http://schemas.microsoft.com/office/drawing/2014/main" id="{985E4B07-4FBE-4D5D-BB4B-07CB27E7572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2" name="Text Box 1">
          <a:extLst>
            <a:ext uri="{FF2B5EF4-FFF2-40B4-BE49-F238E27FC236}">
              <a16:creationId xmlns="" xmlns:a16="http://schemas.microsoft.com/office/drawing/2014/main" id="{989D8C5F-81F4-4E76-85BD-76E8E47236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3" name="Text Box 1">
          <a:extLst>
            <a:ext uri="{FF2B5EF4-FFF2-40B4-BE49-F238E27FC236}">
              <a16:creationId xmlns="" xmlns:a16="http://schemas.microsoft.com/office/drawing/2014/main" id="{AE250BF9-3B86-40D5-B622-CA035E0AAA6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4" name="Text Box 3">
          <a:extLst>
            <a:ext uri="{FF2B5EF4-FFF2-40B4-BE49-F238E27FC236}">
              <a16:creationId xmlns="" xmlns:a16="http://schemas.microsoft.com/office/drawing/2014/main" id="{BEFA42F0-87D0-4F2B-9742-D8B62D7A866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5" name="Text Box 1">
          <a:extLst>
            <a:ext uri="{FF2B5EF4-FFF2-40B4-BE49-F238E27FC236}">
              <a16:creationId xmlns="" xmlns:a16="http://schemas.microsoft.com/office/drawing/2014/main" id="{AE8D27F8-255C-440C-A2C6-A85EFA0D584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6" name="Text Box 3">
          <a:extLst>
            <a:ext uri="{FF2B5EF4-FFF2-40B4-BE49-F238E27FC236}">
              <a16:creationId xmlns="" xmlns:a16="http://schemas.microsoft.com/office/drawing/2014/main" id="{4B1A2EE6-FFBF-4B9E-A343-6929F5070A0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7" name="Text Box 1">
          <a:extLst>
            <a:ext uri="{FF2B5EF4-FFF2-40B4-BE49-F238E27FC236}">
              <a16:creationId xmlns="" xmlns:a16="http://schemas.microsoft.com/office/drawing/2014/main" id="{B938FD8C-3B53-4CBB-A148-53DD7D4612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8" name="Text Box 1">
          <a:extLst>
            <a:ext uri="{FF2B5EF4-FFF2-40B4-BE49-F238E27FC236}">
              <a16:creationId xmlns="" xmlns:a16="http://schemas.microsoft.com/office/drawing/2014/main" id="{CBF0C208-69C8-436B-80B5-0F4F9C9B84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79" name="Text Box 3">
          <a:extLst>
            <a:ext uri="{FF2B5EF4-FFF2-40B4-BE49-F238E27FC236}">
              <a16:creationId xmlns="" xmlns:a16="http://schemas.microsoft.com/office/drawing/2014/main" id="{CC229EF8-2AF6-4D9A-BBAB-BC23900FBEA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0" name="Text Box 1">
          <a:extLst>
            <a:ext uri="{FF2B5EF4-FFF2-40B4-BE49-F238E27FC236}">
              <a16:creationId xmlns="" xmlns:a16="http://schemas.microsoft.com/office/drawing/2014/main" id="{7D1176E0-B678-41B2-8F38-BE344AE50E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1" name="Text Box 3">
          <a:extLst>
            <a:ext uri="{FF2B5EF4-FFF2-40B4-BE49-F238E27FC236}">
              <a16:creationId xmlns="" xmlns:a16="http://schemas.microsoft.com/office/drawing/2014/main" id="{4BACB806-E175-41AE-9D30-768A8A4CC95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2" name="Text Box 1">
          <a:extLst>
            <a:ext uri="{FF2B5EF4-FFF2-40B4-BE49-F238E27FC236}">
              <a16:creationId xmlns="" xmlns:a16="http://schemas.microsoft.com/office/drawing/2014/main" id="{3BD8E6FC-5B4D-4249-AC79-ABB7B471821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3" name="Text Box 1">
          <a:extLst>
            <a:ext uri="{FF2B5EF4-FFF2-40B4-BE49-F238E27FC236}">
              <a16:creationId xmlns="" xmlns:a16="http://schemas.microsoft.com/office/drawing/2014/main" id="{BCCA3FE0-EAED-4ABC-B5A1-CF1EFCE7C54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4" name="Text Box 3">
          <a:extLst>
            <a:ext uri="{FF2B5EF4-FFF2-40B4-BE49-F238E27FC236}">
              <a16:creationId xmlns="" xmlns:a16="http://schemas.microsoft.com/office/drawing/2014/main" id="{21427BC9-3BA8-48C2-89AB-8DFC7C5CFEE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5" name="Text Box 1">
          <a:extLst>
            <a:ext uri="{FF2B5EF4-FFF2-40B4-BE49-F238E27FC236}">
              <a16:creationId xmlns="" xmlns:a16="http://schemas.microsoft.com/office/drawing/2014/main" id="{E6B8DC18-7F96-443E-9F83-8A6057C9482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6" name="Text Box 3">
          <a:extLst>
            <a:ext uri="{FF2B5EF4-FFF2-40B4-BE49-F238E27FC236}">
              <a16:creationId xmlns="" xmlns:a16="http://schemas.microsoft.com/office/drawing/2014/main" id="{5D68D374-D40E-4A44-98A5-8AB06298BB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7" name="Text Box 1">
          <a:extLst>
            <a:ext uri="{FF2B5EF4-FFF2-40B4-BE49-F238E27FC236}">
              <a16:creationId xmlns="" xmlns:a16="http://schemas.microsoft.com/office/drawing/2014/main" id="{62424FAA-CE58-48D2-AF96-34304DBFBC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8" name="Text Box 1">
          <a:extLst>
            <a:ext uri="{FF2B5EF4-FFF2-40B4-BE49-F238E27FC236}">
              <a16:creationId xmlns="" xmlns:a16="http://schemas.microsoft.com/office/drawing/2014/main" id="{F23D41ED-E6EE-47F3-A571-E79499CE2AF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89" name="Text Box 3">
          <a:extLst>
            <a:ext uri="{FF2B5EF4-FFF2-40B4-BE49-F238E27FC236}">
              <a16:creationId xmlns="" xmlns:a16="http://schemas.microsoft.com/office/drawing/2014/main" id="{3E4A9025-ADC8-4CC5-85C5-D5A9A276DF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0" name="Text Box 1">
          <a:extLst>
            <a:ext uri="{FF2B5EF4-FFF2-40B4-BE49-F238E27FC236}">
              <a16:creationId xmlns="" xmlns:a16="http://schemas.microsoft.com/office/drawing/2014/main" id="{FEDEDA27-79A7-4831-AC4F-2750F9E697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1" name="Text Box 3">
          <a:extLst>
            <a:ext uri="{FF2B5EF4-FFF2-40B4-BE49-F238E27FC236}">
              <a16:creationId xmlns="" xmlns:a16="http://schemas.microsoft.com/office/drawing/2014/main" id="{569D4402-7DDD-4BC3-B979-91D1E12B4C6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2" name="Text Box 1">
          <a:extLst>
            <a:ext uri="{FF2B5EF4-FFF2-40B4-BE49-F238E27FC236}">
              <a16:creationId xmlns="" xmlns:a16="http://schemas.microsoft.com/office/drawing/2014/main" id="{C88FC2D7-B94B-41D7-AED2-29048E80A93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3" name="Text Box 1">
          <a:extLst>
            <a:ext uri="{FF2B5EF4-FFF2-40B4-BE49-F238E27FC236}">
              <a16:creationId xmlns="" xmlns:a16="http://schemas.microsoft.com/office/drawing/2014/main" id="{5D6411F0-C759-4ED1-BA2C-C2B7DFEFA0B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4" name="Text Box 3">
          <a:extLst>
            <a:ext uri="{FF2B5EF4-FFF2-40B4-BE49-F238E27FC236}">
              <a16:creationId xmlns="" xmlns:a16="http://schemas.microsoft.com/office/drawing/2014/main" id="{5F40B6E6-F561-4129-943E-83FEDBC980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5" name="Text Box 1">
          <a:extLst>
            <a:ext uri="{FF2B5EF4-FFF2-40B4-BE49-F238E27FC236}">
              <a16:creationId xmlns="" xmlns:a16="http://schemas.microsoft.com/office/drawing/2014/main" id="{5183DEE6-8A34-4007-A3B0-E363C5913C4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6" name="Text Box 3">
          <a:extLst>
            <a:ext uri="{FF2B5EF4-FFF2-40B4-BE49-F238E27FC236}">
              <a16:creationId xmlns="" xmlns:a16="http://schemas.microsoft.com/office/drawing/2014/main" id="{F989F706-894C-4F9B-9EB0-12727A59AAF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7" name="Text Box 1">
          <a:extLst>
            <a:ext uri="{FF2B5EF4-FFF2-40B4-BE49-F238E27FC236}">
              <a16:creationId xmlns="" xmlns:a16="http://schemas.microsoft.com/office/drawing/2014/main" id="{726FBED7-BE64-49F8-AE58-C6EE2BF4AB4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8" name="Text Box 1">
          <a:extLst>
            <a:ext uri="{FF2B5EF4-FFF2-40B4-BE49-F238E27FC236}">
              <a16:creationId xmlns="" xmlns:a16="http://schemas.microsoft.com/office/drawing/2014/main" id="{85452B50-E2FF-4098-A460-C5A546CD8EA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599" name="Text Box 3">
          <a:extLst>
            <a:ext uri="{FF2B5EF4-FFF2-40B4-BE49-F238E27FC236}">
              <a16:creationId xmlns="" xmlns:a16="http://schemas.microsoft.com/office/drawing/2014/main" id="{2D71B300-18E5-4ECD-AAA4-8C70F913AE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0" name="Text Box 1">
          <a:extLst>
            <a:ext uri="{FF2B5EF4-FFF2-40B4-BE49-F238E27FC236}">
              <a16:creationId xmlns="" xmlns:a16="http://schemas.microsoft.com/office/drawing/2014/main" id="{615430AF-F588-455F-B64D-077DBD24067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1" name="Text Box 3">
          <a:extLst>
            <a:ext uri="{FF2B5EF4-FFF2-40B4-BE49-F238E27FC236}">
              <a16:creationId xmlns="" xmlns:a16="http://schemas.microsoft.com/office/drawing/2014/main" id="{9C72CD23-357C-4328-AC13-E0819A70BEB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2" name="Text Box 1">
          <a:extLst>
            <a:ext uri="{FF2B5EF4-FFF2-40B4-BE49-F238E27FC236}">
              <a16:creationId xmlns="" xmlns:a16="http://schemas.microsoft.com/office/drawing/2014/main" id="{F7E8154C-3DE8-40CC-9746-D62075FBD2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3" name="Text Box 1">
          <a:extLst>
            <a:ext uri="{FF2B5EF4-FFF2-40B4-BE49-F238E27FC236}">
              <a16:creationId xmlns="" xmlns:a16="http://schemas.microsoft.com/office/drawing/2014/main" id="{EC1F6ACC-6A34-4AC6-86D3-93EC7207B0C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4" name="Text Box 3">
          <a:extLst>
            <a:ext uri="{FF2B5EF4-FFF2-40B4-BE49-F238E27FC236}">
              <a16:creationId xmlns="" xmlns:a16="http://schemas.microsoft.com/office/drawing/2014/main" id="{9083C483-EAEA-465B-8B6B-B3F7FDCC69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5" name="Text Box 1">
          <a:extLst>
            <a:ext uri="{FF2B5EF4-FFF2-40B4-BE49-F238E27FC236}">
              <a16:creationId xmlns="" xmlns:a16="http://schemas.microsoft.com/office/drawing/2014/main" id="{09EE9DC7-35B9-4227-BEBA-FBCAECF5459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6" name="Text Box 3">
          <a:extLst>
            <a:ext uri="{FF2B5EF4-FFF2-40B4-BE49-F238E27FC236}">
              <a16:creationId xmlns="" xmlns:a16="http://schemas.microsoft.com/office/drawing/2014/main" id="{48CA9293-49A4-408D-A389-CA27F81CB63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7" name="Text Box 1">
          <a:extLst>
            <a:ext uri="{FF2B5EF4-FFF2-40B4-BE49-F238E27FC236}">
              <a16:creationId xmlns="" xmlns:a16="http://schemas.microsoft.com/office/drawing/2014/main" id="{6491E6A4-1836-4823-8ABD-FC19F6403F9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8" name="Text Box 1">
          <a:extLst>
            <a:ext uri="{FF2B5EF4-FFF2-40B4-BE49-F238E27FC236}">
              <a16:creationId xmlns="" xmlns:a16="http://schemas.microsoft.com/office/drawing/2014/main" id="{51D2EE09-B856-444C-8EE1-BDF71534FB5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09" name="Text Box 3">
          <a:extLst>
            <a:ext uri="{FF2B5EF4-FFF2-40B4-BE49-F238E27FC236}">
              <a16:creationId xmlns="" xmlns:a16="http://schemas.microsoft.com/office/drawing/2014/main" id="{E39474A7-211D-4FF4-A070-2F5DE251987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0" name="Text Box 1">
          <a:extLst>
            <a:ext uri="{FF2B5EF4-FFF2-40B4-BE49-F238E27FC236}">
              <a16:creationId xmlns="" xmlns:a16="http://schemas.microsoft.com/office/drawing/2014/main" id="{24974709-F77E-4F4B-BF77-601E5843C6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1" name="Text Box 3">
          <a:extLst>
            <a:ext uri="{FF2B5EF4-FFF2-40B4-BE49-F238E27FC236}">
              <a16:creationId xmlns="" xmlns:a16="http://schemas.microsoft.com/office/drawing/2014/main" id="{9E6AA484-4FDC-4C1A-A7FE-5D6868B44AC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2" name="Text Box 1">
          <a:extLst>
            <a:ext uri="{FF2B5EF4-FFF2-40B4-BE49-F238E27FC236}">
              <a16:creationId xmlns="" xmlns:a16="http://schemas.microsoft.com/office/drawing/2014/main" id="{F75EF08A-15BD-4C05-B842-DB6D3327AB6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3" name="Text Box 1">
          <a:extLst>
            <a:ext uri="{FF2B5EF4-FFF2-40B4-BE49-F238E27FC236}">
              <a16:creationId xmlns="" xmlns:a16="http://schemas.microsoft.com/office/drawing/2014/main" id="{DBB9B958-B02B-49FE-9AA1-639A3CEC4B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4" name="Text Box 3">
          <a:extLst>
            <a:ext uri="{FF2B5EF4-FFF2-40B4-BE49-F238E27FC236}">
              <a16:creationId xmlns="" xmlns:a16="http://schemas.microsoft.com/office/drawing/2014/main" id="{321115C0-5B9F-4EC3-BB8F-1FE16C2E05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5" name="Text Box 1">
          <a:extLst>
            <a:ext uri="{FF2B5EF4-FFF2-40B4-BE49-F238E27FC236}">
              <a16:creationId xmlns="" xmlns:a16="http://schemas.microsoft.com/office/drawing/2014/main" id="{8E721E9F-6230-46B8-8A58-E87BE84E48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6" name="Text Box 3">
          <a:extLst>
            <a:ext uri="{FF2B5EF4-FFF2-40B4-BE49-F238E27FC236}">
              <a16:creationId xmlns="" xmlns:a16="http://schemas.microsoft.com/office/drawing/2014/main" id="{A246CCE7-E742-4DFD-A540-09D8838D8B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7" name="Text Box 1">
          <a:extLst>
            <a:ext uri="{FF2B5EF4-FFF2-40B4-BE49-F238E27FC236}">
              <a16:creationId xmlns="" xmlns:a16="http://schemas.microsoft.com/office/drawing/2014/main" id="{D54212FD-57A5-4655-88A1-91D043895B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8" name="Text Box 1">
          <a:extLst>
            <a:ext uri="{FF2B5EF4-FFF2-40B4-BE49-F238E27FC236}">
              <a16:creationId xmlns="" xmlns:a16="http://schemas.microsoft.com/office/drawing/2014/main" id="{374DABCB-64AE-4A18-9D10-A0469F41A44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19" name="Text Box 3">
          <a:extLst>
            <a:ext uri="{FF2B5EF4-FFF2-40B4-BE49-F238E27FC236}">
              <a16:creationId xmlns="" xmlns:a16="http://schemas.microsoft.com/office/drawing/2014/main" id="{D9FFE8AC-3173-4406-8184-C6525368B4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0" name="Text Box 1">
          <a:extLst>
            <a:ext uri="{FF2B5EF4-FFF2-40B4-BE49-F238E27FC236}">
              <a16:creationId xmlns="" xmlns:a16="http://schemas.microsoft.com/office/drawing/2014/main" id="{C572C0EE-A8E5-4483-992E-8BD40BB1C89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1" name="Text Box 3">
          <a:extLst>
            <a:ext uri="{FF2B5EF4-FFF2-40B4-BE49-F238E27FC236}">
              <a16:creationId xmlns="" xmlns:a16="http://schemas.microsoft.com/office/drawing/2014/main" id="{016C1503-272D-41C3-8272-F8A5EC52C83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2" name="Text Box 1">
          <a:extLst>
            <a:ext uri="{FF2B5EF4-FFF2-40B4-BE49-F238E27FC236}">
              <a16:creationId xmlns="" xmlns:a16="http://schemas.microsoft.com/office/drawing/2014/main" id="{B2B3A17D-6D73-4194-AF41-6121C40F3B9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3" name="Text Box 1">
          <a:extLst>
            <a:ext uri="{FF2B5EF4-FFF2-40B4-BE49-F238E27FC236}">
              <a16:creationId xmlns="" xmlns:a16="http://schemas.microsoft.com/office/drawing/2014/main" id="{41DCF3AB-C5C8-4736-A510-5EB4EE890F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4" name="Text Box 3">
          <a:extLst>
            <a:ext uri="{FF2B5EF4-FFF2-40B4-BE49-F238E27FC236}">
              <a16:creationId xmlns="" xmlns:a16="http://schemas.microsoft.com/office/drawing/2014/main" id="{61D1AFC8-8319-43CD-AF81-8975EBBDA7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5" name="Text Box 1">
          <a:extLst>
            <a:ext uri="{FF2B5EF4-FFF2-40B4-BE49-F238E27FC236}">
              <a16:creationId xmlns="" xmlns:a16="http://schemas.microsoft.com/office/drawing/2014/main" id="{CD6F602E-EAD3-4FF6-98F3-C1187FB8D05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6" name="Text Box 3">
          <a:extLst>
            <a:ext uri="{FF2B5EF4-FFF2-40B4-BE49-F238E27FC236}">
              <a16:creationId xmlns="" xmlns:a16="http://schemas.microsoft.com/office/drawing/2014/main" id="{7C9EFC49-49C5-4EB0-8BD9-12AAFD140BF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7" name="Text Box 1">
          <a:extLst>
            <a:ext uri="{FF2B5EF4-FFF2-40B4-BE49-F238E27FC236}">
              <a16:creationId xmlns="" xmlns:a16="http://schemas.microsoft.com/office/drawing/2014/main" id="{19E50B03-D28C-4171-A232-74746F39649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8" name="Text Box 1">
          <a:extLst>
            <a:ext uri="{FF2B5EF4-FFF2-40B4-BE49-F238E27FC236}">
              <a16:creationId xmlns="" xmlns:a16="http://schemas.microsoft.com/office/drawing/2014/main" id="{F6AA3559-1B10-446C-8734-EE6C3AE5E2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29" name="Text Box 3">
          <a:extLst>
            <a:ext uri="{FF2B5EF4-FFF2-40B4-BE49-F238E27FC236}">
              <a16:creationId xmlns="" xmlns:a16="http://schemas.microsoft.com/office/drawing/2014/main" id="{3DC485AD-8E40-4C4A-A48B-D2C66A6C1C3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0" name="Text Box 1">
          <a:extLst>
            <a:ext uri="{FF2B5EF4-FFF2-40B4-BE49-F238E27FC236}">
              <a16:creationId xmlns="" xmlns:a16="http://schemas.microsoft.com/office/drawing/2014/main" id="{CC70E35C-875A-4DB7-8FEE-0627C3AB06D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1" name="Text Box 3">
          <a:extLst>
            <a:ext uri="{FF2B5EF4-FFF2-40B4-BE49-F238E27FC236}">
              <a16:creationId xmlns="" xmlns:a16="http://schemas.microsoft.com/office/drawing/2014/main" id="{EEF88F1F-C6DE-42FF-883D-D14D28AA0F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2" name="Text Box 1">
          <a:extLst>
            <a:ext uri="{FF2B5EF4-FFF2-40B4-BE49-F238E27FC236}">
              <a16:creationId xmlns="" xmlns:a16="http://schemas.microsoft.com/office/drawing/2014/main" id="{BA250C4D-2D28-4502-A5C1-8C1A17E890F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3" name="Text Box 1">
          <a:extLst>
            <a:ext uri="{FF2B5EF4-FFF2-40B4-BE49-F238E27FC236}">
              <a16:creationId xmlns="" xmlns:a16="http://schemas.microsoft.com/office/drawing/2014/main" id="{428884EA-AAB7-4D74-8173-568001E8847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4" name="Text Box 3">
          <a:extLst>
            <a:ext uri="{FF2B5EF4-FFF2-40B4-BE49-F238E27FC236}">
              <a16:creationId xmlns="" xmlns:a16="http://schemas.microsoft.com/office/drawing/2014/main" id="{91765C61-0C45-40FB-8731-53C4E3A47B9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5" name="Text Box 1">
          <a:extLst>
            <a:ext uri="{FF2B5EF4-FFF2-40B4-BE49-F238E27FC236}">
              <a16:creationId xmlns="" xmlns:a16="http://schemas.microsoft.com/office/drawing/2014/main" id="{8D1D7EAE-9B07-4F51-ABE5-B6EE99C9069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6" name="Text Box 3">
          <a:extLst>
            <a:ext uri="{FF2B5EF4-FFF2-40B4-BE49-F238E27FC236}">
              <a16:creationId xmlns="" xmlns:a16="http://schemas.microsoft.com/office/drawing/2014/main" id="{45C7ADA1-5165-469E-ACFD-BE9668A5C68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7" name="Text Box 1">
          <a:extLst>
            <a:ext uri="{FF2B5EF4-FFF2-40B4-BE49-F238E27FC236}">
              <a16:creationId xmlns="" xmlns:a16="http://schemas.microsoft.com/office/drawing/2014/main" id="{1C7F99B3-2889-460F-82CF-679BEFDC204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8" name="Text Box 1">
          <a:extLst>
            <a:ext uri="{FF2B5EF4-FFF2-40B4-BE49-F238E27FC236}">
              <a16:creationId xmlns="" xmlns:a16="http://schemas.microsoft.com/office/drawing/2014/main" id="{5C23ACBE-442E-45EB-B978-3EE6227220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39" name="Text Box 3">
          <a:extLst>
            <a:ext uri="{FF2B5EF4-FFF2-40B4-BE49-F238E27FC236}">
              <a16:creationId xmlns="" xmlns:a16="http://schemas.microsoft.com/office/drawing/2014/main" id="{116252C1-5820-4F43-9C79-5D34BEB96F4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0" name="Text Box 1">
          <a:extLst>
            <a:ext uri="{FF2B5EF4-FFF2-40B4-BE49-F238E27FC236}">
              <a16:creationId xmlns="" xmlns:a16="http://schemas.microsoft.com/office/drawing/2014/main" id="{9A0F5DF2-7BB6-43D2-AE67-715343954C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1" name="Text Box 3">
          <a:extLst>
            <a:ext uri="{FF2B5EF4-FFF2-40B4-BE49-F238E27FC236}">
              <a16:creationId xmlns="" xmlns:a16="http://schemas.microsoft.com/office/drawing/2014/main" id="{9BA94E59-B911-405C-8A13-754BC3AD762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2" name="Text Box 1">
          <a:extLst>
            <a:ext uri="{FF2B5EF4-FFF2-40B4-BE49-F238E27FC236}">
              <a16:creationId xmlns="" xmlns:a16="http://schemas.microsoft.com/office/drawing/2014/main" id="{E033D827-F9D4-4469-92D8-9C0E95CC6B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3" name="Text Box 1">
          <a:extLst>
            <a:ext uri="{FF2B5EF4-FFF2-40B4-BE49-F238E27FC236}">
              <a16:creationId xmlns="" xmlns:a16="http://schemas.microsoft.com/office/drawing/2014/main" id="{3DF12E27-AB65-4EF1-B3C3-4A0600320CC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4" name="Text Box 3">
          <a:extLst>
            <a:ext uri="{FF2B5EF4-FFF2-40B4-BE49-F238E27FC236}">
              <a16:creationId xmlns="" xmlns:a16="http://schemas.microsoft.com/office/drawing/2014/main" id="{1ED6155E-94EE-4BD6-B433-CB70C207B2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5" name="Text Box 1">
          <a:extLst>
            <a:ext uri="{FF2B5EF4-FFF2-40B4-BE49-F238E27FC236}">
              <a16:creationId xmlns="" xmlns:a16="http://schemas.microsoft.com/office/drawing/2014/main" id="{42EA7ECC-05BE-475F-B262-C67A58B244D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6" name="Text Box 3">
          <a:extLst>
            <a:ext uri="{FF2B5EF4-FFF2-40B4-BE49-F238E27FC236}">
              <a16:creationId xmlns="" xmlns:a16="http://schemas.microsoft.com/office/drawing/2014/main" id="{C4FB1066-D3A6-4F31-BB5B-D78FBC3872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7" name="Text Box 1">
          <a:extLst>
            <a:ext uri="{FF2B5EF4-FFF2-40B4-BE49-F238E27FC236}">
              <a16:creationId xmlns="" xmlns:a16="http://schemas.microsoft.com/office/drawing/2014/main" id="{46EEDC01-E63E-4F7B-A2DE-0E3CFA8CF24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8" name="Text Box 1">
          <a:extLst>
            <a:ext uri="{FF2B5EF4-FFF2-40B4-BE49-F238E27FC236}">
              <a16:creationId xmlns="" xmlns:a16="http://schemas.microsoft.com/office/drawing/2014/main" id="{6B494814-CEF6-450C-B06B-B9922648AC5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49" name="Text Box 3">
          <a:extLst>
            <a:ext uri="{FF2B5EF4-FFF2-40B4-BE49-F238E27FC236}">
              <a16:creationId xmlns="" xmlns:a16="http://schemas.microsoft.com/office/drawing/2014/main" id="{110DFDF2-2B85-480A-A721-8E7B8C9231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50" name="Text Box 1">
          <a:extLst>
            <a:ext uri="{FF2B5EF4-FFF2-40B4-BE49-F238E27FC236}">
              <a16:creationId xmlns="" xmlns:a16="http://schemas.microsoft.com/office/drawing/2014/main" id="{BB1B26AE-5CBD-48B4-838C-A877DD40C36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51" name="Text Box 3">
          <a:extLst>
            <a:ext uri="{FF2B5EF4-FFF2-40B4-BE49-F238E27FC236}">
              <a16:creationId xmlns="" xmlns:a16="http://schemas.microsoft.com/office/drawing/2014/main" id="{F75362DD-315B-486D-A3A3-41D2B9A38D2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52" name="Text Box 1">
          <a:extLst>
            <a:ext uri="{FF2B5EF4-FFF2-40B4-BE49-F238E27FC236}">
              <a16:creationId xmlns="" xmlns:a16="http://schemas.microsoft.com/office/drawing/2014/main" id="{73D70D88-7126-4A81-83C1-3A524CF2DA04}"/>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53" name="Text Box 3">
          <a:extLst>
            <a:ext uri="{FF2B5EF4-FFF2-40B4-BE49-F238E27FC236}">
              <a16:creationId xmlns="" xmlns:a16="http://schemas.microsoft.com/office/drawing/2014/main" id="{F57007DB-B048-42BE-83C8-AABCA75D1764}"/>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54" name="Text Box 1">
          <a:extLst>
            <a:ext uri="{FF2B5EF4-FFF2-40B4-BE49-F238E27FC236}">
              <a16:creationId xmlns="" xmlns:a16="http://schemas.microsoft.com/office/drawing/2014/main" id="{D89CF0B8-AF8E-4357-BFC8-BBDE7544D2D2}"/>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55" name="Text Box 3">
          <a:extLst>
            <a:ext uri="{FF2B5EF4-FFF2-40B4-BE49-F238E27FC236}">
              <a16:creationId xmlns="" xmlns:a16="http://schemas.microsoft.com/office/drawing/2014/main" id="{CB12E829-90F1-41D0-8F4B-F3B7270A53B0}"/>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56" name="Text Box 1">
          <a:extLst>
            <a:ext uri="{FF2B5EF4-FFF2-40B4-BE49-F238E27FC236}">
              <a16:creationId xmlns="" xmlns:a16="http://schemas.microsoft.com/office/drawing/2014/main" id="{ECE7A3F1-76FD-47A1-AD15-52D17124E527}"/>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57" name="Text Box 1">
          <a:extLst>
            <a:ext uri="{FF2B5EF4-FFF2-40B4-BE49-F238E27FC236}">
              <a16:creationId xmlns="" xmlns:a16="http://schemas.microsoft.com/office/drawing/2014/main" id="{9F8AEE0B-B488-4880-AA34-296109A06C6E}"/>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58" name="Text Box 3">
          <a:extLst>
            <a:ext uri="{FF2B5EF4-FFF2-40B4-BE49-F238E27FC236}">
              <a16:creationId xmlns="" xmlns:a16="http://schemas.microsoft.com/office/drawing/2014/main" id="{05FA4FF5-6499-47AE-AA40-2F71F31C95F2}"/>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59" name="Text Box 1">
          <a:extLst>
            <a:ext uri="{FF2B5EF4-FFF2-40B4-BE49-F238E27FC236}">
              <a16:creationId xmlns="" xmlns:a16="http://schemas.microsoft.com/office/drawing/2014/main" id="{85920231-7759-4CEC-B6D8-C24E105882AD}"/>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0" name="Text Box 3">
          <a:extLst>
            <a:ext uri="{FF2B5EF4-FFF2-40B4-BE49-F238E27FC236}">
              <a16:creationId xmlns="" xmlns:a16="http://schemas.microsoft.com/office/drawing/2014/main" id="{B7CC2834-5E8E-4794-B62B-7356730D8407}"/>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1" name="Text Box 1">
          <a:extLst>
            <a:ext uri="{FF2B5EF4-FFF2-40B4-BE49-F238E27FC236}">
              <a16:creationId xmlns="" xmlns:a16="http://schemas.microsoft.com/office/drawing/2014/main" id="{86D0A35B-AFEB-4B19-8637-1A94FA602636}"/>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62" name="Text Box 1">
          <a:extLst>
            <a:ext uri="{FF2B5EF4-FFF2-40B4-BE49-F238E27FC236}">
              <a16:creationId xmlns="" xmlns:a16="http://schemas.microsoft.com/office/drawing/2014/main" id="{E02E9D6C-01FE-4D67-8EEA-E24DD24827BD}"/>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63" name="Text Box 3">
          <a:extLst>
            <a:ext uri="{FF2B5EF4-FFF2-40B4-BE49-F238E27FC236}">
              <a16:creationId xmlns="" xmlns:a16="http://schemas.microsoft.com/office/drawing/2014/main" id="{BD8AFC38-42D8-4432-AB38-1730DDFC6057}"/>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11842"/>
    <xdr:sp macro="" textlink="">
      <xdr:nvSpPr>
        <xdr:cNvPr id="3664" name="Text Box 1">
          <a:extLst>
            <a:ext uri="{FF2B5EF4-FFF2-40B4-BE49-F238E27FC236}">
              <a16:creationId xmlns="" xmlns:a16="http://schemas.microsoft.com/office/drawing/2014/main" id="{8E2F7E7E-2ED8-4C33-A8DB-EE7325206462}"/>
            </a:ext>
          </a:extLst>
        </xdr:cNvPr>
        <xdr:cNvSpPr txBox="1">
          <a:spLocks noChangeArrowheads="1"/>
        </xdr:cNvSpPr>
      </xdr:nvSpPr>
      <xdr:spPr bwMode="auto">
        <a:xfrm>
          <a:off x="4908550" y="14941550"/>
          <a:ext cx="69850" cy="411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5" name="Text Box 1">
          <a:extLst>
            <a:ext uri="{FF2B5EF4-FFF2-40B4-BE49-F238E27FC236}">
              <a16:creationId xmlns="" xmlns:a16="http://schemas.microsoft.com/office/drawing/2014/main" id="{5F7D20B2-7E1B-45B4-8382-C4F1581DFBBA}"/>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6" name="Text Box 3">
          <a:extLst>
            <a:ext uri="{FF2B5EF4-FFF2-40B4-BE49-F238E27FC236}">
              <a16:creationId xmlns="" xmlns:a16="http://schemas.microsoft.com/office/drawing/2014/main" id="{B0E234FF-3924-4FB4-AF87-487CE1B497EB}"/>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7" name="Text Box 1">
          <a:extLst>
            <a:ext uri="{FF2B5EF4-FFF2-40B4-BE49-F238E27FC236}">
              <a16:creationId xmlns="" xmlns:a16="http://schemas.microsoft.com/office/drawing/2014/main" id="{122FB9E7-3B86-44A2-AA44-4928235F130D}"/>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8" name="Text Box 3">
          <a:extLst>
            <a:ext uri="{FF2B5EF4-FFF2-40B4-BE49-F238E27FC236}">
              <a16:creationId xmlns="" xmlns:a16="http://schemas.microsoft.com/office/drawing/2014/main" id="{B07B4F86-647E-4CEA-80CD-05D291C23AC2}"/>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212271"/>
    <xdr:sp macro="" textlink="">
      <xdr:nvSpPr>
        <xdr:cNvPr id="3669" name="Text Box 1">
          <a:extLst>
            <a:ext uri="{FF2B5EF4-FFF2-40B4-BE49-F238E27FC236}">
              <a16:creationId xmlns="" xmlns:a16="http://schemas.microsoft.com/office/drawing/2014/main" id="{50679DA4-B114-49D8-A0E2-2FDD768A012F}"/>
            </a:ext>
          </a:extLst>
        </xdr:cNvPr>
        <xdr:cNvSpPr txBox="1">
          <a:spLocks noChangeArrowheads="1"/>
        </xdr:cNvSpPr>
      </xdr:nvSpPr>
      <xdr:spPr bwMode="auto">
        <a:xfrm>
          <a:off x="4908550" y="14941550"/>
          <a:ext cx="6985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0" name="Text Box 1">
          <a:extLst>
            <a:ext uri="{FF2B5EF4-FFF2-40B4-BE49-F238E27FC236}">
              <a16:creationId xmlns="" xmlns:a16="http://schemas.microsoft.com/office/drawing/2014/main" id="{75FDA7DA-B461-4B8E-AC2D-9484D78360C2}"/>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1" name="Text Box 3">
          <a:extLst>
            <a:ext uri="{FF2B5EF4-FFF2-40B4-BE49-F238E27FC236}">
              <a16:creationId xmlns="" xmlns:a16="http://schemas.microsoft.com/office/drawing/2014/main" id="{DA398624-0546-4D31-BE14-C1B59320087A}"/>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2" name="Text Box 1">
          <a:extLst>
            <a:ext uri="{FF2B5EF4-FFF2-40B4-BE49-F238E27FC236}">
              <a16:creationId xmlns="" xmlns:a16="http://schemas.microsoft.com/office/drawing/2014/main" id="{F4063F34-CD6B-4BD7-ABFA-C8B31D277280}"/>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3" name="Text Box 3">
          <a:extLst>
            <a:ext uri="{FF2B5EF4-FFF2-40B4-BE49-F238E27FC236}">
              <a16:creationId xmlns="" xmlns:a16="http://schemas.microsoft.com/office/drawing/2014/main" id="{87CDC379-9452-4B00-A66A-64E23C916019}"/>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4" name="Text Box 1">
          <a:extLst>
            <a:ext uri="{FF2B5EF4-FFF2-40B4-BE49-F238E27FC236}">
              <a16:creationId xmlns="" xmlns:a16="http://schemas.microsoft.com/office/drawing/2014/main" id="{293F61A8-07C5-46A0-9673-B8434F21DBE1}"/>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5" name="Text Box 1">
          <a:extLst>
            <a:ext uri="{FF2B5EF4-FFF2-40B4-BE49-F238E27FC236}">
              <a16:creationId xmlns="" xmlns:a16="http://schemas.microsoft.com/office/drawing/2014/main" id="{6D495EC4-9DF2-43E2-85F6-DE50363A36F3}"/>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69850" cy="494392"/>
    <xdr:sp macro="" textlink="">
      <xdr:nvSpPr>
        <xdr:cNvPr id="3676" name="Text Box 3">
          <a:extLst>
            <a:ext uri="{FF2B5EF4-FFF2-40B4-BE49-F238E27FC236}">
              <a16:creationId xmlns="" xmlns:a16="http://schemas.microsoft.com/office/drawing/2014/main" id="{F8358AA1-6B74-439D-9CE2-8BD239F425E3}"/>
            </a:ext>
          </a:extLst>
        </xdr:cNvPr>
        <xdr:cNvSpPr txBox="1">
          <a:spLocks noChangeArrowheads="1"/>
        </xdr:cNvSpPr>
      </xdr:nvSpPr>
      <xdr:spPr bwMode="auto">
        <a:xfrm>
          <a:off x="4908550" y="14941550"/>
          <a:ext cx="69850" cy="494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77" name="Text Box 1">
          <a:extLst>
            <a:ext uri="{FF2B5EF4-FFF2-40B4-BE49-F238E27FC236}">
              <a16:creationId xmlns="" xmlns:a16="http://schemas.microsoft.com/office/drawing/2014/main" id="{596F0474-A47C-40B3-8688-00EC207C70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78" name="Text Box 3">
          <a:extLst>
            <a:ext uri="{FF2B5EF4-FFF2-40B4-BE49-F238E27FC236}">
              <a16:creationId xmlns="" xmlns:a16="http://schemas.microsoft.com/office/drawing/2014/main" id="{BA04F177-C657-409F-B4A0-EACBA032652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79" name="Text Box 1">
          <a:extLst>
            <a:ext uri="{FF2B5EF4-FFF2-40B4-BE49-F238E27FC236}">
              <a16:creationId xmlns="" xmlns:a16="http://schemas.microsoft.com/office/drawing/2014/main" id="{EF3268DA-3106-4B90-987D-2E87ED06F50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0" name="Text Box 3">
          <a:extLst>
            <a:ext uri="{FF2B5EF4-FFF2-40B4-BE49-F238E27FC236}">
              <a16:creationId xmlns="" xmlns:a16="http://schemas.microsoft.com/office/drawing/2014/main" id="{56B676E4-62E0-4958-9A0A-5AE31CAECAA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1" name="Text Box 1">
          <a:extLst>
            <a:ext uri="{FF2B5EF4-FFF2-40B4-BE49-F238E27FC236}">
              <a16:creationId xmlns="" xmlns:a16="http://schemas.microsoft.com/office/drawing/2014/main" id="{9ECEA22F-69CF-476E-9C6B-AA36BBD1CA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2" name="Text Box 1">
          <a:extLst>
            <a:ext uri="{FF2B5EF4-FFF2-40B4-BE49-F238E27FC236}">
              <a16:creationId xmlns="" xmlns:a16="http://schemas.microsoft.com/office/drawing/2014/main" id="{9452E444-FF76-4F5E-80B0-6F06565064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3" name="Text Box 3">
          <a:extLst>
            <a:ext uri="{FF2B5EF4-FFF2-40B4-BE49-F238E27FC236}">
              <a16:creationId xmlns="" xmlns:a16="http://schemas.microsoft.com/office/drawing/2014/main" id="{3A87CC6C-F24B-43F0-9550-77293E41D2F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4" name="Text Box 1">
          <a:extLst>
            <a:ext uri="{FF2B5EF4-FFF2-40B4-BE49-F238E27FC236}">
              <a16:creationId xmlns="" xmlns:a16="http://schemas.microsoft.com/office/drawing/2014/main" id="{55BE6F12-E671-4467-BDA0-6BDF48CA436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5" name="Text Box 3">
          <a:extLst>
            <a:ext uri="{FF2B5EF4-FFF2-40B4-BE49-F238E27FC236}">
              <a16:creationId xmlns="" xmlns:a16="http://schemas.microsoft.com/office/drawing/2014/main" id="{5B92B2F1-0734-43FA-8D6C-98B20769B7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6" name="Text Box 1">
          <a:extLst>
            <a:ext uri="{FF2B5EF4-FFF2-40B4-BE49-F238E27FC236}">
              <a16:creationId xmlns="" xmlns:a16="http://schemas.microsoft.com/office/drawing/2014/main" id="{5631E504-D21F-474E-9583-1034AC9293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7" name="Text Box 1">
          <a:extLst>
            <a:ext uri="{FF2B5EF4-FFF2-40B4-BE49-F238E27FC236}">
              <a16:creationId xmlns="" xmlns:a16="http://schemas.microsoft.com/office/drawing/2014/main" id="{68D08EAB-C2CA-4603-8449-3A2FA6017CA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8" name="Text Box 3">
          <a:extLst>
            <a:ext uri="{FF2B5EF4-FFF2-40B4-BE49-F238E27FC236}">
              <a16:creationId xmlns="" xmlns:a16="http://schemas.microsoft.com/office/drawing/2014/main" id="{CFDD7831-0902-4773-9D99-1465D7B65A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89" name="Text Box 1">
          <a:extLst>
            <a:ext uri="{FF2B5EF4-FFF2-40B4-BE49-F238E27FC236}">
              <a16:creationId xmlns="" xmlns:a16="http://schemas.microsoft.com/office/drawing/2014/main" id="{D53B3BFE-D48E-4246-82FB-66113F3C08F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0" name="Text Box 3">
          <a:extLst>
            <a:ext uri="{FF2B5EF4-FFF2-40B4-BE49-F238E27FC236}">
              <a16:creationId xmlns="" xmlns:a16="http://schemas.microsoft.com/office/drawing/2014/main" id="{D8946D84-073B-4AC9-9F43-5CB3BBA8913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1" name="Text Box 1">
          <a:extLst>
            <a:ext uri="{FF2B5EF4-FFF2-40B4-BE49-F238E27FC236}">
              <a16:creationId xmlns="" xmlns:a16="http://schemas.microsoft.com/office/drawing/2014/main" id="{4D109A3B-46B8-415B-A0CF-786670A1F7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2" name="Text Box 1">
          <a:extLst>
            <a:ext uri="{FF2B5EF4-FFF2-40B4-BE49-F238E27FC236}">
              <a16:creationId xmlns="" xmlns:a16="http://schemas.microsoft.com/office/drawing/2014/main" id="{B02390D0-63E2-4AC2-8D0B-9289154277E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3" name="Text Box 3">
          <a:extLst>
            <a:ext uri="{FF2B5EF4-FFF2-40B4-BE49-F238E27FC236}">
              <a16:creationId xmlns="" xmlns:a16="http://schemas.microsoft.com/office/drawing/2014/main" id="{4E8347A3-F3B9-4075-81EC-458EDB835F4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4" name="Text Box 1">
          <a:extLst>
            <a:ext uri="{FF2B5EF4-FFF2-40B4-BE49-F238E27FC236}">
              <a16:creationId xmlns="" xmlns:a16="http://schemas.microsoft.com/office/drawing/2014/main" id="{59AD2BEE-6C76-4177-BBE9-EE40F97774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5" name="Text Box 3">
          <a:extLst>
            <a:ext uri="{FF2B5EF4-FFF2-40B4-BE49-F238E27FC236}">
              <a16:creationId xmlns="" xmlns:a16="http://schemas.microsoft.com/office/drawing/2014/main" id="{40E5DDE8-BCE4-4779-B038-97FC7DC0D56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6" name="Text Box 1">
          <a:extLst>
            <a:ext uri="{FF2B5EF4-FFF2-40B4-BE49-F238E27FC236}">
              <a16:creationId xmlns="" xmlns:a16="http://schemas.microsoft.com/office/drawing/2014/main" id="{EA65FB87-384B-464F-A51F-B1EAB747737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7" name="Text Box 1">
          <a:extLst>
            <a:ext uri="{FF2B5EF4-FFF2-40B4-BE49-F238E27FC236}">
              <a16:creationId xmlns="" xmlns:a16="http://schemas.microsoft.com/office/drawing/2014/main" id="{EE1E79CB-4067-4F2B-A6B2-CF91B8C3F3E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8" name="Text Box 3">
          <a:extLst>
            <a:ext uri="{FF2B5EF4-FFF2-40B4-BE49-F238E27FC236}">
              <a16:creationId xmlns="" xmlns:a16="http://schemas.microsoft.com/office/drawing/2014/main" id="{CB7B8272-3281-4CB7-80C7-FBFFD82D05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699" name="Text Box 1">
          <a:extLst>
            <a:ext uri="{FF2B5EF4-FFF2-40B4-BE49-F238E27FC236}">
              <a16:creationId xmlns="" xmlns:a16="http://schemas.microsoft.com/office/drawing/2014/main" id="{E2F3FC78-6223-472D-B534-206B2D7E291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0" name="Text Box 3">
          <a:extLst>
            <a:ext uri="{FF2B5EF4-FFF2-40B4-BE49-F238E27FC236}">
              <a16:creationId xmlns="" xmlns:a16="http://schemas.microsoft.com/office/drawing/2014/main" id="{1EB15566-D90A-4C1C-989C-C56B61B1EF6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1" name="Text Box 1">
          <a:extLst>
            <a:ext uri="{FF2B5EF4-FFF2-40B4-BE49-F238E27FC236}">
              <a16:creationId xmlns="" xmlns:a16="http://schemas.microsoft.com/office/drawing/2014/main" id="{D0FB721D-23E6-4B9D-B139-46E5CCD963A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2" name="Text Box 1">
          <a:extLst>
            <a:ext uri="{FF2B5EF4-FFF2-40B4-BE49-F238E27FC236}">
              <a16:creationId xmlns="" xmlns:a16="http://schemas.microsoft.com/office/drawing/2014/main" id="{5A053D36-BDE2-4E3D-8031-5F05D758F1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3" name="Text Box 3">
          <a:extLst>
            <a:ext uri="{FF2B5EF4-FFF2-40B4-BE49-F238E27FC236}">
              <a16:creationId xmlns="" xmlns:a16="http://schemas.microsoft.com/office/drawing/2014/main" id="{3259D5EC-C826-4DB4-8E58-8397181F4B8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4" name="Text Box 1">
          <a:extLst>
            <a:ext uri="{FF2B5EF4-FFF2-40B4-BE49-F238E27FC236}">
              <a16:creationId xmlns="" xmlns:a16="http://schemas.microsoft.com/office/drawing/2014/main" id="{F366A7DA-DA51-4691-A27D-412D20C9D0D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5" name="Text Box 3">
          <a:extLst>
            <a:ext uri="{FF2B5EF4-FFF2-40B4-BE49-F238E27FC236}">
              <a16:creationId xmlns="" xmlns:a16="http://schemas.microsoft.com/office/drawing/2014/main" id="{2FAFD2E7-BABD-4D41-9E2F-BB216D16918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6" name="Text Box 1">
          <a:extLst>
            <a:ext uri="{FF2B5EF4-FFF2-40B4-BE49-F238E27FC236}">
              <a16:creationId xmlns="" xmlns:a16="http://schemas.microsoft.com/office/drawing/2014/main" id="{2BF38A7E-E286-4DCF-A2AF-76C940E7CAC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7" name="Text Box 1">
          <a:extLst>
            <a:ext uri="{FF2B5EF4-FFF2-40B4-BE49-F238E27FC236}">
              <a16:creationId xmlns="" xmlns:a16="http://schemas.microsoft.com/office/drawing/2014/main" id="{3814C89F-FED6-48A5-AE31-0D99C4CE7EE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8" name="Text Box 3">
          <a:extLst>
            <a:ext uri="{FF2B5EF4-FFF2-40B4-BE49-F238E27FC236}">
              <a16:creationId xmlns="" xmlns:a16="http://schemas.microsoft.com/office/drawing/2014/main" id="{DA02E621-563C-42F4-A1D6-E527A3FC991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09" name="Text Box 1">
          <a:extLst>
            <a:ext uri="{FF2B5EF4-FFF2-40B4-BE49-F238E27FC236}">
              <a16:creationId xmlns="" xmlns:a16="http://schemas.microsoft.com/office/drawing/2014/main" id="{D4FDD745-54D1-4C88-96DE-06E1FA89A6C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0" name="Text Box 3">
          <a:extLst>
            <a:ext uri="{FF2B5EF4-FFF2-40B4-BE49-F238E27FC236}">
              <a16:creationId xmlns="" xmlns:a16="http://schemas.microsoft.com/office/drawing/2014/main" id="{0A01A6C3-0539-4010-A9E5-329B43954E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1" name="Text Box 1">
          <a:extLst>
            <a:ext uri="{FF2B5EF4-FFF2-40B4-BE49-F238E27FC236}">
              <a16:creationId xmlns="" xmlns:a16="http://schemas.microsoft.com/office/drawing/2014/main" id="{6D04CB61-68E9-4B77-BA4A-A484AEE8E85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2" name="Text Box 1">
          <a:extLst>
            <a:ext uri="{FF2B5EF4-FFF2-40B4-BE49-F238E27FC236}">
              <a16:creationId xmlns="" xmlns:a16="http://schemas.microsoft.com/office/drawing/2014/main" id="{4235A8B4-13A8-45EF-8ADC-1F486A9629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3" name="Text Box 3">
          <a:extLst>
            <a:ext uri="{FF2B5EF4-FFF2-40B4-BE49-F238E27FC236}">
              <a16:creationId xmlns="" xmlns:a16="http://schemas.microsoft.com/office/drawing/2014/main" id="{2076CBA3-0E10-4148-8835-F22704A9E09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4" name="Text Box 1">
          <a:extLst>
            <a:ext uri="{FF2B5EF4-FFF2-40B4-BE49-F238E27FC236}">
              <a16:creationId xmlns="" xmlns:a16="http://schemas.microsoft.com/office/drawing/2014/main" id="{33CA527C-095E-4797-BEF8-63831EBFACB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5" name="Text Box 3">
          <a:extLst>
            <a:ext uri="{FF2B5EF4-FFF2-40B4-BE49-F238E27FC236}">
              <a16:creationId xmlns="" xmlns:a16="http://schemas.microsoft.com/office/drawing/2014/main" id="{DD0B62DE-787E-486E-A5A5-3775AC0CA4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6" name="Text Box 1">
          <a:extLst>
            <a:ext uri="{FF2B5EF4-FFF2-40B4-BE49-F238E27FC236}">
              <a16:creationId xmlns="" xmlns:a16="http://schemas.microsoft.com/office/drawing/2014/main" id="{81500C45-1C8D-4A76-8670-A1A228EA82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7" name="Text Box 1">
          <a:extLst>
            <a:ext uri="{FF2B5EF4-FFF2-40B4-BE49-F238E27FC236}">
              <a16:creationId xmlns="" xmlns:a16="http://schemas.microsoft.com/office/drawing/2014/main" id="{120BC683-75BB-4152-B86D-882EDEC057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8" name="Text Box 3">
          <a:extLst>
            <a:ext uri="{FF2B5EF4-FFF2-40B4-BE49-F238E27FC236}">
              <a16:creationId xmlns="" xmlns:a16="http://schemas.microsoft.com/office/drawing/2014/main" id="{7B2CECA8-4017-49D4-AF13-0FADB91B3FE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19" name="Text Box 1">
          <a:extLst>
            <a:ext uri="{FF2B5EF4-FFF2-40B4-BE49-F238E27FC236}">
              <a16:creationId xmlns="" xmlns:a16="http://schemas.microsoft.com/office/drawing/2014/main" id="{D318C704-4274-482D-9E3A-CB9CFE2C65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0" name="Text Box 3">
          <a:extLst>
            <a:ext uri="{FF2B5EF4-FFF2-40B4-BE49-F238E27FC236}">
              <a16:creationId xmlns="" xmlns:a16="http://schemas.microsoft.com/office/drawing/2014/main" id="{EDCC410B-EC38-4C77-B10F-A2F72448F8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1" name="Text Box 1">
          <a:extLst>
            <a:ext uri="{FF2B5EF4-FFF2-40B4-BE49-F238E27FC236}">
              <a16:creationId xmlns="" xmlns:a16="http://schemas.microsoft.com/office/drawing/2014/main" id="{BB8F351A-E6FF-4AAA-8D5E-9ED2C0A258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2" name="Text Box 1">
          <a:extLst>
            <a:ext uri="{FF2B5EF4-FFF2-40B4-BE49-F238E27FC236}">
              <a16:creationId xmlns="" xmlns:a16="http://schemas.microsoft.com/office/drawing/2014/main" id="{D9F994AC-1F84-449E-AC99-0E60473BB6A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3" name="Text Box 3">
          <a:extLst>
            <a:ext uri="{FF2B5EF4-FFF2-40B4-BE49-F238E27FC236}">
              <a16:creationId xmlns="" xmlns:a16="http://schemas.microsoft.com/office/drawing/2014/main" id="{47925F1F-C349-4AE7-9198-EC18437DBEA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4" name="Text Box 1">
          <a:extLst>
            <a:ext uri="{FF2B5EF4-FFF2-40B4-BE49-F238E27FC236}">
              <a16:creationId xmlns="" xmlns:a16="http://schemas.microsoft.com/office/drawing/2014/main" id="{03525071-C403-461B-A482-7535BD4523A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5" name="Text Box 3">
          <a:extLst>
            <a:ext uri="{FF2B5EF4-FFF2-40B4-BE49-F238E27FC236}">
              <a16:creationId xmlns="" xmlns:a16="http://schemas.microsoft.com/office/drawing/2014/main" id="{FFA01631-1703-4543-895E-61440123FE4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6" name="Text Box 1">
          <a:extLst>
            <a:ext uri="{FF2B5EF4-FFF2-40B4-BE49-F238E27FC236}">
              <a16:creationId xmlns="" xmlns:a16="http://schemas.microsoft.com/office/drawing/2014/main" id="{22689ED9-32B9-47A6-BFA6-1121F4C017B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7" name="Text Box 1">
          <a:extLst>
            <a:ext uri="{FF2B5EF4-FFF2-40B4-BE49-F238E27FC236}">
              <a16:creationId xmlns="" xmlns:a16="http://schemas.microsoft.com/office/drawing/2014/main" id="{62F64C6E-7060-46E6-8CE5-F1E17CCCC9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8" name="Text Box 3">
          <a:extLst>
            <a:ext uri="{FF2B5EF4-FFF2-40B4-BE49-F238E27FC236}">
              <a16:creationId xmlns="" xmlns:a16="http://schemas.microsoft.com/office/drawing/2014/main" id="{1C8EBBFD-9E80-4DF9-B851-C9FF35B153F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29" name="Text Box 1">
          <a:extLst>
            <a:ext uri="{FF2B5EF4-FFF2-40B4-BE49-F238E27FC236}">
              <a16:creationId xmlns="" xmlns:a16="http://schemas.microsoft.com/office/drawing/2014/main" id="{83129B21-F891-4307-97FA-E15A793851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0" name="Text Box 3">
          <a:extLst>
            <a:ext uri="{FF2B5EF4-FFF2-40B4-BE49-F238E27FC236}">
              <a16:creationId xmlns="" xmlns:a16="http://schemas.microsoft.com/office/drawing/2014/main" id="{B9A55253-910A-478B-B31E-24F642F1FD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1" name="Text Box 1">
          <a:extLst>
            <a:ext uri="{FF2B5EF4-FFF2-40B4-BE49-F238E27FC236}">
              <a16:creationId xmlns="" xmlns:a16="http://schemas.microsoft.com/office/drawing/2014/main" id="{9683D86A-D99C-4838-A07E-F9B69A15FB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2" name="Text Box 1">
          <a:extLst>
            <a:ext uri="{FF2B5EF4-FFF2-40B4-BE49-F238E27FC236}">
              <a16:creationId xmlns="" xmlns:a16="http://schemas.microsoft.com/office/drawing/2014/main" id="{19558CA8-C209-4B90-9186-977B419C1A2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3" name="Text Box 3">
          <a:extLst>
            <a:ext uri="{FF2B5EF4-FFF2-40B4-BE49-F238E27FC236}">
              <a16:creationId xmlns="" xmlns:a16="http://schemas.microsoft.com/office/drawing/2014/main" id="{9E743276-44D6-4923-B3AD-F761666088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4" name="Text Box 1">
          <a:extLst>
            <a:ext uri="{FF2B5EF4-FFF2-40B4-BE49-F238E27FC236}">
              <a16:creationId xmlns="" xmlns:a16="http://schemas.microsoft.com/office/drawing/2014/main" id="{247EF76F-7EF6-4BCE-A990-EFCAFBFAB1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5" name="Text Box 3">
          <a:extLst>
            <a:ext uri="{FF2B5EF4-FFF2-40B4-BE49-F238E27FC236}">
              <a16:creationId xmlns="" xmlns:a16="http://schemas.microsoft.com/office/drawing/2014/main" id="{5E64338A-18F4-46BC-9B8A-57DD8602339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6" name="Text Box 1">
          <a:extLst>
            <a:ext uri="{FF2B5EF4-FFF2-40B4-BE49-F238E27FC236}">
              <a16:creationId xmlns="" xmlns:a16="http://schemas.microsoft.com/office/drawing/2014/main" id="{868CF551-EBD9-447D-8124-C8346BAAF95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7" name="Text Box 1">
          <a:extLst>
            <a:ext uri="{FF2B5EF4-FFF2-40B4-BE49-F238E27FC236}">
              <a16:creationId xmlns="" xmlns:a16="http://schemas.microsoft.com/office/drawing/2014/main" id="{0FE6E27A-6882-46D7-A629-F4933623A94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8" name="Text Box 3">
          <a:extLst>
            <a:ext uri="{FF2B5EF4-FFF2-40B4-BE49-F238E27FC236}">
              <a16:creationId xmlns="" xmlns:a16="http://schemas.microsoft.com/office/drawing/2014/main" id="{4D605DD7-C671-468F-9CD6-E445ADB185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39" name="Text Box 1">
          <a:extLst>
            <a:ext uri="{FF2B5EF4-FFF2-40B4-BE49-F238E27FC236}">
              <a16:creationId xmlns="" xmlns:a16="http://schemas.microsoft.com/office/drawing/2014/main" id="{4A72F924-A7BB-4745-A4CB-A2CAA2E46AA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0" name="Text Box 3">
          <a:extLst>
            <a:ext uri="{FF2B5EF4-FFF2-40B4-BE49-F238E27FC236}">
              <a16:creationId xmlns="" xmlns:a16="http://schemas.microsoft.com/office/drawing/2014/main" id="{B9487B25-F818-40AB-8365-13EB185739F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1" name="Text Box 1">
          <a:extLst>
            <a:ext uri="{FF2B5EF4-FFF2-40B4-BE49-F238E27FC236}">
              <a16:creationId xmlns="" xmlns:a16="http://schemas.microsoft.com/office/drawing/2014/main" id="{4088BE30-F6A4-48A7-B56A-7AC7918C26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2" name="Text Box 1">
          <a:extLst>
            <a:ext uri="{FF2B5EF4-FFF2-40B4-BE49-F238E27FC236}">
              <a16:creationId xmlns="" xmlns:a16="http://schemas.microsoft.com/office/drawing/2014/main" id="{E0A1C62A-88E5-4FE0-8AA3-FC90011B80D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3" name="Text Box 3">
          <a:extLst>
            <a:ext uri="{FF2B5EF4-FFF2-40B4-BE49-F238E27FC236}">
              <a16:creationId xmlns="" xmlns:a16="http://schemas.microsoft.com/office/drawing/2014/main" id="{C2B64F8B-DA68-46F7-8E49-0B0C4D58137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4" name="Text Box 1">
          <a:extLst>
            <a:ext uri="{FF2B5EF4-FFF2-40B4-BE49-F238E27FC236}">
              <a16:creationId xmlns="" xmlns:a16="http://schemas.microsoft.com/office/drawing/2014/main" id="{BAC4AB39-3BFA-4AAE-B413-49B98A3D64A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5" name="Text Box 3">
          <a:extLst>
            <a:ext uri="{FF2B5EF4-FFF2-40B4-BE49-F238E27FC236}">
              <a16:creationId xmlns="" xmlns:a16="http://schemas.microsoft.com/office/drawing/2014/main" id="{BD440977-0A55-4E6E-837C-F5BDD5B1D2C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6" name="Text Box 1">
          <a:extLst>
            <a:ext uri="{FF2B5EF4-FFF2-40B4-BE49-F238E27FC236}">
              <a16:creationId xmlns="" xmlns:a16="http://schemas.microsoft.com/office/drawing/2014/main" id="{B19E07E3-C477-4336-AEC2-F3528256C8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7" name="Text Box 1">
          <a:extLst>
            <a:ext uri="{FF2B5EF4-FFF2-40B4-BE49-F238E27FC236}">
              <a16:creationId xmlns="" xmlns:a16="http://schemas.microsoft.com/office/drawing/2014/main" id="{F6064103-6A2F-4FF5-A5BD-FE25C2A87C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8" name="Text Box 3">
          <a:extLst>
            <a:ext uri="{FF2B5EF4-FFF2-40B4-BE49-F238E27FC236}">
              <a16:creationId xmlns="" xmlns:a16="http://schemas.microsoft.com/office/drawing/2014/main" id="{3E9390EA-9243-4FE0-A466-62FEA1D2AB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49" name="Text Box 1">
          <a:extLst>
            <a:ext uri="{FF2B5EF4-FFF2-40B4-BE49-F238E27FC236}">
              <a16:creationId xmlns="" xmlns:a16="http://schemas.microsoft.com/office/drawing/2014/main" id="{9D1BFC41-7023-402B-B37D-507DA309547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0" name="Text Box 3">
          <a:extLst>
            <a:ext uri="{FF2B5EF4-FFF2-40B4-BE49-F238E27FC236}">
              <a16:creationId xmlns="" xmlns:a16="http://schemas.microsoft.com/office/drawing/2014/main" id="{6F1CD6D6-0C18-4FEF-89A8-3E11AC51DC7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1" name="Text Box 1">
          <a:extLst>
            <a:ext uri="{FF2B5EF4-FFF2-40B4-BE49-F238E27FC236}">
              <a16:creationId xmlns="" xmlns:a16="http://schemas.microsoft.com/office/drawing/2014/main" id="{293232FF-4F13-40D5-B7A4-4CF618F87E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2" name="Text Box 1">
          <a:extLst>
            <a:ext uri="{FF2B5EF4-FFF2-40B4-BE49-F238E27FC236}">
              <a16:creationId xmlns="" xmlns:a16="http://schemas.microsoft.com/office/drawing/2014/main" id="{EBE95436-9934-492C-B728-E1D0F016312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3" name="Text Box 3">
          <a:extLst>
            <a:ext uri="{FF2B5EF4-FFF2-40B4-BE49-F238E27FC236}">
              <a16:creationId xmlns="" xmlns:a16="http://schemas.microsoft.com/office/drawing/2014/main" id="{DB97649F-E0BB-42E6-8B03-869895AC7B4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4" name="Text Box 1">
          <a:extLst>
            <a:ext uri="{FF2B5EF4-FFF2-40B4-BE49-F238E27FC236}">
              <a16:creationId xmlns="" xmlns:a16="http://schemas.microsoft.com/office/drawing/2014/main" id="{F545545E-6E1C-4019-93F5-FD57458069E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5" name="Text Box 3">
          <a:extLst>
            <a:ext uri="{FF2B5EF4-FFF2-40B4-BE49-F238E27FC236}">
              <a16:creationId xmlns="" xmlns:a16="http://schemas.microsoft.com/office/drawing/2014/main" id="{CBB91D9B-7D9D-4166-94BF-D679028836F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6" name="Text Box 1">
          <a:extLst>
            <a:ext uri="{FF2B5EF4-FFF2-40B4-BE49-F238E27FC236}">
              <a16:creationId xmlns="" xmlns:a16="http://schemas.microsoft.com/office/drawing/2014/main" id="{6328A574-5F77-4C4A-8314-AFCA885AD5C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7" name="Text Box 1">
          <a:extLst>
            <a:ext uri="{FF2B5EF4-FFF2-40B4-BE49-F238E27FC236}">
              <a16:creationId xmlns="" xmlns:a16="http://schemas.microsoft.com/office/drawing/2014/main" id="{48E29AF6-9DEF-4C59-8843-5F60D6A7710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8" name="Text Box 3">
          <a:extLst>
            <a:ext uri="{FF2B5EF4-FFF2-40B4-BE49-F238E27FC236}">
              <a16:creationId xmlns="" xmlns:a16="http://schemas.microsoft.com/office/drawing/2014/main" id="{6AF2D32C-3314-49C5-8E87-4754D568C6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59" name="Text Box 1">
          <a:extLst>
            <a:ext uri="{FF2B5EF4-FFF2-40B4-BE49-F238E27FC236}">
              <a16:creationId xmlns="" xmlns:a16="http://schemas.microsoft.com/office/drawing/2014/main" id="{B01D0943-857B-4E5F-874D-560EDAB6638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0" name="Text Box 3">
          <a:extLst>
            <a:ext uri="{FF2B5EF4-FFF2-40B4-BE49-F238E27FC236}">
              <a16:creationId xmlns="" xmlns:a16="http://schemas.microsoft.com/office/drawing/2014/main" id="{DBF40D3C-DB73-4BC4-A085-8D201616F5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1" name="Text Box 1">
          <a:extLst>
            <a:ext uri="{FF2B5EF4-FFF2-40B4-BE49-F238E27FC236}">
              <a16:creationId xmlns="" xmlns:a16="http://schemas.microsoft.com/office/drawing/2014/main" id="{CD10DF71-95D2-414D-932F-9B6073B9DE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2" name="Text Box 1">
          <a:extLst>
            <a:ext uri="{FF2B5EF4-FFF2-40B4-BE49-F238E27FC236}">
              <a16:creationId xmlns="" xmlns:a16="http://schemas.microsoft.com/office/drawing/2014/main" id="{2991E28C-5DD3-4841-A983-95DC7AC10A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3" name="Text Box 3">
          <a:extLst>
            <a:ext uri="{FF2B5EF4-FFF2-40B4-BE49-F238E27FC236}">
              <a16:creationId xmlns="" xmlns:a16="http://schemas.microsoft.com/office/drawing/2014/main" id="{5D92C765-2913-4F7E-9158-3D0CE0D6F71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4" name="Text Box 1">
          <a:extLst>
            <a:ext uri="{FF2B5EF4-FFF2-40B4-BE49-F238E27FC236}">
              <a16:creationId xmlns="" xmlns:a16="http://schemas.microsoft.com/office/drawing/2014/main" id="{9A0524DE-25CB-4327-A737-6E6C71590D6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5" name="Text Box 3">
          <a:extLst>
            <a:ext uri="{FF2B5EF4-FFF2-40B4-BE49-F238E27FC236}">
              <a16:creationId xmlns="" xmlns:a16="http://schemas.microsoft.com/office/drawing/2014/main" id="{83C3C99B-EFE6-4BC9-A7F2-BBAC6C8C3C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6" name="Text Box 1">
          <a:extLst>
            <a:ext uri="{FF2B5EF4-FFF2-40B4-BE49-F238E27FC236}">
              <a16:creationId xmlns="" xmlns:a16="http://schemas.microsoft.com/office/drawing/2014/main" id="{15B329F4-ED7F-4BB6-BE2E-BF5DB70D8C6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7" name="Text Box 1">
          <a:extLst>
            <a:ext uri="{FF2B5EF4-FFF2-40B4-BE49-F238E27FC236}">
              <a16:creationId xmlns="" xmlns:a16="http://schemas.microsoft.com/office/drawing/2014/main" id="{965D323E-5341-4C0C-AFD4-0EFA10068A3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8" name="Text Box 3">
          <a:extLst>
            <a:ext uri="{FF2B5EF4-FFF2-40B4-BE49-F238E27FC236}">
              <a16:creationId xmlns="" xmlns:a16="http://schemas.microsoft.com/office/drawing/2014/main" id="{CCA8CA6B-B759-4326-8251-A140ED1267F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69" name="Text Box 1">
          <a:extLst>
            <a:ext uri="{FF2B5EF4-FFF2-40B4-BE49-F238E27FC236}">
              <a16:creationId xmlns="" xmlns:a16="http://schemas.microsoft.com/office/drawing/2014/main" id="{7DADEF3E-4E64-402B-A8DB-749483632A3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0" name="Text Box 3">
          <a:extLst>
            <a:ext uri="{FF2B5EF4-FFF2-40B4-BE49-F238E27FC236}">
              <a16:creationId xmlns="" xmlns:a16="http://schemas.microsoft.com/office/drawing/2014/main" id="{46F4D58E-85D2-4F23-A813-49307EA015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1" name="Text Box 1">
          <a:extLst>
            <a:ext uri="{FF2B5EF4-FFF2-40B4-BE49-F238E27FC236}">
              <a16:creationId xmlns="" xmlns:a16="http://schemas.microsoft.com/office/drawing/2014/main" id="{EA5574C0-B6DB-431E-AD27-A3AA9933EC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2" name="Text Box 1">
          <a:extLst>
            <a:ext uri="{FF2B5EF4-FFF2-40B4-BE49-F238E27FC236}">
              <a16:creationId xmlns="" xmlns:a16="http://schemas.microsoft.com/office/drawing/2014/main" id="{6BCB19AC-0967-442E-B513-CE1AED7737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3" name="Text Box 3">
          <a:extLst>
            <a:ext uri="{FF2B5EF4-FFF2-40B4-BE49-F238E27FC236}">
              <a16:creationId xmlns="" xmlns:a16="http://schemas.microsoft.com/office/drawing/2014/main" id="{4B526C40-4148-449B-88B1-A35111B4DE7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4" name="Text Box 1">
          <a:extLst>
            <a:ext uri="{FF2B5EF4-FFF2-40B4-BE49-F238E27FC236}">
              <a16:creationId xmlns="" xmlns:a16="http://schemas.microsoft.com/office/drawing/2014/main" id="{B28DA5A3-11AF-4023-8769-79A09865CD1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5" name="Text Box 3">
          <a:extLst>
            <a:ext uri="{FF2B5EF4-FFF2-40B4-BE49-F238E27FC236}">
              <a16:creationId xmlns="" xmlns:a16="http://schemas.microsoft.com/office/drawing/2014/main" id="{C7BA96CB-1505-44E9-9238-C078FD95E1B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6" name="Text Box 1">
          <a:extLst>
            <a:ext uri="{FF2B5EF4-FFF2-40B4-BE49-F238E27FC236}">
              <a16:creationId xmlns="" xmlns:a16="http://schemas.microsoft.com/office/drawing/2014/main" id="{526A6354-876E-4F63-8389-1640D184BD9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7" name="Text Box 1">
          <a:extLst>
            <a:ext uri="{FF2B5EF4-FFF2-40B4-BE49-F238E27FC236}">
              <a16:creationId xmlns="" xmlns:a16="http://schemas.microsoft.com/office/drawing/2014/main" id="{4DE30CE4-FEC7-43B8-A8A2-72E49ACE62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8" name="Text Box 3">
          <a:extLst>
            <a:ext uri="{FF2B5EF4-FFF2-40B4-BE49-F238E27FC236}">
              <a16:creationId xmlns="" xmlns:a16="http://schemas.microsoft.com/office/drawing/2014/main" id="{B0AB2A45-AFB5-43CE-ABC5-0FC9569E12F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79" name="Text Box 1">
          <a:extLst>
            <a:ext uri="{FF2B5EF4-FFF2-40B4-BE49-F238E27FC236}">
              <a16:creationId xmlns="" xmlns:a16="http://schemas.microsoft.com/office/drawing/2014/main" id="{97566128-ECC3-4D54-BDE4-E7E8701A3E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0" name="Text Box 3">
          <a:extLst>
            <a:ext uri="{FF2B5EF4-FFF2-40B4-BE49-F238E27FC236}">
              <a16:creationId xmlns="" xmlns:a16="http://schemas.microsoft.com/office/drawing/2014/main" id="{B98B98DB-2D35-4BA8-980D-B505628444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1" name="Text Box 1">
          <a:extLst>
            <a:ext uri="{FF2B5EF4-FFF2-40B4-BE49-F238E27FC236}">
              <a16:creationId xmlns="" xmlns:a16="http://schemas.microsoft.com/office/drawing/2014/main" id="{F9C615C6-6707-4238-B924-E4435AACA4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2" name="Text Box 1">
          <a:extLst>
            <a:ext uri="{FF2B5EF4-FFF2-40B4-BE49-F238E27FC236}">
              <a16:creationId xmlns="" xmlns:a16="http://schemas.microsoft.com/office/drawing/2014/main" id="{1F10F7FD-C860-44E4-9881-3F8E814A4F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3" name="Text Box 3">
          <a:extLst>
            <a:ext uri="{FF2B5EF4-FFF2-40B4-BE49-F238E27FC236}">
              <a16:creationId xmlns="" xmlns:a16="http://schemas.microsoft.com/office/drawing/2014/main" id="{617949A1-23DB-47FE-B0AA-D2685FC46F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4" name="Text Box 1">
          <a:extLst>
            <a:ext uri="{FF2B5EF4-FFF2-40B4-BE49-F238E27FC236}">
              <a16:creationId xmlns="" xmlns:a16="http://schemas.microsoft.com/office/drawing/2014/main" id="{7C09FB89-9C47-4475-B848-5654359F998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5" name="Text Box 3">
          <a:extLst>
            <a:ext uri="{FF2B5EF4-FFF2-40B4-BE49-F238E27FC236}">
              <a16:creationId xmlns="" xmlns:a16="http://schemas.microsoft.com/office/drawing/2014/main" id="{CBAF4BA8-E373-4702-BF2B-A2CA5DF980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6" name="Text Box 1">
          <a:extLst>
            <a:ext uri="{FF2B5EF4-FFF2-40B4-BE49-F238E27FC236}">
              <a16:creationId xmlns="" xmlns:a16="http://schemas.microsoft.com/office/drawing/2014/main" id="{97602F4B-B06F-4C23-9158-BD2D72CC524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7" name="Text Box 1">
          <a:extLst>
            <a:ext uri="{FF2B5EF4-FFF2-40B4-BE49-F238E27FC236}">
              <a16:creationId xmlns="" xmlns:a16="http://schemas.microsoft.com/office/drawing/2014/main" id="{289A6D0E-8D46-4D0B-BFF6-E1C604F6435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8" name="Text Box 3">
          <a:extLst>
            <a:ext uri="{FF2B5EF4-FFF2-40B4-BE49-F238E27FC236}">
              <a16:creationId xmlns="" xmlns:a16="http://schemas.microsoft.com/office/drawing/2014/main" id="{0CAC8627-3B00-499F-A8F2-AD1C61C0BD0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89" name="Text Box 1">
          <a:extLst>
            <a:ext uri="{FF2B5EF4-FFF2-40B4-BE49-F238E27FC236}">
              <a16:creationId xmlns="" xmlns:a16="http://schemas.microsoft.com/office/drawing/2014/main" id="{B03AF6EF-782D-4E71-8F46-B3FF547A47C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0" name="Text Box 3">
          <a:extLst>
            <a:ext uri="{FF2B5EF4-FFF2-40B4-BE49-F238E27FC236}">
              <a16:creationId xmlns="" xmlns:a16="http://schemas.microsoft.com/office/drawing/2014/main" id="{014DEAC8-5A7B-4093-B0AC-5D94C98FEEE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1" name="Text Box 1">
          <a:extLst>
            <a:ext uri="{FF2B5EF4-FFF2-40B4-BE49-F238E27FC236}">
              <a16:creationId xmlns="" xmlns:a16="http://schemas.microsoft.com/office/drawing/2014/main" id="{EC39A4C5-2EA9-49A4-9255-E6E3811E51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2" name="Text Box 1">
          <a:extLst>
            <a:ext uri="{FF2B5EF4-FFF2-40B4-BE49-F238E27FC236}">
              <a16:creationId xmlns="" xmlns:a16="http://schemas.microsoft.com/office/drawing/2014/main" id="{E2917E37-166F-4B92-8348-2C250430563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3" name="Text Box 3">
          <a:extLst>
            <a:ext uri="{FF2B5EF4-FFF2-40B4-BE49-F238E27FC236}">
              <a16:creationId xmlns="" xmlns:a16="http://schemas.microsoft.com/office/drawing/2014/main" id="{FD277BD1-D1BE-430A-AF04-5F4CB481120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4" name="Text Box 1">
          <a:extLst>
            <a:ext uri="{FF2B5EF4-FFF2-40B4-BE49-F238E27FC236}">
              <a16:creationId xmlns="" xmlns:a16="http://schemas.microsoft.com/office/drawing/2014/main" id="{FD6EF340-F002-4592-947E-6AACF5E1886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5" name="Text Box 3">
          <a:extLst>
            <a:ext uri="{FF2B5EF4-FFF2-40B4-BE49-F238E27FC236}">
              <a16:creationId xmlns="" xmlns:a16="http://schemas.microsoft.com/office/drawing/2014/main" id="{4F036A22-1C69-4788-8BCE-37C138EE955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6" name="Text Box 1">
          <a:extLst>
            <a:ext uri="{FF2B5EF4-FFF2-40B4-BE49-F238E27FC236}">
              <a16:creationId xmlns="" xmlns:a16="http://schemas.microsoft.com/office/drawing/2014/main" id="{37E9ABD3-991B-44AC-936A-25434CE69B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7" name="Text Box 3">
          <a:extLst>
            <a:ext uri="{FF2B5EF4-FFF2-40B4-BE49-F238E27FC236}">
              <a16:creationId xmlns="" xmlns:a16="http://schemas.microsoft.com/office/drawing/2014/main" id="{91DCE6A0-9555-4C37-B9BA-C9C1CDBEA7E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8" name="Text Box 1">
          <a:extLst>
            <a:ext uri="{FF2B5EF4-FFF2-40B4-BE49-F238E27FC236}">
              <a16:creationId xmlns="" xmlns:a16="http://schemas.microsoft.com/office/drawing/2014/main" id="{B8363DCF-912B-4A70-8AB7-25996548993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799" name="Text Box 3">
          <a:extLst>
            <a:ext uri="{FF2B5EF4-FFF2-40B4-BE49-F238E27FC236}">
              <a16:creationId xmlns="" xmlns:a16="http://schemas.microsoft.com/office/drawing/2014/main" id="{B0A3BA1D-9A32-4B51-89EE-FB48B4F9AD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0" name="Text Box 1">
          <a:extLst>
            <a:ext uri="{FF2B5EF4-FFF2-40B4-BE49-F238E27FC236}">
              <a16:creationId xmlns="" xmlns:a16="http://schemas.microsoft.com/office/drawing/2014/main" id="{D48FF36A-49EB-4E20-B96B-D3246862760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1" name="Text Box 1">
          <a:extLst>
            <a:ext uri="{FF2B5EF4-FFF2-40B4-BE49-F238E27FC236}">
              <a16:creationId xmlns="" xmlns:a16="http://schemas.microsoft.com/office/drawing/2014/main" id="{997FFC71-CE13-4ECF-88CF-B686248911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2" name="Text Box 3">
          <a:extLst>
            <a:ext uri="{FF2B5EF4-FFF2-40B4-BE49-F238E27FC236}">
              <a16:creationId xmlns="" xmlns:a16="http://schemas.microsoft.com/office/drawing/2014/main" id="{830BDE8F-B0B1-44E9-AA70-037C8BAE33A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3" name="Text Box 1">
          <a:extLst>
            <a:ext uri="{FF2B5EF4-FFF2-40B4-BE49-F238E27FC236}">
              <a16:creationId xmlns="" xmlns:a16="http://schemas.microsoft.com/office/drawing/2014/main" id="{3E10E2FF-39E6-434E-895A-26614FA39C0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4" name="Text Box 3">
          <a:extLst>
            <a:ext uri="{FF2B5EF4-FFF2-40B4-BE49-F238E27FC236}">
              <a16:creationId xmlns="" xmlns:a16="http://schemas.microsoft.com/office/drawing/2014/main" id="{FA57C13A-DEE9-43AC-89ED-B5D92DC17C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5" name="Text Box 1">
          <a:extLst>
            <a:ext uri="{FF2B5EF4-FFF2-40B4-BE49-F238E27FC236}">
              <a16:creationId xmlns="" xmlns:a16="http://schemas.microsoft.com/office/drawing/2014/main" id="{A2E7FD72-0EC0-4DA0-AFCE-0583BF26BCD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6" name="Text Box 1">
          <a:extLst>
            <a:ext uri="{FF2B5EF4-FFF2-40B4-BE49-F238E27FC236}">
              <a16:creationId xmlns="" xmlns:a16="http://schemas.microsoft.com/office/drawing/2014/main" id="{61665E8A-4169-4796-ABBE-DE0A7389A4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7" name="Text Box 3">
          <a:extLst>
            <a:ext uri="{FF2B5EF4-FFF2-40B4-BE49-F238E27FC236}">
              <a16:creationId xmlns="" xmlns:a16="http://schemas.microsoft.com/office/drawing/2014/main" id="{2CD13B18-6677-4664-9ECB-D13B77746C8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8" name="Text Box 1">
          <a:extLst>
            <a:ext uri="{FF2B5EF4-FFF2-40B4-BE49-F238E27FC236}">
              <a16:creationId xmlns="" xmlns:a16="http://schemas.microsoft.com/office/drawing/2014/main" id="{652FD574-8DC8-45CF-A650-7095B05C0A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09" name="Text Box 3">
          <a:extLst>
            <a:ext uri="{FF2B5EF4-FFF2-40B4-BE49-F238E27FC236}">
              <a16:creationId xmlns="" xmlns:a16="http://schemas.microsoft.com/office/drawing/2014/main" id="{D300700B-C06E-4FEA-B9E8-652902BF939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0" name="Text Box 1">
          <a:extLst>
            <a:ext uri="{FF2B5EF4-FFF2-40B4-BE49-F238E27FC236}">
              <a16:creationId xmlns="" xmlns:a16="http://schemas.microsoft.com/office/drawing/2014/main" id="{C7675AA8-CFF9-4A33-9E4D-2DB8F7E62F8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1" name="Text Box 1">
          <a:extLst>
            <a:ext uri="{FF2B5EF4-FFF2-40B4-BE49-F238E27FC236}">
              <a16:creationId xmlns="" xmlns:a16="http://schemas.microsoft.com/office/drawing/2014/main" id="{8B638300-A668-4E4D-990C-41182BE3D5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2" name="Text Box 3">
          <a:extLst>
            <a:ext uri="{FF2B5EF4-FFF2-40B4-BE49-F238E27FC236}">
              <a16:creationId xmlns="" xmlns:a16="http://schemas.microsoft.com/office/drawing/2014/main" id="{09FF4E3C-3A05-4C68-B348-0DD994BEFC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3" name="Text Box 1">
          <a:extLst>
            <a:ext uri="{FF2B5EF4-FFF2-40B4-BE49-F238E27FC236}">
              <a16:creationId xmlns="" xmlns:a16="http://schemas.microsoft.com/office/drawing/2014/main" id="{064AEBD4-BA6C-4F99-92C5-BFCD6215A7A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4" name="Text Box 3">
          <a:extLst>
            <a:ext uri="{FF2B5EF4-FFF2-40B4-BE49-F238E27FC236}">
              <a16:creationId xmlns="" xmlns:a16="http://schemas.microsoft.com/office/drawing/2014/main" id="{99DAE96D-07D5-4CAD-B28D-FC390E23233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5" name="Text Box 1">
          <a:extLst>
            <a:ext uri="{FF2B5EF4-FFF2-40B4-BE49-F238E27FC236}">
              <a16:creationId xmlns="" xmlns:a16="http://schemas.microsoft.com/office/drawing/2014/main" id="{1FA08E6F-16A0-4419-861D-FD716E4647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6" name="Text Box 1">
          <a:extLst>
            <a:ext uri="{FF2B5EF4-FFF2-40B4-BE49-F238E27FC236}">
              <a16:creationId xmlns="" xmlns:a16="http://schemas.microsoft.com/office/drawing/2014/main" id="{20CE5FCD-77CB-446C-9364-FD14B2D149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7" name="Text Box 3">
          <a:extLst>
            <a:ext uri="{FF2B5EF4-FFF2-40B4-BE49-F238E27FC236}">
              <a16:creationId xmlns="" xmlns:a16="http://schemas.microsoft.com/office/drawing/2014/main" id="{AFEA136C-3AEA-4BA6-BABA-55BA0ECF144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8" name="Text Box 1">
          <a:extLst>
            <a:ext uri="{FF2B5EF4-FFF2-40B4-BE49-F238E27FC236}">
              <a16:creationId xmlns="" xmlns:a16="http://schemas.microsoft.com/office/drawing/2014/main" id="{41229810-D96E-46A0-BE6A-BD0784CA16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19" name="Text Box 3">
          <a:extLst>
            <a:ext uri="{FF2B5EF4-FFF2-40B4-BE49-F238E27FC236}">
              <a16:creationId xmlns="" xmlns:a16="http://schemas.microsoft.com/office/drawing/2014/main" id="{2BC6CECF-8EDB-4B0D-9728-5A524847BE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0" name="Text Box 1">
          <a:extLst>
            <a:ext uri="{FF2B5EF4-FFF2-40B4-BE49-F238E27FC236}">
              <a16:creationId xmlns="" xmlns:a16="http://schemas.microsoft.com/office/drawing/2014/main" id="{6F27C3B5-BE4D-4016-AFD3-E1D63F4E22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1" name="Text Box 1">
          <a:extLst>
            <a:ext uri="{FF2B5EF4-FFF2-40B4-BE49-F238E27FC236}">
              <a16:creationId xmlns="" xmlns:a16="http://schemas.microsoft.com/office/drawing/2014/main" id="{8B63F33A-E185-4E3C-A524-B17FCE02E0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2" name="Text Box 3">
          <a:extLst>
            <a:ext uri="{FF2B5EF4-FFF2-40B4-BE49-F238E27FC236}">
              <a16:creationId xmlns="" xmlns:a16="http://schemas.microsoft.com/office/drawing/2014/main" id="{9B956D02-1E1F-4655-B943-FA505411802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3" name="Text Box 1">
          <a:extLst>
            <a:ext uri="{FF2B5EF4-FFF2-40B4-BE49-F238E27FC236}">
              <a16:creationId xmlns="" xmlns:a16="http://schemas.microsoft.com/office/drawing/2014/main" id="{92B7C137-B4B5-47DC-BFB5-191A8E4AFAF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4" name="Text Box 3">
          <a:extLst>
            <a:ext uri="{FF2B5EF4-FFF2-40B4-BE49-F238E27FC236}">
              <a16:creationId xmlns="" xmlns:a16="http://schemas.microsoft.com/office/drawing/2014/main" id="{8EC7CCDD-7E75-4A86-95DD-6D9B716104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5" name="Text Box 1">
          <a:extLst>
            <a:ext uri="{FF2B5EF4-FFF2-40B4-BE49-F238E27FC236}">
              <a16:creationId xmlns="" xmlns:a16="http://schemas.microsoft.com/office/drawing/2014/main" id="{9CD82215-1A1D-4C48-A709-60E4FCE323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6" name="Text Box 1">
          <a:extLst>
            <a:ext uri="{FF2B5EF4-FFF2-40B4-BE49-F238E27FC236}">
              <a16:creationId xmlns="" xmlns:a16="http://schemas.microsoft.com/office/drawing/2014/main" id="{DB1C7E53-0602-4F72-A340-B746F7180A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7" name="Text Box 3">
          <a:extLst>
            <a:ext uri="{FF2B5EF4-FFF2-40B4-BE49-F238E27FC236}">
              <a16:creationId xmlns="" xmlns:a16="http://schemas.microsoft.com/office/drawing/2014/main" id="{6F4E0005-29D7-4EE1-BF1D-69D9C521E1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8" name="Text Box 1">
          <a:extLst>
            <a:ext uri="{FF2B5EF4-FFF2-40B4-BE49-F238E27FC236}">
              <a16:creationId xmlns="" xmlns:a16="http://schemas.microsoft.com/office/drawing/2014/main" id="{24854FC4-7AB6-4B4E-8469-533552C6BA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29" name="Text Box 3">
          <a:extLst>
            <a:ext uri="{FF2B5EF4-FFF2-40B4-BE49-F238E27FC236}">
              <a16:creationId xmlns="" xmlns:a16="http://schemas.microsoft.com/office/drawing/2014/main" id="{A28327BB-55FC-4793-9277-F38A51B594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0" name="Text Box 1">
          <a:extLst>
            <a:ext uri="{FF2B5EF4-FFF2-40B4-BE49-F238E27FC236}">
              <a16:creationId xmlns="" xmlns:a16="http://schemas.microsoft.com/office/drawing/2014/main" id="{9383943B-3D62-47E6-907F-C401827912B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1" name="Text Box 1">
          <a:extLst>
            <a:ext uri="{FF2B5EF4-FFF2-40B4-BE49-F238E27FC236}">
              <a16:creationId xmlns="" xmlns:a16="http://schemas.microsoft.com/office/drawing/2014/main" id="{826AAD6D-5319-418E-8603-FC6381207D5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2" name="Text Box 3">
          <a:extLst>
            <a:ext uri="{FF2B5EF4-FFF2-40B4-BE49-F238E27FC236}">
              <a16:creationId xmlns="" xmlns:a16="http://schemas.microsoft.com/office/drawing/2014/main" id="{0D3E18DC-7154-4EDF-9490-04EB54EC662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3" name="Text Box 1">
          <a:extLst>
            <a:ext uri="{FF2B5EF4-FFF2-40B4-BE49-F238E27FC236}">
              <a16:creationId xmlns="" xmlns:a16="http://schemas.microsoft.com/office/drawing/2014/main" id="{32BC79E5-6AA8-47D2-8950-0338A454635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4" name="Text Box 3">
          <a:extLst>
            <a:ext uri="{FF2B5EF4-FFF2-40B4-BE49-F238E27FC236}">
              <a16:creationId xmlns="" xmlns:a16="http://schemas.microsoft.com/office/drawing/2014/main" id="{F78EB909-8DA0-462F-A316-EEED930BECE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5" name="Text Box 1">
          <a:extLst>
            <a:ext uri="{FF2B5EF4-FFF2-40B4-BE49-F238E27FC236}">
              <a16:creationId xmlns="" xmlns:a16="http://schemas.microsoft.com/office/drawing/2014/main" id="{5E08DDA1-BACB-4AE8-AA87-67B68825753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6" name="Text Box 3">
          <a:extLst>
            <a:ext uri="{FF2B5EF4-FFF2-40B4-BE49-F238E27FC236}">
              <a16:creationId xmlns="" xmlns:a16="http://schemas.microsoft.com/office/drawing/2014/main" id="{63AC7CD0-0CF0-401F-9A45-E9E21948FC4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7" name="Text Box 1">
          <a:extLst>
            <a:ext uri="{FF2B5EF4-FFF2-40B4-BE49-F238E27FC236}">
              <a16:creationId xmlns="" xmlns:a16="http://schemas.microsoft.com/office/drawing/2014/main" id="{877E0CFA-6EC8-43B5-8C43-88B599C36E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8" name="Text Box 3">
          <a:extLst>
            <a:ext uri="{FF2B5EF4-FFF2-40B4-BE49-F238E27FC236}">
              <a16:creationId xmlns="" xmlns:a16="http://schemas.microsoft.com/office/drawing/2014/main" id="{E310CE19-EB48-4880-9663-FBBD61AD20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39" name="Text Box 1">
          <a:extLst>
            <a:ext uri="{FF2B5EF4-FFF2-40B4-BE49-F238E27FC236}">
              <a16:creationId xmlns="" xmlns:a16="http://schemas.microsoft.com/office/drawing/2014/main" id="{7B6187E0-116A-4C5F-BB3C-623B5DAE678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0" name="Text Box 1">
          <a:extLst>
            <a:ext uri="{FF2B5EF4-FFF2-40B4-BE49-F238E27FC236}">
              <a16:creationId xmlns="" xmlns:a16="http://schemas.microsoft.com/office/drawing/2014/main" id="{35EA3C8D-4D9D-4A7A-90E7-8B99DD23CE3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1" name="Text Box 3">
          <a:extLst>
            <a:ext uri="{FF2B5EF4-FFF2-40B4-BE49-F238E27FC236}">
              <a16:creationId xmlns="" xmlns:a16="http://schemas.microsoft.com/office/drawing/2014/main" id="{3CCD77AD-4674-4D77-87FC-A438A38E9F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2" name="Text Box 1">
          <a:extLst>
            <a:ext uri="{FF2B5EF4-FFF2-40B4-BE49-F238E27FC236}">
              <a16:creationId xmlns="" xmlns:a16="http://schemas.microsoft.com/office/drawing/2014/main" id="{1B5E694F-154B-4AF6-B288-30F5A0EE8B1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3" name="Text Box 3">
          <a:extLst>
            <a:ext uri="{FF2B5EF4-FFF2-40B4-BE49-F238E27FC236}">
              <a16:creationId xmlns="" xmlns:a16="http://schemas.microsoft.com/office/drawing/2014/main" id="{B5D1C94F-5397-43E5-86C8-58E5303435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4" name="Text Box 1">
          <a:extLst>
            <a:ext uri="{FF2B5EF4-FFF2-40B4-BE49-F238E27FC236}">
              <a16:creationId xmlns="" xmlns:a16="http://schemas.microsoft.com/office/drawing/2014/main" id="{82FF2A81-214D-487F-8955-D7B5EB8438A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5" name="Text Box 1">
          <a:extLst>
            <a:ext uri="{FF2B5EF4-FFF2-40B4-BE49-F238E27FC236}">
              <a16:creationId xmlns="" xmlns:a16="http://schemas.microsoft.com/office/drawing/2014/main" id="{74201A05-318D-4E7E-970C-3DC7B346631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6" name="Text Box 3">
          <a:extLst>
            <a:ext uri="{FF2B5EF4-FFF2-40B4-BE49-F238E27FC236}">
              <a16:creationId xmlns="" xmlns:a16="http://schemas.microsoft.com/office/drawing/2014/main" id="{12BD6382-53DF-4859-AFCD-E76B542118F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7" name="Text Box 1">
          <a:extLst>
            <a:ext uri="{FF2B5EF4-FFF2-40B4-BE49-F238E27FC236}">
              <a16:creationId xmlns="" xmlns:a16="http://schemas.microsoft.com/office/drawing/2014/main" id="{2D21DC8B-B66B-41C3-911C-F19400F406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8" name="Text Box 3">
          <a:extLst>
            <a:ext uri="{FF2B5EF4-FFF2-40B4-BE49-F238E27FC236}">
              <a16:creationId xmlns="" xmlns:a16="http://schemas.microsoft.com/office/drawing/2014/main" id="{8F03A5FB-9FF2-411A-8558-5FBF9B862E2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49" name="Text Box 1">
          <a:extLst>
            <a:ext uri="{FF2B5EF4-FFF2-40B4-BE49-F238E27FC236}">
              <a16:creationId xmlns="" xmlns:a16="http://schemas.microsoft.com/office/drawing/2014/main" id="{5513D6E5-D48B-4F3B-B387-E97CF48DEE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0" name="Text Box 1">
          <a:extLst>
            <a:ext uri="{FF2B5EF4-FFF2-40B4-BE49-F238E27FC236}">
              <a16:creationId xmlns="" xmlns:a16="http://schemas.microsoft.com/office/drawing/2014/main" id="{3C131452-C4CC-4EAD-A850-F968477507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1" name="Text Box 3">
          <a:extLst>
            <a:ext uri="{FF2B5EF4-FFF2-40B4-BE49-F238E27FC236}">
              <a16:creationId xmlns="" xmlns:a16="http://schemas.microsoft.com/office/drawing/2014/main" id="{122F1718-F257-43C0-9D3C-3DC2A51025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2" name="Text Box 1">
          <a:extLst>
            <a:ext uri="{FF2B5EF4-FFF2-40B4-BE49-F238E27FC236}">
              <a16:creationId xmlns="" xmlns:a16="http://schemas.microsoft.com/office/drawing/2014/main" id="{CAA228C5-D12A-4711-9410-80355F1F46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3" name="Text Box 3">
          <a:extLst>
            <a:ext uri="{FF2B5EF4-FFF2-40B4-BE49-F238E27FC236}">
              <a16:creationId xmlns="" xmlns:a16="http://schemas.microsoft.com/office/drawing/2014/main" id="{9188FE89-91F5-47D5-BEC9-838122AB12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4" name="Text Box 1">
          <a:extLst>
            <a:ext uri="{FF2B5EF4-FFF2-40B4-BE49-F238E27FC236}">
              <a16:creationId xmlns="" xmlns:a16="http://schemas.microsoft.com/office/drawing/2014/main" id="{A9ED43A2-B377-40A2-9910-B5CA021EA2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5" name="Text Box 1">
          <a:extLst>
            <a:ext uri="{FF2B5EF4-FFF2-40B4-BE49-F238E27FC236}">
              <a16:creationId xmlns="" xmlns:a16="http://schemas.microsoft.com/office/drawing/2014/main" id="{251B8EEA-0166-40B4-8B88-692D164374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6" name="Text Box 3">
          <a:extLst>
            <a:ext uri="{FF2B5EF4-FFF2-40B4-BE49-F238E27FC236}">
              <a16:creationId xmlns="" xmlns:a16="http://schemas.microsoft.com/office/drawing/2014/main" id="{DD03D14B-7FF5-4AA8-A281-4FE46CA2CFE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7" name="Text Box 1">
          <a:extLst>
            <a:ext uri="{FF2B5EF4-FFF2-40B4-BE49-F238E27FC236}">
              <a16:creationId xmlns="" xmlns:a16="http://schemas.microsoft.com/office/drawing/2014/main" id="{B16920F4-8B51-40A4-9F16-8161DAD63C0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8" name="Text Box 3">
          <a:extLst>
            <a:ext uri="{FF2B5EF4-FFF2-40B4-BE49-F238E27FC236}">
              <a16:creationId xmlns="" xmlns:a16="http://schemas.microsoft.com/office/drawing/2014/main" id="{7B3A06D7-3E1C-491C-AA20-5612FF87D9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59" name="Text Box 1">
          <a:extLst>
            <a:ext uri="{FF2B5EF4-FFF2-40B4-BE49-F238E27FC236}">
              <a16:creationId xmlns="" xmlns:a16="http://schemas.microsoft.com/office/drawing/2014/main" id="{B1E61B0C-056C-490F-9DC5-A0AA22DAADE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0" name="Text Box 1">
          <a:extLst>
            <a:ext uri="{FF2B5EF4-FFF2-40B4-BE49-F238E27FC236}">
              <a16:creationId xmlns="" xmlns:a16="http://schemas.microsoft.com/office/drawing/2014/main" id="{E3C93D1B-DDB6-4EE1-BC7D-41E8B47DF10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1" name="Text Box 3">
          <a:extLst>
            <a:ext uri="{FF2B5EF4-FFF2-40B4-BE49-F238E27FC236}">
              <a16:creationId xmlns="" xmlns:a16="http://schemas.microsoft.com/office/drawing/2014/main" id="{EEF8CD22-3D49-4E69-92A8-9DEB93F163C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2" name="Text Box 1">
          <a:extLst>
            <a:ext uri="{FF2B5EF4-FFF2-40B4-BE49-F238E27FC236}">
              <a16:creationId xmlns="" xmlns:a16="http://schemas.microsoft.com/office/drawing/2014/main" id="{54FBA8DB-1A20-482F-9BDC-5B548F3B2AE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3" name="Text Box 3">
          <a:extLst>
            <a:ext uri="{FF2B5EF4-FFF2-40B4-BE49-F238E27FC236}">
              <a16:creationId xmlns="" xmlns:a16="http://schemas.microsoft.com/office/drawing/2014/main" id="{1F7341E8-05E0-4CA8-A6E5-93A99E58E27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4" name="Text Box 1">
          <a:extLst>
            <a:ext uri="{FF2B5EF4-FFF2-40B4-BE49-F238E27FC236}">
              <a16:creationId xmlns="" xmlns:a16="http://schemas.microsoft.com/office/drawing/2014/main" id="{B04FA8CD-8F74-4779-80E8-561ED9B120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5" name="Text Box 1">
          <a:extLst>
            <a:ext uri="{FF2B5EF4-FFF2-40B4-BE49-F238E27FC236}">
              <a16:creationId xmlns="" xmlns:a16="http://schemas.microsoft.com/office/drawing/2014/main" id="{54B5B168-5BB9-4F0B-BD68-66B4E53BBFC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6" name="Text Box 3">
          <a:extLst>
            <a:ext uri="{FF2B5EF4-FFF2-40B4-BE49-F238E27FC236}">
              <a16:creationId xmlns="" xmlns:a16="http://schemas.microsoft.com/office/drawing/2014/main" id="{6696A6CF-1D9B-4CE9-ADC8-451F4462DB3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7" name="Text Box 1">
          <a:extLst>
            <a:ext uri="{FF2B5EF4-FFF2-40B4-BE49-F238E27FC236}">
              <a16:creationId xmlns="" xmlns:a16="http://schemas.microsoft.com/office/drawing/2014/main" id="{93C90BE0-1780-409A-963A-681B9C3C97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8" name="Text Box 3">
          <a:extLst>
            <a:ext uri="{FF2B5EF4-FFF2-40B4-BE49-F238E27FC236}">
              <a16:creationId xmlns="" xmlns:a16="http://schemas.microsoft.com/office/drawing/2014/main" id="{2714D3DC-DEB4-4047-B655-2C29C66FA0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69" name="Text Box 1">
          <a:extLst>
            <a:ext uri="{FF2B5EF4-FFF2-40B4-BE49-F238E27FC236}">
              <a16:creationId xmlns="" xmlns:a16="http://schemas.microsoft.com/office/drawing/2014/main" id="{09BFD521-D8D8-402E-912D-FFFD2F26F4B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0" name="Text Box 1">
          <a:extLst>
            <a:ext uri="{FF2B5EF4-FFF2-40B4-BE49-F238E27FC236}">
              <a16:creationId xmlns="" xmlns:a16="http://schemas.microsoft.com/office/drawing/2014/main" id="{B7564161-ACEF-46D4-AABB-B4B563F3155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1" name="Text Box 3">
          <a:extLst>
            <a:ext uri="{FF2B5EF4-FFF2-40B4-BE49-F238E27FC236}">
              <a16:creationId xmlns="" xmlns:a16="http://schemas.microsoft.com/office/drawing/2014/main" id="{6F51FD08-8F4D-4CA3-A4AF-E609722A1E0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2" name="Text Box 1">
          <a:extLst>
            <a:ext uri="{FF2B5EF4-FFF2-40B4-BE49-F238E27FC236}">
              <a16:creationId xmlns="" xmlns:a16="http://schemas.microsoft.com/office/drawing/2014/main" id="{6BB40ECB-C928-4E40-AC8D-31A6BAD596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3" name="Text Box 3">
          <a:extLst>
            <a:ext uri="{FF2B5EF4-FFF2-40B4-BE49-F238E27FC236}">
              <a16:creationId xmlns="" xmlns:a16="http://schemas.microsoft.com/office/drawing/2014/main" id="{4063A7EE-5695-442E-B98E-E55B4636F1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4" name="Text Box 1">
          <a:extLst>
            <a:ext uri="{FF2B5EF4-FFF2-40B4-BE49-F238E27FC236}">
              <a16:creationId xmlns="" xmlns:a16="http://schemas.microsoft.com/office/drawing/2014/main" id="{05A89A1F-1BD4-4FA8-978E-7E56EF3209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5" name="Text Box 3">
          <a:extLst>
            <a:ext uri="{FF2B5EF4-FFF2-40B4-BE49-F238E27FC236}">
              <a16:creationId xmlns="" xmlns:a16="http://schemas.microsoft.com/office/drawing/2014/main" id="{DC780F8D-24C3-4F5F-AACB-D7C41419BB1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6" name="Text Box 1">
          <a:extLst>
            <a:ext uri="{FF2B5EF4-FFF2-40B4-BE49-F238E27FC236}">
              <a16:creationId xmlns="" xmlns:a16="http://schemas.microsoft.com/office/drawing/2014/main" id="{C30100F3-561E-4F13-BB74-5EC971B47F2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7" name="Text Box 3">
          <a:extLst>
            <a:ext uri="{FF2B5EF4-FFF2-40B4-BE49-F238E27FC236}">
              <a16:creationId xmlns="" xmlns:a16="http://schemas.microsoft.com/office/drawing/2014/main" id="{3CD691B2-9AE8-4D47-ABB7-1C32B57C962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8" name="Text Box 1">
          <a:extLst>
            <a:ext uri="{FF2B5EF4-FFF2-40B4-BE49-F238E27FC236}">
              <a16:creationId xmlns="" xmlns:a16="http://schemas.microsoft.com/office/drawing/2014/main" id="{8D953358-82AC-41B8-A3BA-C35D95DBA1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79" name="Text Box 1">
          <a:extLst>
            <a:ext uri="{FF2B5EF4-FFF2-40B4-BE49-F238E27FC236}">
              <a16:creationId xmlns="" xmlns:a16="http://schemas.microsoft.com/office/drawing/2014/main" id="{88272DAD-217A-424B-B62E-9C79C305374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0" name="Text Box 3">
          <a:extLst>
            <a:ext uri="{FF2B5EF4-FFF2-40B4-BE49-F238E27FC236}">
              <a16:creationId xmlns="" xmlns:a16="http://schemas.microsoft.com/office/drawing/2014/main" id="{502A6171-5137-4B8B-B3C4-E0315BFD107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1" name="Text Box 1">
          <a:extLst>
            <a:ext uri="{FF2B5EF4-FFF2-40B4-BE49-F238E27FC236}">
              <a16:creationId xmlns="" xmlns:a16="http://schemas.microsoft.com/office/drawing/2014/main" id="{E6608DB7-DC54-4BB4-BBFB-69C3C2123E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2" name="Text Box 3">
          <a:extLst>
            <a:ext uri="{FF2B5EF4-FFF2-40B4-BE49-F238E27FC236}">
              <a16:creationId xmlns="" xmlns:a16="http://schemas.microsoft.com/office/drawing/2014/main" id="{41B09218-F3DB-4A6A-BBD2-55D4E6A688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3" name="Text Box 1">
          <a:extLst>
            <a:ext uri="{FF2B5EF4-FFF2-40B4-BE49-F238E27FC236}">
              <a16:creationId xmlns="" xmlns:a16="http://schemas.microsoft.com/office/drawing/2014/main" id="{7C06B805-9776-4071-A845-6DC0D2B5B7E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4" name="Text Box 1">
          <a:extLst>
            <a:ext uri="{FF2B5EF4-FFF2-40B4-BE49-F238E27FC236}">
              <a16:creationId xmlns="" xmlns:a16="http://schemas.microsoft.com/office/drawing/2014/main" id="{8A2E9990-DAA9-4DBD-AD69-2EBABEFA77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5" name="Text Box 3">
          <a:extLst>
            <a:ext uri="{FF2B5EF4-FFF2-40B4-BE49-F238E27FC236}">
              <a16:creationId xmlns="" xmlns:a16="http://schemas.microsoft.com/office/drawing/2014/main" id="{DB0A04DD-4357-41B4-A912-FF043045302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6" name="Text Box 1">
          <a:extLst>
            <a:ext uri="{FF2B5EF4-FFF2-40B4-BE49-F238E27FC236}">
              <a16:creationId xmlns="" xmlns:a16="http://schemas.microsoft.com/office/drawing/2014/main" id="{89F04342-E411-419B-BBE4-8A049DA5160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7" name="Text Box 3">
          <a:extLst>
            <a:ext uri="{FF2B5EF4-FFF2-40B4-BE49-F238E27FC236}">
              <a16:creationId xmlns="" xmlns:a16="http://schemas.microsoft.com/office/drawing/2014/main" id="{B84A71A3-852E-49D6-8A18-43E391E256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8" name="Text Box 1">
          <a:extLst>
            <a:ext uri="{FF2B5EF4-FFF2-40B4-BE49-F238E27FC236}">
              <a16:creationId xmlns="" xmlns:a16="http://schemas.microsoft.com/office/drawing/2014/main" id="{81C6339F-B3D0-4939-8F0A-03A86C5A89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89" name="Text Box 1">
          <a:extLst>
            <a:ext uri="{FF2B5EF4-FFF2-40B4-BE49-F238E27FC236}">
              <a16:creationId xmlns="" xmlns:a16="http://schemas.microsoft.com/office/drawing/2014/main" id="{9B156A01-CC2C-4555-B820-0CB0FCFFD9C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0" name="Text Box 3">
          <a:extLst>
            <a:ext uri="{FF2B5EF4-FFF2-40B4-BE49-F238E27FC236}">
              <a16:creationId xmlns="" xmlns:a16="http://schemas.microsoft.com/office/drawing/2014/main" id="{6919BEC7-D9C5-43F9-B24F-241B32FD6F7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1" name="Text Box 1">
          <a:extLst>
            <a:ext uri="{FF2B5EF4-FFF2-40B4-BE49-F238E27FC236}">
              <a16:creationId xmlns="" xmlns:a16="http://schemas.microsoft.com/office/drawing/2014/main" id="{D5935CCC-2083-41E1-A306-2FADF257DF4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2" name="Text Box 3">
          <a:extLst>
            <a:ext uri="{FF2B5EF4-FFF2-40B4-BE49-F238E27FC236}">
              <a16:creationId xmlns="" xmlns:a16="http://schemas.microsoft.com/office/drawing/2014/main" id="{4FEDB001-1A26-4624-B85F-38AE735DEE3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3" name="Text Box 1">
          <a:extLst>
            <a:ext uri="{FF2B5EF4-FFF2-40B4-BE49-F238E27FC236}">
              <a16:creationId xmlns="" xmlns:a16="http://schemas.microsoft.com/office/drawing/2014/main" id="{951B4C10-0E7B-4335-86E4-0264EB806C9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4" name="Text Box 1">
          <a:extLst>
            <a:ext uri="{FF2B5EF4-FFF2-40B4-BE49-F238E27FC236}">
              <a16:creationId xmlns="" xmlns:a16="http://schemas.microsoft.com/office/drawing/2014/main" id="{21EBC5B5-33F8-420B-B5C7-16EA2B7ACEE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5" name="Text Box 3">
          <a:extLst>
            <a:ext uri="{FF2B5EF4-FFF2-40B4-BE49-F238E27FC236}">
              <a16:creationId xmlns="" xmlns:a16="http://schemas.microsoft.com/office/drawing/2014/main" id="{E7F5FA9C-B621-4AE1-B618-DDFA44688C2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6" name="Text Box 1">
          <a:extLst>
            <a:ext uri="{FF2B5EF4-FFF2-40B4-BE49-F238E27FC236}">
              <a16:creationId xmlns="" xmlns:a16="http://schemas.microsoft.com/office/drawing/2014/main" id="{A8FEBB58-E730-4D62-9330-4397AE83A1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7" name="Text Box 3">
          <a:extLst>
            <a:ext uri="{FF2B5EF4-FFF2-40B4-BE49-F238E27FC236}">
              <a16:creationId xmlns="" xmlns:a16="http://schemas.microsoft.com/office/drawing/2014/main" id="{5F30B74E-CCD3-4E13-A22B-3459BA0ED62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8" name="Text Box 1">
          <a:extLst>
            <a:ext uri="{FF2B5EF4-FFF2-40B4-BE49-F238E27FC236}">
              <a16:creationId xmlns="" xmlns:a16="http://schemas.microsoft.com/office/drawing/2014/main" id="{06C5CA76-8E25-4E2B-BB45-3D869D6B4A7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899" name="Text Box 1">
          <a:extLst>
            <a:ext uri="{FF2B5EF4-FFF2-40B4-BE49-F238E27FC236}">
              <a16:creationId xmlns="" xmlns:a16="http://schemas.microsoft.com/office/drawing/2014/main" id="{27C0824B-F982-4331-A411-93FC76536D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0" name="Text Box 3">
          <a:extLst>
            <a:ext uri="{FF2B5EF4-FFF2-40B4-BE49-F238E27FC236}">
              <a16:creationId xmlns="" xmlns:a16="http://schemas.microsoft.com/office/drawing/2014/main" id="{B1BA8062-F679-4358-A39D-BFF0A27F263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1" name="Text Box 1">
          <a:extLst>
            <a:ext uri="{FF2B5EF4-FFF2-40B4-BE49-F238E27FC236}">
              <a16:creationId xmlns="" xmlns:a16="http://schemas.microsoft.com/office/drawing/2014/main" id="{633BE806-ADCD-4086-B353-D33ADDF7B6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2" name="Text Box 3">
          <a:extLst>
            <a:ext uri="{FF2B5EF4-FFF2-40B4-BE49-F238E27FC236}">
              <a16:creationId xmlns="" xmlns:a16="http://schemas.microsoft.com/office/drawing/2014/main" id="{0FEBEAB3-00B5-4A91-B0F8-EBC10AFA146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3" name="Text Box 1">
          <a:extLst>
            <a:ext uri="{FF2B5EF4-FFF2-40B4-BE49-F238E27FC236}">
              <a16:creationId xmlns="" xmlns:a16="http://schemas.microsoft.com/office/drawing/2014/main" id="{1B64D7D0-894F-45EF-8C3D-016697855E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4" name="Text Box 1">
          <a:extLst>
            <a:ext uri="{FF2B5EF4-FFF2-40B4-BE49-F238E27FC236}">
              <a16:creationId xmlns="" xmlns:a16="http://schemas.microsoft.com/office/drawing/2014/main" id="{D9F23B72-AE5A-4A8F-8D04-B4B2BA08486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5" name="Text Box 3">
          <a:extLst>
            <a:ext uri="{FF2B5EF4-FFF2-40B4-BE49-F238E27FC236}">
              <a16:creationId xmlns="" xmlns:a16="http://schemas.microsoft.com/office/drawing/2014/main" id="{8E0498A2-BB2D-406F-B2D9-16377BC80A4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6" name="Text Box 1">
          <a:extLst>
            <a:ext uri="{FF2B5EF4-FFF2-40B4-BE49-F238E27FC236}">
              <a16:creationId xmlns="" xmlns:a16="http://schemas.microsoft.com/office/drawing/2014/main" id="{24283445-F664-4DB0-9C4E-9F58011D25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7" name="Text Box 3">
          <a:extLst>
            <a:ext uri="{FF2B5EF4-FFF2-40B4-BE49-F238E27FC236}">
              <a16:creationId xmlns="" xmlns:a16="http://schemas.microsoft.com/office/drawing/2014/main" id="{9E800CB9-251C-42AB-99A6-B1A5D6D2DDE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8" name="Text Box 1">
          <a:extLst>
            <a:ext uri="{FF2B5EF4-FFF2-40B4-BE49-F238E27FC236}">
              <a16:creationId xmlns="" xmlns:a16="http://schemas.microsoft.com/office/drawing/2014/main" id="{EFB3F40D-8CE3-45D1-AEC2-3B20F55957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09" name="Text Box 1">
          <a:extLst>
            <a:ext uri="{FF2B5EF4-FFF2-40B4-BE49-F238E27FC236}">
              <a16:creationId xmlns="" xmlns:a16="http://schemas.microsoft.com/office/drawing/2014/main" id="{26CB0772-969A-40E1-BB60-04C1FEA1481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0" name="Text Box 3">
          <a:extLst>
            <a:ext uri="{FF2B5EF4-FFF2-40B4-BE49-F238E27FC236}">
              <a16:creationId xmlns="" xmlns:a16="http://schemas.microsoft.com/office/drawing/2014/main" id="{4FA462DB-00F2-49CB-BF25-12D6C337D0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1" name="Text Box 1">
          <a:extLst>
            <a:ext uri="{FF2B5EF4-FFF2-40B4-BE49-F238E27FC236}">
              <a16:creationId xmlns="" xmlns:a16="http://schemas.microsoft.com/office/drawing/2014/main" id="{5786B02F-6F70-421F-A78C-F64CFDB78BF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2" name="Text Box 3">
          <a:extLst>
            <a:ext uri="{FF2B5EF4-FFF2-40B4-BE49-F238E27FC236}">
              <a16:creationId xmlns="" xmlns:a16="http://schemas.microsoft.com/office/drawing/2014/main" id="{ED0568D0-E95B-4827-925C-4993672D8B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3" name="Text Box 1">
          <a:extLst>
            <a:ext uri="{FF2B5EF4-FFF2-40B4-BE49-F238E27FC236}">
              <a16:creationId xmlns="" xmlns:a16="http://schemas.microsoft.com/office/drawing/2014/main" id="{2BE85811-9B4C-4DCC-B550-BB128296AD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4" name="Text Box 3">
          <a:extLst>
            <a:ext uri="{FF2B5EF4-FFF2-40B4-BE49-F238E27FC236}">
              <a16:creationId xmlns="" xmlns:a16="http://schemas.microsoft.com/office/drawing/2014/main" id="{105E2D8E-8593-43FC-B86C-E4D8640E57A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5" name="Text Box 1">
          <a:extLst>
            <a:ext uri="{FF2B5EF4-FFF2-40B4-BE49-F238E27FC236}">
              <a16:creationId xmlns="" xmlns:a16="http://schemas.microsoft.com/office/drawing/2014/main" id="{2BF86451-7865-4295-93D4-6A33671FC0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6" name="Text Box 3">
          <a:extLst>
            <a:ext uri="{FF2B5EF4-FFF2-40B4-BE49-F238E27FC236}">
              <a16:creationId xmlns="" xmlns:a16="http://schemas.microsoft.com/office/drawing/2014/main" id="{48ED58B5-070D-4E03-AFED-1E0C9A18CB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7" name="Text Box 1">
          <a:extLst>
            <a:ext uri="{FF2B5EF4-FFF2-40B4-BE49-F238E27FC236}">
              <a16:creationId xmlns="" xmlns:a16="http://schemas.microsoft.com/office/drawing/2014/main" id="{DF550098-7415-42C1-A0F4-7DFD9409BA0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8" name="Text Box 1">
          <a:extLst>
            <a:ext uri="{FF2B5EF4-FFF2-40B4-BE49-F238E27FC236}">
              <a16:creationId xmlns="" xmlns:a16="http://schemas.microsoft.com/office/drawing/2014/main" id="{8BCE4C18-13BB-4913-9DD3-174FFE8C41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19" name="Text Box 3">
          <a:extLst>
            <a:ext uri="{FF2B5EF4-FFF2-40B4-BE49-F238E27FC236}">
              <a16:creationId xmlns="" xmlns:a16="http://schemas.microsoft.com/office/drawing/2014/main" id="{3E52CC03-C04E-4FC8-916E-1F2B5D55DE4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0" name="Text Box 1">
          <a:extLst>
            <a:ext uri="{FF2B5EF4-FFF2-40B4-BE49-F238E27FC236}">
              <a16:creationId xmlns="" xmlns:a16="http://schemas.microsoft.com/office/drawing/2014/main" id="{DF004846-8F72-4DBA-9EE1-2CDE03B6AA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1" name="Text Box 3">
          <a:extLst>
            <a:ext uri="{FF2B5EF4-FFF2-40B4-BE49-F238E27FC236}">
              <a16:creationId xmlns="" xmlns:a16="http://schemas.microsoft.com/office/drawing/2014/main" id="{18028666-921F-4285-8E39-A3E9BADD673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2" name="Text Box 1">
          <a:extLst>
            <a:ext uri="{FF2B5EF4-FFF2-40B4-BE49-F238E27FC236}">
              <a16:creationId xmlns="" xmlns:a16="http://schemas.microsoft.com/office/drawing/2014/main" id="{9F65992A-46F1-48F9-9FD5-77121E3BE3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3" name="Text Box 1">
          <a:extLst>
            <a:ext uri="{FF2B5EF4-FFF2-40B4-BE49-F238E27FC236}">
              <a16:creationId xmlns="" xmlns:a16="http://schemas.microsoft.com/office/drawing/2014/main" id="{E7B2C6D1-3C7D-4C29-82E4-E72E4099071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4" name="Text Box 3">
          <a:extLst>
            <a:ext uri="{FF2B5EF4-FFF2-40B4-BE49-F238E27FC236}">
              <a16:creationId xmlns="" xmlns:a16="http://schemas.microsoft.com/office/drawing/2014/main" id="{1ECC6D88-4CA7-4D00-9F0F-9218D2BB4DD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5" name="Text Box 1">
          <a:extLst>
            <a:ext uri="{FF2B5EF4-FFF2-40B4-BE49-F238E27FC236}">
              <a16:creationId xmlns="" xmlns:a16="http://schemas.microsoft.com/office/drawing/2014/main" id="{959C6AFA-C63C-4488-9D25-BC47721444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6" name="Text Box 3">
          <a:extLst>
            <a:ext uri="{FF2B5EF4-FFF2-40B4-BE49-F238E27FC236}">
              <a16:creationId xmlns="" xmlns:a16="http://schemas.microsoft.com/office/drawing/2014/main" id="{1CC854AE-F789-48B0-A1EB-BBE505711E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7" name="Text Box 1">
          <a:extLst>
            <a:ext uri="{FF2B5EF4-FFF2-40B4-BE49-F238E27FC236}">
              <a16:creationId xmlns="" xmlns:a16="http://schemas.microsoft.com/office/drawing/2014/main" id="{A344F2BF-BF4B-4D86-95CF-DDD5DFE994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8" name="Text Box 1">
          <a:extLst>
            <a:ext uri="{FF2B5EF4-FFF2-40B4-BE49-F238E27FC236}">
              <a16:creationId xmlns="" xmlns:a16="http://schemas.microsoft.com/office/drawing/2014/main" id="{E36AACDA-F8E5-4FDD-9818-17D45F39CC1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29" name="Text Box 3">
          <a:extLst>
            <a:ext uri="{FF2B5EF4-FFF2-40B4-BE49-F238E27FC236}">
              <a16:creationId xmlns="" xmlns:a16="http://schemas.microsoft.com/office/drawing/2014/main" id="{347DEAEB-C21E-49AA-BB41-18AAFDD1B7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0" name="Text Box 1">
          <a:extLst>
            <a:ext uri="{FF2B5EF4-FFF2-40B4-BE49-F238E27FC236}">
              <a16:creationId xmlns="" xmlns:a16="http://schemas.microsoft.com/office/drawing/2014/main" id="{F47506E4-8056-45B5-BA95-5D95FF44C1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1" name="Text Box 3">
          <a:extLst>
            <a:ext uri="{FF2B5EF4-FFF2-40B4-BE49-F238E27FC236}">
              <a16:creationId xmlns="" xmlns:a16="http://schemas.microsoft.com/office/drawing/2014/main" id="{716347A7-5F40-4A61-81E2-B7A28382903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2" name="Text Box 1">
          <a:extLst>
            <a:ext uri="{FF2B5EF4-FFF2-40B4-BE49-F238E27FC236}">
              <a16:creationId xmlns="" xmlns:a16="http://schemas.microsoft.com/office/drawing/2014/main" id="{3652A10A-999E-4541-A9A1-DFCB0DE4E0F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3" name="Text Box 1">
          <a:extLst>
            <a:ext uri="{FF2B5EF4-FFF2-40B4-BE49-F238E27FC236}">
              <a16:creationId xmlns="" xmlns:a16="http://schemas.microsoft.com/office/drawing/2014/main" id="{653E84F6-9980-4FB7-9894-180A68FE36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4" name="Text Box 3">
          <a:extLst>
            <a:ext uri="{FF2B5EF4-FFF2-40B4-BE49-F238E27FC236}">
              <a16:creationId xmlns="" xmlns:a16="http://schemas.microsoft.com/office/drawing/2014/main" id="{D3DEBCF5-0069-488F-8FCC-03409C0765F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5" name="Text Box 1">
          <a:extLst>
            <a:ext uri="{FF2B5EF4-FFF2-40B4-BE49-F238E27FC236}">
              <a16:creationId xmlns="" xmlns:a16="http://schemas.microsoft.com/office/drawing/2014/main" id="{C45983ED-FAFB-4E73-BDD5-FE95B9EA3D4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6" name="Text Box 3">
          <a:extLst>
            <a:ext uri="{FF2B5EF4-FFF2-40B4-BE49-F238E27FC236}">
              <a16:creationId xmlns="" xmlns:a16="http://schemas.microsoft.com/office/drawing/2014/main" id="{6F06E95F-B3F5-42BE-B1F3-AA5E2F3477D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7" name="Text Box 1">
          <a:extLst>
            <a:ext uri="{FF2B5EF4-FFF2-40B4-BE49-F238E27FC236}">
              <a16:creationId xmlns="" xmlns:a16="http://schemas.microsoft.com/office/drawing/2014/main" id="{3915A7B9-A6C8-4A17-A168-8FAB456F21E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8" name="Text Box 1">
          <a:extLst>
            <a:ext uri="{FF2B5EF4-FFF2-40B4-BE49-F238E27FC236}">
              <a16:creationId xmlns="" xmlns:a16="http://schemas.microsoft.com/office/drawing/2014/main" id="{4D19EE92-6987-4F4A-8E56-6AD9FDF95CF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39" name="Text Box 3">
          <a:extLst>
            <a:ext uri="{FF2B5EF4-FFF2-40B4-BE49-F238E27FC236}">
              <a16:creationId xmlns="" xmlns:a16="http://schemas.microsoft.com/office/drawing/2014/main" id="{692C4046-4C9B-4EAA-B5C3-EF70270F738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0" name="Text Box 1">
          <a:extLst>
            <a:ext uri="{FF2B5EF4-FFF2-40B4-BE49-F238E27FC236}">
              <a16:creationId xmlns="" xmlns:a16="http://schemas.microsoft.com/office/drawing/2014/main" id="{3A2DDA1D-C1C0-4490-A7D3-0D571E14522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1" name="Text Box 3">
          <a:extLst>
            <a:ext uri="{FF2B5EF4-FFF2-40B4-BE49-F238E27FC236}">
              <a16:creationId xmlns="" xmlns:a16="http://schemas.microsoft.com/office/drawing/2014/main" id="{38209E9F-0634-4E6D-A000-ABF792A74E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2" name="Text Box 1">
          <a:extLst>
            <a:ext uri="{FF2B5EF4-FFF2-40B4-BE49-F238E27FC236}">
              <a16:creationId xmlns="" xmlns:a16="http://schemas.microsoft.com/office/drawing/2014/main" id="{664369EA-284B-495C-83E4-0A6ECFA3664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3" name="Text Box 1">
          <a:extLst>
            <a:ext uri="{FF2B5EF4-FFF2-40B4-BE49-F238E27FC236}">
              <a16:creationId xmlns="" xmlns:a16="http://schemas.microsoft.com/office/drawing/2014/main" id="{78B9928C-B9C3-40BC-899F-A14052F14B8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4" name="Text Box 3">
          <a:extLst>
            <a:ext uri="{FF2B5EF4-FFF2-40B4-BE49-F238E27FC236}">
              <a16:creationId xmlns="" xmlns:a16="http://schemas.microsoft.com/office/drawing/2014/main" id="{C57D31EE-E62F-4F54-B5C9-BE37307AED7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5" name="Text Box 1">
          <a:extLst>
            <a:ext uri="{FF2B5EF4-FFF2-40B4-BE49-F238E27FC236}">
              <a16:creationId xmlns="" xmlns:a16="http://schemas.microsoft.com/office/drawing/2014/main" id="{037E558E-328E-4C65-AEEC-8B10193C832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6" name="Text Box 3">
          <a:extLst>
            <a:ext uri="{FF2B5EF4-FFF2-40B4-BE49-F238E27FC236}">
              <a16:creationId xmlns="" xmlns:a16="http://schemas.microsoft.com/office/drawing/2014/main" id="{FF241807-13E0-4607-A63B-41990EC3B1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7" name="Text Box 1">
          <a:extLst>
            <a:ext uri="{FF2B5EF4-FFF2-40B4-BE49-F238E27FC236}">
              <a16:creationId xmlns="" xmlns:a16="http://schemas.microsoft.com/office/drawing/2014/main" id="{1FF069B1-3B90-4663-8124-CE02F787BE8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8" name="Text Box 1">
          <a:extLst>
            <a:ext uri="{FF2B5EF4-FFF2-40B4-BE49-F238E27FC236}">
              <a16:creationId xmlns="" xmlns:a16="http://schemas.microsoft.com/office/drawing/2014/main" id="{3AF548C3-CE33-483D-931C-8FA601ABEB5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49" name="Text Box 3">
          <a:extLst>
            <a:ext uri="{FF2B5EF4-FFF2-40B4-BE49-F238E27FC236}">
              <a16:creationId xmlns="" xmlns:a16="http://schemas.microsoft.com/office/drawing/2014/main" id="{26594F4A-282A-420E-96D8-576498E15E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0" name="Text Box 1">
          <a:extLst>
            <a:ext uri="{FF2B5EF4-FFF2-40B4-BE49-F238E27FC236}">
              <a16:creationId xmlns="" xmlns:a16="http://schemas.microsoft.com/office/drawing/2014/main" id="{1C1C3A59-B684-41F2-9F7C-6488CA5CB7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1" name="Text Box 3">
          <a:extLst>
            <a:ext uri="{FF2B5EF4-FFF2-40B4-BE49-F238E27FC236}">
              <a16:creationId xmlns="" xmlns:a16="http://schemas.microsoft.com/office/drawing/2014/main" id="{4A653155-15A7-4CB8-8321-8708F78108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2" name="Text Box 1">
          <a:extLst>
            <a:ext uri="{FF2B5EF4-FFF2-40B4-BE49-F238E27FC236}">
              <a16:creationId xmlns="" xmlns:a16="http://schemas.microsoft.com/office/drawing/2014/main" id="{1B8FBF32-6F76-48D6-BB23-8937E5DA6E5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3" name="Text Box 3">
          <a:extLst>
            <a:ext uri="{FF2B5EF4-FFF2-40B4-BE49-F238E27FC236}">
              <a16:creationId xmlns="" xmlns:a16="http://schemas.microsoft.com/office/drawing/2014/main" id="{C662189B-4697-4BF5-88FB-6E89109ED52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4" name="Text Box 1">
          <a:extLst>
            <a:ext uri="{FF2B5EF4-FFF2-40B4-BE49-F238E27FC236}">
              <a16:creationId xmlns="" xmlns:a16="http://schemas.microsoft.com/office/drawing/2014/main" id="{F69ECD6C-4B97-46D5-AAFD-9FB8CF994BF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5" name="Text Box 3">
          <a:extLst>
            <a:ext uri="{FF2B5EF4-FFF2-40B4-BE49-F238E27FC236}">
              <a16:creationId xmlns="" xmlns:a16="http://schemas.microsoft.com/office/drawing/2014/main" id="{BEFDF586-CF1E-4524-98B2-856380546F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6" name="Text Box 1">
          <a:extLst>
            <a:ext uri="{FF2B5EF4-FFF2-40B4-BE49-F238E27FC236}">
              <a16:creationId xmlns="" xmlns:a16="http://schemas.microsoft.com/office/drawing/2014/main" id="{4ABF0827-8E3F-4AB6-A9E3-2F82B1F6758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7" name="Text Box 1">
          <a:extLst>
            <a:ext uri="{FF2B5EF4-FFF2-40B4-BE49-F238E27FC236}">
              <a16:creationId xmlns="" xmlns:a16="http://schemas.microsoft.com/office/drawing/2014/main" id="{3BEEEFFA-594A-4B1C-9692-869253F519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8" name="Text Box 3">
          <a:extLst>
            <a:ext uri="{FF2B5EF4-FFF2-40B4-BE49-F238E27FC236}">
              <a16:creationId xmlns="" xmlns:a16="http://schemas.microsoft.com/office/drawing/2014/main" id="{5A4697AA-274B-4E40-9006-0E4E49328A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59" name="Text Box 1">
          <a:extLst>
            <a:ext uri="{FF2B5EF4-FFF2-40B4-BE49-F238E27FC236}">
              <a16:creationId xmlns="" xmlns:a16="http://schemas.microsoft.com/office/drawing/2014/main" id="{919D22EB-7856-4664-BB4B-7CAC7C7E261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0" name="Text Box 3">
          <a:extLst>
            <a:ext uri="{FF2B5EF4-FFF2-40B4-BE49-F238E27FC236}">
              <a16:creationId xmlns="" xmlns:a16="http://schemas.microsoft.com/office/drawing/2014/main" id="{1CD4AD02-A16A-4008-8EBA-E023E069971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1" name="Text Box 1">
          <a:extLst>
            <a:ext uri="{FF2B5EF4-FFF2-40B4-BE49-F238E27FC236}">
              <a16:creationId xmlns="" xmlns:a16="http://schemas.microsoft.com/office/drawing/2014/main" id="{872CC2BE-EDBD-47E6-B591-D4978862460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2" name="Text Box 1">
          <a:extLst>
            <a:ext uri="{FF2B5EF4-FFF2-40B4-BE49-F238E27FC236}">
              <a16:creationId xmlns="" xmlns:a16="http://schemas.microsoft.com/office/drawing/2014/main" id="{CB9D7803-891A-4DED-BF0C-3318D8FAF00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3" name="Text Box 3">
          <a:extLst>
            <a:ext uri="{FF2B5EF4-FFF2-40B4-BE49-F238E27FC236}">
              <a16:creationId xmlns="" xmlns:a16="http://schemas.microsoft.com/office/drawing/2014/main" id="{089815B4-BD36-40AB-8C71-E5428C27C94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4" name="Text Box 1">
          <a:extLst>
            <a:ext uri="{FF2B5EF4-FFF2-40B4-BE49-F238E27FC236}">
              <a16:creationId xmlns="" xmlns:a16="http://schemas.microsoft.com/office/drawing/2014/main" id="{B3132AA5-164F-455A-8DD6-4045BC489B4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5" name="Text Box 3">
          <a:extLst>
            <a:ext uri="{FF2B5EF4-FFF2-40B4-BE49-F238E27FC236}">
              <a16:creationId xmlns="" xmlns:a16="http://schemas.microsoft.com/office/drawing/2014/main" id="{3D7B42FF-90D0-4B84-85A8-70CA92C55D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6" name="Text Box 1">
          <a:extLst>
            <a:ext uri="{FF2B5EF4-FFF2-40B4-BE49-F238E27FC236}">
              <a16:creationId xmlns="" xmlns:a16="http://schemas.microsoft.com/office/drawing/2014/main" id="{4866F47B-72DE-43AC-A3DC-1B601EC5683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7" name="Text Box 1">
          <a:extLst>
            <a:ext uri="{FF2B5EF4-FFF2-40B4-BE49-F238E27FC236}">
              <a16:creationId xmlns="" xmlns:a16="http://schemas.microsoft.com/office/drawing/2014/main" id="{4677D308-91CF-42D8-B533-AD276507967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8" name="Text Box 3">
          <a:extLst>
            <a:ext uri="{FF2B5EF4-FFF2-40B4-BE49-F238E27FC236}">
              <a16:creationId xmlns="" xmlns:a16="http://schemas.microsoft.com/office/drawing/2014/main" id="{57524C06-0CD7-4CC6-BAD7-B98C60C0BD6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69" name="Text Box 1">
          <a:extLst>
            <a:ext uri="{FF2B5EF4-FFF2-40B4-BE49-F238E27FC236}">
              <a16:creationId xmlns="" xmlns:a16="http://schemas.microsoft.com/office/drawing/2014/main" id="{228ED42A-F0C9-4A61-8F61-5F77EAB1CA8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0" name="Text Box 3">
          <a:extLst>
            <a:ext uri="{FF2B5EF4-FFF2-40B4-BE49-F238E27FC236}">
              <a16:creationId xmlns="" xmlns:a16="http://schemas.microsoft.com/office/drawing/2014/main" id="{8269B9F7-F574-4EC7-8F81-CA1B7D8449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1" name="Text Box 1">
          <a:extLst>
            <a:ext uri="{FF2B5EF4-FFF2-40B4-BE49-F238E27FC236}">
              <a16:creationId xmlns="" xmlns:a16="http://schemas.microsoft.com/office/drawing/2014/main" id="{4891E7D6-1B5D-463C-8955-90C6FDD7AC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2" name="Text Box 1">
          <a:extLst>
            <a:ext uri="{FF2B5EF4-FFF2-40B4-BE49-F238E27FC236}">
              <a16:creationId xmlns="" xmlns:a16="http://schemas.microsoft.com/office/drawing/2014/main" id="{7797DD49-EBDC-43BF-8AA1-E3DE5CE3124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3" name="Text Box 3">
          <a:extLst>
            <a:ext uri="{FF2B5EF4-FFF2-40B4-BE49-F238E27FC236}">
              <a16:creationId xmlns="" xmlns:a16="http://schemas.microsoft.com/office/drawing/2014/main" id="{08DD861F-D530-4F22-A77D-EFBFFFE4AFB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4" name="Text Box 1">
          <a:extLst>
            <a:ext uri="{FF2B5EF4-FFF2-40B4-BE49-F238E27FC236}">
              <a16:creationId xmlns="" xmlns:a16="http://schemas.microsoft.com/office/drawing/2014/main" id="{BF96A150-C08D-4821-BE65-84E618BCD2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5" name="Text Box 3">
          <a:extLst>
            <a:ext uri="{FF2B5EF4-FFF2-40B4-BE49-F238E27FC236}">
              <a16:creationId xmlns="" xmlns:a16="http://schemas.microsoft.com/office/drawing/2014/main" id="{D1FE87CE-B1CF-4436-B557-815D697F185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6" name="Text Box 1">
          <a:extLst>
            <a:ext uri="{FF2B5EF4-FFF2-40B4-BE49-F238E27FC236}">
              <a16:creationId xmlns="" xmlns:a16="http://schemas.microsoft.com/office/drawing/2014/main" id="{70A81277-38F9-465F-96DB-B15EFFE52D1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7" name="Text Box 1">
          <a:extLst>
            <a:ext uri="{FF2B5EF4-FFF2-40B4-BE49-F238E27FC236}">
              <a16:creationId xmlns="" xmlns:a16="http://schemas.microsoft.com/office/drawing/2014/main" id="{AC32DBD6-726E-496E-AA3A-AE4DF1B45A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8" name="Text Box 3">
          <a:extLst>
            <a:ext uri="{FF2B5EF4-FFF2-40B4-BE49-F238E27FC236}">
              <a16:creationId xmlns="" xmlns:a16="http://schemas.microsoft.com/office/drawing/2014/main" id="{287539DB-2C75-40F3-BF80-8A1A33198D7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79" name="Text Box 1">
          <a:extLst>
            <a:ext uri="{FF2B5EF4-FFF2-40B4-BE49-F238E27FC236}">
              <a16:creationId xmlns="" xmlns:a16="http://schemas.microsoft.com/office/drawing/2014/main" id="{75987D61-02A4-4DA2-BC23-8F7BC2CA69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0" name="Text Box 3">
          <a:extLst>
            <a:ext uri="{FF2B5EF4-FFF2-40B4-BE49-F238E27FC236}">
              <a16:creationId xmlns="" xmlns:a16="http://schemas.microsoft.com/office/drawing/2014/main" id="{8DE82CFC-A565-472D-8B65-C398BBE36AF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1" name="Text Box 1">
          <a:extLst>
            <a:ext uri="{FF2B5EF4-FFF2-40B4-BE49-F238E27FC236}">
              <a16:creationId xmlns="" xmlns:a16="http://schemas.microsoft.com/office/drawing/2014/main" id="{84928794-9B83-4152-AE58-7F836F6E28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2" name="Text Box 1">
          <a:extLst>
            <a:ext uri="{FF2B5EF4-FFF2-40B4-BE49-F238E27FC236}">
              <a16:creationId xmlns="" xmlns:a16="http://schemas.microsoft.com/office/drawing/2014/main" id="{5B1D44D1-2FC5-4233-9E74-A87CBD43454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3" name="Text Box 3">
          <a:extLst>
            <a:ext uri="{FF2B5EF4-FFF2-40B4-BE49-F238E27FC236}">
              <a16:creationId xmlns="" xmlns:a16="http://schemas.microsoft.com/office/drawing/2014/main" id="{F47D5B52-BC54-4A85-858B-225E15FDB9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4" name="Text Box 1">
          <a:extLst>
            <a:ext uri="{FF2B5EF4-FFF2-40B4-BE49-F238E27FC236}">
              <a16:creationId xmlns="" xmlns:a16="http://schemas.microsoft.com/office/drawing/2014/main" id="{9AB32C7D-E90F-4D4E-B834-C4D7344219B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5" name="Text Box 3">
          <a:extLst>
            <a:ext uri="{FF2B5EF4-FFF2-40B4-BE49-F238E27FC236}">
              <a16:creationId xmlns="" xmlns:a16="http://schemas.microsoft.com/office/drawing/2014/main" id="{E62B820B-19FE-40C5-9CE6-F6E77B4AECA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6" name="Text Box 1">
          <a:extLst>
            <a:ext uri="{FF2B5EF4-FFF2-40B4-BE49-F238E27FC236}">
              <a16:creationId xmlns="" xmlns:a16="http://schemas.microsoft.com/office/drawing/2014/main" id="{B80CA032-5E60-4A70-8B3D-F482FFDDF0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7" name="Text Box 1">
          <a:extLst>
            <a:ext uri="{FF2B5EF4-FFF2-40B4-BE49-F238E27FC236}">
              <a16:creationId xmlns="" xmlns:a16="http://schemas.microsoft.com/office/drawing/2014/main" id="{7FA26A15-92E3-4689-A33E-784FC7088F2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8" name="Text Box 3">
          <a:extLst>
            <a:ext uri="{FF2B5EF4-FFF2-40B4-BE49-F238E27FC236}">
              <a16:creationId xmlns="" xmlns:a16="http://schemas.microsoft.com/office/drawing/2014/main" id="{7F9925D2-5C7A-4995-9AE9-F9867F5227A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89" name="Text Box 1">
          <a:extLst>
            <a:ext uri="{FF2B5EF4-FFF2-40B4-BE49-F238E27FC236}">
              <a16:creationId xmlns="" xmlns:a16="http://schemas.microsoft.com/office/drawing/2014/main" id="{0311C3EA-B103-414D-B969-5C0342B8E1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0" name="Text Box 3">
          <a:extLst>
            <a:ext uri="{FF2B5EF4-FFF2-40B4-BE49-F238E27FC236}">
              <a16:creationId xmlns="" xmlns:a16="http://schemas.microsoft.com/office/drawing/2014/main" id="{45A16734-ED85-4F8F-A813-D9CA4317378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1" name="Text Box 1">
          <a:extLst>
            <a:ext uri="{FF2B5EF4-FFF2-40B4-BE49-F238E27FC236}">
              <a16:creationId xmlns="" xmlns:a16="http://schemas.microsoft.com/office/drawing/2014/main" id="{CDC60FD0-1B56-48E9-97DB-C4E7B42F81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2" name="Text Box 3">
          <a:extLst>
            <a:ext uri="{FF2B5EF4-FFF2-40B4-BE49-F238E27FC236}">
              <a16:creationId xmlns="" xmlns:a16="http://schemas.microsoft.com/office/drawing/2014/main" id="{331DDB15-83E1-4C44-9923-0A56711531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3" name="Text Box 1">
          <a:extLst>
            <a:ext uri="{FF2B5EF4-FFF2-40B4-BE49-F238E27FC236}">
              <a16:creationId xmlns="" xmlns:a16="http://schemas.microsoft.com/office/drawing/2014/main" id="{D8215029-27F3-4088-9EA0-324D7A3D3E1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4" name="Text Box 3">
          <a:extLst>
            <a:ext uri="{FF2B5EF4-FFF2-40B4-BE49-F238E27FC236}">
              <a16:creationId xmlns="" xmlns:a16="http://schemas.microsoft.com/office/drawing/2014/main" id="{F1EC0F25-4A06-415E-8F30-7A7E22C53C0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5" name="Text Box 1">
          <a:extLst>
            <a:ext uri="{FF2B5EF4-FFF2-40B4-BE49-F238E27FC236}">
              <a16:creationId xmlns="" xmlns:a16="http://schemas.microsoft.com/office/drawing/2014/main" id="{44D761D0-021E-4182-B17C-949CAE1EBE1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6" name="Text Box 1">
          <a:extLst>
            <a:ext uri="{FF2B5EF4-FFF2-40B4-BE49-F238E27FC236}">
              <a16:creationId xmlns="" xmlns:a16="http://schemas.microsoft.com/office/drawing/2014/main" id="{7C865177-477B-44A7-BA2E-94B19C8B421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7" name="Text Box 3">
          <a:extLst>
            <a:ext uri="{FF2B5EF4-FFF2-40B4-BE49-F238E27FC236}">
              <a16:creationId xmlns="" xmlns:a16="http://schemas.microsoft.com/office/drawing/2014/main" id="{9EBE7EF3-B857-40A6-B46A-FE62FF54094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8" name="Text Box 1">
          <a:extLst>
            <a:ext uri="{FF2B5EF4-FFF2-40B4-BE49-F238E27FC236}">
              <a16:creationId xmlns="" xmlns:a16="http://schemas.microsoft.com/office/drawing/2014/main" id="{A3D04DE2-E9CE-444D-B346-DC9171A100C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3999" name="Text Box 3">
          <a:extLst>
            <a:ext uri="{FF2B5EF4-FFF2-40B4-BE49-F238E27FC236}">
              <a16:creationId xmlns="" xmlns:a16="http://schemas.microsoft.com/office/drawing/2014/main" id="{3DA873BC-239E-4F6B-B63E-69BB44C9BF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0" name="Text Box 1">
          <a:extLst>
            <a:ext uri="{FF2B5EF4-FFF2-40B4-BE49-F238E27FC236}">
              <a16:creationId xmlns="" xmlns:a16="http://schemas.microsoft.com/office/drawing/2014/main" id="{07E7743F-F021-4544-88AB-307E4F3C8E9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1" name="Text Box 1">
          <a:extLst>
            <a:ext uri="{FF2B5EF4-FFF2-40B4-BE49-F238E27FC236}">
              <a16:creationId xmlns="" xmlns:a16="http://schemas.microsoft.com/office/drawing/2014/main" id="{0E694D72-B696-4C8E-A39D-FEF1EE4B0D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2" name="Text Box 3">
          <a:extLst>
            <a:ext uri="{FF2B5EF4-FFF2-40B4-BE49-F238E27FC236}">
              <a16:creationId xmlns="" xmlns:a16="http://schemas.microsoft.com/office/drawing/2014/main" id="{B7786201-2DB8-4558-B912-628776BAB6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3" name="Text Box 1">
          <a:extLst>
            <a:ext uri="{FF2B5EF4-FFF2-40B4-BE49-F238E27FC236}">
              <a16:creationId xmlns="" xmlns:a16="http://schemas.microsoft.com/office/drawing/2014/main" id="{34B317E4-862A-4DB6-B4C5-CE614F624E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4" name="Text Box 3">
          <a:extLst>
            <a:ext uri="{FF2B5EF4-FFF2-40B4-BE49-F238E27FC236}">
              <a16:creationId xmlns="" xmlns:a16="http://schemas.microsoft.com/office/drawing/2014/main" id="{772BF6B2-25FB-4255-91FF-84CF0861F4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5" name="Text Box 1">
          <a:extLst>
            <a:ext uri="{FF2B5EF4-FFF2-40B4-BE49-F238E27FC236}">
              <a16:creationId xmlns="" xmlns:a16="http://schemas.microsoft.com/office/drawing/2014/main" id="{3CA35C1C-8BD3-4002-94A3-549E4901E6B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6" name="Text Box 1">
          <a:extLst>
            <a:ext uri="{FF2B5EF4-FFF2-40B4-BE49-F238E27FC236}">
              <a16:creationId xmlns="" xmlns:a16="http://schemas.microsoft.com/office/drawing/2014/main" id="{BD4BB479-D969-4CF9-807B-42A8EA39E0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7" name="Text Box 3">
          <a:extLst>
            <a:ext uri="{FF2B5EF4-FFF2-40B4-BE49-F238E27FC236}">
              <a16:creationId xmlns="" xmlns:a16="http://schemas.microsoft.com/office/drawing/2014/main" id="{7DD25284-385C-4B20-B41A-CD494A885D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8" name="Text Box 1">
          <a:extLst>
            <a:ext uri="{FF2B5EF4-FFF2-40B4-BE49-F238E27FC236}">
              <a16:creationId xmlns="" xmlns:a16="http://schemas.microsoft.com/office/drawing/2014/main" id="{FE6D7B84-62B0-439F-9096-1C071F9DCA5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09" name="Text Box 3">
          <a:extLst>
            <a:ext uri="{FF2B5EF4-FFF2-40B4-BE49-F238E27FC236}">
              <a16:creationId xmlns="" xmlns:a16="http://schemas.microsoft.com/office/drawing/2014/main" id="{19C2A752-5C35-43D0-9442-D9E7E7FCEB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0" name="Text Box 1">
          <a:extLst>
            <a:ext uri="{FF2B5EF4-FFF2-40B4-BE49-F238E27FC236}">
              <a16:creationId xmlns="" xmlns:a16="http://schemas.microsoft.com/office/drawing/2014/main" id="{40C37784-413E-4031-8247-7ACAEF43337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1" name="Text Box 1">
          <a:extLst>
            <a:ext uri="{FF2B5EF4-FFF2-40B4-BE49-F238E27FC236}">
              <a16:creationId xmlns="" xmlns:a16="http://schemas.microsoft.com/office/drawing/2014/main" id="{86FE4E1A-2FB3-46A8-984D-497D3C6BF7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2" name="Text Box 3">
          <a:extLst>
            <a:ext uri="{FF2B5EF4-FFF2-40B4-BE49-F238E27FC236}">
              <a16:creationId xmlns="" xmlns:a16="http://schemas.microsoft.com/office/drawing/2014/main" id="{93003DEC-DB92-452A-8F6F-4939E8DE0C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3" name="Text Box 1">
          <a:extLst>
            <a:ext uri="{FF2B5EF4-FFF2-40B4-BE49-F238E27FC236}">
              <a16:creationId xmlns="" xmlns:a16="http://schemas.microsoft.com/office/drawing/2014/main" id="{37A73D95-937F-4C77-B0AD-F2B67B9806C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4" name="Text Box 3">
          <a:extLst>
            <a:ext uri="{FF2B5EF4-FFF2-40B4-BE49-F238E27FC236}">
              <a16:creationId xmlns="" xmlns:a16="http://schemas.microsoft.com/office/drawing/2014/main" id="{4222B226-E809-492D-897E-C0C4A97A2F5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5" name="Text Box 1">
          <a:extLst>
            <a:ext uri="{FF2B5EF4-FFF2-40B4-BE49-F238E27FC236}">
              <a16:creationId xmlns="" xmlns:a16="http://schemas.microsoft.com/office/drawing/2014/main" id="{48AC326B-16A4-45D4-BC0B-F1A04853EB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6" name="Text Box 1">
          <a:extLst>
            <a:ext uri="{FF2B5EF4-FFF2-40B4-BE49-F238E27FC236}">
              <a16:creationId xmlns="" xmlns:a16="http://schemas.microsoft.com/office/drawing/2014/main" id="{21F41C98-3B76-438A-A57D-A088D2B2DF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7" name="Text Box 3">
          <a:extLst>
            <a:ext uri="{FF2B5EF4-FFF2-40B4-BE49-F238E27FC236}">
              <a16:creationId xmlns="" xmlns:a16="http://schemas.microsoft.com/office/drawing/2014/main" id="{5B3702A9-9672-4B67-8462-F828193440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8" name="Text Box 1">
          <a:extLst>
            <a:ext uri="{FF2B5EF4-FFF2-40B4-BE49-F238E27FC236}">
              <a16:creationId xmlns="" xmlns:a16="http://schemas.microsoft.com/office/drawing/2014/main" id="{1599F96E-A066-4B64-B1FE-57939793108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19" name="Text Box 3">
          <a:extLst>
            <a:ext uri="{FF2B5EF4-FFF2-40B4-BE49-F238E27FC236}">
              <a16:creationId xmlns="" xmlns:a16="http://schemas.microsoft.com/office/drawing/2014/main" id="{FCD686F2-7726-421D-95E1-6C381998094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0" name="Text Box 1">
          <a:extLst>
            <a:ext uri="{FF2B5EF4-FFF2-40B4-BE49-F238E27FC236}">
              <a16:creationId xmlns="" xmlns:a16="http://schemas.microsoft.com/office/drawing/2014/main" id="{096DC0CD-5510-43BF-B526-83024356B6A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1" name="Text Box 1">
          <a:extLst>
            <a:ext uri="{FF2B5EF4-FFF2-40B4-BE49-F238E27FC236}">
              <a16:creationId xmlns="" xmlns:a16="http://schemas.microsoft.com/office/drawing/2014/main" id="{C3171803-90E2-4298-BA11-E619C10881F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2" name="Text Box 3">
          <a:extLst>
            <a:ext uri="{FF2B5EF4-FFF2-40B4-BE49-F238E27FC236}">
              <a16:creationId xmlns="" xmlns:a16="http://schemas.microsoft.com/office/drawing/2014/main" id="{01779F0A-369D-46EA-93C3-35DD598B81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3" name="Text Box 1">
          <a:extLst>
            <a:ext uri="{FF2B5EF4-FFF2-40B4-BE49-F238E27FC236}">
              <a16:creationId xmlns="" xmlns:a16="http://schemas.microsoft.com/office/drawing/2014/main" id="{3F660829-12F8-4A67-B9B1-8A26B4958D5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4" name="Text Box 3">
          <a:extLst>
            <a:ext uri="{FF2B5EF4-FFF2-40B4-BE49-F238E27FC236}">
              <a16:creationId xmlns="" xmlns:a16="http://schemas.microsoft.com/office/drawing/2014/main" id="{6DDCB214-8088-4E4C-BAA9-6B0E6A5C43A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5" name="Text Box 1">
          <a:extLst>
            <a:ext uri="{FF2B5EF4-FFF2-40B4-BE49-F238E27FC236}">
              <a16:creationId xmlns="" xmlns:a16="http://schemas.microsoft.com/office/drawing/2014/main" id="{0A67383F-EB36-4650-A4FD-BFC02A73EB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6" name="Text Box 1">
          <a:extLst>
            <a:ext uri="{FF2B5EF4-FFF2-40B4-BE49-F238E27FC236}">
              <a16:creationId xmlns="" xmlns:a16="http://schemas.microsoft.com/office/drawing/2014/main" id="{36CC1E26-D61A-4FAD-9A4D-B1BA3EC5560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7" name="Text Box 3">
          <a:extLst>
            <a:ext uri="{FF2B5EF4-FFF2-40B4-BE49-F238E27FC236}">
              <a16:creationId xmlns="" xmlns:a16="http://schemas.microsoft.com/office/drawing/2014/main" id="{2AC9560F-E72F-4954-86B3-D7282CC653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8" name="Text Box 1">
          <a:extLst>
            <a:ext uri="{FF2B5EF4-FFF2-40B4-BE49-F238E27FC236}">
              <a16:creationId xmlns="" xmlns:a16="http://schemas.microsoft.com/office/drawing/2014/main" id="{C868197E-1F19-411E-82E3-2CB8CCF3A9D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29" name="Text Box 3">
          <a:extLst>
            <a:ext uri="{FF2B5EF4-FFF2-40B4-BE49-F238E27FC236}">
              <a16:creationId xmlns="" xmlns:a16="http://schemas.microsoft.com/office/drawing/2014/main" id="{B5366C2C-3DC8-4F85-AB6D-61E4A0ED424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0" name="Text Box 1">
          <a:extLst>
            <a:ext uri="{FF2B5EF4-FFF2-40B4-BE49-F238E27FC236}">
              <a16:creationId xmlns="" xmlns:a16="http://schemas.microsoft.com/office/drawing/2014/main" id="{24A3F984-0DD8-47FF-880E-C71A91FFD4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1" name="Text Box 3">
          <a:extLst>
            <a:ext uri="{FF2B5EF4-FFF2-40B4-BE49-F238E27FC236}">
              <a16:creationId xmlns="" xmlns:a16="http://schemas.microsoft.com/office/drawing/2014/main" id="{B3CE3D1D-8EA1-4BE3-96F6-E21C423F55C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2" name="Text Box 1">
          <a:extLst>
            <a:ext uri="{FF2B5EF4-FFF2-40B4-BE49-F238E27FC236}">
              <a16:creationId xmlns="" xmlns:a16="http://schemas.microsoft.com/office/drawing/2014/main" id="{E825632C-95C7-4A6A-8E95-D81813E6AB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3" name="Text Box 3">
          <a:extLst>
            <a:ext uri="{FF2B5EF4-FFF2-40B4-BE49-F238E27FC236}">
              <a16:creationId xmlns="" xmlns:a16="http://schemas.microsoft.com/office/drawing/2014/main" id="{976E7C03-AF69-4BD5-BEEA-544663E2A3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4" name="Text Box 1">
          <a:extLst>
            <a:ext uri="{FF2B5EF4-FFF2-40B4-BE49-F238E27FC236}">
              <a16:creationId xmlns="" xmlns:a16="http://schemas.microsoft.com/office/drawing/2014/main" id="{7557F76F-6C1D-4232-B8C4-622F0D19972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5" name="Text Box 1">
          <a:extLst>
            <a:ext uri="{FF2B5EF4-FFF2-40B4-BE49-F238E27FC236}">
              <a16:creationId xmlns="" xmlns:a16="http://schemas.microsoft.com/office/drawing/2014/main" id="{8057D821-4797-4322-A2E0-C10B93D94B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6" name="Text Box 3">
          <a:extLst>
            <a:ext uri="{FF2B5EF4-FFF2-40B4-BE49-F238E27FC236}">
              <a16:creationId xmlns="" xmlns:a16="http://schemas.microsoft.com/office/drawing/2014/main" id="{B5583F38-D3F9-4501-97F6-BC18729CE67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7" name="Text Box 1">
          <a:extLst>
            <a:ext uri="{FF2B5EF4-FFF2-40B4-BE49-F238E27FC236}">
              <a16:creationId xmlns="" xmlns:a16="http://schemas.microsoft.com/office/drawing/2014/main" id="{B31F6DBF-8426-4541-A794-D53EDAE0E20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8" name="Text Box 3">
          <a:extLst>
            <a:ext uri="{FF2B5EF4-FFF2-40B4-BE49-F238E27FC236}">
              <a16:creationId xmlns="" xmlns:a16="http://schemas.microsoft.com/office/drawing/2014/main" id="{991E25E8-25E1-4F18-A61C-EEEC13796E3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39" name="Text Box 1">
          <a:extLst>
            <a:ext uri="{FF2B5EF4-FFF2-40B4-BE49-F238E27FC236}">
              <a16:creationId xmlns="" xmlns:a16="http://schemas.microsoft.com/office/drawing/2014/main" id="{8B917F85-5AE8-4659-92F9-E5D48329EC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0" name="Text Box 1">
          <a:extLst>
            <a:ext uri="{FF2B5EF4-FFF2-40B4-BE49-F238E27FC236}">
              <a16:creationId xmlns="" xmlns:a16="http://schemas.microsoft.com/office/drawing/2014/main" id="{BDF1DB17-C836-433E-9743-8C3FA65E33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1" name="Text Box 3">
          <a:extLst>
            <a:ext uri="{FF2B5EF4-FFF2-40B4-BE49-F238E27FC236}">
              <a16:creationId xmlns="" xmlns:a16="http://schemas.microsoft.com/office/drawing/2014/main" id="{220E86CA-DF2D-46B6-8C9D-49D1D6A7F6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2" name="Text Box 1">
          <a:extLst>
            <a:ext uri="{FF2B5EF4-FFF2-40B4-BE49-F238E27FC236}">
              <a16:creationId xmlns="" xmlns:a16="http://schemas.microsoft.com/office/drawing/2014/main" id="{D30E52CD-E670-4251-8DB8-ED8F223B540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3" name="Text Box 3">
          <a:extLst>
            <a:ext uri="{FF2B5EF4-FFF2-40B4-BE49-F238E27FC236}">
              <a16:creationId xmlns="" xmlns:a16="http://schemas.microsoft.com/office/drawing/2014/main" id="{DE68997B-3A8F-401D-8AB9-F6E77E6A9C2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4" name="Text Box 1">
          <a:extLst>
            <a:ext uri="{FF2B5EF4-FFF2-40B4-BE49-F238E27FC236}">
              <a16:creationId xmlns="" xmlns:a16="http://schemas.microsoft.com/office/drawing/2014/main" id="{75A06603-52B4-44A8-ADA8-9B2E0394A4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5" name="Text Box 1">
          <a:extLst>
            <a:ext uri="{FF2B5EF4-FFF2-40B4-BE49-F238E27FC236}">
              <a16:creationId xmlns="" xmlns:a16="http://schemas.microsoft.com/office/drawing/2014/main" id="{A4000A1E-BE06-41D9-B989-07E7B7F64D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6" name="Text Box 3">
          <a:extLst>
            <a:ext uri="{FF2B5EF4-FFF2-40B4-BE49-F238E27FC236}">
              <a16:creationId xmlns="" xmlns:a16="http://schemas.microsoft.com/office/drawing/2014/main" id="{EBE81BC7-2FD3-46F7-9760-185ED1D09AF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7" name="Text Box 1">
          <a:extLst>
            <a:ext uri="{FF2B5EF4-FFF2-40B4-BE49-F238E27FC236}">
              <a16:creationId xmlns="" xmlns:a16="http://schemas.microsoft.com/office/drawing/2014/main" id="{9837047D-0EDC-4E7A-9652-C68F20CB770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8" name="Text Box 3">
          <a:extLst>
            <a:ext uri="{FF2B5EF4-FFF2-40B4-BE49-F238E27FC236}">
              <a16:creationId xmlns="" xmlns:a16="http://schemas.microsoft.com/office/drawing/2014/main" id="{3E4045DE-4FCE-403A-A029-3D60492F1B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49" name="Text Box 1">
          <a:extLst>
            <a:ext uri="{FF2B5EF4-FFF2-40B4-BE49-F238E27FC236}">
              <a16:creationId xmlns="" xmlns:a16="http://schemas.microsoft.com/office/drawing/2014/main" id="{7013A7B2-50C6-4388-802D-7D00F7CC77F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0" name="Text Box 1">
          <a:extLst>
            <a:ext uri="{FF2B5EF4-FFF2-40B4-BE49-F238E27FC236}">
              <a16:creationId xmlns="" xmlns:a16="http://schemas.microsoft.com/office/drawing/2014/main" id="{DF33F792-8D1F-4FD9-9290-20E71191F51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1" name="Text Box 3">
          <a:extLst>
            <a:ext uri="{FF2B5EF4-FFF2-40B4-BE49-F238E27FC236}">
              <a16:creationId xmlns="" xmlns:a16="http://schemas.microsoft.com/office/drawing/2014/main" id="{FF3348BB-EB89-4AFE-8D7F-365BEB1D39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2" name="Text Box 1">
          <a:extLst>
            <a:ext uri="{FF2B5EF4-FFF2-40B4-BE49-F238E27FC236}">
              <a16:creationId xmlns="" xmlns:a16="http://schemas.microsoft.com/office/drawing/2014/main" id="{384E02C9-F38F-4DED-8D29-22740ABCE9A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3" name="Text Box 3">
          <a:extLst>
            <a:ext uri="{FF2B5EF4-FFF2-40B4-BE49-F238E27FC236}">
              <a16:creationId xmlns="" xmlns:a16="http://schemas.microsoft.com/office/drawing/2014/main" id="{A76FDE16-457F-4707-A7E3-7C471771FB3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4" name="Text Box 1">
          <a:extLst>
            <a:ext uri="{FF2B5EF4-FFF2-40B4-BE49-F238E27FC236}">
              <a16:creationId xmlns="" xmlns:a16="http://schemas.microsoft.com/office/drawing/2014/main" id="{A7B2E121-980B-4CB8-9619-AF8C68B4B3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5" name="Text Box 1">
          <a:extLst>
            <a:ext uri="{FF2B5EF4-FFF2-40B4-BE49-F238E27FC236}">
              <a16:creationId xmlns="" xmlns:a16="http://schemas.microsoft.com/office/drawing/2014/main" id="{DE69C2CD-2465-456D-B46D-D707D632C2D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6" name="Text Box 3">
          <a:extLst>
            <a:ext uri="{FF2B5EF4-FFF2-40B4-BE49-F238E27FC236}">
              <a16:creationId xmlns="" xmlns:a16="http://schemas.microsoft.com/office/drawing/2014/main" id="{DB17C595-8250-4F8F-AC13-BC6DA06B9C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7" name="Text Box 1">
          <a:extLst>
            <a:ext uri="{FF2B5EF4-FFF2-40B4-BE49-F238E27FC236}">
              <a16:creationId xmlns="" xmlns:a16="http://schemas.microsoft.com/office/drawing/2014/main" id="{E230A30A-5646-4717-93D3-540246007B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8" name="Text Box 3">
          <a:extLst>
            <a:ext uri="{FF2B5EF4-FFF2-40B4-BE49-F238E27FC236}">
              <a16:creationId xmlns="" xmlns:a16="http://schemas.microsoft.com/office/drawing/2014/main" id="{58105770-BEE5-4870-8EDB-A378CA26F42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59" name="Text Box 1">
          <a:extLst>
            <a:ext uri="{FF2B5EF4-FFF2-40B4-BE49-F238E27FC236}">
              <a16:creationId xmlns="" xmlns:a16="http://schemas.microsoft.com/office/drawing/2014/main" id="{3007AC11-A56F-455A-A891-55693DF438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0" name="Text Box 1">
          <a:extLst>
            <a:ext uri="{FF2B5EF4-FFF2-40B4-BE49-F238E27FC236}">
              <a16:creationId xmlns="" xmlns:a16="http://schemas.microsoft.com/office/drawing/2014/main" id="{1D6441C2-B9B7-4FD4-9D70-50DE573C6BE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1" name="Text Box 3">
          <a:extLst>
            <a:ext uri="{FF2B5EF4-FFF2-40B4-BE49-F238E27FC236}">
              <a16:creationId xmlns="" xmlns:a16="http://schemas.microsoft.com/office/drawing/2014/main" id="{0C2E7FD1-8129-44E3-BD89-5288255C6A0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2" name="Text Box 1">
          <a:extLst>
            <a:ext uri="{FF2B5EF4-FFF2-40B4-BE49-F238E27FC236}">
              <a16:creationId xmlns="" xmlns:a16="http://schemas.microsoft.com/office/drawing/2014/main" id="{40650092-B932-4572-9FEF-01E8C6C24BC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3" name="Text Box 3">
          <a:extLst>
            <a:ext uri="{FF2B5EF4-FFF2-40B4-BE49-F238E27FC236}">
              <a16:creationId xmlns="" xmlns:a16="http://schemas.microsoft.com/office/drawing/2014/main" id="{C5F2749B-B0CE-4FE1-B052-8B79F7122A2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4" name="Text Box 1">
          <a:extLst>
            <a:ext uri="{FF2B5EF4-FFF2-40B4-BE49-F238E27FC236}">
              <a16:creationId xmlns="" xmlns:a16="http://schemas.microsoft.com/office/drawing/2014/main" id="{244A370C-8F9C-4BEF-BC73-DB5E4262BD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5" name="Text Box 1">
          <a:extLst>
            <a:ext uri="{FF2B5EF4-FFF2-40B4-BE49-F238E27FC236}">
              <a16:creationId xmlns="" xmlns:a16="http://schemas.microsoft.com/office/drawing/2014/main" id="{92E2E2F0-D50E-4BF5-820D-2E79FB3E799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6" name="Text Box 3">
          <a:extLst>
            <a:ext uri="{FF2B5EF4-FFF2-40B4-BE49-F238E27FC236}">
              <a16:creationId xmlns="" xmlns:a16="http://schemas.microsoft.com/office/drawing/2014/main" id="{5BDA67F2-7D79-40F9-916B-1E5C83D4EB1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7" name="Text Box 1">
          <a:extLst>
            <a:ext uri="{FF2B5EF4-FFF2-40B4-BE49-F238E27FC236}">
              <a16:creationId xmlns="" xmlns:a16="http://schemas.microsoft.com/office/drawing/2014/main" id="{F10F535E-AF77-42D1-BA07-8C876A7092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8" name="Text Box 3">
          <a:extLst>
            <a:ext uri="{FF2B5EF4-FFF2-40B4-BE49-F238E27FC236}">
              <a16:creationId xmlns="" xmlns:a16="http://schemas.microsoft.com/office/drawing/2014/main" id="{ADA897AE-3B17-4213-977A-490BCDF9979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69" name="Text Box 1">
          <a:extLst>
            <a:ext uri="{FF2B5EF4-FFF2-40B4-BE49-F238E27FC236}">
              <a16:creationId xmlns="" xmlns:a16="http://schemas.microsoft.com/office/drawing/2014/main" id="{1097AC74-C846-4944-B5E3-FDF881DDE1B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0" name="Text Box 3">
          <a:extLst>
            <a:ext uri="{FF2B5EF4-FFF2-40B4-BE49-F238E27FC236}">
              <a16:creationId xmlns="" xmlns:a16="http://schemas.microsoft.com/office/drawing/2014/main" id="{97A4AA3D-B555-477A-B5A8-83AF09DCFA7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1" name="Text Box 1">
          <a:extLst>
            <a:ext uri="{FF2B5EF4-FFF2-40B4-BE49-F238E27FC236}">
              <a16:creationId xmlns="" xmlns:a16="http://schemas.microsoft.com/office/drawing/2014/main" id="{CAFCCAAF-F8FB-40C7-B369-3D0635546F8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2" name="Text Box 3">
          <a:extLst>
            <a:ext uri="{FF2B5EF4-FFF2-40B4-BE49-F238E27FC236}">
              <a16:creationId xmlns="" xmlns:a16="http://schemas.microsoft.com/office/drawing/2014/main" id="{3E3ECBE8-C1CD-4476-83D9-A898F79F7F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3" name="Text Box 1">
          <a:extLst>
            <a:ext uri="{FF2B5EF4-FFF2-40B4-BE49-F238E27FC236}">
              <a16:creationId xmlns="" xmlns:a16="http://schemas.microsoft.com/office/drawing/2014/main" id="{34AE248A-9C31-473C-97BD-0E31F6343C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4" name="Text Box 1">
          <a:extLst>
            <a:ext uri="{FF2B5EF4-FFF2-40B4-BE49-F238E27FC236}">
              <a16:creationId xmlns="" xmlns:a16="http://schemas.microsoft.com/office/drawing/2014/main" id="{EF9969CC-CA77-40E9-A15E-2D0053DC8C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5" name="Text Box 3">
          <a:extLst>
            <a:ext uri="{FF2B5EF4-FFF2-40B4-BE49-F238E27FC236}">
              <a16:creationId xmlns="" xmlns:a16="http://schemas.microsoft.com/office/drawing/2014/main" id="{9F2E33CC-13F1-4785-B057-54EA27746FF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6" name="Text Box 1">
          <a:extLst>
            <a:ext uri="{FF2B5EF4-FFF2-40B4-BE49-F238E27FC236}">
              <a16:creationId xmlns="" xmlns:a16="http://schemas.microsoft.com/office/drawing/2014/main" id="{DB36C35F-C7E4-41B3-9E70-EED26D8674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7" name="Text Box 3">
          <a:extLst>
            <a:ext uri="{FF2B5EF4-FFF2-40B4-BE49-F238E27FC236}">
              <a16:creationId xmlns="" xmlns:a16="http://schemas.microsoft.com/office/drawing/2014/main" id="{9E9CCD99-670C-4B69-B4A1-E66C03148A8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8" name="Text Box 1">
          <a:extLst>
            <a:ext uri="{FF2B5EF4-FFF2-40B4-BE49-F238E27FC236}">
              <a16:creationId xmlns="" xmlns:a16="http://schemas.microsoft.com/office/drawing/2014/main" id="{4B5C58FA-0297-4D11-8733-177C54D24E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79" name="Text Box 1">
          <a:extLst>
            <a:ext uri="{FF2B5EF4-FFF2-40B4-BE49-F238E27FC236}">
              <a16:creationId xmlns="" xmlns:a16="http://schemas.microsoft.com/office/drawing/2014/main" id="{7925456F-5177-450C-ADAD-28F10842B68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0" name="Text Box 3">
          <a:extLst>
            <a:ext uri="{FF2B5EF4-FFF2-40B4-BE49-F238E27FC236}">
              <a16:creationId xmlns="" xmlns:a16="http://schemas.microsoft.com/office/drawing/2014/main" id="{C5260FC7-9304-4E63-9DA6-B125B2382EA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1" name="Text Box 1">
          <a:extLst>
            <a:ext uri="{FF2B5EF4-FFF2-40B4-BE49-F238E27FC236}">
              <a16:creationId xmlns="" xmlns:a16="http://schemas.microsoft.com/office/drawing/2014/main" id="{EFDE0A41-48AC-45DE-B2D5-EF74C4C7E7E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2" name="Text Box 3">
          <a:extLst>
            <a:ext uri="{FF2B5EF4-FFF2-40B4-BE49-F238E27FC236}">
              <a16:creationId xmlns="" xmlns:a16="http://schemas.microsoft.com/office/drawing/2014/main" id="{65027892-C678-4AA9-8B88-AAE07092610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3" name="Text Box 1">
          <a:extLst>
            <a:ext uri="{FF2B5EF4-FFF2-40B4-BE49-F238E27FC236}">
              <a16:creationId xmlns="" xmlns:a16="http://schemas.microsoft.com/office/drawing/2014/main" id="{2250B64E-BF4D-4B2A-8251-4D81EE7811B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4" name="Text Box 1">
          <a:extLst>
            <a:ext uri="{FF2B5EF4-FFF2-40B4-BE49-F238E27FC236}">
              <a16:creationId xmlns="" xmlns:a16="http://schemas.microsoft.com/office/drawing/2014/main" id="{A6E505BF-C0B5-4941-BB2F-D0A1CF6329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5" name="Text Box 3">
          <a:extLst>
            <a:ext uri="{FF2B5EF4-FFF2-40B4-BE49-F238E27FC236}">
              <a16:creationId xmlns="" xmlns:a16="http://schemas.microsoft.com/office/drawing/2014/main" id="{B542CB84-D565-45B0-B9D9-9B780268CF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6" name="Text Box 1">
          <a:extLst>
            <a:ext uri="{FF2B5EF4-FFF2-40B4-BE49-F238E27FC236}">
              <a16:creationId xmlns="" xmlns:a16="http://schemas.microsoft.com/office/drawing/2014/main" id="{5D33B871-C6AF-4FAB-A460-12B8324CFA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7" name="Text Box 3">
          <a:extLst>
            <a:ext uri="{FF2B5EF4-FFF2-40B4-BE49-F238E27FC236}">
              <a16:creationId xmlns="" xmlns:a16="http://schemas.microsoft.com/office/drawing/2014/main" id="{18BA78C4-DB83-4944-8BCF-6AFABEAAC8C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8" name="Text Box 1">
          <a:extLst>
            <a:ext uri="{FF2B5EF4-FFF2-40B4-BE49-F238E27FC236}">
              <a16:creationId xmlns="" xmlns:a16="http://schemas.microsoft.com/office/drawing/2014/main" id="{D7637045-F159-4528-8BCB-3EF615DCC34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89" name="Text Box 1">
          <a:extLst>
            <a:ext uri="{FF2B5EF4-FFF2-40B4-BE49-F238E27FC236}">
              <a16:creationId xmlns="" xmlns:a16="http://schemas.microsoft.com/office/drawing/2014/main" id="{9816AA06-B7E2-4AE0-AD1C-4518B81DF5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0" name="Text Box 3">
          <a:extLst>
            <a:ext uri="{FF2B5EF4-FFF2-40B4-BE49-F238E27FC236}">
              <a16:creationId xmlns="" xmlns:a16="http://schemas.microsoft.com/office/drawing/2014/main" id="{66720F7D-EE7F-4F3E-8F48-15476D12C9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1" name="Text Box 1">
          <a:extLst>
            <a:ext uri="{FF2B5EF4-FFF2-40B4-BE49-F238E27FC236}">
              <a16:creationId xmlns="" xmlns:a16="http://schemas.microsoft.com/office/drawing/2014/main" id="{3EF0F22D-7DCD-4813-B48F-C083B6DAB8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2" name="Text Box 3">
          <a:extLst>
            <a:ext uri="{FF2B5EF4-FFF2-40B4-BE49-F238E27FC236}">
              <a16:creationId xmlns="" xmlns:a16="http://schemas.microsoft.com/office/drawing/2014/main" id="{D918BA3B-F81F-4222-A4C2-50745353E18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3" name="Text Box 1">
          <a:extLst>
            <a:ext uri="{FF2B5EF4-FFF2-40B4-BE49-F238E27FC236}">
              <a16:creationId xmlns="" xmlns:a16="http://schemas.microsoft.com/office/drawing/2014/main" id="{7A100D5E-1513-4FF0-BF4C-E3EAA41A8EF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4" name="Text Box 1">
          <a:extLst>
            <a:ext uri="{FF2B5EF4-FFF2-40B4-BE49-F238E27FC236}">
              <a16:creationId xmlns="" xmlns:a16="http://schemas.microsoft.com/office/drawing/2014/main" id="{0A056165-87EF-4E0B-9938-758A55DECC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5" name="Text Box 3">
          <a:extLst>
            <a:ext uri="{FF2B5EF4-FFF2-40B4-BE49-F238E27FC236}">
              <a16:creationId xmlns="" xmlns:a16="http://schemas.microsoft.com/office/drawing/2014/main" id="{C9456667-00A7-424F-97CE-BC32CDB82F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6" name="Text Box 1">
          <a:extLst>
            <a:ext uri="{FF2B5EF4-FFF2-40B4-BE49-F238E27FC236}">
              <a16:creationId xmlns="" xmlns:a16="http://schemas.microsoft.com/office/drawing/2014/main" id="{B7641BF9-01C2-488E-9A4C-4256A4B60A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7" name="Text Box 3">
          <a:extLst>
            <a:ext uri="{FF2B5EF4-FFF2-40B4-BE49-F238E27FC236}">
              <a16:creationId xmlns="" xmlns:a16="http://schemas.microsoft.com/office/drawing/2014/main" id="{D523486B-B4CD-404F-9FD8-49D8CFED92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8" name="Text Box 1">
          <a:extLst>
            <a:ext uri="{FF2B5EF4-FFF2-40B4-BE49-F238E27FC236}">
              <a16:creationId xmlns="" xmlns:a16="http://schemas.microsoft.com/office/drawing/2014/main" id="{1A2434B2-4A42-4B6B-B86A-1931A9570AE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099" name="Text Box 1">
          <a:extLst>
            <a:ext uri="{FF2B5EF4-FFF2-40B4-BE49-F238E27FC236}">
              <a16:creationId xmlns="" xmlns:a16="http://schemas.microsoft.com/office/drawing/2014/main" id="{49A0A353-7E0B-4A46-815C-C9F8582787F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0" name="Text Box 3">
          <a:extLst>
            <a:ext uri="{FF2B5EF4-FFF2-40B4-BE49-F238E27FC236}">
              <a16:creationId xmlns="" xmlns:a16="http://schemas.microsoft.com/office/drawing/2014/main" id="{BEBA04F7-E50F-4105-A890-C6CE72EAD6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1" name="Text Box 1">
          <a:extLst>
            <a:ext uri="{FF2B5EF4-FFF2-40B4-BE49-F238E27FC236}">
              <a16:creationId xmlns="" xmlns:a16="http://schemas.microsoft.com/office/drawing/2014/main" id="{00D57A8E-EDF6-4E21-A0CB-8BFB458FD2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2" name="Text Box 3">
          <a:extLst>
            <a:ext uri="{FF2B5EF4-FFF2-40B4-BE49-F238E27FC236}">
              <a16:creationId xmlns="" xmlns:a16="http://schemas.microsoft.com/office/drawing/2014/main" id="{FF16CEEF-E1E1-4AD4-B428-4ADB872CBFC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3" name="Text Box 1">
          <a:extLst>
            <a:ext uri="{FF2B5EF4-FFF2-40B4-BE49-F238E27FC236}">
              <a16:creationId xmlns="" xmlns:a16="http://schemas.microsoft.com/office/drawing/2014/main" id="{D2AC6D06-F9CF-41BB-9DED-E5CDD081F93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4" name="Text Box 1">
          <a:extLst>
            <a:ext uri="{FF2B5EF4-FFF2-40B4-BE49-F238E27FC236}">
              <a16:creationId xmlns="" xmlns:a16="http://schemas.microsoft.com/office/drawing/2014/main" id="{3D6ED629-948A-49DA-B823-EADDAFFD6BB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5" name="Text Box 3">
          <a:extLst>
            <a:ext uri="{FF2B5EF4-FFF2-40B4-BE49-F238E27FC236}">
              <a16:creationId xmlns="" xmlns:a16="http://schemas.microsoft.com/office/drawing/2014/main" id="{554FA51C-639B-406B-B1FD-228FD20DA42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6" name="Text Box 1">
          <a:extLst>
            <a:ext uri="{FF2B5EF4-FFF2-40B4-BE49-F238E27FC236}">
              <a16:creationId xmlns="" xmlns:a16="http://schemas.microsoft.com/office/drawing/2014/main" id="{F9C68D93-E76A-45BA-B459-51E2BDB266C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7" name="Text Box 3">
          <a:extLst>
            <a:ext uri="{FF2B5EF4-FFF2-40B4-BE49-F238E27FC236}">
              <a16:creationId xmlns="" xmlns:a16="http://schemas.microsoft.com/office/drawing/2014/main" id="{1DFDC450-65F4-48A2-9C35-5C97F6FD06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8" name="Text Box 1">
          <a:extLst>
            <a:ext uri="{FF2B5EF4-FFF2-40B4-BE49-F238E27FC236}">
              <a16:creationId xmlns="" xmlns:a16="http://schemas.microsoft.com/office/drawing/2014/main" id="{109FF9C8-9401-40FF-AB66-8B8C9B15DF8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09" name="Text Box 3">
          <a:extLst>
            <a:ext uri="{FF2B5EF4-FFF2-40B4-BE49-F238E27FC236}">
              <a16:creationId xmlns="" xmlns:a16="http://schemas.microsoft.com/office/drawing/2014/main" id="{F1FA36D4-84EB-45A8-BB16-FDB513F353F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0" name="Text Box 1">
          <a:extLst>
            <a:ext uri="{FF2B5EF4-FFF2-40B4-BE49-F238E27FC236}">
              <a16:creationId xmlns="" xmlns:a16="http://schemas.microsoft.com/office/drawing/2014/main" id="{251D4220-ECC7-489D-9AEB-9D6654E757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1" name="Text Box 3">
          <a:extLst>
            <a:ext uri="{FF2B5EF4-FFF2-40B4-BE49-F238E27FC236}">
              <a16:creationId xmlns="" xmlns:a16="http://schemas.microsoft.com/office/drawing/2014/main" id="{FB184F3D-1918-4738-B314-7D6F4A2FE9B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2" name="Text Box 1">
          <a:extLst>
            <a:ext uri="{FF2B5EF4-FFF2-40B4-BE49-F238E27FC236}">
              <a16:creationId xmlns="" xmlns:a16="http://schemas.microsoft.com/office/drawing/2014/main" id="{06EE79F8-DDE8-43D9-B7A2-235CD304E0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3" name="Text Box 1">
          <a:extLst>
            <a:ext uri="{FF2B5EF4-FFF2-40B4-BE49-F238E27FC236}">
              <a16:creationId xmlns="" xmlns:a16="http://schemas.microsoft.com/office/drawing/2014/main" id="{CC1E9C33-53C0-43ED-834A-06FF5AD7CE2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4" name="Text Box 3">
          <a:extLst>
            <a:ext uri="{FF2B5EF4-FFF2-40B4-BE49-F238E27FC236}">
              <a16:creationId xmlns="" xmlns:a16="http://schemas.microsoft.com/office/drawing/2014/main" id="{1AE25830-CD78-43C8-B87A-B992DF6C8D4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5" name="Text Box 1">
          <a:extLst>
            <a:ext uri="{FF2B5EF4-FFF2-40B4-BE49-F238E27FC236}">
              <a16:creationId xmlns="" xmlns:a16="http://schemas.microsoft.com/office/drawing/2014/main" id="{3A8B3279-43A9-4A5E-B383-2D2C3535E2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6" name="Text Box 3">
          <a:extLst>
            <a:ext uri="{FF2B5EF4-FFF2-40B4-BE49-F238E27FC236}">
              <a16:creationId xmlns="" xmlns:a16="http://schemas.microsoft.com/office/drawing/2014/main" id="{2187670B-3B24-42FF-8640-66B76CB7BC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7" name="Text Box 1">
          <a:extLst>
            <a:ext uri="{FF2B5EF4-FFF2-40B4-BE49-F238E27FC236}">
              <a16:creationId xmlns="" xmlns:a16="http://schemas.microsoft.com/office/drawing/2014/main" id="{C31D90BE-D630-49D9-BB7F-F1F6023B7CF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8" name="Text Box 1">
          <a:extLst>
            <a:ext uri="{FF2B5EF4-FFF2-40B4-BE49-F238E27FC236}">
              <a16:creationId xmlns="" xmlns:a16="http://schemas.microsoft.com/office/drawing/2014/main" id="{41EFBEED-0A97-4805-998D-C76112E2CD9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19" name="Text Box 3">
          <a:extLst>
            <a:ext uri="{FF2B5EF4-FFF2-40B4-BE49-F238E27FC236}">
              <a16:creationId xmlns="" xmlns:a16="http://schemas.microsoft.com/office/drawing/2014/main" id="{ABC61E1F-9FD0-4617-9BD6-0CB0D19847B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0" name="Text Box 1">
          <a:extLst>
            <a:ext uri="{FF2B5EF4-FFF2-40B4-BE49-F238E27FC236}">
              <a16:creationId xmlns="" xmlns:a16="http://schemas.microsoft.com/office/drawing/2014/main" id="{D75A63A4-B49D-4EFF-8E1F-43512B7BDC3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1" name="Text Box 3">
          <a:extLst>
            <a:ext uri="{FF2B5EF4-FFF2-40B4-BE49-F238E27FC236}">
              <a16:creationId xmlns="" xmlns:a16="http://schemas.microsoft.com/office/drawing/2014/main" id="{D7CC1575-5DBF-45F3-A841-F1E86C07E7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2" name="Text Box 1">
          <a:extLst>
            <a:ext uri="{FF2B5EF4-FFF2-40B4-BE49-F238E27FC236}">
              <a16:creationId xmlns="" xmlns:a16="http://schemas.microsoft.com/office/drawing/2014/main" id="{72A5B8D3-051E-4778-8DDD-F461F5624B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3" name="Text Box 1">
          <a:extLst>
            <a:ext uri="{FF2B5EF4-FFF2-40B4-BE49-F238E27FC236}">
              <a16:creationId xmlns="" xmlns:a16="http://schemas.microsoft.com/office/drawing/2014/main" id="{DAB57071-BA39-431B-9C9D-9CD02A8334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4" name="Text Box 3">
          <a:extLst>
            <a:ext uri="{FF2B5EF4-FFF2-40B4-BE49-F238E27FC236}">
              <a16:creationId xmlns="" xmlns:a16="http://schemas.microsoft.com/office/drawing/2014/main" id="{20754678-91A4-4E1F-AA97-A7E2A8A8B4E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5" name="Text Box 1">
          <a:extLst>
            <a:ext uri="{FF2B5EF4-FFF2-40B4-BE49-F238E27FC236}">
              <a16:creationId xmlns="" xmlns:a16="http://schemas.microsoft.com/office/drawing/2014/main" id="{8D261A3E-570B-40D2-ABA4-E98FBF7336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6" name="Text Box 3">
          <a:extLst>
            <a:ext uri="{FF2B5EF4-FFF2-40B4-BE49-F238E27FC236}">
              <a16:creationId xmlns="" xmlns:a16="http://schemas.microsoft.com/office/drawing/2014/main" id="{4F9F98AF-6946-4571-94DA-448F17A11A3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7" name="Text Box 1">
          <a:extLst>
            <a:ext uri="{FF2B5EF4-FFF2-40B4-BE49-F238E27FC236}">
              <a16:creationId xmlns="" xmlns:a16="http://schemas.microsoft.com/office/drawing/2014/main" id="{E326AD00-C74E-4353-A3A7-597F4550D98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8" name="Text Box 1">
          <a:extLst>
            <a:ext uri="{FF2B5EF4-FFF2-40B4-BE49-F238E27FC236}">
              <a16:creationId xmlns="" xmlns:a16="http://schemas.microsoft.com/office/drawing/2014/main" id="{688624AA-FE8B-4D63-B8E2-F1CD4D2AD9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29" name="Text Box 3">
          <a:extLst>
            <a:ext uri="{FF2B5EF4-FFF2-40B4-BE49-F238E27FC236}">
              <a16:creationId xmlns="" xmlns:a16="http://schemas.microsoft.com/office/drawing/2014/main" id="{3F36FB88-BE30-4696-B6BA-E705184BAB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0" name="Text Box 1">
          <a:extLst>
            <a:ext uri="{FF2B5EF4-FFF2-40B4-BE49-F238E27FC236}">
              <a16:creationId xmlns="" xmlns:a16="http://schemas.microsoft.com/office/drawing/2014/main" id="{7458A8A3-5425-4C27-BEAB-CB7AE3094F2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1" name="Text Box 3">
          <a:extLst>
            <a:ext uri="{FF2B5EF4-FFF2-40B4-BE49-F238E27FC236}">
              <a16:creationId xmlns="" xmlns:a16="http://schemas.microsoft.com/office/drawing/2014/main" id="{1794C360-352F-4B76-955F-CB0B46CEC2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2" name="Text Box 1">
          <a:extLst>
            <a:ext uri="{FF2B5EF4-FFF2-40B4-BE49-F238E27FC236}">
              <a16:creationId xmlns="" xmlns:a16="http://schemas.microsoft.com/office/drawing/2014/main" id="{C71EBD56-6578-4926-BF63-D41B9F2422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3" name="Text Box 1">
          <a:extLst>
            <a:ext uri="{FF2B5EF4-FFF2-40B4-BE49-F238E27FC236}">
              <a16:creationId xmlns="" xmlns:a16="http://schemas.microsoft.com/office/drawing/2014/main" id="{8070849F-FDB7-450B-B74A-758FC6A66A2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4" name="Text Box 3">
          <a:extLst>
            <a:ext uri="{FF2B5EF4-FFF2-40B4-BE49-F238E27FC236}">
              <a16:creationId xmlns="" xmlns:a16="http://schemas.microsoft.com/office/drawing/2014/main" id="{B89772C2-4579-4F18-878F-1A98AAC3A8F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5" name="Text Box 1">
          <a:extLst>
            <a:ext uri="{FF2B5EF4-FFF2-40B4-BE49-F238E27FC236}">
              <a16:creationId xmlns="" xmlns:a16="http://schemas.microsoft.com/office/drawing/2014/main" id="{32C4FB8C-E20B-4272-9917-C04C9F84FBC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6" name="Text Box 3">
          <a:extLst>
            <a:ext uri="{FF2B5EF4-FFF2-40B4-BE49-F238E27FC236}">
              <a16:creationId xmlns="" xmlns:a16="http://schemas.microsoft.com/office/drawing/2014/main" id="{CAF0C45E-3332-4190-B3C3-32583E8F6B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7" name="Text Box 1">
          <a:extLst>
            <a:ext uri="{FF2B5EF4-FFF2-40B4-BE49-F238E27FC236}">
              <a16:creationId xmlns="" xmlns:a16="http://schemas.microsoft.com/office/drawing/2014/main" id="{F911BEA3-3F13-4FDC-8860-C117F29ED63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8" name="Text Box 1">
          <a:extLst>
            <a:ext uri="{FF2B5EF4-FFF2-40B4-BE49-F238E27FC236}">
              <a16:creationId xmlns="" xmlns:a16="http://schemas.microsoft.com/office/drawing/2014/main" id="{A69ABBD0-6B8B-4747-B734-2EE71C55E57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39" name="Text Box 3">
          <a:extLst>
            <a:ext uri="{FF2B5EF4-FFF2-40B4-BE49-F238E27FC236}">
              <a16:creationId xmlns="" xmlns:a16="http://schemas.microsoft.com/office/drawing/2014/main" id="{66D669D0-8901-41A4-BE93-1C88C7BB959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0" name="Text Box 1">
          <a:extLst>
            <a:ext uri="{FF2B5EF4-FFF2-40B4-BE49-F238E27FC236}">
              <a16:creationId xmlns="" xmlns:a16="http://schemas.microsoft.com/office/drawing/2014/main" id="{FFF69680-B0D8-4359-AFB4-9914707B1C2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1" name="Text Box 3">
          <a:extLst>
            <a:ext uri="{FF2B5EF4-FFF2-40B4-BE49-F238E27FC236}">
              <a16:creationId xmlns="" xmlns:a16="http://schemas.microsoft.com/office/drawing/2014/main" id="{C3D9BBE2-9DDC-498E-AF29-0B28D246023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2" name="Text Box 1">
          <a:extLst>
            <a:ext uri="{FF2B5EF4-FFF2-40B4-BE49-F238E27FC236}">
              <a16:creationId xmlns="" xmlns:a16="http://schemas.microsoft.com/office/drawing/2014/main" id="{8B27D804-77E1-42D7-928F-349788166C4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3" name="Text Box 1">
          <a:extLst>
            <a:ext uri="{FF2B5EF4-FFF2-40B4-BE49-F238E27FC236}">
              <a16:creationId xmlns="" xmlns:a16="http://schemas.microsoft.com/office/drawing/2014/main" id="{B2697479-62EC-47AA-9F7A-35913FB318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4" name="Text Box 3">
          <a:extLst>
            <a:ext uri="{FF2B5EF4-FFF2-40B4-BE49-F238E27FC236}">
              <a16:creationId xmlns="" xmlns:a16="http://schemas.microsoft.com/office/drawing/2014/main" id="{D23C2432-6161-47D6-977D-328E0E0CEE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5" name="Text Box 1">
          <a:extLst>
            <a:ext uri="{FF2B5EF4-FFF2-40B4-BE49-F238E27FC236}">
              <a16:creationId xmlns="" xmlns:a16="http://schemas.microsoft.com/office/drawing/2014/main" id="{937AA5B2-FEEF-4970-8DF3-9B231587A5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6" name="Text Box 3">
          <a:extLst>
            <a:ext uri="{FF2B5EF4-FFF2-40B4-BE49-F238E27FC236}">
              <a16:creationId xmlns="" xmlns:a16="http://schemas.microsoft.com/office/drawing/2014/main" id="{9A7E0238-AA4F-4662-885E-69939D5BC09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7" name="Text Box 1">
          <a:extLst>
            <a:ext uri="{FF2B5EF4-FFF2-40B4-BE49-F238E27FC236}">
              <a16:creationId xmlns="" xmlns:a16="http://schemas.microsoft.com/office/drawing/2014/main" id="{FBA81796-75D7-4337-B318-DCECE8ECD39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8" name="Text Box 1">
          <a:extLst>
            <a:ext uri="{FF2B5EF4-FFF2-40B4-BE49-F238E27FC236}">
              <a16:creationId xmlns="" xmlns:a16="http://schemas.microsoft.com/office/drawing/2014/main" id="{3AD3F6B6-D714-4C92-AF3B-804F3ADBB3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49" name="Text Box 3">
          <a:extLst>
            <a:ext uri="{FF2B5EF4-FFF2-40B4-BE49-F238E27FC236}">
              <a16:creationId xmlns="" xmlns:a16="http://schemas.microsoft.com/office/drawing/2014/main" id="{E7790C44-C8C9-4AA3-B801-D4E56F2303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0" name="Text Box 1">
          <a:extLst>
            <a:ext uri="{FF2B5EF4-FFF2-40B4-BE49-F238E27FC236}">
              <a16:creationId xmlns="" xmlns:a16="http://schemas.microsoft.com/office/drawing/2014/main" id="{71004F57-D82E-497F-86B1-8D4567334C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1" name="Text Box 3">
          <a:extLst>
            <a:ext uri="{FF2B5EF4-FFF2-40B4-BE49-F238E27FC236}">
              <a16:creationId xmlns="" xmlns:a16="http://schemas.microsoft.com/office/drawing/2014/main" id="{34627982-979C-4B3F-90DF-AC60B13D08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2" name="Text Box 1">
          <a:extLst>
            <a:ext uri="{FF2B5EF4-FFF2-40B4-BE49-F238E27FC236}">
              <a16:creationId xmlns="" xmlns:a16="http://schemas.microsoft.com/office/drawing/2014/main" id="{29BA302F-3AA3-42E6-9886-ECCFAB80A0F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3" name="Text Box 1">
          <a:extLst>
            <a:ext uri="{FF2B5EF4-FFF2-40B4-BE49-F238E27FC236}">
              <a16:creationId xmlns="" xmlns:a16="http://schemas.microsoft.com/office/drawing/2014/main" id="{E1AEFE31-64AC-41DE-AE40-7D2E6081E19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4" name="Text Box 3">
          <a:extLst>
            <a:ext uri="{FF2B5EF4-FFF2-40B4-BE49-F238E27FC236}">
              <a16:creationId xmlns="" xmlns:a16="http://schemas.microsoft.com/office/drawing/2014/main" id="{D0541CD0-02D4-4768-9545-6A1A54A3592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5" name="Text Box 1">
          <a:extLst>
            <a:ext uri="{FF2B5EF4-FFF2-40B4-BE49-F238E27FC236}">
              <a16:creationId xmlns="" xmlns:a16="http://schemas.microsoft.com/office/drawing/2014/main" id="{CD3BA39C-C8D9-48EF-949C-62E893D46F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6" name="Text Box 3">
          <a:extLst>
            <a:ext uri="{FF2B5EF4-FFF2-40B4-BE49-F238E27FC236}">
              <a16:creationId xmlns="" xmlns:a16="http://schemas.microsoft.com/office/drawing/2014/main" id="{D2E013F1-4254-41A4-AA06-C25E2120CFF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7" name="Text Box 1">
          <a:extLst>
            <a:ext uri="{FF2B5EF4-FFF2-40B4-BE49-F238E27FC236}">
              <a16:creationId xmlns="" xmlns:a16="http://schemas.microsoft.com/office/drawing/2014/main" id="{5F4ED38B-715A-4E87-8E8B-3CDDF8E119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8" name="Text Box 1">
          <a:extLst>
            <a:ext uri="{FF2B5EF4-FFF2-40B4-BE49-F238E27FC236}">
              <a16:creationId xmlns="" xmlns:a16="http://schemas.microsoft.com/office/drawing/2014/main" id="{60FC5E83-BE18-4C77-9AE5-4B2203EF0B3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59" name="Text Box 3">
          <a:extLst>
            <a:ext uri="{FF2B5EF4-FFF2-40B4-BE49-F238E27FC236}">
              <a16:creationId xmlns="" xmlns:a16="http://schemas.microsoft.com/office/drawing/2014/main" id="{E15C6102-C353-4401-B234-822C808304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0" name="Text Box 1">
          <a:extLst>
            <a:ext uri="{FF2B5EF4-FFF2-40B4-BE49-F238E27FC236}">
              <a16:creationId xmlns="" xmlns:a16="http://schemas.microsoft.com/office/drawing/2014/main" id="{5ABBFBA3-28B1-4343-AA21-3C159B6470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1" name="Text Box 3">
          <a:extLst>
            <a:ext uri="{FF2B5EF4-FFF2-40B4-BE49-F238E27FC236}">
              <a16:creationId xmlns="" xmlns:a16="http://schemas.microsoft.com/office/drawing/2014/main" id="{FB0FEC45-C41E-4501-B368-FB64A51BB6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2" name="Text Box 1">
          <a:extLst>
            <a:ext uri="{FF2B5EF4-FFF2-40B4-BE49-F238E27FC236}">
              <a16:creationId xmlns="" xmlns:a16="http://schemas.microsoft.com/office/drawing/2014/main" id="{F3DDC2E1-D7B9-4848-B307-B6C369CB3D3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3" name="Text Box 1">
          <a:extLst>
            <a:ext uri="{FF2B5EF4-FFF2-40B4-BE49-F238E27FC236}">
              <a16:creationId xmlns="" xmlns:a16="http://schemas.microsoft.com/office/drawing/2014/main" id="{75A3C603-A7E8-4DB6-8BF5-B31844A907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4" name="Text Box 3">
          <a:extLst>
            <a:ext uri="{FF2B5EF4-FFF2-40B4-BE49-F238E27FC236}">
              <a16:creationId xmlns="" xmlns:a16="http://schemas.microsoft.com/office/drawing/2014/main" id="{99B7E31B-7618-40B3-AAC5-8484E3C613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5" name="Text Box 1">
          <a:extLst>
            <a:ext uri="{FF2B5EF4-FFF2-40B4-BE49-F238E27FC236}">
              <a16:creationId xmlns="" xmlns:a16="http://schemas.microsoft.com/office/drawing/2014/main" id="{CA187046-95DB-4AA7-8739-49F81B24F2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6" name="Text Box 3">
          <a:extLst>
            <a:ext uri="{FF2B5EF4-FFF2-40B4-BE49-F238E27FC236}">
              <a16:creationId xmlns="" xmlns:a16="http://schemas.microsoft.com/office/drawing/2014/main" id="{78AE9489-35F3-482E-B8E4-131E6D7384E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7" name="Text Box 1">
          <a:extLst>
            <a:ext uri="{FF2B5EF4-FFF2-40B4-BE49-F238E27FC236}">
              <a16:creationId xmlns="" xmlns:a16="http://schemas.microsoft.com/office/drawing/2014/main" id="{DC4B1AE9-5802-4951-9294-A24ACA72D9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8" name="Text Box 1">
          <a:extLst>
            <a:ext uri="{FF2B5EF4-FFF2-40B4-BE49-F238E27FC236}">
              <a16:creationId xmlns="" xmlns:a16="http://schemas.microsoft.com/office/drawing/2014/main" id="{CA0ED934-C5C8-4E77-9D7A-526B49F1B5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69" name="Text Box 3">
          <a:extLst>
            <a:ext uri="{FF2B5EF4-FFF2-40B4-BE49-F238E27FC236}">
              <a16:creationId xmlns="" xmlns:a16="http://schemas.microsoft.com/office/drawing/2014/main" id="{5255C117-E895-4BD5-884C-2A7DD8E5D30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0" name="Text Box 1">
          <a:extLst>
            <a:ext uri="{FF2B5EF4-FFF2-40B4-BE49-F238E27FC236}">
              <a16:creationId xmlns="" xmlns:a16="http://schemas.microsoft.com/office/drawing/2014/main" id="{C3713435-A45B-447F-956F-D3282498DA5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1" name="Text Box 3">
          <a:extLst>
            <a:ext uri="{FF2B5EF4-FFF2-40B4-BE49-F238E27FC236}">
              <a16:creationId xmlns="" xmlns:a16="http://schemas.microsoft.com/office/drawing/2014/main" id="{EC839488-7DF7-4466-BBF3-6EE9D5F919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2" name="Text Box 1">
          <a:extLst>
            <a:ext uri="{FF2B5EF4-FFF2-40B4-BE49-F238E27FC236}">
              <a16:creationId xmlns="" xmlns:a16="http://schemas.microsoft.com/office/drawing/2014/main" id="{0E83B58C-FC49-48AA-A8D3-D13EFB63EE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3" name="Text Box 1">
          <a:extLst>
            <a:ext uri="{FF2B5EF4-FFF2-40B4-BE49-F238E27FC236}">
              <a16:creationId xmlns="" xmlns:a16="http://schemas.microsoft.com/office/drawing/2014/main" id="{77E53B1D-9505-46BD-AA3E-058955E7613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4" name="Text Box 3">
          <a:extLst>
            <a:ext uri="{FF2B5EF4-FFF2-40B4-BE49-F238E27FC236}">
              <a16:creationId xmlns="" xmlns:a16="http://schemas.microsoft.com/office/drawing/2014/main" id="{AE6BD92E-571E-40AE-8B38-3241C9161EB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5" name="Text Box 1">
          <a:extLst>
            <a:ext uri="{FF2B5EF4-FFF2-40B4-BE49-F238E27FC236}">
              <a16:creationId xmlns="" xmlns:a16="http://schemas.microsoft.com/office/drawing/2014/main" id="{74B8FD1D-3316-45CF-8145-88B32A6005A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6" name="Text Box 3">
          <a:extLst>
            <a:ext uri="{FF2B5EF4-FFF2-40B4-BE49-F238E27FC236}">
              <a16:creationId xmlns="" xmlns:a16="http://schemas.microsoft.com/office/drawing/2014/main" id="{6617A256-E9A2-4652-9ABB-9E8CEE9B13D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7" name="Text Box 1">
          <a:extLst>
            <a:ext uri="{FF2B5EF4-FFF2-40B4-BE49-F238E27FC236}">
              <a16:creationId xmlns="" xmlns:a16="http://schemas.microsoft.com/office/drawing/2014/main" id="{D07F428D-5D5D-4069-A3CD-3BFB9AC54C7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8" name="Text Box 1">
          <a:extLst>
            <a:ext uri="{FF2B5EF4-FFF2-40B4-BE49-F238E27FC236}">
              <a16:creationId xmlns="" xmlns:a16="http://schemas.microsoft.com/office/drawing/2014/main" id="{EEC6E340-12E8-46D8-B570-EFFDD3E5B19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79" name="Text Box 3">
          <a:extLst>
            <a:ext uri="{FF2B5EF4-FFF2-40B4-BE49-F238E27FC236}">
              <a16:creationId xmlns="" xmlns:a16="http://schemas.microsoft.com/office/drawing/2014/main" id="{7B24489F-EE30-410E-8973-D3535A07A2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0" name="Text Box 1">
          <a:extLst>
            <a:ext uri="{FF2B5EF4-FFF2-40B4-BE49-F238E27FC236}">
              <a16:creationId xmlns="" xmlns:a16="http://schemas.microsoft.com/office/drawing/2014/main" id="{AA603D95-A960-4D8B-B7EC-CBDE9958CF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1" name="Text Box 3">
          <a:extLst>
            <a:ext uri="{FF2B5EF4-FFF2-40B4-BE49-F238E27FC236}">
              <a16:creationId xmlns="" xmlns:a16="http://schemas.microsoft.com/office/drawing/2014/main" id="{A61CA8B1-E34A-4747-BAFD-0880EB4662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2" name="Text Box 1">
          <a:extLst>
            <a:ext uri="{FF2B5EF4-FFF2-40B4-BE49-F238E27FC236}">
              <a16:creationId xmlns="" xmlns:a16="http://schemas.microsoft.com/office/drawing/2014/main" id="{3BD2DE79-3A21-478D-A01C-56A13F30A3C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3" name="Text Box 1">
          <a:extLst>
            <a:ext uri="{FF2B5EF4-FFF2-40B4-BE49-F238E27FC236}">
              <a16:creationId xmlns="" xmlns:a16="http://schemas.microsoft.com/office/drawing/2014/main" id="{69863BF1-B161-499A-A9E8-2C84F874904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4" name="Text Box 3">
          <a:extLst>
            <a:ext uri="{FF2B5EF4-FFF2-40B4-BE49-F238E27FC236}">
              <a16:creationId xmlns="" xmlns:a16="http://schemas.microsoft.com/office/drawing/2014/main" id="{7D18DE4F-B924-47C6-93EE-5996B963EC4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5" name="Text Box 1">
          <a:extLst>
            <a:ext uri="{FF2B5EF4-FFF2-40B4-BE49-F238E27FC236}">
              <a16:creationId xmlns="" xmlns:a16="http://schemas.microsoft.com/office/drawing/2014/main" id="{80727BC3-DA99-4FDB-8D8C-AF07ADFE2C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6" name="Text Box 3">
          <a:extLst>
            <a:ext uri="{FF2B5EF4-FFF2-40B4-BE49-F238E27FC236}">
              <a16:creationId xmlns="" xmlns:a16="http://schemas.microsoft.com/office/drawing/2014/main" id="{53646524-EA00-40E9-AD85-B5AD1ECA74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7" name="Text Box 1">
          <a:extLst>
            <a:ext uri="{FF2B5EF4-FFF2-40B4-BE49-F238E27FC236}">
              <a16:creationId xmlns="" xmlns:a16="http://schemas.microsoft.com/office/drawing/2014/main" id="{99180CBA-3C6B-4268-90CD-7C22284C3DF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8" name="Text Box 1">
          <a:extLst>
            <a:ext uri="{FF2B5EF4-FFF2-40B4-BE49-F238E27FC236}">
              <a16:creationId xmlns="" xmlns:a16="http://schemas.microsoft.com/office/drawing/2014/main" id="{242852A7-A76F-4304-BDD8-01C913F6E9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89" name="Text Box 3">
          <a:extLst>
            <a:ext uri="{FF2B5EF4-FFF2-40B4-BE49-F238E27FC236}">
              <a16:creationId xmlns="" xmlns:a16="http://schemas.microsoft.com/office/drawing/2014/main" id="{1A6FA7C0-F7BD-4A34-A57A-E00A26BC29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0" name="Text Box 1">
          <a:extLst>
            <a:ext uri="{FF2B5EF4-FFF2-40B4-BE49-F238E27FC236}">
              <a16:creationId xmlns="" xmlns:a16="http://schemas.microsoft.com/office/drawing/2014/main" id="{8DA2D2DB-B1AF-4179-8253-A6CFF192B28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1" name="Text Box 3">
          <a:extLst>
            <a:ext uri="{FF2B5EF4-FFF2-40B4-BE49-F238E27FC236}">
              <a16:creationId xmlns="" xmlns:a16="http://schemas.microsoft.com/office/drawing/2014/main" id="{092629E7-5307-4706-AE10-732D1BB4E7A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2" name="Text Box 1">
          <a:extLst>
            <a:ext uri="{FF2B5EF4-FFF2-40B4-BE49-F238E27FC236}">
              <a16:creationId xmlns="" xmlns:a16="http://schemas.microsoft.com/office/drawing/2014/main" id="{9C9F2401-2C0C-4076-9008-36186DD5D8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3" name="Text Box 1">
          <a:extLst>
            <a:ext uri="{FF2B5EF4-FFF2-40B4-BE49-F238E27FC236}">
              <a16:creationId xmlns="" xmlns:a16="http://schemas.microsoft.com/office/drawing/2014/main" id="{B2C816B9-67FC-468B-96EC-EC31ED8BD4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4" name="Text Box 3">
          <a:extLst>
            <a:ext uri="{FF2B5EF4-FFF2-40B4-BE49-F238E27FC236}">
              <a16:creationId xmlns="" xmlns:a16="http://schemas.microsoft.com/office/drawing/2014/main" id="{6A9F9D4E-8E82-46B9-8B8D-4FC84374A0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5" name="Text Box 1">
          <a:extLst>
            <a:ext uri="{FF2B5EF4-FFF2-40B4-BE49-F238E27FC236}">
              <a16:creationId xmlns="" xmlns:a16="http://schemas.microsoft.com/office/drawing/2014/main" id="{7FD987AA-C41E-403F-99BD-430948178C6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6" name="Text Box 3">
          <a:extLst>
            <a:ext uri="{FF2B5EF4-FFF2-40B4-BE49-F238E27FC236}">
              <a16:creationId xmlns="" xmlns:a16="http://schemas.microsoft.com/office/drawing/2014/main" id="{7A45464F-5F42-4249-B242-C3DEF72B48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7" name="Text Box 1">
          <a:extLst>
            <a:ext uri="{FF2B5EF4-FFF2-40B4-BE49-F238E27FC236}">
              <a16:creationId xmlns="" xmlns:a16="http://schemas.microsoft.com/office/drawing/2014/main" id="{3F828F00-65EE-45D3-8BB7-D324192E2D5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8" name="Text Box 1">
          <a:extLst>
            <a:ext uri="{FF2B5EF4-FFF2-40B4-BE49-F238E27FC236}">
              <a16:creationId xmlns="" xmlns:a16="http://schemas.microsoft.com/office/drawing/2014/main" id="{6A811465-9F29-4C1E-B8BF-BF2821DAF6F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199" name="Text Box 3">
          <a:extLst>
            <a:ext uri="{FF2B5EF4-FFF2-40B4-BE49-F238E27FC236}">
              <a16:creationId xmlns="" xmlns:a16="http://schemas.microsoft.com/office/drawing/2014/main" id="{DC1957BF-18DD-4636-A72F-6429AF17665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0" name="Text Box 1">
          <a:extLst>
            <a:ext uri="{FF2B5EF4-FFF2-40B4-BE49-F238E27FC236}">
              <a16:creationId xmlns="" xmlns:a16="http://schemas.microsoft.com/office/drawing/2014/main" id="{50F7608D-203B-408E-82EF-7A06DFC78C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1" name="Text Box 3">
          <a:extLst>
            <a:ext uri="{FF2B5EF4-FFF2-40B4-BE49-F238E27FC236}">
              <a16:creationId xmlns="" xmlns:a16="http://schemas.microsoft.com/office/drawing/2014/main" id="{A194717C-1749-4786-9A5A-A7C7A056BF7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2" name="Text Box 1">
          <a:extLst>
            <a:ext uri="{FF2B5EF4-FFF2-40B4-BE49-F238E27FC236}">
              <a16:creationId xmlns="" xmlns:a16="http://schemas.microsoft.com/office/drawing/2014/main" id="{AC8485FF-194B-433C-A49A-D00C4CDAFD9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3" name="Text Box 1">
          <a:extLst>
            <a:ext uri="{FF2B5EF4-FFF2-40B4-BE49-F238E27FC236}">
              <a16:creationId xmlns="" xmlns:a16="http://schemas.microsoft.com/office/drawing/2014/main" id="{E350D6C9-EF44-4EA5-958A-B3D6E1AAD58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4" name="Text Box 3">
          <a:extLst>
            <a:ext uri="{FF2B5EF4-FFF2-40B4-BE49-F238E27FC236}">
              <a16:creationId xmlns="" xmlns:a16="http://schemas.microsoft.com/office/drawing/2014/main" id="{97926122-6FF0-4C86-AA13-459518C9E18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5" name="Text Box 1">
          <a:extLst>
            <a:ext uri="{FF2B5EF4-FFF2-40B4-BE49-F238E27FC236}">
              <a16:creationId xmlns="" xmlns:a16="http://schemas.microsoft.com/office/drawing/2014/main" id="{D76348D6-1A9C-42D6-B5D4-FCA1501090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6" name="Text Box 3">
          <a:extLst>
            <a:ext uri="{FF2B5EF4-FFF2-40B4-BE49-F238E27FC236}">
              <a16:creationId xmlns="" xmlns:a16="http://schemas.microsoft.com/office/drawing/2014/main" id="{D7F77265-DCB8-45AC-AC67-018AE61399D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7" name="Text Box 1">
          <a:extLst>
            <a:ext uri="{FF2B5EF4-FFF2-40B4-BE49-F238E27FC236}">
              <a16:creationId xmlns="" xmlns:a16="http://schemas.microsoft.com/office/drawing/2014/main" id="{01DA8BF6-9111-42B9-8A71-6D9034E7F61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8" name="Text Box 1">
          <a:extLst>
            <a:ext uri="{FF2B5EF4-FFF2-40B4-BE49-F238E27FC236}">
              <a16:creationId xmlns="" xmlns:a16="http://schemas.microsoft.com/office/drawing/2014/main" id="{EFF0A224-EB0B-4470-9359-4374D678CC6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09" name="Text Box 3">
          <a:extLst>
            <a:ext uri="{FF2B5EF4-FFF2-40B4-BE49-F238E27FC236}">
              <a16:creationId xmlns="" xmlns:a16="http://schemas.microsoft.com/office/drawing/2014/main" id="{87E7D34F-F159-463E-B827-B98C1EA06FD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0" name="Text Box 1">
          <a:extLst>
            <a:ext uri="{FF2B5EF4-FFF2-40B4-BE49-F238E27FC236}">
              <a16:creationId xmlns="" xmlns:a16="http://schemas.microsoft.com/office/drawing/2014/main" id="{BC934232-2A5A-42E0-A78E-4C855CA215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1" name="Text Box 3">
          <a:extLst>
            <a:ext uri="{FF2B5EF4-FFF2-40B4-BE49-F238E27FC236}">
              <a16:creationId xmlns="" xmlns:a16="http://schemas.microsoft.com/office/drawing/2014/main" id="{69F12962-9793-4BBF-BD48-FC15E119F8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2" name="Text Box 1">
          <a:extLst>
            <a:ext uri="{FF2B5EF4-FFF2-40B4-BE49-F238E27FC236}">
              <a16:creationId xmlns="" xmlns:a16="http://schemas.microsoft.com/office/drawing/2014/main" id="{C4FAC461-CAC7-43F9-9982-1A8A2815586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3" name="Text Box 1">
          <a:extLst>
            <a:ext uri="{FF2B5EF4-FFF2-40B4-BE49-F238E27FC236}">
              <a16:creationId xmlns="" xmlns:a16="http://schemas.microsoft.com/office/drawing/2014/main" id="{7A69C562-4D91-4CA2-943F-C1FDC633BA7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4" name="Text Box 3">
          <a:extLst>
            <a:ext uri="{FF2B5EF4-FFF2-40B4-BE49-F238E27FC236}">
              <a16:creationId xmlns="" xmlns:a16="http://schemas.microsoft.com/office/drawing/2014/main" id="{4E395338-974D-4401-9FA3-4BE2DD20BC9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5" name="Text Box 1">
          <a:extLst>
            <a:ext uri="{FF2B5EF4-FFF2-40B4-BE49-F238E27FC236}">
              <a16:creationId xmlns="" xmlns:a16="http://schemas.microsoft.com/office/drawing/2014/main" id="{A1233430-63D4-4399-A509-0555B80E9C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6" name="Text Box 3">
          <a:extLst>
            <a:ext uri="{FF2B5EF4-FFF2-40B4-BE49-F238E27FC236}">
              <a16:creationId xmlns="" xmlns:a16="http://schemas.microsoft.com/office/drawing/2014/main" id="{813B9E89-78C9-4466-A5D0-E0F88BEC7F3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7" name="Text Box 1">
          <a:extLst>
            <a:ext uri="{FF2B5EF4-FFF2-40B4-BE49-F238E27FC236}">
              <a16:creationId xmlns="" xmlns:a16="http://schemas.microsoft.com/office/drawing/2014/main" id="{D639D321-9F93-4A5B-899C-059D1F19A2B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8" name="Text Box 1">
          <a:extLst>
            <a:ext uri="{FF2B5EF4-FFF2-40B4-BE49-F238E27FC236}">
              <a16:creationId xmlns="" xmlns:a16="http://schemas.microsoft.com/office/drawing/2014/main" id="{96ADE4F9-F622-4010-BD51-7F619D7054B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19" name="Text Box 3">
          <a:extLst>
            <a:ext uri="{FF2B5EF4-FFF2-40B4-BE49-F238E27FC236}">
              <a16:creationId xmlns="" xmlns:a16="http://schemas.microsoft.com/office/drawing/2014/main" id="{1E2D0EDB-C625-4632-8372-B85630BF400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0" name="Text Box 1">
          <a:extLst>
            <a:ext uri="{FF2B5EF4-FFF2-40B4-BE49-F238E27FC236}">
              <a16:creationId xmlns="" xmlns:a16="http://schemas.microsoft.com/office/drawing/2014/main" id="{0DB08B7E-5A7A-40E9-9FE5-5ED692930A9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1" name="Text Box 3">
          <a:extLst>
            <a:ext uri="{FF2B5EF4-FFF2-40B4-BE49-F238E27FC236}">
              <a16:creationId xmlns="" xmlns:a16="http://schemas.microsoft.com/office/drawing/2014/main" id="{B08D4DD1-F4D2-42FB-B265-4F5EB07AA8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2" name="Text Box 1">
          <a:extLst>
            <a:ext uri="{FF2B5EF4-FFF2-40B4-BE49-F238E27FC236}">
              <a16:creationId xmlns="" xmlns:a16="http://schemas.microsoft.com/office/drawing/2014/main" id="{A3ABE409-FC3A-4BF8-A585-8C8462529C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3" name="Text Box 1">
          <a:extLst>
            <a:ext uri="{FF2B5EF4-FFF2-40B4-BE49-F238E27FC236}">
              <a16:creationId xmlns="" xmlns:a16="http://schemas.microsoft.com/office/drawing/2014/main" id="{02F6CF5B-C82E-4C92-AFAF-363486A9FBC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4" name="Text Box 3">
          <a:extLst>
            <a:ext uri="{FF2B5EF4-FFF2-40B4-BE49-F238E27FC236}">
              <a16:creationId xmlns="" xmlns:a16="http://schemas.microsoft.com/office/drawing/2014/main" id="{13BCA7CC-C81B-473B-B9F7-3DCE1BEF8B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5" name="Text Box 1">
          <a:extLst>
            <a:ext uri="{FF2B5EF4-FFF2-40B4-BE49-F238E27FC236}">
              <a16:creationId xmlns="" xmlns:a16="http://schemas.microsoft.com/office/drawing/2014/main" id="{F670328C-950D-494F-AA0D-D82870C12A8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6" name="Text Box 3">
          <a:extLst>
            <a:ext uri="{FF2B5EF4-FFF2-40B4-BE49-F238E27FC236}">
              <a16:creationId xmlns="" xmlns:a16="http://schemas.microsoft.com/office/drawing/2014/main" id="{DF6182D9-D12B-4FDB-8AB2-7EF5A58561E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7" name="Text Box 1">
          <a:extLst>
            <a:ext uri="{FF2B5EF4-FFF2-40B4-BE49-F238E27FC236}">
              <a16:creationId xmlns="" xmlns:a16="http://schemas.microsoft.com/office/drawing/2014/main" id="{32377931-DCAD-4869-800F-3AEADAF1D85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8" name="Text Box 3">
          <a:extLst>
            <a:ext uri="{FF2B5EF4-FFF2-40B4-BE49-F238E27FC236}">
              <a16:creationId xmlns="" xmlns:a16="http://schemas.microsoft.com/office/drawing/2014/main" id="{D60831C0-91EF-4E3C-8C79-C9B419F9AC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29" name="Text Box 1">
          <a:extLst>
            <a:ext uri="{FF2B5EF4-FFF2-40B4-BE49-F238E27FC236}">
              <a16:creationId xmlns="" xmlns:a16="http://schemas.microsoft.com/office/drawing/2014/main" id="{94403FD3-C7EE-4267-871C-0B0DD94CDBC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0" name="Text Box 3">
          <a:extLst>
            <a:ext uri="{FF2B5EF4-FFF2-40B4-BE49-F238E27FC236}">
              <a16:creationId xmlns="" xmlns:a16="http://schemas.microsoft.com/office/drawing/2014/main" id="{700BE4A4-1C42-4399-B6B1-E16329E84EA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1" name="Text Box 1">
          <a:extLst>
            <a:ext uri="{FF2B5EF4-FFF2-40B4-BE49-F238E27FC236}">
              <a16:creationId xmlns="" xmlns:a16="http://schemas.microsoft.com/office/drawing/2014/main" id="{0C27731E-3FAD-4F49-9000-336DAAC441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2" name="Text Box 1">
          <a:extLst>
            <a:ext uri="{FF2B5EF4-FFF2-40B4-BE49-F238E27FC236}">
              <a16:creationId xmlns="" xmlns:a16="http://schemas.microsoft.com/office/drawing/2014/main" id="{418DCF95-892F-4ECF-ADBA-0C6E9A911E7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3" name="Text Box 3">
          <a:extLst>
            <a:ext uri="{FF2B5EF4-FFF2-40B4-BE49-F238E27FC236}">
              <a16:creationId xmlns="" xmlns:a16="http://schemas.microsoft.com/office/drawing/2014/main" id="{10A22074-F62E-4380-AEE6-9DEDB9A1D07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4" name="Text Box 1">
          <a:extLst>
            <a:ext uri="{FF2B5EF4-FFF2-40B4-BE49-F238E27FC236}">
              <a16:creationId xmlns="" xmlns:a16="http://schemas.microsoft.com/office/drawing/2014/main" id="{47F624FF-C7C5-4424-905D-B8CD7123909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5" name="Text Box 3">
          <a:extLst>
            <a:ext uri="{FF2B5EF4-FFF2-40B4-BE49-F238E27FC236}">
              <a16:creationId xmlns="" xmlns:a16="http://schemas.microsoft.com/office/drawing/2014/main" id="{8A760968-2F4D-4C69-96C0-3B3AF5C84A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6" name="Text Box 1">
          <a:extLst>
            <a:ext uri="{FF2B5EF4-FFF2-40B4-BE49-F238E27FC236}">
              <a16:creationId xmlns="" xmlns:a16="http://schemas.microsoft.com/office/drawing/2014/main" id="{916222E2-1DF6-4071-8FD1-BBDB8EA9C10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7" name="Text Box 1">
          <a:extLst>
            <a:ext uri="{FF2B5EF4-FFF2-40B4-BE49-F238E27FC236}">
              <a16:creationId xmlns="" xmlns:a16="http://schemas.microsoft.com/office/drawing/2014/main" id="{0269A662-E028-4AB5-BA90-28D614DA1B1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8" name="Text Box 3">
          <a:extLst>
            <a:ext uri="{FF2B5EF4-FFF2-40B4-BE49-F238E27FC236}">
              <a16:creationId xmlns="" xmlns:a16="http://schemas.microsoft.com/office/drawing/2014/main" id="{03FF3548-400E-45E6-8AC6-FEA6D767DD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39" name="Text Box 1">
          <a:extLst>
            <a:ext uri="{FF2B5EF4-FFF2-40B4-BE49-F238E27FC236}">
              <a16:creationId xmlns="" xmlns:a16="http://schemas.microsoft.com/office/drawing/2014/main" id="{99423A0D-6D20-4670-8139-1544A6418E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0" name="Text Box 3">
          <a:extLst>
            <a:ext uri="{FF2B5EF4-FFF2-40B4-BE49-F238E27FC236}">
              <a16:creationId xmlns="" xmlns:a16="http://schemas.microsoft.com/office/drawing/2014/main" id="{44D7A38D-09AA-455A-8285-A006B3F0851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1" name="Text Box 1">
          <a:extLst>
            <a:ext uri="{FF2B5EF4-FFF2-40B4-BE49-F238E27FC236}">
              <a16:creationId xmlns="" xmlns:a16="http://schemas.microsoft.com/office/drawing/2014/main" id="{1F5D377B-2CBE-4178-B841-D80AFF7D9DA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2" name="Text Box 1">
          <a:extLst>
            <a:ext uri="{FF2B5EF4-FFF2-40B4-BE49-F238E27FC236}">
              <a16:creationId xmlns="" xmlns:a16="http://schemas.microsoft.com/office/drawing/2014/main" id="{C8EE2554-0B32-43C2-A92A-463311E4BE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3" name="Text Box 3">
          <a:extLst>
            <a:ext uri="{FF2B5EF4-FFF2-40B4-BE49-F238E27FC236}">
              <a16:creationId xmlns="" xmlns:a16="http://schemas.microsoft.com/office/drawing/2014/main" id="{25512136-F6A8-4FB5-BEFE-2EDCEC67097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4" name="Text Box 1">
          <a:extLst>
            <a:ext uri="{FF2B5EF4-FFF2-40B4-BE49-F238E27FC236}">
              <a16:creationId xmlns="" xmlns:a16="http://schemas.microsoft.com/office/drawing/2014/main" id="{9CD2E55D-C8F2-40FF-AB58-C4652DCD18C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5" name="Text Box 3">
          <a:extLst>
            <a:ext uri="{FF2B5EF4-FFF2-40B4-BE49-F238E27FC236}">
              <a16:creationId xmlns="" xmlns:a16="http://schemas.microsoft.com/office/drawing/2014/main" id="{2F81B89C-5DCD-458D-9B39-3742279462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6" name="Text Box 1">
          <a:extLst>
            <a:ext uri="{FF2B5EF4-FFF2-40B4-BE49-F238E27FC236}">
              <a16:creationId xmlns="" xmlns:a16="http://schemas.microsoft.com/office/drawing/2014/main" id="{BB3A4177-A6AA-4744-805B-5C6F9972A06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7" name="Text Box 1">
          <a:extLst>
            <a:ext uri="{FF2B5EF4-FFF2-40B4-BE49-F238E27FC236}">
              <a16:creationId xmlns="" xmlns:a16="http://schemas.microsoft.com/office/drawing/2014/main" id="{E543430B-D542-40F2-B074-DBE31D9006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8" name="Text Box 3">
          <a:extLst>
            <a:ext uri="{FF2B5EF4-FFF2-40B4-BE49-F238E27FC236}">
              <a16:creationId xmlns="" xmlns:a16="http://schemas.microsoft.com/office/drawing/2014/main" id="{3EFB7A3C-9B4B-4048-B0A1-E932FBFB800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49" name="Text Box 1">
          <a:extLst>
            <a:ext uri="{FF2B5EF4-FFF2-40B4-BE49-F238E27FC236}">
              <a16:creationId xmlns="" xmlns:a16="http://schemas.microsoft.com/office/drawing/2014/main" id="{7AB77641-0792-44C7-B3FB-D5A352EEE6B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0" name="Text Box 3">
          <a:extLst>
            <a:ext uri="{FF2B5EF4-FFF2-40B4-BE49-F238E27FC236}">
              <a16:creationId xmlns="" xmlns:a16="http://schemas.microsoft.com/office/drawing/2014/main" id="{2B36E822-A870-4E18-9FBD-212C9D7FAF7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1" name="Text Box 1">
          <a:extLst>
            <a:ext uri="{FF2B5EF4-FFF2-40B4-BE49-F238E27FC236}">
              <a16:creationId xmlns="" xmlns:a16="http://schemas.microsoft.com/office/drawing/2014/main" id="{3BC44550-ECC1-43F2-8DE6-03C266D5B7D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2" name="Text Box 1">
          <a:extLst>
            <a:ext uri="{FF2B5EF4-FFF2-40B4-BE49-F238E27FC236}">
              <a16:creationId xmlns="" xmlns:a16="http://schemas.microsoft.com/office/drawing/2014/main" id="{71209BFD-1665-4DC8-8BAE-AC54654E3A8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3" name="Text Box 3">
          <a:extLst>
            <a:ext uri="{FF2B5EF4-FFF2-40B4-BE49-F238E27FC236}">
              <a16:creationId xmlns="" xmlns:a16="http://schemas.microsoft.com/office/drawing/2014/main" id="{C0BAF271-7E4E-487D-B466-B3F7463F44F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4" name="Text Box 1">
          <a:extLst>
            <a:ext uri="{FF2B5EF4-FFF2-40B4-BE49-F238E27FC236}">
              <a16:creationId xmlns="" xmlns:a16="http://schemas.microsoft.com/office/drawing/2014/main" id="{EED30717-A38A-4A5A-9EC2-562DDA7009E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5" name="Text Box 3">
          <a:extLst>
            <a:ext uri="{FF2B5EF4-FFF2-40B4-BE49-F238E27FC236}">
              <a16:creationId xmlns="" xmlns:a16="http://schemas.microsoft.com/office/drawing/2014/main" id="{EC89FD8B-83D1-4E1F-8F45-3ED9361DAEE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6" name="Text Box 1">
          <a:extLst>
            <a:ext uri="{FF2B5EF4-FFF2-40B4-BE49-F238E27FC236}">
              <a16:creationId xmlns="" xmlns:a16="http://schemas.microsoft.com/office/drawing/2014/main" id="{F335A7CA-7C6F-48C2-9701-7C644BF41B1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7" name="Text Box 1">
          <a:extLst>
            <a:ext uri="{FF2B5EF4-FFF2-40B4-BE49-F238E27FC236}">
              <a16:creationId xmlns="" xmlns:a16="http://schemas.microsoft.com/office/drawing/2014/main" id="{C0054ACA-E58B-428C-9B7C-EBC273770B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8" name="Text Box 3">
          <a:extLst>
            <a:ext uri="{FF2B5EF4-FFF2-40B4-BE49-F238E27FC236}">
              <a16:creationId xmlns="" xmlns:a16="http://schemas.microsoft.com/office/drawing/2014/main" id="{39BC860C-DBE5-40ED-9262-7D42543AFB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59" name="Text Box 1">
          <a:extLst>
            <a:ext uri="{FF2B5EF4-FFF2-40B4-BE49-F238E27FC236}">
              <a16:creationId xmlns="" xmlns:a16="http://schemas.microsoft.com/office/drawing/2014/main" id="{7F13CC6E-D19D-437F-A382-B95517305F0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0" name="Text Box 3">
          <a:extLst>
            <a:ext uri="{FF2B5EF4-FFF2-40B4-BE49-F238E27FC236}">
              <a16:creationId xmlns="" xmlns:a16="http://schemas.microsoft.com/office/drawing/2014/main" id="{704AB559-94F8-4C0F-A04E-BB9A65800B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1" name="Text Box 1">
          <a:extLst>
            <a:ext uri="{FF2B5EF4-FFF2-40B4-BE49-F238E27FC236}">
              <a16:creationId xmlns="" xmlns:a16="http://schemas.microsoft.com/office/drawing/2014/main" id="{27A461AD-690F-477D-9F6A-4D7F98B68CD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2" name="Text Box 1">
          <a:extLst>
            <a:ext uri="{FF2B5EF4-FFF2-40B4-BE49-F238E27FC236}">
              <a16:creationId xmlns="" xmlns:a16="http://schemas.microsoft.com/office/drawing/2014/main" id="{D7B506D6-7AF2-48D8-8CAC-A11999AFFB0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3" name="Text Box 3">
          <a:extLst>
            <a:ext uri="{FF2B5EF4-FFF2-40B4-BE49-F238E27FC236}">
              <a16:creationId xmlns="" xmlns:a16="http://schemas.microsoft.com/office/drawing/2014/main" id="{4F16F0FC-3F2C-4D04-BB13-9FA8BD06F8A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4" name="Text Box 1">
          <a:extLst>
            <a:ext uri="{FF2B5EF4-FFF2-40B4-BE49-F238E27FC236}">
              <a16:creationId xmlns="" xmlns:a16="http://schemas.microsoft.com/office/drawing/2014/main" id="{76DB687C-0ACE-46A9-8327-568BB32EF85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5" name="Text Box 3">
          <a:extLst>
            <a:ext uri="{FF2B5EF4-FFF2-40B4-BE49-F238E27FC236}">
              <a16:creationId xmlns="" xmlns:a16="http://schemas.microsoft.com/office/drawing/2014/main" id="{7A30048A-D68A-40F2-B2BB-9262BAA9058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6" name="Text Box 1">
          <a:extLst>
            <a:ext uri="{FF2B5EF4-FFF2-40B4-BE49-F238E27FC236}">
              <a16:creationId xmlns="" xmlns:a16="http://schemas.microsoft.com/office/drawing/2014/main" id="{A335A101-AEA1-479C-8358-F87A6BA301F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7" name="Text Box 3">
          <a:extLst>
            <a:ext uri="{FF2B5EF4-FFF2-40B4-BE49-F238E27FC236}">
              <a16:creationId xmlns="" xmlns:a16="http://schemas.microsoft.com/office/drawing/2014/main" id="{D908A244-AE34-4BE2-BD77-5BB8A4807E6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8" name="Text Box 1">
          <a:extLst>
            <a:ext uri="{FF2B5EF4-FFF2-40B4-BE49-F238E27FC236}">
              <a16:creationId xmlns="" xmlns:a16="http://schemas.microsoft.com/office/drawing/2014/main" id="{F776B4FB-9F00-4905-8095-3871ECA452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69" name="Text Box 3">
          <a:extLst>
            <a:ext uri="{FF2B5EF4-FFF2-40B4-BE49-F238E27FC236}">
              <a16:creationId xmlns="" xmlns:a16="http://schemas.microsoft.com/office/drawing/2014/main" id="{53693D26-ADE2-41B0-8831-D0BFD14D4BF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0" name="Text Box 1">
          <a:extLst>
            <a:ext uri="{FF2B5EF4-FFF2-40B4-BE49-F238E27FC236}">
              <a16:creationId xmlns="" xmlns:a16="http://schemas.microsoft.com/office/drawing/2014/main" id="{F8E1D8D3-04B3-45E9-863F-465914E52DA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1" name="Text Box 1">
          <a:extLst>
            <a:ext uri="{FF2B5EF4-FFF2-40B4-BE49-F238E27FC236}">
              <a16:creationId xmlns="" xmlns:a16="http://schemas.microsoft.com/office/drawing/2014/main" id="{4172A865-B56E-429F-8721-3A7BB4D81F1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2" name="Text Box 3">
          <a:extLst>
            <a:ext uri="{FF2B5EF4-FFF2-40B4-BE49-F238E27FC236}">
              <a16:creationId xmlns="" xmlns:a16="http://schemas.microsoft.com/office/drawing/2014/main" id="{A8C0C38B-713D-4632-B330-C05FFFC6C97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3" name="Text Box 1">
          <a:extLst>
            <a:ext uri="{FF2B5EF4-FFF2-40B4-BE49-F238E27FC236}">
              <a16:creationId xmlns="" xmlns:a16="http://schemas.microsoft.com/office/drawing/2014/main" id="{7162D100-12A0-4E96-9A64-0F1D41BC8E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4" name="Text Box 3">
          <a:extLst>
            <a:ext uri="{FF2B5EF4-FFF2-40B4-BE49-F238E27FC236}">
              <a16:creationId xmlns="" xmlns:a16="http://schemas.microsoft.com/office/drawing/2014/main" id="{3220E157-4474-4751-ABC2-F2910287F15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5" name="Text Box 1">
          <a:extLst>
            <a:ext uri="{FF2B5EF4-FFF2-40B4-BE49-F238E27FC236}">
              <a16:creationId xmlns="" xmlns:a16="http://schemas.microsoft.com/office/drawing/2014/main" id="{1F6565D2-6D06-46DA-9D46-512834953A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6" name="Text Box 1">
          <a:extLst>
            <a:ext uri="{FF2B5EF4-FFF2-40B4-BE49-F238E27FC236}">
              <a16:creationId xmlns="" xmlns:a16="http://schemas.microsoft.com/office/drawing/2014/main" id="{AEBFBC8B-9107-42AF-B45C-83104A00C96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7" name="Text Box 3">
          <a:extLst>
            <a:ext uri="{FF2B5EF4-FFF2-40B4-BE49-F238E27FC236}">
              <a16:creationId xmlns="" xmlns:a16="http://schemas.microsoft.com/office/drawing/2014/main" id="{DE05707B-6EDA-4C20-B053-F8BED0BB323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8" name="Text Box 1">
          <a:extLst>
            <a:ext uri="{FF2B5EF4-FFF2-40B4-BE49-F238E27FC236}">
              <a16:creationId xmlns="" xmlns:a16="http://schemas.microsoft.com/office/drawing/2014/main" id="{F1AF7CBB-E526-414B-9FE2-E6D43845C4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79" name="Text Box 3">
          <a:extLst>
            <a:ext uri="{FF2B5EF4-FFF2-40B4-BE49-F238E27FC236}">
              <a16:creationId xmlns="" xmlns:a16="http://schemas.microsoft.com/office/drawing/2014/main" id="{735517D4-218A-4B73-9BFD-12FC2213BE5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0" name="Text Box 1">
          <a:extLst>
            <a:ext uri="{FF2B5EF4-FFF2-40B4-BE49-F238E27FC236}">
              <a16:creationId xmlns="" xmlns:a16="http://schemas.microsoft.com/office/drawing/2014/main" id="{D7547FF4-6493-4ACE-9EF3-49CDFB855A4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1" name="Text Box 1">
          <a:extLst>
            <a:ext uri="{FF2B5EF4-FFF2-40B4-BE49-F238E27FC236}">
              <a16:creationId xmlns="" xmlns:a16="http://schemas.microsoft.com/office/drawing/2014/main" id="{85A90050-FD44-4E0F-A56E-BBD0D96508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2" name="Text Box 3">
          <a:extLst>
            <a:ext uri="{FF2B5EF4-FFF2-40B4-BE49-F238E27FC236}">
              <a16:creationId xmlns="" xmlns:a16="http://schemas.microsoft.com/office/drawing/2014/main" id="{366FAD7B-9238-4E39-8C9B-C799E37FC44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3" name="Text Box 1">
          <a:extLst>
            <a:ext uri="{FF2B5EF4-FFF2-40B4-BE49-F238E27FC236}">
              <a16:creationId xmlns="" xmlns:a16="http://schemas.microsoft.com/office/drawing/2014/main" id="{93AF7FBA-1155-412B-9283-405956F9BD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4" name="Text Box 3">
          <a:extLst>
            <a:ext uri="{FF2B5EF4-FFF2-40B4-BE49-F238E27FC236}">
              <a16:creationId xmlns="" xmlns:a16="http://schemas.microsoft.com/office/drawing/2014/main" id="{A49033E0-151D-42DD-8E58-73B835FA53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5" name="Text Box 1">
          <a:extLst>
            <a:ext uri="{FF2B5EF4-FFF2-40B4-BE49-F238E27FC236}">
              <a16:creationId xmlns="" xmlns:a16="http://schemas.microsoft.com/office/drawing/2014/main" id="{676B88D7-4857-4D3E-A8E1-3DE31A687C0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6" name="Text Box 1">
          <a:extLst>
            <a:ext uri="{FF2B5EF4-FFF2-40B4-BE49-F238E27FC236}">
              <a16:creationId xmlns="" xmlns:a16="http://schemas.microsoft.com/office/drawing/2014/main" id="{74223101-CA1E-4E88-A6D0-316E70F9DED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7" name="Text Box 3">
          <a:extLst>
            <a:ext uri="{FF2B5EF4-FFF2-40B4-BE49-F238E27FC236}">
              <a16:creationId xmlns="" xmlns:a16="http://schemas.microsoft.com/office/drawing/2014/main" id="{D8C9902F-EF78-4B35-972D-F7CC1E5E0E3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8" name="Text Box 1">
          <a:extLst>
            <a:ext uri="{FF2B5EF4-FFF2-40B4-BE49-F238E27FC236}">
              <a16:creationId xmlns="" xmlns:a16="http://schemas.microsoft.com/office/drawing/2014/main" id="{E17292A1-B224-40E9-87F4-7DE57B31F2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89" name="Text Box 3">
          <a:extLst>
            <a:ext uri="{FF2B5EF4-FFF2-40B4-BE49-F238E27FC236}">
              <a16:creationId xmlns="" xmlns:a16="http://schemas.microsoft.com/office/drawing/2014/main" id="{79B0F6BD-594A-4B25-AD5C-CE13B173DF0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0" name="Text Box 1">
          <a:extLst>
            <a:ext uri="{FF2B5EF4-FFF2-40B4-BE49-F238E27FC236}">
              <a16:creationId xmlns="" xmlns:a16="http://schemas.microsoft.com/office/drawing/2014/main" id="{6C340F5E-E0A7-490B-A33A-9309088AC3B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1" name="Text Box 1">
          <a:extLst>
            <a:ext uri="{FF2B5EF4-FFF2-40B4-BE49-F238E27FC236}">
              <a16:creationId xmlns="" xmlns:a16="http://schemas.microsoft.com/office/drawing/2014/main" id="{62C9D6F7-B682-4549-B1B2-BAFBC78AB5F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2" name="Text Box 3">
          <a:extLst>
            <a:ext uri="{FF2B5EF4-FFF2-40B4-BE49-F238E27FC236}">
              <a16:creationId xmlns="" xmlns:a16="http://schemas.microsoft.com/office/drawing/2014/main" id="{41FD44FA-3716-42CF-B8F5-D9D30739564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3" name="Text Box 1">
          <a:extLst>
            <a:ext uri="{FF2B5EF4-FFF2-40B4-BE49-F238E27FC236}">
              <a16:creationId xmlns="" xmlns:a16="http://schemas.microsoft.com/office/drawing/2014/main" id="{F0749F18-5ECA-4DB5-A033-58C6D16B02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4" name="Text Box 3">
          <a:extLst>
            <a:ext uri="{FF2B5EF4-FFF2-40B4-BE49-F238E27FC236}">
              <a16:creationId xmlns="" xmlns:a16="http://schemas.microsoft.com/office/drawing/2014/main" id="{361DF60C-41AD-460F-A029-8F78628A8D9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5" name="Text Box 1">
          <a:extLst>
            <a:ext uri="{FF2B5EF4-FFF2-40B4-BE49-F238E27FC236}">
              <a16:creationId xmlns="" xmlns:a16="http://schemas.microsoft.com/office/drawing/2014/main" id="{E0EB5D4F-F164-416D-9CEF-E7CBC783B6D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6" name="Text Box 1">
          <a:extLst>
            <a:ext uri="{FF2B5EF4-FFF2-40B4-BE49-F238E27FC236}">
              <a16:creationId xmlns="" xmlns:a16="http://schemas.microsoft.com/office/drawing/2014/main" id="{C76D2935-DEE7-401A-B1A2-6ED5C4A87F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7" name="Text Box 3">
          <a:extLst>
            <a:ext uri="{FF2B5EF4-FFF2-40B4-BE49-F238E27FC236}">
              <a16:creationId xmlns="" xmlns:a16="http://schemas.microsoft.com/office/drawing/2014/main" id="{D66A82CE-9D77-49ED-9325-F19AEB359EB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8" name="Text Box 1">
          <a:extLst>
            <a:ext uri="{FF2B5EF4-FFF2-40B4-BE49-F238E27FC236}">
              <a16:creationId xmlns="" xmlns:a16="http://schemas.microsoft.com/office/drawing/2014/main" id="{B7879D45-F902-44A4-901D-2A93E0946D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299" name="Text Box 3">
          <a:extLst>
            <a:ext uri="{FF2B5EF4-FFF2-40B4-BE49-F238E27FC236}">
              <a16:creationId xmlns="" xmlns:a16="http://schemas.microsoft.com/office/drawing/2014/main" id="{846D6E5A-FE22-4EFF-8951-64E0618D876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0" name="Text Box 1">
          <a:extLst>
            <a:ext uri="{FF2B5EF4-FFF2-40B4-BE49-F238E27FC236}">
              <a16:creationId xmlns="" xmlns:a16="http://schemas.microsoft.com/office/drawing/2014/main" id="{AF13F480-7B94-4C8D-B5E9-C8C09F2D60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1" name="Text Box 1">
          <a:extLst>
            <a:ext uri="{FF2B5EF4-FFF2-40B4-BE49-F238E27FC236}">
              <a16:creationId xmlns="" xmlns:a16="http://schemas.microsoft.com/office/drawing/2014/main" id="{E9C21387-50A8-432D-8FC7-490576AA0FB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2" name="Text Box 3">
          <a:extLst>
            <a:ext uri="{FF2B5EF4-FFF2-40B4-BE49-F238E27FC236}">
              <a16:creationId xmlns="" xmlns:a16="http://schemas.microsoft.com/office/drawing/2014/main" id="{3C5AC17C-EAD1-499F-B79D-7E075BA5EEB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3" name="Text Box 1">
          <a:extLst>
            <a:ext uri="{FF2B5EF4-FFF2-40B4-BE49-F238E27FC236}">
              <a16:creationId xmlns="" xmlns:a16="http://schemas.microsoft.com/office/drawing/2014/main" id="{B54CC868-16C0-41D7-8EA1-1111077E5C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4" name="Text Box 3">
          <a:extLst>
            <a:ext uri="{FF2B5EF4-FFF2-40B4-BE49-F238E27FC236}">
              <a16:creationId xmlns="" xmlns:a16="http://schemas.microsoft.com/office/drawing/2014/main" id="{C3BB25F3-B46B-4986-95E1-DF003159728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5" name="Text Box 1">
          <a:extLst>
            <a:ext uri="{FF2B5EF4-FFF2-40B4-BE49-F238E27FC236}">
              <a16:creationId xmlns="" xmlns:a16="http://schemas.microsoft.com/office/drawing/2014/main" id="{DD771254-1CBA-454A-B111-116C589E47F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6" name="Text Box 3">
          <a:extLst>
            <a:ext uri="{FF2B5EF4-FFF2-40B4-BE49-F238E27FC236}">
              <a16:creationId xmlns="" xmlns:a16="http://schemas.microsoft.com/office/drawing/2014/main" id="{B7A3F9D8-0A92-49FA-B234-3C5401246E4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7" name="Text Box 1">
          <a:extLst>
            <a:ext uri="{FF2B5EF4-FFF2-40B4-BE49-F238E27FC236}">
              <a16:creationId xmlns="" xmlns:a16="http://schemas.microsoft.com/office/drawing/2014/main" id="{A815E603-7AD9-4C01-8B6B-3DA99FCF7EB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8" name="Text Box 3">
          <a:extLst>
            <a:ext uri="{FF2B5EF4-FFF2-40B4-BE49-F238E27FC236}">
              <a16:creationId xmlns="" xmlns:a16="http://schemas.microsoft.com/office/drawing/2014/main" id="{93D53DA2-704D-44D5-BAA0-B06471BBD42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09" name="Text Box 1">
          <a:extLst>
            <a:ext uri="{FF2B5EF4-FFF2-40B4-BE49-F238E27FC236}">
              <a16:creationId xmlns="" xmlns:a16="http://schemas.microsoft.com/office/drawing/2014/main" id="{BB4BBEC1-D8F5-4DD8-810B-BCE88CD49BA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0" name="Text Box 1">
          <a:extLst>
            <a:ext uri="{FF2B5EF4-FFF2-40B4-BE49-F238E27FC236}">
              <a16:creationId xmlns="" xmlns:a16="http://schemas.microsoft.com/office/drawing/2014/main" id="{8AFE21AC-F5B9-4BCD-97CB-56F046CD685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1" name="Text Box 3">
          <a:extLst>
            <a:ext uri="{FF2B5EF4-FFF2-40B4-BE49-F238E27FC236}">
              <a16:creationId xmlns="" xmlns:a16="http://schemas.microsoft.com/office/drawing/2014/main" id="{0F8AA139-94A2-447F-96A2-13816FE8764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2" name="Text Box 1">
          <a:extLst>
            <a:ext uri="{FF2B5EF4-FFF2-40B4-BE49-F238E27FC236}">
              <a16:creationId xmlns="" xmlns:a16="http://schemas.microsoft.com/office/drawing/2014/main" id="{5D27D20D-F4E7-4126-AC65-1F2DA65447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3" name="Text Box 3">
          <a:extLst>
            <a:ext uri="{FF2B5EF4-FFF2-40B4-BE49-F238E27FC236}">
              <a16:creationId xmlns="" xmlns:a16="http://schemas.microsoft.com/office/drawing/2014/main" id="{E4183FA0-B5A3-4889-96B8-BE8CFCAC30A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4" name="Text Box 1">
          <a:extLst>
            <a:ext uri="{FF2B5EF4-FFF2-40B4-BE49-F238E27FC236}">
              <a16:creationId xmlns="" xmlns:a16="http://schemas.microsoft.com/office/drawing/2014/main" id="{AF94D968-194B-42E9-B501-58C8DB325EE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5" name="Text Box 1">
          <a:extLst>
            <a:ext uri="{FF2B5EF4-FFF2-40B4-BE49-F238E27FC236}">
              <a16:creationId xmlns="" xmlns:a16="http://schemas.microsoft.com/office/drawing/2014/main" id="{8F76CE95-7EA6-44D2-8229-CE6AEBD6113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6" name="Text Box 3">
          <a:extLst>
            <a:ext uri="{FF2B5EF4-FFF2-40B4-BE49-F238E27FC236}">
              <a16:creationId xmlns="" xmlns:a16="http://schemas.microsoft.com/office/drawing/2014/main" id="{49AD877E-A406-44F2-BBD3-CC3B7A77822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7" name="Text Box 1">
          <a:extLst>
            <a:ext uri="{FF2B5EF4-FFF2-40B4-BE49-F238E27FC236}">
              <a16:creationId xmlns="" xmlns:a16="http://schemas.microsoft.com/office/drawing/2014/main" id="{6C9F23D0-0DE3-4B4E-AE81-6D40E6B68DA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8" name="Text Box 3">
          <a:extLst>
            <a:ext uri="{FF2B5EF4-FFF2-40B4-BE49-F238E27FC236}">
              <a16:creationId xmlns="" xmlns:a16="http://schemas.microsoft.com/office/drawing/2014/main" id="{D4F764AE-ED34-43B3-BCD8-D145AE3022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19" name="Text Box 1">
          <a:extLst>
            <a:ext uri="{FF2B5EF4-FFF2-40B4-BE49-F238E27FC236}">
              <a16:creationId xmlns="" xmlns:a16="http://schemas.microsoft.com/office/drawing/2014/main" id="{04B711E3-F62C-49CF-89C3-9AAE302C207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0" name="Text Box 1">
          <a:extLst>
            <a:ext uri="{FF2B5EF4-FFF2-40B4-BE49-F238E27FC236}">
              <a16:creationId xmlns="" xmlns:a16="http://schemas.microsoft.com/office/drawing/2014/main" id="{7859AC58-3A4F-4F58-8653-DB0CFBCA480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1" name="Text Box 3">
          <a:extLst>
            <a:ext uri="{FF2B5EF4-FFF2-40B4-BE49-F238E27FC236}">
              <a16:creationId xmlns="" xmlns:a16="http://schemas.microsoft.com/office/drawing/2014/main" id="{AD67FD06-4AB6-4E7B-932D-58EDE7D9C71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2" name="Text Box 1">
          <a:extLst>
            <a:ext uri="{FF2B5EF4-FFF2-40B4-BE49-F238E27FC236}">
              <a16:creationId xmlns="" xmlns:a16="http://schemas.microsoft.com/office/drawing/2014/main" id="{36E5C0F5-21F8-4453-8500-610D4CD859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3" name="Text Box 3">
          <a:extLst>
            <a:ext uri="{FF2B5EF4-FFF2-40B4-BE49-F238E27FC236}">
              <a16:creationId xmlns="" xmlns:a16="http://schemas.microsoft.com/office/drawing/2014/main" id="{28324E6D-4BBE-4893-9B3C-0D9B5E82D39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4" name="Text Box 1">
          <a:extLst>
            <a:ext uri="{FF2B5EF4-FFF2-40B4-BE49-F238E27FC236}">
              <a16:creationId xmlns="" xmlns:a16="http://schemas.microsoft.com/office/drawing/2014/main" id="{C011FF2A-D1A4-4F1F-8D78-AA78F9DF044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5" name="Text Box 1">
          <a:extLst>
            <a:ext uri="{FF2B5EF4-FFF2-40B4-BE49-F238E27FC236}">
              <a16:creationId xmlns="" xmlns:a16="http://schemas.microsoft.com/office/drawing/2014/main" id="{13FED5EA-D06F-4C60-9518-0F8585FC2F8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6" name="Text Box 3">
          <a:extLst>
            <a:ext uri="{FF2B5EF4-FFF2-40B4-BE49-F238E27FC236}">
              <a16:creationId xmlns="" xmlns:a16="http://schemas.microsoft.com/office/drawing/2014/main" id="{51BC531B-055F-47AA-A03B-AB56934EB6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7" name="Text Box 1">
          <a:extLst>
            <a:ext uri="{FF2B5EF4-FFF2-40B4-BE49-F238E27FC236}">
              <a16:creationId xmlns="" xmlns:a16="http://schemas.microsoft.com/office/drawing/2014/main" id="{1CB29F76-B763-4461-A769-B3D8E150A13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8" name="Text Box 3">
          <a:extLst>
            <a:ext uri="{FF2B5EF4-FFF2-40B4-BE49-F238E27FC236}">
              <a16:creationId xmlns="" xmlns:a16="http://schemas.microsoft.com/office/drawing/2014/main" id="{D6803014-D4B9-4E72-9A38-5F4F606BFE2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29" name="Text Box 1">
          <a:extLst>
            <a:ext uri="{FF2B5EF4-FFF2-40B4-BE49-F238E27FC236}">
              <a16:creationId xmlns="" xmlns:a16="http://schemas.microsoft.com/office/drawing/2014/main" id="{59472614-71EB-4C53-BB27-6874C27780D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0" name="Text Box 1">
          <a:extLst>
            <a:ext uri="{FF2B5EF4-FFF2-40B4-BE49-F238E27FC236}">
              <a16:creationId xmlns="" xmlns:a16="http://schemas.microsoft.com/office/drawing/2014/main" id="{5F877688-0267-4849-8E81-AB326E7F69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1" name="Text Box 3">
          <a:extLst>
            <a:ext uri="{FF2B5EF4-FFF2-40B4-BE49-F238E27FC236}">
              <a16:creationId xmlns="" xmlns:a16="http://schemas.microsoft.com/office/drawing/2014/main" id="{94C983B1-3F92-433E-BA97-061AA8D615E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2" name="Text Box 1">
          <a:extLst>
            <a:ext uri="{FF2B5EF4-FFF2-40B4-BE49-F238E27FC236}">
              <a16:creationId xmlns="" xmlns:a16="http://schemas.microsoft.com/office/drawing/2014/main" id="{07820EC1-1A49-4749-B5D4-4D3BE0EBFF7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3" name="Text Box 3">
          <a:extLst>
            <a:ext uri="{FF2B5EF4-FFF2-40B4-BE49-F238E27FC236}">
              <a16:creationId xmlns="" xmlns:a16="http://schemas.microsoft.com/office/drawing/2014/main" id="{8BB6167C-C48C-4D9D-85DA-C68BC5DFD5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4" name="Text Box 1">
          <a:extLst>
            <a:ext uri="{FF2B5EF4-FFF2-40B4-BE49-F238E27FC236}">
              <a16:creationId xmlns="" xmlns:a16="http://schemas.microsoft.com/office/drawing/2014/main" id="{D12656E0-4653-43E5-BC33-221B4340437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5" name="Text Box 1">
          <a:extLst>
            <a:ext uri="{FF2B5EF4-FFF2-40B4-BE49-F238E27FC236}">
              <a16:creationId xmlns="" xmlns:a16="http://schemas.microsoft.com/office/drawing/2014/main" id="{BD0AD0AC-E225-4E25-99A0-CCCBB72510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6" name="Text Box 3">
          <a:extLst>
            <a:ext uri="{FF2B5EF4-FFF2-40B4-BE49-F238E27FC236}">
              <a16:creationId xmlns="" xmlns:a16="http://schemas.microsoft.com/office/drawing/2014/main" id="{C5C4BD41-3AE1-467D-AE6A-2CD4D429F7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7" name="Text Box 1">
          <a:extLst>
            <a:ext uri="{FF2B5EF4-FFF2-40B4-BE49-F238E27FC236}">
              <a16:creationId xmlns="" xmlns:a16="http://schemas.microsoft.com/office/drawing/2014/main" id="{50A2E74E-A5E4-44E6-9DA4-2851412F837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8" name="Text Box 3">
          <a:extLst>
            <a:ext uri="{FF2B5EF4-FFF2-40B4-BE49-F238E27FC236}">
              <a16:creationId xmlns="" xmlns:a16="http://schemas.microsoft.com/office/drawing/2014/main" id="{6463ACF1-FC97-4A02-8604-3299A6EBAD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39" name="Text Box 1">
          <a:extLst>
            <a:ext uri="{FF2B5EF4-FFF2-40B4-BE49-F238E27FC236}">
              <a16:creationId xmlns="" xmlns:a16="http://schemas.microsoft.com/office/drawing/2014/main" id="{E58D88EF-D164-4DFB-B446-A9F0F1F909C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0" name="Text Box 1">
          <a:extLst>
            <a:ext uri="{FF2B5EF4-FFF2-40B4-BE49-F238E27FC236}">
              <a16:creationId xmlns="" xmlns:a16="http://schemas.microsoft.com/office/drawing/2014/main" id="{5394AD66-F767-4B69-AB53-01E614B8C1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1" name="Text Box 3">
          <a:extLst>
            <a:ext uri="{FF2B5EF4-FFF2-40B4-BE49-F238E27FC236}">
              <a16:creationId xmlns="" xmlns:a16="http://schemas.microsoft.com/office/drawing/2014/main" id="{088418AA-6A7A-4E28-81E5-457DB92489D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2" name="Text Box 1">
          <a:extLst>
            <a:ext uri="{FF2B5EF4-FFF2-40B4-BE49-F238E27FC236}">
              <a16:creationId xmlns="" xmlns:a16="http://schemas.microsoft.com/office/drawing/2014/main" id="{314F2C10-3649-4A3F-B1C4-CB2155B2761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3" name="Text Box 3">
          <a:extLst>
            <a:ext uri="{FF2B5EF4-FFF2-40B4-BE49-F238E27FC236}">
              <a16:creationId xmlns="" xmlns:a16="http://schemas.microsoft.com/office/drawing/2014/main" id="{4E7CA5D1-0CB7-4854-A6A6-F2F07232F1A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4" name="Text Box 1">
          <a:extLst>
            <a:ext uri="{FF2B5EF4-FFF2-40B4-BE49-F238E27FC236}">
              <a16:creationId xmlns="" xmlns:a16="http://schemas.microsoft.com/office/drawing/2014/main" id="{13AC19E2-8352-44DD-AF93-C18F7639C5B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5" name="Text Box 3">
          <a:extLst>
            <a:ext uri="{FF2B5EF4-FFF2-40B4-BE49-F238E27FC236}">
              <a16:creationId xmlns="" xmlns:a16="http://schemas.microsoft.com/office/drawing/2014/main" id="{BF79140F-6D36-4313-8F00-858B1BE8BC4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6" name="Text Box 1">
          <a:extLst>
            <a:ext uri="{FF2B5EF4-FFF2-40B4-BE49-F238E27FC236}">
              <a16:creationId xmlns="" xmlns:a16="http://schemas.microsoft.com/office/drawing/2014/main" id="{F53D0519-561B-45F6-89B6-154469B1D43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7" name="Text Box 3">
          <a:extLst>
            <a:ext uri="{FF2B5EF4-FFF2-40B4-BE49-F238E27FC236}">
              <a16:creationId xmlns="" xmlns:a16="http://schemas.microsoft.com/office/drawing/2014/main" id="{D413767E-6F29-45A1-9DEB-CB090F26762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8" name="Text Box 1">
          <a:extLst>
            <a:ext uri="{FF2B5EF4-FFF2-40B4-BE49-F238E27FC236}">
              <a16:creationId xmlns="" xmlns:a16="http://schemas.microsoft.com/office/drawing/2014/main" id="{C999C2A2-15F5-44E9-B48C-30AC848F72F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49" name="Text Box 1">
          <a:extLst>
            <a:ext uri="{FF2B5EF4-FFF2-40B4-BE49-F238E27FC236}">
              <a16:creationId xmlns="" xmlns:a16="http://schemas.microsoft.com/office/drawing/2014/main" id="{8892FA14-C503-44B2-B4E6-8FD43BE495C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0" name="Text Box 3">
          <a:extLst>
            <a:ext uri="{FF2B5EF4-FFF2-40B4-BE49-F238E27FC236}">
              <a16:creationId xmlns="" xmlns:a16="http://schemas.microsoft.com/office/drawing/2014/main" id="{E2CF1BB4-9E2B-4710-949A-6F615247550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1" name="Text Box 1">
          <a:extLst>
            <a:ext uri="{FF2B5EF4-FFF2-40B4-BE49-F238E27FC236}">
              <a16:creationId xmlns="" xmlns:a16="http://schemas.microsoft.com/office/drawing/2014/main" id="{CEDDBEBF-61AD-499A-A852-3AFE53EB05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2" name="Text Box 3">
          <a:extLst>
            <a:ext uri="{FF2B5EF4-FFF2-40B4-BE49-F238E27FC236}">
              <a16:creationId xmlns="" xmlns:a16="http://schemas.microsoft.com/office/drawing/2014/main" id="{2B283A9C-C539-4FE2-8479-F0694047F4D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3" name="Text Box 1">
          <a:extLst>
            <a:ext uri="{FF2B5EF4-FFF2-40B4-BE49-F238E27FC236}">
              <a16:creationId xmlns="" xmlns:a16="http://schemas.microsoft.com/office/drawing/2014/main" id="{55B9BF56-6907-4E86-99E4-7604C8BE8D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4" name="Text Box 1">
          <a:extLst>
            <a:ext uri="{FF2B5EF4-FFF2-40B4-BE49-F238E27FC236}">
              <a16:creationId xmlns="" xmlns:a16="http://schemas.microsoft.com/office/drawing/2014/main" id="{09A07E08-FDB1-459E-A036-8C2B1A055D9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5" name="Text Box 3">
          <a:extLst>
            <a:ext uri="{FF2B5EF4-FFF2-40B4-BE49-F238E27FC236}">
              <a16:creationId xmlns="" xmlns:a16="http://schemas.microsoft.com/office/drawing/2014/main" id="{D25451F6-2F15-46CA-8EA1-94B6D59B85F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6" name="Text Box 1">
          <a:extLst>
            <a:ext uri="{FF2B5EF4-FFF2-40B4-BE49-F238E27FC236}">
              <a16:creationId xmlns="" xmlns:a16="http://schemas.microsoft.com/office/drawing/2014/main" id="{E23E036A-739A-4839-B152-005EE688400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7" name="Text Box 3">
          <a:extLst>
            <a:ext uri="{FF2B5EF4-FFF2-40B4-BE49-F238E27FC236}">
              <a16:creationId xmlns="" xmlns:a16="http://schemas.microsoft.com/office/drawing/2014/main" id="{172C3FCE-CBC0-47D9-8484-46CAE3853EB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8" name="Text Box 1">
          <a:extLst>
            <a:ext uri="{FF2B5EF4-FFF2-40B4-BE49-F238E27FC236}">
              <a16:creationId xmlns="" xmlns:a16="http://schemas.microsoft.com/office/drawing/2014/main" id="{A656A361-FF2F-46B7-92C8-A7CA75EC978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59" name="Text Box 1">
          <a:extLst>
            <a:ext uri="{FF2B5EF4-FFF2-40B4-BE49-F238E27FC236}">
              <a16:creationId xmlns="" xmlns:a16="http://schemas.microsoft.com/office/drawing/2014/main" id="{0B5A1242-B55B-4208-947B-F6534BF924E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0" name="Text Box 3">
          <a:extLst>
            <a:ext uri="{FF2B5EF4-FFF2-40B4-BE49-F238E27FC236}">
              <a16:creationId xmlns="" xmlns:a16="http://schemas.microsoft.com/office/drawing/2014/main" id="{68AAECC3-0D7F-4D41-9183-2874DCD8976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1" name="Text Box 1">
          <a:extLst>
            <a:ext uri="{FF2B5EF4-FFF2-40B4-BE49-F238E27FC236}">
              <a16:creationId xmlns="" xmlns:a16="http://schemas.microsoft.com/office/drawing/2014/main" id="{65C51A09-01A8-4040-B4F4-F6BB517578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2" name="Text Box 3">
          <a:extLst>
            <a:ext uri="{FF2B5EF4-FFF2-40B4-BE49-F238E27FC236}">
              <a16:creationId xmlns="" xmlns:a16="http://schemas.microsoft.com/office/drawing/2014/main" id="{FC2C7364-472E-488E-9F24-6CE8961C8E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3" name="Text Box 1">
          <a:extLst>
            <a:ext uri="{FF2B5EF4-FFF2-40B4-BE49-F238E27FC236}">
              <a16:creationId xmlns="" xmlns:a16="http://schemas.microsoft.com/office/drawing/2014/main" id="{EBBEA726-1F92-41D7-9221-5B7B754B3C6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4" name="Text Box 1">
          <a:extLst>
            <a:ext uri="{FF2B5EF4-FFF2-40B4-BE49-F238E27FC236}">
              <a16:creationId xmlns="" xmlns:a16="http://schemas.microsoft.com/office/drawing/2014/main" id="{A1BCF681-1F13-4752-A4C3-D46DE621561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5" name="Text Box 3">
          <a:extLst>
            <a:ext uri="{FF2B5EF4-FFF2-40B4-BE49-F238E27FC236}">
              <a16:creationId xmlns="" xmlns:a16="http://schemas.microsoft.com/office/drawing/2014/main" id="{C1BAD73F-3116-44FB-9106-23968E8C43C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6" name="Text Box 1">
          <a:extLst>
            <a:ext uri="{FF2B5EF4-FFF2-40B4-BE49-F238E27FC236}">
              <a16:creationId xmlns="" xmlns:a16="http://schemas.microsoft.com/office/drawing/2014/main" id="{890C6955-4763-47D5-8EF7-290089F66E6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7" name="Text Box 3">
          <a:extLst>
            <a:ext uri="{FF2B5EF4-FFF2-40B4-BE49-F238E27FC236}">
              <a16:creationId xmlns="" xmlns:a16="http://schemas.microsoft.com/office/drawing/2014/main" id="{A9E371BD-7FC0-4987-81EA-773C27ACB2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8" name="Text Box 1">
          <a:extLst>
            <a:ext uri="{FF2B5EF4-FFF2-40B4-BE49-F238E27FC236}">
              <a16:creationId xmlns="" xmlns:a16="http://schemas.microsoft.com/office/drawing/2014/main" id="{FF5A0F66-25C9-42CC-9903-213446C5EF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69" name="Text Box 1">
          <a:extLst>
            <a:ext uri="{FF2B5EF4-FFF2-40B4-BE49-F238E27FC236}">
              <a16:creationId xmlns="" xmlns:a16="http://schemas.microsoft.com/office/drawing/2014/main" id="{3750699B-25D5-4F1D-9986-A4BBAE507A6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0" name="Text Box 3">
          <a:extLst>
            <a:ext uri="{FF2B5EF4-FFF2-40B4-BE49-F238E27FC236}">
              <a16:creationId xmlns="" xmlns:a16="http://schemas.microsoft.com/office/drawing/2014/main" id="{0A810637-9C71-43A1-B699-489AB939EC9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1" name="Text Box 1">
          <a:extLst>
            <a:ext uri="{FF2B5EF4-FFF2-40B4-BE49-F238E27FC236}">
              <a16:creationId xmlns="" xmlns:a16="http://schemas.microsoft.com/office/drawing/2014/main" id="{C8807B03-311F-46AE-9EB4-200FC1213E7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2" name="Text Box 3">
          <a:extLst>
            <a:ext uri="{FF2B5EF4-FFF2-40B4-BE49-F238E27FC236}">
              <a16:creationId xmlns="" xmlns:a16="http://schemas.microsoft.com/office/drawing/2014/main" id="{0850D257-DFD6-4327-A197-B063A20A3E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3" name="Text Box 1">
          <a:extLst>
            <a:ext uri="{FF2B5EF4-FFF2-40B4-BE49-F238E27FC236}">
              <a16:creationId xmlns="" xmlns:a16="http://schemas.microsoft.com/office/drawing/2014/main" id="{F65DE4E8-AF1F-4B4D-B5DF-61610A61A99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4" name="Text Box 1">
          <a:extLst>
            <a:ext uri="{FF2B5EF4-FFF2-40B4-BE49-F238E27FC236}">
              <a16:creationId xmlns="" xmlns:a16="http://schemas.microsoft.com/office/drawing/2014/main" id="{CD32E10A-65CD-48B0-86F5-254D73E02C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5" name="Text Box 3">
          <a:extLst>
            <a:ext uri="{FF2B5EF4-FFF2-40B4-BE49-F238E27FC236}">
              <a16:creationId xmlns="" xmlns:a16="http://schemas.microsoft.com/office/drawing/2014/main" id="{9BAFC958-EB3B-456B-A302-6070B3A70D8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6" name="Text Box 1">
          <a:extLst>
            <a:ext uri="{FF2B5EF4-FFF2-40B4-BE49-F238E27FC236}">
              <a16:creationId xmlns="" xmlns:a16="http://schemas.microsoft.com/office/drawing/2014/main" id="{2438A35E-1E66-4CA6-B0D2-5E4939AD872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7" name="Text Box 3">
          <a:extLst>
            <a:ext uri="{FF2B5EF4-FFF2-40B4-BE49-F238E27FC236}">
              <a16:creationId xmlns="" xmlns:a16="http://schemas.microsoft.com/office/drawing/2014/main" id="{85C49A00-6D29-41C2-AEE4-91F5AC14D9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8" name="Text Box 1">
          <a:extLst>
            <a:ext uri="{FF2B5EF4-FFF2-40B4-BE49-F238E27FC236}">
              <a16:creationId xmlns="" xmlns:a16="http://schemas.microsoft.com/office/drawing/2014/main" id="{F3592FAA-F754-42C5-A807-2DD4A1954BF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79" name="Text Box 1">
          <a:extLst>
            <a:ext uri="{FF2B5EF4-FFF2-40B4-BE49-F238E27FC236}">
              <a16:creationId xmlns="" xmlns:a16="http://schemas.microsoft.com/office/drawing/2014/main" id="{EA7687C8-C25E-4D1C-9EB6-E02ECFBF3C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0" name="Text Box 3">
          <a:extLst>
            <a:ext uri="{FF2B5EF4-FFF2-40B4-BE49-F238E27FC236}">
              <a16:creationId xmlns="" xmlns:a16="http://schemas.microsoft.com/office/drawing/2014/main" id="{AECCA698-3C13-4299-B6DB-B37723865D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1" name="Text Box 1">
          <a:extLst>
            <a:ext uri="{FF2B5EF4-FFF2-40B4-BE49-F238E27FC236}">
              <a16:creationId xmlns="" xmlns:a16="http://schemas.microsoft.com/office/drawing/2014/main" id="{535371C9-BC73-4554-A1C0-1B90FB4F85C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2" name="Text Box 3">
          <a:extLst>
            <a:ext uri="{FF2B5EF4-FFF2-40B4-BE49-F238E27FC236}">
              <a16:creationId xmlns="" xmlns:a16="http://schemas.microsoft.com/office/drawing/2014/main" id="{2BBB9421-D0C5-457D-AEBB-11D79E7905B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3" name="Text Box 1">
          <a:extLst>
            <a:ext uri="{FF2B5EF4-FFF2-40B4-BE49-F238E27FC236}">
              <a16:creationId xmlns="" xmlns:a16="http://schemas.microsoft.com/office/drawing/2014/main" id="{E2FE10C3-421D-4D01-A877-D548033CC7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4" name="Text Box 3">
          <a:extLst>
            <a:ext uri="{FF2B5EF4-FFF2-40B4-BE49-F238E27FC236}">
              <a16:creationId xmlns="" xmlns:a16="http://schemas.microsoft.com/office/drawing/2014/main" id="{A16CE666-33D9-4201-B365-8058A43A16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5" name="Text Box 1">
          <a:extLst>
            <a:ext uri="{FF2B5EF4-FFF2-40B4-BE49-F238E27FC236}">
              <a16:creationId xmlns="" xmlns:a16="http://schemas.microsoft.com/office/drawing/2014/main" id="{5518D3DD-3BB6-43E8-9079-0150400321A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6" name="Text Box 3">
          <a:extLst>
            <a:ext uri="{FF2B5EF4-FFF2-40B4-BE49-F238E27FC236}">
              <a16:creationId xmlns="" xmlns:a16="http://schemas.microsoft.com/office/drawing/2014/main" id="{F6174CA3-96A9-4266-B9C5-043B26401C2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7" name="Text Box 1">
          <a:extLst>
            <a:ext uri="{FF2B5EF4-FFF2-40B4-BE49-F238E27FC236}">
              <a16:creationId xmlns="" xmlns:a16="http://schemas.microsoft.com/office/drawing/2014/main" id="{C12FC75D-848E-40CB-A90F-724AEE9A2ED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8" name="Text Box 1">
          <a:extLst>
            <a:ext uri="{FF2B5EF4-FFF2-40B4-BE49-F238E27FC236}">
              <a16:creationId xmlns="" xmlns:a16="http://schemas.microsoft.com/office/drawing/2014/main" id="{DB838B66-7631-4F58-8954-46AF710D095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89" name="Text Box 3">
          <a:extLst>
            <a:ext uri="{FF2B5EF4-FFF2-40B4-BE49-F238E27FC236}">
              <a16:creationId xmlns="" xmlns:a16="http://schemas.microsoft.com/office/drawing/2014/main" id="{12C4A41A-D169-42AA-93CF-2A83F217750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0" name="Text Box 1">
          <a:extLst>
            <a:ext uri="{FF2B5EF4-FFF2-40B4-BE49-F238E27FC236}">
              <a16:creationId xmlns="" xmlns:a16="http://schemas.microsoft.com/office/drawing/2014/main" id="{D3728164-CEA3-4D9A-8CD6-5757FC54EF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1" name="Text Box 3">
          <a:extLst>
            <a:ext uri="{FF2B5EF4-FFF2-40B4-BE49-F238E27FC236}">
              <a16:creationId xmlns="" xmlns:a16="http://schemas.microsoft.com/office/drawing/2014/main" id="{CF4161BA-A817-40AA-87C4-E94706B07E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2" name="Text Box 1">
          <a:extLst>
            <a:ext uri="{FF2B5EF4-FFF2-40B4-BE49-F238E27FC236}">
              <a16:creationId xmlns="" xmlns:a16="http://schemas.microsoft.com/office/drawing/2014/main" id="{B0FF64A9-D1BE-4547-B001-D27A3F25546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3" name="Text Box 1">
          <a:extLst>
            <a:ext uri="{FF2B5EF4-FFF2-40B4-BE49-F238E27FC236}">
              <a16:creationId xmlns="" xmlns:a16="http://schemas.microsoft.com/office/drawing/2014/main" id="{7E01D50D-3FD7-4B8F-A604-9D876ED0788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4" name="Text Box 3">
          <a:extLst>
            <a:ext uri="{FF2B5EF4-FFF2-40B4-BE49-F238E27FC236}">
              <a16:creationId xmlns="" xmlns:a16="http://schemas.microsoft.com/office/drawing/2014/main" id="{BD27FF5D-64C7-4496-B810-1E443B4F202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5" name="Text Box 1">
          <a:extLst>
            <a:ext uri="{FF2B5EF4-FFF2-40B4-BE49-F238E27FC236}">
              <a16:creationId xmlns="" xmlns:a16="http://schemas.microsoft.com/office/drawing/2014/main" id="{23AF6C83-22C9-423B-8845-3E8DF83E407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6" name="Text Box 3">
          <a:extLst>
            <a:ext uri="{FF2B5EF4-FFF2-40B4-BE49-F238E27FC236}">
              <a16:creationId xmlns="" xmlns:a16="http://schemas.microsoft.com/office/drawing/2014/main" id="{093745C6-6928-42FB-8C1B-174FC0190A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7" name="Text Box 1">
          <a:extLst>
            <a:ext uri="{FF2B5EF4-FFF2-40B4-BE49-F238E27FC236}">
              <a16:creationId xmlns="" xmlns:a16="http://schemas.microsoft.com/office/drawing/2014/main" id="{EA07E40B-BBBC-4C90-B698-E5A9A3EB42A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8" name="Text Box 1">
          <a:extLst>
            <a:ext uri="{FF2B5EF4-FFF2-40B4-BE49-F238E27FC236}">
              <a16:creationId xmlns="" xmlns:a16="http://schemas.microsoft.com/office/drawing/2014/main" id="{DF7333DD-7835-4830-A8D8-BAA35ED799B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399" name="Text Box 3">
          <a:extLst>
            <a:ext uri="{FF2B5EF4-FFF2-40B4-BE49-F238E27FC236}">
              <a16:creationId xmlns="" xmlns:a16="http://schemas.microsoft.com/office/drawing/2014/main" id="{F8F0B661-398E-4D2E-8065-EC22D765D2C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0" name="Text Box 1">
          <a:extLst>
            <a:ext uri="{FF2B5EF4-FFF2-40B4-BE49-F238E27FC236}">
              <a16:creationId xmlns="" xmlns:a16="http://schemas.microsoft.com/office/drawing/2014/main" id="{96350DD4-C3C4-4F56-B1A5-8B5CB0CE3C1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1" name="Text Box 3">
          <a:extLst>
            <a:ext uri="{FF2B5EF4-FFF2-40B4-BE49-F238E27FC236}">
              <a16:creationId xmlns="" xmlns:a16="http://schemas.microsoft.com/office/drawing/2014/main" id="{B5B3C44F-B711-4FFE-92D9-B54528157DF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2" name="Text Box 1">
          <a:extLst>
            <a:ext uri="{FF2B5EF4-FFF2-40B4-BE49-F238E27FC236}">
              <a16:creationId xmlns="" xmlns:a16="http://schemas.microsoft.com/office/drawing/2014/main" id="{89F064CE-0A07-43E6-BBC3-4F3629E48FA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3" name="Text Box 1">
          <a:extLst>
            <a:ext uri="{FF2B5EF4-FFF2-40B4-BE49-F238E27FC236}">
              <a16:creationId xmlns="" xmlns:a16="http://schemas.microsoft.com/office/drawing/2014/main" id="{AB650396-5943-4EE4-8502-125EEF7A56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4" name="Text Box 3">
          <a:extLst>
            <a:ext uri="{FF2B5EF4-FFF2-40B4-BE49-F238E27FC236}">
              <a16:creationId xmlns="" xmlns:a16="http://schemas.microsoft.com/office/drawing/2014/main" id="{5D0C5C36-0304-4715-82D0-CF91648BC5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5" name="Text Box 1">
          <a:extLst>
            <a:ext uri="{FF2B5EF4-FFF2-40B4-BE49-F238E27FC236}">
              <a16:creationId xmlns="" xmlns:a16="http://schemas.microsoft.com/office/drawing/2014/main" id="{B87B67AF-E6CB-45A6-9E2A-AEA5915E4B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6" name="Text Box 3">
          <a:extLst>
            <a:ext uri="{FF2B5EF4-FFF2-40B4-BE49-F238E27FC236}">
              <a16:creationId xmlns="" xmlns:a16="http://schemas.microsoft.com/office/drawing/2014/main" id="{DC8A472B-E45F-4142-8CF5-F5BCD717311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7" name="Text Box 1">
          <a:extLst>
            <a:ext uri="{FF2B5EF4-FFF2-40B4-BE49-F238E27FC236}">
              <a16:creationId xmlns="" xmlns:a16="http://schemas.microsoft.com/office/drawing/2014/main" id="{AFC83557-7084-4D46-B071-11788CDAD0A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8" name="Text Box 1">
          <a:extLst>
            <a:ext uri="{FF2B5EF4-FFF2-40B4-BE49-F238E27FC236}">
              <a16:creationId xmlns="" xmlns:a16="http://schemas.microsoft.com/office/drawing/2014/main" id="{F993DDD0-B2BF-4B75-9398-B01535CBB0E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09" name="Text Box 3">
          <a:extLst>
            <a:ext uri="{FF2B5EF4-FFF2-40B4-BE49-F238E27FC236}">
              <a16:creationId xmlns="" xmlns:a16="http://schemas.microsoft.com/office/drawing/2014/main" id="{8D22782B-13B4-4A63-8578-70083F8725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0" name="Text Box 1">
          <a:extLst>
            <a:ext uri="{FF2B5EF4-FFF2-40B4-BE49-F238E27FC236}">
              <a16:creationId xmlns="" xmlns:a16="http://schemas.microsoft.com/office/drawing/2014/main" id="{FEAACF62-9F01-47FA-8497-CA410BE32ED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1" name="Text Box 3">
          <a:extLst>
            <a:ext uri="{FF2B5EF4-FFF2-40B4-BE49-F238E27FC236}">
              <a16:creationId xmlns="" xmlns:a16="http://schemas.microsoft.com/office/drawing/2014/main" id="{41B121B4-DE4E-43E7-BE91-437E82EAD9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2" name="Text Box 1">
          <a:extLst>
            <a:ext uri="{FF2B5EF4-FFF2-40B4-BE49-F238E27FC236}">
              <a16:creationId xmlns="" xmlns:a16="http://schemas.microsoft.com/office/drawing/2014/main" id="{BCD917E1-884F-4761-95FF-C90D870F7D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3" name="Text Box 1">
          <a:extLst>
            <a:ext uri="{FF2B5EF4-FFF2-40B4-BE49-F238E27FC236}">
              <a16:creationId xmlns="" xmlns:a16="http://schemas.microsoft.com/office/drawing/2014/main" id="{35528A2A-57EB-4891-BBEE-3DEFECBAE5B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4" name="Text Box 3">
          <a:extLst>
            <a:ext uri="{FF2B5EF4-FFF2-40B4-BE49-F238E27FC236}">
              <a16:creationId xmlns="" xmlns:a16="http://schemas.microsoft.com/office/drawing/2014/main" id="{14D3A4B7-D245-4EA5-8552-B58FE2808C8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5" name="Text Box 1">
          <a:extLst>
            <a:ext uri="{FF2B5EF4-FFF2-40B4-BE49-F238E27FC236}">
              <a16:creationId xmlns="" xmlns:a16="http://schemas.microsoft.com/office/drawing/2014/main" id="{CFA2FDDE-427E-47E2-A714-0D7638B17E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6" name="Text Box 3">
          <a:extLst>
            <a:ext uri="{FF2B5EF4-FFF2-40B4-BE49-F238E27FC236}">
              <a16:creationId xmlns="" xmlns:a16="http://schemas.microsoft.com/office/drawing/2014/main" id="{2C7FDCF2-D3E2-4277-9B6D-EE4ABF5CF49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7" name="Text Box 1">
          <a:extLst>
            <a:ext uri="{FF2B5EF4-FFF2-40B4-BE49-F238E27FC236}">
              <a16:creationId xmlns="" xmlns:a16="http://schemas.microsoft.com/office/drawing/2014/main" id="{3B8B5F5B-C74F-454C-B821-09FA127E382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8" name="Text Box 1">
          <a:extLst>
            <a:ext uri="{FF2B5EF4-FFF2-40B4-BE49-F238E27FC236}">
              <a16:creationId xmlns="" xmlns:a16="http://schemas.microsoft.com/office/drawing/2014/main" id="{A4BCA629-A06F-406F-99DD-9E3F028A1AD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19" name="Text Box 3">
          <a:extLst>
            <a:ext uri="{FF2B5EF4-FFF2-40B4-BE49-F238E27FC236}">
              <a16:creationId xmlns="" xmlns:a16="http://schemas.microsoft.com/office/drawing/2014/main" id="{043EC1BC-91CA-4ACD-8D1F-A2EA0FC205E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0" name="Text Box 1">
          <a:extLst>
            <a:ext uri="{FF2B5EF4-FFF2-40B4-BE49-F238E27FC236}">
              <a16:creationId xmlns="" xmlns:a16="http://schemas.microsoft.com/office/drawing/2014/main" id="{D3800FFE-C406-4951-B891-B6522AAEA9D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1" name="Text Box 3">
          <a:extLst>
            <a:ext uri="{FF2B5EF4-FFF2-40B4-BE49-F238E27FC236}">
              <a16:creationId xmlns="" xmlns:a16="http://schemas.microsoft.com/office/drawing/2014/main" id="{321A70C1-17E1-4164-B701-EF7FDB577D6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2" name="Text Box 1">
          <a:extLst>
            <a:ext uri="{FF2B5EF4-FFF2-40B4-BE49-F238E27FC236}">
              <a16:creationId xmlns="" xmlns:a16="http://schemas.microsoft.com/office/drawing/2014/main" id="{12A9346B-5A2D-4EFD-AC68-7FF1B70360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3" name="Text Box 3">
          <a:extLst>
            <a:ext uri="{FF2B5EF4-FFF2-40B4-BE49-F238E27FC236}">
              <a16:creationId xmlns="" xmlns:a16="http://schemas.microsoft.com/office/drawing/2014/main" id="{80660F1F-0B45-4A93-8D6C-1D2BFFE259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4" name="Text Box 1">
          <a:extLst>
            <a:ext uri="{FF2B5EF4-FFF2-40B4-BE49-F238E27FC236}">
              <a16:creationId xmlns="" xmlns:a16="http://schemas.microsoft.com/office/drawing/2014/main" id="{710B4B5D-04A8-4647-A739-0C216D68DA5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5" name="Text Box 3">
          <a:extLst>
            <a:ext uri="{FF2B5EF4-FFF2-40B4-BE49-F238E27FC236}">
              <a16:creationId xmlns="" xmlns:a16="http://schemas.microsoft.com/office/drawing/2014/main" id="{2EDC7506-D893-4E46-B629-EFEFB151212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6" name="Text Box 1">
          <a:extLst>
            <a:ext uri="{FF2B5EF4-FFF2-40B4-BE49-F238E27FC236}">
              <a16:creationId xmlns="" xmlns:a16="http://schemas.microsoft.com/office/drawing/2014/main" id="{2686F02B-4258-4E90-836D-14F8858DC9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7" name="Text Box 1">
          <a:extLst>
            <a:ext uri="{FF2B5EF4-FFF2-40B4-BE49-F238E27FC236}">
              <a16:creationId xmlns="" xmlns:a16="http://schemas.microsoft.com/office/drawing/2014/main" id="{07BD0FE8-E8AD-4E91-8379-3D98E6D5FD1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8" name="Text Box 3">
          <a:extLst>
            <a:ext uri="{FF2B5EF4-FFF2-40B4-BE49-F238E27FC236}">
              <a16:creationId xmlns="" xmlns:a16="http://schemas.microsoft.com/office/drawing/2014/main" id="{1A2D2F18-7805-435B-984E-B448C1B7A9E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29" name="Text Box 1">
          <a:extLst>
            <a:ext uri="{FF2B5EF4-FFF2-40B4-BE49-F238E27FC236}">
              <a16:creationId xmlns="" xmlns:a16="http://schemas.microsoft.com/office/drawing/2014/main" id="{D04CF4A6-C8EB-46A8-86C4-241EC538ACA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0" name="Text Box 3">
          <a:extLst>
            <a:ext uri="{FF2B5EF4-FFF2-40B4-BE49-F238E27FC236}">
              <a16:creationId xmlns="" xmlns:a16="http://schemas.microsoft.com/office/drawing/2014/main" id="{D37681EA-8E7D-4DF9-A438-41A99117905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1" name="Text Box 1">
          <a:extLst>
            <a:ext uri="{FF2B5EF4-FFF2-40B4-BE49-F238E27FC236}">
              <a16:creationId xmlns="" xmlns:a16="http://schemas.microsoft.com/office/drawing/2014/main" id="{42CB8AFD-E8D8-47F4-89E3-5354E16B1F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2" name="Text Box 1">
          <a:extLst>
            <a:ext uri="{FF2B5EF4-FFF2-40B4-BE49-F238E27FC236}">
              <a16:creationId xmlns="" xmlns:a16="http://schemas.microsoft.com/office/drawing/2014/main" id="{3A685B13-AF82-4A05-9F42-8B61A34C71F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3" name="Text Box 3">
          <a:extLst>
            <a:ext uri="{FF2B5EF4-FFF2-40B4-BE49-F238E27FC236}">
              <a16:creationId xmlns="" xmlns:a16="http://schemas.microsoft.com/office/drawing/2014/main" id="{5188AC43-BF50-49E6-BA88-77367C4944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4" name="Text Box 1">
          <a:extLst>
            <a:ext uri="{FF2B5EF4-FFF2-40B4-BE49-F238E27FC236}">
              <a16:creationId xmlns="" xmlns:a16="http://schemas.microsoft.com/office/drawing/2014/main" id="{D6CF125F-E6A3-4857-8481-70762AAAA13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5" name="Text Box 3">
          <a:extLst>
            <a:ext uri="{FF2B5EF4-FFF2-40B4-BE49-F238E27FC236}">
              <a16:creationId xmlns="" xmlns:a16="http://schemas.microsoft.com/office/drawing/2014/main" id="{1F429CC1-359A-461F-8C3A-05424FDCFD3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6" name="Text Box 1">
          <a:extLst>
            <a:ext uri="{FF2B5EF4-FFF2-40B4-BE49-F238E27FC236}">
              <a16:creationId xmlns="" xmlns:a16="http://schemas.microsoft.com/office/drawing/2014/main" id="{4487C2DC-A721-48F2-9BF2-48CB28B202E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7" name="Text Box 1">
          <a:extLst>
            <a:ext uri="{FF2B5EF4-FFF2-40B4-BE49-F238E27FC236}">
              <a16:creationId xmlns="" xmlns:a16="http://schemas.microsoft.com/office/drawing/2014/main" id="{621713E5-CB9E-4A5A-B009-F662F4F279F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8" name="Text Box 3">
          <a:extLst>
            <a:ext uri="{FF2B5EF4-FFF2-40B4-BE49-F238E27FC236}">
              <a16:creationId xmlns="" xmlns:a16="http://schemas.microsoft.com/office/drawing/2014/main" id="{E60702F4-9D8D-477F-BC3D-370CCC25B1B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39" name="Text Box 1">
          <a:extLst>
            <a:ext uri="{FF2B5EF4-FFF2-40B4-BE49-F238E27FC236}">
              <a16:creationId xmlns="" xmlns:a16="http://schemas.microsoft.com/office/drawing/2014/main" id="{D0FB97F0-23FF-44C4-BABB-99A086BBA75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0" name="Text Box 3">
          <a:extLst>
            <a:ext uri="{FF2B5EF4-FFF2-40B4-BE49-F238E27FC236}">
              <a16:creationId xmlns="" xmlns:a16="http://schemas.microsoft.com/office/drawing/2014/main" id="{11EE31D6-36D2-4D9C-97C4-2FCFC8C689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1" name="Text Box 1">
          <a:extLst>
            <a:ext uri="{FF2B5EF4-FFF2-40B4-BE49-F238E27FC236}">
              <a16:creationId xmlns="" xmlns:a16="http://schemas.microsoft.com/office/drawing/2014/main" id="{EA230C9F-497B-4779-86C3-B16AEDE05EF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2" name="Text Box 1">
          <a:extLst>
            <a:ext uri="{FF2B5EF4-FFF2-40B4-BE49-F238E27FC236}">
              <a16:creationId xmlns="" xmlns:a16="http://schemas.microsoft.com/office/drawing/2014/main" id="{5D669F06-9989-4B63-AC5B-3ECBA53A0C0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3" name="Text Box 3">
          <a:extLst>
            <a:ext uri="{FF2B5EF4-FFF2-40B4-BE49-F238E27FC236}">
              <a16:creationId xmlns="" xmlns:a16="http://schemas.microsoft.com/office/drawing/2014/main" id="{5682F686-9DC9-4B36-BD74-62CA10C4E76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4" name="Text Box 1">
          <a:extLst>
            <a:ext uri="{FF2B5EF4-FFF2-40B4-BE49-F238E27FC236}">
              <a16:creationId xmlns="" xmlns:a16="http://schemas.microsoft.com/office/drawing/2014/main" id="{0D8D4A41-22B0-4825-BF8B-BDE973F0526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5" name="Text Box 3">
          <a:extLst>
            <a:ext uri="{FF2B5EF4-FFF2-40B4-BE49-F238E27FC236}">
              <a16:creationId xmlns="" xmlns:a16="http://schemas.microsoft.com/office/drawing/2014/main" id="{81147199-3C11-4BD9-99D2-2064D08A7B6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6" name="Text Box 1">
          <a:extLst>
            <a:ext uri="{FF2B5EF4-FFF2-40B4-BE49-F238E27FC236}">
              <a16:creationId xmlns="" xmlns:a16="http://schemas.microsoft.com/office/drawing/2014/main" id="{7B1E1346-3760-4FD5-85C6-31517272933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7" name="Text Box 1">
          <a:extLst>
            <a:ext uri="{FF2B5EF4-FFF2-40B4-BE49-F238E27FC236}">
              <a16:creationId xmlns="" xmlns:a16="http://schemas.microsoft.com/office/drawing/2014/main" id="{78473B23-C637-4F60-9C50-381BFEE6350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8" name="Text Box 3">
          <a:extLst>
            <a:ext uri="{FF2B5EF4-FFF2-40B4-BE49-F238E27FC236}">
              <a16:creationId xmlns="" xmlns:a16="http://schemas.microsoft.com/office/drawing/2014/main" id="{3497EF51-6A3D-4048-B322-49345E33BA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49" name="Text Box 1">
          <a:extLst>
            <a:ext uri="{FF2B5EF4-FFF2-40B4-BE49-F238E27FC236}">
              <a16:creationId xmlns="" xmlns:a16="http://schemas.microsoft.com/office/drawing/2014/main" id="{3CB4D487-779D-415F-83CC-8D7023C57DD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0" name="Text Box 3">
          <a:extLst>
            <a:ext uri="{FF2B5EF4-FFF2-40B4-BE49-F238E27FC236}">
              <a16:creationId xmlns="" xmlns:a16="http://schemas.microsoft.com/office/drawing/2014/main" id="{EE447AE7-F67D-4C7D-AFF0-32CF61AC76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1" name="Text Box 1">
          <a:extLst>
            <a:ext uri="{FF2B5EF4-FFF2-40B4-BE49-F238E27FC236}">
              <a16:creationId xmlns="" xmlns:a16="http://schemas.microsoft.com/office/drawing/2014/main" id="{6F659AE6-0D4D-4E0D-B9C7-3181881A73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2" name="Text Box 1">
          <a:extLst>
            <a:ext uri="{FF2B5EF4-FFF2-40B4-BE49-F238E27FC236}">
              <a16:creationId xmlns="" xmlns:a16="http://schemas.microsoft.com/office/drawing/2014/main" id="{982D369E-74EC-42A4-8608-261F450C663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3" name="Text Box 3">
          <a:extLst>
            <a:ext uri="{FF2B5EF4-FFF2-40B4-BE49-F238E27FC236}">
              <a16:creationId xmlns="" xmlns:a16="http://schemas.microsoft.com/office/drawing/2014/main" id="{DFA2354D-5A71-45A0-AEC4-3D5E2F5F07E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4" name="Text Box 1">
          <a:extLst>
            <a:ext uri="{FF2B5EF4-FFF2-40B4-BE49-F238E27FC236}">
              <a16:creationId xmlns="" xmlns:a16="http://schemas.microsoft.com/office/drawing/2014/main" id="{ECBB7927-8738-4918-BBC8-FC0DE4048CF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5" name="Text Box 3">
          <a:extLst>
            <a:ext uri="{FF2B5EF4-FFF2-40B4-BE49-F238E27FC236}">
              <a16:creationId xmlns="" xmlns:a16="http://schemas.microsoft.com/office/drawing/2014/main" id="{E9474B0A-2498-4D14-B6A7-EF5D5F0FBD0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6" name="Text Box 1">
          <a:extLst>
            <a:ext uri="{FF2B5EF4-FFF2-40B4-BE49-F238E27FC236}">
              <a16:creationId xmlns="" xmlns:a16="http://schemas.microsoft.com/office/drawing/2014/main" id="{AB0275CD-C5A1-478F-80FB-DA2AA93B82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7" name="Text Box 1">
          <a:extLst>
            <a:ext uri="{FF2B5EF4-FFF2-40B4-BE49-F238E27FC236}">
              <a16:creationId xmlns="" xmlns:a16="http://schemas.microsoft.com/office/drawing/2014/main" id="{C60C9AC1-35AA-4CC6-9CBA-EFD400B1EAA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8" name="Text Box 3">
          <a:extLst>
            <a:ext uri="{FF2B5EF4-FFF2-40B4-BE49-F238E27FC236}">
              <a16:creationId xmlns="" xmlns:a16="http://schemas.microsoft.com/office/drawing/2014/main" id="{EA17A6D7-E36C-4A4A-BDE1-6345C0FDE6B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59" name="Text Box 1">
          <a:extLst>
            <a:ext uri="{FF2B5EF4-FFF2-40B4-BE49-F238E27FC236}">
              <a16:creationId xmlns="" xmlns:a16="http://schemas.microsoft.com/office/drawing/2014/main" id="{6C972BF2-C0AA-40EE-AAE3-D70DB97ECB5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0" name="Text Box 3">
          <a:extLst>
            <a:ext uri="{FF2B5EF4-FFF2-40B4-BE49-F238E27FC236}">
              <a16:creationId xmlns="" xmlns:a16="http://schemas.microsoft.com/office/drawing/2014/main" id="{1FDB66C2-C203-4B5A-BD31-E3A140D9E84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1" name="Text Box 1">
          <a:extLst>
            <a:ext uri="{FF2B5EF4-FFF2-40B4-BE49-F238E27FC236}">
              <a16:creationId xmlns="" xmlns:a16="http://schemas.microsoft.com/office/drawing/2014/main" id="{E01CB6AE-99F2-4F9D-9797-72D9C2424A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2" name="Text Box 3">
          <a:extLst>
            <a:ext uri="{FF2B5EF4-FFF2-40B4-BE49-F238E27FC236}">
              <a16:creationId xmlns="" xmlns:a16="http://schemas.microsoft.com/office/drawing/2014/main" id="{80D66F50-80EE-445B-9E7C-557336979BC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3" name="Text Box 1">
          <a:extLst>
            <a:ext uri="{FF2B5EF4-FFF2-40B4-BE49-F238E27FC236}">
              <a16:creationId xmlns="" xmlns:a16="http://schemas.microsoft.com/office/drawing/2014/main" id="{A5A9BFCC-568F-41C6-9049-CA15DF12E6B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4" name="Text Box 3">
          <a:extLst>
            <a:ext uri="{FF2B5EF4-FFF2-40B4-BE49-F238E27FC236}">
              <a16:creationId xmlns="" xmlns:a16="http://schemas.microsoft.com/office/drawing/2014/main" id="{87498EF2-21E6-4DD7-8424-292B23130B7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5" name="Text Box 1">
          <a:extLst>
            <a:ext uri="{FF2B5EF4-FFF2-40B4-BE49-F238E27FC236}">
              <a16:creationId xmlns="" xmlns:a16="http://schemas.microsoft.com/office/drawing/2014/main" id="{3579F774-36E7-4F5C-A043-36C39ADBF4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6" name="Text Box 1">
          <a:extLst>
            <a:ext uri="{FF2B5EF4-FFF2-40B4-BE49-F238E27FC236}">
              <a16:creationId xmlns="" xmlns:a16="http://schemas.microsoft.com/office/drawing/2014/main" id="{17453094-2683-463D-8149-1CDB8E973D1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7" name="Text Box 3">
          <a:extLst>
            <a:ext uri="{FF2B5EF4-FFF2-40B4-BE49-F238E27FC236}">
              <a16:creationId xmlns="" xmlns:a16="http://schemas.microsoft.com/office/drawing/2014/main" id="{DF41828F-116E-40F6-882C-4D706C40021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8" name="Text Box 1">
          <a:extLst>
            <a:ext uri="{FF2B5EF4-FFF2-40B4-BE49-F238E27FC236}">
              <a16:creationId xmlns="" xmlns:a16="http://schemas.microsoft.com/office/drawing/2014/main" id="{7834BAB9-D41E-4C19-AFE1-553517B3F12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69" name="Text Box 3">
          <a:extLst>
            <a:ext uri="{FF2B5EF4-FFF2-40B4-BE49-F238E27FC236}">
              <a16:creationId xmlns="" xmlns:a16="http://schemas.microsoft.com/office/drawing/2014/main" id="{BF55A9D0-E7DE-450C-95A4-545BC52749B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0" name="Text Box 1">
          <a:extLst>
            <a:ext uri="{FF2B5EF4-FFF2-40B4-BE49-F238E27FC236}">
              <a16:creationId xmlns="" xmlns:a16="http://schemas.microsoft.com/office/drawing/2014/main" id="{1C625DF9-B36E-4FFC-B4A0-696FF53DD2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1" name="Text Box 1">
          <a:extLst>
            <a:ext uri="{FF2B5EF4-FFF2-40B4-BE49-F238E27FC236}">
              <a16:creationId xmlns="" xmlns:a16="http://schemas.microsoft.com/office/drawing/2014/main" id="{864EFF00-2DC7-427F-A17C-39041396347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2" name="Text Box 3">
          <a:extLst>
            <a:ext uri="{FF2B5EF4-FFF2-40B4-BE49-F238E27FC236}">
              <a16:creationId xmlns="" xmlns:a16="http://schemas.microsoft.com/office/drawing/2014/main" id="{22A2E730-3577-4DA2-A934-34879E33E2A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3" name="Text Box 1">
          <a:extLst>
            <a:ext uri="{FF2B5EF4-FFF2-40B4-BE49-F238E27FC236}">
              <a16:creationId xmlns="" xmlns:a16="http://schemas.microsoft.com/office/drawing/2014/main" id="{308FD2E5-26C6-4611-B06C-BF4576BA50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4" name="Text Box 3">
          <a:extLst>
            <a:ext uri="{FF2B5EF4-FFF2-40B4-BE49-F238E27FC236}">
              <a16:creationId xmlns="" xmlns:a16="http://schemas.microsoft.com/office/drawing/2014/main" id="{AFE67686-0134-4B20-A331-1EB3BEA107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5" name="Text Box 1">
          <a:extLst>
            <a:ext uri="{FF2B5EF4-FFF2-40B4-BE49-F238E27FC236}">
              <a16:creationId xmlns="" xmlns:a16="http://schemas.microsoft.com/office/drawing/2014/main" id="{4322426F-1922-4C41-A2E4-D370CF8CB9F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6" name="Text Box 1">
          <a:extLst>
            <a:ext uri="{FF2B5EF4-FFF2-40B4-BE49-F238E27FC236}">
              <a16:creationId xmlns="" xmlns:a16="http://schemas.microsoft.com/office/drawing/2014/main" id="{228C38DB-D80F-456D-8B5E-683CEE3A8D1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7" name="Text Box 3">
          <a:extLst>
            <a:ext uri="{FF2B5EF4-FFF2-40B4-BE49-F238E27FC236}">
              <a16:creationId xmlns="" xmlns:a16="http://schemas.microsoft.com/office/drawing/2014/main" id="{5FD65E08-C6F4-48B3-83C7-D5C3E8702C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8" name="Text Box 1">
          <a:extLst>
            <a:ext uri="{FF2B5EF4-FFF2-40B4-BE49-F238E27FC236}">
              <a16:creationId xmlns="" xmlns:a16="http://schemas.microsoft.com/office/drawing/2014/main" id="{00F7921F-19AE-477D-83EE-D74B6DDBF0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79" name="Text Box 3">
          <a:extLst>
            <a:ext uri="{FF2B5EF4-FFF2-40B4-BE49-F238E27FC236}">
              <a16:creationId xmlns="" xmlns:a16="http://schemas.microsoft.com/office/drawing/2014/main" id="{7A8391F4-875C-48BD-A7C0-3F3FDA4D44E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0" name="Text Box 1">
          <a:extLst>
            <a:ext uri="{FF2B5EF4-FFF2-40B4-BE49-F238E27FC236}">
              <a16:creationId xmlns="" xmlns:a16="http://schemas.microsoft.com/office/drawing/2014/main" id="{871D29D6-50C6-433A-B650-427B4FF3CE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1" name="Text Box 1">
          <a:extLst>
            <a:ext uri="{FF2B5EF4-FFF2-40B4-BE49-F238E27FC236}">
              <a16:creationId xmlns="" xmlns:a16="http://schemas.microsoft.com/office/drawing/2014/main" id="{FAF86B0E-3DD0-48F4-8345-20CF4D7C1DC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2" name="Text Box 3">
          <a:extLst>
            <a:ext uri="{FF2B5EF4-FFF2-40B4-BE49-F238E27FC236}">
              <a16:creationId xmlns="" xmlns:a16="http://schemas.microsoft.com/office/drawing/2014/main" id="{21A14678-7F01-4EF3-8E60-197FD84E05C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3" name="Text Box 1">
          <a:extLst>
            <a:ext uri="{FF2B5EF4-FFF2-40B4-BE49-F238E27FC236}">
              <a16:creationId xmlns="" xmlns:a16="http://schemas.microsoft.com/office/drawing/2014/main" id="{4AB91613-D8A8-4C40-B539-824B670C991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4" name="Text Box 3">
          <a:extLst>
            <a:ext uri="{FF2B5EF4-FFF2-40B4-BE49-F238E27FC236}">
              <a16:creationId xmlns="" xmlns:a16="http://schemas.microsoft.com/office/drawing/2014/main" id="{9E24C202-FDB3-44E5-ADCB-31589A4128A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5" name="Text Box 1">
          <a:extLst>
            <a:ext uri="{FF2B5EF4-FFF2-40B4-BE49-F238E27FC236}">
              <a16:creationId xmlns="" xmlns:a16="http://schemas.microsoft.com/office/drawing/2014/main" id="{E69CBA4D-B6AE-4A4A-8CFC-86A740339D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6" name="Text Box 1">
          <a:extLst>
            <a:ext uri="{FF2B5EF4-FFF2-40B4-BE49-F238E27FC236}">
              <a16:creationId xmlns="" xmlns:a16="http://schemas.microsoft.com/office/drawing/2014/main" id="{39B99FDF-02EE-47E7-989E-DB5B574B6AE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7" name="Text Box 3">
          <a:extLst>
            <a:ext uri="{FF2B5EF4-FFF2-40B4-BE49-F238E27FC236}">
              <a16:creationId xmlns="" xmlns:a16="http://schemas.microsoft.com/office/drawing/2014/main" id="{0A1D0A69-60D0-47E9-A2EC-B69D20940F7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8" name="Text Box 1">
          <a:extLst>
            <a:ext uri="{FF2B5EF4-FFF2-40B4-BE49-F238E27FC236}">
              <a16:creationId xmlns="" xmlns:a16="http://schemas.microsoft.com/office/drawing/2014/main" id="{EDDF31A0-03C5-4630-9A9C-AA663A36867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89" name="Text Box 3">
          <a:extLst>
            <a:ext uri="{FF2B5EF4-FFF2-40B4-BE49-F238E27FC236}">
              <a16:creationId xmlns="" xmlns:a16="http://schemas.microsoft.com/office/drawing/2014/main" id="{5B743721-701C-4C72-8ADF-AC1700124C6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0" name="Text Box 1">
          <a:extLst>
            <a:ext uri="{FF2B5EF4-FFF2-40B4-BE49-F238E27FC236}">
              <a16:creationId xmlns="" xmlns:a16="http://schemas.microsoft.com/office/drawing/2014/main" id="{15FC8277-C66F-4BFB-AD54-C5DF1AC716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1" name="Text Box 1">
          <a:extLst>
            <a:ext uri="{FF2B5EF4-FFF2-40B4-BE49-F238E27FC236}">
              <a16:creationId xmlns="" xmlns:a16="http://schemas.microsoft.com/office/drawing/2014/main" id="{25E50E29-9653-41D5-81A3-5AC3574111C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2" name="Text Box 3">
          <a:extLst>
            <a:ext uri="{FF2B5EF4-FFF2-40B4-BE49-F238E27FC236}">
              <a16:creationId xmlns="" xmlns:a16="http://schemas.microsoft.com/office/drawing/2014/main" id="{A34DAD44-42FB-426D-AFDC-FBCAA1025D4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3" name="Text Box 1">
          <a:extLst>
            <a:ext uri="{FF2B5EF4-FFF2-40B4-BE49-F238E27FC236}">
              <a16:creationId xmlns="" xmlns:a16="http://schemas.microsoft.com/office/drawing/2014/main" id="{3819BAA9-7F22-4FD0-8D76-B300ED6927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4" name="Text Box 3">
          <a:extLst>
            <a:ext uri="{FF2B5EF4-FFF2-40B4-BE49-F238E27FC236}">
              <a16:creationId xmlns="" xmlns:a16="http://schemas.microsoft.com/office/drawing/2014/main" id="{EE584A2B-825D-423D-A55A-3F62D67848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5" name="Text Box 1">
          <a:extLst>
            <a:ext uri="{FF2B5EF4-FFF2-40B4-BE49-F238E27FC236}">
              <a16:creationId xmlns="" xmlns:a16="http://schemas.microsoft.com/office/drawing/2014/main" id="{BDB0444D-E9D8-45FB-8BA6-29BCC0B94A3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6" name="Text Box 1">
          <a:extLst>
            <a:ext uri="{FF2B5EF4-FFF2-40B4-BE49-F238E27FC236}">
              <a16:creationId xmlns="" xmlns:a16="http://schemas.microsoft.com/office/drawing/2014/main" id="{7E9A69BA-6858-4BFA-88F7-9386F6783E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7" name="Text Box 3">
          <a:extLst>
            <a:ext uri="{FF2B5EF4-FFF2-40B4-BE49-F238E27FC236}">
              <a16:creationId xmlns="" xmlns:a16="http://schemas.microsoft.com/office/drawing/2014/main" id="{991D9E92-B472-4E4A-A8EA-D810706CAA4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8" name="Text Box 1">
          <a:extLst>
            <a:ext uri="{FF2B5EF4-FFF2-40B4-BE49-F238E27FC236}">
              <a16:creationId xmlns="" xmlns:a16="http://schemas.microsoft.com/office/drawing/2014/main" id="{4A25F8B9-91C7-4552-8B66-876961498DF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499" name="Text Box 3">
          <a:extLst>
            <a:ext uri="{FF2B5EF4-FFF2-40B4-BE49-F238E27FC236}">
              <a16:creationId xmlns="" xmlns:a16="http://schemas.microsoft.com/office/drawing/2014/main" id="{FF0A2B04-E4F2-41A5-8E6C-469D012184E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0" name="Text Box 1">
          <a:extLst>
            <a:ext uri="{FF2B5EF4-FFF2-40B4-BE49-F238E27FC236}">
              <a16:creationId xmlns="" xmlns:a16="http://schemas.microsoft.com/office/drawing/2014/main" id="{B22448BE-2791-4092-A594-CBB6C50CBAF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1" name="Text Box 3">
          <a:extLst>
            <a:ext uri="{FF2B5EF4-FFF2-40B4-BE49-F238E27FC236}">
              <a16:creationId xmlns="" xmlns:a16="http://schemas.microsoft.com/office/drawing/2014/main" id="{F63A54AF-1956-497F-9811-A53A984B9B9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2" name="Text Box 1">
          <a:extLst>
            <a:ext uri="{FF2B5EF4-FFF2-40B4-BE49-F238E27FC236}">
              <a16:creationId xmlns="" xmlns:a16="http://schemas.microsoft.com/office/drawing/2014/main" id="{D6F2344C-4155-4FF2-970D-58B3475C86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3" name="Text Box 3">
          <a:extLst>
            <a:ext uri="{FF2B5EF4-FFF2-40B4-BE49-F238E27FC236}">
              <a16:creationId xmlns="" xmlns:a16="http://schemas.microsoft.com/office/drawing/2014/main" id="{04171256-D501-4CA5-B917-C3C6414E4AC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4" name="Text Box 1">
          <a:extLst>
            <a:ext uri="{FF2B5EF4-FFF2-40B4-BE49-F238E27FC236}">
              <a16:creationId xmlns="" xmlns:a16="http://schemas.microsoft.com/office/drawing/2014/main" id="{C979780A-F5E5-4511-AF60-08E75B3B386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5" name="Text Box 1">
          <a:extLst>
            <a:ext uri="{FF2B5EF4-FFF2-40B4-BE49-F238E27FC236}">
              <a16:creationId xmlns="" xmlns:a16="http://schemas.microsoft.com/office/drawing/2014/main" id="{E3AD1408-2B1E-4C14-B09D-AF12114115F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6" name="Text Box 3">
          <a:extLst>
            <a:ext uri="{FF2B5EF4-FFF2-40B4-BE49-F238E27FC236}">
              <a16:creationId xmlns="" xmlns:a16="http://schemas.microsoft.com/office/drawing/2014/main" id="{726C2699-C09B-4F5B-A9E3-A93505E6B77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7" name="Text Box 1">
          <a:extLst>
            <a:ext uri="{FF2B5EF4-FFF2-40B4-BE49-F238E27FC236}">
              <a16:creationId xmlns="" xmlns:a16="http://schemas.microsoft.com/office/drawing/2014/main" id="{674DCF62-5680-4BA1-9304-9DD997AA959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8" name="Text Box 3">
          <a:extLst>
            <a:ext uri="{FF2B5EF4-FFF2-40B4-BE49-F238E27FC236}">
              <a16:creationId xmlns="" xmlns:a16="http://schemas.microsoft.com/office/drawing/2014/main" id="{74B49CAE-51FB-4075-BBEC-9FA31893805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09" name="Text Box 1">
          <a:extLst>
            <a:ext uri="{FF2B5EF4-FFF2-40B4-BE49-F238E27FC236}">
              <a16:creationId xmlns="" xmlns:a16="http://schemas.microsoft.com/office/drawing/2014/main" id="{0D8763DE-20D7-4DD6-9D25-190B2C17DEB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0" name="Text Box 1">
          <a:extLst>
            <a:ext uri="{FF2B5EF4-FFF2-40B4-BE49-F238E27FC236}">
              <a16:creationId xmlns="" xmlns:a16="http://schemas.microsoft.com/office/drawing/2014/main" id="{9BF890FB-547F-4B7C-80BA-2CC5FD0BB4F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1" name="Text Box 3">
          <a:extLst>
            <a:ext uri="{FF2B5EF4-FFF2-40B4-BE49-F238E27FC236}">
              <a16:creationId xmlns="" xmlns:a16="http://schemas.microsoft.com/office/drawing/2014/main" id="{DA13CB13-4F37-471B-8368-25F6E1A144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2" name="Text Box 1">
          <a:extLst>
            <a:ext uri="{FF2B5EF4-FFF2-40B4-BE49-F238E27FC236}">
              <a16:creationId xmlns="" xmlns:a16="http://schemas.microsoft.com/office/drawing/2014/main" id="{E6C0B82F-E709-48AB-8A81-FBD9AC8D52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3" name="Text Box 3">
          <a:extLst>
            <a:ext uri="{FF2B5EF4-FFF2-40B4-BE49-F238E27FC236}">
              <a16:creationId xmlns="" xmlns:a16="http://schemas.microsoft.com/office/drawing/2014/main" id="{9437ED4F-393F-439C-A498-13DC83BE779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4" name="Text Box 1">
          <a:extLst>
            <a:ext uri="{FF2B5EF4-FFF2-40B4-BE49-F238E27FC236}">
              <a16:creationId xmlns="" xmlns:a16="http://schemas.microsoft.com/office/drawing/2014/main" id="{CC2C8561-0CFE-4DEE-B9AC-0CE439FA2D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5" name="Text Box 1">
          <a:extLst>
            <a:ext uri="{FF2B5EF4-FFF2-40B4-BE49-F238E27FC236}">
              <a16:creationId xmlns="" xmlns:a16="http://schemas.microsoft.com/office/drawing/2014/main" id="{7F9E4E61-D005-4BAB-BAFF-CCFF799477B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6" name="Text Box 3">
          <a:extLst>
            <a:ext uri="{FF2B5EF4-FFF2-40B4-BE49-F238E27FC236}">
              <a16:creationId xmlns="" xmlns:a16="http://schemas.microsoft.com/office/drawing/2014/main" id="{2D266C6A-5A15-44A5-A220-8250B85B498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7" name="Text Box 1">
          <a:extLst>
            <a:ext uri="{FF2B5EF4-FFF2-40B4-BE49-F238E27FC236}">
              <a16:creationId xmlns="" xmlns:a16="http://schemas.microsoft.com/office/drawing/2014/main" id="{1CD3B05F-2AC0-49E0-93BF-5387EEA5DDA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8" name="Text Box 3">
          <a:extLst>
            <a:ext uri="{FF2B5EF4-FFF2-40B4-BE49-F238E27FC236}">
              <a16:creationId xmlns="" xmlns:a16="http://schemas.microsoft.com/office/drawing/2014/main" id="{BE3B23D9-E881-46CB-97FC-F4170112C5E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19" name="Text Box 1">
          <a:extLst>
            <a:ext uri="{FF2B5EF4-FFF2-40B4-BE49-F238E27FC236}">
              <a16:creationId xmlns="" xmlns:a16="http://schemas.microsoft.com/office/drawing/2014/main" id="{95FB9748-B9B3-48DB-9194-0D4DC520B08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0" name="Text Box 1">
          <a:extLst>
            <a:ext uri="{FF2B5EF4-FFF2-40B4-BE49-F238E27FC236}">
              <a16:creationId xmlns="" xmlns:a16="http://schemas.microsoft.com/office/drawing/2014/main" id="{51A76C99-8F1A-4FE3-A7C7-66ABA2101B0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1" name="Text Box 3">
          <a:extLst>
            <a:ext uri="{FF2B5EF4-FFF2-40B4-BE49-F238E27FC236}">
              <a16:creationId xmlns="" xmlns:a16="http://schemas.microsoft.com/office/drawing/2014/main" id="{E3A95A42-E9F9-4653-82DA-F5D028586F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2" name="Text Box 1">
          <a:extLst>
            <a:ext uri="{FF2B5EF4-FFF2-40B4-BE49-F238E27FC236}">
              <a16:creationId xmlns="" xmlns:a16="http://schemas.microsoft.com/office/drawing/2014/main" id="{D12F304F-F992-44F5-BFAD-2037F6EC86C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3" name="Text Box 3">
          <a:extLst>
            <a:ext uri="{FF2B5EF4-FFF2-40B4-BE49-F238E27FC236}">
              <a16:creationId xmlns="" xmlns:a16="http://schemas.microsoft.com/office/drawing/2014/main" id="{D1483268-AC0A-4B58-B18B-3746305BF69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4" name="Text Box 1">
          <a:extLst>
            <a:ext uri="{FF2B5EF4-FFF2-40B4-BE49-F238E27FC236}">
              <a16:creationId xmlns="" xmlns:a16="http://schemas.microsoft.com/office/drawing/2014/main" id="{59AA9949-414D-495C-AB0E-FA669F15948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5" name="Text Box 1">
          <a:extLst>
            <a:ext uri="{FF2B5EF4-FFF2-40B4-BE49-F238E27FC236}">
              <a16:creationId xmlns="" xmlns:a16="http://schemas.microsoft.com/office/drawing/2014/main" id="{68DD5C86-B6D3-4861-B6D2-6F62EDE9B73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6" name="Text Box 3">
          <a:extLst>
            <a:ext uri="{FF2B5EF4-FFF2-40B4-BE49-F238E27FC236}">
              <a16:creationId xmlns="" xmlns:a16="http://schemas.microsoft.com/office/drawing/2014/main" id="{A3E21C23-5C07-417E-AA12-A06C3C6EA6D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7" name="Text Box 1">
          <a:extLst>
            <a:ext uri="{FF2B5EF4-FFF2-40B4-BE49-F238E27FC236}">
              <a16:creationId xmlns="" xmlns:a16="http://schemas.microsoft.com/office/drawing/2014/main" id="{C7E79080-A6AC-4A94-A8D3-3E2CA6EE811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8" name="Text Box 3">
          <a:extLst>
            <a:ext uri="{FF2B5EF4-FFF2-40B4-BE49-F238E27FC236}">
              <a16:creationId xmlns="" xmlns:a16="http://schemas.microsoft.com/office/drawing/2014/main" id="{6A5B1A8D-6F43-40AF-9A36-80D3677CF21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29" name="Text Box 1">
          <a:extLst>
            <a:ext uri="{FF2B5EF4-FFF2-40B4-BE49-F238E27FC236}">
              <a16:creationId xmlns="" xmlns:a16="http://schemas.microsoft.com/office/drawing/2014/main" id="{2ED33537-A3BC-46BE-8E2C-11E394F3202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0" name="Text Box 1">
          <a:extLst>
            <a:ext uri="{FF2B5EF4-FFF2-40B4-BE49-F238E27FC236}">
              <a16:creationId xmlns="" xmlns:a16="http://schemas.microsoft.com/office/drawing/2014/main" id="{FD625BCE-9504-49C4-B694-C7D8F3BDA8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1" name="Text Box 3">
          <a:extLst>
            <a:ext uri="{FF2B5EF4-FFF2-40B4-BE49-F238E27FC236}">
              <a16:creationId xmlns="" xmlns:a16="http://schemas.microsoft.com/office/drawing/2014/main" id="{C99D377C-B60C-467D-9E0A-BE476EE473F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2" name="Text Box 1">
          <a:extLst>
            <a:ext uri="{FF2B5EF4-FFF2-40B4-BE49-F238E27FC236}">
              <a16:creationId xmlns="" xmlns:a16="http://schemas.microsoft.com/office/drawing/2014/main" id="{B7BA1454-C263-48F9-AA12-76AE98E6622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3" name="Text Box 3">
          <a:extLst>
            <a:ext uri="{FF2B5EF4-FFF2-40B4-BE49-F238E27FC236}">
              <a16:creationId xmlns="" xmlns:a16="http://schemas.microsoft.com/office/drawing/2014/main" id="{D06AB9D3-983B-4EEA-AE45-A002B22C927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4" name="Text Box 1">
          <a:extLst>
            <a:ext uri="{FF2B5EF4-FFF2-40B4-BE49-F238E27FC236}">
              <a16:creationId xmlns="" xmlns:a16="http://schemas.microsoft.com/office/drawing/2014/main" id="{9489BA9F-A77E-49B8-B8FF-519124ED415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5" name="Text Box 1">
          <a:extLst>
            <a:ext uri="{FF2B5EF4-FFF2-40B4-BE49-F238E27FC236}">
              <a16:creationId xmlns="" xmlns:a16="http://schemas.microsoft.com/office/drawing/2014/main" id="{F47892B3-7367-4E16-915C-F7BCC8460E2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6" name="Text Box 3">
          <a:extLst>
            <a:ext uri="{FF2B5EF4-FFF2-40B4-BE49-F238E27FC236}">
              <a16:creationId xmlns="" xmlns:a16="http://schemas.microsoft.com/office/drawing/2014/main" id="{F680683A-5545-4D30-BA23-32B904E26B8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7" name="Text Box 1">
          <a:extLst>
            <a:ext uri="{FF2B5EF4-FFF2-40B4-BE49-F238E27FC236}">
              <a16:creationId xmlns="" xmlns:a16="http://schemas.microsoft.com/office/drawing/2014/main" id="{AAD0E089-95B5-4E66-93B5-97792861CAF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8" name="Text Box 3">
          <a:extLst>
            <a:ext uri="{FF2B5EF4-FFF2-40B4-BE49-F238E27FC236}">
              <a16:creationId xmlns="" xmlns:a16="http://schemas.microsoft.com/office/drawing/2014/main" id="{7FE1F1CA-CDF0-42BD-97F0-CF1B6DD31A2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39" name="Text Box 1">
          <a:extLst>
            <a:ext uri="{FF2B5EF4-FFF2-40B4-BE49-F238E27FC236}">
              <a16:creationId xmlns="" xmlns:a16="http://schemas.microsoft.com/office/drawing/2014/main" id="{C2E2B563-A6FC-4096-A507-66468B2C74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0" name="Text Box 3">
          <a:extLst>
            <a:ext uri="{FF2B5EF4-FFF2-40B4-BE49-F238E27FC236}">
              <a16:creationId xmlns="" xmlns:a16="http://schemas.microsoft.com/office/drawing/2014/main" id="{5B31A4DE-94FA-44FA-9DB3-E15BF28F036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1" name="Text Box 1">
          <a:extLst>
            <a:ext uri="{FF2B5EF4-FFF2-40B4-BE49-F238E27FC236}">
              <a16:creationId xmlns="" xmlns:a16="http://schemas.microsoft.com/office/drawing/2014/main" id="{83F18856-FA61-4A83-B6BA-99843D4F7753}"/>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2" name="Text Box 3">
          <a:extLst>
            <a:ext uri="{FF2B5EF4-FFF2-40B4-BE49-F238E27FC236}">
              <a16:creationId xmlns="" xmlns:a16="http://schemas.microsoft.com/office/drawing/2014/main" id="{A08AF098-9B91-4561-872C-12716D83F74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3" name="Text Box 1">
          <a:extLst>
            <a:ext uri="{FF2B5EF4-FFF2-40B4-BE49-F238E27FC236}">
              <a16:creationId xmlns="" xmlns:a16="http://schemas.microsoft.com/office/drawing/2014/main" id="{CF0FC4ED-FDB7-4BAB-84C1-A7CE92E6095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4" name="Text Box 1">
          <a:extLst>
            <a:ext uri="{FF2B5EF4-FFF2-40B4-BE49-F238E27FC236}">
              <a16:creationId xmlns="" xmlns:a16="http://schemas.microsoft.com/office/drawing/2014/main" id="{DCCD1FA2-2E33-488A-B97D-A89DE1FA4DF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5" name="Text Box 3">
          <a:extLst>
            <a:ext uri="{FF2B5EF4-FFF2-40B4-BE49-F238E27FC236}">
              <a16:creationId xmlns="" xmlns:a16="http://schemas.microsoft.com/office/drawing/2014/main" id="{C0020E3E-731C-4CDA-81EA-23219CDE55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6" name="Text Box 1">
          <a:extLst>
            <a:ext uri="{FF2B5EF4-FFF2-40B4-BE49-F238E27FC236}">
              <a16:creationId xmlns="" xmlns:a16="http://schemas.microsoft.com/office/drawing/2014/main" id="{416E85D0-DE52-4CF1-B267-3B5397F5820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7" name="Text Box 3">
          <a:extLst>
            <a:ext uri="{FF2B5EF4-FFF2-40B4-BE49-F238E27FC236}">
              <a16:creationId xmlns="" xmlns:a16="http://schemas.microsoft.com/office/drawing/2014/main" id="{D84103AB-C820-462C-BF2A-3AF0CD7AA67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8" name="Text Box 1">
          <a:extLst>
            <a:ext uri="{FF2B5EF4-FFF2-40B4-BE49-F238E27FC236}">
              <a16:creationId xmlns="" xmlns:a16="http://schemas.microsoft.com/office/drawing/2014/main" id="{00CE9538-0F30-4136-9F13-276F5356A85C}"/>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49" name="Text Box 1">
          <a:extLst>
            <a:ext uri="{FF2B5EF4-FFF2-40B4-BE49-F238E27FC236}">
              <a16:creationId xmlns="" xmlns:a16="http://schemas.microsoft.com/office/drawing/2014/main" id="{2A4FDF27-1E01-4812-961C-4DE43DAA28A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0" name="Text Box 3">
          <a:extLst>
            <a:ext uri="{FF2B5EF4-FFF2-40B4-BE49-F238E27FC236}">
              <a16:creationId xmlns="" xmlns:a16="http://schemas.microsoft.com/office/drawing/2014/main" id="{C24C75DE-8E93-4E10-B5A2-6FED8C40B0C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1" name="Text Box 1">
          <a:extLst>
            <a:ext uri="{FF2B5EF4-FFF2-40B4-BE49-F238E27FC236}">
              <a16:creationId xmlns="" xmlns:a16="http://schemas.microsoft.com/office/drawing/2014/main" id="{0A6D633D-27EB-4773-9F82-50024E6E11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2" name="Text Box 3">
          <a:extLst>
            <a:ext uri="{FF2B5EF4-FFF2-40B4-BE49-F238E27FC236}">
              <a16:creationId xmlns="" xmlns:a16="http://schemas.microsoft.com/office/drawing/2014/main" id="{0105DED0-6982-49B8-8A63-F72A9CDF44B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3" name="Text Box 1">
          <a:extLst>
            <a:ext uri="{FF2B5EF4-FFF2-40B4-BE49-F238E27FC236}">
              <a16:creationId xmlns="" xmlns:a16="http://schemas.microsoft.com/office/drawing/2014/main" id="{64B08706-FA2F-445B-8603-41D0EB919C0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4" name="Text Box 1">
          <a:extLst>
            <a:ext uri="{FF2B5EF4-FFF2-40B4-BE49-F238E27FC236}">
              <a16:creationId xmlns="" xmlns:a16="http://schemas.microsoft.com/office/drawing/2014/main" id="{D34E4D44-C189-4F2F-959D-F0A546D7280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5" name="Text Box 3">
          <a:extLst>
            <a:ext uri="{FF2B5EF4-FFF2-40B4-BE49-F238E27FC236}">
              <a16:creationId xmlns="" xmlns:a16="http://schemas.microsoft.com/office/drawing/2014/main" id="{0F4B9C48-A9C0-42ED-B2D3-5B1677788FC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6" name="Text Box 1">
          <a:extLst>
            <a:ext uri="{FF2B5EF4-FFF2-40B4-BE49-F238E27FC236}">
              <a16:creationId xmlns="" xmlns:a16="http://schemas.microsoft.com/office/drawing/2014/main" id="{ECC03D6B-A39B-4172-9FC2-507064EEDC1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7" name="Text Box 3">
          <a:extLst>
            <a:ext uri="{FF2B5EF4-FFF2-40B4-BE49-F238E27FC236}">
              <a16:creationId xmlns="" xmlns:a16="http://schemas.microsoft.com/office/drawing/2014/main" id="{9793762F-E7F4-487B-A0DC-96B4B7FF99A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8" name="Text Box 1">
          <a:extLst>
            <a:ext uri="{FF2B5EF4-FFF2-40B4-BE49-F238E27FC236}">
              <a16:creationId xmlns="" xmlns:a16="http://schemas.microsoft.com/office/drawing/2014/main" id="{BE332A77-3BB4-4208-9BB4-20E23BA0702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59" name="Text Box 1">
          <a:extLst>
            <a:ext uri="{FF2B5EF4-FFF2-40B4-BE49-F238E27FC236}">
              <a16:creationId xmlns="" xmlns:a16="http://schemas.microsoft.com/office/drawing/2014/main" id="{94D4292F-C1AF-4E02-B91F-371DF5B4C99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0" name="Text Box 3">
          <a:extLst>
            <a:ext uri="{FF2B5EF4-FFF2-40B4-BE49-F238E27FC236}">
              <a16:creationId xmlns="" xmlns:a16="http://schemas.microsoft.com/office/drawing/2014/main" id="{83FD34DA-898C-4F57-821E-C994E29A3A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1" name="Text Box 1">
          <a:extLst>
            <a:ext uri="{FF2B5EF4-FFF2-40B4-BE49-F238E27FC236}">
              <a16:creationId xmlns="" xmlns:a16="http://schemas.microsoft.com/office/drawing/2014/main" id="{ECF0ADA6-BBA0-47B7-BB33-E71D3E0AF1E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2" name="Text Box 3">
          <a:extLst>
            <a:ext uri="{FF2B5EF4-FFF2-40B4-BE49-F238E27FC236}">
              <a16:creationId xmlns="" xmlns:a16="http://schemas.microsoft.com/office/drawing/2014/main" id="{7580158A-A311-4B07-9CB6-51CE2C8CD7B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3" name="Text Box 1">
          <a:extLst>
            <a:ext uri="{FF2B5EF4-FFF2-40B4-BE49-F238E27FC236}">
              <a16:creationId xmlns="" xmlns:a16="http://schemas.microsoft.com/office/drawing/2014/main" id="{A708E39C-0AF8-4628-A296-1CFEF5BC877D}"/>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4" name="Text Box 1">
          <a:extLst>
            <a:ext uri="{FF2B5EF4-FFF2-40B4-BE49-F238E27FC236}">
              <a16:creationId xmlns="" xmlns:a16="http://schemas.microsoft.com/office/drawing/2014/main" id="{EF0BCBC0-25A9-4BA2-AD45-06C05D4F6BF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5" name="Text Box 3">
          <a:extLst>
            <a:ext uri="{FF2B5EF4-FFF2-40B4-BE49-F238E27FC236}">
              <a16:creationId xmlns="" xmlns:a16="http://schemas.microsoft.com/office/drawing/2014/main" id="{E0745636-4A7A-4BE8-AC1A-066DA75DC05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6" name="Text Box 1">
          <a:extLst>
            <a:ext uri="{FF2B5EF4-FFF2-40B4-BE49-F238E27FC236}">
              <a16:creationId xmlns="" xmlns:a16="http://schemas.microsoft.com/office/drawing/2014/main" id="{69B219FE-BE99-49F3-8020-0ACB1DD0B56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7" name="Text Box 3">
          <a:extLst>
            <a:ext uri="{FF2B5EF4-FFF2-40B4-BE49-F238E27FC236}">
              <a16:creationId xmlns="" xmlns:a16="http://schemas.microsoft.com/office/drawing/2014/main" id="{40509EC3-BC03-41EC-8C7C-7A569808B662}"/>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8" name="Text Box 1">
          <a:extLst>
            <a:ext uri="{FF2B5EF4-FFF2-40B4-BE49-F238E27FC236}">
              <a16:creationId xmlns="" xmlns:a16="http://schemas.microsoft.com/office/drawing/2014/main" id="{DFA903DD-9846-4B8B-8305-764401F0457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69" name="Text Box 1">
          <a:extLst>
            <a:ext uri="{FF2B5EF4-FFF2-40B4-BE49-F238E27FC236}">
              <a16:creationId xmlns="" xmlns:a16="http://schemas.microsoft.com/office/drawing/2014/main" id="{7849AE04-DE84-4327-9275-AA536E177A2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0" name="Text Box 3">
          <a:extLst>
            <a:ext uri="{FF2B5EF4-FFF2-40B4-BE49-F238E27FC236}">
              <a16:creationId xmlns="" xmlns:a16="http://schemas.microsoft.com/office/drawing/2014/main" id="{F6C94BA5-7329-4212-9C11-018414343C1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1" name="Text Box 1">
          <a:extLst>
            <a:ext uri="{FF2B5EF4-FFF2-40B4-BE49-F238E27FC236}">
              <a16:creationId xmlns="" xmlns:a16="http://schemas.microsoft.com/office/drawing/2014/main" id="{0E6970D4-1B0E-4467-BDB8-87A29A50DE51}"/>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2" name="Text Box 3">
          <a:extLst>
            <a:ext uri="{FF2B5EF4-FFF2-40B4-BE49-F238E27FC236}">
              <a16:creationId xmlns="" xmlns:a16="http://schemas.microsoft.com/office/drawing/2014/main" id="{AFCADE94-8AED-4B0A-9CD5-8A3BCF23A07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3" name="Text Box 1">
          <a:extLst>
            <a:ext uri="{FF2B5EF4-FFF2-40B4-BE49-F238E27FC236}">
              <a16:creationId xmlns="" xmlns:a16="http://schemas.microsoft.com/office/drawing/2014/main" id="{F25666CD-A4FD-4635-9A43-205C07BE60EF}"/>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4" name="Text Box 1">
          <a:extLst>
            <a:ext uri="{FF2B5EF4-FFF2-40B4-BE49-F238E27FC236}">
              <a16:creationId xmlns="" xmlns:a16="http://schemas.microsoft.com/office/drawing/2014/main" id="{10E11486-358E-4032-8318-522002317C3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5" name="Text Box 3">
          <a:extLst>
            <a:ext uri="{FF2B5EF4-FFF2-40B4-BE49-F238E27FC236}">
              <a16:creationId xmlns="" xmlns:a16="http://schemas.microsoft.com/office/drawing/2014/main" id="{441507AD-9FD8-4AE4-870A-0D6A86A9395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6" name="Text Box 1">
          <a:extLst>
            <a:ext uri="{FF2B5EF4-FFF2-40B4-BE49-F238E27FC236}">
              <a16:creationId xmlns="" xmlns:a16="http://schemas.microsoft.com/office/drawing/2014/main" id="{CFAF1D16-A634-4C1D-A167-0451CBCA778A}"/>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7" name="Text Box 3">
          <a:extLst>
            <a:ext uri="{FF2B5EF4-FFF2-40B4-BE49-F238E27FC236}">
              <a16:creationId xmlns="" xmlns:a16="http://schemas.microsoft.com/office/drawing/2014/main" id="{97EC692B-1F71-4852-AA0E-23D0E0F75594}"/>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8" name="Text Box 3">
          <a:extLst>
            <a:ext uri="{FF2B5EF4-FFF2-40B4-BE49-F238E27FC236}">
              <a16:creationId xmlns="" xmlns:a16="http://schemas.microsoft.com/office/drawing/2014/main" id="{9B151A8E-D6B0-4266-9DE3-6F6135447127}"/>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79" name="Text Box 1">
          <a:extLst>
            <a:ext uri="{FF2B5EF4-FFF2-40B4-BE49-F238E27FC236}">
              <a16:creationId xmlns="" xmlns:a16="http://schemas.microsoft.com/office/drawing/2014/main" id="{0246A64E-0F66-4587-B148-8BC3EBFE66D0}"/>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80" name="Text Box 3">
          <a:extLst>
            <a:ext uri="{FF2B5EF4-FFF2-40B4-BE49-F238E27FC236}">
              <a16:creationId xmlns="" xmlns:a16="http://schemas.microsoft.com/office/drawing/2014/main" id="{F0431807-DB0B-45AE-B19F-3942DBC1292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81" name="Text Box 1">
          <a:extLst>
            <a:ext uri="{FF2B5EF4-FFF2-40B4-BE49-F238E27FC236}">
              <a16:creationId xmlns="" xmlns:a16="http://schemas.microsoft.com/office/drawing/2014/main" id="{7250399A-0D34-4FEC-A41F-FE63BA90BA0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82" name="Text Box 1">
          <a:extLst>
            <a:ext uri="{FF2B5EF4-FFF2-40B4-BE49-F238E27FC236}">
              <a16:creationId xmlns="" xmlns:a16="http://schemas.microsoft.com/office/drawing/2014/main" id="{B6CBE475-C632-4EC4-9783-C488C6CDC14D}"/>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83" name="Text Box 3">
          <a:extLst>
            <a:ext uri="{FF2B5EF4-FFF2-40B4-BE49-F238E27FC236}">
              <a16:creationId xmlns="" xmlns:a16="http://schemas.microsoft.com/office/drawing/2014/main" id="{53B7E6F7-F01C-4C27-8030-E39E31B6801B}"/>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84" name="Text Box 1">
          <a:extLst>
            <a:ext uri="{FF2B5EF4-FFF2-40B4-BE49-F238E27FC236}">
              <a16:creationId xmlns="" xmlns:a16="http://schemas.microsoft.com/office/drawing/2014/main" id="{21F8052D-67E8-4B52-A190-191AFE28220F}"/>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85" name="Text Box 3">
          <a:extLst>
            <a:ext uri="{FF2B5EF4-FFF2-40B4-BE49-F238E27FC236}">
              <a16:creationId xmlns="" xmlns:a16="http://schemas.microsoft.com/office/drawing/2014/main" id="{DBD9DF16-7CCA-4ABC-ABA4-0339987CEB9F}"/>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86" name="Text Box 1">
          <a:extLst>
            <a:ext uri="{FF2B5EF4-FFF2-40B4-BE49-F238E27FC236}">
              <a16:creationId xmlns="" xmlns:a16="http://schemas.microsoft.com/office/drawing/2014/main" id="{3FBAC738-ADD8-4CE5-989B-4C3BA92AD9DF}"/>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87" name="Text Box 1">
          <a:extLst>
            <a:ext uri="{FF2B5EF4-FFF2-40B4-BE49-F238E27FC236}">
              <a16:creationId xmlns="" xmlns:a16="http://schemas.microsoft.com/office/drawing/2014/main" id="{11C7B82A-EEB3-4996-BFB2-974C272ACE35}"/>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88" name="Text Box 3">
          <a:extLst>
            <a:ext uri="{FF2B5EF4-FFF2-40B4-BE49-F238E27FC236}">
              <a16:creationId xmlns="" xmlns:a16="http://schemas.microsoft.com/office/drawing/2014/main" id="{58212EBE-1B4B-435B-B985-B8AF7112B986}"/>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89" name="Text Box 1">
          <a:extLst>
            <a:ext uri="{FF2B5EF4-FFF2-40B4-BE49-F238E27FC236}">
              <a16:creationId xmlns="" xmlns:a16="http://schemas.microsoft.com/office/drawing/2014/main" id="{B5EA8FA5-FC75-4708-B5D7-48EFA4A8A09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90" name="Text Box 1">
          <a:extLst>
            <a:ext uri="{FF2B5EF4-FFF2-40B4-BE49-F238E27FC236}">
              <a16:creationId xmlns="" xmlns:a16="http://schemas.microsoft.com/office/drawing/2014/main" id="{7CC1FD63-1C63-4DDA-8C48-D88BB2DCDF9D}"/>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91" name="Text Box 3">
          <a:extLst>
            <a:ext uri="{FF2B5EF4-FFF2-40B4-BE49-F238E27FC236}">
              <a16:creationId xmlns="" xmlns:a16="http://schemas.microsoft.com/office/drawing/2014/main" id="{CB17A08D-99C9-4C69-8531-7247DAE83A01}"/>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92" name="Text Box 1">
          <a:extLst>
            <a:ext uri="{FF2B5EF4-FFF2-40B4-BE49-F238E27FC236}">
              <a16:creationId xmlns="" xmlns:a16="http://schemas.microsoft.com/office/drawing/2014/main" id="{83BB970E-4CA0-4313-930F-9D28167CB8CB}"/>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93" name="Text Box 3">
          <a:extLst>
            <a:ext uri="{FF2B5EF4-FFF2-40B4-BE49-F238E27FC236}">
              <a16:creationId xmlns="" xmlns:a16="http://schemas.microsoft.com/office/drawing/2014/main" id="{5E374591-9C22-4EC1-AF79-B0EF7DAF77C9}"/>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190500"/>
    <xdr:sp macro="" textlink="">
      <xdr:nvSpPr>
        <xdr:cNvPr id="4594" name="Text Box 1">
          <a:extLst>
            <a:ext uri="{FF2B5EF4-FFF2-40B4-BE49-F238E27FC236}">
              <a16:creationId xmlns="" xmlns:a16="http://schemas.microsoft.com/office/drawing/2014/main" id="{88EA2331-3A28-424A-B5BF-12C5B3C4D2B0}"/>
            </a:ext>
          </a:extLst>
        </xdr:cNvPr>
        <xdr:cNvSpPr txBox="1">
          <a:spLocks noChangeArrowheads="1"/>
        </xdr:cNvSpPr>
      </xdr:nvSpPr>
      <xdr:spPr bwMode="auto">
        <a:xfrm>
          <a:off x="4908550" y="149415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95" name="Text Box 3">
          <a:extLst>
            <a:ext uri="{FF2B5EF4-FFF2-40B4-BE49-F238E27FC236}">
              <a16:creationId xmlns="" xmlns:a16="http://schemas.microsoft.com/office/drawing/2014/main" id="{F9B8B01B-44E8-4EC7-9E0F-7F676B6499F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96" name="Text Box 1">
          <a:extLst>
            <a:ext uri="{FF2B5EF4-FFF2-40B4-BE49-F238E27FC236}">
              <a16:creationId xmlns="" xmlns:a16="http://schemas.microsoft.com/office/drawing/2014/main" id="{A587B432-70F0-402B-B183-3CBB7229BF3E}"/>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97" name="Text Box 3">
          <a:extLst>
            <a:ext uri="{FF2B5EF4-FFF2-40B4-BE49-F238E27FC236}">
              <a16:creationId xmlns="" xmlns:a16="http://schemas.microsoft.com/office/drawing/2014/main" id="{ED6BF1CE-EC84-4C3D-AF09-6C6DB8ABEA0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98" name="Text Box 1">
          <a:extLst>
            <a:ext uri="{FF2B5EF4-FFF2-40B4-BE49-F238E27FC236}">
              <a16:creationId xmlns="" xmlns:a16="http://schemas.microsoft.com/office/drawing/2014/main" id="{D8AB6E3E-3B18-494E-BDB6-00DFDEB9F1F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599" name="Text Box 1">
          <a:extLst>
            <a:ext uri="{FF2B5EF4-FFF2-40B4-BE49-F238E27FC236}">
              <a16:creationId xmlns="" xmlns:a16="http://schemas.microsoft.com/office/drawing/2014/main" id="{873139C7-D31C-4FAF-ABA3-6BF847968D99}"/>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600" name="Text Box 3">
          <a:extLst>
            <a:ext uri="{FF2B5EF4-FFF2-40B4-BE49-F238E27FC236}">
              <a16:creationId xmlns="" xmlns:a16="http://schemas.microsoft.com/office/drawing/2014/main" id="{AB6125CC-832C-4E20-AFB3-5C776C75CB6B}"/>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68</xdr:row>
      <xdr:rowOff>0</xdr:rowOff>
    </xdr:from>
    <xdr:ext cx="76200" cy="212271"/>
    <xdr:sp macro="" textlink="">
      <xdr:nvSpPr>
        <xdr:cNvPr id="4601" name="Text Box 1">
          <a:extLst>
            <a:ext uri="{FF2B5EF4-FFF2-40B4-BE49-F238E27FC236}">
              <a16:creationId xmlns="" xmlns:a16="http://schemas.microsoft.com/office/drawing/2014/main" id="{5C4162CB-554F-441A-8451-0B32D7E5D488}"/>
            </a:ext>
          </a:extLst>
        </xdr:cNvPr>
        <xdr:cNvSpPr txBox="1">
          <a:spLocks noChangeArrowheads="1"/>
        </xdr:cNvSpPr>
      </xdr:nvSpPr>
      <xdr:spPr bwMode="auto">
        <a:xfrm>
          <a:off x="4908550" y="14941550"/>
          <a:ext cx="76200" cy="212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417;%20quan/2022/Ke%20hoach%20von/KH2022/Dot%202/Giao%20KH%202022%20dot%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417;%20quan/2022/Ke%20hoach%20von/CV%20DN%20UB%20thong%20bao%20keo%20dai%2021%20sang%2022%20von%20NS&#272;P/Phu%20luc%20kem%20theo%20CV%20U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Desktop/bao%20cao%20truong%20h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417;%20quan/2022/Ke%20hoach%20von/KH2022/Dot%203%20Von%20co%20phan%20hoa/PHU%20LUC%20%20-%20giao%20von%20co%20phan%20ho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417;%20quan/2022/Ke%20hoach%20von/CV%20DN%20thong%20bao%20keo%20dai%20von%20NSTW%2021%20sang%2022/Phu%20luc%20Doi%20keo%20dai%2021%20sang%2022%20NST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417;%20quan/2021/Ke%20hoach%20von/Bao%20cao%20tien%20do/nam%202021/BC%20ca%20nam%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STT"/>
      <sheetName val="PL1-NSTT du"/>
      <sheetName val="PL1-Giao NSTT dot 1"/>
      <sheetName val="NSTT ko"/>
      <sheetName val="NSTT Dot 2"/>
      <sheetName val="XSKT"/>
      <sheetName val="PL3 XS du"/>
      <sheetName val="PL2-Giao XSKT dot 1"/>
      <sheetName val="XSKT Dot 2"/>
      <sheetName val="PL4 XS ko"/>
      <sheetName val="PL5-NSTW"/>
      <sheetName val="PL6ODA"/>
      <sheetName val="Thuyet minh"/>
    </sheetNames>
    <sheetDataSet>
      <sheetData sheetId="0"/>
      <sheetData sheetId="1"/>
      <sheetData sheetId="2"/>
      <sheetData sheetId="3"/>
      <sheetData sheetId="4">
        <row r="14">
          <cell r="AJ14">
            <v>65100</v>
          </cell>
        </row>
      </sheetData>
      <sheetData sheetId="5">
        <row r="93">
          <cell r="C93">
            <v>4</v>
          </cell>
        </row>
        <row r="94">
          <cell r="C94">
            <v>2</v>
          </cell>
        </row>
        <row r="95">
          <cell r="C95">
            <v>6</v>
          </cell>
        </row>
      </sheetData>
      <sheetData sheetId="6"/>
      <sheetData sheetId="7"/>
      <sheetData sheetId="8"/>
      <sheetData sheetId="9"/>
      <sheetData sheetId="10">
        <row r="14">
          <cell r="BE14">
            <v>195540</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Su du"/>
      <sheetName val="Sheet1"/>
      <sheetName val="TH"/>
      <sheetName val="BS1-NSTT"/>
      <sheetName val="NSTT D3"/>
      <sheetName val="BS2-XSKT"/>
      <sheetName val="NSTT D4"/>
      <sheetName val="BS3-NSTW21"/>
      <sheetName val="BKH"/>
      <sheetName val="BS4-ODA21"/>
      <sheetName val="DM DA Tong"/>
      <sheetName val="PL b.cao TW- DA trong diem NSTW"/>
      <sheetName val="21-ODA"/>
      <sheetName val="20-ODA"/>
      <sheetName val="TH CDT"/>
      <sheetName val="PL1-CDT "/>
      <sheetName val="PL3ODA20"/>
      <sheetName val="PL1TW 20"/>
      <sheetName val="PL1-In CDT"/>
      <sheetName val="PL5-Kho khan"/>
      <sheetName val="PL3Huyen"/>
      <sheetName val="TH ko dat"/>
      <sheetName val="NSĐP"/>
      <sheetName val="TH co đat"/>
      <sheetName val="Mau 1"/>
      <sheetName val="Mau 2a"/>
      <sheetName val="DA&gt;100"/>
      <sheetName val="Mau 2b"/>
      <sheetName val="Mau 3 vuong"/>
      <sheetName val="Ban GT"/>
      <sheetName val="SGT"/>
      <sheetName val="Ban DD"/>
      <sheetName val="BS1-NSTT21"/>
      <sheetName val="BS1.1-TT Giam"/>
      <sheetName val="BS1.2TT tăng"/>
      <sheetName val="BS1.3-TT Giữ"/>
      <sheetName val="BS2.XS21"/>
      <sheetName val="BS2.1 xs GIAM"/>
      <sheetName val="BS2.2 XS Tăng"/>
      <sheetName val="BS2.3 XS Giu"/>
      <sheetName val="CDT bao cao"/>
      <sheetName val="ten CDT"/>
      <sheetName val="PL a-NSTT-D4"/>
      <sheetName val="PLa-NSTW"/>
      <sheetName val="hop"/>
      <sheetName val="PCT-Quang"/>
      <sheetName val="CT-Nghia"/>
      <sheetName val="PL5-Q 243"/>
      <sheetName val="PL5.1Q 243 du"/>
      <sheetName val="PL5.1 Q 243 ko"/>
      <sheetName val="PCT-Tuan"/>
      <sheetName val="PL6.1Tuan-ko"/>
      <sheetName val="PCT-Buu"/>
      <sheetName val="NN"/>
      <sheetName val="Tinh"/>
      <sheetName val="S-Bưu"/>
      <sheetName val="Q 21-25"/>
      <sheetName val="ODA T"/>
    </sheetNames>
    <sheetDataSet>
      <sheetData sheetId="0"/>
      <sheetData sheetId="1"/>
      <sheetData sheetId="2"/>
      <sheetData sheetId="3"/>
      <sheetData sheetId="4"/>
      <sheetData sheetId="5"/>
      <sheetData sheetId="6">
        <row r="13">
          <cell r="AD13">
            <v>119954.837818</v>
          </cell>
          <cell r="AE13">
            <v>2504.1279999999988</v>
          </cell>
          <cell r="AQ13">
            <v>39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Su du"/>
      <sheetName val="TH"/>
      <sheetName val="BS1-NSTT"/>
      <sheetName val="NSTT D3"/>
      <sheetName val="BS2-XSKT"/>
      <sheetName val="NSTT D4"/>
      <sheetName val="BS3-NSTW21"/>
      <sheetName val="BS4-ODA21"/>
      <sheetName val="DM DA Tong"/>
      <sheetName val="PL b.cao TW- DA trong diem NSTW"/>
      <sheetName val="21-ODA"/>
      <sheetName val="20-ODA"/>
      <sheetName val="TH CDT"/>
      <sheetName val="PL1-CDT "/>
      <sheetName val="PL3ODA20"/>
      <sheetName val="PL1TW 20"/>
      <sheetName val="PL1-In CDT"/>
      <sheetName val="PL5-Kho khan"/>
      <sheetName val="PL3Huyen"/>
      <sheetName val="TH ko dat"/>
      <sheetName val="TH co đat"/>
      <sheetName val="Mau 1"/>
      <sheetName val="Mau 2a"/>
      <sheetName val="DA&gt;100"/>
      <sheetName val="Mau 2b"/>
      <sheetName val="Mau 3 vuong"/>
      <sheetName val="KH2021"/>
      <sheetName val="BS1-NSTT21"/>
      <sheetName val="BS1.1-TT Giam"/>
      <sheetName val="BS1.2TT tăng"/>
      <sheetName val="BS1.3-TT Giữ"/>
      <sheetName val="BS2.XS21"/>
      <sheetName val="BS2.1 xs GIAM"/>
      <sheetName val="BS2.2 XS Tăng"/>
      <sheetName val="BS2.3 XS Giu"/>
      <sheetName val="CDT bao cao"/>
      <sheetName val="ten CDT"/>
      <sheetName val="PL a-NSTT-D4"/>
      <sheetName val="PLa-NSTW"/>
      <sheetName val="hop"/>
      <sheetName val="PCT-Quang"/>
      <sheetName val="PL4- CT-Nghia 243"/>
      <sheetName val="PL5-Q 243"/>
      <sheetName val="PL5.1Q 243 du"/>
      <sheetName val="PL5.1 Q 243 ko"/>
      <sheetName val="PL6-PCT-Tuan 243"/>
      <sheetName val="PL6.1Tuan-ko"/>
      <sheetName val="Pl7-PCT-Buu 243"/>
      <sheetName val="GT"/>
      <sheetName val="S-Quang"/>
      <sheetName val="S-Bưu"/>
      <sheetName val="Q 21-25"/>
      <sheetName val="ODA T"/>
    </sheetNames>
    <sheetDataSet>
      <sheetData sheetId="0"/>
      <sheetData sheetId="1"/>
      <sheetData sheetId="2"/>
      <sheetData sheetId="3"/>
      <sheetData sheetId="4"/>
      <sheetData sheetId="5"/>
      <sheetData sheetId="6"/>
      <sheetData sheetId="7">
        <row r="12">
          <cell r="V12">
            <v>451939.27799999999</v>
          </cell>
        </row>
      </sheetData>
      <sheetData sheetId="8"/>
      <sheetData sheetId="9"/>
      <sheetData sheetId="10"/>
      <sheetData sheetId="11"/>
      <sheetData sheetId="12"/>
      <sheetData sheetId="13"/>
      <sheetData sheetId="14"/>
      <sheetData sheetId="15">
        <row r="18">
          <cell r="AB18">
            <v>130786.41</v>
          </cell>
          <cell r="AD18">
            <v>24469</v>
          </cell>
          <cell r="AE18" t="e">
            <v>#REF!</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STT"/>
      <sheetName val="PL1-NSTT du"/>
      <sheetName val="PL1-Giao NSTT dot 1"/>
      <sheetName val="NSTT ko"/>
      <sheetName val="VON CO PHAN HOA DN"/>
      <sheetName val="XSKT"/>
      <sheetName val="PL3 XS du"/>
      <sheetName val="PL2-Giao XSKT dot 1"/>
      <sheetName val="PL4 XS ko"/>
      <sheetName val="PL5-NSTW"/>
      <sheetName val="PL6ODA"/>
      <sheetName val="Thuyet minh"/>
    </sheetNames>
    <sheetDataSet>
      <sheetData sheetId="0"/>
      <sheetData sheetId="1"/>
      <sheetData sheetId="2"/>
      <sheetData sheetId="3"/>
      <sheetData sheetId="4">
        <row r="14">
          <cell r="AJ14">
            <v>65100</v>
          </cell>
        </row>
      </sheetData>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1-TPCP 19 sang 21"/>
      <sheetName val="2-NSTW DP 19 sang 21"/>
      <sheetName val="3-ODA19 sang 21"/>
      <sheetName val="4-NSTW 20 sang 21"/>
      <sheetName val="5-ODA 20 sang 21"/>
      <sheetName val="6-DPNSTW 20"/>
      <sheetName val="7-NSTW21"/>
      <sheetName val="1-BKH-TH"/>
      <sheetName val="2-BKH 20 tro"/>
      <sheetName val="3-BKH DP 20"/>
      <sheetName val="PLI-21NSTW sang 22"/>
      <sheetName val="PLII-21ODA sang22"/>
      <sheetName val="2-BKH 21ODA"/>
    </sheetNames>
    <sheetDataSet>
      <sheetData sheetId="0"/>
      <sheetData sheetId="1"/>
      <sheetData sheetId="2"/>
      <sheetData sheetId="3"/>
      <sheetData sheetId="4"/>
      <sheetData sheetId="5"/>
      <sheetData sheetId="6"/>
      <sheetData sheetId="7">
        <row r="75">
          <cell r="P75">
            <v>55000</v>
          </cell>
        </row>
        <row r="119">
          <cell r="W119">
            <v>27352.224000000002</v>
          </cell>
        </row>
        <row r="120">
          <cell r="W120">
            <v>220.31700000000274</v>
          </cell>
        </row>
      </sheetData>
      <sheetData sheetId="8"/>
      <sheetData sheetId="9"/>
      <sheetData sheetId="10"/>
      <sheetData sheetId="11"/>
      <sheetData sheetId="12"/>
      <sheetData sheetId="13">
        <row r="10">
          <cell r="N10">
            <v>108871.3318</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Su du"/>
      <sheetName val="Sheet1"/>
      <sheetName val="TH"/>
      <sheetName val="BS1-NSTT"/>
      <sheetName val="NSTT D3"/>
      <sheetName val="BS2-XSKT"/>
      <sheetName val="NSTT D4"/>
      <sheetName val="BS3-NSTW21"/>
      <sheetName val="BKH"/>
      <sheetName val="BS4-ODA21"/>
      <sheetName val="DM DA Tong"/>
      <sheetName val="PL b.cao TW- DA trong diem NSTW"/>
      <sheetName val="21-ODA"/>
      <sheetName val="20-ODA"/>
      <sheetName val="TH CDT"/>
      <sheetName val="PL1-CDT "/>
      <sheetName val="PL3ODA20"/>
      <sheetName val="PL1TW 20"/>
      <sheetName val="PL1-In CDT"/>
      <sheetName val="PL5-Kho khan"/>
      <sheetName val="PL3Huyen"/>
      <sheetName val="TH ko dat"/>
      <sheetName val="TH co đat"/>
      <sheetName val="Mau 1"/>
      <sheetName val="Mau 2a"/>
      <sheetName val="DA&gt;100"/>
      <sheetName val="Mau 2b"/>
      <sheetName val="Mau 3 vuong"/>
      <sheetName val="Ban GT"/>
      <sheetName val="SGT"/>
      <sheetName val="Ban DD"/>
      <sheetName val="BS1-NSTT21"/>
      <sheetName val="BS1.1-TT Giam"/>
      <sheetName val="BS1.2TT tăng"/>
      <sheetName val="BS1.3-TT Giữ"/>
      <sheetName val="BS2.XS21"/>
      <sheetName val="BS2.1 xs GIAM"/>
      <sheetName val="BS2.2 XS Tăng"/>
      <sheetName val="BS2.3 XS Giu"/>
      <sheetName val="CDT bao cao"/>
      <sheetName val="ten CDT"/>
      <sheetName val="PL a-NSTT-D4"/>
      <sheetName val="PLa-NSTW"/>
      <sheetName val="hop"/>
      <sheetName val="PCT-Quang"/>
      <sheetName val="CT-Nghia"/>
      <sheetName val="PL5-Q 243"/>
      <sheetName val="PL5.1Q 243 du"/>
      <sheetName val="PL5.1 Q 243 ko"/>
      <sheetName val="PCT-Tuan"/>
      <sheetName val="PL6.1Tuan-ko"/>
      <sheetName val="PCT-Buu"/>
      <sheetName val="NN"/>
      <sheetName val="Tinh"/>
      <sheetName val="S-Bưu"/>
      <sheetName val="Q 21-25"/>
      <sheetName val="ODA 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8">
          <cell r="AB18">
            <v>130786.41</v>
          </cell>
          <cell r="AD18">
            <v>34710.409</v>
          </cell>
          <cell r="AE18" t="e">
            <v>#REF!</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pc/AppData/Roaming/Microsoft/Excel/QUYET%20DINH%20DAU%20TU/1420%20QD%20dieu%20chinh%20du%20an%20ben%20pha%20Tan%20Chau%20-%20Hong%20Ngu-2020.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pc/AppData/Roaming/Microsoft/Excel/QUYET%20DINH%20DAU%20TU/1420%20QD%20dieu%20chinh%20du%20an%20ben%20pha%20Tan%20Chau%20-%20Hong%20Ngu-2020.pdf" TargetMode="Externa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opLeftCell="A46" zoomScale="70" zoomScaleNormal="70" workbookViewId="0">
      <selection activeCell="C5" sqref="C1:G1048576"/>
    </sheetView>
  </sheetViews>
  <sheetFormatPr defaultRowHeight="14.25"/>
  <cols>
    <col min="1" max="1" width="7" customWidth="1"/>
    <col min="2" max="2" width="73.875" customWidth="1"/>
    <col min="3" max="3" width="20.875" customWidth="1"/>
    <col min="4" max="4" width="18.375" hidden="1" customWidth="1"/>
    <col min="5" max="5" width="12.75" hidden="1" customWidth="1"/>
    <col min="6" max="6" width="15.75" hidden="1" customWidth="1"/>
    <col min="7" max="7" width="23.375" customWidth="1"/>
    <col min="8" max="8" width="20" hidden="1" customWidth="1"/>
    <col min="9" max="9" width="18.875" hidden="1" customWidth="1"/>
    <col min="10" max="10" width="13.375" hidden="1" customWidth="1"/>
    <col min="11" max="13" width="8.75" hidden="1" customWidth="1"/>
    <col min="14" max="14" width="16.375" hidden="1" customWidth="1"/>
    <col min="15" max="15" width="0" hidden="1" customWidth="1"/>
  </cols>
  <sheetData>
    <row r="1" spans="1:10" s="147" customFormat="1" ht="30.6" customHeight="1">
      <c r="A1" s="2489" t="s">
        <v>1211</v>
      </c>
      <c r="B1" s="2489"/>
      <c r="C1" s="2489"/>
      <c r="D1" s="2489"/>
      <c r="E1" s="2489"/>
      <c r="F1" s="2489"/>
      <c r="G1" s="2489"/>
    </row>
    <row r="2" spans="1:10" s="147" customFormat="1" ht="33" customHeight="1">
      <c r="A2" s="2490" t="s">
        <v>1246</v>
      </c>
      <c r="B2" s="2490"/>
      <c r="C2" s="2490"/>
      <c r="D2" s="2490"/>
      <c r="E2" s="2490"/>
      <c r="F2" s="2490"/>
      <c r="G2" s="2490"/>
    </row>
    <row r="3" spans="1:10" s="2" customFormat="1" ht="8.4499999999999993" customHeight="1">
      <c r="A3" s="2491" t="s">
        <v>0</v>
      </c>
      <c r="B3" s="2491"/>
      <c r="C3" s="2491"/>
      <c r="D3" s="2491"/>
      <c r="E3" s="2491"/>
      <c r="F3" s="2491"/>
      <c r="G3" s="2491"/>
    </row>
    <row r="4" spans="1:10" s="3" customFormat="1" ht="18.75">
      <c r="C4" s="2488" t="s">
        <v>1</v>
      </c>
      <c r="D4" s="2488"/>
      <c r="E4" s="2488"/>
      <c r="F4" s="2488"/>
      <c r="G4" s="2488"/>
    </row>
    <row r="5" spans="1:10" s="3" customFormat="1" ht="36.950000000000003" customHeight="1">
      <c r="A5" s="4" t="s">
        <v>2</v>
      </c>
      <c r="B5" s="4" t="s">
        <v>3</v>
      </c>
      <c r="C5" s="4" t="s">
        <v>1123</v>
      </c>
      <c r="D5" s="4" t="s">
        <v>1125</v>
      </c>
      <c r="E5" s="4" t="s">
        <v>1124</v>
      </c>
      <c r="F5" s="4" t="s">
        <v>1126</v>
      </c>
      <c r="G5" s="4" t="s">
        <v>4</v>
      </c>
    </row>
    <row r="6" spans="1:10" s="3" customFormat="1" ht="18.95" hidden="1" customHeight="1">
      <c r="A6" s="4"/>
      <c r="B6" s="4"/>
      <c r="C6" s="4"/>
      <c r="D6" s="4"/>
      <c r="E6" s="4"/>
      <c r="F6" s="4"/>
      <c r="G6" s="4"/>
    </row>
    <row r="7" spans="1:10" s="5" customFormat="1" ht="24.6" customHeight="1">
      <c r="A7" s="293"/>
      <c r="B7" s="282" t="s">
        <v>5</v>
      </c>
      <c r="C7" s="283">
        <f>C8+C50</f>
        <v>4502262</v>
      </c>
      <c r="D7" s="283" t="e">
        <f>D8+D50</f>
        <v>#REF!</v>
      </c>
      <c r="E7" s="284" t="e">
        <f>D7/C7</f>
        <v>#REF!</v>
      </c>
      <c r="F7" s="283" t="e">
        <f>C7-D7</f>
        <v>#REF!</v>
      </c>
      <c r="G7" s="83"/>
    </row>
    <row r="8" spans="1:10" s="3" customFormat="1" ht="18.75">
      <c r="A8" s="81" t="s">
        <v>6</v>
      </c>
      <c r="B8" s="82" t="s">
        <v>8</v>
      </c>
      <c r="C8" s="83">
        <f>C9+C31+C34+C49</f>
        <v>3375262</v>
      </c>
      <c r="D8" s="83" t="e">
        <f>D9+D31+D34+D49</f>
        <v>#REF!</v>
      </c>
      <c r="E8" s="280" t="e">
        <f>D8/C8</f>
        <v>#REF!</v>
      </c>
      <c r="F8" s="83" t="e">
        <f>C8-D8</f>
        <v>#REF!</v>
      </c>
      <c r="G8" s="83"/>
      <c r="H8" s="145">
        <f>H9+H10</f>
        <v>3375262</v>
      </c>
      <c r="J8" s="145" t="e">
        <f>F34+F10</f>
        <v>#REF!</v>
      </c>
    </row>
    <row r="9" spans="1:10" s="273" customFormat="1" ht="18.75">
      <c r="A9" s="81" t="s">
        <v>7</v>
      </c>
      <c r="B9" s="82" t="s">
        <v>9</v>
      </c>
      <c r="C9" s="83">
        <f>C10+C30</f>
        <v>1036485</v>
      </c>
      <c r="D9" s="83" t="e">
        <f>D10+D30</f>
        <v>#REF!</v>
      </c>
      <c r="E9" s="280" t="e">
        <f>D9/C9</f>
        <v>#REF!</v>
      </c>
      <c r="F9" s="83" t="e">
        <f>C9-D9</f>
        <v>#REF!</v>
      </c>
      <c r="G9" s="83"/>
      <c r="H9" s="271">
        <f>C10+C32+C34+C49</f>
        <v>2170016</v>
      </c>
      <c r="I9" s="272" t="s">
        <v>1198</v>
      </c>
    </row>
    <row r="10" spans="1:10" s="273" customFormat="1" ht="18.75">
      <c r="A10" s="81">
        <v>1</v>
      </c>
      <c r="B10" s="275" t="s">
        <v>1231</v>
      </c>
      <c r="C10" s="83">
        <f>626239-95000</f>
        <v>531239</v>
      </c>
      <c r="D10" s="83" t="e">
        <f>#REF!</f>
        <v>#REF!</v>
      </c>
      <c r="E10" s="280" t="e">
        <f>D10/C10</f>
        <v>#REF!</v>
      </c>
      <c r="F10" s="83" t="e">
        <f>C10-D10</f>
        <v>#REF!</v>
      </c>
      <c r="G10" s="83"/>
      <c r="H10" s="271">
        <f>C30+C33</f>
        <v>1205246</v>
      </c>
      <c r="I10" s="274" t="s">
        <v>1199</v>
      </c>
    </row>
    <row r="11" spans="1:10" s="7" customFormat="1" ht="18.75">
      <c r="A11" s="267" t="s">
        <v>753</v>
      </c>
      <c r="B11" s="268" t="s">
        <v>51</v>
      </c>
      <c r="C11" s="86">
        <f>'PL1-NSTT'!AC22</f>
        <v>30000</v>
      </c>
      <c r="D11" s="86"/>
      <c r="E11" s="285"/>
      <c r="F11" s="86"/>
      <c r="G11" s="86"/>
      <c r="H11" s="145">
        <v>3290357</v>
      </c>
      <c r="I11" s="266"/>
    </row>
    <row r="12" spans="1:10" s="7" customFormat="1" ht="37.5">
      <c r="A12" s="267" t="s">
        <v>1212</v>
      </c>
      <c r="B12" s="268" t="s">
        <v>52</v>
      </c>
      <c r="C12" s="86">
        <f>'PL1-NSTT'!AC23</f>
        <v>20559</v>
      </c>
      <c r="D12" s="86"/>
      <c r="E12" s="285"/>
      <c r="F12" s="86"/>
      <c r="G12" s="86"/>
      <c r="H12" s="145">
        <f>C8-H11</f>
        <v>84905</v>
      </c>
      <c r="I12" s="266"/>
    </row>
    <row r="13" spans="1:10" s="7" customFormat="1" ht="18.75">
      <c r="A13" s="267"/>
      <c r="B13" s="132" t="s">
        <v>1224</v>
      </c>
      <c r="C13" s="86">
        <f>'PL1-NSTT'!AC46</f>
        <v>10890</v>
      </c>
      <c r="D13" s="86"/>
      <c r="E13" s="285"/>
      <c r="F13" s="86"/>
      <c r="G13" s="86"/>
      <c r="H13" s="145"/>
      <c r="I13" s="266"/>
    </row>
    <row r="14" spans="1:10" s="7" customFormat="1" ht="18.75">
      <c r="A14" s="267"/>
      <c r="B14" s="132" t="s">
        <v>1225</v>
      </c>
      <c r="C14" s="86">
        <f>'PL1-NSTT'!AC55</f>
        <v>9669</v>
      </c>
      <c r="D14" s="86"/>
      <c r="E14" s="285"/>
      <c r="F14" s="86"/>
      <c r="G14" s="86"/>
      <c r="H14" s="145"/>
      <c r="I14" s="266"/>
    </row>
    <row r="15" spans="1:10" s="7" customFormat="1" ht="18.75">
      <c r="A15" s="267" t="s">
        <v>1213</v>
      </c>
      <c r="B15" s="268" t="s">
        <v>54</v>
      </c>
      <c r="C15" s="86">
        <f>'PL1-NSTT'!AC24</f>
        <v>461780</v>
      </c>
      <c r="D15" s="86"/>
      <c r="E15" s="285"/>
      <c r="F15" s="86"/>
      <c r="G15" s="86"/>
      <c r="H15" s="265"/>
      <c r="I15" s="266"/>
    </row>
    <row r="16" spans="1:10" s="7" customFormat="1" ht="18.75">
      <c r="A16" s="267"/>
      <c r="B16" s="268" t="s">
        <v>1215</v>
      </c>
      <c r="C16" s="270">
        <f>SUM(C17:C28)</f>
        <v>449680</v>
      </c>
      <c r="D16" s="86"/>
      <c r="E16" s="285"/>
      <c r="F16" s="86"/>
      <c r="G16" s="86"/>
      <c r="H16" s="265"/>
      <c r="I16" s="266"/>
    </row>
    <row r="17" spans="1:10" s="7" customFormat="1" ht="18.75">
      <c r="A17" s="267"/>
      <c r="B17" s="131" t="s">
        <v>860</v>
      </c>
      <c r="C17" s="85">
        <f>'PL1-NSTT'!AC26</f>
        <v>80300</v>
      </c>
      <c r="D17" s="86"/>
      <c r="E17" s="285"/>
      <c r="F17" s="86"/>
      <c r="G17" s="86"/>
      <c r="H17" s="265"/>
      <c r="I17" s="266"/>
    </row>
    <row r="18" spans="1:10" s="7" customFormat="1" ht="18.75">
      <c r="A18" s="267"/>
      <c r="B18" s="131" t="s">
        <v>1216</v>
      </c>
      <c r="C18" s="85">
        <f>'PL1-NSTT'!AC27</f>
        <v>18600</v>
      </c>
      <c r="D18" s="86"/>
      <c r="E18" s="285"/>
      <c r="F18" s="86"/>
      <c r="G18" s="86"/>
      <c r="H18" s="265"/>
      <c r="I18" s="266"/>
    </row>
    <row r="19" spans="1:10" s="7" customFormat="1" ht="18.75">
      <c r="A19" s="267"/>
      <c r="B19" s="131" t="s">
        <v>1217</v>
      </c>
      <c r="C19" s="85">
        <f>'PL1-NSTT'!AC28</f>
        <v>32700</v>
      </c>
      <c r="D19" s="86"/>
      <c r="E19" s="285"/>
      <c r="F19" s="86"/>
      <c r="G19" s="86"/>
      <c r="H19" s="265"/>
      <c r="I19" s="266"/>
    </row>
    <row r="20" spans="1:10" s="3" customFormat="1" ht="18.75">
      <c r="A20" s="293"/>
      <c r="B20" s="131" t="s">
        <v>1219</v>
      </c>
      <c r="C20" s="85">
        <f>'PL1-NSTT'!AC35</f>
        <v>0</v>
      </c>
      <c r="D20" s="86"/>
      <c r="E20" s="286"/>
      <c r="F20" s="85"/>
      <c r="G20" s="85"/>
      <c r="H20" s="145"/>
      <c r="I20" s="264"/>
    </row>
    <row r="21" spans="1:10" s="3" customFormat="1" ht="18.75">
      <c r="A21" s="293"/>
      <c r="B21" s="131" t="s">
        <v>1239</v>
      </c>
      <c r="C21" s="85">
        <f>'PL1-NSTT'!AC37</f>
        <v>15000</v>
      </c>
      <c r="D21" s="86"/>
      <c r="E21" s="286"/>
      <c r="F21" s="85"/>
      <c r="G21" s="85"/>
      <c r="H21" s="145"/>
      <c r="I21" s="264"/>
    </row>
    <row r="22" spans="1:10" s="3" customFormat="1" ht="18.75">
      <c r="A22" s="293"/>
      <c r="B22" s="131" t="s">
        <v>1221</v>
      </c>
      <c r="C22" s="85">
        <f>'PL1-NSTT'!AC38</f>
        <v>8000</v>
      </c>
      <c r="D22" s="86"/>
      <c r="E22" s="286"/>
      <c r="F22" s="85"/>
      <c r="G22" s="85"/>
      <c r="H22" s="145"/>
      <c r="I22" s="264"/>
    </row>
    <row r="23" spans="1:10" s="7" customFormat="1" ht="18.75">
      <c r="A23" s="267"/>
      <c r="B23" s="131" t="s">
        <v>1240</v>
      </c>
      <c r="C23" s="85"/>
      <c r="D23" s="86"/>
      <c r="E23" s="285"/>
      <c r="F23" s="86"/>
      <c r="G23" s="86"/>
      <c r="H23" s="265"/>
      <c r="I23" s="266"/>
    </row>
    <row r="24" spans="1:10" s="7" customFormat="1" ht="18.75">
      <c r="A24" s="267"/>
      <c r="B24" s="131" t="s">
        <v>1241</v>
      </c>
      <c r="C24" s="85">
        <f>'PL1-NSTT'!AC33</f>
        <v>26000</v>
      </c>
      <c r="D24" s="86"/>
      <c r="E24" s="285"/>
      <c r="F24" s="86"/>
      <c r="G24" s="86"/>
      <c r="H24" s="265"/>
      <c r="I24" s="266"/>
    </row>
    <row r="25" spans="1:10" s="7" customFormat="1" ht="18.75">
      <c r="A25" s="267"/>
      <c r="B25" s="131" t="s">
        <v>1242</v>
      </c>
      <c r="C25" s="85">
        <f>'PL1-NSTT'!AC29</f>
        <v>41900</v>
      </c>
      <c r="D25" s="86"/>
      <c r="E25" s="285"/>
      <c r="F25" s="86"/>
      <c r="G25" s="86"/>
      <c r="H25" s="265"/>
      <c r="I25" s="266"/>
    </row>
    <row r="26" spans="1:10" s="7" customFormat="1" ht="15.95" customHeight="1">
      <c r="A26" s="267"/>
      <c r="B26" s="131" t="s">
        <v>1243</v>
      </c>
      <c r="C26" s="85">
        <f>'PL1-NSTT'!AC32</f>
        <v>155380</v>
      </c>
      <c r="D26" s="86"/>
      <c r="E26" s="285"/>
      <c r="F26" s="86"/>
      <c r="G26" s="86"/>
      <c r="H26" s="265"/>
      <c r="I26" s="266"/>
    </row>
    <row r="27" spans="1:10" s="7" customFormat="1" ht="37.5">
      <c r="A27" s="267"/>
      <c r="B27" s="131" t="s">
        <v>1218</v>
      </c>
      <c r="C27" s="85">
        <f>'PL1-NSTT'!AC34</f>
        <v>65800</v>
      </c>
      <c r="D27" s="86"/>
      <c r="E27" s="285"/>
      <c r="F27" s="86"/>
      <c r="G27" s="86"/>
      <c r="H27" s="265"/>
      <c r="I27" s="266"/>
    </row>
    <row r="28" spans="1:10" s="3" customFormat="1" ht="18.75">
      <c r="A28" s="293"/>
      <c r="B28" s="131" t="s">
        <v>1220</v>
      </c>
      <c r="C28" s="85">
        <f>'PL1-NSTT'!AC36</f>
        <v>6000</v>
      </c>
      <c r="D28" s="86"/>
      <c r="E28" s="286"/>
      <c r="F28" s="85"/>
      <c r="G28" s="85"/>
      <c r="H28" s="145"/>
      <c r="I28" s="264"/>
    </row>
    <row r="29" spans="1:10" s="7" customFormat="1" ht="18.75">
      <c r="A29" s="294" t="s">
        <v>1214</v>
      </c>
      <c r="B29" s="269" t="s">
        <v>1202</v>
      </c>
      <c r="C29" s="86">
        <f>'PL1-NSTT'!AC41</f>
        <v>0</v>
      </c>
      <c r="D29" s="86"/>
      <c r="E29" s="285"/>
      <c r="F29" s="86"/>
      <c r="G29" s="86"/>
      <c r="H29" s="265"/>
      <c r="I29" s="266"/>
    </row>
    <row r="30" spans="1:10" s="273" customFormat="1" ht="18.75">
      <c r="A30" s="81">
        <v>2</v>
      </c>
      <c r="B30" s="275" t="s">
        <v>1232</v>
      </c>
      <c r="C30" s="83">
        <v>505246</v>
      </c>
      <c r="D30" s="83">
        <v>505246</v>
      </c>
      <c r="E30" s="280">
        <f>D30/C30</f>
        <v>1</v>
      </c>
      <c r="F30" s="83">
        <f>C30-D30</f>
        <v>0</v>
      </c>
      <c r="G30" s="287" t="s">
        <v>1203</v>
      </c>
      <c r="I30" s="272"/>
      <c r="J30" s="271"/>
    </row>
    <row r="31" spans="1:10" s="273" customFormat="1" ht="18.75">
      <c r="A31" s="81" t="s">
        <v>13</v>
      </c>
      <c r="B31" s="82" t="s">
        <v>10</v>
      </c>
      <c r="C31" s="279">
        <v>800000</v>
      </c>
      <c r="D31" s="279">
        <v>800000</v>
      </c>
      <c r="E31" s="280">
        <f>D31/C31</f>
        <v>1</v>
      </c>
      <c r="F31" s="83">
        <f>C31-D31</f>
        <v>0</v>
      </c>
      <c r="G31" s="288"/>
    </row>
    <row r="32" spans="1:10" s="7" customFormat="1" ht="18.75">
      <c r="A32" s="294">
        <v>1</v>
      </c>
      <c r="B32" s="87" t="s">
        <v>1233</v>
      </c>
      <c r="C32" s="289">
        <v>100000</v>
      </c>
      <c r="D32" s="289">
        <v>100000</v>
      </c>
      <c r="E32" s="286">
        <f>D32/C32</f>
        <v>1</v>
      </c>
      <c r="F32" s="85">
        <f>C32-D32</f>
        <v>0</v>
      </c>
      <c r="G32" s="287" t="s">
        <v>1203</v>
      </c>
    </row>
    <row r="33" spans="1:7" s="7" customFormat="1" ht="18.75">
      <c r="A33" s="294">
        <v>2</v>
      </c>
      <c r="B33" s="87" t="s">
        <v>1234</v>
      </c>
      <c r="C33" s="289">
        <v>700000</v>
      </c>
      <c r="D33" s="289">
        <v>700000</v>
      </c>
      <c r="E33" s="286">
        <f>D33/C33</f>
        <v>1</v>
      </c>
      <c r="F33" s="85">
        <f>C33-D33</f>
        <v>0</v>
      </c>
      <c r="G33" s="287" t="s">
        <v>1203</v>
      </c>
    </row>
    <row r="34" spans="1:7" s="273" customFormat="1" ht="18.75">
      <c r="A34" s="81" t="s">
        <v>53</v>
      </c>
      <c r="B34" s="82" t="s">
        <v>11</v>
      </c>
      <c r="C34" s="83">
        <v>1500000</v>
      </c>
      <c r="D34" s="83" t="e">
        <f>#REF!</f>
        <v>#REF!</v>
      </c>
      <c r="E34" s="280" t="e">
        <f>D34/C34</f>
        <v>#REF!</v>
      </c>
      <c r="F34" s="83" t="e">
        <f>C34-D34</f>
        <v>#REF!</v>
      </c>
      <c r="G34" s="83"/>
    </row>
    <row r="35" spans="1:7" s="273" customFormat="1" ht="37.5">
      <c r="A35" s="277">
        <v>1</v>
      </c>
      <c r="B35" s="135" t="s">
        <v>52</v>
      </c>
      <c r="C35" s="83">
        <f>C36+C37</f>
        <v>20252</v>
      </c>
      <c r="D35" s="83"/>
      <c r="E35" s="280"/>
      <c r="F35" s="83"/>
      <c r="G35" s="83"/>
    </row>
    <row r="36" spans="1:7" s="273" customFormat="1" ht="18.75">
      <c r="A36" s="267"/>
      <c r="B36" s="132" t="s">
        <v>1224</v>
      </c>
      <c r="C36" s="85">
        <f>'PL2-XSKT'!AX41</f>
        <v>10490</v>
      </c>
      <c r="D36" s="83"/>
      <c r="E36" s="280"/>
      <c r="F36" s="83"/>
      <c r="G36" s="83"/>
    </row>
    <row r="37" spans="1:7" s="273" customFormat="1" ht="18.75">
      <c r="A37" s="267"/>
      <c r="B37" s="132" t="s">
        <v>1225</v>
      </c>
      <c r="C37" s="85">
        <f>'PL2-XSKT'!AX52</f>
        <v>9762</v>
      </c>
      <c r="D37" s="83"/>
      <c r="E37" s="280"/>
      <c r="F37" s="83"/>
      <c r="G37" s="83"/>
    </row>
    <row r="38" spans="1:7" s="273" customFormat="1" ht="18.75">
      <c r="A38" s="277">
        <v>2</v>
      </c>
      <c r="B38" s="135" t="s">
        <v>54</v>
      </c>
      <c r="C38" s="83">
        <f>'PL2-XSKT'!AX26</f>
        <v>1479748</v>
      </c>
      <c r="D38" s="83"/>
      <c r="E38" s="280"/>
      <c r="F38" s="83"/>
      <c r="G38" s="83"/>
    </row>
    <row r="39" spans="1:7" s="273" customFormat="1" ht="18.75">
      <c r="A39" s="267"/>
      <c r="B39" s="268" t="s">
        <v>1215</v>
      </c>
      <c r="C39" s="276">
        <f>SUM(C40:C47)</f>
        <v>1479748</v>
      </c>
      <c r="D39" s="83"/>
      <c r="E39" s="280"/>
      <c r="F39" s="83"/>
      <c r="G39" s="83"/>
    </row>
    <row r="40" spans="1:7" s="273" customFormat="1" ht="18.75">
      <c r="A40" s="133"/>
      <c r="B40" s="131" t="s">
        <v>1228</v>
      </c>
      <c r="C40" s="85">
        <f>'PL2-XSKT'!AX28</f>
        <v>630440</v>
      </c>
      <c r="D40" s="83"/>
      <c r="E40" s="280"/>
      <c r="F40" s="83"/>
      <c r="G40" s="83"/>
    </row>
    <row r="41" spans="1:7" s="273" customFormat="1" ht="18.75">
      <c r="A41" s="133"/>
      <c r="B41" s="131" t="s">
        <v>1229</v>
      </c>
      <c r="C41" s="85">
        <f>'PL2-XSKT'!AX29</f>
        <v>16500</v>
      </c>
      <c r="D41" s="83"/>
      <c r="E41" s="280"/>
      <c r="F41" s="83"/>
      <c r="G41" s="83"/>
    </row>
    <row r="42" spans="1:7" s="273" customFormat="1" ht="18.75">
      <c r="A42" s="133"/>
      <c r="B42" s="131" t="s">
        <v>1221</v>
      </c>
      <c r="C42" s="85">
        <f>'PL2-XSKT'!AX34</f>
        <v>47400</v>
      </c>
      <c r="D42" s="83"/>
      <c r="E42" s="280"/>
      <c r="F42" s="83"/>
      <c r="G42" s="83"/>
    </row>
    <row r="43" spans="1:7" s="273" customFormat="1" ht="18.75">
      <c r="A43" s="133"/>
      <c r="B43" s="131" t="s">
        <v>1240</v>
      </c>
      <c r="C43" s="85"/>
      <c r="D43" s="83"/>
      <c r="E43" s="280"/>
      <c r="F43" s="83"/>
      <c r="G43" s="83"/>
    </row>
    <row r="44" spans="1:7" s="273" customFormat="1" ht="18.75">
      <c r="A44" s="133"/>
      <c r="B44" s="131" t="s">
        <v>1241</v>
      </c>
      <c r="C44" s="85">
        <f>'PL2-XSKT'!AX32</f>
        <v>76678</v>
      </c>
      <c r="D44" s="83"/>
      <c r="E44" s="280"/>
      <c r="F44" s="83"/>
      <c r="G44" s="83"/>
    </row>
    <row r="45" spans="1:7" s="273" customFormat="1" ht="18.75">
      <c r="A45" s="133"/>
      <c r="B45" s="131" t="s">
        <v>1244</v>
      </c>
      <c r="C45" s="85">
        <f>'PL2-XSKT'!AX30</f>
        <v>588730</v>
      </c>
      <c r="D45" s="83"/>
      <c r="E45" s="280"/>
      <c r="F45" s="83"/>
      <c r="G45" s="83"/>
    </row>
    <row r="46" spans="1:7" s="273" customFormat="1" ht="21" customHeight="1">
      <c r="A46" s="133"/>
      <c r="B46" s="131" t="s">
        <v>1243</v>
      </c>
      <c r="C46" s="85">
        <f>'PL2-XSKT'!AX31</f>
        <v>110000</v>
      </c>
      <c r="D46" s="83"/>
      <c r="E46" s="280"/>
      <c r="F46" s="83"/>
      <c r="G46" s="83"/>
    </row>
    <row r="47" spans="1:7" s="273" customFormat="1" ht="18.75">
      <c r="A47" s="133"/>
      <c r="B47" s="131" t="s">
        <v>1220</v>
      </c>
      <c r="C47" s="85">
        <f>'PL2-XSKT'!AX33</f>
        <v>10000</v>
      </c>
      <c r="D47" s="83"/>
      <c r="E47" s="280"/>
      <c r="F47" s="83"/>
      <c r="G47" s="83"/>
    </row>
    <row r="48" spans="1:7" s="273" customFormat="1" ht="18.75">
      <c r="A48" s="81">
        <v>3</v>
      </c>
      <c r="B48" s="278" t="s">
        <v>1202</v>
      </c>
      <c r="C48" s="83">
        <f>'PL2-XSKT'!AX37</f>
        <v>0</v>
      </c>
      <c r="D48" s="83"/>
      <c r="E48" s="280"/>
      <c r="F48" s="83"/>
      <c r="G48" s="83"/>
    </row>
    <row r="49" spans="1:9" s="281" customFormat="1" ht="18.75">
      <c r="A49" s="81" t="s">
        <v>179</v>
      </c>
      <c r="B49" s="82" t="s">
        <v>12</v>
      </c>
      <c r="C49" s="279">
        <v>38777</v>
      </c>
      <c r="D49" s="279"/>
      <c r="E49" s="280">
        <f>D49/C49</f>
        <v>0</v>
      </c>
      <c r="F49" s="83">
        <f>C49-D49</f>
        <v>38777</v>
      </c>
      <c r="G49" s="287" t="s">
        <v>1203</v>
      </c>
    </row>
    <row r="50" spans="1:9" s="3" customFormat="1" ht="30.95" customHeight="1">
      <c r="A50" s="81" t="s">
        <v>79</v>
      </c>
      <c r="B50" s="82" t="s">
        <v>14</v>
      </c>
      <c r="C50" s="83">
        <f>C51+C52</f>
        <v>1127000</v>
      </c>
      <c r="D50" s="83">
        <f>D51+D52</f>
        <v>1127000</v>
      </c>
      <c r="E50" s="280">
        <f>D50/C50</f>
        <v>1</v>
      </c>
      <c r="F50" s="83">
        <f>C50-D50</f>
        <v>0</v>
      </c>
      <c r="G50" s="2484" t="s">
        <v>1230</v>
      </c>
    </row>
    <row r="51" spans="1:9" s="3" customFormat="1" ht="30.95" customHeight="1">
      <c r="A51" s="293">
        <v>1</v>
      </c>
      <c r="B51" s="84" t="s">
        <v>15</v>
      </c>
      <c r="C51" s="85">
        <v>630000</v>
      </c>
      <c r="D51" s="85">
        <v>630000</v>
      </c>
      <c r="E51" s="286">
        <f>D51/C51</f>
        <v>1</v>
      </c>
      <c r="F51" s="85">
        <f>C51-D51</f>
        <v>0</v>
      </c>
      <c r="G51" s="2485"/>
      <c r="I51" s="6"/>
    </row>
    <row r="52" spans="1:9" s="3" customFormat="1" ht="30.95" customHeight="1">
      <c r="A52" s="293">
        <v>2</v>
      </c>
      <c r="B52" s="84" t="s">
        <v>16</v>
      </c>
      <c r="C52" s="85">
        <v>497000</v>
      </c>
      <c r="D52" s="85">
        <v>497000</v>
      </c>
      <c r="E52" s="286">
        <f>D52/C52</f>
        <v>1</v>
      </c>
      <c r="F52" s="85">
        <f>C52-D52</f>
        <v>0</v>
      </c>
      <c r="G52" s="2486"/>
    </row>
    <row r="53" spans="1:9" s="3" customFormat="1" ht="8.4499999999999993" customHeight="1">
      <c r="A53" s="81"/>
      <c r="B53" s="82"/>
      <c r="C53" s="83"/>
      <c r="D53" s="83"/>
      <c r="E53" s="83"/>
      <c r="F53" s="83"/>
      <c r="G53" s="83"/>
    </row>
    <row r="54" spans="1:9" ht="5.0999999999999996" customHeight="1"/>
    <row r="55" spans="1:9" s="292" customFormat="1" ht="20.25">
      <c r="A55" s="290" t="s">
        <v>4</v>
      </c>
      <c r="B55" s="291"/>
      <c r="C55" s="291"/>
      <c r="D55" s="291"/>
    </row>
    <row r="56" spans="1:9" s="292" customFormat="1" ht="21" customHeight="1">
      <c r="A56" s="2487" t="s">
        <v>1223</v>
      </c>
      <c r="B56" s="2487"/>
      <c r="C56" s="2487"/>
      <c r="D56" s="2487"/>
      <c r="E56" s="2487"/>
      <c r="F56" s="2487"/>
      <c r="G56" s="2487"/>
    </row>
    <row r="57" spans="1:9" ht="60.95" hidden="1" customHeight="1">
      <c r="A57" s="1" t="s">
        <v>1222</v>
      </c>
      <c r="B57" s="1"/>
      <c r="C57" s="1"/>
      <c r="D57" s="1"/>
      <c r="E57" s="1"/>
      <c r="F57" s="1"/>
      <c r="G57" s="1"/>
    </row>
  </sheetData>
  <mergeCells count="7">
    <mergeCell ref="A57:G57"/>
    <mergeCell ref="G50:G52"/>
    <mergeCell ref="A56:G56"/>
    <mergeCell ref="C4:G4"/>
    <mergeCell ref="A1:G1"/>
    <mergeCell ref="A2:G2"/>
    <mergeCell ref="A3:G3"/>
  </mergeCells>
  <printOptions horizontalCentered="1"/>
  <pageMargins left="0.3" right="0.3" top="0.3" bottom="0.35" header="0.3" footer="0.3"/>
  <pageSetup paperSize="9" scale="7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I320"/>
  <sheetViews>
    <sheetView showZeros="0" topLeftCell="A9" zoomScale="60" zoomScaleNormal="60" workbookViewId="0">
      <pane xSplit="2" ySplit="12" topLeftCell="C51" activePane="bottomRight" state="frozen"/>
      <selection activeCell="A9" sqref="A9"/>
      <selection pane="topRight" activeCell="C9" sqref="C9"/>
      <selection pane="bottomLeft" activeCell="A21" sqref="A21"/>
      <selection pane="bottomRight" activeCell="AO55" sqref="AO55"/>
    </sheetView>
  </sheetViews>
  <sheetFormatPr defaultColWidth="9.125" defaultRowHeight="15"/>
  <cols>
    <col min="1" max="1" width="6.375" style="88" customWidth="1"/>
    <col min="2" max="2" width="33.25" style="88" customWidth="1"/>
    <col min="3" max="3" width="10.875" style="149" customWidth="1"/>
    <col min="4" max="4" width="9.375" style="150" customWidth="1"/>
    <col min="5" max="5" width="10.125" style="150" customWidth="1"/>
    <col min="6" max="6" width="11.75" style="150" customWidth="1"/>
    <col min="7" max="7" width="10.375" style="150" customWidth="1"/>
    <col min="8" max="8" width="8.375" style="150" hidden="1" customWidth="1"/>
    <col min="9" max="9" width="12.875" style="150" hidden="1" customWidth="1"/>
    <col min="10" max="10" width="6.25" style="88" customWidth="1"/>
    <col min="11" max="11" width="18.375" style="88" customWidth="1"/>
    <col min="12" max="12" width="11.75" style="88" customWidth="1"/>
    <col min="13" max="13" width="11.375" style="88" hidden="1" customWidth="1"/>
    <col min="14" max="14" width="12" style="88" customWidth="1"/>
    <col min="15" max="15" width="10.125" style="88" hidden="1" customWidth="1"/>
    <col min="16" max="16" width="12.375" style="88" hidden="1" customWidth="1"/>
    <col min="17" max="18" width="10.375" style="88" hidden="1" customWidth="1"/>
    <col min="19" max="19" width="11.125" style="88" hidden="1" customWidth="1"/>
    <col min="20" max="20" width="11.875" style="88" hidden="1" customWidth="1"/>
    <col min="21" max="21" width="10.375" style="88" hidden="1" customWidth="1"/>
    <col min="22" max="22" width="10.875" style="88" hidden="1" customWidth="1"/>
    <col min="23" max="23" width="9.375" style="88" hidden="1" customWidth="1"/>
    <col min="24" max="24" width="11.125" style="88" hidden="1" customWidth="1"/>
    <col min="25" max="25" width="9.75" style="88" hidden="1" customWidth="1"/>
    <col min="26" max="26" width="11" style="88" hidden="1" customWidth="1"/>
    <col min="27" max="27" width="10.875" style="88" hidden="1" customWidth="1"/>
    <col min="28" max="31" width="10.25" style="88" hidden="1" customWidth="1"/>
    <col min="32" max="32" width="11.375" style="88" hidden="1" customWidth="1"/>
    <col min="33" max="35" width="10.25" style="88" hidden="1" customWidth="1"/>
    <col min="36" max="39" width="12.375" style="151" hidden="1" customWidth="1"/>
    <col min="40" max="40" width="9.75" style="151" customWidth="1"/>
    <col min="41" max="41" width="19" style="151" customWidth="1"/>
    <col min="42" max="42" width="14.125" style="151" customWidth="1"/>
    <col min="43" max="44" width="14.125" style="2054" customWidth="1"/>
    <col min="45" max="45" width="12.375" style="151" customWidth="1"/>
    <col min="46" max="48" width="10.25" style="88" hidden="1" customWidth="1"/>
    <col min="49" max="49" width="32.375" style="88" customWidth="1"/>
    <col min="50" max="50" width="22.375" style="88" customWidth="1"/>
    <col min="51" max="51" width="20.375" style="151" customWidth="1"/>
    <col min="52" max="52" width="9.875" style="151" hidden="1" customWidth="1"/>
    <col min="53" max="53" width="12.375" style="88" hidden="1" customWidth="1"/>
    <col min="54" max="55" width="13.375" style="88" hidden="1" customWidth="1"/>
    <col min="56" max="56" width="13.75" style="88" hidden="1" customWidth="1"/>
    <col min="57" max="58" width="9.125" style="88" hidden="1" customWidth="1"/>
    <col min="59" max="59" width="11.75" style="88" hidden="1" customWidth="1"/>
    <col min="60" max="60" width="17.125" style="88" hidden="1" customWidth="1"/>
    <col min="61" max="70" width="0" style="88" hidden="1" customWidth="1"/>
    <col min="71" max="16384" width="9.125" style="88"/>
  </cols>
  <sheetData>
    <row r="1" spans="1:113" ht="20.25">
      <c r="A1" s="2504" t="s">
        <v>1260</v>
      </c>
      <c r="B1" s="2504"/>
      <c r="C1" s="2504"/>
      <c r="D1" s="2504"/>
      <c r="E1" s="2504"/>
      <c r="F1" s="2504"/>
      <c r="G1" s="2504"/>
      <c r="H1" s="2504"/>
      <c r="I1" s="2504"/>
      <c r="J1" s="2504"/>
      <c r="K1" s="2504"/>
      <c r="L1" s="2504"/>
      <c r="M1" s="2504"/>
      <c r="N1" s="2504"/>
      <c r="O1" s="2504"/>
      <c r="P1" s="2504"/>
      <c r="Q1" s="2504"/>
      <c r="R1" s="2504"/>
      <c r="S1" s="2504"/>
      <c r="T1" s="2504"/>
      <c r="U1" s="2504"/>
      <c r="V1" s="2504"/>
      <c r="W1" s="2504"/>
      <c r="X1" s="2504"/>
      <c r="Y1" s="2504"/>
      <c r="Z1" s="2504"/>
      <c r="AA1" s="2504"/>
      <c r="AB1" s="2504"/>
      <c r="AC1" s="2504"/>
      <c r="AD1" s="2504"/>
      <c r="AE1" s="2504"/>
      <c r="AF1" s="2504"/>
      <c r="AG1" s="2504"/>
      <c r="AH1" s="2504"/>
      <c r="AI1" s="2504"/>
      <c r="AJ1" s="2504"/>
      <c r="AK1" s="2504"/>
      <c r="AL1" s="2504"/>
      <c r="AM1" s="2504"/>
      <c r="AN1" s="2504"/>
      <c r="AO1" s="2504"/>
      <c r="AP1" s="2504"/>
      <c r="AQ1" s="2504"/>
      <c r="AR1" s="2504"/>
      <c r="AS1" s="2504"/>
      <c r="AT1" s="2504"/>
      <c r="AU1" s="2504"/>
      <c r="AV1" s="2504"/>
      <c r="AW1" s="2504"/>
      <c r="AX1" s="2504"/>
      <c r="AY1" s="2504"/>
      <c r="AZ1" s="2504"/>
    </row>
    <row r="2" spans="1:113" ht="51.95" customHeight="1">
      <c r="A2" s="2505" t="s">
        <v>2661</v>
      </c>
      <c r="B2" s="2506"/>
      <c r="C2" s="2506"/>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c r="AJ2" s="2506"/>
      <c r="AK2" s="2506"/>
      <c r="AL2" s="2506"/>
      <c r="AM2" s="2506"/>
      <c r="AN2" s="2506"/>
      <c r="AO2" s="2506"/>
      <c r="AP2" s="2506"/>
      <c r="AQ2" s="2506"/>
      <c r="AR2" s="2506"/>
      <c r="AS2" s="2506"/>
      <c r="AT2" s="2506"/>
      <c r="AU2" s="2506"/>
      <c r="AV2" s="2506"/>
      <c r="AW2" s="2506"/>
      <c r="AX2" s="2506"/>
      <c r="AY2" s="2506"/>
      <c r="AZ2" s="2506"/>
    </row>
    <row r="3" spans="1:113" ht="18.75" hidden="1">
      <c r="A3" s="2507" t="s">
        <v>17</v>
      </c>
      <c r="B3" s="2507"/>
      <c r="C3" s="2507"/>
      <c r="D3" s="2507"/>
      <c r="E3" s="2507"/>
      <c r="F3" s="2507"/>
      <c r="G3" s="2507"/>
      <c r="H3" s="2507"/>
      <c r="I3" s="2507"/>
      <c r="J3" s="2507"/>
      <c r="K3" s="2507"/>
      <c r="L3" s="2507"/>
      <c r="M3" s="2507"/>
      <c r="N3" s="2507"/>
      <c r="O3" s="2507"/>
      <c r="P3" s="2507"/>
      <c r="Q3" s="2507"/>
      <c r="R3" s="2507"/>
      <c r="S3" s="2507"/>
      <c r="T3" s="2507"/>
      <c r="U3" s="2507"/>
      <c r="V3" s="2507"/>
      <c r="W3" s="2507"/>
      <c r="X3" s="2507"/>
      <c r="Y3" s="2507"/>
      <c r="Z3" s="2507"/>
      <c r="AA3" s="2507"/>
      <c r="AB3" s="2507"/>
      <c r="AC3" s="2507"/>
      <c r="AD3" s="2507"/>
      <c r="AE3" s="2507"/>
      <c r="AF3" s="2507"/>
      <c r="AG3" s="2507"/>
      <c r="AH3" s="2507"/>
      <c r="AI3" s="2507"/>
      <c r="AJ3" s="2507"/>
      <c r="AK3" s="2507"/>
      <c r="AL3" s="2507"/>
      <c r="AM3" s="2507"/>
      <c r="AN3" s="2507"/>
      <c r="AO3" s="2507"/>
      <c r="AP3" s="2507"/>
      <c r="AQ3" s="2507"/>
      <c r="AR3" s="2507"/>
      <c r="AS3" s="2507"/>
      <c r="AT3" s="2507"/>
      <c r="AU3" s="2507"/>
      <c r="AV3" s="2507"/>
      <c r="AW3" s="2507"/>
      <c r="AX3" s="2507"/>
      <c r="AY3" s="2507"/>
      <c r="AZ3" s="2507"/>
    </row>
    <row r="4" spans="1:113" ht="18.75" hidden="1">
      <c r="A4" s="2507" t="s">
        <v>18</v>
      </c>
      <c r="B4" s="2507"/>
      <c r="C4" s="2507"/>
      <c r="D4" s="2507"/>
      <c r="E4" s="2507"/>
      <c r="F4" s="2507"/>
      <c r="G4" s="2507"/>
      <c r="H4" s="2507"/>
      <c r="I4" s="2507"/>
      <c r="J4" s="2507"/>
      <c r="K4" s="2507"/>
      <c r="L4" s="2507"/>
      <c r="M4" s="2507"/>
      <c r="N4" s="2507"/>
      <c r="O4" s="2507"/>
      <c r="P4" s="2507"/>
      <c r="Q4" s="2507"/>
      <c r="R4" s="2507"/>
      <c r="S4" s="2507"/>
      <c r="T4" s="2507"/>
      <c r="U4" s="2507"/>
      <c r="V4" s="2507"/>
      <c r="W4" s="2507"/>
      <c r="X4" s="2507"/>
      <c r="Y4" s="2507"/>
      <c r="Z4" s="2507"/>
      <c r="AA4" s="2507"/>
      <c r="AB4" s="2507"/>
      <c r="AC4" s="2507"/>
      <c r="AD4" s="2507"/>
      <c r="AE4" s="2507"/>
      <c r="AF4" s="2507"/>
      <c r="AG4" s="2507"/>
      <c r="AH4" s="2507"/>
      <c r="AI4" s="2507"/>
      <c r="AJ4" s="2507"/>
      <c r="AK4" s="2507"/>
      <c r="AL4" s="2507"/>
      <c r="AM4" s="2507"/>
      <c r="AN4" s="2507"/>
      <c r="AO4" s="2507"/>
      <c r="AP4" s="2507"/>
      <c r="AQ4" s="2507"/>
      <c r="AR4" s="2507"/>
      <c r="AS4" s="2507"/>
      <c r="AT4" s="2507"/>
      <c r="AU4" s="2507"/>
      <c r="AV4" s="2507"/>
      <c r="AW4" s="2507"/>
      <c r="AX4" s="2507"/>
      <c r="AY4" s="2507"/>
      <c r="AZ4" s="2507"/>
    </row>
    <row r="5" spans="1:113" ht="18.75" hidden="1">
      <c r="A5" s="2507" t="s">
        <v>19</v>
      </c>
      <c r="B5" s="2507"/>
      <c r="C5" s="2507"/>
      <c r="D5" s="2507"/>
      <c r="E5" s="2507"/>
      <c r="F5" s="2507"/>
      <c r="G5" s="2507"/>
      <c r="H5" s="2507"/>
      <c r="I5" s="2507"/>
      <c r="J5" s="2507"/>
      <c r="K5" s="2507"/>
      <c r="L5" s="2507"/>
      <c r="M5" s="2507"/>
      <c r="N5" s="2507"/>
      <c r="O5" s="2507"/>
      <c r="P5" s="2507"/>
      <c r="Q5" s="2507"/>
      <c r="R5" s="2507"/>
      <c r="S5" s="2507"/>
      <c r="T5" s="2507"/>
      <c r="U5" s="2507"/>
      <c r="V5" s="2507"/>
      <c r="W5" s="2507"/>
      <c r="X5" s="2507"/>
      <c r="Y5" s="2507"/>
      <c r="Z5" s="2507"/>
      <c r="AA5" s="2507"/>
      <c r="AB5" s="2507"/>
      <c r="AC5" s="2507"/>
      <c r="AD5" s="2507"/>
      <c r="AE5" s="2507"/>
      <c r="AF5" s="2507"/>
      <c r="AG5" s="2507"/>
      <c r="AH5" s="2507"/>
      <c r="AI5" s="2507"/>
      <c r="AJ5" s="2507"/>
      <c r="AK5" s="2507"/>
      <c r="AL5" s="2507"/>
      <c r="AM5" s="2507"/>
      <c r="AN5" s="2507"/>
      <c r="AO5" s="2507"/>
      <c r="AP5" s="2507"/>
      <c r="AQ5" s="2507"/>
      <c r="AR5" s="2507"/>
      <c r="AS5" s="2507"/>
      <c r="AT5" s="2507"/>
      <c r="AU5" s="2507"/>
      <c r="AV5" s="2507"/>
      <c r="AW5" s="2507"/>
      <c r="AX5" s="2507"/>
      <c r="AY5" s="2507"/>
      <c r="AZ5" s="2507"/>
    </row>
    <row r="6" spans="1:113" ht="27.6" hidden="1" customHeight="1">
      <c r="A6" s="2503" t="s">
        <v>1245</v>
      </c>
      <c r="B6" s="2503"/>
      <c r="C6" s="2503"/>
      <c r="D6" s="2503"/>
      <c r="E6" s="2503"/>
      <c r="F6" s="2503"/>
      <c r="G6" s="2503"/>
      <c r="H6" s="2503"/>
      <c r="I6" s="2503"/>
      <c r="J6" s="2503"/>
      <c r="K6" s="2503"/>
      <c r="L6" s="2503"/>
      <c r="M6" s="2503"/>
      <c r="N6" s="2503"/>
      <c r="O6" s="2503"/>
      <c r="P6" s="2503"/>
      <c r="Q6" s="2503"/>
      <c r="R6" s="2503"/>
      <c r="S6" s="2503"/>
      <c r="T6" s="2503"/>
      <c r="U6" s="2503"/>
      <c r="V6" s="2503"/>
      <c r="W6" s="2503"/>
      <c r="X6" s="2503"/>
      <c r="Y6" s="2503"/>
      <c r="Z6" s="2503"/>
      <c r="AA6" s="2503"/>
      <c r="AB6" s="2503"/>
      <c r="AC6" s="2503"/>
      <c r="AD6" s="2503"/>
      <c r="AE6" s="2503"/>
      <c r="AF6" s="2503"/>
      <c r="AG6" s="2503"/>
      <c r="AH6" s="2503"/>
      <c r="AI6" s="2503"/>
      <c r="AJ6" s="2503"/>
      <c r="AK6" s="2503"/>
      <c r="AL6" s="2503"/>
      <c r="AM6" s="2503"/>
      <c r="AN6" s="2503"/>
      <c r="AO6" s="2503"/>
      <c r="AP6" s="2503"/>
      <c r="AQ6" s="2503"/>
      <c r="AR6" s="2503"/>
      <c r="AS6" s="2503"/>
      <c r="AT6" s="2503"/>
      <c r="AU6" s="2503"/>
      <c r="AV6" s="2503"/>
      <c r="AW6" s="2503"/>
      <c r="AX6" s="2503"/>
      <c r="AY6" s="2503"/>
      <c r="AZ6" s="2503"/>
    </row>
    <row r="7" spans="1:113" ht="30" hidden="1" customHeight="1">
      <c r="A7" s="2501" t="s">
        <v>2096</v>
      </c>
      <c r="B7" s="2502"/>
      <c r="C7" s="2502"/>
      <c r="D7" s="2502"/>
      <c r="E7" s="2502"/>
      <c r="F7" s="2502"/>
      <c r="G7" s="2502"/>
      <c r="H7" s="2502"/>
      <c r="I7" s="2502"/>
      <c r="J7" s="2502"/>
      <c r="K7" s="2502"/>
      <c r="L7" s="2502"/>
      <c r="M7" s="2502"/>
      <c r="N7" s="2502"/>
      <c r="O7" s="2502"/>
      <c r="P7" s="2502"/>
      <c r="Q7" s="2502"/>
      <c r="R7" s="2502"/>
      <c r="S7" s="2502"/>
      <c r="T7" s="2502"/>
      <c r="U7" s="2502"/>
      <c r="V7" s="2502"/>
      <c r="W7" s="2502"/>
      <c r="X7" s="2502"/>
      <c r="Y7" s="2502"/>
      <c r="Z7" s="2502"/>
      <c r="AA7" s="2502"/>
      <c r="AB7" s="2502"/>
      <c r="AC7" s="2502"/>
      <c r="AD7" s="2502"/>
      <c r="AE7" s="2502"/>
      <c r="AF7" s="2502"/>
      <c r="AG7" s="2502"/>
      <c r="AH7" s="2502"/>
      <c r="AI7" s="2502"/>
      <c r="AJ7" s="2502"/>
      <c r="AK7" s="2502"/>
      <c r="AL7" s="2502"/>
      <c r="AM7" s="2502"/>
      <c r="AN7" s="2502"/>
      <c r="AO7" s="2502"/>
      <c r="AP7" s="2502"/>
      <c r="AQ7" s="2502"/>
      <c r="AR7" s="2502"/>
      <c r="AS7" s="2502"/>
      <c r="AT7" s="2502"/>
      <c r="AU7" s="2502"/>
      <c r="AV7" s="2502"/>
      <c r="AW7" s="2502"/>
      <c r="AX7" s="2502"/>
      <c r="AY7" s="2502"/>
      <c r="AZ7" s="2502"/>
    </row>
    <row r="8" spans="1:113" ht="23.1" customHeight="1">
      <c r="Q8" s="2508" t="s">
        <v>1142</v>
      </c>
      <c r="R8" s="2508"/>
      <c r="S8" s="2508"/>
      <c r="T8" s="2508"/>
      <c r="U8" s="2508"/>
      <c r="V8" s="2508"/>
      <c r="W8" s="2508"/>
      <c r="X8" s="2508"/>
      <c r="Y8" s="2508"/>
      <c r="Z8" s="2508"/>
      <c r="AA8" s="2508"/>
      <c r="AB8" s="2508"/>
      <c r="AC8" s="2508"/>
      <c r="AD8" s="2508"/>
      <c r="AE8" s="2508"/>
      <c r="AF8" s="2508"/>
      <c r="AG8" s="2508"/>
      <c r="AH8" s="2508"/>
      <c r="AI8" s="2508"/>
      <c r="AJ8" s="2508"/>
      <c r="AK8" s="2508"/>
      <c r="AL8" s="2508"/>
      <c r="AM8" s="2508"/>
      <c r="AN8" s="2508"/>
      <c r="AO8" s="2508"/>
      <c r="AP8" s="2508"/>
      <c r="AQ8" s="2508"/>
      <c r="AR8" s="2508"/>
      <c r="AS8" s="2508"/>
      <c r="AT8" s="2508"/>
      <c r="AU8" s="2508"/>
      <c r="AV8" s="2508"/>
      <c r="AW8" s="2508"/>
      <c r="AX8" s="2508"/>
      <c r="AY8" s="2508"/>
      <c r="AZ8" s="2508"/>
    </row>
    <row r="9" spans="1:113" ht="18.95" customHeight="1">
      <c r="A9" s="2492" t="s">
        <v>20</v>
      </c>
      <c r="B9" s="2492" t="s">
        <v>3</v>
      </c>
      <c r="C9" s="2509" t="s">
        <v>785</v>
      </c>
      <c r="D9" s="2492" t="s">
        <v>21</v>
      </c>
      <c r="E9" s="2492" t="s">
        <v>22</v>
      </c>
      <c r="F9" s="2492" t="s">
        <v>23</v>
      </c>
      <c r="G9" s="2492" t="s">
        <v>24</v>
      </c>
      <c r="H9" s="2492" t="s">
        <v>25</v>
      </c>
      <c r="I9" s="2492" t="s">
        <v>26</v>
      </c>
      <c r="J9" s="2492" t="s">
        <v>27</v>
      </c>
      <c r="K9" s="2492" t="s">
        <v>28</v>
      </c>
      <c r="L9" s="2492"/>
      <c r="M9" s="2492"/>
      <c r="N9" s="2492"/>
      <c r="O9" s="2492" t="s">
        <v>29</v>
      </c>
      <c r="P9" s="2492" t="s">
        <v>30</v>
      </c>
      <c r="Q9" s="2492" t="s">
        <v>31</v>
      </c>
      <c r="R9" s="2492" t="s">
        <v>791</v>
      </c>
      <c r="S9" s="2492" t="s">
        <v>33</v>
      </c>
      <c r="T9" s="152"/>
      <c r="U9" s="152"/>
      <c r="V9" s="152"/>
      <c r="W9" s="152"/>
      <c r="X9" s="2492" t="s">
        <v>34</v>
      </c>
      <c r="Y9" s="2492"/>
      <c r="Z9" s="2492"/>
      <c r="AA9" s="2492"/>
      <c r="AB9" s="2492"/>
      <c r="AC9" s="2492" t="s">
        <v>1127</v>
      </c>
      <c r="AD9" s="2492"/>
      <c r="AE9" s="2492"/>
      <c r="AF9" s="2492" t="s">
        <v>1122</v>
      </c>
      <c r="AG9" s="2495" t="s">
        <v>1128</v>
      </c>
      <c r="AH9" s="2495"/>
      <c r="AI9" s="2495" t="s">
        <v>1129</v>
      </c>
      <c r="AJ9" s="2495"/>
      <c r="AK9" s="2496" t="s">
        <v>1083</v>
      </c>
      <c r="AL9" s="2496"/>
      <c r="AM9" s="2495" t="s">
        <v>1266</v>
      </c>
      <c r="AN9" s="2498" t="s">
        <v>2659</v>
      </c>
      <c r="AO9" s="2495" t="s">
        <v>2623</v>
      </c>
      <c r="AP9" s="2495" t="s">
        <v>1969</v>
      </c>
      <c r="AQ9" s="2497" t="s">
        <v>2676</v>
      </c>
      <c r="AR9" s="2497" t="s">
        <v>2677</v>
      </c>
      <c r="AS9" s="2497" t="s">
        <v>2689</v>
      </c>
      <c r="AT9" s="2492" t="s">
        <v>1917</v>
      </c>
      <c r="AU9" s="2492"/>
      <c r="AV9" s="2492"/>
      <c r="AW9" s="2492" t="s">
        <v>1918</v>
      </c>
      <c r="AX9" s="2492" t="s">
        <v>2681</v>
      </c>
      <c r="AY9" s="2492" t="s">
        <v>4</v>
      </c>
      <c r="AZ9" s="877"/>
      <c r="CF9" s="96" t="s">
        <v>36</v>
      </c>
      <c r="CG9" s="96" t="s">
        <v>37</v>
      </c>
      <c r="CH9" s="96" t="s">
        <v>38</v>
      </c>
      <c r="CI9" s="96" t="s">
        <v>39</v>
      </c>
    </row>
    <row r="10" spans="1:113" ht="18.95" customHeight="1">
      <c r="A10" s="2492"/>
      <c r="B10" s="2492"/>
      <c r="C10" s="2509"/>
      <c r="D10" s="2492"/>
      <c r="E10" s="2492"/>
      <c r="F10" s="2492"/>
      <c r="G10" s="2492"/>
      <c r="H10" s="2492"/>
      <c r="I10" s="2492"/>
      <c r="J10" s="2492"/>
      <c r="K10" s="2492" t="s">
        <v>786</v>
      </c>
      <c r="L10" s="2492" t="s">
        <v>787</v>
      </c>
      <c r="M10" s="2492"/>
      <c r="N10" s="2492"/>
      <c r="O10" s="2492"/>
      <c r="P10" s="2492"/>
      <c r="Q10" s="2492"/>
      <c r="R10" s="2492"/>
      <c r="S10" s="2492"/>
      <c r="T10" s="2492" t="s">
        <v>40</v>
      </c>
      <c r="U10" s="2492"/>
      <c r="V10" s="2492"/>
      <c r="W10" s="2492"/>
      <c r="X10" s="2492" t="s">
        <v>43</v>
      </c>
      <c r="Y10" s="2492" t="s">
        <v>40</v>
      </c>
      <c r="Z10" s="2492"/>
      <c r="AA10" s="2492"/>
      <c r="AB10" s="2492"/>
      <c r="AC10" s="2492"/>
      <c r="AD10" s="2492"/>
      <c r="AE10" s="2492"/>
      <c r="AF10" s="2492"/>
      <c r="AG10" s="2495"/>
      <c r="AH10" s="2495"/>
      <c r="AI10" s="2495"/>
      <c r="AJ10" s="2495"/>
      <c r="AK10" s="2496"/>
      <c r="AL10" s="2496"/>
      <c r="AM10" s="2495"/>
      <c r="AN10" s="2499"/>
      <c r="AO10" s="2495"/>
      <c r="AP10" s="2495"/>
      <c r="AQ10" s="2497"/>
      <c r="AR10" s="2497"/>
      <c r="AS10" s="2497"/>
      <c r="AT10" s="2492"/>
      <c r="AU10" s="2492"/>
      <c r="AV10" s="2492"/>
      <c r="AW10" s="2492"/>
      <c r="AX10" s="2492"/>
      <c r="AY10" s="2492"/>
      <c r="AZ10" s="877"/>
    </row>
    <row r="11" spans="1:113" ht="22.5" customHeight="1">
      <c r="A11" s="2492"/>
      <c r="B11" s="2492"/>
      <c r="C11" s="2509"/>
      <c r="D11" s="2492"/>
      <c r="E11" s="2492"/>
      <c r="F11" s="2492"/>
      <c r="G11" s="2492"/>
      <c r="H11" s="2492"/>
      <c r="I11" s="2492"/>
      <c r="J11" s="2492"/>
      <c r="K11" s="2492"/>
      <c r="L11" s="2492" t="s">
        <v>788</v>
      </c>
      <c r="M11" s="152"/>
      <c r="N11" s="2492" t="s">
        <v>789</v>
      </c>
      <c r="O11" s="2492"/>
      <c r="P11" s="2492"/>
      <c r="Q11" s="2492"/>
      <c r="R11" s="2492"/>
      <c r="S11" s="2492"/>
      <c r="T11" s="2492" t="s">
        <v>44</v>
      </c>
      <c r="U11" s="2492" t="s">
        <v>45</v>
      </c>
      <c r="V11" s="2492" t="s">
        <v>46</v>
      </c>
      <c r="W11" s="2492" t="s">
        <v>47</v>
      </c>
      <c r="X11" s="2492"/>
      <c r="Y11" s="2492" t="s">
        <v>48</v>
      </c>
      <c r="Z11" s="2492" t="s">
        <v>45</v>
      </c>
      <c r="AA11" s="2492" t="s">
        <v>46</v>
      </c>
      <c r="AB11" s="2492" t="s">
        <v>47</v>
      </c>
      <c r="AC11" s="2495" t="s">
        <v>788</v>
      </c>
      <c r="AD11" s="2496" t="s">
        <v>287</v>
      </c>
      <c r="AE11" s="2496"/>
      <c r="AF11" s="2492"/>
      <c r="AG11" s="2495"/>
      <c r="AH11" s="2495"/>
      <c r="AI11" s="2495"/>
      <c r="AJ11" s="2495"/>
      <c r="AK11" s="2496"/>
      <c r="AL11" s="2496"/>
      <c r="AM11" s="2495"/>
      <c r="AN11" s="2499"/>
      <c r="AO11" s="2495"/>
      <c r="AP11" s="2495"/>
      <c r="AQ11" s="2497"/>
      <c r="AR11" s="2497"/>
      <c r="AS11" s="2497"/>
      <c r="AT11" s="2495" t="s">
        <v>788</v>
      </c>
      <c r="AU11" s="2496" t="s">
        <v>287</v>
      </c>
      <c r="AV11" s="2496"/>
      <c r="AW11" s="2492"/>
      <c r="AX11" s="2492"/>
      <c r="AY11" s="2492"/>
      <c r="AZ11" s="877"/>
    </row>
    <row r="12" spans="1:113" ht="60.6" customHeight="1">
      <c r="A12" s="2492"/>
      <c r="B12" s="2492"/>
      <c r="C12" s="2509"/>
      <c r="D12" s="2492"/>
      <c r="E12" s="2492"/>
      <c r="F12" s="2492"/>
      <c r="G12" s="2492"/>
      <c r="H12" s="2492"/>
      <c r="I12" s="2492"/>
      <c r="J12" s="2492"/>
      <c r="K12" s="2492"/>
      <c r="L12" s="2492"/>
      <c r="M12" s="152" t="s">
        <v>790</v>
      </c>
      <c r="N12" s="2492"/>
      <c r="O12" s="2492"/>
      <c r="P12" s="2492"/>
      <c r="Q12" s="2492"/>
      <c r="R12" s="2492"/>
      <c r="S12" s="2492"/>
      <c r="T12" s="2492"/>
      <c r="U12" s="2492"/>
      <c r="V12" s="2492"/>
      <c r="W12" s="2492"/>
      <c r="X12" s="2492"/>
      <c r="Y12" s="2492"/>
      <c r="Z12" s="2492"/>
      <c r="AA12" s="2492"/>
      <c r="AB12" s="2492"/>
      <c r="AC12" s="2495"/>
      <c r="AD12" s="907" t="s">
        <v>849</v>
      </c>
      <c r="AE12" s="907" t="s">
        <v>859</v>
      </c>
      <c r="AF12" s="2492"/>
      <c r="AG12" s="1011" t="s">
        <v>785</v>
      </c>
      <c r="AH12" s="1011" t="s">
        <v>958</v>
      </c>
      <c r="AI12" s="1011" t="s">
        <v>785</v>
      </c>
      <c r="AJ12" s="1011" t="s">
        <v>958</v>
      </c>
      <c r="AK12" s="907" t="s">
        <v>785</v>
      </c>
      <c r="AL12" s="907" t="s">
        <v>958</v>
      </c>
      <c r="AM12" s="2495"/>
      <c r="AN12" s="2500"/>
      <c r="AO12" s="2495"/>
      <c r="AP12" s="2495"/>
      <c r="AQ12" s="2497"/>
      <c r="AR12" s="2497"/>
      <c r="AS12" s="2497"/>
      <c r="AT12" s="2495"/>
      <c r="AU12" s="907" t="s">
        <v>849</v>
      </c>
      <c r="AV12" s="907" t="s">
        <v>859</v>
      </c>
      <c r="AW12" s="2492"/>
      <c r="AX12" s="2492"/>
      <c r="AY12" s="2492"/>
      <c r="AZ12" s="877"/>
    </row>
    <row r="13" spans="1:113" ht="29.1" hidden="1" customHeight="1">
      <c r="A13" s="994"/>
      <c r="B13" s="994"/>
      <c r="C13" s="1012" t="e">
        <f>#REF!+#REF!+#REF!+#REF!</f>
        <v>#REF!</v>
      </c>
      <c r="D13" s="1012" t="e">
        <f>#REF!+#REF!+#REF!+#REF!</f>
        <v>#REF!</v>
      </c>
      <c r="E13" s="1012" t="e">
        <f>#REF!+#REF!+#REF!+#REF!</f>
        <v>#REF!</v>
      </c>
      <c r="F13" s="1012" t="e">
        <f>#REF!+#REF!+#REF!+#REF!</f>
        <v>#REF!</v>
      </c>
      <c r="G13" s="1012" t="e">
        <f>#REF!+#REF!+#REF!+#REF!</f>
        <v>#REF!</v>
      </c>
      <c r="H13" s="1012" t="e">
        <f>#REF!+#REF!+#REF!+#REF!</f>
        <v>#REF!</v>
      </c>
      <c r="I13" s="1012" t="e">
        <f>#REF!+#REF!+#REF!+#REF!</f>
        <v>#REF!</v>
      </c>
      <c r="J13" s="1012" t="e">
        <f>#REF!+#REF!+#REF!+#REF!</f>
        <v>#REF!</v>
      </c>
      <c r="K13" s="1012" t="e">
        <f>#REF!+#REF!+#REF!+#REF!</f>
        <v>#REF!</v>
      </c>
      <c r="L13" s="1012" t="e">
        <f>#REF!+#REF!+#REF!+#REF!</f>
        <v>#REF!</v>
      </c>
      <c r="M13" s="1012" t="e">
        <f>#REF!+#REF!+#REF!+#REF!</f>
        <v>#REF!</v>
      </c>
      <c r="N13" s="1012" t="e">
        <f>#REF!+#REF!+#REF!+#REF!</f>
        <v>#REF!</v>
      </c>
      <c r="O13" s="1012" t="e">
        <f>#REF!+#REF!+#REF!+#REF!</f>
        <v>#REF!</v>
      </c>
      <c r="P13" s="1012" t="e">
        <f>#REF!+#REF!+#REF!+#REF!</f>
        <v>#REF!</v>
      </c>
      <c r="Q13" s="1012" t="e">
        <f>#REF!+#REF!+#REF!+#REF!</f>
        <v>#REF!</v>
      </c>
      <c r="R13" s="1012" t="e">
        <f>#REF!+#REF!+#REF!+#REF!</f>
        <v>#REF!</v>
      </c>
      <c r="S13" s="1012" t="e">
        <f>#REF!+#REF!+#REF!+#REF!</f>
        <v>#REF!</v>
      </c>
      <c r="T13" s="1012" t="e">
        <f>#REF!+#REF!+#REF!+#REF!</f>
        <v>#REF!</v>
      </c>
      <c r="U13" s="1012" t="e">
        <f>#REF!+#REF!+#REF!+#REF!</f>
        <v>#REF!</v>
      </c>
      <c r="V13" s="1012" t="e">
        <f>#REF!+#REF!+#REF!+#REF!</f>
        <v>#REF!</v>
      </c>
      <c r="W13" s="1012" t="e">
        <f>#REF!+#REF!+#REF!+#REF!</f>
        <v>#REF!</v>
      </c>
      <c r="X13" s="1012" t="e">
        <f>#REF!+#REF!+#REF!+#REF!</f>
        <v>#REF!</v>
      </c>
      <c r="Y13" s="1012" t="e">
        <f>#REF!+#REF!+#REF!+#REF!</f>
        <v>#REF!</v>
      </c>
      <c r="Z13" s="1012" t="e">
        <f>#REF!+#REF!+#REF!+#REF!</f>
        <v>#REF!</v>
      </c>
      <c r="AA13" s="1012" t="e">
        <f>#REF!+#REF!+#REF!+#REF!</f>
        <v>#REF!</v>
      </c>
      <c r="AB13" s="1012" t="e">
        <f>#REF!+#REF!+#REF!+#REF!</f>
        <v>#REF!</v>
      </c>
      <c r="AC13" s="1012" t="e">
        <f>#REF!+#REF!+#REF!+#REF!</f>
        <v>#REF!</v>
      </c>
      <c r="AD13" s="1012" t="e">
        <f>#REF!+#REF!+#REF!+#REF!</f>
        <v>#REF!</v>
      </c>
      <c r="AE13" s="1012" t="e">
        <f>#REF!+#REF!+#REF!+#REF!</f>
        <v>#REF!</v>
      </c>
      <c r="AF13" s="1012" t="e">
        <f>#REF!+#REF!+#REF!+#REF!</f>
        <v>#REF!</v>
      </c>
      <c r="AG13" s="1012" t="e">
        <f>#REF!+#REF!+#REF!+#REF!</f>
        <v>#REF!</v>
      </c>
      <c r="AH13" s="1012" t="e">
        <f>#REF!+#REF!+#REF!+#REF!</f>
        <v>#REF!</v>
      </c>
      <c r="AI13" s="1012" t="e">
        <f>#REF!+#REF!+#REF!+#REF!</f>
        <v>#REF!</v>
      </c>
      <c r="AJ13" s="1012" t="e">
        <f>#REF!+#REF!+#REF!+#REF!</f>
        <v>#REF!</v>
      </c>
      <c r="AK13" s="1012" t="e">
        <f>#REF!+#REF!+#REF!+#REF!</f>
        <v>#REF!</v>
      </c>
      <c r="AL13" s="1012" t="e">
        <f>#REF!+#REF!+#REF!+#REF!</f>
        <v>#REF!</v>
      </c>
      <c r="AM13" s="1012" t="e">
        <f>#REF!+#REF!+#REF!+#REF!</f>
        <v>#REF!</v>
      </c>
      <c r="AN13" s="1012"/>
      <c r="AO13" s="1012" t="e">
        <f>#REF!+#REF!+#REF!+#REF!</f>
        <v>#REF!</v>
      </c>
      <c r="AP13" s="1012" t="e">
        <f>#REF!+#REF!+#REF!+#REF!</f>
        <v>#REF!</v>
      </c>
      <c r="AQ13" s="2024"/>
      <c r="AR13" s="2024"/>
      <c r="AS13" s="1012" t="e">
        <f>#REF!+#REF!+#REF!+#REF!</f>
        <v>#REF!</v>
      </c>
      <c r="AT13" s="1012" t="e">
        <f>#REF!+#REF!+#REF!+#REF!</f>
        <v>#REF!</v>
      </c>
      <c r="AU13" s="1012" t="e">
        <f>#REF!+#REF!+#REF!+#REF!</f>
        <v>#REF!</v>
      </c>
      <c r="AV13" s="1012" t="e">
        <f>#REF!+#REF!+#REF!+#REF!</f>
        <v>#REF!</v>
      </c>
      <c r="AW13" s="994"/>
      <c r="AX13" s="994"/>
      <c r="AY13" s="994"/>
      <c r="AZ13" s="877"/>
    </row>
    <row r="14" spans="1:113" s="671" customFormat="1" ht="27.95" customHeight="1">
      <c r="A14" s="89">
        <v>1</v>
      </c>
      <c r="B14" s="89">
        <v>2</v>
      </c>
      <c r="C14" s="153">
        <v>3</v>
      </c>
      <c r="D14" s="89">
        <v>3</v>
      </c>
      <c r="E14" s="89">
        <v>4</v>
      </c>
      <c r="F14" s="89">
        <v>5</v>
      </c>
      <c r="G14" s="89">
        <v>6</v>
      </c>
      <c r="H14" s="89">
        <v>7</v>
      </c>
      <c r="I14" s="89">
        <v>8</v>
      </c>
      <c r="J14" s="89">
        <v>7</v>
      </c>
      <c r="K14" s="89">
        <v>8</v>
      </c>
      <c r="L14" s="89">
        <v>9</v>
      </c>
      <c r="M14" s="89"/>
      <c r="N14" s="89">
        <v>10</v>
      </c>
      <c r="O14" s="89">
        <v>8</v>
      </c>
      <c r="P14" s="89">
        <v>13</v>
      </c>
      <c r="Q14" s="89">
        <v>10</v>
      </c>
      <c r="R14" s="89">
        <v>14</v>
      </c>
      <c r="S14" s="89">
        <v>11</v>
      </c>
      <c r="T14" s="89">
        <v>27</v>
      </c>
      <c r="U14" s="89">
        <v>26</v>
      </c>
      <c r="V14" s="89">
        <v>28</v>
      </c>
      <c r="W14" s="89"/>
      <c r="X14" s="89">
        <v>12</v>
      </c>
      <c r="Y14" s="89">
        <v>13</v>
      </c>
      <c r="Z14" s="89">
        <v>14</v>
      </c>
      <c r="AA14" s="89">
        <v>15</v>
      </c>
      <c r="AB14" s="89">
        <v>16</v>
      </c>
      <c r="AC14" s="89">
        <v>8</v>
      </c>
      <c r="AD14" s="89">
        <v>9</v>
      </c>
      <c r="AE14" s="89">
        <v>10</v>
      </c>
      <c r="AF14" s="89">
        <v>11</v>
      </c>
      <c r="AG14" s="89">
        <v>12</v>
      </c>
      <c r="AH14" s="89">
        <v>13</v>
      </c>
      <c r="AI14" s="89">
        <v>14</v>
      </c>
      <c r="AJ14" s="89">
        <v>15</v>
      </c>
      <c r="AK14" s="89"/>
      <c r="AL14" s="89"/>
      <c r="AM14" s="89"/>
      <c r="AN14" s="89">
        <v>11</v>
      </c>
      <c r="AO14" s="89">
        <v>12</v>
      </c>
      <c r="AP14" s="89">
        <v>13</v>
      </c>
      <c r="AQ14" s="2095">
        <f>AQ20+AR20</f>
        <v>21682.317948999997</v>
      </c>
      <c r="AR14" s="2095">
        <f>AP20-AQ14</f>
        <v>4.99999998282874E-4</v>
      </c>
      <c r="AS14" s="2149">
        <f>AQ20-AS20</f>
        <v>-327.63699999999881</v>
      </c>
      <c r="AT14" s="89">
        <v>12</v>
      </c>
      <c r="AU14" s="89">
        <v>13</v>
      </c>
      <c r="AV14" s="89">
        <v>14</v>
      </c>
      <c r="AW14" s="89">
        <v>15</v>
      </c>
      <c r="AX14" s="89"/>
      <c r="AY14" s="89">
        <v>14</v>
      </c>
      <c r="AZ14" s="154"/>
      <c r="DI14" s="672"/>
    </row>
    <row r="15" spans="1:113" s="671" customFormat="1" ht="27.95" hidden="1" customHeight="1">
      <c r="A15" s="89"/>
      <c r="B15" s="89"/>
      <c r="C15" s="153"/>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025"/>
      <c r="AR15" s="2025"/>
      <c r="AS15" s="89"/>
      <c r="AT15" s="89"/>
      <c r="AU15" s="89"/>
      <c r="AV15" s="89"/>
      <c r="AW15" s="89"/>
      <c r="AX15" s="89"/>
      <c r="AY15" s="89"/>
      <c r="AZ15" s="2015"/>
      <c r="DI15" s="672"/>
    </row>
    <row r="16" spans="1:113" s="671" customFormat="1" ht="27.95" hidden="1" customHeight="1">
      <c r="A16" s="89"/>
      <c r="B16" s="89"/>
      <c r="C16" s="153">
        <f>C17+C18+C19</f>
        <v>77</v>
      </c>
      <c r="D16" s="153">
        <f t="shared" ref="D16:AW16" si="0">D17+D18+D19</f>
        <v>0</v>
      </c>
      <c r="E16" s="153">
        <f t="shared" si="0"/>
        <v>0</v>
      </c>
      <c r="F16" s="153">
        <f t="shared" si="0"/>
        <v>0</v>
      </c>
      <c r="G16" s="153">
        <f t="shared" si="0"/>
        <v>0</v>
      </c>
      <c r="H16" s="153">
        <f t="shared" si="0"/>
        <v>0</v>
      </c>
      <c r="I16" s="153">
        <f t="shared" si="0"/>
        <v>0</v>
      </c>
      <c r="J16" s="153">
        <f t="shared" si="0"/>
        <v>0</v>
      </c>
      <c r="K16" s="153">
        <f t="shared" si="0"/>
        <v>0</v>
      </c>
      <c r="L16" s="153">
        <f t="shared" si="0"/>
        <v>2825582.0370000005</v>
      </c>
      <c r="M16" s="153">
        <f t="shared" si="0"/>
        <v>471066.55499999999</v>
      </c>
      <c r="N16" s="153">
        <f t="shared" si="0"/>
        <v>1702019.767</v>
      </c>
      <c r="O16" s="153">
        <f t="shared" si="0"/>
        <v>25353</v>
      </c>
      <c r="P16" s="153">
        <f t="shared" si="0"/>
        <v>1711720.6669999999</v>
      </c>
      <c r="Q16" s="153">
        <f t="shared" si="0"/>
        <v>321689</v>
      </c>
      <c r="R16" s="153">
        <f t="shared" si="0"/>
        <v>354859</v>
      </c>
      <c r="S16" s="153">
        <f t="shared" si="0"/>
        <v>981190</v>
      </c>
      <c r="T16" s="153">
        <f t="shared" si="0"/>
        <v>606521</v>
      </c>
      <c r="U16" s="153" t="e">
        <f t="shared" si="0"/>
        <v>#REF!</v>
      </c>
      <c r="V16" s="153">
        <f t="shared" si="0"/>
        <v>0</v>
      </c>
      <c r="W16" s="153">
        <f t="shared" si="0"/>
        <v>250000</v>
      </c>
      <c r="X16" s="153">
        <f t="shared" si="0"/>
        <v>411990</v>
      </c>
      <c r="Y16" s="153">
        <f t="shared" si="0"/>
        <v>411990</v>
      </c>
      <c r="Z16" s="153">
        <f t="shared" si="0"/>
        <v>0</v>
      </c>
      <c r="AA16" s="153">
        <f t="shared" si="0"/>
        <v>0</v>
      </c>
      <c r="AB16" s="153">
        <f t="shared" si="0"/>
        <v>0</v>
      </c>
      <c r="AC16" s="153">
        <f t="shared" si="0"/>
        <v>512339</v>
      </c>
      <c r="AD16" s="153">
        <f t="shared" si="0"/>
        <v>0</v>
      </c>
      <c r="AE16" s="153">
        <f t="shared" si="0"/>
        <v>0</v>
      </c>
      <c r="AF16" s="153">
        <f t="shared" si="0"/>
        <v>390990</v>
      </c>
      <c r="AG16" s="153">
        <f t="shared" si="0"/>
        <v>70</v>
      </c>
      <c r="AH16" s="153">
        <f t="shared" si="0"/>
        <v>447239</v>
      </c>
      <c r="AI16" s="153">
        <f t="shared" si="0"/>
        <v>0</v>
      </c>
      <c r="AJ16" s="153">
        <f t="shared" si="0"/>
        <v>0</v>
      </c>
      <c r="AK16" s="153">
        <f t="shared" si="0"/>
        <v>2</v>
      </c>
      <c r="AL16" s="153">
        <f t="shared" si="0"/>
        <v>28000</v>
      </c>
      <c r="AM16" s="153">
        <f t="shared" si="0"/>
        <v>47932.969999999994</v>
      </c>
      <c r="AN16" s="153">
        <f t="shared" si="0"/>
        <v>530934</v>
      </c>
      <c r="AO16" s="153">
        <f t="shared" si="0"/>
        <v>509251.68155100005</v>
      </c>
      <c r="AP16" s="153">
        <f t="shared" si="0"/>
        <v>21682.318448999995</v>
      </c>
      <c r="AQ16" s="2026"/>
      <c r="AR16" s="2026"/>
      <c r="AS16" s="153">
        <f t="shared" si="0"/>
        <v>0</v>
      </c>
      <c r="AT16" s="153">
        <f t="shared" si="0"/>
        <v>0</v>
      </c>
      <c r="AU16" s="153">
        <f t="shared" si="0"/>
        <v>0</v>
      </c>
      <c r="AV16" s="153">
        <f t="shared" si="0"/>
        <v>0</v>
      </c>
      <c r="AW16" s="153">
        <f t="shared" si="0"/>
        <v>0</v>
      </c>
      <c r="AX16" s="153"/>
      <c r="AY16" s="89"/>
      <c r="AZ16" s="2015"/>
      <c r="DI16" s="672"/>
    </row>
    <row r="17" spans="1:113" s="2019" customFormat="1" ht="27.95" hidden="1" customHeight="1">
      <c r="A17" s="2016"/>
      <c r="B17" s="2016" t="s">
        <v>579</v>
      </c>
      <c r="C17" s="2017"/>
      <c r="D17" s="2016"/>
      <c r="E17" s="2016"/>
      <c r="F17" s="2016"/>
      <c r="G17" s="2016"/>
      <c r="H17" s="2016"/>
      <c r="I17" s="2016"/>
      <c r="J17" s="2016"/>
      <c r="K17" s="2016"/>
      <c r="L17" s="2017">
        <f>L22+L23</f>
        <v>262372</v>
      </c>
      <c r="M17" s="2017">
        <f t="shared" ref="M17:AP17" si="1">M22+M23</f>
        <v>92790</v>
      </c>
      <c r="N17" s="2017">
        <f t="shared" si="1"/>
        <v>256000</v>
      </c>
      <c r="O17" s="2017">
        <f t="shared" si="1"/>
        <v>353</v>
      </c>
      <c r="P17" s="2017">
        <f t="shared" si="1"/>
        <v>256000</v>
      </c>
      <c r="Q17" s="2017">
        <f t="shared" si="1"/>
        <v>50279</v>
      </c>
      <c r="R17" s="2017">
        <f t="shared" si="1"/>
        <v>84140</v>
      </c>
      <c r="S17" s="2017">
        <f t="shared" si="1"/>
        <v>430000</v>
      </c>
      <c r="T17" s="2017">
        <f t="shared" si="1"/>
        <v>35000</v>
      </c>
      <c r="U17" s="2017">
        <f t="shared" si="1"/>
        <v>150000</v>
      </c>
      <c r="V17" s="2017">
        <f t="shared" si="1"/>
        <v>0</v>
      </c>
      <c r="W17" s="2017">
        <f t="shared" si="1"/>
        <v>250000</v>
      </c>
      <c r="X17" s="2017">
        <f t="shared" si="1"/>
        <v>51000</v>
      </c>
      <c r="Y17" s="2017">
        <f t="shared" si="1"/>
        <v>51000</v>
      </c>
      <c r="Z17" s="2017">
        <f t="shared" si="1"/>
        <v>0</v>
      </c>
      <c r="AA17" s="2017">
        <f t="shared" si="1"/>
        <v>0</v>
      </c>
      <c r="AB17" s="2017">
        <f t="shared" si="1"/>
        <v>0</v>
      </c>
      <c r="AC17" s="2017">
        <f t="shared" si="1"/>
        <v>50559</v>
      </c>
      <c r="AD17" s="2017">
        <f t="shared" si="1"/>
        <v>0</v>
      </c>
      <c r="AE17" s="2017">
        <f t="shared" si="1"/>
        <v>0</v>
      </c>
      <c r="AF17" s="2017">
        <f t="shared" si="1"/>
        <v>30000</v>
      </c>
      <c r="AG17" s="2017">
        <f t="shared" si="1"/>
        <v>4</v>
      </c>
      <c r="AH17" s="2017">
        <f t="shared" si="1"/>
        <v>50249</v>
      </c>
      <c r="AI17" s="2017">
        <f t="shared" si="1"/>
        <v>0</v>
      </c>
      <c r="AJ17" s="2017">
        <f t="shared" si="1"/>
        <v>0</v>
      </c>
      <c r="AK17" s="2017">
        <f t="shared" si="1"/>
        <v>0</v>
      </c>
      <c r="AL17" s="2017">
        <f t="shared" si="1"/>
        <v>0</v>
      </c>
      <c r="AM17" s="2017">
        <f t="shared" si="1"/>
        <v>4759.1570000000002</v>
      </c>
      <c r="AN17" s="2017">
        <f t="shared" si="1"/>
        <v>36901</v>
      </c>
      <c r="AO17" s="2017">
        <f t="shared" si="1"/>
        <v>35200.234651000006</v>
      </c>
      <c r="AP17" s="2017">
        <f t="shared" si="1"/>
        <v>1700.7653489999987</v>
      </c>
      <c r="AQ17" s="2027"/>
      <c r="AR17" s="2027"/>
      <c r="AS17" s="2016"/>
      <c r="AT17" s="2016"/>
      <c r="AU17" s="2016"/>
      <c r="AV17" s="2016"/>
      <c r="AW17" s="2016"/>
      <c r="AX17" s="2016"/>
      <c r="AY17" s="2016"/>
      <c r="AZ17" s="2018"/>
      <c r="DI17" s="2020"/>
    </row>
    <row r="18" spans="1:113" s="2019" customFormat="1" ht="27.95" hidden="1" customHeight="1">
      <c r="A18" s="2016"/>
      <c r="B18" s="2016" t="s">
        <v>150</v>
      </c>
      <c r="C18" s="2017">
        <f>C80+C127+C142+C157+C159+C162+C270+C282</f>
        <v>8</v>
      </c>
      <c r="D18" s="2017"/>
      <c r="E18" s="2017"/>
      <c r="F18" s="2017"/>
      <c r="G18" s="2017"/>
      <c r="H18" s="2017"/>
      <c r="I18" s="2017"/>
      <c r="J18" s="2017"/>
      <c r="K18" s="2017"/>
      <c r="L18" s="2017">
        <f t="shared" ref="L18:AP18" si="2">L80+L127+L142+L157+L159+L162+L270+L282</f>
        <v>1402079.7150000001</v>
      </c>
      <c r="M18" s="2017">
        <f t="shared" si="2"/>
        <v>292790</v>
      </c>
      <c r="N18" s="2017">
        <f t="shared" si="2"/>
        <v>541466</v>
      </c>
      <c r="O18" s="2017">
        <f t="shared" si="2"/>
        <v>0</v>
      </c>
      <c r="P18" s="2017">
        <f t="shared" si="2"/>
        <v>702350</v>
      </c>
      <c r="Q18" s="2017">
        <f t="shared" si="2"/>
        <v>112000</v>
      </c>
      <c r="R18" s="2017">
        <f t="shared" si="2"/>
        <v>88547</v>
      </c>
      <c r="S18" s="2017">
        <f t="shared" si="2"/>
        <v>154000</v>
      </c>
      <c r="T18" s="2017">
        <f t="shared" si="2"/>
        <v>154000</v>
      </c>
      <c r="U18" s="2017">
        <f t="shared" si="2"/>
        <v>0</v>
      </c>
      <c r="V18" s="2017">
        <f t="shared" si="2"/>
        <v>0</v>
      </c>
      <c r="W18" s="2017">
        <f t="shared" si="2"/>
        <v>0</v>
      </c>
      <c r="X18" s="2017">
        <f t="shared" si="2"/>
        <v>85000</v>
      </c>
      <c r="Y18" s="2017">
        <f t="shared" si="2"/>
        <v>85000</v>
      </c>
      <c r="Z18" s="2017">
        <f t="shared" si="2"/>
        <v>0</v>
      </c>
      <c r="AA18" s="2017">
        <f t="shared" si="2"/>
        <v>0</v>
      </c>
      <c r="AB18" s="2017">
        <f t="shared" si="2"/>
        <v>0</v>
      </c>
      <c r="AC18" s="2017">
        <f t="shared" si="2"/>
        <v>115000</v>
      </c>
      <c r="AD18" s="2017">
        <f t="shared" si="2"/>
        <v>0</v>
      </c>
      <c r="AE18" s="2017">
        <f t="shared" si="2"/>
        <v>0</v>
      </c>
      <c r="AF18" s="2017">
        <f t="shared" si="2"/>
        <v>85000</v>
      </c>
      <c r="AG18" s="2017">
        <f t="shared" si="2"/>
        <v>6</v>
      </c>
      <c r="AH18" s="2017">
        <f t="shared" si="2"/>
        <v>103000</v>
      </c>
      <c r="AI18" s="2017">
        <f t="shared" si="2"/>
        <v>0</v>
      </c>
      <c r="AJ18" s="2017">
        <f t="shared" si="2"/>
        <v>0</v>
      </c>
      <c r="AK18" s="2017">
        <f t="shared" si="2"/>
        <v>1</v>
      </c>
      <c r="AL18" s="2017">
        <f t="shared" si="2"/>
        <v>10000</v>
      </c>
      <c r="AM18" s="2017">
        <f t="shared" si="2"/>
        <v>9059.4570000000003</v>
      </c>
      <c r="AN18" s="2017">
        <f t="shared" si="2"/>
        <v>118000</v>
      </c>
      <c r="AO18" s="2017">
        <f t="shared" si="2"/>
        <v>118000</v>
      </c>
      <c r="AP18" s="2017">
        <f t="shared" si="2"/>
        <v>0</v>
      </c>
      <c r="AQ18" s="2027"/>
      <c r="AR18" s="2027"/>
      <c r="AS18" s="2016"/>
      <c r="AT18" s="2016"/>
      <c r="AU18" s="2016"/>
      <c r="AV18" s="2016"/>
      <c r="AW18" s="2016"/>
      <c r="AX18" s="2016"/>
      <c r="AY18" s="2016"/>
      <c r="AZ18" s="2018"/>
      <c r="DI18" s="2020"/>
    </row>
    <row r="19" spans="1:113" s="2019" customFormat="1" ht="27.95" hidden="1" customHeight="1">
      <c r="A19" s="2016"/>
      <c r="B19" s="2016" t="s">
        <v>120</v>
      </c>
      <c r="C19" s="2021">
        <f>C69+C82+C88+C92+C95+C101+C104+C109+C112+C135+C138+C141+C144+C148+C155+C165+C173+C184+C188+C193+C196+C199+C205+C211+C218+C262+C272+C279</f>
        <v>69</v>
      </c>
      <c r="D19" s="2016"/>
      <c r="E19" s="2016"/>
      <c r="F19" s="2016"/>
      <c r="G19" s="2016"/>
      <c r="H19" s="2016"/>
      <c r="I19" s="2016"/>
      <c r="J19" s="2016"/>
      <c r="K19" s="2016"/>
      <c r="L19" s="2021">
        <f>L69+L82+L88+L92+L95+L101+L104+L109+L112+L135+L138+L141+L144+L148+L155+L165+L173+L184+L188+L193+L196+L199+L205+L211+L218+L262+L272+L279</f>
        <v>1161130.3220000002</v>
      </c>
      <c r="M19" s="2021">
        <f t="shared" ref="M19:AP19" si="3">M69+M82+M88+M92+M95+M101+M104+M109+M112+M135+M138+M141+M144+M148+M155+M165+M173+M184+M188+M193+M196+M199+M205+M211+M218+M262+M272+M279</f>
        <v>85486.554999999993</v>
      </c>
      <c r="N19" s="2021">
        <f t="shared" si="3"/>
        <v>904553.76699999999</v>
      </c>
      <c r="O19" s="2021">
        <f t="shared" si="3"/>
        <v>25000</v>
      </c>
      <c r="P19" s="2021">
        <f t="shared" si="3"/>
        <v>753370.66700000002</v>
      </c>
      <c r="Q19" s="2021">
        <f t="shared" si="3"/>
        <v>159410</v>
      </c>
      <c r="R19" s="2021">
        <f t="shared" si="3"/>
        <v>182172</v>
      </c>
      <c r="S19" s="2021">
        <f t="shared" si="3"/>
        <v>397190</v>
      </c>
      <c r="T19" s="2021">
        <f t="shared" si="3"/>
        <v>417521</v>
      </c>
      <c r="U19" s="2021" t="e">
        <f t="shared" si="3"/>
        <v>#REF!</v>
      </c>
      <c r="V19" s="2021">
        <f t="shared" si="3"/>
        <v>0</v>
      </c>
      <c r="W19" s="2021">
        <f t="shared" si="3"/>
        <v>0</v>
      </c>
      <c r="X19" s="2021">
        <f t="shared" si="3"/>
        <v>275990</v>
      </c>
      <c r="Y19" s="2021">
        <f t="shared" si="3"/>
        <v>275990</v>
      </c>
      <c r="Z19" s="2021">
        <f t="shared" si="3"/>
        <v>0</v>
      </c>
      <c r="AA19" s="2021">
        <f t="shared" si="3"/>
        <v>0</v>
      </c>
      <c r="AB19" s="2021">
        <f t="shared" si="3"/>
        <v>0</v>
      </c>
      <c r="AC19" s="2021">
        <f t="shared" si="3"/>
        <v>346780</v>
      </c>
      <c r="AD19" s="2021">
        <f t="shared" si="3"/>
        <v>0</v>
      </c>
      <c r="AE19" s="2021">
        <f t="shared" si="3"/>
        <v>0</v>
      </c>
      <c r="AF19" s="2021">
        <f t="shared" si="3"/>
        <v>275990</v>
      </c>
      <c r="AG19" s="2021">
        <f t="shared" si="3"/>
        <v>60</v>
      </c>
      <c r="AH19" s="2021">
        <f t="shared" si="3"/>
        <v>293990</v>
      </c>
      <c r="AI19" s="2021">
        <f t="shared" si="3"/>
        <v>0</v>
      </c>
      <c r="AJ19" s="2021">
        <f t="shared" si="3"/>
        <v>0</v>
      </c>
      <c r="AK19" s="2021">
        <f t="shared" si="3"/>
        <v>1</v>
      </c>
      <c r="AL19" s="2021">
        <f t="shared" si="3"/>
        <v>18000</v>
      </c>
      <c r="AM19" s="2021">
        <f t="shared" si="3"/>
        <v>34114.355999999992</v>
      </c>
      <c r="AN19" s="2021">
        <f t="shared" si="3"/>
        <v>376033</v>
      </c>
      <c r="AO19" s="2021">
        <f t="shared" si="3"/>
        <v>356051.44690000004</v>
      </c>
      <c r="AP19" s="2021">
        <f t="shared" si="3"/>
        <v>19981.553099999997</v>
      </c>
      <c r="AQ19" s="2028"/>
      <c r="AR19" s="2028"/>
      <c r="AS19" s="2016"/>
      <c r="AT19" s="2016"/>
      <c r="AU19" s="2016"/>
      <c r="AV19" s="2016"/>
      <c r="AW19" s="2016"/>
      <c r="AX19" s="2016"/>
      <c r="AY19" s="2016"/>
      <c r="AZ19" s="2018"/>
      <c r="DI19" s="2020"/>
    </row>
    <row r="20" spans="1:113" s="675" customFormat="1" ht="22.5" customHeight="1">
      <c r="A20" s="994"/>
      <c r="B20" s="155" t="s">
        <v>5</v>
      </c>
      <c r="C20" s="106">
        <f>C21+C287</f>
        <v>82</v>
      </c>
      <c r="D20" s="994"/>
      <c r="E20" s="994"/>
      <c r="F20" s="994"/>
      <c r="G20" s="994"/>
      <c r="H20" s="994"/>
      <c r="I20" s="156"/>
      <c r="J20" s="994"/>
      <c r="K20" s="994"/>
      <c r="L20" s="106">
        <f t="shared" ref="L20:AV20" si="4">L21+L287</f>
        <v>6017153.3219999997</v>
      </c>
      <c r="M20" s="106">
        <f t="shared" si="4"/>
        <v>408066.55499999999</v>
      </c>
      <c r="N20" s="106">
        <f t="shared" si="4"/>
        <v>2954067.767</v>
      </c>
      <c r="O20" s="106">
        <f t="shared" si="4"/>
        <v>353</v>
      </c>
      <c r="P20" s="106">
        <f t="shared" si="4"/>
        <v>2989320.6669999999</v>
      </c>
      <c r="Q20" s="106">
        <f t="shared" si="4"/>
        <v>321689</v>
      </c>
      <c r="R20" s="106">
        <f t="shared" si="4"/>
        <v>354859</v>
      </c>
      <c r="S20" s="106">
        <f t="shared" si="4"/>
        <v>981190</v>
      </c>
      <c r="T20" s="106">
        <f t="shared" si="4"/>
        <v>606521</v>
      </c>
      <c r="U20" s="106" t="e">
        <f t="shared" si="4"/>
        <v>#REF!</v>
      </c>
      <c r="V20" s="106">
        <f t="shared" si="4"/>
        <v>0</v>
      </c>
      <c r="W20" s="106">
        <f t="shared" si="4"/>
        <v>250000</v>
      </c>
      <c r="X20" s="106">
        <f t="shared" si="4"/>
        <v>411990</v>
      </c>
      <c r="Y20" s="106">
        <f t="shared" si="4"/>
        <v>411990</v>
      </c>
      <c r="Z20" s="106">
        <f t="shared" si="4"/>
        <v>0</v>
      </c>
      <c r="AA20" s="106">
        <f t="shared" si="4"/>
        <v>0</v>
      </c>
      <c r="AB20" s="106">
        <f t="shared" si="4"/>
        <v>0</v>
      </c>
      <c r="AC20" s="106">
        <f t="shared" si="4"/>
        <v>512339</v>
      </c>
      <c r="AD20" s="106">
        <f t="shared" si="4"/>
        <v>0</v>
      </c>
      <c r="AE20" s="106">
        <f t="shared" si="4"/>
        <v>0</v>
      </c>
      <c r="AF20" s="106">
        <f t="shared" si="4"/>
        <v>390990</v>
      </c>
      <c r="AG20" s="106">
        <f t="shared" si="4"/>
        <v>70</v>
      </c>
      <c r="AH20" s="106">
        <f t="shared" si="4"/>
        <v>447239</v>
      </c>
      <c r="AI20" s="106">
        <f t="shared" si="4"/>
        <v>0</v>
      </c>
      <c r="AJ20" s="106">
        <f t="shared" si="4"/>
        <v>0</v>
      </c>
      <c r="AK20" s="106">
        <f t="shared" si="4"/>
        <v>2</v>
      </c>
      <c r="AL20" s="106">
        <f t="shared" si="4"/>
        <v>28000</v>
      </c>
      <c r="AM20" s="106">
        <f t="shared" si="4"/>
        <v>47932.97</v>
      </c>
      <c r="AN20" s="106">
        <f t="shared" ref="AN20" si="5">AN21+AN287</f>
        <v>530934</v>
      </c>
      <c r="AO20" s="1661">
        <f t="shared" si="4"/>
        <v>509251.68155099999</v>
      </c>
      <c r="AP20" s="1661">
        <f t="shared" si="4"/>
        <v>21682.318448999995</v>
      </c>
      <c r="AQ20" s="2029">
        <f t="shared" ref="AQ20:AR20" si="6">AQ21+AQ287</f>
        <v>12412.381000000001</v>
      </c>
      <c r="AR20" s="2029">
        <f t="shared" si="6"/>
        <v>9269.9369489999972</v>
      </c>
      <c r="AS20" s="2029">
        <f t="shared" ref="AS20" si="7">AS21+AS287</f>
        <v>12740.018</v>
      </c>
      <c r="AT20" s="106">
        <f t="shared" si="4"/>
        <v>437034</v>
      </c>
      <c r="AU20" s="106">
        <f t="shared" si="4"/>
        <v>1511</v>
      </c>
      <c r="AV20" s="106">
        <f t="shared" si="4"/>
        <v>0</v>
      </c>
      <c r="AW20" s="2094"/>
      <c r="AX20" s="993"/>
      <c r="AY20" s="1020">
        <f>AC20-AT20</f>
        <v>75305</v>
      </c>
      <c r="AZ20" s="904">
        <f t="shared" ref="AZ20:AZ83" si="8">AT20-AC20</f>
        <v>-75305</v>
      </c>
      <c r="BA20" s="673">
        <f t="shared" ref="BA20:BA51" si="9">AT20-AC20</f>
        <v>-75305</v>
      </c>
      <c r="BB20" s="673">
        <f>SUM(BB21:BB300)</f>
        <v>77</v>
      </c>
      <c r="BC20" s="995">
        <f t="shared" ref="BC20:BM20" si="10">AC44+AC48+AC49+AC50+AC71+AC72+AC73+AC74+AC75+AC76+AC77+AC78+AC81+AC83+AC84+AC89+AC90+AC93+AC102+AC105+AC110+AC113+AC114+AC115+AC116+AC117+AC138+AC141+AC142+AC145+AC146+AC149+AC150+AC151+AC152+AC155+AC157+AC159+AC162+AC165+AC175+AC185+AC186+AC187+AC190+AC191+AC192+AC195+AC198+AC201+AC203+AC204+AC213+AC214+AC215+AC216+AC224+AC230+AC231+AC234+AC237+AC238+AC243+AC244+AC247+AC248+AC251+AC260+AC265+AC270+AC275+AC55+AC51+AC226+AC227+AC254+AC255+AC280+AC283+AC291+AC295+AC299+AC300</f>
        <v>512339</v>
      </c>
      <c r="BD20" s="674">
        <f t="shared" si="10"/>
        <v>0</v>
      </c>
      <c r="BE20" s="674">
        <f t="shared" si="10"/>
        <v>0</v>
      </c>
      <c r="BF20" s="674">
        <f t="shared" si="10"/>
        <v>390990</v>
      </c>
      <c r="BG20" s="674">
        <f t="shared" si="10"/>
        <v>70</v>
      </c>
      <c r="BH20" s="674">
        <f t="shared" si="10"/>
        <v>447239</v>
      </c>
      <c r="BI20" s="674">
        <f t="shared" si="10"/>
        <v>0</v>
      </c>
      <c r="BJ20" s="674">
        <f t="shared" si="10"/>
        <v>0</v>
      </c>
      <c r="BK20" s="674">
        <f t="shared" si="10"/>
        <v>2</v>
      </c>
      <c r="BL20" s="674">
        <f t="shared" si="10"/>
        <v>28000</v>
      </c>
      <c r="BM20" s="674">
        <f t="shared" si="10"/>
        <v>47932.97</v>
      </c>
      <c r="BN20" s="674">
        <f>AO44+AO48+AO49+AO50+AO71+AO72+AO73+AO74+AO75+AO76+AO77+AO78+AO81+AO83+AO84+AO89+AO90+AO93+AO102+AO105+AO110+AO113+AO114+AO115+AO116+AO117+AO138+AO141+AO142+AO145+AO146+AO149+AO150+AO151+AO152+AO155+AO157+AO159+AO162+AO165+AO175+AO185+AO186+AO187+AO190+AO191+AO192+AO195+AO198+AO201+AO203+AO204+AO213+AO214+AO215+AO216+AO224+AO230+AO231+AO234+AO237+AO238+AO243+AO244+AO247+AO248+AO251+AO260+AO265+AO270+AO275+AO55+AO51+AO226+AO227+AO254+AO255+AO280+AO283+AO291+AO295+AO299+AO300</f>
        <v>492107.50755100005</v>
      </c>
      <c r="BO20" s="674">
        <f>AP44+AP48+AP49+AP50+AP71+AP72+AP73+AP74+AP75+AP76+AP77+AP78+AP81+AP83+AP84+AP89+AP90+AP93+AP102+AP105+AP110+AP113+AP114+AP115+AP116+AP117+AP138+AP141+AP142+AP145+AP146+AP149+AP150+AP151+AP152+AP155+AP157+AP159+AP162+AP165+AP175+AP185+AP186+AP187+AP190+AP191+AP192+AP195+AP198+AP201+AP203+AP204+AP213+AP214+AP215+AP216+AP224+AP230+AP231+AP234+AP237+AP238+AP243+AP244+AP247+AP248+AP251+AP260+AP265+AP270+AP275+AP55+AP51+AP226+AP227+AP254+AP255+AP280+AP283+AP291+AP295+AP299+AP300</f>
        <v>21453.492449000005</v>
      </c>
      <c r="BP20" s="674">
        <f t="shared" ref="BP20:BR20" si="11">AS44+AS48+AS49+AS50+AS71+AS72+AS73+AS74+AS75+AS76+AS77+AS78+AS81+AS83+AS84+AS89+AS90+AS93+AS102+AS105+AS110+AS113+AS114+AS115+AS116+AS117+AS138+AS141+AS142+AS145+AS146+AS149+AS150+AS151+AS152+AS155+AS157+AS159+AS162+AS165+AS175+AS185+AS186+AS187+AS190+AS191+AS192+AS195+AS198+AS201+AS203+AS204+AS213+AS214+AS215+AS216+AS224+AS230+AS231+AS234+AS237+AS238+AS243+AS244+AS247+AS248+AS251+AS260+AS265+AS270+AS275+AS55+AS51+AS226+AS227+AS254+AS255+AS280+AS283+AS291+AS295+AS299+AS300</f>
        <v>12740.018</v>
      </c>
      <c r="BQ20" s="995">
        <f t="shared" si="11"/>
        <v>424461</v>
      </c>
      <c r="BR20" s="674">
        <f t="shared" si="11"/>
        <v>0</v>
      </c>
    </row>
    <row r="21" spans="1:113" s="77" customFormat="1" ht="27.6" customHeight="1">
      <c r="A21" s="156"/>
      <c r="B21" s="157" t="s">
        <v>50</v>
      </c>
      <c r="C21" s="107">
        <f>C22+C23+C24+C41</f>
        <v>82</v>
      </c>
      <c r="D21" s="156"/>
      <c r="E21" s="156"/>
      <c r="F21" s="156"/>
      <c r="G21" s="156"/>
      <c r="H21" s="156"/>
      <c r="I21" s="156"/>
      <c r="J21" s="156"/>
      <c r="K21" s="156"/>
      <c r="L21" s="107">
        <f>L22+L23+L24+L41</f>
        <v>6017153.3219999997</v>
      </c>
      <c r="M21" s="107">
        <f t="shared" ref="M21:AC21" si="12">M22+M23+M24+M41</f>
        <v>408066.55499999999</v>
      </c>
      <c r="N21" s="107">
        <f t="shared" si="12"/>
        <v>2954067.767</v>
      </c>
      <c r="O21" s="107">
        <f t="shared" si="12"/>
        <v>353</v>
      </c>
      <c r="P21" s="107">
        <f t="shared" si="12"/>
        <v>2989320.6669999999</v>
      </c>
      <c r="Q21" s="107">
        <f t="shared" si="12"/>
        <v>321689</v>
      </c>
      <c r="R21" s="107">
        <f t="shared" si="12"/>
        <v>354859</v>
      </c>
      <c r="S21" s="107">
        <f t="shared" si="12"/>
        <v>981190</v>
      </c>
      <c r="T21" s="107">
        <f t="shared" si="12"/>
        <v>606521</v>
      </c>
      <c r="U21" s="107" t="e">
        <f t="shared" si="12"/>
        <v>#REF!</v>
      </c>
      <c r="V21" s="107">
        <f t="shared" si="12"/>
        <v>0</v>
      </c>
      <c r="W21" s="107">
        <f t="shared" si="12"/>
        <v>250000</v>
      </c>
      <c r="X21" s="107">
        <f t="shared" si="12"/>
        <v>411990</v>
      </c>
      <c r="Y21" s="107">
        <f t="shared" si="12"/>
        <v>411990</v>
      </c>
      <c r="Z21" s="107">
        <f t="shared" si="12"/>
        <v>0</v>
      </c>
      <c r="AA21" s="107">
        <f t="shared" si="12"/>
        <v>0</v>
      </c>
      <c r="AB21" s="107">
        <f t="shared" si="12"/>
        <v>0</v>
      </c>
      <c r="AC21" s="107">
        <f t="shared" si="12"/>
        <v>512339</v>
      </c>
      <c r="AD21" s="107">
        <f t="shared" ref="AD21:AP21" si="13">AD22+AD23+AD24+AD41</f>
        <v>0</v>
      </c>
      <c r="AE21" s="107">
        <f t="shared" si="13"/>
        <v>0</v>
      </c>
      <c r="AF21" s="107">
        <f t="shared" si="13"/>
        <v>390990</v>
      </c>
      <c r="AG21" s="107">
        <f t="shared" si="13"/>
        <v>70</v>
      </c>
      <c r="AH21" s="107">
        <f t="shared" si="13"/>
        <v>447239</v>
      </c>
      <c r="AI21" s="107">
        <f t="shared" si="13"/>
        <v>0</v>
      </c>
      <c r="AJ21" s="107">
        <f t="shared" si="13"/>
        <v>0</v>
      </c>
      <c r="AK21" s="107">
        <f t="shared" si="13"/>
        <v>2</v>
      </c>
      <c r="AL21" s="107">
        <f t="shared" si="13"/>
        <v>28000</v>
      </c>
      <c r="AM21" s="107">
        <f t="shared" si="13"/>
        <v>47932.97</v>
      </c>
      <c r="AN21" s="107">
        <f t="shared" si="13"/>
        <v>530934</v>
      </c>
      <c r="AO21" s="1434">
        <f t="shared" si="13"/>
        <v>509251.68155099999</v>
      </c>
      <c r="AP21" s="1634">
        <f t="shared" si="13"/>
        <v>21682.318448999995</v>
      </c>
      <c r="AQ21" s="2030">
        <f t="shared" ref="AQ21:AR21" si="14">AQ22+AQ23+AQ24+AQ41</f>
        <v>12412.381000000001</v>
      </c>
      <c r="AR21" s="2030">
        <f t="shared" si="14"/>
        <v>9269.9369489999972</v>
      </c>
      <c r="AS21" s="2030">
        <f t="shared" ref="AS21" si="15">AS22+AS23+AS24+AS41</f>
        <v>12740.018</v>
      </c>
      <c r="AT21" s="107">
        <f t="shared" ref="AT21:AV21" si="16">AT22+AT23+AT24+AT41</f>
        <v>437034</v>
      </c>
      <c r="AU21" s="107">
        <f t="shared" si="16"/>
        <v>1511</v>
      </c>
      <c r="AV21" s="107">
        <f t="shared" si="16"/>
        <v>0</v>
      </c>
      <c r="AW21" s="161"/>
      <c r="AX21" s="161"/>
      <c r="AY21" s="107"/>
      <c r="AZ21" s="904">
        <f t="shared" si="8"/>
        <v>-75305</v>
      </c>
      <c r="BA21" s="673">
        <f t="shared" si="9"/>
        <v>-75305</v>
      </c>
      <c r="BB21" s="673"/>
      <c r="BH21" s="673"/>
    </row>
    <row r="22" spans="1:113" s="77" customFormat="1" ht="27.6" customHeight="1">
      <c r="A22" s="159" t="s">
        <v>7</v>
      </c>
      <c r="B22" s="160" t="s">
        <v>51</v>
      </c>
      <c r="C22" s="107">
        <f>C43</f>
        <v>1</v>
      </c>
      <c r="D22" s="156"/>
      <c r="E22" s="156"/>
      <c r="F22" s="156"/>
      <c r="G22" s="156"/>
      <c r="H22" s="156"/>
      <c r="I22" s="156"/>
      <c r="J22" s="156"/>
      <c r="K22" s="156"/>
      <c r="L22" s="107">
        <f>L43</f>
        <v>62372</v>
      </c>
      <c r="M22" s="107">
        <f t="shared" ref="M22:AC22" si="17">M43</f>
        <v>0</v>
      </c>
      <c r="N22" s="107">
        <v>56000</v>
      </c>
      <c r="O22" s="107">
        <f t="shared" si="17"/>
        <v>353</v>
      </c>
      <c r="P22" s="107">
        <f t="shared" si="17"/>
        <v>56000</v>
      </c>
      <c r="Q22" s="107">
        <f t="shared" si="17"/>
        <v>14749</v>
      </c>
      <c r="R22" s="107">
        <f t="shared" si="17"/>
        <v>15102</v>
      </c>
      <c r="S22" s="107">
        <f t="shared" si="17"/>
        <v>30000</v>
      </c>
      <c r="T22" s="107">
        <f t="shared" si="17"/>
        <v>35000</v>
      </c>
      <c r="U22" s="107">
        <f t="shared" si="17"/>
        <v>0</v>
      </c>
      <c r="V22" s="107">
        <f t="shared" si="17"/>
        <v>0</v>
      </c>
      <c r="W22" s="107">
        <f t="shared" si="17"/>
        <v>0</v>
      </c>
      <c r="X22" s="107">
        <f t="shared" si="17"/>
        <v>30000</v>
      </c>
      <c r="Y22" s="107">
        <f t="shared" si="17"/>
        <v>30000</v>
      </c>
      <c r="Z22" s="107">
        <f t="shared" si="17"/>
        <v>0</v>
      </c>
      <c r="AA22" s="107">
        <f t="shared" si="17"/>
        <v>0</v>
      </c>
      <c r="AB22" s="107">
        <f t="shared" si="17"/>
        <v>0</v>
      </c>
      <c r="AC22" s="107">
        <f t="shared" si="17"/>
        <v>30000</v>
      </c>
      <c r="AD22" s="107">
        <f t="shared" ref="AD22:AP22" si="18">AD43</f>
        <v>0</v>
      </c>
      <c r="AE22" s="107">
        <f t="shared" si="18"/>
        <v>0</v>
      </c>
      <c r="AF22" s="107">
        <f t="shared" si="18"/>
        <v>30000</v>
      </c>
      <c r="AG22" s="107">
        <f t="shared" si="18"/>
        <v>1</v>
      </c>
      <c r="AH22" s="107">
        <f t="shared" si="18"/>
        <v>30000</v>
      </c>
      <c r="AI22" s="107">
        <f t="shared" si="18"/>
        <v>0</v>
      </c>
      <c r="AJ22" s="107">
        <f t="shared" si="18"/>
        <v>0</v>
      </c>
      <c r="AK22" s="107">
        <f t="shared" si="18"/>
        <v>0</v>
      </c>
      <c r="AL22" s="107">
        <f t="shared" si="18"/>
        <v>0</v>
      </c>
      <c r="AM22" s="107">
        <f t="shared" si="18"/>
        <v>0</v>
      </c>
      <c r="AN22" s="107">
        <f t="shared" si="18"/>
        <v>22500</v>
      </c>
      <c r="AO22" s="1434">
        <f t="shared" si="18"/>
        <v>21528.845924000001</v>
      </c>
      <c r="AP22" s="1634">
        <f t="shared" si="18"/>
        <v>971.15407599999889</v>
      </c>
      <c r="AQ22" s="2030">
        <f t="shared" ref="AQ22:AR22" si="19">AQ43</f>
        <v>0</v>
      </c>
      <c r="AR22" s="2030">
        <f t="shared" si="19"/>
        <v>971.15407599999889</v>
      </c>
      <c r="AS22" s="2030">
        <f t="shared" ref="AS22" si="20">AS43</f>
        <v>0</v>
      </c>
      <c r="AT22" s="107">
        <f t="shared" ref="AT22:AV22" si="21">AT43</f>
        <v>22500</v>
      </c>
      <c r="AU22" s="107">
        <f t="shared" si="21"/>
        <v>0</v>
      </c>
      <c r="AV22" s="107">
        <f t="shared" si="21"/>
        <v>0</v>
      </c>
      <c r="AW22" s="161"/>
      <c r="AX22" s="161"/>
      <c r="AY22" s="107"/>
      <c r="AZ22" s="904">
        <f t="shared" si="8"/>
        <v>-7500</v>
      </c>
      <c r="BA22" s="673">
        <f t="shared" si="9"/>
        <v>-7500</v>
      </c>
      <c r="BB22" s="673"/>
      <c r="BH22" s="673"/>
    </row>
    <row r="23" spans="1:113" s="77" customFormat="1" ht="27.6" customHeight="1">
      <c r="A23" s="159" t="s">
        <v>13</v>
      </c>
      <c r="B23" s="160" t="s">
        <v>52</v>
      </c>
      <c r="C23" s="107">
        <f>C45</f>
        <v>4</v>
      </c>
      <c r="D23" s="156"/>
      <c r="E23" s="156"/>
      <c r="F23" s="156"/>
      <c r="G23" s="156"/>
      <c r="H23" s="156"/>
      <c r="I23" s="156"/>
      <c r="J23" s="156"/>
      <c r="K23" s="156"/>
      <c r="L23" s="107">
        <f>L45</f>
        <v>200000</v>
      </c>
      <c r="M23" s="107">
        <f t="shared" ref="M23:AC23" si="22">M45</f>
        <v>92790</v>
      </c>
      <c r="N23" s="107">
        <f t="shared" si="22"/>
        <v>200000</v>
      </c>
      <c r="O23" s="107">
        <f t="shared" si="22"/>
        <v>0</v>
      </c>
      <c r="P23" s="107">
        <f t="shared" si="22"/>
        <v>200000</v>
      </c>
      <c r="Q23" s="107">
        <f t="shared" si="22"/>
        <v>35530</v>
      </c>
      <c r="R23" s="107">
        <f t="shared" si="22"/>
        <v>69038</v>
      </c>
      <c r="S23" s="107">
        <f t="shared" si="22"/>
        <v>400000</v>
      </c>
      <c r="T23" s="107">
        <f t="shared" si="22"/>
        <v>0</v>
      </c>
      <c r="U23" s="107">
        <f t="shared" si="22"/>
        <v>150000</v>
      </c>
      <c r="V23" s="107">
        <f t="shared" si="22"/>
        <v>0</v>
      </c>
      <c r="W23" s="107">
        <f t="shared" si="22"/>
        <v>250000</v>
      </c>
      <c r="X23" s="107">
        <f t="shared" si="22"/>
        <v>21000</v>
      </c>
      <c r="Y23" s="107">
        <f t="shared" si="22"/>
        <v>21000</v>
      </c>
      <c r="Z23" s="107">
        <f t="shared" si="22"/>
        <v>0</v>
      </c>
      <c r="AA23" s="107">
        <f t="shared" si="22"/>
        <v>0</v>
      </c>
      <c r="AB23" s="107">
        <f t="shared" si="22"/>
        <v>0</v>
      </c>
      <c r="AC23" s="107">
        <f t="shared" si="22"/>
        <v>20559</v>
      </c>
      <c r="AD23" s="107">
        <f t="shared" ref="AD23:AP23" si="23">AD45</f>
        <v>0</v>
      </c>
      <c r="AE23" s="107">
        <f t="shared" si="23"/>
        <v>0</v>
      </c>
      <c r="AF23" s="107">
        <f t="shared" si="23"/>
        <v>0</v>
      </c>
      <c r="AG23" s="107">
        <f t="shared" si="23"/>
        <v>3</v>
      </c>
      <c r="AH23" s="107">
        <f t="shared" si="23"/>
        <v>20249</v>
      </c>
      <c r="AI23" s="107">
        <f t="shared" si="23"/>
        <v>0</v>
      </c>
      <c r="AJ23" s="107">
        <f t="shared" si="23"/>
        <v>0</v>
      </c>
      <c r="AK23" s="107">
        <f t="shared" si="23"/>
        <v>0</v>
      </c>
      <c r="AL23" s="107">
        <f t="shared" si="23"/>
        <v>0</v>
      </c>
      <c r="AM23" s="107">
        <f t="shared" si="23"/>
        <v>4759.1570000000002</v>
      </c>
      <c r="AN23" s="107">
        <f t="shared" si="23"/>
        <v>14401</v>
      </c>
      <c r="AO23" s="1434">
        <f t="shared" si="23"/>
        <v>13671.388727000001</v>
      </c>
      <c r="AP23" s="1634">
        <f t="shared" si="23"/>
        <v>729.61127299999976</v>
      </c>
      <c r="AQ23" s="2030">
        <f t="shared" ref="AQ23:AR23" si="24">AQ45</f>
        <v>0</v>
      </c>
      <c r="AR23" s="2030">
        <f t="shared" si="24"/>
        <v>729.61127299999976</v>
      </c>
      <c r="AS23" s="2030">
        <f t="shared" ref="AS23" si="25">AS45</f>
        <v>0</v>
      </c>
      <c r="AT23" s="107">
        <f t="shared" ref="AT23:AV23" si="26">AT45</f>
        <v>14401</v>
      </c>
      <c r="AU23" s="107">
        <f t="shared" si="26"/>
        <v>0</v>
      </c>
      <c r="AV23" s="107">
        <f t="shared" si="26"/>
        <v>0</v>
      </c>
      <c r="AW23" s="161"/>
      <c r="AX23" s="161"/>
      <c r="AY23" s="107"/>
      <c r="AZ23" s="904">
        <f t="shared" si="8"/>
        <v>-6158</v>
      </c>
      <c r="BA23" s="673">
        <f t="shared" si="9"/>
        <v>-6158</v>
      </c>
      <c r="BB23" s="673"/>
      <c r="BH23" s="673"/>
    </row>
    <row r="24" spans="1:113" s="77" customFormat="1" ht="27.6" customHeight="1">
      <c r="A24" s="159" t="s">
        <v>53</v>
      </c>
      <c r="B24" s="160" t="s">
        <v>54</v>
      </c>
      <c r="C24" s="107">
        <f>SUM(C26:C39)</f>
        <v>77</v>
      </c>
      <c r="D24" s="156"/>
      <c r="E24" s="156"/>
      <c r="F24" s="156"/>
      <c r="G24" s="156"/>
      <c r="H24" s="156"/>
      <c r="I24" s="156"/>
      <c r="J24" s="156"/>
      <c r="K24" s="156"/>
      <c r="L24" s="107">
        <f>SUM(L26:L39)</f>
        <v>5754781.3219999997</v>
      </c>
      <c r="M24" s="107">
        <f t="shared" ref="M24:AC24" si="27">SUM(M26:M39)</f>
        <v>315276.55499999999</v>
      </c>
      <c r="N24" s="107">
        <f t="shared" si="27"/>
        <v>2698067.767</v>
      </c>
      <c r="O24" s="107">
        <f t="shared" si="27"/>
        <v>0</v>
      </c>
      <c r="P24" s="107">
        <f t="shared" si="27"/>
        <v>2733320.6669999999</v>
      </c>
      <c r="Q24" s="107">
        <f t="shared" si="27"/>
        <v>271410</v>
      </c>
      <c r="R24" s="107">
        <f t="shared" si="27"/>
        <v>270719</v>
      </c>
      <c r="S24" s="107">
        <f t="shared" si="27"/>
        <v>551190</v>
      </c>
      <c r="T24" s="107">
        <f t="shared" si="27"/>
        <v>571521</v>
      </c>
      <c r="U24" s="107" t="e">
        <f t="shared" si="27"/>
        <v>#REF!</v>
      </c>
      <c r="V24" s="107">
        <f t="shared" si="27"/>
        <v>0</v>
      </c>
      <c r="W24" s="107">
        <f t="shared" si="27"/>
        <v>0</v>
      </c>
      <c r="X24" s="107">
        <f t="shared" si="27"/>
        <v>360990</v>
      </c>
      <c r="Y24" s="107">
        <f t="shared" si="27"/>
        <v>360990</v>
      </c>
      <c r="Z24" s="107">
        <f t="shared" si="27"/>
        <v>0</v>
      </c>
      <c r="AA24" s="107">
        <f t="shared" si="27"/>
        <v>0</v>
      </c>
      <c r="AB24" s="107">
        <f t="shared" si="27"/>
        <v>0</v>
      </c>
      <c r="AC24" s="107">
        <f t="shared" si="27"/>
        <v>461780</v>
      </c>
      <c r="AD24" s="107">
        <f t="shared" ref="AD24:AP24" si="28">SUM(AD26:AD39)</f>
        <v>0</v>
      </c>
      <c r="AE24" s="107">
        <f t="shared" si="28"/>
        <v>0</v>
      </c>
      <c r="AF24" s="107">
        <f t="shared" si="28"/>
        <v>360990</v>
      </c>
      <c r="AG24" s="107">
        <f t="shared" si="28"/>
        <v>66</v>
      </c>
      <c r="AH24" s="107">
        <f t="shared" si="28"/>
        <v>396990</v>
      </c>
      <c r="AI24" s="107">
        <f t="shared" si="28"/>
        <v>0</v>
      </c>
      <c r="AJ24" s="107">
        <f t="shared" si="28"/>
        <v>0</v>
      </c>
      <c r="AK24" s="107">
        <f t="shared" si="28"/>
        <v>2</v>
      </c>
      <c r="AL24" s="107">
        <f t="shared" si="28"/>
        <v>28000</v>
      </c>
      <c r="AM24" s="107">
        <f t="shared" si="28"/>
        <v>43173.813000000002</v>
      </c>
      <c r="AN24" s="107">
        <f t="shared" si="28"/>
        <v>494033</v>
      </c>
      <c r="AO24" s="1434">
        <f t="shared" si="28"/>
        <v>474051.44689999998</v>
      </c>
      <c r="AP24" s="1634">
        <f t="shared" si="28"/>
        <v>19981.553099999997</v>
      </c>
      <c r="AQ24" s="2030">
        <f t="shared" ref="AQ24:AR24" si="29">SUM(AQ26:AQ39)</f>
        <v>12412.381000000001</v>
      </c>
      <c r="AR24" s="2030">
        <f t="shared" si="29"/>
        <v>7569.1715999999979</v>
      </c>
      <c r="AS24" s="2030">
        <f t="shared" ref="AS24" si="30">SUM(AS26:AS39)</f>
        <v>12740.018</v>
      </c>
      <c r="AT24" s="107">
        <f t="shared" ref="AT24:AV24" si="31">SUM(AT26:AT39)</f>
        <v>400133</v>
      </c>
      <c r="AU24" s="107">
        <f t="shared" si="31"/>
        <v>1511</v>
      </c>
      <c r="AV24" s="107">
        <f t="shared" si="31"/>
        <v>0</v>
      </c>
      <c r="AW24" s="161"/>
      <c r="AX24" s="161"/>
      <c r="AY24" s="107"/>
      <c r="AZ24" s="904">
        <f t="shared" si="8"/>
        <v>-61647</v>
      </c>
      <c r="BA24" s="673">
        <f t="shared" si="9"/>
        <v>-61647</v>
      </c>
      <c r="BB24" s="673"/>
      <c r="BH24" s="673"/>
    </row>
    <row r="25" spans="1:113" s="77" customFormat="1" ht="27.6" customHeight="1">
      <c r="A25" s="159"/>
      <c r="B25" s="162" t="s">
        <v>55</v>
      </c>
      <c r="C25" s="107"/>
      <c r="D25" s="156"/>
      <c r="E25" s="156"/>
      <c r="F25" s="156"/>
      <c r="G25" s="156"/>
      <c r="H25" s="156"/>
      <c r="I25" s="156"/>
      <c r="J25" s="156"/>
      <c r="K25" s="156"/>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434"/>
      <c r="AP25" s="1634"/>
      <c r="AQ25" s="2030"/>
      <c r="AR25" s="2030"/>
      <c r="AS25" s="2030"/>
      <c r="AT25" s="107"/>
      <c r="AU25" s="107"/>
      <c r="AV25" s="107"/>
      <c r="AW25" s="161"/>
      <c r="AX25" s="161"/>
      <c r="AY25" s="107"/>
      <c r="AZ25" s="904">
        <f t="shared" si="8"/>
        <v>0</v>
      </c>
      <c r="BA25" s="673">
        <f t="shared" si="9"/>
        <v>0</v>
      </c>
      <c r="BB25" s="673"/>
      <c r="BH25" s="673"/>
    </row>
    <row r="26" spans="1:113" s="14" customFormat="1" ht="27.6" customHeight="1">
      <c r="A26" s="108">
        <v>1</v>
      </c>
      <c r="B26" s="163" t="s">
        <v>56</v>
      </c>
      <c r="C26" s="109">
        <f>C67</f>
        <v>11</v>
      </c>
      <c r="D26" s="108"/>
      <c r="E26" s="108"/>
      <c r="F26" s="108"/>
      <c r="G26" s="108"/>
      <c r="H26" s="108"/>
      <c r="I26" s="108"/>
      <c r="J26" s="108"/>
      <c r="K26" s="165"/>
      <c r="L26" s="109">
        <f>L67</f>
        <v>288251</v>
      </c>
      <c r="M26" s="109">
        <f t="shared" ref="M26:AC26" si="32">M67</f>
        <v>92790</v>
      </c>
      <c r="N26" s="109">
        <f t="shared" si="32"/>
        <v>195461</v>
      </c>
      <c r="O26" s="109">
        <f t="shared" si="32"/>
        <v>0</v>
      </c>
      <c r="P26" s="109">
        <f t="shared" si="32"/>
        <v>189197.9</v>
      </c>
      <c r="Q26" s="109">
        <f t="shared" si="32"/>
        <v>82700</v>
      </c>
      <c r="R26" s="109">
        <f t="shared" si="32"/>
        <v>53359</v>
      </c>
      <c r="S26" s="109">
        <f t="shared" si="32"/>
        <v>92400</v>
      </c>
      <c r="T26" s="109">
        <f t="shared" si="32"/>
        <v>95371</v>
      </c>
      <c r="U26" s="109">
        <f t="shared" si="32"/>
        <v>0</v>
      </c>
      <c r="V26" s="109">
        <f t="shared" si="32"/>
        <v>0</v>
      </c>
      <c r="W26" s="109">
        <f t="shared" si="32"/>
        <v>0</v>
      </c>
      <c r="X26" s="109">
        <f t="shared" si="32"/>
        <v>70300</v>
      </c>
      <c r="Y26" s="109">
        <f t="shared" si="32"/>
        <v>70300</v>
      </c>
      <c r="Z26" s="109">
        <f t="shared" si="32"/>
        <v>0</v>
      </c>
      <c r="AA26" s="109">
        <f t="shared" si="32"/>
        <v>0</v>
      </c>
      <c r="AB26" s="109">
        <f t="shared" si="32"/>
        <v>0</v>
      </c>
      <c r="AC26" s="109">
        <f t="shared" si="32"/>
        <v>80300</v>
      </c>
      <c r="AD26" s="109">
        <f t="shared" ref="AD26:AP26" si="33">AD67</f>
        <v>0</v>
      </c>
      <c r="AE26" s="109">
        <f t="shared" si="33"/>
        <v>0</v>
      </c>
      <c r="AF26" s="109">
        <f t="shared" si="33"/>
        <v>70300</v>
      </c>
      <c r="AG26" s="109">
        <f t="shared" si="33"/>
        <v>11</v>
      </c>
      <c r="AH26" s="109">
        <f t="shared" si="33"/>
        <v>80300</v>
      </c>
      <c r="AI26" s="109">
        <f t="shared" si="33"/>
        <v>0</v>
      </c>
      <c r="AJ26" s="109">
        <f t="shared" si="33"/>
        <v>0</v>
      </c>
      <c r="AK26" s="109">
        <f t="shared" si="33"/>
        <v>1</v>
      </c>
      <c r="AL26" s="109">
        <f t="shared" si="33"/>
        <v>10000</v>
      </c>
      <c r="AM26" s="109">
        <f t="shared" si="33"/>
        <v>12498.733</v>
      </c>
      <c r="AN26" s="109">
        <f t="shared" si="33"/>
        <v>75800</v>
      </c>
      <c r="AO26" s="1433">
        <f t="shared" si="33"/>
        <v>71137.5625</v>
      </c>
      <c r="AP26" s="1655">
        <f t="shared" si="33"/>
        <v>4662.4375</v>
      </c>
      <c r="AQ26" s="2031">
        <f t="shared" ref="AQ26:AR26" si="34">AQ67</f>
        <v>0</v>
      </c>
      <c r="AR26" s="2031">
        <f t="shared" si="34"/>
        <v>4662.4375</v>
      </c>
      <c r="AS26" s="2031">
        <f t="shared" ref="AS26" si="35">AS67</f>
        <v>0</v>
      </c>
      <c r="AT26" s="109">
        <f t="shared" ref="AT26:AV26" si="36">AT67</f>
        <v>75800</v>
      </c>
      <c r="AU26" s="109">
        <f t="shared" si="36"/>
        <v>0</v>
      </c>
      <c r="AV26" s="109">
        <f t="shared" si="36"/>
        <v>0</v>
      </c>
      <c r="AW26" s="164"/>
      <c r="AX26" s="164"/>
      <c r="AY26" s="109"/>
      <c r="AZ26" s="904">
        <f t="shared" si="8"/>
        <v>-4500</v>
      </c>
      <c r="BA26" s="673">
        <f t="shared" si="9"/>
        <v>-4500</v>
      </c>
      <c r="BB26" s="673"/>
      <c r="BH26" s="673"/>
    </row>
    <row r="27" spans="1:113" s="14" customFormat="1" ht="27.6" customHeight="1">
      <c r="A27" s="108">
        <v>2</v>
      </c>
      <c r="B27" s="110" t="s">
        <v>57</v>
      </c>
      <c r="C27" s="109">
        <f>C86</f>
        <v>5</v>
      </c>
      <c r="D27" s="108"/>
      <c r="E27" s="108"/>
      <c r="F27" s="108"/>
      <c r="G27" s="108"/>
      <c r="H27" s="108"/>
      <c r="I27" s="108"/>
      <c r="J27" s="108"/>
      <c r="K27" s="165"/>
      <c r="L27" s="109">
        <f>L86</f>
        <v>62045</v>
      </c>
      <c r="M27" s="109">
        <f t="shared" ref="M27:AC27" si="37">M86</f>
        <v>0</v>
      </c>
      <c r="N27" s="109">
        <f t="shared" si="37"/>
        <v>61973</v>
      </c>
      <c r="O27" s="109">
        <f t="shared" si="37"/>
        <v>0</v>
      </c>
      <c r="P27" s="109">
        <f t="shared" si="37"/>
        <v>60100</v>
      </c>
      <c r="Q27" s="109">
        <f t="shared" si="37"/>
        <v>11000</v>
      </c>
      <c r="R27" s="109">
        <f t="shared" si="37"/>
        <v>11000</v>
      </c>
      <c r="S27" s="109">
        <f t="shared" si="37"/>
        <v>22900</v>
      </c>
      <c r="T27" s="109">
        <f t="shared" si="37"/>
        <v>22600</v>
      </c>
      <c r="U27" s="109">
        <f t="shared" si="37"/>
        <v>0</v>
      </c>
      <c r="V27" s="109">
        <f t="shared" si="37"/>
        <v>0</v>
      </c>
      <c r="W27" s="109">
        <f t="shared" si="37"/>
        <v>0</v>
      </c>
      <c r="X27" s="109">
        <f t="shared" si="37"/>
        <v>18600</v>
      </c>
      <c r="Y27" s="109">
        <f t="shared" si="37"/>
        <v>18600</v>
      </c>
      <c r="Z27" s="109">
        <f t="shared" si="37"/>
        <v>0</v>
      </c>
      <c r="AA27" s="109">
        <f t="shared" si="37"/>
        <v>0</v>
      </c>
      <c r="AB27" s="109">
        <f t="shared" si="37"/>
        <v>0</v>
      </c>
      <c r="AC27" s="109">
        <f t="shared" si="37"/>
        <v>18600</v>
      </c>
      <c r="AD27" s="109">
        <f t="shared" ref="AD27:AP27" si="38">AD86</f>
        <v>0</v>
      </c>
      <c r="AE27" s="109">
        <f t="shared" si="38"/>
        <v>0</v>
      </c>
      <c r="AF27" s="109">
        <f t="shared" si="38"/>
        <v>18600</v>
      </c>
      <c r="AG27" s="109">
        <f t="shared" si="38"/>
        <v>3</v>
      </c>
      <c r="AH27" s="109">
        <f t="shared" si="38"/>
        <v>18600</v>
      </c>
      <c r="AI27" s="109">
        <f t="shared" si="38"/>
        <v>0</v>
      </c>
      <c r="AJ27" s="109">
        <f t="shared" si="38"/>
        <v>0</v>
      </c>
      <c r="AK27" s="109">
        <f t="shared" si="38"/>
        <v>0</v>
      </c>
      <c r="AL27" s="109">
        <f t="shared" si="38"/>
        <v>0</v>
      </c>
      <c r="AM27" s="109">
        <f t="shared" si="38"/>
        <v>3335.989</v>
      </c>
      <c r="AN27" s="109">
        <f t="shared" si="38"/>
        <v>25600</v>
      </c>
      <c r="AO27" s="1433">
        <f t="shared" si="38"/>
        <v>24298.717000000001</v>
      </c>
      <c r="AP27" s="1655">
        <f t="shared" si="38"/>
        <v>1301.2829999999994</v>
      </c>
      <c r="AQ27" s="2031">
        <f t="shared" ref="AQ27:AR27" si="39">AQ86</f>
        <v>0</v>
      </c>
      <c r="AR27" s="2031">
        <f t="shared" si="39"/>
        <v>1301.2829999999994</v>
      </c>
      <c r="AS27" s="2031">
        <f t="shared" ref="AS27" si="40">AS86</f>
        <v>0</v>
      </c>
      <c r="AT27" s="109">
        <f t="shared" ref="AT27:AV27" si="41">AT86</f>
        <v>25600</v>
      </c>
      <c r="AU27" s="109">
        <f t="shared" si="41"/>
        <v>0</v>
      </c>
      <c r="AV27" s="109">
        <f t="shared" si="41"/>
        <v>0</v>
      </c>
      <c r="AW27" s="164"/>
      <c r="AX27" s="164"/>
      <c r="AY27" s="109"/>
      <c r="AZ27" s="904">
        <f t="shared" si="8"/>
        <v>7000</v>
      </c>
      <c r="BA27" s="673">
        <f t="shared" si="9"/>
        <v>7000</v>
      </c>
      <c r="BB27" s="673"/>
      <c r="BH27" s="673"/>
    </row>
    <row r="28" spans="1:113" s="14" customFormat="1" ht="27.6" customHeight="1">
      <c r="A28" s="108">
        <v>3</v>
      </c>
      <c r="B28" s="110" t="s">
        <v>58</v>
      </c>
      <c r="C28" s="109">
        <f>C99</f>
        <v>2</v>
      </c>
      <c r="D28" s="108"/>
      <c r="E28" s="108"/>
      <c r="F28" s="108"/>
      <c r="G28" s="108"/>
      <c r="H28" s="108"/>
      <c r="I28" s="108"/>
      <c r="J28" s="108"/>
      <c r="K28" s="165"/>
      <c r="L28" s="109">
        <f>L99</f>
        <v>45940</v>
      </c>
      <c r="M28" s="109">
        <f t="shared" ref="M28:AC28" si="42">M99</f>
        <v>0</v>
      </c>
      <c r="N28" s="109">
        <f t="shared" si="42"/>
        <v>45940</v>
      </c>
      <c r="O28" s="109">
        <f t="shared" si="42"/>
        <v>0</v>
      </c>
      <c r="P28" s="109">
        <f t="shared" si="42"/>
        <v>41700</v>
      </c>
      <c r="Q28" s="109">
        <f t="shared" si="42"/>
        <v>5210</v>
      </c>
      <c r="R28" s="109">
        <f t="shared" si="42"/>
        <v>5210</v>
      </c>
      <c r="S28" s="109">
        <f t="shared" si="42"/>
        <v>32490</v>
      </c>
      <c r="T28" s="109">
        <f t="shared" si="42"/>
        <v>32700</v>
      </c>
      <c r="U28" s="109">
        <f t="shared" si="42"/>
        <v>0</v>
      </c>
      <c r="V28" s="109">
        <f t="shared" si="42"/>
        <v>0</v>
      </c>
      <c r="W28" s="109">
        <f t="shared" si="42"/>
        <v>0</v>
      </c>
      <c r="X28" s="109">
        <f t="shared" si="42"/>
        <v>12490</v>
      </c>
      <c r="Y28" s="109">
        <f t="shared" si="42"/>
        <v>12490</v>
      </c>
      <c r="Z28" s="109">
        <f t="shared" si="42"/>
        <v>0</v>
      </c>
      <c r="AA28" s="109">
        <f t="shared" si="42"/>
        <v>0</v>
      </c>
      <c r="AB28" s="109">
        <f t="shared" si="42"/>
        <v>0</v>
      </c>
      <c r="AC28" s="109">
        <f t="shared" si="42"/>
        <v>32700</v>
      </c>
      <c r="AD28" s="109">
        <f t="shared" ref="AD28:AP28" si="43">AD99</f>
        <v>0</v>
      </c>
      <c r="AE28" s="109">
        <f t="shared" si="43"/>
        <v>0</v>
      </c>
      <c r="AF28" s="109">
        <f t="shared" si="43"/>
        <v>12490</v>
      </c>
      <c r="AG28" s="109">
        <f t="shared" si="43"/>
        <v>2</v>
      </c>
      <c r="AH28" s="109">
        <f t="shared" si="43"/>
        <v>12490</v>
      </c>
      <c r="AI28" s="109">
        <f t="shared" si="43"/>
        <v>0</v>
      </c>
      <c r="AJ28" s="109">
        <f t="shared" si="43"/>
        <v>0</v>
      </c>
      <c r="AK28" s="109">
        <f t="shared" si="43"/>
        <v>0</v>
      </c>
      <c r="AL28" s="109">
        <f t="shared" si="43"/>
        <v>0</v>
      </c>
      <c r="AM28" s="109">
        <f t="shared" si="43"/>
        <v>5065</v>
      </c>
      <c r="AN28" s="109">
        <f t="shared" si="43"/>
        <v>32250</v>
      </c>
      <c r="AO28" s="1433">
        <f t="shared" si="43"/>
        <v>31922.363000000001</v>
      </c>
      <c r="AP28" s="1655">
        <f t="shared" si="43"/>
        <v>327.63699999999881</v>
      </c>
      <c r="AQ28" s="2031">
        <f t="shared" ref="AQ28:AR28" si="44">AQ99</f>
        <v>0</v>
      </c>
      <c r="AR28" s="2031">
        <f t="shared" si="44"/>
        <v>327.63699999999881</v>
      </c>
      <c r="AS28" s="2031">
        <f t="shared" ref="AS28" si="45">AS99</f>
        <v>327.63699999999881</v>
      </c>
      <c r="AT28" s="109">
        <f t="shared" ref="AT28:AV28" si="46">AT99</f>
        <v>32250</v>
      </c>
      <c r="AU28" s="109">
        <f t="shared" si="46"/>
        <v>0</v>
      </c>
      <c r="AV28" s="109">
        <f t="shared" si="46"/>
        <v>0</v>
      </c>
      <c r="AW28" s="164"/>
      <c r="AX28" s="164"/>
      <c r="AY28" s="109"/>
      <c r="AZ28" s="904">
        <f t="shared" si="8"/>
        <v>-450</v>
      </c>
      <c r="BA28" s="673">
        <f t="shared" si="9"/>
        <v>-450</v>
      </c>
      <c r="BB28" s="673"/>
      <c r="BH28" s="673"/>
    </row>
    <row r="29" spans="1:113" s="14" customFormat="1" ht="27.6" customHeight="1">
      <c r="A29" s="108">
        <v>4</v>
      </c>
      <c r="B29" s="110" t="s">
        <v>59</v>
      </c>
      <c r="C29" s="109">
        <f>C107</f>
        <v>6</v>
      </c>
      <c r="D29" s="108"/>
      <c r="E29" s="108"/>
      <c r="F29" s="108"/>
      <c r="G29" s="108"/>
      <c r="H29" s="108"/>
      <c r="I29" s="108"/>
      <c r="J29" s="108"/>
      <c r="K29" s="165"/>
      <c r="L29" s="109">
        <f>L107</f>
        <v>89289</v>
      </c>
      <c r="M29" s="109">
        <f t="shared" ref="M29:AC29" si="47">M107</f>
        <v>0</v>
      </c>
      <c r="N29" s="109">
        <f t="shared" si="47"/>
        <v>89289</v>
      </c>
      <c r="O29" s="109">
        <f t="shared" si="47"/>
        <v>0</v>
      </c>
      <c r="P29" s="109">
        <f t="shared" si="47"/>
        <v>83100</v>
      </c>
      <c r="Q29" s="109">
        <f t="shared" si="47"/>
        <v>26200</v>
      </c>
      <c r="R29" s="109">
        <f t="shared" si="47"/>
        <v>26200</v>
      </c>
      <c r="S29" s="109">
        <f t="shared" si="47"/>
        <v>57900</v>
      </c>
      <c r="T29" s="109">
        <f t="shared" si="47"/>
        <v>57800</v>
      </c>
      <c r="U29" s="109">
        <f t="shared" si="47"/>
        <v>0</v>
      </c>
      <c r="V29" s="109">
        <f t="shared" si="47"/>
        <v>0</v>
      </c>
      <c r="W29" s="109">
        <f t="shared" si="47"/>
        <v>0</v>
      </c>
      <c r="X29" s="109">
        <f t="shared" si="47"/>
        <v>32400</v>
      </c>
      <c r="Y29" s="109">
        <f t="shared" si="47"/>
        <v>32400</v>
      </c>
      <c r="Z29" s="109">
        <f t="shared" si="47"/>
        <v>0</v>
      </c>
      <c r="AA29" s="109">
        <f t="shared" si="47"/>
        <v>0</v>
      </c>
      <c r="AB29" s="109">
        <f t="shared" si="47"/>
        <v>0</v>
      </c>
      <c r="AC29" s="109">
        <f t="shared" si="47"/>
        <v>41900</v>
      </c>
      <c r="AD29" s="109">
        <f t="shared" ref="AD29:AP29" si="48">AD107</f>
        <v>0</v>
      </c>
      <c r="AE29" s="109">
        <f t="shared" si="48"/>
        <v>0</v>
      </c>
      <c r="AF29" s="109">
        <f t="shared" si="48"/>
        <v>32400</v>
      </c>
      <c r="AG29" s="109">
        <f t="shared" si="48"/>
        <v>6</v>
      </c>
      <c r="AH29" s="109">
        <f t="shared" si="48"/>
        <v>32400</v>
      </c>
      <c r="AI29" s="109">
        <f t="shared" si="48"/>
        <v>0</v>
      </c>
      <c r="AJ29" s="109">
        <f t="shared" si="48"/>
        <v>0</v>
      </c>
      <c r="AK29" s="109">
        <f t="shared" si="48"/>
        <v>0</v>
      </c>
      <c r="AL29" s="109">
        <f t="shared" si="48"/>
        <v>0</v>
      </c>
      <c r="AM29" s="109">
        <f t="shared" si="48"/>
        <v>5578.2949999999992</v>
      </c>
      <c r="AN29" s="109">
        <f t="shared" si="48"/>
        <v>41900</v>
      </c>
      <c r="AO29" s="1433">
        <f t="shared" si="48"/>
        <v>40340.411000000007</v>
      </c>
      <c r="AP29" s="1655">
        <f t="shared" si="48"/>
        <v>1559.5889999999999</v>
      </c>
      <c r="AQ29" s="2031">
        <f t="shared" ref="AQ29:AR29" si="49">AQ107</f>
        <v>1054.5140000000001</v>
      </c>
      <c r="AR29" s="2031">
        <f t="shared" si="49"/>
        <v>505.07499999999982</v>
      </c>
      <c r="AS29" s="2031">
        <f t="shared" ref="AS29" si="50">AS107</f>
        <v>1054.5140000000001</v>
      </c>
      <c r="AT29" s="109">
        <f t="shared" ref="AT29:AV29" si="51">AT107</f>
        <v>41900</v>
      </c>
      <c r="AU29" s="109">
        <f t="shared" si="51"/>
        <v>0</v>
      </c>
      <c r="AV29" s="109">
        <f t="shared" si="51"/>
        <v>0</v>
      </c>
      <c r="AW29" s="164"/>
      <c r="AX29" s="164"/>
      <c r="AY29" s="109"/>
      <c r="AZ29" s="904">
        <f t="shared" si="8"/>
        <v>0</v>
      </c>
      <c r="BA29" s="673">
        <f t="shared" si="9"/>
        <v>0</v>
      </c>
      <c r="BB29" s="673"/>
      <c r="BH29" s="673"/>
    </row>
    <row r="30" spans="1:113" s="14" customFormat="1" ht="27.6" customHeight="1">
      <c r="A30" s="108">
        <v>7</v>
      </c>
      <c r="B30" s="110" t="s">
        <v>62</v>
      </c>
      <c r="C30" s="109">
        <f>C119</f>
        <v>0</v>
      </c>
      <c r="D30" s="108"/>
      <c r="E30" s="108"/>
      <c r="F30" s="108"/>
      <c r="G30" s="108"/>
      <c r="H30" s="108"/>
      <c r="I30" s="108"/>
      <c r="J30" s="108"/>
      <c r="K30" s="165"/>
      <c r="L30" s="109">
        <f t="shared" ref="L30:AV30" si="52">L119</f>
        <v>0</v>
      </c>
      <c r="M30" s="109">
        <f t="shared" si="52"/>
        <v>0</v>
      </c>
      <c r="N30" s="109">
        <f t="shared" si="52"/>
        <v>0</v>
      </c>
      <c r="O30" s="109">
        <f t="shared" si="52"/>
        <v>0</v>
      </c>
      <c r="P30" s="109">
        <f t="shared" si="52"/>
        <v>0</v>
      </c>
      <c r="Q30" s="109">
        <f t="shared" si="52"/>
        <v>0</v>
      </c>
      <c r="R30" s="109">
        <f t="shared" si="52"/>
        <v>0</v>
      </c>
      <c r="S30" s="109">
        <f t="shared" si="52"/>
        <v>0</v>
      </c>
      <c r="T30" s="109">
        <f t="shared" si="52"/>
        <v>0</v>
      </c>
      <c r="U30" s="109">
        <f t="shared" si="52"/>
        <v>0</v>
      </c>
      <c r="V30" s="109">
        <f t="shared" si="52"/>
        <v>0</v>
      </c>
      <c r="W30" s="109">
        <f t="shared" si="52"/>
        <v>0</v>
      </c>
      <c r="X30" s="109">
        <f t="shared" si="52"/>
        <v>0</v>
      </c>
      <c r="Y30" s="109">
        <f t="shared" si="52"/>
        <v>0</v>
      </c>
      <c r="Z30" s="109">
        <f t="shared" si="52"/>
        <v>0</v>
      </c>
      <c r="AA30" s="109">
        <f t="shared" si="52"/>
        <v>0</v>
      </c>
      <c r="AB30" s="109">
        <f t="shared" si="52"/>
        <v>0</v>
      </c>
      <c r="AC30" s="109">
        <f t="shared" si="52"/>
        <v>0</v>
      </c>
      <c r="AD30" s="109">
        <f t="shared" si="52"/>
        <v>0</v>
      </c>
      <c r="AE30" s="109">
        <f t="shared" si="52"/>
        <v>0</v>
      </c>
      <c r="AF30" s="109">
        <f t="shared" si="52"/>
        <v>0</v>
      </c>
      <c r="AG30" s="109">
        <f t="shared" si="52"/>
        <v>0</v>
      </c>
      <c r="AH30" s="109">
        <f t="shared" si="52"/>
        <v>0</v>
      </c>
      <c r="AI30" s="109">
        <f t="shared" si="52"/>
        <v>0</v>
      </c>
      <c r="AJ30" s="109">
        <f t="shared" si="52"/>
        <v>0</v>
      </c>
      <c r="AK30" s="109">
        <f t="shared" si="52"/>
        <v>0</v>
      </c>
      <c r="AL30" s="109">
        <f t="shared" si="52"/>
        <v>0</v>
      </c>
      <c r="AM30" s="109">
        <f t="shared" si="52"/>
        <v>0</v>
      </c>
      <c r="AN30" s="109">
        <f t="shared" ref="AN30" si="53">AN119</f>
        <v>0</v>
      </c>
      <c r="AO30" s="1433">
        <f t="shared" si="52"/>
        <v>0</v>
      </c>
      <c r="AP30" s="1655">
        <f t="shared" si="52"/>
        <v>0</v>
      </c>
      <c r="AQ30" s="2031">
        <f t="shared" ref="AQ30:AR30" si="54">AQ119</f>
        <v>0</v>
      </c>
      <c r="AR30" s="2031">
        <f t="shared" si="54"/>
        <v>0</v>
      </c>
      <c r="AS30" s="2031">
        <f t="shared" ref="AS30" si="55">AS119</f>
        <v>0</v>
      </c>
      <c r="AT30" s="109">
        <f t="shared" si="52"/>
        <v>0</v>
      </c>
      <c r="AU30" s="109">
        <f t="shared" si="52"/>
        <v>0</v>
      </c>
      <c r="AV30" s="109">
        <f t="shared" si="52"/>
        <v>0</v>
      </c>
      <c r="AW30" s="164"/>
      <c r="AX30" s="164"/>
      <c r="AY30" s="109"/>
      <c r="AZ30" s="904">
        <f t="shared" si="8"/>
        <v>0</v>
      </c>
      <c r="BA30" s="673">
        <f t="shared" si="9"/>
        <v>0</v>
      </c>
      <c r="BB30" s="673"/>
      <c r="BH30" s="673"/>
    </row>
    <row r="31" spans="1:113" s="14" customFormat="1" ht="27.6" customHeight="1">
      <c r="A31" s="108">
        <v>5</v>
      </c>
      <c r="B31" s="110" t="s">
        <v>63</v>
      </c>
      <c r="C31" s="109">
        <f>C124</f>
        <v>1</v>
      </c>
      <c r="D31" s="108"/>
      <c r="E31" s="108"/>
      <c r="F31" s="108"/>
      <c r="G31" s="108"/>
      <c r="H31" s="108"/>
      <c r="I31" s="108"/>
      <c r="J31" s="108"/>
      <c r="K31" s="165"/>
      <c r="L31" s="109">
        <f t="shared" ref="L31:AC31" si="56">L124</f>
        <v>393116</v>
      </c>
      <c r="M31" s="109">
        <f t="shared" si="56"/>
        <v>200000</v>
      </c>
      <c r="N31" s="109">
        <f t="shared" si="56"/>
        <v>193116</v>
      </c>
      <c r="O31" s="109">
        <f t="shared" si="56"/>
        <v>0</v>
      </c>
      <c r="P31" s="109">
        <f t="shared" si="56"/>
        <v>354000</v>
      </c>
      <c r="Q31" s="109">
        <f t="shared" si="56"/>
        <v>0</v>
      </c>
      <c r="R31" s="109">
        <f t="shared" si="56"/>
        <v>0</v>
      </c>
      <c r="S31" s="109">
        <f t="shared" si="56"/>
        <v>0</v>
      </c>
      <c r="T31" s="109">
        <f t="shared" si="56"/>
        <v>0</v>
      </c>
      <c r="U31" s="109">
        <f t="shared" si="56"/>
        <v>0</v>
      </c>
      <c r="V31" s="109">
        <f t="shared" si="56"/>
        <v>0</v>
      </c>
      <c r="W31" s="109">
        <f t="shared" si="56"/>
        <v>0</v>
      </c>
      <c r="X31" s="109">
        <f t="shared" si="56"/>
        <v>0</v>
      </c>
      <c r="Y31" s="109">
        <f t="shared" si="56"/>
        <v>0</v>
      </c>
      <c r="Z31" s="109">
        <f t="shared" si="56"/>
        <v>0</v>
      </c>
      <c r="AA31" s="109">
        <f t="shared" si="56"/>
        <v>0</v>
      </c>
      <c r="AB31" s="109">
        <f t="shared" si="56"/>
        <v>0</v>
      </c>
      <c r="AC31" s="109">
        <f t="shared" si="56"/>
        <v>0</v>
      </c>
      <c r="AD31" s="109">
        <f t="shared" ref="AD31:AP31" si="57">AD124</f>
        <v>0</v>
      </c>
      <c r="AE31" s="109">
        <f t="shared" si="57"/>
        <v>0</v>
      </c>
      <c r="AF31" s="109">
        <f t="shared" si="57"/>
        <v>0</v>
      </c>
      <c r="AG31" s="109">
        <f t="shared" si="57"/>
        <v>0</v>
      </c>
      <c r="AH31" s="109">
        <f t="shared" si="57"/>
        <v>0</v>
      </c>
      <c r="AI31" s="109">
        <f t="shared" si="57"/>
        <v>0</v>
      </c>
      <c r="AJ31" s="109">
        <f t="shared" si="57"/>
        <v>0</v>
      </c>
      <c r="AK31" s="109">
        <f t="shared" si="57"/>
        <v>0</v>
      </c>
      <c r="AL31" s="109">
        <f t="shared" si="57"/>
        <v>0</v>
      </c>
      <c r="AM31" s="109">
        <f t="shared" si="57"/>
        <v>0</v>
      </c>
      <c r="AN31" s="109">
        <f t="shared" si="57"/>
        <v>3000</v>
      </c>
      <c r="AO31" s="1433">
        <f t="shared" si="57"/>
        <v>3000</v>
      </c>
      <c r="AP31" s="1655">
        <f t="shared" si="57"/>
        <v>0</v>
      </c>
      <c r="AQ31" s="2031">
        <f t="shared" ref="AQ31:AR31" si="58">AQ124</f>
        <v>0</v>
      </c>
      <c r="AR31" s="2031">
        <f t="shared" si="58"/>
        <v>0</v>
      </c>
      <c r="AS31" s="2031">
        <f t="shared" ref="AS31" si="59">AS124</f>
        <v>0</v>
      </c>
      <c r="AT31" s="109">
        <f t="shared" ref="AT31:AV31" si="60">AT124</f>
        <v>3000</v>
      </c>
      <c r="AU31" s="109">
        <f t="shared" si="60"/>
        <v>938</v>
      </c>
      <c r="AV31" s="109">
        <f t="shared" si="60"/>
        <v>0</v>
      </c>
      <c r="AW31" s="164"/>
      <c r="AX31" s="164"/>
      <c r="AY31" s="109"/>
      <c r="AZ31" s="904">
        <f t="shared" si="8"/>
        <v>3000</v>
      </c>
      <c r="BA31" s="673">
        <f t="shared" si="9"/>
        <v>3000</v>
      </c>
      <c r="BB31" s="673"/>
      <c r="BH31" s="673"/>
    </row>
    <row r="32" spans="1:113" s="14" customFormat="1" ht="27.6" customHeight="1">
      <c r="A32" s="108">
        <v>5</v>
      </c>
      <c r="B32" s="110" t="s">
        <v>64</v>
      </c>
      <c r="C32" s="109">
        <f>C129</f>
        <v>16</v>
      </c>
      <c r="D32" s="108"/>
      <c r="E32" s="108"/>
      <c r="F32" s="108"/>
      <c r="G32" s="108"/>
      <c r="H32" s="108"/>
      <c r="I32" s="108"/>
      <c r="J32" s="108"/>
      <c r="K32" s="165"/>
      <c r="L32" s="109">
        <f t="shared" ref="L32:AC32" si="61">L129</f>
        <v>4079514</v>
      </c>
      <c r="M32" s="109">
        <f t="shared" si="61"/>
        <v>0</v>
      </c>
      <c r="N32" s="109">
        <f t="shared" si="61"/>
        <v>1700000</v>
      </c>
      <c r="O32" s="109">
        <f t="shared" si="61"/>
        <v>0</v>
      </c>
      <c r="P32" s="109">
        <f t="shared" si="61"/>
        <v>1700000</v>
      </c>
      <c r="Q32" s="109">
        <f t="shared" si="61"/>
        <v>98000</v>
      </c>
      <c r="R32" s="109">
        <f t="shared" si="61"/>
        <v>123000</v>
      </c>
      <c r="S32" s="109">
        <f t="shared" si="61"/>
        <v>227000</v>
      </c>
      <c r="T32" s="109">
        <f t="shared" si="61"/>
        <v>227000</v>
      </c>
      <c r="U32" s="109">
        <f t="shared" si="61"/>
        <v>0</v>
      </c>
      <c r="V32" s="109">
        <f t="shared" si="61"/>
        <v>0</v>
      </c>
      <c r="W32" s="109">
        <f t="shared" si="61"/>
        <v>0</v>
      </c>
      <c r="X32" s="109">
        <f t="shared" si="61"/>
        <v>123000</v>
      </c>
      <c r="Y32" s="109">
        <f t="shared" si="61"/>
        <v>123000</v>
      </c>
      <c r="Z32" s="109">
        <f t="shared" si="61"/>
        <v>0</v>
      </c>
      <c r="AA32" s="109">
        <f t="shared" si="61"/>
        <v>0</v>
      </c>
      <c r="AB32" s="109">
        <f t="shared" si="61"/>
        <v>0</v>
      </c>
      <c r="AC32" s="109">
        <f t="shared" si="61"/>
        <v>155380</v>
      </c>
      <c r="AD32" s="109">
        <f t="shared" ref="AD32:AP32" si="62">AD129</f>
        <v>0</v>
      </c>
      <c r="AE32" s="109">
        <f t="shared" si="62"/>
        <v>0</v>
      </c>
      <c r="AF32" s="109">
        <f t="shared" si="62"/>
        <v>123000</v>
      </c>
      <c r="AG32" s="109">
        <f t="shared" si="62"/>
        <v>15</v>
      </c>
      <c r="AH32" s="109">
        <f t="shared" si="62"/>
        <v>149000</v>
      </c>
      <c r="AI32" s="109">
        <f t="shared" si="62"/>
        <v>0</v>
      </c>
      <c r="AJ32" s="109">
        <f t="shared" si="62"/>
        <v>0</v>
      </c>
      <c r="AK32" s="109">
        <f t="shared" si="62"/>
        <v>1</v>
      </c>
      <c r="AL32" s="109">
        <f t="shared" si="62"/>
        <v>18000</v>
      </c>
      <c r="AM32" s="109">
        <f t="shared" si="62"/>
        <v>2554.8059999999996</v>
      </c>
      <c r="AN32" s="109">
        <f t="shared" si="62"/>
        <v>156180</v>
      </c>
      <c r="AO32" s="1433">
        <f t="shared" si="62"/>
        <v>145893.79800000001</v>
      </c>
      <c r="AP32" s="1655">
        <f t="shared" si="62"/>
        <v>10286.201999999999</v>
      </c>
      <c r="AQ32" s="2031">
        <f t="shared" ref="AQ32:AR32" si="63">AQ129</f>
        <v>10286.201999999999</v>
      </c>
      <c r="AR32" s="2031">
        <f t="shared" si="63"/>
        <v>0</v>
      </c>
      <c r="AS32" s="2031">
        <f t="shared" ref="AS32" si="64">AS129</f>
        <v>10286.201999999999</v>
      </c>
      <c r="AT32" s="109">
        <f t="shared" ref="AT32:AV32" si="65">AT129</f>
        <v>109380</v>
      </c>
      <c r="AU32" s="109">
        <f t="shared" si="65"/>
        <v>0</v>
      </c>
      <c r="AV32" s="109">
        <f t="shared" si="65"/>
        <v>0</v>
      </c>
      <c r="AW32" s="164"/>
      <c r="AX32" s="164"/>
      <c r="AY32" s="109"/>
      <c r="AZ32" s="904">
        <f t="shared" si="8"/>
        <v>-46000</v>
      </c>
      <c r="BA32" s="673">
        <f t="shared" si="9"/>
        <v>-46000</v>
      </c>
      <c r="BB32" s="673"/>
      <c r="BH32" s="673"/>
    </row>
    <row r="33" spans="1:60" s="14" customFormat="1" ht="27.6" customHeight="1">
      <c r="A33" s="108">
        <v>6</v>
      </c>
      <c r="B33" s="110" t="s">
        <v>65</v>
      </c>
      <c r="C33" s="109">
        <f>C177</f>
        <v>12</v>
      </c>
      <c r="D33" s="108"/>
      <c r="E33" s="108"/>
      <c r="F33" s="108"/>
      <c r="G33" s="108"/>
      <c r="H33" s="108"/>
      <c r="I33" s="108"/>
      <c r="J33" s="108"/>
      <c r="K33" s="165"/>
      <c r="L33" s="109">
        <f t="shared" ref="L33:AC33" si="66">L177</f>
        <v>118711</v>
      </c>
      <c r="M33" s="109">
        <f t="shared" si="66"/>
        <v>0</v>
      </c>
      <c r="N33" s="109">
        <f t="shared" si="66"/>
        <v>84900</v>
      </c>
      <c r="O33" s="109">
        <f t="shared" si="66"/>
        <v>0</v>
      </c>
      <c r="P33" s="109">
        <f t="shared" si="66"/>
        <v>84900</v>
      </c>
      <c r="Q33" s="109">
        <f t="shared" si="66"/>
        <v>2700</v>
      </c>
      <c r="R33" s="109">
        <f t="shared" si="66"/>
        <v>2700</v>
      </c>
      <c r="S33" s="109">
        <f t="shared" si="66"/>
        <v>27600</v>
      </c>
      <c r="T33" s="109">
        <f t="shared" si="66"/>
        <v>28000</v>
      </c>
      <c r="U33" s="109" t="e">
        <f t="shared" si="66"/>
        <v>#REF!</v>
      </c>
      <c r="V33" s="109">
        <f t="shared" si="66"/>
        <v>0</v>
      </c>
      <c r="W33" s="109">
        <f t="shared" si="66"/>
        <v>0</v>
      </c>
      <c r="X33" s="109">
        <f t="shared" si="66"/>
        <v>26000</v>
      </c>
      <c r="Y33" s="109">
        <f t="shared" si="66"/>
        <v>26000</v>
      </c>
      <c r="Z33" s="109">
        <f t="shared" si="66"/>
        <v>0</v>
      </c>
      <c r="AA33" s="109">
        <f t="shared" si="66"/>
        <v>0</v>
      </c>
      <c r="AB33" s="109">
        <f t="shared" si="66"/>
        <v>0</v>
      </c>
      <c r="AC33" s="109">
        <f t="shared" si="66"/>
        <v>26000</v>
      </c>
      <c r="AD33" s="109">
        <f t="shared" ref="AD33:AP33" si="67">AD177</f>
        <v>0</v>
      </c>
      <c r="AE33" s="109">
        <f t="shared" si="67"/>
        <v>0</v>
      </c>
      <c r="AF33" s="109">
        <f t="shared" si="67"/>
        <v>26000</v>
      </c>
      <c r="AG33" s="109">
        <f t="shared" si="67"/>
        <v>11</v>
      </c>
      <c r="AH33" s="109">
        <f t="shared" si="67"/>
        <v>26000</v>
      </c>
      <c r="AI33" s="109">
        <f t="shared" si="67"/>
        <v>0</v>
      </c>
      <c r="AJ33" s="109">
        <f t="shared" si="67"/>
        <v>0</v>
      </c>
      <c r="AK33" s="109">
        <f t="shared" si="67"/>
        <v>0</v>
      </c>
      <c r="AL33" s="109">
        <f t="shared" si="67"/>
        <v>0</v>
      </c>
      <c r="AM33" s="109">
        <f t="shared" si="67"/>
        <v>2927.3039999999996</v>
      </c>
      <c r="AN33" s="109">
        <f t="shared" si="67"/>
        <v>33000</v>
      </c>
      <c r="AO33" s="1433">
        <f t="shared" si="67"/>
        <v>32826.764999999999</v>
      </c>
      <c r="AP33" s="1655">
        <f t="shared" si="67"/>
        <v>173.23500000000013</v>
      </c>
      <c r="AQ33" s="2031">
        <f t="shared" ref="AQ33:AR33" si="68">AQ177</f>
        <v>0</v>
      </c>
      <c r="AR33" s="2031">
        <f t="shared" si="68"/>
        <v>173.23500000000013</v>
      </c>
      <c r="AS33" s="2031">
        <f t="shared" ref="AS33" si="69">AS177</f>
        <v>0</v>
      </c>
      <c r="AT33" s="109">
        <f t="shared" ref="AT33:AV33" si="70">AT177</f>
        <v>22900</v>
      </c>
      <c r="AU33" s="109">
        <f t="shared" si="70"/>
        <v>0</v>
      </c>
      <c r="AV33" s="109">
        <f t="shared" si="70"/>
        <v>0</v>
      </c>
      <c r="AW33" s="164"/>
      <c r="AX33" s="164"/>
      <c r="AY33" s="109"/>
      <c r="AZ33" s="904">
        <f t="shared" si="8"/>
        <v>-3100</v>
      </c>
      <c r="BA33" s="673">
        <f t="shared" si="9"/>
        <v>-3100</v>
      </c>
      <c r="BB33" s="673"/>
      <c r="BH33" s="673"/>
    </row>
    <row r="34" spans="1:60" s="14" customFormat="1" ht="27.6" customHeight="1">
      <c r="A34" s="108">
        <v>7</v>
      </c>
      <c r="B34" s="110" t="s">
        <v>66</v>
      </c>
      <c r="C34" s="109">
        <f>C210</f>
        <v>19</v>
      </c>
      <c r="D34" s="108"/>
      <c r="E34" s="108"/>
      <c r="F34" s="108"/>
      <c r="G34" s="108"/>
      <c r="H34" s="108"/>
      <c r="I34" s="108"/>
      <c r="J34" s="108"/>
      <c r="K34" s="165"/>
      <c r="L34" s="109">
        <f>L210</f>
        <v>298471.32199999999</v>
      </c>
      <c r="M34" s="109">
        <f t="shared" ref="M34:AC34" si="71">M210</f>
        <v>22486.555</v>
      </c>
      <c r="N34" s="109">
        <f t="shared" si="71"/>
        <v>215984.76699999999</v>
      </c>
      <c r="O34" s="109">
        <f t="shared" si="71"/>
        <v>0</v>
      </c>
      <c r="P34" s="109">
        <f t="shared" si="71"/>
        <v>113572.76699999999</v>
      </c>
      <c r="Q34" s="109">
        <f t="shared" si="71"/>
        <v>43000</v>
      </c>
      <c r="R34" s="109">
        <f t="shared" si="71"/>
        <v>43000</v>
      </c>
      <c r="S34" s="109">
        <f t="shared" si="71"/>
        <v>50900</v>
      </c>
      <c r="T34" s="109">
        <f t="shared" si="71"/>
        <v>65000</v>
      </c>
      <c r="U34" s="109" t="e">
        <f t="shared" si="71"/>
        <v>#REF!</v>
      </c>
      <c r="V34" s="109">
        <f t="shared" si="71"/>
        <v>0</v>
      </c>
      <c r="W34" s="109">
        <f t="shared" si="71"/>
        <v>0</v>
      </c>
      <c r="X34" s="109">
        <f t="shared" si="71"/>
        <v>49200</v>
      </c>
      <c r="Y34" s="109">
        <f t="shared" si="71"/>
        <v>49200</v>
      </c>
      <c r="Z34" s="109">
        <f t="shared" si="71"/>
        <v>0</v>
      </c>
      <c r="AA34" s="109">
        <f t="shared" si="71"/>
        <v>0</v>
      </c>
      <c r="AB34" s="109">
        <f t="shared" si="71"/>
        <v>0</v>
      </c>
      <c r="AC34" s="109">
        <f t="shared" si="71"/>
        <v>65800</v>
      </c>
      <c r="AD34" s="109">
        <f t="shared" ref="AD34:AP34" si="72">AD210</f>
        <v>0</v>
      </c>
      <c r="AE34" s="109">
        <f t="shared" si="72"/>
        <v>0</v>
      </c>
      <c r="AF34" s="109">
        <f t="shared" si="72"/>
        <v>49200</v>
      </c>
      <c r="AG34" s="109">
        <f t="shared" si="72"/>
        <v>15</v>
      </c>
      <c r="AH34" s="109">
        <f t="shared" si="72"/>
        <v>49200</v>
      </c>
      <c r="AI34" s="109">
        <f t="shared" si="72"/>
        <v>0</v>
      </c>
      <c r="AJ34" s="109">
        <f t="shared" si="72"/>
        <v>0</v>
      </c>
      <c r="AK34" s="109">
        <f t="shared" si="72"/>
        <v>0</v>
      </c>
      <c r="AL34" s="109">
        <f t="shared" si="72"/>
        <v>0</v>
      </c>
      <c r="AM34" s="109">
        <f t="shared" si="72"/>
        <v>6415.5889999999999</v>
      </c>
      <c r="AN34" s="109">
        <f t="shared" si="72"/>
        <v>56323</v>
      </c>
      <c r="AO34" s="1433">
        <f t="shared" si="72"/>
        <v>54651.830399999999</v>
      </c>
      <c r="AP34" s="1655">
        <f t="shared" si="72"/>
        <v>1671.1695999999997</v>
      </c>
      <c r="AQ34" s="2031">
        <f t="shared" ref="AQ34:AR34" si="73">AQ210</f>
        <v>1071.665</v>
      </c>
      <c r="AR34" s="2031">
        <f t="shared" si="73"/>
        <v>599.50409999999977</v>
      </c>
      <c r="AS34" s="2031">
        <f t="shared" ref="AS34" si="74">AS210</f>
        <v>1071.665</v>
      </c>
      <c r="AT34" s="109">
        <f t="shared" ref="AT34:AV34" si="75">AT210</f>
        <v>56323</v>
      </c>
      <c r="AU34" s="109">
        <f t="shared" si="75"/>
        <v>573</v>
      </c>
      <c r="AV34" s="109">
        <f t="shared" si="75"/>
        <v>0</v>
      </c>
      <c r="AW34" s="164"/>
      <c r="AX34" s="164"/>
      <c r="AY34" s="109"/>
      <c r="AZ34" s="904">
        <f t="shared" si="8"/>
        <v>-9477</v>
      </c>
      <c r="BA34" s="673">
        <f t="shared" si="9"/>
        <v>-9477</v>
      </c>
      <c r="BB34" s="673"/>
      <c r="BH34" s="673"/>
    </row>
    <row r="35" spans="1:60" s="14" customFormat="1" ht="27.6" customHeight="1">
      <c r="A35" s="108">
        <v>8</v>
      </c>
      <c r="B35" s="163" t="s">
        <v>67</v>
      </c>
      <c r="C35" s="109">
        <f>C257</f>
        <v>0</v>
      </c>
      <c r="D35" s="108"/>
      <c r="E35" s="108"/>
      <c r="F35" s="108"/>
      <c r="G35" s="108"/>
      <c r="H35" s="108"/>
      <c r="I35" s="108"/>
      <c r="J35" s="108"/>
      <c r="K35" s="165"/>
      <c r="L35" s="109">
        <f>L257</f>
        <v>0</v>
      </c>
      <c r="M35" s="109">
        <f t="shared" ref="M35:AC35" si="76">M257</f>
        <v>0</v>
      </c>
      <c r="N35" s="109">
        <f t="shared" si="76"/>
        <v>0</v>
      </c>
      <c r="O35" s="109">
        <f t="shared" si="76"/>
        <v>0</v>
      </c>
      <c r="P35" s="109">
        <f t="shared" si="76"/>
        <v>0</v>
      </c>
      <c r="Q35" s="109">
        <f t="shared" si="76"/>
        <v>0</v>
      </c>
      <c r="R35" s="109">
        <f t="shared" si="76"/>
        <v>0</v>
      </c>
      <c r="S35" s="109">
        <f t="shared" si="76"/>
        <v>0</v>
      </c>
      <c r="T35" s="109">
        <f t="shared" si="76"/>
        <v>0</v>
      </c>
      <c r="U35" s="109">
        <f t="shared" si="76"/>
        <v>0</v>
      </c>
      <c r="V35" s="109">
        <f t="shared" si="76"/>
        <v>0</v>
      </c>
      <c r="W35" s="109">
        <f t="shared" si="76"/>
        <v>0</v>
      </c>
      <c r="X35" s="109">
        <f t="shared" si="76"/>
        <v>0</v>
      </c>
      <c r="Y35" s="109">
        <f t="shared" si="76"/>
        <v>0</v>
      </c>
      <c r="Z35" s="109">
        <f t="shared" si="76"/>
        <v>0</v>
      </c>
      <c r="AA35" s="109">
        <f t="shared" si="76"/>
        <v>0</v>
      </c>
      <c r="AB35" s="109">
        <f t="shared" si="76"/>
        <v>0</v>
      </c>
      <c r="AC35" s="109">
        <f t="shared" si="76"/>
        <v>0</v>
      </c>
      <c r="AD35" s="109">
        <f t="shared" ref="AD35:AP35" si="77">AD257</f>
        <v>0</v>
      </c>
      <c r="AE35" s="109">
        <f t="shared" si="77"/>
        <v>0</v>
      </c>
      <c r="AF35" s="109">
        <f t="shared" si="77"/>
        <v>0</v>
      </c>
      <c r="AG35" s="109">
        <f t="shared" si="77"/>
        <v>0</v>
      </c>
      <c r="AH35" s="109">
        <f t="shared" si="77"/>
        <v>0</v>
      </c>
      <c r="AI35" s="109">
        <f t="shared" si="77"/>
        <v>0</v>
      </c>
      <c r="AJ35" s="109">
        <f t="shared" si="77"/>
        <v>0</v>
      </c>
      <c r="AK35" s="109">
        <f t="shared" si="77"/>
        <v>0</v>
      </c>
      <c r="AL35" s="109">
        <f t="shared" si="77"/>
        <v>0</v>
      </c>
      <c r="AM35" s="109">
        <f t="shared" si="77"/>
        <v>0</v>
      </c>
      <c r="AN35" s="109">
        <f t="shared" si="77"/>
        <v>0</v>
      </c>
      <c r="AO35" s="1433">
        <f t="shared" si="77"/>
        <v>0</v>
      </c>
      <c r="AP35" s="1655">
        <f t="shared" si="77"/>
        <v>0</v>
      </c>
      <c r="AQ35" s="2031">
        <f t="shared" ref="AQ35:AR35" si="78">AQ257</f>
        <v>0</v>
      </c>
      <c r="AR35" s="2031">
        <f t="shared" si="78"/>
        <v>0</v>
      </c>
      <c r="AS35" s="2031">
        <f t="shared" ref="AS35" si="79">AS257</f>
        <v>0</v>
      </c>
      <c r="AT35" s="109">
        <f t="shared" ref="AT35:AV35" si="80">AT257</f>
        <v>0</v>
      </c>
      <c r="AU35" s="109">
        <f t="shared" si="80"/>
        <v>0</v>
      </c>
      <c r="AV35" s="109">
        <f t="shared" si="80"/>
        <v>0</v>
      </c>
      <c r="AW35" s="164"/>
      <c r="AX35" s="164"/>
      <c r="AY35" s="109"/>
      <c r="AZ35" s="904">
        <f t="shared" si="8"/>
        <v>0</v>
      </c>
      <c r="BA35" s="673">
        <f t="shared" si="9"/>
        <v>0</v>
      </c>
      <c r="BB35" s="673"/>
      <c r="BH35" s="673"/>
    </row>
    <row r="36" spans="1:60" s="14" customFormat="1" ht="27.6" customHeight="1">
      <c r="A36" s="108">
        <v>9</v>
      </c>
      <c r="B36" s="163" t="s">
        <v>68</v>
      </c>
      <c r="C36" s="109">
        <f>C262</f>
        <v>1</v>
      </c>
      <c r="D36" s="166">
        <f>D262</f>
        <v>0</v>
      </c>
      <c r="E36" s="165">
        <f>E262</f>
        <v>0</v>
      </c>
      <c r="F36" s="166"/>
      <c r="G36" s="165"/>
      <c r="H36" s="166"/>
      <c r="I36" s="166"/>
      <c r="J36" s="166"/>
      <c r="K36" s="166"/>
      <c r="L36" s="109">
        <f>L262</f>
        <v>9323</v>
      </c>
      <c r="M36" s="109">
        <f t="shared" ref="M36:AC36" si="81">M262</f>
        <v>0</v>
      </c>
      <c r="N36" s="109">
        <f t="shared" si="81"/>
        <v>9300</v>
      </c>
      <c r="O36" s="109">
        <f t="shared" si="81"/>
        <v>0</v>
      </c>
      <c r="P36" s="109">
        <f t="shared" si="81"/>
        <v>9000</v>
      </c>
      <c r="Q36" s="109">
        <f t="shared" si="81"/>
        <v>1300</v>
      </c>
      <c r="R36" s="109">
        <f t="shared" si="81"/>
        <v>1300</v>
      </c>
      <c r="S36" s="109">
        <f t="shared" si="81"/>
        <v>6000</v>
      </c>
      <c r="T36" s="109">
        <f t="shared" si="81"/>
        <v>9050</v>
      </c>
      <c r="U36" s="109" t="e">
        <f t="shared" si="81"/>
        <v>#REF!</v>
      </c>
      <c r="V36" s="109">
        <f t="shared" si="81"/>
        <v>0</v>
      </c>
      <c r="W36" s="109">
        <f t="shared" si="81"/>
        <v>0</v>
      </c>
      <c r="X36" s="109">
        <f t="shared" si="81"/>
        <v>6000</v>
      </c>
      <c r="Y36" s="109">
        <f t="shared" si="81"/>
        <v>6000</v>
      </c>
      <c r="Z36" s="109">
        <f t="shared" si="81"/>
        <v>0</v>
      </c>
      <c r="AA36" s="109">
        <f t="shared" si="81"/>
        <v>0</v>
      </c>
      <c r="AB36" s="109">
        <f t="shared" si="81"/>
        <v>0</v>
      </c>
      <c r="AC36" s="109">
        <f t="shared" si="81"/>
        <v>6000</v>
      </c>
      <c r="AD36" s="109">
        <f t="shared" ref="AD36:AP36" si="82">AD262</f>
        <v>0</v>
      </c>
      <c r="AE36" s="109">
        <f t="shared" si="82"/>
        <v>0</v>
      </c>
      <c r="AF36" s="109">
        <f t="shared" si="82"/>
        <v>6000</v>
      </c>
      <c r="AG36" s="109">
        <f t="shared" si="82"/>
        <v>1</v>
      </c>
      <c r="AH36" s="109">
        <f t="shared" si="82"/>
        <v>6000</v>
      </c>
      <c r="AI36" s="109">
        <f t="shared" si="82"/>
        <v>0</v>
      </c>
      <c r="AJ36" s="109">
        <f t="shared" si="82"/>
        <v>0</v>
      </c>
      <c r="AK36" s="109">
        <f t="shared" si="82"/>
        <v>0</v>
      </c>
      <c r="AL36" s="109">
        <f t="shared" si="82"/>
        <v>0</v>
      </c>
      <c r="AM36" s="109">
        <f t="shared" si="82"/>
        <v>1401.922</v>
      </c>
      <c r="AN36" s="109">
        <f t="shared" si="82"/>
        <v>5880</v>
      </c>
      <c r="AO36" s="1433">
        <f t="shared" si="82"/>
        <v>5880</v>
      </c>
      <c r="AP36" s="1655">
        <f t="shared" si="82"/>
        <v>0</v>
      </c>
      <c r="AQ36" s="2031">
        <f t="shared" ref="AQ36:AR36" si="83">AQ262</f>
        <v>0</v>
      </c>
      <c r="AR36" s="2031">
        <f t="shared" si="83"/>
        <v>0</v>
      </c>
      <c r="AS36" s="2031">
        <f t="shared" ref="AS36" si="84">AS262</f>
        <v>0</v>
      </c>
      <c r="AT36" s="109">
        <f t="shared" ref="AT36:AV36" si="85">AT262</f>
        <v>5880</v>
      </c>
      <c r="AU36" s="109">
        <f t="shared" si="85"/>
        <v>0</v>
      </c>
      <c r="AV36" s="109">
        <f t="shared" si="85"/>
        <v>0</v>
      </c>
      <c r="AW36" s="164"/>
      <c r="AX36" s="164"/>
      <c r="AY36" s="109"/>
      <c r="AZ36" s="904">
        <f t="shared" si="8"/>
        <v>-120</v>
      </c>
      <c r="BA36" s="673">
        <f t="shared" si="9"/>
        <v>-120</v>
      </c>
      <c r="BB36" s="673"/>
      <c r="BH36" s="673"/>
    </row>
    <row r="37" spans="1:60" s="14" customFormat="1" ht="27.6" customHeight="1">
      <c r="A37" s="108">
        <v>10</v>
      </c>
      <c r="B37" s="163" t="s">
        <v>69</v>
      </c>
      <c r="C37" s="109">
        <f>C267</f>
        <v>1</v>
      </c>
      <c r="D37" s="108"/>
      <c r="E37" s="108"/>
      <c r="F37" s="108"/>
      <c r="G37" s="108"/>
      <c r="H37" s="108"/>
      <c r="I37" s="108"/>
      <c r="J37" s="108"/>
      <c r="K37" s="165"/>
      <c r="L37" s="109">
        <f>L267</f>
        <v>57112</v>
      </c>
      <c r="M37" s="109">
        <f t="shared" ref="M37:AC37" si="86">M267</f>
        <v>0</v>
      </c>
      <c r="N37" s="109">
        <f t="shared" si="86"/>
        <v>33500</v>
      </c>
      <c r="O37" s="109">
        <f t="shared" si="86"/>
        <v>0</v>
      </c>
      <c r="P37" s="109">
        <f t="shared" si="86"/>
        <v>33500</v>
      </c>
      <c r="Q37" s="109">
        <f t="shared" si="86"/>
        <v>0</v>
      </c>
      <c r="R37" s="109">
        <f t="shared" si="86"/>
        <v>0</v>
      </c>
      <c r="S37" s="109">
        <f t="shared" si="86"/>
        <v>19000</v>
      </c>
      <c r="T37" s="109">
        <f t="shared" si="86"/>
        <v>19000</v>
      </c>
      <c r="U37" s="109">
        <f t="shared" si="86"/>
        <v>0</v>
      </c>
      <c r="V37" s="109">
        <f t="shared" si="86"/>
        <v>0</v>
      </c>
      <c r="W37" s="109">
        <f t="shared" si="86"/>
        <v>0</v>
      </c>
      <c r="X37" s="109">
        <f t="shared" si="86"/>
        <v>15000</v>
      </c>
      <c r="Y37" s="109">
        <f t="shared" si="86"/>
        <v>15000</v>
      </c>
      <c r="Z37" s="109">
        <f t="shared" si="86"/>
        <v>0</v>
      </c>
      <c r="AA37" s="109">
        <f t="shared" si="86"/>
        <v>0</v>
      </c>
      <c r="AB37" s="109">
        <f t="shared" si="86"/>
        <v>0</v>
      </c>
      <c r="AC37" s="109">
        <f t="shared" si="86"/>
        <v>15000</v>
      </c>
      <c r="AD37" s="109">
        <f t="shared" ref="AD37:AP37" si="87">AD267</f>
        <v>0</v>
      </c>
      <c r="AE37" s="109">
        <f t="shared" si="87"/>
        <v>0</v>
      </c>
      <c r="AF37" s="109">
        <f t="shared" si="87"/>
        <v>15000</v>
      </c>
      <c r="AG37" s="109">
        <f t="shared" si="87"/>
        <v>1</v>
      </c>
      <c r="AH37" s="109">
        <f t="shared" si="87"/>
        <v>15000</v>
      </c>
      <c r="AI37" s="109">
        <f t="shared" si="87"/>
        <v>0</v>
      </c>
      <c r="AJ37" s="109">
        <f t="shared" si="87"/>
        <v>0</v>
      </c>
      <c r="AK37" s="109">
        <f t="shared" si="87"/>
        <v>0</v>
      </c>
      <c r="AL37" s="109">
        <f t="shared" si="87"/>
        <v>0</v>
      </c>
      <c r="AM37" s="109">
        <f t="shared" si="87"/>
        <v>0</v>
      </c>
      <c r="AN37" s="109">
        <f t="shared" si="87"/>
        <v>15000</v>
      </c>
      <c r="AO37" s="1433">
        <f t="shared" si="87"/>
        <v>15000</v>
      </c>
      <c r="AP37" s="1655">
        <f t="shared" si="87"/>
        <v>0</v>
      </c>
      <c r="AQ37" s="2031">
        <f t="shared" ref="AQ37:AR37" si="88">AQ267</f>
        <v>0</v>
      </c>
      <c r="AR37" s="2031">
        <f t="shared" si="88"/>
        <v>0</v>
      </c>
      <c r="AS37" s="2031">
        <f t="shared" ref="AS37" si="89">AS267</f>
        <v>0</v>
      </c>
      <c r="AT37" s="109">
        <f t="shared" ref="AT37:AV37" si="90">AT267</f>
        <v>15000</v>
      </c>
      <c r="AU37" s="109">
        <f t="shared" si="90"/>
        <v>0</v>
      </c>
      <c r="AV37" s="109">
        <f t="shared" si="90"/>
        <v>0</v>
      </c>
      <c r="AW37" s="164"/>
      <c r="AX37" s="164"/>
      <c r="AY37" s="109"/>
      <c r="AZ37" s="904">
        <f t="shared" si="8"/>
        <v>0</v>
      </c>
      <c r="BA37" s="673">
        <f t="shared" si="9"/>
        <v>0</v>
      </c>
      <c r="BB37" s="673"/>
      <c r="BH37" s="673"/>
    </row>
    <row r="38" spans="1:60" s="14" customFormat="1" ht="27.6" customHeight="1">
      <c r="A38" s="108">
        <v>11</v>
      </c>
      <c r="B38" s="110" t="s">
        <v>70</v>
      </c>
      <c r="C38" s="109">
        <f>C272</f>
        <v>1</v>
      </c>
      <c r="D38" s="108"/>
      <c r="E38" s="108"/>
      <c r="F38" s="108"/>
      <c r="G38" s="108"/>
      <c r="H38" s="108"/>
      <c r="I38" s="108"/>
      <c r="J38" s="108"/>
      <c r="K38" s="165"/>
      <c r="L38" s="109">
        <f>L272</f>
        <v>42061</v>
      </c>
      <c r="M38" s="109">
        <f t="shared" ref="M38:AC38" si="91">M272</f>
        <v>0</v>
      </c>
      <c r="N38" s="109">
        <f t="shared" si="91"/>
        <v>42061</v>
      </c>
      <c r="O38" s="109">
        <f t="shared" si="91"/>
        <v>0</v>
      </c>
      <c r="P38" s="109">
        <f t="shared" si="91"/>
        <v>37800</v>
      </c>
      <c r="Q38" s="109">
        <f t="shared" si="91"/>
        <v>1300</v>
      </c>
      <c r="R38" s="109">
        <f t="shared" si="91"/>
        <v>1300</v>
      </c>
      <c r="S38" s="109">
        <f t="shared" si="91"/>
        <v>15000</v>
      </c>
      <c r="T38" s="109">
        <f t="shared" si="91"/>
        <v>15000</v>
      </c>
      <c r="U38" s="109">
        <f t="shared" si="91"/>
        <v>0</v>
      </c>
      <c r="V38" s="109">
        <f t="shared" si="91"/>
        <v>0</v>
      </c>
      <c r="W38" s="109">
        <f t="shared" si="91"/>
        <v>0</v>
      </c>
      <c r="X38" s="109">
        <f t="shared" si="91"/>
        <v>8000</v>
      </c>
      <c r="Y38" s="109">
        <f t="shared" si="91"/>
        <v>8000</v>
      </c>
      <c r="Z38" s="109">
        <f t="shared" si="91"/>
        <v>0</v>
      </c>
      <c r="AA38" s="109">
        <f t="shared" si="91"/>
        <v>0</v>
      </c>
      <c r="AB38" s="109">
        <f t="shared" si="91"/>
        <v>0</v>
      </c>
      <c r="AC38" s="109">
        <f t="shared" si="91"/>
        <v>8000</v>
      </c>
      <c r="AD38" s="109">
        <f t="shared" ref="AD38:AP38" si="92">AD272</f>
        <v>0</v>
      </c>
      <c r="AE38" s="109">
        <f t="shared" si="92"/>
        <v>0</v>
      </c>
      <c r="AF38" s="109">
        <f t="shared" si="92"/>
        <v>8000</v>
      </c>
      <c r="AG38" s="109">
        <f t="shared" si="92"/>
        <v>1</v>
      </c>
      <c r="AH38" s="109">
        <f t="shared" si="92"/>
        <v>8000</v>
      </c>
      <c r="AI38" s="109">
        <f t="shared" si="92"/>
        <v>0</v>
      </c>
      <c r="AJ38" s="109">
        <f t="shared" si="92"/>
        <v>0</v>
      </c>
      <c r="AK38" s="109">
        <f t="shared" si="92"/>
        <v>0</v>
      </c>
      <c r="AL38" s="109">
        <f t="shared" si="92"/>
        <v>0</v>
      </c>
      <c r="AM38" s="109">
        <f t="shared" si="92"/>
        <v>3396.1750000000002</v>
      </c>
      <c r="AN38" s="109">
        <f t="shared" si="92"/>
        <v>37000</v>
      </c>
      <c r="AO38" s="1433">
        <f t="shared" si="92"/>
        <v>37000</v>
      </c>
      <c r="AP38" s="1655">
        <f t="shared" si="92"/>
        <v>0</v>
      </c>
      <c r="AQ38" s="2031">
        <f t="shared" ref="AQ38:AR38" si="93">AQ272</f>
        <v>0</v>
      </c>
      <c r="AR38" s="2031">
        <f t="shared" si="93"/>
        <v>0</v>
      </c>
      <c r="AS38" s="2031">
        <f t="shared" ref="AS38" si="94">AS272</f>
        <v>0</v>
      </c>
      <c r="AT38" s="109">
        <f t="shared" ref="AT38:AV38" si="95">AT272</f>
        <v>0</v>
      </c>
      <c r="AU38" s="109">
        <f t="shared" si="95"/>
        <v>0</v>
      </c>
      <c r="AV38" s="109">
        <f t="shared" si="95"/>
        <v>0</v>
      </c>
      <c r="AW38" s="164"/>
      <c r="AX38" s="164"/>
      <c r="AY38" s="109"/>
      <c r="AZ38" s="904">
        <f t="shared" si="8"/>
        <v>-8000</v>
      </c>
      <c r="BA38" s="673">
        <f t="shared" si="9"/>
        <v>-8000</v>
      </c>
      <c r="BB38" s="673"/>
      <c r="BH38" s="673"/>
    </row>
    <row r="39" spans="1:60" s="14" customFormat="1" ht="27.6" customHeight="1">
      <c r="A39" s="108">
        <v>12</v>
      </c>
      <c r="B39" s="167" t="s">
        <v>62</v>
      </c>
      <c r="C39" s="164">
        <f>C277</f>
        <v>2</v>
      </c>
      <c r="D39" s="108"/>
      <c r="E39" s="108"/>
      <c r="F39" s="108"/>
      <c r="G39" s="108"/>
      <c r="H39" s="108"/>
      <c r="I39" s="108"/>
      <c r="J39" s="108"/>
      <c r="K39" s="165"/>
      <c r="L39" s="109">
        <f>L277</f>
        <v>270948</v>
      </c>
      <c r="M39" s="109">
        <f t="shared" ref="M39:AV39" si="96">M277</f>
        <v>0</v>
      </c>
      <c r="N39" s="109">
        <f t="shared" si="96"/>
        <v>26543</v>
      </c>
      <c r="O39" s="109">
        <f t="shared" si="96"/>
        <v>0</v>
      </c>
      <c r="P39" s="109">
        <f t="shared" si="96"/>
        <v>26450</v>
      </c>
      <c r="Q39" s="109">
        <f t="shared" si="96"/>
        <v>0</v>
      </c>
      <c r="R39" s="109">
        <f t="shared" si="96"/>
        <v>3650</v>
      </c>
      <c r="S39" s="109">
        <f t="shared" si="96"/>
        <v>0</v>
      </c>
      <c r="T39" s="109">
        <f t="shared" si="96"/>
        <v>0</v>
      </c>
      <c r="U39" s="109">
        <f t="shared" si="96"/>
        <v>0</v>
      </c>
      <c r="V39" s="109">
        <f t="shared" si="96"/>
        <v>0</v>
      </c>
      <c r="W39" s="109">
        <f t="shared" si="96"/>
        <v>0</v>
      </c>
      <c r="X39" s="109">
        <f t="shared" si="96"/>
        <v>0</v>
      </c>
      <c r="Y39" s="109">
        <f t="shared" si="96"/>
        <v>0</v>
      </c>
      <c r="Z39" s="109">
        <f t="shared" si="96"/>
        <v>0</v>
      </c>
      <c r="AA39" s="109">
        <f t="shared" si="96"/>
        <v>0</v>
      </c>
      <c r="AB39" s="109">
        <f t="shared" si="96"/>
        <v>0</v>
      </c>
      <c r="AC39" s="109">
        <f t="shared" si="96"/>
        <v>12100</v>
      </c>
      <c r="AD39" s="109">
        <f t="shared" si="96"/>
        <v>0</v>
      </c>
      <c r="AE39" s="109">
        <f t="shared" si="96"/>
        <v>0</v>
      </c>
      <c r="AF39" s="109">
        <f t="shared" si="96"/>
        <v>0</v>
      </c>
      <c r="AG39" s="109">
        <f t="shared" si="96"/>
        <v>0</v>
      </c>
      <c r="AH39" s="109">
        <f t="shared" si="96"/>
        <v>0</v>
      </c>
      <c r="AI39" s="109">
        <f t="shared" si="96"/>
        <v>0</v>
      </c>
      <c r="AJ39" s="109">
        <f t="shared" si="96"/>
        <v>0</v>
      </c>
      <c r="AK39" s="109">
        <f t="shared" si="96"/>
        <v>0</v>
      </c>
      <c r="AL39" s="109">
        <f t="shared" si="96"/>
        <v>0</v>
      </c>
      <c r="AM39" s="109">
        <f t="shared" si="96"/>
        <v>0</v>
      </c>
      <c r="AN39" s="109">
        <f t="shared" ref="AN39" si="97">AN277</f>
        <v>12100</v>
      </c>
      <c r="AO39" s="1433">
        <f t="shared" si="96"/>
        <v>12100</v>
      </c>
      <c r="AP39" s="1655">
        <f t="shared" ref="AP39:AR39" si="98">AP277</f>
        <v>0</v>
      </c>
      <c r="AQ39" s="2031">
        <f t="shared" si="98"/>
        <v>0</v>
      </c>
      <c r="AR39" s="2031">
        <f t="shared" si="98"/>
        <v>0</v>
      </c>
      <c r="AS39" s="2031">
        <f t="shared" ref="AS39" si="99">AS277</f>
        <v>0</v>
      </c>
      <c r="AT39" s="109">
        <f t="shared" si="96"/>
        <v>12100</v>
      </c>
      <c r="AU39" s="109">
        <f t="shared" si="96"/>
        <v>0</v>
      </c>
      <c r="AV39" s="109">
        <f t="shared" si="96"/>
        <v>0</v>
      </c>
      <c r="AW39" s="164"/>
      <c r="AX39" s="164"/>
      <c r="AY39" s="109"/>
      <c r="AZ39" s="904">
        <f t="shared" si="8"/>
        <v>0</v>
      </c>
      <c r="BA39" s="673">
        <f t="shared" si="9"/>
        <v>0</v>
      </c>
      <c r="BB39" s="673"/>
      <c r="BH39" s="673"/>
    </row>
    <row r="40" spans="1:60" s="14" customFormat="1" ht="27.6" customHeight="1">
      <c r="A40" s="108"/>
      <c r="B40" s="167"/>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436"/>
      <c r="AP40" s="1111"/>
      <c r="AQ40" s="2032"/>
      <c r="AR40" s="2032"/>
      <c r="AS40" s="2032"/>
      <c r="AT40" s="164"/>
      <c r="AU40" s="164"/>
      <c r="AV40" s="164"/>
      <c r="AW40" s="164"/>
      <c r="AX40" s="164"/>
      <c r="AY40" s="109"/>
      <c r="AZ40" s="904">
        <f t="shared" si="8"/>
        <v>0</v>
      </c>
      <c r="BA40" s="673">
        <f t="shared" si="9"/>
        <v>0</v>
      </c>
      <c r="BB40" s="673"/>
      <c r="BH40" s="673"/>
    </row>
    <row r="41" spans="1:60" s="77" customFormat="1" ht="27.6" customHeight="1">
      <c r="A41" s="156"/>
      <c r="B41" s="233"/>
      <c r="C41" s="161"/>
      <c r="D41" s="156"/>
      <c r="E41" s="156"/>
      <c r="F41" s="156"/>
      <c r="G41" s="156"/>
      <c r="H41" s="156"/>
      <c r="I41" s="156"/>
      <c r="J41" s="156"/>
      <c r="K41" s="191"/>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434"/>
      <c r="AP41" s="1634"/>
      <c r="AQ41" s="2030"/>
      <c r="AR41" s="2030"/>
      <c r="AS41" s="2030"/>
      <c r="AT41" s="107"/>
      <c r="AU41" s="107"/>
      <c r="AV41" s="107"/>
      <c r="AW41" s="161"/>
      <c r="AX41" s="161"/>
      <c r="AY41" s="107"/>
      <c r="AZ41" s="904">
        <f t="shared" si="8"/>
        <v>0</v>
      </c>
      <c r="BA41" s="673">
        <f t="shared" si="9"/>
        <v>0</v>
      </c>
      <c r="BB41" s="673"/>
      <c r="BH41" s="673"/>
    </row>
    <row r="42" spans="1:60" s="14" customFormat="1" ht="27.6" customHeight="1">
      <c r="A42" s="108"/>
      <c r="B42" s="157" t="s">
        <v>72</v>
      </c>
      <c r="C42" s="168"/>
      <c r="D42" s="108"/>
      <c r="E42" s="108"/>
      <c r="F42" s="108"/>
      <c r="G42" s="108"/>
      <c r="H42" s="108"/>
      <c r="I42" s="108"/>
      <c r="J42" s="108"/>
      <c r="K42" s="108"/>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08"/>
      <c r="AK42" s="111"/>
      <c r="AL42" s="111"/>
      <c r="AM42" s="111"/>
      <c r="AN42" s="111"/>
      <c r="AO42" s="1662"/>
      <c r="AP42" s="1655"/>
      <c r="AQ42" s="2033"/>
      <c r="AR42" s="2033"/>
      <c r="AS42" s="2033"/>
      <c r="AT42" s="111"/>
      <c r="AU42" s="111"/>
      <c r="AV42" s="111"/>
      <c r="AW42" s="168"/>
      <c r="AX42" s="168"/>
      <c r="AY42" s="111"/>
      <c r="AZ42" s="904">
        <f t="shared" si="8"/>
        <v>0</v>
      </c>
      <c r="BA42" s="673">
        <f t="shared" si="9"/>
        <v>0</v>
      </c>
      <c r="BB42" s="673"/>
      <c r="BH42" s="673"/>
    </row>
    <row r="43" spans="1:60" s="14" customFormat="1" ht="21" customHeight="1">
      <c r="A43" s="159" t="s">
        <v>6</v>
      </c>
      <c r="B43" s="160" t="s">
        <v>51</v>
      </c>
      <c r="C43" s="169">
        <f>C44</f>
        <v>1</v>
      </c>
      <c r="D43" s="108"/>
      <c r="E43" s="108"/>
      <c r="F43" s="108"/>
      <c r="G43" s="108"/>
      <c r="H43" s="108"/>
      <c r="I43" s="108"/>
      <c r="J43" s="108"/>
      <c r="K43" s="108"/>
      <c r="L43" s="123">
        <f>L44</f>
        <v>62372</v>
      </c>
      <c r="M43" s="123">
        <f t="shared" ref="M43:AV43" si="100">M44</f>
        <v>0</v>
      </c>
      <c r="N43" s="123">
        <f t="shared" si="100"/>
        <v>56000</v>
      </c>
      <c r="O43" s="123">
        <v>353</v>
      </c>
      <c r="P43" s="123">
        <v>56000</v>
      </c>
      <c r="Q43" s="123">
        <v>14749</v>
      </c>
      <c r="R43" s="123">
        <f t="shared" si="100"/>
        <v>15102</v>
      </c>
      <c r="S43" s="123">
        <f t="shared" si="100"/>
        <v>30000</v>
      </c>
      <c r="T43" s="123">
        <f t="shared" si="100"/>
        <v>35000</v>
      </c>
      <c r="U43" s="123">
        <f t="shared" si="100"/>
        <v>0</v>
      </c>
      <c r="V43" s="123">
        <f t="shared" si="100"/>
        <v>0</v>
      </c>
      <c r="W43" s="123">
        <f t="shared" si="100"/>
        <v>0</v>
      </c>
      <c r="X43" s="123">
        <f t="shared" si="100"/>
        <v>30000</v>
      </c>
      <c r="Y43" s="123">
        <f t="shared" si="100"/>
        <v>30000</v>
      </c>
      <c r="Z43" s="123">
        <f t="shared" si="100"/>
        <v>0</v>
      </c>
      <c r="AA43" s="123">
        <f t="shared" si="100"/>
        <v>0</v>
      </c>
      <c r="AB43" s="123">
        <f t="shared" si="100"/>
        <v>0</v>
      </c>
      <c r="AC43" s="123">
        <f t="shared" si="100"/>
        <v>30000</v>
      </c>
      <c r="AD43" s="123">
        <f t="shared" si="100"/>
        <v>0</v>
      </c>
      <c r="AE43" s="123">
        <f t="shared" si="100"/>
        <v>0</v>
      </c>
      <c r="AF43" s="123">
        <f t="shared" si="100"/>
        <v>30000</v>
      </c>
      <c r="AG43" s="123">
        <f t="shared" si="100"/>
        <v>1</v>
      </c>
      <c r="AH43" s="123">
        <f t="shared" si="100"/>
        <v>30000</v>
      </c>
      <c r="AI43" s="123">
        <f t="shared" si="100"/>
        <v>0</v>
      </c>
      <c r="AJ43" s="123">
        <f t="shared" si="100"/>
        <v>0</v>
      </c>
      <c r="AK43" s="123">
        <f t="shared" si="100"/>
        <v>0</v>
      </c>
      <c r="AL43" s="123">
        <f t="shared" si="100"/>
        <v>0</v>
      </c>
      <c r="AM43" s="123">
        <f t="shared" si="100"/>
        <v>0</v>
      </c>
      <c r="AN43" s="123">
        <f t="shared" si="100"/>
        <v>22500</v>
      </c>
      <c r="AO43" s="1634">
        <f t="shared" si="100"/>
        <v>21528.845924000001</v>
      </c>
      <c r="AP43" s="1634">
        <f t="shared" si="100"/>
        <v>971.15407599999889</v>
      </c>
      <c r="AQ43" s="2034">
        <f t="shared" si="100"/>
        <v>0</v>
      </c>
      <c r="AR43" s="2034">
        <f t="shared" si="100"/>
        <v>971.15407599999889</v>
      </c>
      <c r="AS43" s="2034">
        <f t="shared" si="100"/>
        <v>0</v>
      </c>
      <c r="AT43" s="123">
        <f t="shared" si="100"/>
        <v>22500</v>
      </c>
      <c r="AU43" s="123">
        <f t="shared" si="100"/>
        <v>0</v>
      </c>
      <c r="AV43" s="123">
        <f t="shared" si="100"/>
        <v>0</v>
      </c>
      <c r="AW43" s="158"/>
      <c r="AX43" s="158"/>
      <c r="AY43" s="116"/>
      <c r="AZ43" s="904">
        <f t="shared" si="8"/>
        <v>-7500</v>
      </c>
      <c r="BA43" s="673">
        <f t="shared" si="9"/>
        <v>-7500</v>
      </c>
      <c r="BB43" s="673"/>
      <c r="BH43" s="673"/>
    </row>
    <row r="44" spans="1:60" s="14" customFormat="1" ht="69.599999999999994" customHeight="1">
      <c r="A44" s="108"/>
      <c r="B44" s="170" t="s">
        <v>73</v>
      </c>
      <c r="C44" s="168">
        <v>1</v>
      </c>
      <c r="D44" s="113" t="s">
        <v>74</v>
      </c>
      <c r="E44" s="113" t="s">
        <v>75</v>
      </c>
      <c r="F44" s="113" t="s">
        <v>76</v>
      </c>
      <c r="G44" s="113">
        <v>7814013</v>
      </c>
      <c r="H44" s="171"/>
      <c r="I44" s="171"/>
      <c r="J44" s="108" t="s">
        <v>77</v>
      </c>
      <c r="K44" s="108" t="s">
        <v>78</v>
      </c>
      <c r="L44" s="668">
        <v>62372</v>
      </c>
      <c r="M44" s="166"/>
      <c r="N44" s="668">
        <v>56000</v>
      </c>
      <c r="O44" s="166">
        <v>353</v>
      </c>
      <c r="P44" s="668">
        <v>56000</v>
      </c>
      <c r="Q44" s="166">
        <v>14749</v>
      </c>
      <c r="R44" s="166">
        <f>Q44+O44</f>
        <v>15102</v>
      </c>
      <c r="S44" s="166">
        <v>30000</v>
      </c>
      <c r="T44" s="166">
        <v>35000</v>
      </c>
      <c r="U44" s="166"/>
      <c r="V44" s="166"/>
      <c r="W44" s="166"/>
      <c r="X44" s="668">
        <f>Y44+Z44+AA44+AB44</f>
        <v>30000</v>
      </c>
      <c r="Y44" s="166">
        <v>30000</v>
      </c>
      <c r="Z44" s="166"/>
      <c r="AA44" s="166"/>
      <c r="AB44" s="166"/>
      <c r="AC44" s="166">
        <v>30000</v>
      </c>
      <c r="AD44" s="166"/>
      <c r="AE44" s="166"/>
      <c r="AF44" s="166">
        <v>30000</v>
      </c>
      <c r="AG44" s="166">
        <v>1</v>
      </c>
      <c r="AH44" s="166">
        <v>30000</v>
      </c>
      <c r="AI44" s="166"/>
      <c r="AJ44" s="166"/>
      <c r="AK44" s="166"/>
      <c r="AL44" s="166"/>
      <c r="AM44" s="166"/>
      <c r="AN44" s="166">
        <f>30000-7500</f>
        <v>22500</v>
      </c>
      <c r="AO44" s="1655">
        <v>21528.845924000001</v>
      </c>
      <c r="AP44" s="1655">
        <f>AN44-AO44</f>
        <v>971.15407599999889</v>
      </c>
      <c r="AQ44" s="2035"/>
      <c r="AR44" s="2035">
        <f>AP44</f>
        <v>971.15407599999889</v>
      </c>
      <c r="AS44" s="2035"/>
      <c r="AT44" s="166">
        <f>30000-7500</f>
        <v>22500</v>
      </c>
      <c r="AU44" s="166"/>
      <c r="AV44" s="166"/>
      <c r="AW44" s="168"/>
      <c r="AX44" s="168"/>
      <c r="AY44" s="111"/>
      <c r="AZ44" s="904">
        <f t="shared" si="8"/>
        <v>-7500</v>
      </c>
      <c r="BA44" s="673">
        <f t="shared" si="9"/>
        <v>-7500</v>
      </c>
      <c r="BB44" s="673">
        <v>1</v>
      </c>
      <c r="BH44" s="673"/>
    </row>
    <row r="45" spans="1:60" s="14" customFormat="1" ht="47.1" customHeight="1">
      <c r="A45" s="159" t="s">
        <v>79</v>
      </c>
      <c r="B45" s="160" t="s">
        <v>52</v>
      </c>
      <c r="C45" s="168">
        <f>C46+C55</f>
        <v>4</v>
      </c>
      <c r="D45" s="108"/>
      <c r="E45" s="108"/>
      <c r="F45" s="108"/>
      <c r="G45" s="108"/>
      <c r="H45" s="108"/>
      <c r="I45" s="108"/>
      <c r="J45" s="108"/>
      <c r="K45" s="108"/>
      <c r="L45" s="123">
        <v>200000</v>
      </c>
      <c r="M45" s="123">
        <f>M79</f>
        <v>92790</v>
      </c>
      <c r="N45" s="123">
        <v>200000</v>
      </c>
      <c r="O45" s="123"/>
      <c r="P45" s="123">
        <v>200000</v>
      </c>
      <c r="Q45" s="1021">
        <v>35530</v>
      </c>
      <c r="R45" s="1021">
        <f>R46+R55</f>
        <v>69038</v>
      </c>
      <c r="S45" s="1021">
        <f t="shared" ref="S45:AC45" si="101">S46+S55</f>
        <v>400000</v>
      </c>
      <c r="T45" s="1021">
        <f t="shared" si="101"/>
        <v>0</v>
      </c>
      <c r="U45" s="1021">
        <f t="shared" si="101"/>
        <v>150000</v>
      </c>
      <c r="V45" s="1021">
        <f t="shared" si="101"/>
        <v>0</v>
      </c>
      <c r="W45" s="1021">
        <f t="shared" si="101"/>
        <v>250000</v>
      </c>
      <c r="X45" s="1021">
        <f t="shared" si="101"/>
        <v>21000</v>
      </c>
      <c r="Y45" s="1021">
        <f t="shared" si="101"/>
        <v>21000</v>
      </c>
      <c r="Z45" s="1021">
        <f t="shared" si="101"/>
        <v>0</v>
      </c>
      <c r="AA45" s="1021">
        <f t="shared" si="101"/>
        <v>0</v>
      </c>
      <c r="AB45" s="1021">
        <f t="shared" si="101"/>
        <v>0</v>
      </c>
      <c r="AC45" s="1021">
        <f t="shared" si="101"/>
        <v>20559</v>
      </c>
      <c r="AD45" s="1021">
        <f t="shared" ref="AD45" si="102">AD46+AD55</f>
        <v>0</v>
      </c>
      <c r="AE45" s="1021">
        <f t="shared" ref="AE45" si="103">AE46+AE55</f>
        <v>0</v>
      </c>
      <c r="AF45" s="1021">
        <f t="shared" ref="AF45" si="104">AF46+AF55</f>
        <v>0</v>
      </c>
      <c r="AG45" s="1021">
        <f t="shared" ref="AG45" si="105">AG46+AG55</f>
        <v>3</v>
      </c>
      <c r="AH45" s="1021">
        <f t="shared" ref="AH45" si="106">AH46+AH55</f>
        <v>20249</v>
      </c>
      <c r="AI45" s="1021">
        <f t="shared" ref="AI45" si="107">AI46+AI55</f>
        <v>0</v>
      </c>
      <c r="AJ45" s="1021">
        <f t="shared" ref="AJ45" si="108">AJ46+AJ55</f>
        <v>0</v>
      </c>
      <c r="AK45" s="1021">
        <f t="shared" ref="AK45" si="109">AK46+AK55</f>
        <v>0</v>
      </c>
      <c r="AL45" s="1021">
        <f t="shared" ref="AL45" si="110">AL46+AL55</f>
        <v>0</v>
      </c>
      <c r="AM45" s="1021">
        <f t="shared" ref="AM45:AN45" si="111">AM46+AM55</f>
        <v>4759.1570000000002</v>
      </c>
      <c r="AN45" s="1021">
        <f t="shared" si="111"/>
        <v>14401</v>
      </c>
      <c r="AO45" s="1633">
        <f t="shared" ref="AO45:AQ45" si="112">AO46+AO55</f>
        <v>13671.388727000001</v>
      </c>
      <c r="AP45" s="1633">
        <f t="shared" ref="AP45:AT45" si="113">AP46+AP55</f>
        <v>729.61127299999976</v>
      </c>
      <c r="AQ45" s="2036">
        <f t="shared" si="112"/>
        <v>0</v>
      </c>
      <c r="AR45" s="2036">
        <f t="shared" ref="AR45:AS45" si="114">AR46+AR55</f>
        <v>729.61127299999976</v>
      </c>
      <c r="AS45" s="2036">
        <f t="shared" si="114"/>
        <v>0</v>
      </c>
      <c r="AT45" s="1021">
        <f t="shared" si="113"/>
        <v>14401</v>
      </c>
      <c r="AU45" s="1021">
        <f t="shared" ref="AU45" si="115">AU46+AU55</f>
        <v>0</v>
      </c>
      <c r="AV45" s="1021">
        <f t="shared" ref="AV45" si="116">AV46+AV55</f>
        <v>0</v>
      </c>
      <c r="AW45" s="2064"/>
      <c r="AX45" s="2064"/>
      <c r="AY45" s="2065"/>
      <c r="AZ45" s="904">
        <f t="shared" si="8"/>
        <v>-6158</v>
      </c>
      <c r="BA45" s="673">
        <f t="shared" si="9"/>
        <v>-6158</v>
      </c>
      <c r="BB45" s="673"/>
      <c r="BH45" s="673"/>
    </row>
    <row r="46" spans="1:60" s="77" customFormat="1" ht="23.1" customHeight="1">
      <c r="A46" s="159" t="s">
        <v>7</v>
      </c>
      <c r="B46" s="160" t="s">
        <v>1120</v>
      </c>
      <c r="C46" s="116">
        <f>C47</f>
        <v>4</v>
      </c>
      <c r="D46" s="156"/>
      <c r="E46" s="156"/>
      <c r="F46" s="156"/>
      <c r="G46" s="156"/>
      <c r="H46" s="156"/>
      <c r="I46" s="156"/>
      <c r="J46" s="156"/>
      <c r="K46" s="156"/>
      <c r="L46" s="123">
        <v>100000</v>
      </c>
      <c r="M46" s="123"/>
      <c r="N46" s="123">
        <v>100000</v>
      </c>
      <c r="O46" s="123"/>
      <c r="P46" s="123">
        <v>100000</v>
      </c>
      <c r="Q46" s="123">
        <f t="shared" ref="Q46:AB46" si="117">Q48+Q49</f>
        <v>0</v>
      </c>
      <c r="R46" s="123">
        <f>10310+23070</f>
        <v>33380</v>
      </c>
      <c r="S46" s="123">
        <f t="shared" si="117"/>
        <v>400000</v>
      </c>
      <c r="T46" s="123">
        <f t="shared" si="117"/>
        <v>0</v>
      </c>
      <c r="U46" s="123">
        <f t="shared" si="117"/>
        <v>150000</v>
      </c>
      <c r="V46" s="123">
        <f t="shared" si="117"/>
        <v>0</v>
      </c>
      <c r="W46" s="123">
        <f t="shared" si="117"/>
        <v>250000</v>
      </c>
      <c r="X46" s="123">
        <f t="shared" si="117"/>
        <v>21000</v>
      </c>
      <c r="Y46" s="123">
        <f t="shared" si="117"/>
        <v>21000</v>
      </c>
      <c r="Z46" s="123">
        <f t="shared" si="117"/>
        <v>0</v>
      </c>
      <c r="AA46" s="123">
        <f t="shared" si="117"/>
        <v>0</v>
      </c>
      <c r="AB46" s="123">
        <f t="shared" si="117"/>
        <v>0</v>
      </c>
      <c r="AC46" s="123">
        <f>AC47</f>
        <v>10890</v>
      </c>
      <c r="AD46" s="123">
        <f t="shared" ref="AD46:AV46" si="118">AD47</f>
        <v>0</v>
      </c>
      <c r="AE46" s="123">
        <f t="shared" si="118"/>
        <v>0</v>
      </c>
      <c r="AF46" s="123">
        <f t="shared" si="118"/>
        <v>0</v>
      </c>
      <c r="AG46" s="123">
        <f t="shared" si="118"/>
        <v>3</v>
      </c>
      <c r="AH46" s="123">
        <f t="shared" si="118"/>
        <v>10580</v>
      </c>
      <c r="AI46" s="123">
        <f t="shared" si="118"/>
        <v>0</v>
      </c>
      <c r="AJ46" s="123">
        <f t="shared" si="118"/>
        <v>0</v>
      </c>
      <c r="AK46" s="123">
        <f t="shared" si="118"/>
        <v>0</v>
      </c>
      <c r="AL46" s="123">
        <f t="shared" si="118"/>
        <v>0</v>
      </c>
      <c r="AM46" s="123">
        <f t="shared" si="118"/>
        <v>4759.1570000000002</v>
      </c>
      <c r="AN46" s="123">
        <f t="shared" si="118"/>
        <v>5941</v>
      </c>
      <c r="AO46" s="1634">
        <f t="shared" si="118"/>
        <v>5939.89</v>
      </c>
      <c r="AP46" s="1634">
        <f t="shared" si="118"/>
        <v>1.1099999999998431</v>
      </c>
      <c r="AQ46" s="2034">
        <f t="shared" si="118"/>
        <v>0</v>
      </c>
      <c r="AR46" s="2034">
        <f t="shared" si="118"/>
        <v>1.1099999999998431</v>
      </c>
      <c r="AS46" s="2034">
        <f t="shared" si="118"/>
        <v>0</v>
      </c>
      <c r="AT46" s="123">
        <f t="shared" si="118"/>
        <v>5941</v>
      </c>
      <c r="AU46" s="123">
        <f t="shared" si="118"/>
        <v>0</v>
      </c>
      <c r="AV46" s="123">
        <f t="shared" si="118"/>
        <v>0</v>
      </c>
      <c r="AW46" s="158"/>
      <c r="AX46" s="158"/>
      <c r="AY46" s="116"/>
      <c r="AZ46" s="904">
        <f t="shared" si="8"/>
        <v>-4949</v>
      </c>
      <c r="BA46" s="673">
        <f t="shared" si="9"/>
        <v>-4949</v>
      </c>
      <c r="BB46" s="673"/>
      <c r="BH46" s="673"/>
    </row>
    <row r="47" spans="1:60">
      <c r="A47" s="118"/>
      <c r="B47" s="160" t="s">
        <v>287</v>
      </c>
      <c r="C47" s="121">
        <f>C48+C49+C50+C51</f>
        <v>4</v>
      </c>
      <c r="D47" s="118"/>
      <c r="E47" s="118"/>
      <c r="F47" s="118"/>
      <c r="G47" s="118"/>
      <c r="H47" s="118"/>
      <c r="I47" s="118"/>
      <c r="J47" s="179"/>
      <c r="K47" s="179"/>
      <c r="L47" s="166">
        <f>L48+L49+L50+L51</f>
        <v>11020</v>
      </c>
      <c r="M47" s="166">
        <f t="shared" ref="M47:AT47" si="119">M48+M49+M50+M51</f>
        <v>0</v>
      </c>
      <c r="N47" s="166">
        <f t="shared" si="119"/>
        <v>10996</v>
      </c>
      <c r="O47" s="166">
        <f t="shared" si="119"/>
        <v>0</v>
      </c>
      <c r="P47" s="166">
        <f t="shared" si="119"/>
        <v>10940</v>
      </c>
      <c r="Q47" s="166">
        <f t="shared" si="119"/>
        <v>50</v>
      </c>
      <c r="R47" s="166">
        <f t="shared" si="119"/>
        <v>0</v>
      </c>
      <c r="S47" s="166">
        <f t="shared" si="119"/>
        <v>400000</v>
      </c>
      <c r="T47" s="166">
        <f t="shared" si="119"/>
        <v>0</v>
      </c>
      <c r="U47" s="166">
        <f t="shared" si="119"/>
        <v>150000</v>
      </c>
      <c r="V47" s="166">
        <f t="shared" si="119"/>
        <v>0</v>
      </c>
      <c r="W47" s="166">
        <f t="shared" si="119"/>
        <v>250000</v>
      </c>
      <c r="X47" s="166">
        <f t="shared" si="119"/>
        <v>21000</v>
      </c>
      <c r="Y47" s="166">
        <f t="shared" si="119"/>
        <v>21000</v>
      </c>
      <c r="Z47" s="166">
        <f t="shared" si="119"/>
        <v>0</v>
      </c>
      <c r="AA47" s="166">
        <f t="shared" si="119"/>
        <v>0</v>
      </c>
      <c r="AB47" s="166">
        <f t="shared" si="119"/>
        <v>0</v>
      </c>
      <c r="AC47" s="166">
        <f t="shared" si="119"/>
        <v>10890</v>
      </c>
      <c r="AD47" s="166">
        <f t="shared" si="119"/>
        <v>0</v>
      </c>
      <c r="AE47" s="166">
        <f t="shared" si="119"/>
        <v>0</v>
      </c>
      <c r="AF47" s="166">
        <f t="shared" si="119"/>
        <v>0</v>
      </c>
      <c r="AG47" s="166">
        <f t="shared" si="119"/>
        <v>3</v>
      </c>
      <c r="AH47" s="166">
        <f t="shared" si="119"/>
        <v>10580</v>
      </c>
      <c r="AI47" s="166">
        <f t="shared" si="119"/>
        <v>0</v>
      </c>
      <c r="AJ47" s="166">
        <f t="shared" si="119"/>
        <v>0</v>
      </c>
      <c r="AK47" s="166">
        <f t="shared" si="119"/>
        <v>0</v>
      </c>
      <c r="AL47" s="166">
        <f t="shared" si="119"/>
        <v>0</v>
      </c>
      <c r="AM47" s="166">
        <f t="shared" si="119"/>
        <v>4759.1570000000002</v>
      </c>
      <c r="AN47" s="166">
        <f t="shared" ref="AN47" si="120">AN48+AN49+AN50+AN51</f>
        <v>5941</v>
      </c>
      <c r="AO47" s="1655">
        <f t="shared" si="119"/>
        <v>5939.89</v>
      </c>
      <c r="AP47" s="1655">
        <f t="shared" ref="AP47:AR47" si="121">AP48+AP49+AP50+AP51</f>
        <v>1.1099999999998431</v>
      </c>
      <c r="AQ47" s="2035">
        <f t="shared" si="121"/>
        <v>0</v>
      </c>
      <c r="AR47" s="2035">
        <f t="shared" si="121"/>
        <v>1.1099999999998431</v>
      </c>
      <c r="AS47" s="2035">
        <f t="shared" ref="AS47" si="122">AS48+AS49+AS50+AS51</f>
        <v>0</v>
      </c>
      <c r="AT47" s="166">
        <f t="shared" si="119"/>
        <v>5941</v>
      </c>
      <c r="AU47" s="166">
        <f t="shared" ref="AU47" si="123">AU48+AU49+AU50+AU51</f>
        <v>0</v>
      </c>
      <c r="AV47" s="166">
        <f t="shared" ref="AV47" si="124">AV48+AV49+AV50+AV51</f>
        <v>0</v>
      </c>
      <c r="AW47" s="168"/>
      <c r="AX47" s="168"/>
      <c r="AY47" s="111"/>
      <c r="AZ47" s="904">
        <f t="shared" si="8"/>
        <v>-4949</v>
      </c>
      <c r="BA47" s="673">
        <f t="shared" si="9"/>
        <v>-4949</v>
      </c>
      <c r="BB47" s="673"/>
      <c r="BH47" s="673"/>
    </row>
    <row r="48" spans="1:60" s="14" customFormat="1" ht="64.5" customHeight="1">
      <c r="A48" s="172">
        <v>1</v>
      </c>
      <c r="B48" s="173" t="s">
        <v>81</v>
      </c>
      <c r="C48" s="168">
        <v>1</v>
      </c>
      <c r="D48" s="108" t="s">
        <v>267</v>
      </c>
      <c r="E48" s="108" t="s">
        <v>1113</v>
      </c>
      <c r="F48" s="108" t="s">
        <v>82</v>
      </c>
      <c r="G48" s="108">
        <v>7915048</v>
      </c>
      <c r="H48" s="108"/>
      <c r="I48" s="108"/>
      <c r="J48" s="108" t="s">
        <v>80</v>
      </c>
      <c r="K48" s="108" t="s">
        <v>1114</v>
      </c>
      <c r="L48" s="166">
        <v>1715</v>
      </c>
      <c r="M48" s="166"/>
      <c r="N48" s="166">
        <v>1700</v>
      </c>
      <c r="O48" s="123"/>
      <c r="P48" s="166">
        <v>1700</v>
      </c>
      <c r="Q48" s="1021"/>
      <c r="R48" s="1021"/>
      <c r="S48" s="1021"/>
      <c r="T48" s="1021"/>
      <c r="U48" s="1021"/>
      <c r="V48" s="1021"/>
      <c r="W48" s="1021"/>
      <c r="X48" s="668">
        <f>Y48+Z48+AA48+AB48</f>
        <v>500</v>
      </c>
      <c r="Y48" s="668">
        <v>500</v>
      </c>
      <c r="Z48" s="1021"/>
      <c r="AA48" s="1021"/>
      <c r="AB48" s="1021"/>
      <c r="AC48" s="166">
        <v>1700</v>
      </c>
      <c r="AD48" s="1021"/>
      <c r="AE48" s="1021"/>
      <c r="AF48" s="166"/>
      <c r="AG48" s="668">
        <v>1</v>
      </c>
      <c r="AH48" s="166">
        <v>1700</v>
      </c>
      <c r="AI48" s="1021"/>
      <c r="AJ48" s="123"/>
      <c r="AK48" s="1021"/>
      <c r="AL48" s="1021"/>
      <c r="AM48" s="668">
        <v>862</v>
      </c>
      <c r="AN48" s="166">
        <v>1585</v>
      </c>
      <c r="AO48" s="1655">
        <v>1585</v>
      </c>
      <c r="AP48" s="1655">
        <f t="shared" ref="AP48:AP51" si="125">AN48-AO48</f>
        <v>0</v>
      </c>
      <c r="AQ48" s="2035"/>
      <c r="AR48" s="2035"/>
      <c r="AS48" s="2035"/>
      <c r="AT48" s="166">
        <v>1585</v>
      </c>
      <c r="AU48" s="1021"/>
      <c r="AV48" s="1021"/>
      <c r="AW48" s="2064"/>
      <c r="AX48" s="2064"/>
      <c r="AY48" s="2065"/>
      <c r="AZ48" s="904">
        <f t="shared" si="8"/>
        <v>-115</v>
      </c>
      <c r="BA48" s="673">
        <f t="shared" si="9"/>
        <v>-115</v>
      </c>
      <c r="BB48" s="673">
        <v>1</v>
      </c>
      <c r="BH48" s="673"/>
    </row>
    <row r="49" spans="1:60" s="14" customFormat="1" ht="60">
      <c r="A49" s="118">
        <v>2</v>
      </c>
      <c r="B49" s="175" t="s">
        <v>591</v>
      </c>
      <c r="C49" s="119">
        <v>1</v>
      </c>
      <c r="D49" s="108" t="s">
        <v>1085</v>
      </c>
      <c r="E49" s="108" t="s">
        <v>75</v>
      </c>
      <c r="F49" s="113" t="s">
        <v>581</v>
      </c>
      <c r="G49" s="108">
        <v>7922184</v>
      </c>
      <c r="H49" s="108"/>
      <c r="I49" s="108"/>
      <c r="J49" s="113">
        <v>2022</v>
      </c>
      <c r="K49" s="165" t="s">
        <v>1084</v>
      </c>
      <c r="L49" s="1033">
        <v>8748</v>
      </c>
      <c r="M49" s="166"/>
      <c r="N49" s="166">
        <f>L49-M49</f>
        <v>8748</v>
      </c>
      <c r="O49" s="166"/>
      <c r="P49" s="166">
        <v>8700</v>
      </c>
      <c r="Q49" s="166">
        <v>0</v>
      </c>
      <c r="R49" s="166"/>
      <c r="S49" s="166">
        <f>T49+U49+V49+W49</f>
        <v>400000</v>
      </c>
      <c r="T49" s="166"/>
      <c r="U49" s="166">
        <v>150000</v>
      </c>
      <c r="V49" s="166"/>
      <c r="W49" s="166">
        <v>250000</v>
      </c>
      <c r="X49" s="166">
        <f>Y49+Z49+AA49+AB49</f>
        <v>20500</v>
      </c>
      <c r="Y49" s="166">
        <f>23000-2500</f>
        <v>20500</v>
      </c>
      <c r="Z49" s="166"/>
      <c r="AA49" s="166"/>
      <c r="AB49" s="166"/>
      <c r="AC49" s="166">
        <v>8700</v>
      </c>
      <c r="AD49" s="166"/>
      <c r="AE49" s="166"/>
      <c r="AF49" s="166"/>
      <c r="AG49" s="166">
        <v>1</v>
      </c>
      <c r="AH49" s="166">
        <v>8700</v>
      </c>
      <c r="AI49" s="166"/>
      <c r="AJ49" s="166"/>
      <c r="AK49" s="1033"/>
      <c r="AL49" s="166"/>
      <c r="AM49" s="166">
        <v>3897.1570000000002</v>
      </c>
      <c r="AN49" s="166">
        <v>3898</v>
      </c>
      <c r="AO49" s="1655">
        <v>3897.1570000000002</v>
      </c>
      <c r="AP49" s="1655">
        <f t="shared" si="125"/>
        <v>0.8429999999998472</v>
      </c>
      <c r="AQ49" s="2035"/>
      <c r="AR49" s="2035">
        <f>AP49</f>
        <v>0.8429999999998472</v>
      </c>
      <c r="AS49" s="2035"/>
      <c r="AT49" s="166">
        <v>3898</v>
      </c>
      <c r="AU49" s="166"/>
      <c r="AV49" s="166"/>
      <c r="AW49" s="168"/>
      <c r="AX49" s="168"/>
      <c r="AY49" s="177"/>
      <c r="AZ49" s="904">
        <f t="shared" si="8"/>
        <v>-4802</v>
      </c>
      <c r="BA49" s="673">
        <f t="shared" si="9"/>
        <v>-4802</v>
      </c>
      <c r="BB49" s="673">
        <v>1</v>
      </c>
      <c r="BH49" s="673"/>
    </row>
    <row r="50" spans="1:60" s="14" customFormat="1" ht="60">
      <c r="A50" s="172">
        <v>3</v>
      </c>
      <c r="B50" s="178" t="s">
        <v>1180</v>
      </c>
      <c r="C50" s="168">
        <v>1</v>
      </c>
      <c r="D50" s="108" t="s">
        <v>86</v>
      </c>
      <c r="E50" s="108" t="s">
        <v>75</v>
      </c>
      <c r="F50" s="108" t="s">
        <v>1181</v>
      </c>
      <c r="G50" s="108" t="s">
        <v>1182</v>
      </c>
      <c r="H50" s="108"/>
      <c r="I50" s="108"/>
      <c r="J50" s="113" t="s">
        <v>125</v>
      </c>
      <c r="K50" s="108" t="s">
        <v>1183</v>
      </c>
      <c r="L50" s="166">
        <v>238</v>
      </c>
      <c r="M50" s="166"/>
      <c r="N50" s="166">
        <v>238</v>
      </c>
      <c r="O50" s="166"/>
      <c r="P50" s="166">
        <v>230</v>
      </c>
      <c r="Q50" s="166">
        <v>50</v>
      </c>
      <c r="R50" s="166"/>
      <c r="S50" s="166"/>
      <c r="T50" s="166"/>
      <c r="U50" s="166"/>
      <c r="V50" s="166"/>
      <c r="W50" s="166"/>
      <c r="X50" s="166"/>
      <c r="Y50" s="166"/>
      <c r="Z50" s="166"/>
      <c r="AA50" s="166"/>
      <c r="AB50" s="166"/>
      <c r="AC50" s="166">
        <v>180</v>
      </c>
      <c r="AD50" s="166"/>
      <c r="AE50" s="166"/>
      <c r="AF50" s="166"/>
      <c r="AG50" s="166">
        <v>1</v>
      </c>
      <c r="AH50" s="166">
        <v>180</v>
      </c>
      <c r="AI50" s="166"/>
      <c r="AJ50" s="166"/>
      <c r="AK50" s="166"/>
      <c r="AL50" s="166"/>
      <c r="AM50" s="166"/>
      <c r="AN50" s="166">
        <v>180</v>
      </c>
      <c r="AO50" s="1655">
        <v>180</v>
      </c>
      <c r="AP50" s="1655">
        <f t="shared" si="125"/>
        <v>0</v>
      </c>
      <c r="AQ50" s="2035"/>
      <c r="AR50" s="2035"/>
      <c r="AS50" s="2035"/>
      <c r="AT50" s="166">
        <v>180</v>
      </c>
      <c r="AU50" s="166"/>
      <c r="AV50" s="166"/>
      <c r="AW50" s="164"/>
      <c r="AX50" s="164"/>
      <c r="AY50" s="108"/>
      <c r="AZ50" s="904">
        <f t="shared" si="8"/>
        <v>0</v>
      </c>
      <c r="BA50" s="673">
        <f t="shared" si="9"/>
        <v>0</v>
      </c>
      <c r="BB50" s="673">
        <v>1</v>
      </c>
      <c r="BH50" s="673"/>
    </row>
    <row r="51" spans="1:60" s="676" customFormat="1" ht="102" customHeight="1">
      <c r="A51" s="172">
        <v>4</v>
      </c>
      <c r="B51" s="195" t="s">
        <v>1394</v>
      </c>
      <c r="C51" s="195">
        <v>1</v>
      </c>
      <c r="D51" s="108" t="s">
        <v>879</v>
      </c>
      <c r="E51" s="108" t="s">
        <v>75</v>
      </c>
      <c r="F51" s="118" t="s">
        <v>1395</v>
      </c>
      <c r="G51" s="179">
        <v>7942886</v>
      </c>
      <c r="H51" s="179"/>
      <c r="I51" s="179"/>
      <c r="J51" s="118">
        <v>2022</v>
      </c>
      <c r="K51" s="108" t="s">
        <v>1396</v>
      </c>
      <c r="L51" s="166">
        <v>319</v>
      </c>
      <c r="M51" s="166"/>
      <c r="N51" s="166">
        <v>310</v>
      </c>
      <c r="O51" s="125"/>
      <c r="P51" s="166">
        <v>310</v>
      </c>
      <c r="Q51" s="1023"/>
      <c r="R51" s="1023"/>
      <c r="S51" s="1023"/>
      <c r="T51" s="1023"/>
      <c r="U51" s="1023"/>
      <c r="V51" s="1023"/>
      <c r="W51" s="1023"/>
      <c r="X51" s="1047"/>
      <c r="Y51" s="1047"/>
      <c r="Z51" s="1023"/>
      <c r="AA51" s="1023"/>
      <c r="AB51" s="1023"/>
      <c r="AC51" s="166">
        <v>310</v>
      </c>
      <c r="AD51" s="1023"/>
      <c r="AE51" s="1023"/>
      <c r="AF51" s="1023"/>
      <c r="AG51" s="1023"/>
      <c r="AH51" s="1023"/>
      <c r="AI51" s="1023"/>
      <c r="AJ51" s="125"/>
      <c r="AK51" s="1023"/>
      <c r="AL51" s="1023"/>
      <c r="AM51" s="1023"/>
      <c r="AN51" s="166">
        <v>278</v>
      </c>
      <c r="AO51" s="1659">
        <v>277.733</v>
      </c>
      <c r="AP51" s="1655">
        <f t="shared" si="125"/>
        <v>0.26699999999999591</v>
      </c>
      <c r="AQ51" s="2037"/>
      <c r="AR51" s="2037">
        <f>AP51</f>
        <v>0.26699999999999591</v>
      </c>
      <c r="AS51" s="2037"/>
      <c r="AT51" s="166">
        <v>278</v>
      </c>
      <c r="AU51" s="1023"/>
      <c r="AV51" s="1023"/>
      <c r="AW51" s="2066"/>
      <c r="AX51" s="2066"/>
      <c r="AY51" s="2067"/>
      <c r="AZ51" s="904">
        <f t="shared" si="8"/>
        <v>-32</v>
      </c>
      <c r="BA51" s="673">
        <f t="shared" si="9"/>
        <v>-32</v>
      </c>
      <c r="BB51" s="673">
        <v>1</v>
      </c>
      <c r="BH51" s="673"/>
    </row>
    <row r="52" spans="1:60" s="676" customFormat="1" ht="27.6" hidden="1" customHeight="1">
      <c r="A52" s="180"/>
      <c r="B52" s="181"/>
      <c r="C52" s="182"/>
      <c r="D52" s="183"/>
      <c r="E52" s="183"/>
      <c r="F52" s="183"/>
      <c r="G52" s="183"/>
      <c r="H52" s="183"/>
      <c r="I52" s="183"/>
      <c r="J52" s="183"/>
      <c r="K52" s="183"/>
      <c r="L52" s="1024"/>
      <c r="M52" s="1024"/>
      <c r="N52" s="1024"/>
      <c r="O52" s="125"/>
      <c r="P52" s="1024"/>
      <c r="Q52" s="1023"/>
      <c r="R52" s="1023"/>
      <c r="S52" s="1023"/>
      <c r="T52" s="1023"/>
      <c r="U52" s="1023"/>
      <c r="V52" s="1023"/>
      <c r="W52" s="1023"/>
      <c r="X52" s="1047"/>
      <c r="Y52" s="1047"/>
      <c r="Z52" s="1023"/>
      <c r="AA52" s="1023"/>
      <c r="AB52" s="1023"/>
      <c r="AC52" s="1023"/>
      <c r="AD52" s="1023"/>
      <c r="AE52" s="1023"/>
      <c r="AF52" s="1023"/>
      <c r="AG52" s="1023"/>
      <c r="AH52" s="1023"/>
      <c r="AI52" s="1023"/>
      <c r="AJ52" s="125"/>
      <c r="AK52" s="1023"/>
      <c r="AL52" s="1023"/>
      <c r="AM52" s="1023"/>
      <c r="AN52" s="1023"/>
      <c r="AO52" s="1663"/>
      <c r="AP52" s="1663"/>
      <c r="AQ52" s="2038"/>
      <c r="AR52" s="2038"/>
      <c r="AS52" s="2038"/>
      <c r="AT52" s="1023"/>
      <c r="AU52" s="1023"/>
      <c r="AV52" s="1023"/>
      <c r="AW52" s="2066"/>
      <c r="AX52" s="2066"/>
      <c r="AY52" s="2067"/>
      <c r="AZ52" s="904">
        <f t="shared" si="8"/>
        <v>0</v>
      </c>
      <c r="BA52" s="673">
        <f t="shared" ref="BA52:BA83" si="126">AT52-AC52</f>
        <v>0</v>
      </c>
      <c r="BB52" s="673"/>
      <c r="BH52" s="673"/>
    </row>
    <row r="53" spans="1:60" s="677" customFormat="1" ht="27.6" hidden="1" customHeight="1">
      <c r="A53" s="189"/>
      <c r="B53" s="181"/>
      <c r="C53" s="188"/>
      <c r="D53" s="189"/>
      <c r="E53" s="183"/>
      <c r="F53" s="182"/>
      <c r="G53" s="189"/>
      <c r="H53" s="189"/>
      <c r="I53" s="190"/>
      <c r="J53" s="190"/>
      <c r="K53" s="190"/>
      <c r="L53" s="1024"/>
      <c r="M53" s="1024"/>
      <c r="N53" s="1024"/>
      <c r="O53" s="1024"/>
      <c r="P53" s="1024"/>
      <c r="Q53" s="1024"/>
      <c r="R53" s="1024"/>
      <c r="S53" s="1024"/>
      <c r="T53" s="1024"/>
      <c r="U53" s="1024"/>
      <c r="V53" s="1024"/>
      <c r="W53" s="1024"/>
      <c r="X53" s="1024"/>
      <c r="Y53" s="1024"/>
      <c r="Z53" s="1024"/>
      <c r="AA53" s="1024"/>
      <c r="AB53" s="1024"/>
      <c r="AC53" s="1024"/>
      <c r="AD53" s="1024"/>
      <c r="AE53" s="1024"/>
      <c r="AF53" s="1024"/>
      <c r="AG53" s="1024"/>
      <c r="AH53" s="1024"/>
      <c r="AI53" s="1024"/>
      <c r="AJ53" s="1024"/>
      <c r="AK53" s="1024"/>
      <c r="AL53" s="1024"/>
      <c r="AM53" s="1024"/>
      <c r="AN53" s="1024"/>
      <c r="AO53" s="1664"/>
      <c r="AP53" s="1664"/>
      <c r="AQ53" s="2039"/>
      <c r="AR53" s="2039"/>
      <c r="AS53" s="2039"/>
      <c r="AT53" s="1024"/>
      <c r="AU53" s="1024"/>
      <c r="AV53" s="1024"/>
      <c r="AW53" s="182"/>
      <c r="AX53" s="182"/>
      <c r="AY53" s="184"/>
      <c r="AZ53" s="904">
        <f t="shared" si="8"/>
        <v>0</v>
      </c>
      <c r="BA53" s="673">
        <f t="shared" si="126"/>
        <v>0</v>
      </c>
      <c r="BB53" s="673"/>
      <c r="BH53" s="673"/>
    </row>
    <row r="54" spans="1:60" s="14" customFormat="1" hidden="1">
      <c r="A54" s="159"/>
      <c r="B54" s="160"/>
      <c r="C54" s="168"/>
      <c r="D54" s="108"/>
      <c r="E54" s="108"/>
      <c r="F54" s="108"/>
      <c r="G54" s="108"/>
      <c r="H54" s="108"/>
      <c r="I54" s="108"/>
      <c r="J54" s="108"/>
      <c r="K54" s="108"/>
      <c r="L54" s="123"/>
      <c r="M54" s="123"/>
      <c r="N54" s="123"/>
      <c r="O54" s="123"/>
      <c r="P54" s="123"/>
      <c r="Q54" s="1021"/>
      <c r="R54" s="1021"/>
      <c r="S54" s="1021"/>
      <c r="T54" s="1021"/>
      <c r="U54" s="1021"/>
      <c r="V54" s="1021"/>
      <c r="W54" s="1021"/>
      <c r="X54" s="1021"/>
      <c r="Y54" s="1021"/>
      <c r="Z54" s="1021"/>
      <c r="AA54" s="1021"/>
      <c r="AB54" s="1021"/>
      <c r="AC54" s="1021"/>
      <c r="AD54" s="1021"/>
      <c r="AE54" s="1021"/>
      <c r="AF54" s="1021"/>
      <c r="AG54" s="1021"/>
      <c r="AH54" s="1021"/>
      <c r="AI54" s="1021"/>
      <c r="AJ54" s="123"/>
      <c r="AK54" s="1021"/>
      <c r="AL54" s="1021"/>
      <c r="AM54" s="1021"/>
      <c r="AN54" s="1021"/>
      <c r="AO54" s="1633"/>
      <c r="AP54" s="1633"/>
      <c r="AQ54" s="2036"/>
      <c r="AR54" s="2036"/>
      <c r="AS54" s="2036"/>
      <c r="AT54" s="1021"/>
      <c r="AU54" s="1021"/>
      <c r="AV54" s="1021"/>
      <c r="AW54" s="2064"/>
      <c r="AX54" s="2064"/>
      <c r="AY54" s="2065"/>
      <c r="AZ54" s="904">
        <f t="shared" si="8"/>
        <v>0</v>
      </c>
      <c r="BA54" s="673">
        <f t="shared" si="126"/>
        <v>0</v>
      </c>
      <c r="BB54" s="673"/>
      <c r="BH54" s="673"/>
    </row>
    <row r="55" spans="1:60" s="14" customFormat="1" ht="35.450000000000003" customHeight="1">
      <c r="A55" s="159" t="s">
        <v>13</v>
      </c>
      <c r="B55" s="160" t="s">
        <v>1121</v>
      </c>
      <c r="C55" s="168"/>
      <c r="D55" s="108"/>
      <c r="E55" s="108"/>
      <c r="F55" s="108"/>
      <c r="G55" s="108"/>
      <c r="H55" s="108"/>
      <c r="I55" s="108"/>
      <c r="J55" s="108"/>
      <c r="K55" s="108"/>
      <c r="L55" s="123">
        <v>100000</v>
      </c>
      <c r="M55" s="123"/>
      <c r="N55" s="123">
        <v>100000</v>
      </c>
      <c r="O55" s="123"/>
      <c r="P55" s="123">
        <v>100000</v>
      </c>
      <c r="Q55" s="1021">
        <v>35658</v>
      </c>
      <c r="R55" s="123">
        <v>35658</v>
      </c>
      <c r="S55" s="1021"/>
      <c r="T55" s="1021"/>
      <c r="U55" s="1021"/>
      <c r="V55" s="1021"/>
      <c r="W55" s="1021"/>
      <c r="X55" s="1021"/>
      <c r="Y55" s="1021"/>
      <c r="Z55" s="1021"/>
      <c r="AA55" s="1021"/>
      <c r="AB55" s="1021"/>
      <c r="AC55" s="1021">
        <v>9669</v>
      </c>
      <c r="AD55" s="1021"/>
      <c r="AE55" s="1021"/>
      <c r="AF55" s="1021"/>
      <c r="AG55" s="1021"/>
      <c r="AH55" s="1021">
        <f>20249-AH46</f>
        <v>9669</v>
      </c>
      <c r="AI55" s="1021"/>
      <c r="AJ55" s="123"/>
      <c r="AK55" s="1021"/>
      <c r="AL55" s="1021"/>
      <c r="AM55" s="1021"/>
      <c r="AN55" s="1021">
        <f>9669+6915-4550+176-4800+450+600</f>
        <v>8460</v>
      </c>
      <c r="AO55" s="2181">
        <v>7731.4987270000001</v>
      </c>
      <c r="AP55" s="1634">
        <f t="shared" ref="AP55" si="127">AN55-AO55</f>
        <v>728.50127299999986</v>
      </c>
      <c r="AQ55" s="2036"/>
      <c r="AR55" s="2036">
        <f>AP55</f>
        <v>728.50127299999986</v>
      </c>
      <c r="AS55" s="2036"/>
      <c r="AT55" s="1021">
        <f>9669+6915-4550+176-4800+450+600</f>
        <v>8460</v>
      </c>
      <c r="AU55" s="1021"/>
      <c r="AV55" s="1021"/>
      <c r="AW55" s="2064"/>
      <c r="AX55" s="2064"/>
      <c r="AY55" s="113" t="s">
        <v>1203</v>
      </c>
      <c r="AZ55" s="904">
        <f t="shared" si="8"/>
        <v>-1209</v>
      </c>
      <c r="BA55" s="673">
        <f t="shared" si="126"/>
        <v>-1209</v>
      </c>
      <c r="BB55" s="673"/>
      <c r="BH55" s="673"/>
    </row>
    <row r="56" spans="1:60" s="14" customFormat="1" ht="18.75" customHeight="1">
      <c r="A56" s="156" t="s">
        <v>88</v>
      </c>
      <c r="B56" s="160" t="s">
        <v>54</v>
      </c>
      <c r="C56" s="158">
        <f>C67+C86+C99+C107+C119+C124+C177+C210+C257+C267+C272+C277+C262+C129</f>
        <v>77</v>
      </c>
      <c r="D56" s="158"/>
      <c r="E56" s="158"/>
      <c r="F56" s="158"/>
      <c r="G56" s="158"/>
      <c r="H56" s="158"/>
      <c r="I56" s="158"/>
      <c r="J56" s="158"/>
      <c r="K56" s="158"/>
      <c r="L56" s="123">
        <f t="shared" ref="L56:AV56" si="128">L67+L86+L99+L107+L119+L124+L177+L210+L257+L267+L272+L277+L262+L129</f>
        <v>5754781.3219999997</v>
      </c>
      <c r="M56" s="123">
        <f t="shared" si="128"/>
        <v>315276.55499999999</v>
      </c>
      <c r="N56" s="123">
        <f t="shared" si="128"/>
        <v>2698067.767</v>
      </c>
      <c r="O56" s="123">
        <f t="shared" si="128"/>
        <v>0</v>
      </c>
      <c r="P56" s="123">
        <f t="shared" si="128"/>
        <v>2733320.6669999999</v>
      </c>
      <c r="Q56" s="123">
        <f t="shared" si="128"/>
        <v>271410</v>
      </c>
      <c r="R56" s="123">
        <f t="shared" si="128"/>
        <v>270719</v>
      </c>
      <c r="S56" s="123">
        <f t="shared" si="128"/>
        <v>551190</v>
      </c>
      <c r="T56" s="123">
        <f t="shared" si="128"/>
        <v>571521</v>
      </c>
      <c r="U56" s="123" t="e">
        <f t="shared" si="128"/>
        <v>#REF!</v>
      </c>
      <c r="V56" s="123">
        <f t="shared" si="128"/>
        <v>0</v>
      </c>
      <c r="W56" s="123">
        <f t="shared" si="128"/>
        <v>0</v>
      </c>
      <c r="X56" s="123">
        <f t="shared" si="128"/>
        <v>360990</v>
      </c>
      <c r="Y56" s="123">
        <f t="shared" si="128"/>
        <v>360990</v>
      </c>
      <c r="Z56" s="123">
        <f t="shared" si="128"/>
        <v>0</v>
      </c>
      <c r="AA56" s="123">
        <f t="shared" si="128"/>
        <v>0</v>
      </c>
      <c r="AB56" s="123">
        <f t="shared" si="128"/>
        <v>0</v>
      </c>
      <c r="AC56" s="123">
        <f t="shared" si="128"/>
        <v>461780</v>
      </c>
      <c r="AD56" s="123">
        <f t="shared" si="128"/>
        <v>0</v>
      </c>
      <c r="AE56" s="123">
        <f t="shared" si="128"/>
        <v>0</v>
      </c>
      <c r="AF56" s="123">
        <f t="shared" si="128"/>
        <v>360990</v>
      </c>
      <c r="AG56" s="123">
        <f t="shared" si="128"/>
        <v>66</v>
      </c>
      <c r="AH56" s="123">
        <f t="shared" si="128"/>
        <v>396990</v>
      </c>
      <c r="AI56" s="123">
        <f t="shared" si="128"/>
        <v>0</v>
      </c>
      <c r="AJ56" s="123">
        <f t="shared" si="128"/>
        <v>0</v>
      </c>
      <c r="AK56" s="123">
        <f t="shared" si="128"/>
        <v>2</v>
      </c>
      <c r="AL56" s="123">
        <f t="shared" si="128"/>
        <v>28000</v>
      </c>
      <c r="AM56" s="123">
        <f t="shared" si="128"/>
        <v>43173.813000000002</v>
      </c>
      <c r="AN56" s="123">
        <f t="shared" ref="AN56" si="129">AN67+AN86+AN99+AN107+AN119+AN124+AN177+AN210+AN257+AN267+AN272+AN277+AN262+AN129</f>
        <v>494033</v>
      </c>
      <c r="AO56" s="1634">
        <f t="shared" si="128"/>
        <v>474051.44690000004</v>
      </c>
      <c r="AP56" s="1634">
        <f t="shared" si="128"/>
        <v>19981.553099999997</v>
      </c>
      <c r="AQ56" s="2034">
        <f t="shared" ref="AQ56:AR56" si="130">AQ67+AQ86+AQ99+AQ107+AQ119+AQ124+AQ177+AQ210+AQ257+AQ267+AQ272+AQ277+AQ262+AQ129</f>
        <v>12412.380999999999</v>
      </c>
      <c r="AR56" s="2034">
        <f t="shared" si="130"/>
        <v>7569.1715999999979</v>
      </c>
      <c r="AS56" s="2034">
        <f t="shared" ref="AS56" si="131">AS67+AS86+AS99+AS107+AS119+AS124+AS177+AS210+AS257+AS267+AS272+AS277+AS262+AS129</f>
        <v>12740.017999999998</v>
      </c>
      <c r="AT56" s="123">
        <f t="shared" si="128"/>
        <v>400133</v>
      </c>
      <c r="AU56" s="123">
        <f t="shared" si="128"/>
        <v>1511</v>
      </c>
      <c r="AV56" s="123">
        <f t="shared" si="128"/>
        <v>0</v>
      </c>
      <c r="AW56" s="158"/>
      <c r="AX56" s="158"/>
      <c r="AY56" s="116"/>
      <c r="AZ56" s="904">
        <f t="shared" si="8"/>
        <v>-61647</v>
      </c>
      <c r="BA56" s="673">
        <f t="shared" si="126"/>
        <v>-61647</v>
      </c>
      <c r="BB56" s="673"/>
      <c r="BH56" s="673"/>
    </row>
    <row r="57" spans="1:60" s="77" customFormat="1" ht="27.6" hidden="1" customHeight="1">
      <c r="A57" s="156" t="s">
        <v>88</v>
      </c>
      <c r="B57" s="160" t="s">
        <v>925</v>
      </c>
      <c r="C57" s="116" t="e">
        <f>C58+C62</f>
        <v>#REF!</v>
      </c>
      <c r="D57" s="116"/>
      <c r="E57" s="158"/>
      <c r="F57" s="116"/>
      <c r="G57" s="158"/>
      <c r="H57" s="116" t="e">
        <f t="shared" ref="H57:AJ57" si="132">H58+H62</f>
        <v>#REF!</v>
      </c>
      <c r="I57" s="116" t="e">
        <f t="shared" si="132"/>
        <v>#REF!</v>
      </c>
      <c r="J57" s="116"/>
      <c r="K57" s="116"/>
      <c r="L57" s="123" t="e">
        <f t="shared" si="132"/>
        <v>#REF!</v>
      </c>
      <c r="M57" s="123" t="e">
        <f t="shared" si="132"/>
        <v>#REF!</v>
      </c>
      <c r="N57" s="123" t="e">
        <f t="shared" si="132"/>
        <v>#REF!</v>
      </c>
      <c r="O57" s="123" t="e">
        <f t="shared" si="132"/>
        <v>#REF!</v>
      </c>
      <c r="P57" s="123" t="e">
        <f t="shared" si="132"/>
        <v>#REF!</v>
      </c>
      <c r="Q57" s="123" t="e">
        <f t="shared" si="132"/>
        <v>#REF!</v>
      </c>
      <c r="R57" s="123" t="e">
        <f t="shared" si="132"/>
        <v>#REF!</v>
      </c>
      <c r="S57" s="123" t="e">
        <f t="shared" si="132"/>
        <v>#REF!</v>
      </c>
      <c r="T57" s="123" t="e">
        <f t="shared" si="132"/>
        <v>#REF!</v>
      </c>
      <c r="U57" s="123" t="e">
        <f t="shared" si="132"/>
        <v>#REF!</v>
      </c>
      <c r="V57" s="123" t="e">
        <f t="shared" si="132"/>
        <v>#REF!</v>
      </c>
      <c r="W57" s="123" t="e">
        <f t="shared" si="132"/>
        <v>#REF!</v>
      </c>
      <c r="X57" s="123" t="e">
        <f t="shared" si="132"/>
        <v>#REF!</v>
      </c>
      <c r="Y57" s="123" t="e">
        <f t="shared" si="132"/>
        <v>#REF!</v>
      </c>
      <c r="Z57" s="123" t="e">
        <f t="shared" si="132"/>
        <v>#REF!</v>
      </c>
      <c r="AA57" s="123" t="e">
        <f t="shared" si="132"/>
        <v>#REF!</v>
      </c>
      <c r="AB57" s="123" t="e">
        <f t="shared" si="132"/>
        <v>#REF!</v>
      </c>
      <c r="AC57" s="123" t="e">
        <f>AC58+AC62</f>
        <v>#REF!</v>
      </c>
      <c r="AD57" s="123" t="e">
        <f t="shared" si="132"/>
        <v>#REF!</v>
      </c>
      <c r="AE57" s="123" t="e">
        <f t="shared" si="132"/>
        <v>#REF!</v>
      </c>
      <c r="AF57" s="123" t="e">
        <f t="shared" si="132"/>
        <v>#REF!</v>
      </c>
      <c r="AG57" s="123" t="e">
        <f>AG58+AG62</f>
        <v>#REF!</v>
      </c>
      <c r="AH57" s="123" t="e">
        <f t="shared" si="132"/>
        <v>#REF!</v>
      </c>
      <c r="AI57" s="123" t="e">
        <f>AI58+AI62</f>
        <v>#REF!</v>
      </c>
      <c r="AJ57" s="123" t="e">
        <f t="shared" si="132"/>
        <v>#REF!</v>
      </c>
      <c r="AK57" s="123" t="e">
        <f>AK58+AK62</f>
        <v>#REF!</v>
      </c>
      <c r="AL57" s="123" t="e">
        <f>AL58+AL62</f>
        <v>#REF!</v>
      </c>
      <c r="AM57" s="123"/>
      <c r="AN57" s="123" t="e">
        <f>AN58+AN62</f>
        <v>#REF!</v>
      </c>
      <c r="AO57" s="1634"/>
      <c r="AP57" s="1634" t="e">
        <f>AP58+AP62</f>
        <v>#REF!</v>
      </c>
      <c r="AQ57" s="2034"/>
      <c r="AR57" s="2034"/>
      <c r="AS57" s="2034"/>
      <c r="AT57" s="123" t="e">
        <f>AT58+AT62</f>
        <v>#REF!</v>
      </c>
      <c r="AU57" s="123" t="e">
        <f t="shared" ref="AU57:AV57" si="133">AU58+AU62</f>
        <v>#REF!</v>
      </c>
      <c r="AV57" s="123" t="e">
        <f t="shared" si="133"/>
        <v>#REF!</v>
      </c>
      <c r="AW57" s="158"/>
      <c r="AX57" s="158"/>
      <c r="AY57" s="116"/>
      <c r="AZ57" s="904" t="e">
        <f t="shared" si="8"/>
        <v>#REF!</v>
      </c>
      <c r="BA57" s="673" t="e">
        <f t="shared" si="126"/>
        <v>#REF!</v>
      </c>
      <c r="BB57" s="673"/>
      <c r="BH57" s="673"/>
    </row>
    <row r="58" spans="1:60" s="77" customFormat="1" ht="27.6" hidden="1" customHeight="1">
      <c r="A58" s="156"/>
      <c r="B58" s="160" t="s">
        <v>923</v>
      </c>
      <c r="C58" s="116">
        <f>SUM(C59:C61)</f>
        <v>31</v>
      </c>
      <c r="D58" s="116"/>
      <c r="E58" s="158"/>
      <c r="F58" s="116"/>
      <c r="G58" s="158"/>
      <c r="H58" s="116">
        <f t="shared" ref="H58:AJ58" si="134">SUM(H59:H61)</f>
        <v>0</v>
      </c>
      <c r="I58" s="116">
        <f t="shared" si="134"/>
        <v>0</v>
      </c>
      <c r="J58" s="116"/>
      <c r="K58" s="116"/>
      <c r="L58" s="123">
        <f t="shared" si="134"/>
        <v>1082829.3219999999</v>
      </c>
      <c r="M58" s="123">
        <f t="shared" si="134"/>
        <v>315276.55499999999</v>
      </c>
      <c r="N58" s="123">
        <f t="shared" si="134"/>
        <v>713917.76699999999</v>
      </c>
      <c r="O58" s="123">
        <f t="shared" si="134"/>
        <v>0</v>
      </c>
      <c r="P58" s="123">
        <f t="shared" si="134"/>
        <v>846670.66700000002</v>
      </c>
      <c r="Q58" s="123">
        <f t="shared" si="134"/>
        <v>148210</v>
      </c>
      <c r="R58" s="123">
        <f t="shared" si="134"/>
        <v>118869</v>
      </c>
      <c r="S58" s="123">
        <f t="shared" si="134"/>
        <v>281190</v>
      </c>
      <c r="T58" s="123">
        <f t="shared" si="134"/>
        <v>286521</v>
      </c>
      <c r="U58" s="123" t="e">
        <f t="shared" si="134"/>
        <v>#REF!</v>
      </c>
      <c r="V58" s="123">
        <f t="shared" si="134"/>
        <v>0</v>
      </c>
      <c r="W58" s="123">
        <f t="shared" si="134"/>
        <v>0</v>
      </c>
      <c r="X58" s="123">
        <f t="shared" si="134"/>
        <v>196590</v>
      </c>
      <c r="Y58" s="123">
        <f t="shared" si="134"/>
        <v>196590</v>
      </c>
      <c r="Z58" s="123">
        <f t="shared" si="134"/>
        <v>0</v>
      </c>
      <c r="AA58" s="123">
        <f t="shared" si="134"/>
        <v>0</v>
      </c>
      <c r="AB58" s="123">
        <f t="shared" si="134"/>
        <v>0</v>
      </c>
      <c r="AC58" s="123">
        <f>SUM(AC59:AC61)</f>
        <v>240400</v>
      </c>
      <c r="AD58" s="123">
        <f t="shared" si="134"/>
        <v>0</v>
      </c>
      <c r="AE58" s="123">
        <f t="shared" si="134"/>
        <v>0</v>
      </c>
      <c r="AF58" s="123">
        <f t="shared" si="134"/>
        <v>196590</v>
      </c>
      <c r="AG58" s="123">
        <f>SUM(AG59:AG61)</f>
        <v>29</v>
      </c>
      <c r="AH58" s="123">
        <f t="shared" si="134"/>
        <v>206590</v>
      </c>
      <c r="AI58" s="123">
        <f>SUM(AI59:AI61)</f>
        <v>0</v>
      </c>
      <c r="AJ58" s="123">
        <f t="shared" si="134"/>
        <v>0</v>
      </c>
      <c r="AK58" s="123">
        <f>SUM(AK59:AK61)</f>
        <v>1</v>
      </c>
      <c r="AL58" s="123">
        <f>SUM(AL59:AL61)</f>
        <v>10000</v>
      </c>
      <c r="AM58" s="123"/>
      <c r="AN58" s="123">
        <f>SUM(AN59:AN61)</f>
        <v>257853</v>
      </c>
      <c r="AO58" s="1634"/>
      <c r="AP58" s="1634">
        <f>SUM(AP59:AP61)</f>
        <v>9434.6715999999979</v>
      </c>
      <c r="AQ58" s="2034"/>
      <c r="AR58" s="2034"/>
      <c r="AS58" s="2034"/>
      <c r="AT58" s="123">
        <f>SUM(AT59:AT61)</f>
        <v>220853</v>
      </c>
      <c r="AU58" s="123">
        <f t="shared" ref="AU58:AV58" si="135">SUM(AU59:AU61)</f>
        <v>1511</v>
      </c>
      <c r="AV58" s="123">
        <f t="shared" si="135"/>
        <v>0</v>
      </c>
      <c r="AW58" s="158"/>
      <c r="AX58" s="158"/>
      <c r="AY58" s="116"/>
      <c r="AZ58" s="904">
        <f t="shared" si="8"/>
        <v>-19547</v>
      </c>
      <c r="BA58" s="673">
        <f t="shared" si="126"/>
        <v>-19547</v>
      </c>
      <c r="BB58" s="673"/>
      <c r="BH58" s="673"/>
    </row>
    <row r="59" spans="1:60" s="14" customFormat="1" ht="27.6" hidden="1" customHeight="1">
      <c r="A59" s="156"/>
      <c r="B59" s="178" t="s">
        <v>90</v>
      </c>
      <c r="C59" s="111">
        <f>C68+C87+C100+C108+C211+C258+C263</f>
        <v>17</v>
      </c>
      <c r="D59" s="111"/>
      <c r="E59" s="168"/>
      <c r="F59" s="111"/>
      <c r="G59" s="168"/>
      <c r="H59" s="111">
        <f>H68+H87+H100+H108+H211+H258+H263</f>
        <v>0</v>
      </c>
      <c r="I59" s="111">
        <f>I68+I87+I100+I108+I211+I258+I263</f>
        <v>0</v>
      </c>
      <c r="J59" s="111"/>
      <c r="K59" s="111"/>
      <c r="L59" s="166">
        <f t="shared" ref="L59:AL59" si="136">L68+L87+L100+L108+L211+L258+L263</f>
        <v>215600.32199999999</v>
      </c>
      <c r="M59" s="166">
        <f t="shared" si="136"/>
        <v>22486.555</v>
      </c>
      <c r="N59" s="166">
        <f t="shared" si="136"/>
        <v>193090.76699999999</v>
      </c>
      <c r="O59" s="166">
        <f t="shared" si="136"/>
        <v>0</v>
      </c>
      <c r="P59" s="166">
        <f t="shared" si="136"/>
        <v>185572.76699999999</v>
      </c>
      <c r="Q59" s="166">
        <f t="shared" si="136"/>
        <v>75910</v>
      </c>
      <c r="R59" s="166">
        <f t="shared" si="136"/>
        <v>75910</v>
      </c>
      <c r="S59" s="166">
        <f t="shared" si="136"/>
        <v>102290</v>
      </c>
      <c r="T59" s="166">
        <f t="shared" si="136"/>
        <v>107621</v>
      </c>
      <c r="U59" s="166" t="e">
        <f t="shared" si="136"/>
        <v>#REF!</v>
      </c>
      <c r="V59" s="166">
        <f t="shared" si="136"/>
        <v>0</v>
      </c>
      <c r="W59" s="166">
        <f t="shared" si="136"/>
        <v>0</v>
      </c>
      <c r="X59" s="166">
        <f t="shared" si="136"/>
        <v>100590</v>
      </c>
      <c r="Y59" s="166">
        <f t="shared" si="136"/>
        <v>100590</v>
      </c>
      <c r="Z59" s="166">
        <f t="shared" si="136"/>
        <v>0</v>
      </c>
      <c r="AA59" s="166">
        <f t="shared" si="136"/>
        <v>0</v>
      </c>
      <c r="AB59" s="166">
        <f t="shared" si="136"/>
        <v>0</v>
      </c>
      <c r="AC59" s="166">
        <f t="shared" si="136"/>
        <v>102800</v>
      </c>
      <c r="AD59" s="166">
        <f t="shared" si="136"/>
        <v>0</v>
      </c>
      <c r="AE59" s="166">
        <f t="shared" si="136"/>
        <v>0</v>
      </c>
      <c r="AF59" s="166">
        <f t="shared" si="136"/>
        <v>100590</v>
      </c>
      <c r="AG59" s="166">
        <f t="shared" si="136"/>
        <v>17</v>
      </c>
      <c r="AH59" s="166">
        <f t="shared" si="136"/>
        <v>100590</v>
      </c>
      <c r="AI59" s="166">
        <f t="shared" si="136"/>
        <v>0</v>
      </c>
      <c r="AJ59" s="166">
        <f t="shared" si="136"/>
        <v>0</v>
      </c>
      <c r="AK59" s="166">
        <f t="shared" si="136"/>
        <v>0</v>
      </c>
      <c r="AL59" s="166">
        <f t="shared" si="136"/>
        <v>0</v>
      </c>
      <c r="AM59" s="166"/>
      <c r="AN59" s="166">
        <f>AN68+AN87+AN100+AN108+AN211+AN258+AN263</f>
        <v>87953</v>
      </c>
      <c r="AO59" s="1655"/>
      <c r="AP59" s="1655">
        <f>AP68+AP87+AP100+AP108+AP211+AP258+AP263</f>
        <v>8052.520599999998</v>
      </c>
      <c r="AQ59" s="2035"/>
      <c r="AR59" s="2035"/>
      <c r="AS59" s="2035"/>
      <c r="AT59" s="166">
        <f>AT68+AT87+AT100+AT108+AT211+AT258+AT263</f>
        <v>87953</v>
      </c>
      <c r="AU59" s="166">
        <f>AU68+AU87+AU100+AU108+AU211+AU258+AU263</f>
        <v>573</v>
      </c>
      <c r="AV59" s="166">
        <f>AV68+AV87+AV100+AV108+AV211+AV258+AV263</f>
        <v>0</v>
      </c>
      <c r="AW59" s="168"/>
      <c r="AX59" s="168"/>
      <c r="AY59" s="111"/>
      <c r="AZ59" s="904">
        <f t="shared" si="8"/>
        <v>-14847</v>
      </c>
      <c r="BA59" s="673">
        <f t="shared" si="126"/>
        <v>-14847</v>
      </c>
      <c r="BB59" s="673"/>
      <c r="BH59" s="673"/>
    </row>
    <row r="60" spans="1:60" s="14" customFormat="1" ht="27.6" hidden="1" customHeight="1">
      <c r="A60" s="156"/>
      <c r="B60" s="178" t="s">
        <v>92</v>
      </c>
      <c r="C60" s="111">
        <f>C79+C91+C103+C111</f>
        <v>10</v>
      </c>
      <c r="D60" s="111"/>
      <c r="E60" s="168"/>
      <c r="F60" s="111"/>
      <c r="G60" s="168"/>
      <c r="H60" s="111">
        <f>H79+H91+H103+H111</f>
        <v>0</v>
      </c>
      <c r="I60" s="111">
        <f>I79+I91+I103+I111</f>
        <v>0</v>
      </c>
      <c r="J60" s="111"/>
      <c r="K60" s="111"/>
      <c r="L60" s="166">
        <f t="shared" ref="L60:AL60" si="137">L79+L91+L103+L111</f>
        <v>342047</v>
      </c>
      <c r="M60" s="166">
        <f t="shared" si="137"/>
        <v>92790</v>
      </c>
      <c r="N60" s="166">
        <f t="shared" si="137"/>
        <v>249257</v>
      </c>
      <c r="O60" s="166">
        <f t="shared" si="137"/>
        <v>0</v>
      </c>
      <c r="P60" s="166">
        <f t="shared" si="137"/>
        <v>232997.9</v>
      </c>
      <c r="Q60" s="166">
        <f t="shared" si="137"/>
        <v>71000</v>
      </c>
      <c r="R60" s="166">
        <f t="shared" si="137"/>
        <v>41659</v>
      </c>
      <c r="S60" s="166">
        <f t="shared" si="137"/>
        <v>144900</v>
      </c>
      <c r="T60" s="166">
        <f t="shared" si="137"/>
        <v>144900</v>
      </c>
      <c r="U60" s="166">
        <f t="shared" si="137"/>
        <v>0</v>
      </c>
      <c r="V60" s="166">
        <f t="shared" si="137"/>
        <v>0</v>
      </c>
      <c r="W60" s="166">
        <f t="shared" si="137"/>
        <v>0</v>
      </c>
      <c r="X60" s="166">
        <f t="shared" si="137"/>
        <v>73000</v>
      </c>
      <c r="Y60" s="166">
        <f t="shared" si="137"/>
        <v>73000</v>
      </c>
      <c r="Z60" s="166">
        <f t="shared" si="137"/>
        <v>0</v>
      </c>
      <c r="AA60" s="166">
        <f t="shared" si="137"/>
        <v>0</v>
      </c>
      <c r="AB60" s="166">
        <f t="shared" si="137"/>
        <v>0</v>
      </c>
      <c r="AC60" s="166">
        <f t="shared" si="137"/>
        <v>112500</v>
      </c>
      <c r="AD60" s="166">
        <f t="shared" si="137"/>
        <v>0</v>
      </c>
      <c r="AE60" s="166">
        <f t="shared" si="137"/>
        <v>0</v>
      </c>
      <c r="AF60" s="166">
        <f t="shared" si="137"/>
        <v>73000</v>
      </c>
      <c r="AG60" s="166">
        <f t="shared" si="137"/>
        <v>10</v>
      </c>
      <c r="AH60" s="166">
        <f t="shared" si="137"/>
        <v>83000</v>
      </c>
      <c r="AI60" s="166">
        <f t="shared" si="137"/>
        <v>0</v>
      </c>
      <c r="AJ60" s="166">
        <f t="shared" si="137"/>
        <v>0</v>
      </c>
      <c r="AK60" s="166">
        <f t="shared" si="137"/>
        <v>1</v>
      </c>
      <c r="AL60" s="166">
        <f t="shared" si="137"/>
        <v>10000</v>
      </c>
      <c r="AM60" s="166"/>
      <c r="AN60" s="166">
        <f>AN79+AN91+AN103+AN111</f>
        <v>112800</v>
      </c>
      <c r="AO60" s="1655"/>
      <c r="AP60" s="1655">
        <f>AP79+AP91+AP103+AP111</f>
        <v>1382.1509999999989</v>
      </c>
      <c r="AQ60" s="2035"/>
      <c r="AR60" s="2035"/>
      <c r="AS60" s="2035"/>
      <c r="AT60" s="166">
        <f>AT79+AT91+AT103+AT111</f>
        <v>112800</v>
      </c>
      <c r="AU60" s="166">
        <f>AU79+AU91+AU103+AU111</f>
        <v>0</v>
      </c>
      <c r="AV60" s="166">
        <f>AV79+AV91+AV103+AV111</f>
        <v>0</v>
      </c>
      <c r="AW60" s="168"/>
      <c r="AX60" s="168"/>
      <c r="AY60" s="111"/>
      <c r="AZ60" s="904">
        <f t="shared" si="8"/>
        <v>300</v>
      </c>
      <c r="BA60" s="673">
        <f t="shared" si="126"/>
        <v>300</v>
      </c>
      <c r="BB60" s="673"/>
      <c r="BH60" s="673"/>
    </row>
    <row r="61" spans="1:60" s="14" customFormat="1" ht="27.6" hidden="1" customHeight="1">
      <c r="A61" s="156"/>
      <c r="B61" s="178" t="s">
        <v>94</v>
      </c>
      <c r="C61" s="111">
        <f>C120+C125+C268+C273+C278</f>
        <v>4</v>
      </c>
      <c r="D61" s="111"/>
      <c r="E61" s="168"/>
      <c r="F61" s="111"/>
      <c r="G61" s="168"/>
      <c r="H61" s="111">
        <f>H120+H125+H268+H273+H278</f>
        <v>0</v>
      </c>
      <c r="I61" s="111">
        <f>I120+I125+I268+I273+I278</f>
        <v>0</v>
      </c>
      <c r="J61" s="111"/>
      <c r="K61" s="111"/>
      <c r="L61" s="166">
        <f t="shared" ref="L61:AL61" si="138">L120+L125+L268+L273+L278</f>
        <v>525182</v>
      </c>
      <c r="M61" s="166">
        <f t="shared" si="138"/>
        <v>200000</v>
      </c>
      <c r="N61" s="166">
        <f t="shared" si="138"/>
        <v>271570</v>
      </c>
      <c r="O61" s="166">
        <f t="shared" si="138"/>
        <v>0</v>
      </c>
      <c r="P61" s="166">
        <f t="shared" si="138"/>
        <v>428100</v>
      </c>
      <c r="Q61" s="166">
        <f t="shared" si="138"/>
        <v>1300</v>
      </c>
      <c r="R61" s="166">
        <f t="shared" si="138"/>
        <v>1300</v>
      </c>
      <c r="S61" s="166">
        <f t="shared" si="138"/>
        <v>34000</v>
      </c>
      <c r="T61" s="166">
        <f t="shared" si="138"/>
        <v>34000</v>
      </c>
      <c r="U61" s="166">
        <f t="shared" si="138"/>
        <v>0</v>
      </c>
      <c r="V61" s="166">
        <f t="shared" si="138"/>
        <v>0</v>
      </c>
      <c r="W61" s="166">
        <f t="shared" si="138"/>
        <v>0</v>
      </c>
      <c r="X61" s="166">
        <f t="shared" si="138"/>
        <v>23000</v>
      </c>
      <c r="Y61" s="166">
        <f t="shared" si="138"/>
        <v>23000</v>
      </c>
      <c r="Z61" s="166">
        <f t="shared" si="138"/>
        <v>0</v>
      </c>
      <c r="AA61" s="166">
        <f t="shared" si="138"/>
        <v>0</v>
      </c>
      <c r="AB61" s="166">
        <f t="shared" si="138"/>
        <v>0</v>
      </c>
      <c r="AC61" s="166">
        <f t="shared" si="138"/>
        <v>25100</v>
      </c>
      <c r="AD61" s="166">
        <f t="shared" si="138"/>
        <v>0</v>
      </c>
      <c r="AE61" s="166">
        <f t="shared" si="138"/>
        <v>0</v>
      </c>
      <c r="AF61" s="166">
        <f t="shared" si="138"/>
        <v>23000</v>
      </c>
      <c r="AG61" s="166">
        <f t="shared" si="138"/>
        <v>2</v>
      </c>
      <c r="AH61" s="166">
        <f t="shared" si="138"/>
        <v>23000</v>
      </c>
      <c r="AI61" s="166">
        <f t="shared" si="138"/>
        <v>0</v>
      </c>
      <c r="AJ61" s="166">
        <f t="shared" si="138"/>
        <v>0</v>
      </c>
      <c r="AK61" s="166">
        <f t="shared" si="138"/>
        <v>0</v>
      </c>
      <c r="AL61" s="166">
        <f t="shared" si="138"/>
        <v>0</v>
      </c>
      <c r="AM61" s="166"/>
      <c r="AN61" s="166">
        <f>AN120+AN125+AN268+AN273+AN278</f>
        <v>57100</v>
      </c>
      <c r="AO61" s="1655"/>
      <c r="AP61" s="1655">
        <f>AP120+AP125+AP268+AP273+AP278</f>
        <v>0</v>
      </c>
      <c r="AQ61" s="2035"/>
      <c r="AR61" s="2035"/>
      <c r="AS61" s="2035"/>
      <c r="AT61" s="166">
        <f>AT120+AT125+AT268+AT273+AT278</f>
        <v>20100</v>
      </c>
      <c r="AU61" s="166">
        <f>AU120+AU125+AU268+AU273+AU278</f>
        <v>938</v>
      </c>
      <c r="AV61" s="166">
        <f>AV120+AV125+AV268+AV273+AV278</f>
        <v>0</v>
      </c>
      <c r="AW61" s="168"/>
      <c r="AX61" s="168"/>
      <c r="AY61" s="111"/>
      <c r="AZ61" s="904">
        <f t="shared" si="8"/>
        <v>-5000</v>
      </c>
      <c r="BA61" s="673">
        <f t="shared" si="126"/>
        <v>-5000</v>
      </c>
      <c r="BB61" s="673"/>
      <c r="BH61" s="673"/>
    </row>
    <row r="62" spans="1:60" s="77" customFormat="1" ht="27.6" hidden="1" customHeight="1">
      <c r="A62" s="156"/>
      <c r="B62" s="160" t="s">
        <v>924</v>
      </c>
      <c r="C62" s="116" t="e">
        <f>SUM(C63:C65)</f>
        <v>#REF!</v>
      </c>
      <c r="D62" s="116"/>
      <c r="E62" s="158"/>
      <c r="F62" s="116"/>
      <c r="G62" s="158"/>
      <c r="H62" s="116" t="e">
        <f t="shared" ref="H62:AF62" si="139">SUM(H63:H65)</f>
        <v>#REF!</v>
      </c>
      <c r="I62" s="116" t="e">
        <f t="shared" si="139"/>
        <v>#REF!</v>
      </c>
      <c r="J62" s="116"/>
      <c r="K62" s="116"/>
      <c r="L62" s="123" t="e">
        <f t="shared" si="139"/>
        <v>#REF!</v>
      </c>
      <c r="M62" s="123" t="e">
        <f t="shared" si="139"/>
        <v>#REF!</v>
      </c>
      <c r="N62" s="123" t="e">
        <f t="shared" si="139"/>
        <v>#REF!</v>
      </c>
      <c r="O62" s="123" t="e">
        <f t="shared" si="139"/>
        <v>#REF!</v>
      </c>
      <c r="P62" s="123" t="e">
        <f t="shared" si="139"/>
        <v>#REF!</v>
      </c>
      <c r="Q62" s="123" t="e">
        <f t="shared" si="139"/>
        <v>#REF!</v>
      </c>
      <c r="R62" s="123" t="e">
        <f t="shared" si="139"/>
        <v>#REF!</v>
      </c>
      <c r="S62" s="123" t="e">
        <f t="shared" si="139"/>
        <v>#REF!</v>
      </c>
      <c r="T62" s="123" t="e">
        <f t="shared" si="139"/>
        <v>#REF!</v>
      </c>
      <c r="U62" s="123" t="e">
        <f t="shared" si="139"/>
        <v>#REF!</v>
      </c>
      <c r="V62" s="123" t="e">
        <f t="shared" si="139"/>
        <v>#REF!</v>
      </c>
      <c r="W62" s="123" t="e">
        <f t="shared" si="139"/>
        <v>#REF!</v>
      </c>
      <c r="X62" s="123" t="e">
        <f t="shared" si="139"/>
        <v>#REF!</v>
      </c>
      <c r="Y62" s="123" t="e">
        <f t="shared" si="139"/>
        <v>#REF!</v>
      </c>
      <c r="Z62" s="123" t="e">
        <f t="shared" si="139"/>
        <v>#REF!</v>
      </c>
      <c r="AA62" s="123" t="e">
        <f t="shared" si="139"/>
        <v>#REF!</v>
      </c>
      <c r="AB62" s="123" t="e">
        <f t="shared" si="139"/>
        <v>#REF!</v>
      </c>
      <c r="AC62" s="123" t="e">
        <f t="shared" si="139"/>
        <v>#REF!</v>
      </c>
      <c r="AD62" s="123" t="e">
        <f t="shared" si="139"/>
        <v>#REF!</v>
      </c>
      <c r="AE62" s="123" t="e">
        <f t="shared" si="139"/>
        <v>#REF!</v>
      </c>
      <c r="AF62" s="123" t="e">
        <f t="shared" si="139"/>
        <v>#REF!</v>
      </c>
      <c r="AG62" s="123" t="e">
        <f t="shared" ref="AG62:AL62" si="140">SUM(AG63:AG65)</f>
        <v>#REF!</v>
      </c>
      <c r="AH62" s="123" t="e">
        <f t="shared" si="140"/>
        <v>#REF!</v>
      </c>
      <c r="AI62" s="123" t="e">
        <f t="shared" si="140"/>
        <v>#REF!</v>
      </c>
      <c r="AJ62" s="123" t="e">
        <f t="shared" si="140"/>
        <v>#REF!</v>
      </c>
      <c r="AK62" s="123" t="e">
        <f t="shared" si="140"/>
        <v>#REF!</v>
      </c>
      <c r="AL62" s="123" t="e">
        <f t="shared" si="140"/>
        <v>#REF!</v>
      </c>
      <c r="AM62" s="123"/>
      <c r="AN62" s="123" t="e">
        <f t="shared" ref="AN62" si="141">SUM(AN63:AN65)</f>
        <v>#REF!</v>
      </c>
      <c r="AO62" s="1634"/>
      <c r="AP62" s="1634" t="e">
        <f t="shared" ref="AP62" si="142">SUM(AP63:AP65)</f>
        <v>#REF!</v>
      </c>
      <c r="AQ62" s="2034"/>
      <c r="AR62" s="2034"/>
      <c r="AS62" s="2034"/>
      <c r="AT62" s="123" t="e">
        <f t="shared" ref="AT62:AV62" si="143">SUM(AT63:AT65)</f>
        <v>#REF!</v>
      </c>
      <c r="AU62" s="123" t="e">
        <f t="shared" si="143"/>
        <v>#REF!</v>
      </c>
      <c r="AV62" s="123" t="e">
        <f t="shared" si="143"/>
        <v>#REF!</v>
      </c>
      <c r="AW62" s="158"/>
      <c r="AX62" s="158"/>
      <c r="AY62" s="116"/>
      <c r="AZ62" s="904" t="e">
        <f t="shared" si="8"/>
        <v>#REF!</v>
      </c>
      <c r="BA62" s="673" t="e">
        <f t="shared" si="126"/>
        <v>#REF!</v>
      </c>
      <c r="BB62" s="673"/>
      <c r="BH62" s="673"/>
    </row>
    <row r="63" spans="1:60" s="14" customFormat="1" ht="27.6" hidden="1" customHeight="1">
      <c r="A63" s="156"/>
      <c r="B63" s="178" t="s">
        <v>90</v>
      </c>
      <c r="C63" s="111" t="e">
        <f>#REF!+C180+C220</f>
        <v>#REF!</v>
      </c>
      <c r="D63" s="111"/>
      <c r="E63" s="168"/>
      <c r="F63" s="111"/>
      <c r="G63" s="168"/>
      <c r="H63" s="111" t="e">
        <f>#REF!+H180+H220</f>
        <v>#REF!</v>
      </c>
      <c r="I63" s="111" t="e">
        <f>#REF!+I180+I220</f>
        <v>#REF!</v>
      </c>
      <c r="J63" s="111"/>
      <c r="K63" s="111"/>
      <c r="L63" s="166" t="e">
        <f>#REF!+L180+L220</f>
        <v>#REF!</v>
      </c>
      <c r="M63" s="166" t="e">
        <f>#REF!+M180+M220</f>
        <v>#REF!</v>
      </c>
      <c r="N63" s="166" t="e">
        <f>#REF!+N180+N220</f>
        <v>#REF!</v>
      </c>
      <c r="O63" s="166" t="e">
        <f>#REF!+O180+O220</f>
        <v>#REF!</v>
      </c>
      <c r="P63" s="166" t="e">
        <f>#REF!+P180+P220</f>
        <v>#REF!</v>
      </c>
      <c r="Q63" s="166" t="e">
        <f>#REF!+Q180+Q220</f>
        <v>#REF!</v>
      </c>
      <c r="R63" s="166" t="e">
        <f>#REF!+R180+R220</f>
        <v>#REF!</v>
      </c>
      <c r="S63" s="166" t="e">
        <f>#REF!+S180+S220</f>
        <v>#REF!</v>
      </c>
      <c r="T63" s="166" t="e">
        <f>#REF!+T180+T220</f>
        <v>#REF!</v>
      </c>
      <c r="U63" s="166" t="e">
        <f>#REF!+U180+U220</f>
        <v>#REF!</v>
      </c>
      <c r="V63" s="166" t="e">
        <f>#REF!+V180+V220</f>
        <v>#REF!</v>
      </c>
      <c r="W63" s="166" t="e">
        <f>#REF!+W180+W220</f>
        <v>#REF!</v>
      </c>
      <c r="X63" s="166" t="e">
        <f>#REF!+X180+X220</f>
        <v>#REF!</v>
      </c>
      <c r="Y63" s="166" t="e">
        <f>#REF!+Y180+Y220</f>
        <v>#REF!</v>
      </c>
      <c r="Z63" s="166" t="e">
        <f>#REF!+Z180+Z220</f>
        <v>#REF!</v>
      </c>
      <c r="AA63" s="166" t="e">
        <f>#REF!+AA180+AA220</f>
        <v>#REF!</v>
      </c>
      <c r="AB63" s="166" t="e">
        <f>#REF!+AB180+AB220</f>
        <v>#REF!</v>
      </c>
      <c r="AC63" s="166" t="e">
        <f>#REF!+AC180+AC220</f>
        <v>#REF!</v>
      </c>
      <c r="AD63" s="166" t="e">
        <f>#REF!+AD180+AD220</f>
        <v>#REF!</v>
      </c>
      <c r="AE63" s="166" t="e">
        <f>#REF!+AE180+AE220</f>
        <v>#REF!</v>
      </c>
      <c r="AF63" s="166" t="e">
        <f>#REF!+AF180+AF220</f>
        <v>#REF!</v>
      </c>
      <c r="AG63" s="166" t="e">
        <f>#REF!+AG180+AG220</f>
        <v>#REF!</v>
      </c>
      <c r="AH63" s="166" t="e">
        <f>#REF!+AH180+AH220</f>
        <v>#REF!</v>
      </c>
      <c r="AI63" s="166" t="e">
        <f>#REF!+AI180+AI220</f>
        <v>#REF!</v>
      </c>
      <c r="AJ63" s="166" t="e">
        <f>#REF!+AJ180+AJ220</f>
        <v>#REF!</v>
      </c>
      <c r="AK63" s="166" t="e">
        <f>#REF!+AK180+AK220</f>
        <v>#REF!</v>
      </c>
      <c r="AL63" s="166" t="e">
        <f>#REF!+AL180+AL220</f>
        <v>#REF!</v>
      </c>
      <c r="AM63" s="166"/>
      <c r="AN63" s="166" t="e">
        <f>#REF!+AN180+AN220</f>
        <v>#REF!</v>
      </c>
      <c r="AO63" s="1655"/>
      <c r="AP63" s="1655" t="e">
        <f>#REF!+AP180+AP220</f>
        <v>#REF!</v>
      </c>
      <c r="AQ63" s="2035"/>
      <c r="AR63" s="2035"/>
      <c r="AS63" s="2035"/>
      <c r="AT63" s="166" t="e">
        <f>#REF!+AT180+AT220</f>
        <v>#REF!</v>
      </c>
      <c r="AU63" s="166" t="e">
        <f>#REF!+AU180+AU220</f>
        <v>#REF!</v>
      </c>
      <c r="AV63" s="166" t="e">
        <f>#REF!+AV180+AV220</f>
        <v>#REF!</v>
      </c>
      <c r="AW63" s="168"/>
      <c r="AX63" s="168"/>
      <c r="AY63" s="111"/>
      <c r="AZ63" s="904" t="e">
        <f t="shared" si="8"/>
        <v>#REF!</v>
      </c>
      <c r="BA63" s="673" t="e">
        <f t="shared" si="126"/>
        <v>#REF!</v>
      </c>
      <c r="BB63" s="673"/>
      <c r="BH63" s="673"/>
    </row>
    <row r="64" spans="1:60" s="14" customFormat="1" ht="27.6" hidden="1" customHeight="1">
      <c r="A64" s="156"/>
      <c r="B64" s="178" t="s">
        <v>92</v>
      </c>
      <c r="C64" s="111" t="e">
        <f>#REF!</f>
        <v>#REF!</v>
      </c>
      <c r="D64" s="111"/>
      <c r="E64" s="168"/>
      <c r="F64" s="111"/>
      <c r="G64" s="168"/>
      <c r="H64" s="111" t="e">
        <f>#REF!</f>
        <v>#REF!</v>
      </c>
      <c r="I64" s="111" t="e">
        <f>#REF!</f>
        <v>#REF!</v>
      </c>
      <c r="J64" s="111"/>
      <c r="K64" s="111"/>
      <c r="L64" s="166" t="e">
        <f>#REF!</f>
        <v>#REF!</v>
      </c>
      <c r="M64" s="166" t="e">
        <f>#REF!</f>
        <v>#REF!</v>
      </c>
      <c r="N64" s="166" t="e">
        <f>#REF!</f>
        <v>#REF!</v>
      </c>
      <c r="O64" s="166" t="e">
        <f>#REF!</f>
        <v>#REF!</v>
      </c>
      <c r="P64" s="166" t="e">
        <f>#REF!</f>
        <v>#REF!</v>
      </c>
      <c r="Q64" s="166" t="e">
        <f>#REF!</f>
        <v>#REF!</v>
      </c>
      <c r="R64" s="166" t="e">
        <f>#REF!</f>
        <v>#REF!</v>
      </c>
      <c r="S64" s="166" t="e">
        <f>#REF!</f>
        <v>#REF!</v>
      </c>
      <c r="T64" s="166" t="e">
        <f>#REF!</f>
        <v>#REF!</v>
      </c>
      <c r="U64" s="166" t="e">
        <f>#REF!</f>
        <v>#REF!</v>
      </c>
      <c r="V64" s="166" t="e">
        <f>#REF!</f>
        <v>#REF!</v>
      </c>
      <c r="W64" s="166" t="e">
        <f>#REF!</f>
        <v>#REF!</v>
      </c>
      <c r="X64" s="166" t="e">
        <f>#REF!</f>
        <v>#REF!</v>
      </c>
      <c r="Y64" s="166" t="e">
        <f>#REF!</f>
        <v>#REF!</v>
      </c>
      <c r="Z64" s="166" t="e">
        <f>#REF!</f>
        <v>#REF!</v>
      </c>
      <c r="AA64" s="166" t="e">
        <f>#REF!</f>
        <v>#REF!</v>
      </c>
      <c r="AB64" s="166" t="e">
        <f>#REF!</f>
        <v>#REF!</v>
      </c>
      <c r="AC64" s="166" t="e">
        <f>#REF!</f>
        <v>#REF!</v>
      </c>
      <c r="AD64" s="166" t="e">
        <f>#REF!</f>
        <v>#REF!</v>
      </c>
      <c r="AE64" s="166" t="e">
        <f>#REF!</f>
        <v>#REF!</v>
      </c>
      <c r="AF64" s="166" t="e">
        <f>#REF!</f>
        <v>#REF!</v>
      </c>
      <c r="AG64" s="166" t="e">
        <f>#REF!</f>
        <v>#REF!</v>
      </c>
      <c r="AH64" s="166" t="e">
        <f>#REF!</f>
        <v>#REF!</v>
      </c>
      <c r="AI64" s="166" t="e">
        <f>#REF!</f>
        <v>#REF!</v>
      </c>
      <c r="AJ64" s="166" t="e">
        <f>#REF!</f>
        <v>#REF!</v>
      </c>
      <c r="AK64" s="166" t="e">
        <f>#REF!</f>
        <v>#REF!</v>
      </c>
      <c r="AL64" s="166" t="e">
        <f>#REF!</f>
        <v>#REF!</v>
      </c>
      <c r="AM64" s="166"/>
      <c r="AN64" s="166" t="e">
        <f>#REF!</f>
        <v>#REF!</v>
      </c>
      <c r="AO64" s="1655"/>
      <c r="AP64" s="1655" t="e">
        <f>#REF!</f>
        <v>#REF!</v>
      </c>
      <c r="AQ64" s="2035"/>
      <c r="AR64" s="2035"/>
      <c r="AS64" s="2035"/>
      <c r="AT64" s="166" t="e">
        <f>#REF!</f>
        <v>#REF!</v>
      </c>
      <c r="AU64" s="166" t="e">
        <f>#REF!</f>
        <v>#REF!</v>
      </c>
      <c r="AV64" s="166" t="e">
        <f>#REF!</f>
        <v>#REF!</v>
      </c>
      <c r="AW64" s="168"/>
      <c r="AX64" s="168"/>
      <c r="AY64" s="111"/>
      <c r="AZ64" s="904" t="e">
        <f t="shared" si="8"/>
        <v>#REF!</v>
      </c>
      <c r="BA64" s="673" t="e">
        <f t="shared" si="126"/>
        <v>#REF!</v>
      </c>
      <c r="BB64" s="673"/>
      <c r="BH64" s="673"/>
    </row>
    <row r="65" spans="1:85" s="14" customFormat="1" ht="27.6" hidden="1" customHeight="1">
      <c r="A65" s="156"/>
      <c r="B65" s="178" t="s">
        <v>94</v>
      </c>
      <c r="C65" s="111" t="e">
        <f>#REF!+C181+C221</f>
        <v>#REF!</v>
      </c>
      <c r="D65" s="111"/>
      <c r="E65" s="168"/>
      <c r="F65" s="111"/>
      <c r="G65" s="168"/>
      <c r="H65" s="111" t="e">
        <f>#REF!+H181+H221</f>
        <v>#REF!</v>
      </c>
      <c r="I65" s="111" t="e">
        <f>#REF!+I181+I221</f>
        <v>#REF!</v>
      </c>
      <c r="J65" s="111"/>
      <c r="K65" s="111"/>
      <c r="L65" s="166" t="e">
        <f>#REF!+L181+L221</f>
        <v>#REF!</v>
      </c>
      <c r="M65" s="166" t="e">
        <f>#REF!+M181+M221</f>
        <v>#REF!</v>
      </c>
      <c r="N65" s="166" t="e">
        <f>#REF!+N181+N221</f>
        <v>#REF!</v>
      </c>
      <c r="O65" s="166" t="e">
        <f>#REF!+O181+O221</f>
        <v>#REF!</v>
      </c>
      <c r="P65" s="166" t="e">
        <f>#REF!+P181+P221</f>
        <v>#REF!</v>
      </c>
      <c r="Q65" s="166" t="e">
        <f>#REF!+Q181+Q221</f>
        <v>#REF!</v>
      </c>
      <c r="R65" s="166" t="e">
        <f>#REF!+R181+R221</f>
        <v>#REF!</v>
      </c>
      <c r="S65" s="166" t="e">
        <f>#REF!+S181+S221</f>
        <v>#REF!</v>
      </c>
      <c r="T65" s="166" t="e">
        <f>#REF!+T181+T221</f>
        <v>#REF!</v>
      </c>
      <c r="U65" s="166" t="e">
        <f>#REF!+U181+U221</f>
        <v>#REF!</v>
      </c>
      <c r="V65" s="166" t="e">
        <f>#REF!+V181+V221</f>
        <v>#REF!</v>
      </c>
      <c r="W65" s="166" t="e">
        <f>#REF!+W181+W221</f>
        <v>#REF!</v>
      </c>
      <c r="X65" s="166" t="e">
        <f>#REF!+X181+X221</f>
        <v>#REF!</v>
      </c>
      <c r="Y65" s="166" t="e">
        <f>#REF!+Y181+Y221</f>
        <v>#REF!</v>
      </c>
      <c r="Z65" s="166" t="e">
        <f>#REF!+Z181+Z221</f>
        <v>#REF!</v>
      </c>
      <c r="AA65" s="166" t="e">
        <f>#REF!+AA181+AA221</f>
        <v>#REF!</v>
      </c>
      <c r="AB65" s="166" t="e">
        <f>#REF!+AB181+AB221</f>
        <v>#REF!</v>
      </c>
      <c r="AC65" s="166" t="e">
        <f>#REF!+AC181+AC221</f>
        <v>#REF!</v>
      </c>
      <c r="AD65" s="166" t="e">
        <f>#REF!+AD181+AD221</f>
        <v>#REF!</v>
      </c>
      <c r="AE65" s="166" t="e">
        <f>#REF!+AE181+AE221</f>
        <v>#REF!</v>
      </c>
      <c r="AF65" s="166" t="e">
        <f>#REF!+AF181+AF221</f>
        <v>#REF!</v>
      </c>
      <c r="AG65" s="166" t="e">
        <f>#REF!+AG181+AG221</f>
        <v>#REF!</v>
      </c>
      <c r="AH65" s="166" t="e">
        <f>#REF!+AH181+AH221</f>
        <v>#REF!</v>
      </c>
      <c r="AI65" s="166" t="e">
        <f>#REF!+AI181+AI221</f>
        <v>#REF!</v>
      </c>
      <c r="AJ65" s="166" t="e">
        <f>#REF!+AJ181+AJ221</f>
        <v>#REF!</v>
      </c>
      <c r="AK65" s="166" t="e">
        <f>#REF!+AK181+AK221</f>
        <v>#REF!</v>
      </c>
      <c r="AL65" s="166" t="e">
        <f>#REF!+AL181+AL221</f>
        <v>#REF!</v>
      </c>
      <c r="AM65" s="166"/>
      <c r="AN65" s="166" t="e">
        <f>#REF!+AN181+AN221</f>
        <v>#REF!</v>
      </c>
      <c r="AO65" s="1655"/>
      <c r="AP65" s="1655" t="e">
        <f>#REF!+AP181+AP221</f>
        <v>#REF!</v>
      </c>
      <c r="AQ65" s="2035"/>
      <c r="AR65" s="2035"/>
      <c r="AS65" s="2035"/>
      <c r="AT65" s="166" t="e">
        <f>#REF!+AT181+AT221</f>
        <v>#REF!</v>
      </c>
      <c r="AU65" s="166" t="e">
        <f>#REF!+AU181+AU221</f>
        <v>#REF!</v>
      </c>
      <c r="AV65" s="166" t="e">
        <f>#REF!+AV181+AV221</f>
        <v>#REF!</v>
      </c>
      <c r="AW65" s="168"/>
      <c r="AX65" s="168"/>
      <c r="AY65" s="111"/>
      <c r="AZ65" s="904" t="e">
        <f t="shared" si="8"/>
        <v>#REF!</v>
      </c>
      <c r="BA65" s="673" t="e">
        <f t="shared" si="126"/>
        <v>#REF!</v>
      </c>
      <c r="BB65" s="673"/>
      <c r="BH65" s="673"/>
    </row>
    <row r="66" spans="1:85" s="14" customFormat="1" ht="27.6" hidden="1" customHeight="1">
      <c r="A66" s="156"/>
      <c r="B66" s="178"/>
      <c r="C66" s="158">
        <f>C67+C86+C99+C107+C119+C124+C129+C177+C210+C257+C262+C267+C272+C277</f>
        <v>77</v>
      </c>
      <c r="D66" s="116"/>
      <c r="E66" s="158"/>
      <c r="F66" s="116"/>
      <c r="G66" s="158"/>
      <c r="H66" s="116">
        <f>H67+H86+H99+H107+H119+H124+H129+H177+H210+H257+H262+H267+H272+H277</f>
        <v>0</v>
      </c>
      <c r="I66" s="116">
        <f>I67+I86+I99+I107+I119+I124+I129+I177+I210+I257+I262+I267+I272+I277</f>
        <v>0</v>
      </c>
      <c r="J66" s="116"/>
      <c r="K66" s="116"/>
      <c r="L66" s="123">
        <f t="shared" ref="L66:AV66" si="144">L67+L86+L99+L107+L119+L124+L129+L177+L210+L257+L262+L267+L272+L277</f>
        <v>5754781.3219999997</v>
      </c>
      <c r="M66" s="123">
        <f t="shared" si="144"/>
        <v>315276.55499999999</v>
      </c>
      <c r="N66" s="123">
        <f t="shared" si="144"/>
        <v>2698067.767</v>
      </c>
      <c r="O66" s="123">
        <f t="shared" si="144"/>
        <v>0</v>
      </c>
      <c r="P66" s="123">
        <f t="shared" si="144"/>
        <v>2733320.6669999999</v>
      </c>
      <c r="Q66" s="123">
        <f t="shared" si="144"/>
        <v>271410</v>
      </c>
      <c r="R66" s="123">
        <f t="shared" si="144"/>
        <v>270719</v>
      </c>
      <c r="S66" s="123">
        <f t="shared" si="144"/>
        <v>551190</v>
      </c>
      <c r="T66" s="123">
        <f t="shared" si="144"/>
        <v>571521</v>
      </c>
      <c r="U66" s="123" t="e">
        <f t="shared" si="144"/>
        <v>#REF!</v>
      </c>
      <c r="V66" s="123">
        <f t="shared" si="144"/>
        <v>0</v>
      </c>
      <c r="W66" s="123">
        <f t="shared" si="144"/>
        <v>0</v>
      </c>
      <c r="X66" s="123">
        <f t="shared" si="144"/>
        <v>360990</v>
      </c>
      <c r="Y66" s="123">
        <f t="shared" si="144"/>
        <v>360990</v>
      </c>
      <c r="Z66" s="123">
        <f t="shared" si="144"/>
        <v>0</v>
      </c>
      <c r="AA66" s="123">
        <f t="shared" si="144"/>
        <v>0</v>
      </c>
      <c r="AB66" s="123">
        <f t="shared" si="144"/>
        <v>0</v>
      </c>
      <c r="AC66" s="123">
        <f t="shared" si="144"/>
        <v>461780</v>
      </c>
      <c r="AD66" s="123">
        <f t="shared" si="144"/>
        <v>0</v>
      </c>
      <c r="AE66" s="123">
        <f t="shared" si="144"/>
        <v>0</v>
      </c>
      <c r="AF66" s="123">
        <f t="shared" si="144"/>
        <v>360990</v>
      </c>
      <c r="AG66" s="123">
        <f t="shared" si="144"/>
        <v>66</v>
      </c>
      <c r="AH66" s="123">
        <f t="shared" si="144"/>
        <v>396990</v>
      </c>
      <c r="AI66" s="123">
        <f t="shared" si="144"/>
        <v>0</v>
      </c>
      <c r="AJ66" s="123">
        <f t="shared" si="144"/>
        <v>0</v>
      </c>
      <c r="AK66" s="123">
        <f t="shared" si="144"/>
        <v>2</v>
      </c>
      <c r="AL66" s="123">
        <f t="shared" si="144"/>
        <v>28000</v>
      </c>
      <c r="AM66" s="123">
        <f t="shared" si="144"/>
        <v>43173.813000000002</v>
      </c>
      <c r="AN66" s="123">
        <f t="shared" ref="AN66" si="145">AN67+AN86+AN99+AN107+AN119+AN124+AN129+AN177+AN210+AN257+AN262+AN267+AN272+AN277</f>
        <v>494033</v>
      </c>
      <c r="AO66" s="1634">
        <f t="shared" si="144"/>
        <v>474051.44689999998</v>
      </c>
      <c r="AP66" s="1634">
        <f t="shared" si="144"/>
        <v>19981.553099999997</v>
      </c>
      <c r="AQ66" s="2034">
        <f t="shared" ref="AQ66:AR66" si="146">AQ67+AQ86+AQ99+AQ107+AQ119+AQ124+AQ129+AQ177+AQ210+AQ257+AQ262+AQ267+AQ272+AQ277</f>
        <v>12412.381000000001</v>
      </c>
      <c r="AR66" s="2034">
        <f t="shared" si="146"/>
        <v>7569.1715999999979</v>
      </c>
      <c r="AS66" s="2034">
        <f t="shared" ref="AS66" si="147">AS67+AS86+AS99+AS107+AS119+AS124+AS129+AS177+AS210+AS257+AS262+AS267+AS272+AS277</f>
        <v>12740.018</v>
      </c>
      <c r="AT66" s="123">
        <f t="shared" si="144"/>
        <v>400133</v>
      </c>
      <c r="AU66" s="123">
        <f t="shared" si="144"/>
        <v>1511</v>
      </c>
      <c r="AV66" s="123">
        <f t="shared" si="144"/>
        <v>0</v>
      </c>
      <c r="AW66" s="158"/>
      <c r="AX66" s="158"/>
      <c r="AY66" s="116"/>
      <c r="AZ66" s="904">
        <f t="shared" si="8"/>
        <v>-61647</v>
      </c>
      <c r="BA66" s="673">
        <f t="shared" si="126"/>
        <v>-61647</v>
      </c>
      <c r="BB66" s="673"/>
      <c r="BH66" s="673"/>
    </row>
    <row r="67" spans="1:85" s="701" customFormat="1" ht="19.5" customHeight="1">
      <c r="A67" s="2096" t="s">
        <v>7</v>
      </c>
      <c r="B67" s="2097" t="s">
        <v>56</v>
      </c>
      <c r="C67" s="2098">
        <f t="shared" ref="C67" si="148">C68+C79</f>
        <v>11</v>
      </c>
      <c r="D67" s="2098"/>
      <c r="E67" s="2099"/>
      <c r="F67" s="2098"/>
      <c r="G67" s="2099"/>
      <c r="H67" s="2098"/>
      <c r="I67" s="2098"/>
      <c r="J67" s="2098"/>
      <c r="K67" s="2098"/>
      <c r="L67" s="2098">
        <f>L68+L79</f>
        <v>288251</v>
      </c>
      <c r="M67" s="2098">
        <f t="shared" ref="M67:R67" si="149">M68+M79</f>
        <v>92790</v>
      </c>
      <c r="N67" s="2098">
        <f t="shared" si="149"/>
        <v>195461</v>
      </c>
      <c r="O67" s="2098">
        <f t="shared" si="149"/>
        <v>0</v>
      </c>
      <c r="P67" s="2098">
        <f t="shared" si="149"/>
        <v>189197.9</v>
      </c>
      <c r="Q67" s="2098">
        <f t="shared" si="149"/>
        <v>82700</v>
      </c>
      <c r="R67" s="2098">
        <f t="shared" si="149"/>
        <v>53359</v>
      </c>
      <c r="S67" s="2098">
        <f t="shared" ref="S67:AT67" si="150">S68+S79</f>
        <v>92400</v>
      </c>
      <c r="T67" s="2098">
        <f t="shared" si="150"/>
        <v>95371</v>
      </c>
      <c r="U67" s="2098">
        <f t="shared" si="150"/>
        <v>0</v>
      </c>
      <c r="V67" s="2098">
        <f t="shared" si="150"/>
        <v>0</v>
      </c>
      <c r="W67" s="2098">
        <f t="shared" si="150"/>
        <v>0</v>
      </c>
      <c r="X67" s="2098">
        <f t="shared" si="150"/>
        <v>70300</v>
      </c>
      <c r="Y67" s="2098">
        <f t="shared" si="150"/>
        <v>70300</v>
      </c>
      <c r="Z67" s="2098">
        <f t="shared" si="150"/>
        <v>0</v>
      </c>
      <c r="AA67" s="2098">
        <f t="shared" si="150"/>
        <v>0</v>
      </c>
      <c r="AB67" s="2098">
        <f t="shared" si="150"/>
        <v>0</v>
      </c>
      <c r="AC67" s="2098">
        <f t="shared" si="150"/>
        <v>80300</v>
      </c>
      <c r="AD67" s="2098">
        <f t="shared" si="150"/>
        <v>0</v>
      </c>
      <c r="AE67" s="2098">
        <f t="shared" si="150"/>
        <v>0</v>
      </c>
      <c r="AF67" s="2098">
        <f t="shared" si="150"/>
        <v>70300</v>
      </c>
      <c r="AG67" s="2098">
        <f t="shared" si="150"/>
        <v>11</v>
      </c>
      <c r="AH67" s="2098">
        <f t="shared" si="150"/>
        <v>80300</v>
      </c>
      <c r="AI67" s="2098">
        <f t="shared" si="150"/>
        <v>0</v>
      </c>
      <c r="AJ67" s="2098">
        <f t="shared" si="150"/>
        <v>0</v>
      </c>
      <c r="AK67" s="2098">
        <f t="shared" si="150"/>
        <v>1</v>
      </c>
      <c r="AL67" s="2098">
        <f t="shared" si="150"/>
        <v>10000</v>
      </c>
      <c r="AM67" s="2098">
        <f t="shared" si="150"/>
        <v>12498.733</v>
      </c>
      <c r="AN67" s="2098">
        <f t="shared" ref="AN67" si="151">AN68+AN79</f>
        <v>75800</v>
      </c>
      <c r="AO67" s="2013">
        <f t="shared" si="150"/>
        <v>71137.5625</v>
      </c>
      <c r="AP67" s="2013">
        <f t="shared" ref="AP67:AR67" si="152">AP68+AP79</f>
        <v>4662.4375</v>
      </c>
      <c r="AQ67" s="2100">
        <f t="shared" si="152"/>
        <v>0</v>
      </c>
      <c r="AR67" s="2100">
        <f t="shared" si="152"/>
        <v>4662.4375</v>
      </c>
      <c r="AS67" s="2100">
        <f t="shared" ref="AS67" si="153">AS68+AS79</f>
        <v>0</v>
      </c>
      <c r="AT67" s="2098">
        <f t="shared" si="150"/>
        <v>75800</v>
      </c>
      <c r="AU67" s="2098">
        <f t="shared" ref="AU67:AV67" si="154">AU68+AU79</f>
        <v>0</v>
      </c>
      <c r="AV67" s="2098">
        <f t="shared" si="154"/>
        <v>0</v>
      </c>
      <c r="AW67" s="2101"/>
      <c r="AX67" s="2101"/>
      <c r="AY67" s="2102"/>
      <c r="AZ67" s="2103">
        <f t="shared" si="8"/>
        <v>-4500</v>
      </c>
      <c r="BA67" s="683">
        <f t="shared" si="126"/>
        <v>-4500</v>
      </c>
      <c r="BB67" s="683"/>
      <c r="BH67" s="683"/>
    </row>
    <row r="68" spans="1:85" s="14" customFormat="1" ht="38.25" customHeight="1">
      <c r="A68" s="124" t="s">
        <v>118</v>
      </c>
      <c r="B68" s="192" t="s">
        <v>119</v>
      </c>
      <c r="C68" s="123">
        <f t="shared" ref="C68:AT68" si="155">C69</f>
        <v>8</v>
      </c>
      <c r="D68" s="123"/>
      <c r="E68" s="191"/>
      <c r="F68" s="123"/>
      <c r="G68" s="191"/>
      <c r="H68" s="123"/>
      <c r="I68" s="123"/>
      <c r="J68" s="123"/>
      <c r="K68" s="123"/>
      <c r="L68" s="123">
        <f t="shared" si="155"/>
        <v>90930</v>
      </c>
      <c r="M68" s="123">
        <f t="shared" si="155"/>
        <v>0</v>
      </c>
      <c r="N68" s="123">
        <f t="shared" si="155"/>
        <v>90930</v>
      </c>
      <c r="O68" s="123">
        <f t="shared" si="155"/>
        <v>0</v>
      </c>
      <c r="P68" s="123">
        <f t="shared" si="155"/>
        <v>89000</v>
      </c>
      <c r="Q68" s="123">
        <f t="shared" si="155"/>
        <v>43700</v>
      </c>
      <c r="R68" s="123">
        <f t="shared" si="155"/>
        <v>43700</v>
      </c>
      <c r="S68" s="123">
        <f t="shared" si="155"/>
        <v>45300</v>
      </c>
      <c r="T68" s="123">
        <f t="shared" si="155"/>
        <v>48271</v>
      </c>
      <c r="U68" s="123">
        <f t="shared" si="155"/>
        <v>0</v>
      </c>
      <c r="V68" s="123">
        <f t="shared" si="155"/>
        <v>0</v>
      </c>
      <c r="W68" s="123">
        <f t="shared" si="155"/>
        <v>0</v>
      </c>
      <c r="X68" s="123">
        <f t="shared" si="155"/>
        <v>45300</v>
      </c>
      <c r="Y68" s="123">
        <f t="shared" si="155"/>
        <v>45300</v>
      </c>
      <c r="Z68" s="123">
        <f t="shared" si="155"/>
        <v>0</v>
      </c>
      <c r="AA68" s="123">
        <f t="shared" si="155"/>
        <v>0</v>
      </c>
      <c r="AB68" s="123">
        <f t="shared" si="155"/>
        <v>0</v>
      </c>
      <c r="AC68" s="123">
        <f t="shared" si="155"/>
        <v>45300</v>
      </c>
      <c r="AD68" s="123">
        <f t="shared" si="155"/>
        <v>0</v>
      </c>
      <c r="AE68" s="123">
        <f t="shared" si="155"/>
        <v>0</v>
      </c>
      <c r="AF68" s="123">
        <f t="shared" si="155"/>
        <v>45300</v>
      </c>
      <c r="AG68" s="123">
        <f t="shared" si="155"/>
        <v>8</v>
      </c>
      <c r="AH68" s="123">
        <f t="shared" si="155"/>
        <v>45300</v>
      </c>
      <c r="AI68" s="123">
        <f t="shared" si="155"/>
        <v>0</v>
      </c>
      <c r="AJ68" s="123">
        <f t="shared" si="155"/>
        <v>0</v>
      </c>
      <c r="AK68" s="123">
        <f t="shared" si="155"/>
        <v>0</v>
      </c>
      <c r="AL68" s="123">
        <f t="shared" si="155"/>
        <v>0</v>
      </c>
      <c r="AM68" s="123">
        <f t="shared" si="155"/>
        <v>4552</v>
      </c>
      <c r="AN68" s="123">
        <f t="shared" si="155"/>
        <v>40500</v>
      </c>
      <c r="AO68" s="1634">
        <f t="shared" si="155"/>
        <v>35837.5625</v>
      </c>
      <c r="AP68" s="1634">
        <f t="shared" si="155"/>
        <v>4662.4375</v>
      </c>
      <c r="AQ68" s="2034">
        <f t="shared" si="155"/>
        <v>0</v>
      </c>
      <c r="AR68" s="2034">
        <f t="shared" si="155"/>
        <v>4662.4375</v>
      </c>
      <c r="AS68" s="2034">
        <f t="shared" si="155"/>
        <v>0</v>
      </c>
      <c r="AT68" s="123">
        <f t="shared" si="155"/>
        <v>40500</v>
      </c>
      <c r="AU68" s="123">
        <f t="shared" ref="AU68:AV68" si="156">AU69</f>
        <v>0</v>
      </c>
      <c r="AV68" s="123">
        <f t="shared" si="156"/>
        <v>0</v>
      </c>
      <c r="AW68" s="161"/>
      <c r="AX68" s="161"/>
      <c r="AY68" s="107"/>
      <c r="AZ68" s="904">
        <f t="shared" si="8"/>
        <v>-4800</v>
      </c>
      <c r="BA68" s="673">
        <f t="shared" si="126"/>
        <v>-4800</v>
      </c>
      <c r="BB68" s="673"/>
      <c r="BH68" s="673"/>
      <c r="CF68" s="14">
        <v>1</v>
      </c>
    </row>
    <row r="69" spans="1:85" s="14" customFormat="1" ht="25.5" customHeight="1">
      <c r="A69" s="196" t="s">
        <v>89</v>
      </c>
      <c r="B69" s="197" t="s">
        <v>120</v>
      </c>
      <c r="C69" s="125">
        <f t="shared" ref="C69" si="157">C71+C72+C73+C74+C75+C76+C77+C78</f>
        <v>8</v>
      </c>
      <c r="D69" s="125"/>
      <c r="E69" s="194"/>
      <c r="F69" s="125"/>
      <c r="G69" s="194"/>
      <c r="H69" s="125"/>
      <c r="I69" s="125"/>
      <c r="J69" s="125"/>
      <c r="K69" s="125"/>
      <c r="L69" s="125">
        <f>L71+L72+L73+L74+L75+L76+L77+L78</f>
        <v>90930</v>
      </c>
      <c r="M69" s="125">
        <f t="shared" ref="M69:R69" si="158">M71+M72+M73+M74+M75+M76+M77+M78</f>
        <v>0</v>
      </c>
      <c r="N69" s="125">
        <f t="shared" si="158"/>
        <v>90930</v>
      </c>
      <c r="O69" s="125">
        <f t="shared" si="158"/>
        <v>0</v>
      </c>
      <c r="P69" s="125">
        <f t="shared" si="158"/>
        <v>89000</v>
      </c>
      <c r="Q69" s="125">
        <f t="shared" si="158"/>
        <v>43700</v>
      </c>
      <c r="R69" s="125">
        <f t="shared" si="158"/>
        <v>43700</v>
      </c>
      <c r="S69" s="125">
        <f t="shared" ref="S69:AT69" si="159">S71+S72+S73+S74+S75+S76+S77+S78</f>
        <v>45300</v>
      </c>
      <c r="T69" s="125">
        <f t="shared" si="159"/>
        <v>48271</v>
      </c>
      <c r="U69" s="125">
        <f t="shared" si="159"/>
        <v>0</v>
      </c>
      <c r="V69" s="125">
        <f t="shared" si="159"/>
        <v>0</v>
      </c>
      <c r="W69" s="125">
        <f t="shared" si="159"/>
        <v>0</v>
      </c>
      <c r="X69" s="125">
        <f t="shared" si="159"/>
        <v>45300</v>
      </c>
      <c r="Y69" s="125">
        <f t="shared" si="159"/>
        <v>45300</v>
      </c>
      <c r="Z69" s="125">
        <f t="shared" si="159"/>
        <v>0</v>
      </c>
      <c r="AA69" s="125">
        <f t="shared" si="159"/>
        <v>0</v>
      </c>
      <c r="AB69" s="125">
        <f t="shared" si="159"/>
        <v>0</v>
      </c>
      <c r="AC69" s="125">
        <f t="shared" si="159"/>
        <v>45300</v>
      </c>
      <c r="AD69" s="125">
        <f t="shared" si="159"/>
        <v>0</v>
      </c>
      <c r="AE69" s="125">
        <f t="shared" si="159"/>
        <v>0</v>
      </c>
      <c r="AF69" s="125">
        <f t="shared" si="159"/>
        <v>45300</v>
      </c>
      <c r="AG69" s="125">
        <f t="shared" si="159"/>
        <v>8</v>
      </c>
      <c r="AH69" s="125">
        <f t="shared" si="159"/>
        <v>45300</v>
      </c>
      <c r="AI69" s="125">
        <f t="shared" si="159"/>
        <v>0</v>
      </c>
      <c r="AJ69" s="125">
        <f t="shared" si="159"/>
        <v>0</v>
      </c>
      <c r="AK69" s="125">
        <f t="shared" si="159"/>
        <v>0</v>
      </c>
      <c r="AL69" s="125">
        <f t="shared" si="159"/>
        <v>0</v>
      </c>
      <c r="AM69" s="125">
        <f t="shared" si="159"/>
        <v>4552</v>
      </c>
      <c r="AN69" s="125">
        <f t="shared" ref="AN69" si="160">AN71+AN72+AN73+AN74+AN75+AN76+AN77+AN78</f>
        <v>40500</v>
      </c>
      <c r="AO69" s="1657">
        <f t="shared" si="159"/>
        <v>35837.5625</v>
      </c>
      <c r="AP69" s="1657">
        <f t="shared" ref="AP69:AR69" si="161">AP71+AP72+AP73+AP74+AP75+AP76+AP77+AP78</f>
        <v>4662.4375</v>
      </c>
      <c r="AQ69" s="2040">
        <f t="shared" si="161"/>
        <v>0</v>
      </c>
      <c r="AR69" s="2040">
        <f t="shared" si="161"/>
        <v>4662.4375</v>
      </c>
      <c r="AS69" s="2040">
        <f t="shared" ref="AS69" si="162">AS71+AS72+AS73+AS74+AS75+AS76+AS77+AS78</f>
        <v>0</v>
      </c>
      <c r="AT69" s="125">
        <f t="shared" si="159"/>
        <v>40500</v>
      </c>
      <c r="AU69" s="125">
        <f t="shared" ref="AU69:AV69" si="163">AU71+AU72+AU73+AU74+AU75+AU76+AU77+AU78</f>
        <v>0</v>
      </c>
      <c r="AV69" s="125">
        <f t="shared" si="163"/>
        <v>0</v>
      </c>
      <c r="AW69" s="193"/>
      <c r="AX69" s="193"/>
      <c r="AY69" s="126"/>
      <c r="AZ69" s="904">
        <f t="shared" si="8"/>
        <v>-4800</v>
      </c>
      <c r="BA69" s="673">
        <f t="shared" si="126"/>
        <v>-4800</v>
      </c>
      <c r="BB69" s="673"/>
      <c r="BH69" s="673"/>
    </row>
    <row r="70" spans="1:85" s="14" customFormat="1" ht="44.45" customHeight="1">
      <c r="A70" s="118">
        <v>1</v>
      </c>
      <c r="B70" s="170" t="s">
        <v>121</v>
      </c>
      <c r="C70" s="119">
        <f>C71+C72</f>
        <v>2</v>
      </c>
      <c r="D70" s="113" t="s">
        <v>123</v>
      </c>
      <c r="E70" s="168" t="s">
        <v>75</v>
      </c>
      <c r="F70" s="113" t="s">
        <v>122</v>
      </c>
      <c r="G70" s="113"/>
      <c r="H70" s="113"/>
      <c r="I70" s="113" t="s">
        <v>124</v>
      </c>
      <c r="J70" s="113" t="s">
        <v>125</v>
      </c>
      <c r="K70" s="179"/>
      <c r="L70" s="166">
        <v>32613</v>
      </c>
      <c r="M70" s="166"/>
      <c r="N70" s="166">
        <f>N71+N72</f>
        <v>22220</v>
      </c>
      <c r="O70" s="166"/>
      <c r="P70" s="166">
        <v>22100</v>
      </c>
      <c r="Q70" s="166">
        <v>9700</v>
      </c>
      <c r="R70" s="166">
        <f t="shared" ref="R70:Z70" si="164">R71+R72</f>
        <v>9700</v>
      </c>
      <c r="S70" s="166">
        <f t="shared" si="164"/>
        <v>12400</v>
      </c>
      <c r="T70" s="166">
        <f t="shared" si="164"/>
        <v>15271</v>
      </c>
      <c r="U70" s="166">
        <f t="shared" si="164"/>
        <v>0</v>
      </c>
      <c r="V70" s="166">
        <f t="shared" si="164"/>
        <v>0</v>
      </c>
      <c r="W70" s="166">
        <f t="shared" si="164"/>
        <v>0</v>
      </c>
      <c r="X70" s="166">
        <f t="shared" si="164"/>
        <v>12400</v>
      </c>
      <c r="Y70" s="166">
        <f t="shared" si="164"/>
        <v>12400</v>
      </c>
      <c r="Z70" s="166">
        <f t="shared" si="164"/>
        <v>0</v>
      </c>
      <c r="AA70" s="166"/>
      <c r="AB70" s="166"/>
      <c r="AC70" s="166">
        <f>AC71+AC72</f>
        <v>12400</v>
      </c>
      <c r="AD70" s="166">
        <f t="shared" ref="AD70:AO70" si="165">AD71+AD72</f>
        <v>0</v>
      </c>
      <c r="AE70" s="166">
        <f t="shared" si="165"/>
        <v>0</v>
      </c>
      <c r="AF70" s="166">
        <f t="shared" si="165"/>
        <v>12400</v>
      </c>
      <c r="AG70" s="166">
        <f t="shared" si="165"/>
        <v>2</v>
      </c>
      <c r="AH70" s="166">
        <f t="shared" si="165"/>
        <v>12400</v>
      </c>
      <c r="AI70" s="166">
        <f t="shared" si="165"/>
        <v>0</v>
      </c>
      <c r="AJ70" s="166">
        <f t="shared" si="165"/>
        <v>0</v>
      </c>
      <c r="AK70" s="166">
        <f t="shared" si="165"/>
        <v>0</v>
      </c>
      <c r="AL70" s="166">
        <f t="shared" si="165"/>
        <v>0</v>
      </c>
      <c r="AM70" s="166">
        <f t="shared" si="165"/>
        <v>5</v>
      </c>
      <c r="AN70" s="166">
        <f>AN71+AN72</f>
        <v>11300</v>
      </c>
      <c r="AO70" s="1655">
        <f t="shared" si="165"/>
        <v>11201.135</v>
      </c>
      <c r="AP70" s="1655">
        <f>AP71+AP72</f>
        <v>98.864999999999782</v>
      </c>
      <c r="AQ70" s="2035">
        <f t="shared" ref="AQ70:AR70" si="166">AQ71+AQ72</f>
        <v>0</v>
      </c>
      <c r="AR70" s="2035">
        <f t="shared" si="166"/>
        <v>98.864999999999782</v>
      </c>
      <c r="AS70" s="2035">
        <f t="shared" ref="AS70" si="167">AS71+AS72</f>
        <v>0</v>
      </c>
      <c r="AT70" s="166">
        <f>AT71+AT72</f>
        <v>11300</v>
      </c>
      <c r="AU70" s="166"/>
      <c r="AV70" s="166"/>
      <c r="AW70" s="168"/>
      <c r="AX70" s="168"/>
      <c r="AY70" s="111"/>
      <c r="AZ70" s="904">
        <f t="shared" si="8"/>
        <v>-1100</v>
      </c>
      <c r="BA70" s="673">
        <f t="shared" si="126"/>
        <v>-1100</v>
      </c>
      <c r="BB70" s="673"/>
      <c r="BH70" s="673"/>
    </row>
    <row r="71" spans="1:85" s="14" customFormat="1" ht="62.1" customHeight="1">
      <c r="A71" s="118"/>
      <c r="B71" s="170" t="s">
        <v>126</v>
      </c>
      <c r="C71" s="119">
        <v>1</v>
      </c>
      <c r="D71" s="113" t="s">
        <v>123</v>
      </c>
      <c r="E71" s="168" t="s">
        <v>75</v>
      </c>
      <c r="F71" s="113" t="s">
        <v>122</v>
      </c>
      <c r="G71" s="113">
        <v>7004686</v>
      </c>
      <c r="H71" s="113"/>
      <c r="I71" s="113"/>
      <c r="J71" s="113" t="s">
        <v>125</v>
      </c>
      <c r="K71" s="113" t="s">
        <v>127</v>
      </c>
      <c r="L71" s="166">
        <v>8166</v>
      </c>
      <c r="M71" s="166"/>
      <c r="N71" s="166">
        <v>8166</v>
      </c>
      <c r="O71" s="166"/>
      <c r="P71" s="166">
        <v>8100</v>
      </c>
      <c r="Q71" s="166">
        <v>3800</v>
      </c>
      <c r="R71" s="166">
        <f t="shared" ref="R71:R78" si="168">Q71+O71</f>
        <v>3800</v>
      </c>
      <c r="S71" s="166">
        <v>4300</v>
      </c>
      <c r="T71" s="166">
        <v>4777</v>
      </c>
      <c r="U71" s="166"/>
      <c r="V71" s="166"/>
      <c r="W71" s="166"/>
      <c r="X71" s="668">
        <f>Y71+Z71+AA71+AB71</f>
        <v>4300</v>
      </c>
      <c r="Y71" s="166">
        <v>4300</v>
      </c>
      <c r="Z71" s="166"/>
      <c r="AA71" s="166"/>
      <c r="AB71" s="166"/>
      <c r="AC71" s="166">
        <v>4300</v>
      </c>
      <c r="AD71" s="166"/>
      <c r="AE71" s="166"/>
      <c r="AF71" s="166">
        <v>4300</v>
      </c>
      <c r="AG71" s="166">
        <v>1</v>
      </c>
      <c r="AH71" s="166">
        <v>4300</v>
      </c>
      <c r="AI71" s="166"/>
      <c r="AJ71" s="166"/>
      <c r="AK71" s="166"/>
      <c r="AL71" s="166"/>
      <c r="AM71" s="166">
        <v>5</v>
      </c>
      <c r="AN71" s="1257">
        <v>3700</v>
      </c>
      <c r="AO71" s="1655">
        <v>3601.1350000000002</v>
      </c>
      <c r="AP71" s="1655">
        <f t="shared" ref="AP71:AP78" si="169">AN71-AO71</f>
        <v>98.864999999999782</v>
      </c>
      <c r="AQ71" s="2035"/>
      <c r="AR71" s="2035">
        <f>AP71</f>
        <v>98.864999999999782</v>
      </c>
      <c r="AS71" s="2035"/>
      <c r="AT71" s="1257">
        <v>3700</v>
      </c>
      <c r="AU71" s="166"/>
      <c r="AV71" s="166"/>
      <c r="AW71" s="168"/>
      <c r="AX71" s="168"/>
      <c r="AY71" s="111"/>
      <c r="AZ71" s="904">
        <f t="shared" si="8"/>
        <v>-600</v>
      </c>
      <c r="BA71" s="673">
        <f t="shared" si="126"/>
        <v>-600</v>
      </c>
      <c r="BB71" s="673">
        <v>1</v>
      </c>
      <c r="BH71" s="673"/>
    </row>
    <row r="72" spans="1:85" s="14" customFormat="1" ht="54" customHeight="1">
      <c r="A72" s="118"/>
      <c r="B72" s="170" t="s">
        <v>128</v>
      </c>
      <c r="C72" s="119">
        <v>1</v>
      </c>
      <c r="D72" s="113" t="s">
        <v>123</v>
      </c>
      <c r="E72" s="168" t="s">
        <v>75</v>
      </c>
      <c r="F72" s="113" t="s">
        <v>122</v>
      </c>
      <c r="G72" s="113">
        <v>7004686</v>
      </c>
      <c r="H72" s="113"/>
      <c r="I72" s="113"/>
      <c r="J72" s="113" t="s">
        <v>125</v>
      </c>
      <c r="K72" s="113" t="s">
        <v>129</v>
      </c>
      <c r="L72" s="166">
        <v>14054</v>
      </c>
      <c r="M72" s="166"/>
      <c r="N72" s="166">
        <v>14054</v>
      </c>
      <c r="O72" s="166"/>
      <c r="P72" s="166">
        <v>14000</v>
      </c>
      <c r="Q72" s="166">
        <v>5900</v>
      </c>
      <c r="R72" s="166">
        <f t="shared" si="168"/>
        <v>5900</v>
      </c>
      <c r="S72" s="668">
        <v>8100</v>
      </c>
      <c r="T72" s="166">
        <v>10494</v>
      </c>
      <c r="U72" s="166"/>
      <c r="V72" s="166"/>
      <c r="W72" s="166"/>
      <c r="X72" s="668">
        <f>Y72+Z72+AA72+AB72</f>
        <v>8100</v>
      </c>
      <c r="Y72" s="668">
        <v>8100</v>
      </c>
      <c r="Z72" s="166"/>
      <c r="AA72" s="166"/>
      <c r="AB72" s="166"/>
      <c r="AC72" s="668">
        <v>8100</v>
      </c>
      <c r="AD72" s="166"/>
      <c r="AE72" s="166"/>
      <c r="AF72" s="668">
        <v>8100</v>
      </c>
      <c r="AG72" s="166">
        <v>1</v>
      </c>
      <c r="AH72" s="668">
        <v>8100</v>
      </c>
      <c r="AI72" s="166"/>
      <c r="AJ72" s="668"/>
      <c r="AK72" s="166"/>
      <c r="AL72" s="668"/>
      <c r="AM72" s="668"/>
      <c r="AN72" s="1257">
        <v>7600</v>
      </c>
      <c r="AO72" s="1659">
        <v>7600</v>
      </c>
      <c r="AP72" s="1655">
        <f t="shared" si="169"/>
        <v>0</v>
      </c>
      <c r="AQ72" s="2037"/>
      <c r="AR72" s="2037"/>
      <c r="AS72" s="2037"/>
      <c r="AT72" s="1257">
        <v>7600</v>
      </c>
      <c r="AU72" s="166"/>
      <c r="AV72" s="166"/>
      <c r="AW72" s="168"/>
      <c r="AX72" s="168"/>
      <c r="AY72" s="2068"/>
      <c r="AZ72" s="904">
        <f t="shared" si="8"/>
        <v>-500</v>
      </c>
      <c r="BA72" s="673">
        <f t="shared" si="126"/>
        <v>-500</v>
      </c>
      <c r="BB72" s="673">
        <v>1</v>
      </c>
      <c r="BH72" s="673"/>
    </row>
    <row r="73" spans="1:85" ht="67.5" customHeight="1">
      <c r="A73" s="118">
        <v>2</v>
      </c>
      <c r="B73" s="195" t="s">
        <v>130</v>
      </c>
      <c r="C73" s="119">
        <v>1</v>
      </c>
      <c r="D73" s="118"/>
      <c r="E73" s="168" t="s">
        <v>75</v>
      </c>
      <c r="F73" s="113" t="s">
        <v>122</v>
      </c>
      <c r="G73" s="113">
        <v>7004686</v>
      </c>
      <c r="H73" s="118"/>
      <c r="I73" s="108"/>
      <c r="J73" s="113" t="s">
        <v>131</v>
      </c>
      <c r="K73" s="108" t="s">
        <v>132</v>
      </c>
      <c r="L73" s="166">
        <v>16077</v>
      </c>
      <c r="M73" s="166"/>
      <c r="N73" s="166">
        <v>16077</v>
      </c>
      <c r="O73" s="166"/>
      <c r="P73" s="166">
        <v>14400</v>
      </c>
      <c r="Q73" s="668">
        <v>6000</v>
      </c>
      <c r="R73" s="166">
        <f t="shared" si="168"/>
        <v>6000</v>
      </c>
      <c r="S73" s="668">
        <v>8400</v>
      </c>
      <c r="T73" s="668">
        <v>8500</v>
      </c>
      <c r="U73" s="668"/>
      <c r="V73" s="668"/>
      <c r="W73" s="668"/>
      <c r="X73" s="668">
        <f t="shared" ref="X73:X78" si="170">Y73+Z73+AA73+AB73</f>
        <v>8400</v>
      </c>
      <c r="Y73" s="668">
        <v>8400</v>
      </c>
      <c r="Z73" s="668"/>
      <c r="AA73" s="668"/>
      <c r="AB73" s="668"/>
      <c r="AC73" s="668">
        <v>8400</v>
      </c>
      <c r="AD73" s="668"/>
      <c r="AE73" s="668"/>
      <c r="AF73" s="668">
        <v>8400</v>
      </c>
      <c r="AG73" s="166">
        <v>1</v>
      </c>
      <c r="AH73" s="668">
        <v>8400</v>
      </c>
      <c r="AI73" s="166"/>
      <c r="AJ73" s="668"/>
      <c r="AK73" s="166"/>
      <c r="AL73" s="668"/>
      <c r="AM73" s="668"/>
      <c r="AN73" s="1199">
        <v>4700</v>
      </c>
      <c r="AO73" s="1659">
        <v>4700</v>
      </c>
      <c r="AP73" s="1655">
        <f t="shared" si="169"/>
        <v>0</v>
      </c>
      <c r="AQ73" s="2037"/>
      <c r="AR73" s="2037"/>
      <c r="AS73" s="2037"/>
      <c r="AT73" s="1199">
        <v>4700</v>
      </c>
      <c r="AU73" s="668"/>
      <c r="AV73" s="668"/>
      <c r="AW73" s="2069"/>
      <c r="AX73" s="2069"/>
      <c r="AY73" s="2068"/>
      <c r="AZ73" s="904">
        <f t="shared" si="8"/>
        <v>-3700</v>
      </c>
      <c r="BA73" s="673">
        <f t="shared" si="126"/>
        <v>-3700</v>
      </c>
      <c r="BB73" s="673">
        <v>1</v>
      </c>
      <c r="BH73" s="673"/>
    </row>
    <row r="74" spans="1:85" s="14" customFormat="1" ht="63.95" customHeight="1">
      <c r="A74" s="118">
        <f>A73+1</f>
        <v>3</v>
      </c>
      <c r="B74" s="170" t="s">
        <v>133</v>
      </c>
      <c r="C74" s="119">
        <v>1</v>
      </c>
      <c r="D74" s="118" t="s">
        <v>135</v>
      </c>
      <c r="E74" s="168" t="s">
        <v>75</v>
      </c>
      <c r="F74" s="113" t="s">
        <v>134</v>
      </c>
      <c r="G74" s="113">
        <v>7004686</v>
      </c>
      <c r="H74" s="118"/>
      <c r="I74" s="113" t="s">
        <v>136</v>
      </c>
      <c r="J74" s="168" t="s">
        <v>125</v>
      </c>
      <c r="K74" s="168" t="s">
        <v>137</v>
      </c>
      <c r="L74" s="166">
        <v>14928</v>
      </c>
      <c r="M74" s="166"/>
      <c r="N74" s="166">
        <v>14928</v>
      </c>
      <c r="O74" s="166"/>
      <c r="P74" s="166">
        <v>14900</v>
      </c>
      <c r="Q74" s="166">
        <v>8000</v>
      </c>
      <c r="R74" s="166">
        <f t="shared" si="168"/>
        <v>8000</v>
      </c>
      <c r="S74" s="166">
        <v>6900</v>
      </c>
      <c r="T74" s="166">
        <v>6900</v>
      </c>
      <c r="U74" s="166"/>
      <c r="V74" s="166"/>
      <c r="W74" s="166"/>
      <c r="X74" s="166">
        <f t="shared" si="170"/>
        <v>6900</v>
      </c>
      <c r="Y74" s="166">
        <v>6900</v>
      </c>
      <c r="Z74" s="166"/>
      <c r="AA74" s="166"/>
      <c r="AB74" s="166"/>
      <c r="AC74" s="166">
        <v>6900</v>
      </c>
      <c r="AD74" s="166"/>
      <c r="AE74" s="166"/>
      <c r="AF74" s="166">
        <v>6900</v>
      </c>
      <c r="AG74" s="166">
        <v>1</v>
      </c>
      <c r="AH74" s="166">
        <v>6900</v>
      </c>
      <c r="AI74" s="166"/>
      <c r="AJ74" s="166"/>
      <c r="AK74" s="166"/>
      <c r="AL74" s="166"/>
      <c r="AM74" s="166">
        <v>262</v>
      </c>
      <c r="AN74" s="166">
        <v>6900</v>
      </c>
      <c r="AO74" s="1655">
        <v>5635.4605000000001</v>
      </c>
      <c r="AP74" s="1655">
        <f t="shared" si="169"/>
        <v>1264.5394999999999</v>
      </c>
      <c r="AQ74" s="2035"/>
      <c r="AR74" s="2035">
        <f>AP74</f>
        <v>1264.5394999999999</v>
      </c>
      <c r="AS74" s="2035"/>
      <c r="AT74" s="166">
        <v>6900</v>
      </c>
      <c r="AU74" s="166"/>
      <c r="AV74" s="166"/>
      <c r="AW74" s="168"/>
      <c r="AX74" s="168"/>
      <c r="AY74" s="111"/>
      <c r="AZ74" s="904">
        <f t="shared" si="8"/>
        <v>0</v>
      </c>
      <c r="BA74" s="673">
        <f t="shared" si="126"/>
        <v>0</v>
      </c>
      <c r="BB74" s="673">
        <v>1</v>
      </c>
      <c r="BH74" s="673"/>
    </row>
    <row r="75" spans="1:85" s="14" customFormat="1" ht="64.5" customHeight="1">
      <c r="A75" s="118">
        <f>A74+1</f>
        <v>4</v>
      </c>
      <c r="B75" s="170" t="s">
        <v>138</v>
      </c>
      <c r="C75" s="119">
        <v>1</v>
      </c>
      <c r="D75" s="118" t="s">
        <v>135</v>
      </c>
      <c r="E75" s="168" t="s">
        <v>75</v>
      </c>
      <c r="F75" s="113" t="s">
        <v>134</v>
      </c>
      <c r="G75" s="113">
        <v>7004686</v>
      </c>
      <c r="H75" s="118"/>
      <c r="I75" s="113" t="s">
        <v>139</v>
      </c>
      <c r="J75" s="168" t="s">
        <v>125</v>
      </c>
      <c r="K75" s="168" t="s">
        <v>140</v>
      </c>
      <c r="L75" s="166">
        <v>9267</v>
      </c>
      <c r="M75" s="166"/>
      <c r="N75" s="166">
        <v>9267</v>
      </c>
      <c r="O75" s="166"/>
      <c r="P75" s="166">
        <v>9200</v>
      </c>
      <c r="Q75" s="166">
        <v>5000</v>
      </c>
      <c r="R75" s="166">
        <f t="shared" si="168"/>
        <v>5000</v>
      </c>
      <c r="S75" s="166">
        <v>4200</v>
      </c>
      <c r="T75" s="166">
        <v>4200</v>
      </c>
      <c r="U75" s="166"/>
      <c r="V75" s="166"/>
      <c r="W75" s="166"/>
      <c r="X75" s="166">
        <f t="shared" si="170"/>
        <v>4200</v>
      </c>
      <c r="Y75" s="166">
        <v>4200</v>
      </c>
      <c r="Z75" s="166"/>
      <c r="AA75" s="166"/>
      <c r="AB75" s="166"/>
      <c r="AC75" s="166">
        <v>4200</v>
      </c>
      <c r="AD75" s="166"/>
      <c r="AE75" s="166"/>
      <c r="AF75" s="166">
        <v>4200</v>
      </c>
      <c r="AG75" s="166">
        <v>1</v>
      </c>
      <c r="AH75" s="166">
        <v>4200</v>
      </c>
      <c r="AI75" s="166"/>
      <c r="AJ75" s="166"/>
      <c r="AK75" s="166"/>
      <c r="AL75" s="166"/>
      <c r="AM75" s="166">
        <v>19</v>
      </c>
      <c r="AN75" s="166">
        <v>4200</v>
      </c>
      <c r="AO75" s="1655">
        <v>3261.1109999999999</v>
      </c>
      <c r="AP75" s="1655">
        <f t="shared" si="169"/>
        <v>938.88900000000012</v>
      </c>
      <c r="AQ75" s="2035"/>
      <c r="AR75" s="2035">
        <f>AP75</f>
        <v>938.88900000000012</v>
      </c>
      <c r="AS75" s="2035"/>
      <c r="AT75" s="166">
        <v>4200</v>
      </c>
      <c r="AU75" s="166"/>
      <c r="AV75" s="166"/>
      <c r="AW75" s="168"/>
      <c r="AX75" s="168"/>
      <c r="AY75" s="111"/>
      <c r="AZ75" s="904">
        <f t="shared" si="8"/>
        <v>0</v>
      </c>
      <c r="BA75" s="673">
        <f t="shared" si="126"/>
        <v>0</v>
      </c>
      <c r="BB75" s="673">
        <v>1</v>
      </c>
      <c r="BH75" s="673"/>
    </row>
    <row r="76" spans="1:85" s="14" customFormat="1" ht="61.5" customHeight="1">
      <c r="A76" s="118">
        <f>A75+1</f>
        <v>5</v>
      </c>
      <c r="B76" s="170" t="s">
        <v>141</v>
      </c>
      <c r="C76" s="119">
        <v>1</v>
      </c>
      <c r="D76" s="118" t="s">
        <v>135</v>
      </c>
      <c r="E76" s="168" t="s">
        <v>75</v>
      </c>
      <c r="F76" s="113" t="s">
        <v>134</v>
      </c>
      <c r="G76" s="113">
        <v>7004686</v>
      </c>
      <c r="H76" s="118"/>
      <c r="I76" s="113" t="s">
        <v>139</v>
      </c>
      <c r="J76" s="168" t="s">
        <v>125</v>
      </c>
      <c r="K76" s="168" t="s">
        <v>142</v>
      </c>
      <c r="L76" s="166">
        <v>9502</v>
      </c>
      <c r="M76" s="166"/>
      <c r="N76" s="166">
        <v>9502</v>
      </c>
      <c r="O76" s="166"/>
      <c r="P76" s="166">
        <v>9500</v>
      </c>
      <c r="Q76" s="166">
        <v>5000</v>
      </c>
      <c r="R76" s="166">
        <f t="shared" si="168"/>
        <v>5000</v>
      </c>
      <c r="S76" s="166">
        <v>4500</v>
      </c>
      <c r="T76" s="166">
        <v>4500</v>
      </c>
      <c r="U76" s="166"/>
      <c r="V76" s="166"/>
      <c r="W76" s="166"/>
      <c r="X76" s="166">
        <f t="shared" si="170"/>
        <v>4500</v>
      </c>
      <c r="Y76" s="166">
        <v>4500</v>
      </c>
      <c r="Z76" s="166"/>
      <c r="AA76" s="166"/>
      <c r="AB76" s="166"/>
      <c r="AC76" s="166">
        <v>4500</v>
      </c>
      <c r="AD76" s="166"/>
      <c r="AE76" s="166"/>
      <c r="AF76" s="166">
        <v>4500</v>
      </c>
      <c r="AG76" s="166">
        <v>1</v>
      </c>
      <c r="AH76" s="166">
        <v>4500</v>
      </c>
      <c r="AI76" s="166"/>
      <c r="AJ76" s="166"/>
      <c r="AK76" s="166"/>
      <c r="AL76" s="166"/>
      <c r="AM76" s="166">
        <v>19</v>
      </c>
      <c r="AN76" s="166">
        <v>4500</v>
      </c>
      <c r="AO76" s="2182">
        <v>3559.9105</v>
      </c>
      <c r="AP76" s="1655">
        <f t="shared" si="169"/>
        <v>940.08950000000004</v>
      </c>
      <c r="AQ76" s="2035"/>
      <c r="AR76" s="2035">
        <f>AP76</f>
        <v>940.08950000000004</v>
      </c>
      <c r="AS76" s="2035"/>
      <c r="AT76" s="166">
        <v>4500</v>
      </c>
      <c r="AU76" s="166"/>
      <c r="AV76" s="166"/>
      <c r="AW76" s="168"/>
      <c r="AX76" s="168"/>
      <c r="AY76" s="111"/>
      <c r="AZ76" s="904">
        <f t="shared" si="8"/>
        <v>0</v>
      </c>
      <c r="BA76" s="673">
        <f t="shared" si="126"/>
        <v>0</v>
      </c>
      <c r="BB76" s="673">
        <v>1</v>
      </c>
      <c r="BH76" s="673"/>
    </row>
    <row r="77" spans="1:85" s="14" customFormat="1" ht="63.95" customHeight="1">
      <c r="A77" s="118">
        <f>A76+1</f>
        <v>6</v>
      </c>
      <c r="B77" s="170" t="s">
        <v>143</v>
      </c>
      <c r="C77" s="119">
        <v>1</v>
      </c>
      <c r="D77" s="118" t="s">
        <v>135</v>
      </c>
      <c r="E77" s="168" t="s">
        <v>75</v>
      </c>
      <c r="F77" s="113" t="s">
        <v>134</v>
      </c>
      <c r="G77" s="113">
        <v>7004686</v>
      </c>
      <c r="H77" s="118"/>
      <c r="I77" s="113" t="s">
        <v>139</v>
      </c>
      <c r="J77" s="168" t="s">
        <v>125</v>
      </c>
      <c r="K77" s="168" t="s">
        <v>144</v>
      </c>
      <c r="L77" s="166">
        <v>9519</v>
      </c>
      <c r="M77" s="166"/>
      <c r="N77" s="166">
        <v>9519</v>
      </c>
      <c r="O77" s="166"/>
      <c r="P77" s="166">
        <v>9500</v>
      </c>
      <c r="Q77" s="166">
        <v>5000</v>
      </c>
      <c r="R77" s="166">
        <f t="shared" si="168"/>
        <v>5000</v>
      </c>
      <c r="S77" s="166">
        <v>4500</v>
      </c>
      <c r="T77" s="166">
        <v>4500</v>
      </c>
      <c r="U77" s="166"/>
      <c r="V77" s="166"/>
      <c r="W77" s="166"/>
      <c r="X77" s="166">
        <f t="shared" si="170"/>
        <v>4500</v>
      </c>
      <c r="Y77" s="166">
        <v>4500</v>
      </c>
      <c r="Z77" s="166"/>
      <c r="AA77" s="166"/>
      <c r="AB77" s="166"/>
      <c r="AC77" s="166">
        <v>4500</v>
      </c>
      <c r="AD77" s="166"/>
      <c r="AE77" s="166"/>
      <c r="AF77" s="166">
        <v>4500</v>
      </c>
      <c r="AG77" s="166">
        <v>1</v>
      </c>
      <c r="AH77" s="166">
        <v>4500</v>
      </c>
      <c r="AI77" s="166"/>
      <c r="AJ77" s="166"/>
      <c r="AK77" s="166"/>
      <c r="AL77" s="166"/>
      <c r="AM77" s="166">
        <v>2348</v>
      </c>
      <c r="AN77" s="166">
        <v>4500</v>
      </c>
      <c r="AO77" s="1655">
        <v>4012.7779999999998</v>
      </c>
      <c r="AP77" s="1655">
        <f t="shared" si="169"/>
        <v>487.22200000000021</v>
      </c>
      <c r="AQ77" s="2035"/>
      <c r="AR77" s="2035">
        <f>AP77</f>
        <v>487.22200000000021</v>
      </c>
      <c r="AS77" s="2035"/>
      <c r="AT77" s="166">
        <v>4500</v>
      </c>
      <c r="AU77" s="166"/>
      <c r="AV77" s="166"/>
      <c r="AW77" s="168"/>
      <c r="AX77" s="168"/>
      <c r="AY77" s="111"/>
      <c r="AZ77" s="904">
        <f t="shared" si="8"/>
        <v>0</v>
      </c>
      <c r="BA77" s="673">
        <f t="shared" si="126"/>
        <v>0</v>
      </c>
      <c r="BB77" s="673">
        <v>1</v>
      </c>
      <c r="BH77" s="673"/>
    </row>
    <row r="78" spans="1:85" s="14" customFormat="1" ht="62.45" customHeight="1">
      <c r="A78" s="118">
        <f>A77+1</f>
        <v>7</v>
      </c>
      <c r="B78" s="170" t="s">
        <v>145</v>
      </c>
      <c r="C78" s="119">
        <v>1</v>
      </c>
      <c r="D78" s="118" t="s">
        <v>146</v>
      </c>
      <c r="E78" s="168" t="s">
        <v>75</v>
      </c>
      <c r="F78" s="113" t="s">
        <v>134</v>
      </c>
      <c r="G78" s="113">
        <v>7004686</v>
      </c>
      <c r="H78" s="118"/>
      <c r="I78" s="113" t="s">
        <v>139</v>
      </c>
      <c r="J78" s="168" t="s">
        <v>125</v>
      </c>
      <c r="K78" s="168" t="s">
        <v>147</v>
      </c>
      <c r="L78" s="166">
        <v>9417</v>
      </c>
      <c r="M78" s="166"/>
      <c r="N78" s="166">
        <v>9417</v>
      </c>
      <c r="O78" s="166"/>
      <c r="P78" s="166">
        <v>9400</v>
      </c>
      <c r="Q78" s="166">
        <v>5000</v>
      </c>
      <c r="R78" s="166">
        <f t="shared" si="168"/>
        <v>5000</v>
      </c>
      <c r="S78" s="166">
        <v>4400</v>
      </c>
      <c r="T78" s="166">
        <v>4400</v>
      </c>
      <c r="U78" s="166"/>
      <c r="V78" s="166"/>
      <c r="W78" s="166"/>
      <c r="X78" s="166">
        <f t="shared" si="170"/>
        <v>4400</v>
      </c>
      <c r="Y78" s="166">
        <v>4400</v>
      </c>
      <c r="Z78" s="166"/>
      <c r="AA78" s="166"/>
      <c r="AB78" s="166"/>
      <c r="AC78" s="166">
        <v>4400</v>
      </c>
      <c r="AD78" s="166"/>
      <c r="AE78" s="166"/>
      <c r="AF78" s="166">
        <v>4400</v>
      </c>
      <c r="AG78" s="166">
        <v>1</v>
      </c>
      <c r="AH78" s="166">
        <v>4400</v>
      </c>
      <c r="AI78" s="166"/>
      <c r="AJ78" s="166"/>
      <c r="AK78" s="166"/>
      <c r="AL78" s="166"/>
      <c r="AM78" s="166">
        <v>1899</v>
      </c>
      <c r="AN78" s="166">
        <v>4400</v>
      </c>
      <c r="AO78" s="1655">
        <v>3467.1675</v>
      </c>
      <c r="AP78" s="1655">
        <f t="shared" si="169"/>
        <v>932.83249999999998</v>
      </c>
      <c r="AQ78" s="2035"/>
      <c r="AR78" s="2035">
        <f>AP78</f>
        <v>932.83249999999998</v>
      </c>
      <c r="AS78" s="2035"/>
      <c r="AT78" s="166">
        <v>4400</v>
      </c>
      <c r="AU78" s="166"/>
      <c r="AV78" s="166"/>
      <c r="AW78" s="168"/>
      <c r="AX78" s="168"/>
      <c r="AY78" s="111"/>
      <c r="AZ78" s="904">
        <f t="shared" si="8"/>
        <v>0</v>
      </c>
      <c r="BA78" s="673">
        <f t="shared" si="126"/>
        <v>0</v>
      </c>
      <c r="BB78" s="673">
        <v>1</v>
      </c>
      <c r="BH78" s="673"/>
    </row>
    <row r="79" spans="1:85" s="14" customFormat="1" ht="28.5">
      <c r="A79" s="124" t="s">
        <v>148</v>
      </c>
      <c r="B79" s="192" t="s">
        <v>149</v>
      </c>
      <c r="C79" s="107">
        <f>C80+C82</f>
        <v>3</v>
      </c>
      <c r="D79" s="123"/>
      <c r="E79" s="191"/>
      <c r="F79" s="123"/>
      <c r="G79" s="191"/>
      <c r="H79" s="123"/>
      <c r="I79" s="123"/>
      <c r="J79" s="123"/>
      <c r="K79" s="123"/>
      <c r="L79" s="123">
        <f>L80+L82</f>
        <v>197321</v>
      </c>
      <c r="M79" s="123">
        <f t="shared" ref="M79:AB79" si="171">M80+M82</f>
        <v>92790</v>
      </c>
      <c r="N79" s="123">
        <f t="shared" si="171"/>
        <v>104531</v>
      </c>
      <c r="O79" s="123">
        <f t="shared" si="171"/>
        <v>0</v>
      </c>
      <c r="P79" s="123">
        <f t="shared" si="171"/>
        <v>100197.9</v>
      </c>
      <c r="Q79" s="123">
        <f t="shared" si="171"/>
        <v>39000</v>
      </c>
      <c r="R79" s="123">
        <f t="shared" si="171"/>
        <v>9659</v>
      </c>
      <c r="S79" s="123">
        <f t="shared" si="171"/>
        <v>47100</v>
      </c>
      <c r="T79" s="123">
        <f t="shared" si="171"/>
        <v>47100</v>
      </c>
      <c r="U79" s="123">
        <f t="shared" si="171"/>
        <v>0</v>
      </c>
      <c r="V79" s="123">
        <f t="shared" si="171"/>
        <v>0</v>
      </c>
      <c r="W79" s="123">
        <f t="shared" si="171"/>
        <v>0</v>
      </c>
      <c r="X79" s="123">
        <f t="shared" si="171"/>
        <v>25000</v>
      </c>
      <c r="Y79" s="123">
        <f t="shared" si="171"/>
        <v>25000</v>
      </c>
      <c r="Z79" s="123">
        <f t="shared" si="171"/>
        <v>0</v>
      </c>
      <c r="AA79" s="123">
        <f t="shared" si="171"/>
        <v>0</v>
      </c>
      <c r="AB79" s="123">
        <f t="shared" si="171"/>
        <v>0</v>
      </c>
      <c r="AC79" s="123">
        <f>AC80+AC82</f>
        <v>35000</v>
      </c>
      <c r="AD79" s="123">
        <f t="shared" ref="AD79:AO79" si="172">AD80+AD82</f>
        <v>0</v>
      </c>
      <c r="AE79" s="123">
        <f t="shared" si="172"/>
        <v>0</v>
      </c>
      <c r="AF79" s="123">
        <f t="shared" si="172"/>
        <v>25000</v>
      </c>
      <c r="AG79" s="123">
        <f t="shared" si="172"/>
        <v>3</v>
      </c>
      <c r="AH79" s="123">
        <f t="shared" si="172"/>
        <v>35000</v>
      </c>
      <c r="AI79" s="123">
        <f t="shared" si="172"/>
        <v>0</v>
      </c>
      <c r="AJ79" s="123">
        <f t="shared" si="172"/>
        <v>0</v>
      </c>
      <c r="AK79" s="123">
        <f t="shared" si="172"/>
        <v>1</v>
      </c>
      <c r="AL79" s="123">
        <f t="shared" si="172"/>
        <v>10000</v>
      </c>
      <c r="AM79" s="123">
        <f t="shared" si="172"/>
        <v>7946.7330000000002</v>
      </c>
      <c r="AN79" s="123">
        <f>AN80+AN82</f>
        <v>35300</v>
      </c>
      <c r="AO79" s="1634">
        <f t="shared" si="172"/>
        <v>35300</v>
      </c>
      <c r="AP79" s="1634">
        <f>AP80+AP82</f>
        <v>0</v>
      </c>
      <c r="AQ79" s="2034">
        <f t="shared" ref="AQ79:AR79" si="173">AQ80+AQ82</f>
        <v>0</v>
      </c>
      <c r="AR79" s="2034">
        <f t="shared" si="173"/>
        <v>0</v>
      </c>
      <c r="AS79" s="2034">
        <f t="shared" ref="AS79" si="174">AS80+AS82</f>
        <v>0</v>
      </c>
      <c r="AT79" s="123">
        <f>AT80+AT82</f>
        <v>35300</v>
      </c>
      <c r="AU79" s="123">
        <f t="shared" ref="AU79:AV79" si="175">AU80+AU82</f>
        <v>0</v>
      </c>
      <c r="AV79" s="123">
        <f t="shared" si="175"/>
        <v>0</v>
      </c>
      <c r="AW79" s="161"/>
      <c r="AX79" s="161"/>
      <c r="AY79" s="107"/>
      <c r="AZ79" s="904">
        <f t="shared" si="8"/>
        <v>300</v>
      </c>
      <c r="BA79" s="673">
        <f t="shared" si="126"/>
        <v>300</v>
      </c>
      <c r="BB79" s="673"/>
      <c r="BH79" s="673"/>
      <c r="CG79" s="14">
        <v>2</v>
      </c>
    </row>
    <row r="80" spans="1:85" s="14" customFormat="1">
      <c r="A80" s="196" t="s">
        <v>89</v>
      </c>
      <c r="B80" s="197" t="s">
        <v>150</v>
      </c>
      <c r="C80" s="126">
        <f>C81</f>
        <v>1</v>
      </c>
      <c r="D80" s="194"/>
      <c r="E80" s="194"/>
      <c r="F80" s="194"/>
      <c r="G80" s="194"/>
      <c r="H80" s="194"/>
      <c r="I80" s="194"/>
      <c r="J80" s="194"/>
      <c r="K80" s="194"/>
      <c r="L80" s="125">
        <f>L81</f>
        <v>153990</v>
      </c>
      <c r="M80" s="125">
        <f t="shared" ref="M80:AS80" si="176">M81</f>
        <v>92790</v>
      </c>
      <c r="N80" s="125">
        <f t="shared" si="176"/>
        <v>61200</v>
      </c>
      <c r="O80" s="125">
        <f t="shared" si="176"/>
        <v>0</v>
      </c>
      <c r="P80" s="125">
        <f t="shared" si="176"/>
        <v>61200</v>
      </c>
      <c r="Q80" s="125">
        <f t="shared" si="176"/>
        <v>30000</v>
      </c>
      <c r="R80" s="125">
        <f t="shared" si="176"/>
        <v>2897</v>
      </c>
      <c r="S80" s="125">
        <f t="shared" si="176"/>
        <v>20000</v>
      </c>
      <c r="T80" s="125">
        <f t="shared" si="176"/>
        <v>20000</v>
      </c>
      <c r="U80" s="125">
        <f t="shared" si="176"/>
        <v>0</v>
      </c>
      <c r="V80" s="125">
        <f t="shared" si="176"/>
        <v>0</v>
      </c>
      <c r="W80" s="125">
        <f t="shared" si="176"/>
        <v>0</v>
      </c>
      <c r="X80" s="125">
        <f t="shared" si="176"/>
        <v>10000</v>
      </c>
      <c r="Y80" s="125">
        <f t="shared" si="176"/>
        <v>10000</v>
      </c>
      <c r="Z80" s="125">
        <f t="shared" si="176"/>
        <v>0</v>
      </c>
      <c r="AA80" s="125">
        <f t="shared" si="176"/>
        <v>0</v>
      </c>
      <c r="AB80" s="125">
        <f t="shared" si="176"/>
        <v>0</v>
      </c>
      <c r="AC80" s="125">
        <f t="shared" si="176"/>
        <v>20000</v>
      </c>
      <c r="AD80" s="125">
        <f t="shared" si="176"/>
        <v>0</v>
      </c>
      <c r="AE80" s="125">
        <f t="shared" si="176"/>
        <v>0</v>
      </c>
      <c r="AF80" s="125">
        <f t="shared" si="176"/>
        <v>10000</v>
      </c>
      <c r="AG80" s="125">
        <f t="shared" si="176"/>
        <v>1</v>
      </c>
      <c r="AH80" s="125">
        <f t="shared" si="176"/>
        <v>20000</v>
      </c>
      <c r="AI80" s="125">
        <f t="shared" si="176"/>
        <v>0</v>
      </c>
      <c r="AJ80" s="125">
        <f t="shared" si="176"/>
        <v>0</v>
      </c>
      <c r="AK80" s="125">
        <f t="shared" si="176"/>
        <v>1</v>
      </c>
      <c r="AL80" s="125">
        <f t="shared" si="176"/>
        <v>10000</v>
      </c>
      <c r="AM80" s="125">
        <f t="shared" si="176"/>
        <v>7946.7330000000002</v>
      </c>
      <c r="AN80" s="125">
        <f t="shared" ref="AN80:AV80" si="177">AN81</f>
        <v>20000</v>
      </c>
      <c r="AO80" s="1657">
        <f t="shared" si="176"/>
        <v>20000</v>
      </c>
      <c r="AP80" s="1657">
        <f t="shared" si="177"/>
        <v>0</v>
      </c>
      <c r="AQ80" s="2040">
        <f t="shared" si="176"/>
        <v>0</v>
      </c>
      <c r="AR80" s="2040">
        <f t="shared" si="176"/>
        <v>0</v>
      </c>
      <c r="AS80" s="2040">
        <f t="shared" si="176"/>
        <v>0</v>
      </c>
      <c r="AT80" s="125">
        <f t="shared" si="177"/>
        <v>20000</v>
      </c>
      <c r="AU80" s="125">
        <f t="shared" si="177"/>
        <v>0</v>
      </c>
      <c r="AV80" s="125">
        <f t="shared" si="177"/>
        <v>0</v>
      </c>
      <c r="AW80" s="193"/>
      <c r="AX80" s="193"/>
      <c r="AY80" s="126"/>
      <c r="AZ80" s="904">
        <f t="shared" si="8"/>
        <v>0</v>
      </c>
      <c r="BA80" s="673">
        <f t="shared" si="126"/>
        <v>0</v>
      </c>
      <c r="BB80" s="673"/>
      <c r="BH80" s="673"/>
    </row>
    <row r="81" spans="1:85" s="14" customFormat="1" ht="54.6" customHeight="1">
      <c r="A81" s="118">
        <v>1</v>
      </c>
      <c r="B81" s="170" t="s">
        <v>151</v>
      </c>
      <c r="C81" s="119">
        <v>1</v>
      </c>
      <c r="D81" s="113" t="s">
        <v>153</v>
      </c>
      <c r="E81" s="168" t="s">
        <v>75</v>
      </c>
      <c r="F81" s="113" t="s">
        <v>152</v>
      </c>
      <c r="G81" s="113">
        <v>7004686</v>
      </c>
      <c r="H81" s="113"/>
      <c r="I81" s="113"/>
      <c r="J81" s="113" t="s">
        <v>85</v>
      </c>
      <c r="K81" s="108" t="s">
        <v>154</v>
      </c>
      <c r="L81" s="166">
        <v>153990</v>
      </c>
      <c r="M81" s="166">
        <v>92790</v>
      </c>
      <c r="N81" s="166">
        <v>61200</v>
      </c>
      <c r="O81" s="166"/>
      <c r="P81" s="166">
        <v>61200</v>
      </c>
      <c r="Q81" s="166">
        <v>30000</v>
      </c>
      <c r="R81" s="166">
        <v>2897</v>
      </c>
      <c r="S81" s="668">
        <f>T81+U81+V81+W81</f>
        <v>20000</v>
      </c>
      <c r="T81" s="166">
        <v>20000</v>
      </c>
      <c r="U81" s="166"/>
      <c r="V81" s="166"/>
      <c r="W81" s="166"/>
      <c r="X81" s="668">
        <f>Y81+Z81+AA81+AB81</f>
        <v>10000</v>
      </c>
      <c r="Y81" s="166">
        <v>10000</v>
      </c>
      <c r="Z81" s="166"/>
      <c r="AA81" s="166"/>
      <c r="AB81" s="166"/>
      <c r="AC81" s="166">
        <f>10000+10000</f>
        <v>20000</v>
      </c>
      <c r="AD81" s="166"/>
      <c r="AE81" s="166"/>
      <c r="AF81" s="166">
        <v>10000</v>
      </c>
      <c r="AG81" s="166">
        <v>1</v>
      </c>
      <c r="AH81" s="166">
        <f>10000+10000</f>
        <v>20000</v>
      </c>
      <c r="AI81" s="166"/>
      <c r="AJ81" s="166"/>
      <c r="AK81" s="166">
        <v>1</v>
      </c>
      <c r="AL81" s="166">
        <v>10000</v>
      </c>
      <c r="AM81" s="166">
        <v>7946.7330000000002</v>
      </c>
      <c r="AN81" s="166">
        <f>10000+10000</f>
        <v>20000</v>
      </c>
      <c r="AO81" s="1655">
        <v>20000</v>
      </c>
      <c r="AP81" s="1655">
        <f t="shared" ref="AP81" si="178">AN81-AO81</f>
        <v>0</v>
      </c>
      <c r="AQ81" s="2035"/>
      <c r="AR81" s="2035"/>
      <c r="AS81" s="2035"/>
      <c r="AT81" s="166">
        <f>10000+10000</f>
        <v>20000</v>
      </c>
      <c r="AU81" s="166"/>
      <c r="AV81" s="166"/>
      <c r="AW81" s="168"/>
      <c r="AX81" s="168"/>
      <c r="AY81" s="168"/>
      <c r="AZ81" s="904">
        <f t="shared" si="8"/>
        <v>0</v>
      </c>
      <c r="BA81" s="673">
        <f t="shared" si="126"/>
        <v>0</v>
      </c>
      <c r="BB81" s="673">
        <v>1</v>
      </c>
      <c r="BH81" s="673"/>
    </row>
    <row r="82" spans="1:85" s="14" customFormat="1">
      <c r="A82" s="196" t="s">
        <v>91</v>
      </c>
      <c r="B82" s="197" t="s">
        <v>120</v>
      </c>
      <c r="C82" s="199">
        <f>C83+C84</f>
        <v>2</v>
      </c>
      <c r="D82" s="108"/>
      <c r="E82" s="108"/>
      <c r="F82" s="108"/>
      <c r="G82" s="108"/>
      <c r="H82" s="108"/>
      <c r="I82" s="108"/>
      <c r="J82" s="108"/>
      <c r="K82" s="108"/>
      <c r="L82" s="125">
        <f>L83+L84</f>
        <v>43331</v>
      </c>
      <c r="M82" s="125">
        <f t="shared" ref="M82:AB82" si="179">M83+M84</f>
        <v>0</v>
      </c>
      <c r="N82" s="125">
        <f t="shared" si="179"/>
        <v>43331</v>
      </c>
      <c r="O82" s="125">
        <f t="shared" si="179"/>
        <v>0</v>
      </c>
      <c r="P82" s="125">
        <f t="shared" si="179"/>
        <v>38997.9</v>
      </c>
      <c r="Q82" s="125">
        <f t="shared" si="179"/>
        <v>9000</v>
      </c>
      <c r="R82" s="125">
        <f t="shared" si="179"/>
        <v>6762</v>
      </c>
      <c r="S82" s="125">
        <f t="shared" si="179"/>
        <v>27100</v>
      </c>
      <c r="T82" s="125">
        <f t="shared" si="179"/>
        <v>27100</v>
      </c>
      <c r="U82" s="125">
        <f t="shared" si="179"/>
        <v>0</v>
      </c>
      <c r="V82" s="125">
        <f t="shared" si="179"/>
        <v>0</v>
      </c>
      <c r="W82" s="125">
        <f t="shared" si="179"/>
        <v>0</v>
      </c>
      <c r="X82" s="125">
        <f t="shared" si="179"/>
        <v>15000</v>
      </c>
      <c r="Y82" s="125">
        <f t="shared" si="179"/>
        <v>15000</v>
      </c>
      <c r="Z82" s="125">
        <f t="shared" si="179"/>
        <v>0</v>
      </c>
      <c r="AA82" s="125">
        <f t="shared" si="179"/>
        <v>0</v>
      </c>
      <c r="AB82" s="125">
        <f t="shared" si="179"/>
        <v>0</v>
      </c>
      <c r="AC82" s="125">
        <f>AC83+AC84</f>
        <v>15000</v>
      </c>
      <c r="AD82" s="125">
        <f t="shared" ref="AD82:AO82" si="180">AD83+AD84</f>
        <v>0</v>
      </c>
      <c r="AE82" s="125">
        <f t="shared" si="180"/>
        <v>0</v>
      </c>
      <c r="AF82" s="125">
        <f t="shared" si="180"/>
        <v>15000</v>
      </c>
      <c r="AG82" s="125">
        <f t="shared" si="180"/>
        <v>2</v>
      </c>
      <c r="AH82" s="125">
        <f t="shared" si="180"/>
        <v>15000</v>
      </c>
      <c r="AI82" s="125">
        <f t="shared" si="180"/>
        <v>0</v>
      </c>
      <c r="AJ82" s="125">
        <f t="shared" si="180"/>
        <v>0</v>
      </c>
      <c r="AK82" s="125">
        <f t="shared" si="180"/>
        <v>0</v>
      </c>
      <c r="AL82" s="125">
        <f t="shared" si="180"/>
        <v>0</v>
      </c>
      <c r="AM82" s="125">
        <f t="shared" si="180"/>
        <v>0</v>
      </c>
      <c r="AN82" s="125">
        <f>AN83+AN84</f>
        <v>15300</v>
      </c>
      <c r="AO82" s="1657">
        <f t="shared" si="180"/>
        <v>15300</v>
      </c>
      <c r="AP82" s="1657">
        <f>AP83+AP84</f>
        <v>0</v>
      </c>
      <c r="AQ82" s="2040">
        <f t="shared" ref="AQ82:AR82" si="181">AQ83+AQ84</f>
        <v>0</v>
      </c>
      <c r="AR82" s="2040">
        <f t="shared" si="181"/>
        <v>0</v>
      </c>
      <c r="AS82" s="2040">
        <f t="shared" ref="AS82" si="182">AS83+AS84</f>
        <v>0</v>
      </c>
      <c r="AT82" s="125">
        <f>AT83+AT84</f>
        <v>15300</v>
      </c>
      <c r="AU82" s="125">
        <f t="shared" ref="AU82:AV82" si="183">AU83+AU84</f>
        <v>0</v>
      </c>
      <c r="AV82" s="125">
        <f t="shared" si="183"/>
        <v>0</v>
      </c>
      <c r="AW82" s="198"/>
      <c r="AX82" s="198"/>
      <c r="AY82" s="199"/>
      <c r="AZ82" s="904">
        <f t="shared" si="8"/>
        <v>300</v>
      </c>
      <c r="BA82" s="673">
        <f t="shared" si="126"/>
        <v>300</v>
      </c>
      <c r="BB82" s="673"/>
      <c r="BH82" s="673"/>
    </row>
    <row r="83" spans="1:85" s="14" customFormat="1" ht="61.5" customHeight="1">
      <c r="A83" s="118">
        <v>1</v>
      </c>
      <c r="B83" s="170" t="s">
        <v>155</v>
      </c>
      <c r="C83" s="119">
        <v>1</v>
      </c>
      <c r="D83" s="113" t="s">
        <v>123</v>
      </c>
      <c r="E83" s="168" t="s">
        <v>75</v>
      </c>
      <c r="F83" s="113" t="s">
        <v>122</v>
      </c>
      <c r="G83" s="113">
        <v>7004686</v>
      </c>
      <c r="H83" s="113"/>
      <c r="I83" s="113" t="s">
        <v>156</v>
      </c>
      <c r="J83" s="113" t="s">
        <v>131</v>
      </c>
      <c r="K83" s="108" t="s">
        <v>157</v>
      </c>
      <c r="L83" s="166">
        <v>16534</v>
      </c>
      <c r="M83" s="166"/>
      <c r="N83" s="166">
        <v>16534</v>
      </c>
      <c r="O83" s="166"/>
      <c r="P83" s="166">
        <v>14880.6</v>
      </c>
      <c r="Q83" s="166">
        <v>6000</v>
      </c>
      <c r="R83" s="166">
        <v>6000</v>
      </c>
      <c r="S83" s="668">
        <f>T83+U83+V83+W83</f>
        <v>6000</v>
      </c>
      <c r="T83" s="166">
        <v>6000</v>
      </c>
      <c r="U83" s="166"/>
      <c r="V83" s="166"/>
      <c r="W83" s="166"/>
      <c r="X83" s="668">
        <f>Y83+Z83+AA83+AB83</f>
        <v>5000</v>
      </c>
      <c r="Y83" s="166">
        <v>5000</v>
      </c>
      <c r="Z83" s="166"/>
      <c r="AA83" s="166"/>
      <c r="AB83" s="166"/>
      <c r="AC83" s="166">
        <v>5000</v>
      </c>
      <c r="AD83" s="166"/>
      <c r="AE83" s="166"/>
      <c r="AF83" s="166">
        <v>5000</v>
      </c>
      <c r="AG83" s="166">
        <v>1</v>
      </c>
      <c r="AH83" s="166">
        <v>5000</v>
      </c>
      <c r="AI83" s="166"/>
      <c r="AJ83" s="166"/>
      <c r="AK83" s="166"/>
      <c r="AL83" s="166"/>
      <c r="AM83" s="166"/>
      <c r="AN83" s="927">
        <v>7200</v>
      </c>
      <c r="AO83" s="1655">
        <v>7200</v>
      </c>
      <c r="AP83" s="1655">
        <f t="shared" ref="AP83:AP84" si="184">AN83-AO83</f>
        <v>0</v>
      </c>
      <c r="AQ83" s="2035"/>
      <c r="AR83" s="2035"/>
      <c r="AS83" s="2035"/>
      <c r="AT83" s="927">
        <v>7200</v>
      </c>
      <c r="AU83" s="166"/>
      <c r="AV83" s="166"/>
      <c r="AW83" s="168"/>
      <c r="AX83" s="168"/>
      <c r="AY83" s="111"/>
      <c r="AZ83" s="904">
        <f t="shared" si="8"/>
        <v>2200</v>
      </c>
      <c r="BA83" s="673">
        <f t="shared" si="126"/>
        <v>2200</v>
      </c>
      <c r="BB83" s="673">
        <v>1</v>
      </c>
      <c r="BH83" s="673"/>
    </row>
    <row r="84" spans="1:85" s="14" customFormat="1" ht="45" customHeight="1">
      <c r="A84" s="118">
        <v>2</v>
      </c>
      <c r="B84" s="170" t="s">
        <v>158</v>
      </c>
      <c r="C84" s="119">
        <v>1</v>
      </c>
      <c r="D84" s="118" t="s">
        <v>115</v>
      </c>
      <c r="E84" s="168" t="s">
        <v>75</v>
      </c>
      <c r="F84" s="113" t="s">
        <v>122</v>
      </c>
      <c r="G84" s="113">
        <v>7004686</v>
      </c>
      <c r="H84" s="118"/>
      <c r="I84" s="113" t="s">
        <v>159</v>
      </c>
      <c r="J84" s="113" t="s">
        <v>131</v>
      </c>
      <c r="K84" s="113" t="s">
        <v>160</v>
      </c>
      <c r="L84" s="166">
        <v>26797</v>
      </c>
      <c r="M84" s="166"/>
      <c r="N84" s="166">
        <v>26797</v>
      </c>
      <c r="O84" s="166"/>
      <c r="P84" s="166">
        <v>24117.3</v>
      </c>
      <c r="Q84" s="166">
        <v>3000</v>
      </c>
      <c r="R84" s="166">
        <v>762</v>
      </c>
      <c r="S84" s="668">
        <f>T84+U84+V84+W84</f>
        <v>21100</v>
      </c>
      <c r="T84" s="166">
        <v>21100</v>
      </c>
      <c r="U84" s="166"/>
      <c r="V84" s="166"/>
      <c r="W84" s="166"/>
      <c r="X84" s="668">
        <f>Y84+Z84+AA84+AB84</f>
        <v>10000</v>
      </c>
      <c r="Y84" s="166">
        <v>10000</v>
      </c>
      <c r="Z84" s="166"/>
      <c r="AA84" s="166"/>
      <c r="AB84" s="166"/>
      <c r="AC84" s="166">
        <v>10000</v>
      </c>
      <c r="AD84" s="166"/>
      <c r="AE84" s="166"/>
      <c r="AF84" s="166">
        <v>10000</v>
      </c>
      <c r="AG84" s="166">
        <v>1</v>
      </c>
      <c r="AH84" s="166">
        <v>10000</v>
      </c>
      <c r="AI84" s="166"/>
      <c r="AJ84" s="166"/>
      <c r="AK84" s="166"/>
      <c r="AL84" s="166"/>
      <c r="AM84" s="166"/>
      <c r="AN84" s="1257">
        <v>8100</v>
      </c>
      <c r="AO84" s="1656">
        <v>8100</v>
      </c>
      <c r="AP84" s="1655">
        <f t="shared" si="184"/>
        <v>0</v>
      </c>
      <c r="AQ84" s="2041"/>
      <c r="AR84" s="2041"/>
      <c r="AS84" s="2041"/>
      <c r="AT84" s="1257">
        <v>8100</v>
      </c>
      <c r="AU84" s="166"/>
      <c r="AV84" s="166"/>
      <c r="AW84" s="168"/>
      <c r="AX84" s="168"/>
      <c r="AY84" s="111"/>
      <c r="AZ84" s="904">
        <f t="shared" ref="AZ84:AZ147" si="185">AT84-AC84</f>
        <v>-1900</v>
      </c>
      <c r="BA84" s="673">
        <f t="shared" ref="BA84:BA94" si="186">AT84-AC84</f>
        <v>-1900</v>
      </c>
      <c r="BB84" s="673">
        <v>1</v>
      </c>
      <c r="BH84" s="673"/>
    </row>
    <row r="85" spans="1:85" s="14" customFormat="1">
      <c r="A85" s="196"/>
      <c r="B85" s="197"/>
      <c r="C85" s="168"/>
      <c r="D85" s="108"/>
      <c r="E85" s="108"/>
      <c r="F85" s="108"/>
      <c r="G85" s="108"/>
      <c r="H85" s="108"/>
      <c r="I85" s="108"/>
      <c r="J85" s="108"/>
      <c r="K85" s="108"/>
      <c r="L85" s="166"/>
      <c r="M85" s="166"/>
      <c r="N85" s="166"/>
      <c r="O85" s="166"/>
      <c r="P85" s="166"/>
      <c r="Q85" s="166"/>
      <c r="R85" s="166"/>
      <c r="S85" s="166"/>
      <c r="T85" s="166"/>
      <c r="U85" s="166"/>
      <c r="V85" s="166"/>
      <c r="W85" s="166"/>
      <c r="X85" s="166"/>
      <c r="Y85" s="166"/>
      <c r="Z85" s="166"/>
      <c r="AA85" s="166"/>
      <c r="AB85" s="166"/>
      <c r="AC85" s="166"/>
      <c r="AD85" s="166"/>
      <c r="AE85" s="166"/>
      <c r="AF85" s="166"/>
      <c r="AG85" s="166"/>
      <c r="AH85" s="166"/>
      <c r="AI85" s="166"/>
      <c r="AJ85" s="166"/>
      <c r="AK85" s="166"/>
      <c r="AL85" s="166"/>
      <c r="AM85" s="166"/>
      <c r="AN85" s="166"/>
      <c r="AO85" s="1655"/>
      <c r="AP85" s="1655"/>
      <c r="AQ85" s="2035"/>
      <c r="AR85" s="2035"/>
      <c r="AS85" s="2035"/>
      <c r="AT85" s="166"/>
      <c r="AU85" s="166"/>
      <c r="AV85" s="166"/>
      <c r="AW85" s="168"/>
      <c r="AX85" s="168"/>
      <c r="AY85" s="111"/>
      <c r="AZ85" s="904">
        <f t="shared" si="185"/>
        <v>0</v>
      </c>
      <c r="BA85" s="673">
        <f t="shared" si="186"/>
        <v>0</v>
      </c>
      <c r="BB85" s="673"/>
      <c r="BH85" s="673"/>
    </row>
    <row r="86" spans="1:85" s="701" customFormat="1" ht="39" customHeight="1">
      <c r="A86" s="2096" t="s">
        <v>13</v>
      </c>
      <c r="B86" s="2104" t="s">
        <v>57</v>
      </c>
      <c r="C86" s="2098">
        <f t="shared" ref="C86" si="187">C87+C91+C94</f>
        <v>5</v>
      </c>
      <c r="D86" s="2105"/>
      <c r="E86" s="2105"/>
      <c r="F86" s="2105"/>
      <c r="G86" s="2105"/>
      <c r="H86" s="2105"/>
      <c r="I86" s="2105"/>
      <c r="J86" s="2105"/>
      <c r="K86" s="2105"/>
      <c r="L86" s="2098">
        <f>L87+L91+L94</f>
        <v>62045</v>
      </c>
      <c r="M86" s="2098">
        <f t="shared" ref="M86:AV86" si="188">M87+M91+M94</f>
        <v>0</v>
      </c>
      <c r="N86" s="2098">
        <f t="shared" si="188"/>
        <v>61973</v>
      </c>
      <c r="O86" s="2098">
        <f t="shared" si="188"/>
        <v>0</v>
      </c>
      <c r="P86" s="2098">
        <f t="shared" si="188"/>
        <v>60100</v>
      </c>
      <c r="Q86" s="2098">
        <f t="shared" si="188"/>
        <v>11000</v>
      </c>
      <c r="R86" s="2098">
        <f t="shared" si="188"/>
        <v>11000</v>
      </c>
      <c r="S86" s="2098">
        <f t="shared" si="188"/>
        <v>22900</v>
      </c>
      <c r="T86" s="2098">
        <f t="shared" si="188"/>
        <v>22600</v>
      </c>
      <c r="U86" s="2098">
        <f t="shared" si="188"/>
        <v>0</v>
      </c>
      <c r="V86" s="2098">
        <f t="shared" si="188"/>
        <v>0</v>
      </c>
      <c r="W86" s="2098">
        <f t="shared" si="188"/>
        <v>0</v>
      </c>
      <c r="X86" s="2098">
        <f t="shared" si="188"/>
        <v>18600</v>
      </c>
      <c r="Y86" s="2098">
        <f t="shared" si="188"/>
        <v>18600</v>
      </c>
      <c r="Z86" s="2098">
        <f t="shared" si="188"/>
        <v>0</v>
      </c>
      <c r="AA86" s="2098">
        <f t="shared" si="188"/>
        <v>0</v>
      </c>
      <c r="AB86" s="2098">
        <f t="shared" si="188"/>
        <v>0</v>
      </c>
      <c r="AC86" s="2098">
        <f t="shared" si="188"/>
        <v>18600</v>
      </c>
      <c r="AD86" s="2098">
        <f t="shared" si="188"/>
        <v>0</v>
      </c>
      <c r="AE86" s="2098">
        <f t="shared" si="188"/>
        <v>0</v>
      </c>
      <c r="AF86" s="2098">
        <f t="shared" si="188"/>
        <v>18600</v>
      </c>
      <c r="AG86" s="2098">
        <f t="shared" si="188"/>
        <v>3</v>
      </c>
      <c r="AH86" s="2098">
        <f t="shared" si="188"/>
        <v>18600</v>
      </c>
      <c r="AI86" s="2098">
        <f t="shared" si="188"/>
        <v>0</v>
      </c>
      <c r="AJ86" s="2098">
        <f t="shared" si="188"/>
        <v>0</v>
      </c>
      <c r="AK86" s="2098">
        <f t="shared" si="188"/>
        <v>0</v>
      </c>
      <c r="AL86" s="2098">
        <f t="shared" si="188"/>
        <v>0</v>
      </c>
      <c r="AM86" s="2098">
        <f t="shared" si="188"/>
        <v>3335.989</v>
      </c>
      <c r="AN86" s="2098">
        <f t="shared" ref="AN86" si="189">AN87+AN91+AN94</f>
        <v>25600</v>
      </c>
      <c r="AO86" s="2013">
        <f t="shared" si="188"/>
        <v>24298.717000000001</v>
      </c>
      <c r="AP86" s="2013">
        <f t="shared" si="188"/>
        <v>1301.2829999999994</v>
      </c>
      <c r="AQ86" s="2100">
        <f t="shared" ref="AQ86:AR86" si="190">AQ87+AQ91+AQ94</f>
        <v>0</v>
      </c>
      <c r="AR86" s="2100">
        <f t="shared" si="190"/>
        <v>1301.2829999999994</v>
      </c>
      <c r="AS86" s="2100">
        <f t="shared" ref="AS86" si="191">AS87+AS91+AS94</f>
        <v>0</v>
      </c>
      <c r="AT86" s="2098">
        <f t="shared" si="188"/>
        <v>25600</v>
      </c>
      <c r="AU86" s="2098">
        <f t="shared" si="188"/>
        <v>0</v>
      </c>
      <c r="AV86" s="2098">
        <f t="shared" si="188"/>
        <v>0</v>
      </c>
      <c r="AW86" s="2070"/>
      <c r="AX86" s="2070"/>
      <c r="AY86" s="2106"/>
      <c r="AZ86" s="2103">
        <f t="shared" si="185"/>
        <v>7000</v>
      </c>
      <c r="BA86" s="683">
        <f t="shared" si="186"/>
        <v>7000</v>
      </c>
      <c r="BB86" s="683"/>
      <c r="BH86" s="683"/>
    </row>
    <row r="87" spans="1:85" s="14" customFormat="1" ht="38.25" customHeight="1">
      <c r="A87" s="124" t="s">
        <v>118</v>
      </c>
      <c r="B87" s="192" t="s">
        <v>119</v>
      </c>
      <c r="C87" s="123">
        <f t="shared" ref="C87" si="192">C88</f>
        <v>2</v>
      </c>
      <c r="D87" s="123"/>
      <c r="E87" s="191"/>
      <c r="F87" s="123"/>
      <c r="G87" s="191"/>
      <c r="H87" s="123"/>
      <c r="I87" s="123"/>
      <c r="J87" s="123"/>
      <c r="K87" s="123"/>
      <c r="L87" s="123">
        <f t="shared" ref="L87:AS87" si="193">L88</f>
        <v>16260</v>
      </c>
      <c r="M87" s="123">
        <f t="shared" si="193"/>
        <v>0</v>
      </c>
      <c r="N87" s="123">
        <f t="shared" si="193"/>
        <v>16260</v>
      </c>
      <c r="O87" s="123">
        <f t="shared" si="193"/>
        <v>0</v>
      </c>
      <c r="P87" s="123">
        <f t="shared" si="193"/>
        <v>16200</v>
      </c>
      <c r="Q87" s="123">
        <f t="shared" si="193"/>
        <v>6000</v>
      </c>
      <c r="R87" s="123">
        <f t="shared" si="193"/>
        <v>6000</v>
      </c>
      <c r="S87" s="123">
        <f t="shared" si="193"/>
        <v>9600</v>
      </c>
      <c r="T87" s="123">
        <f t="shared" si="193"/>
        <v>9300</v>
      </c>
      <c r="U87" s="123">
        <f t="shared" si="193"/>
        <v>0</v>
      </c>
      <c r="V87" s="123">
        <f t="shared" si="193"/>
        <v>0</v>
      </c>
      <c r="W87" s="123">
        <f t="shared" si="193"/>
        <v>0</v>
      </c>
      <c r="X87" s="123">
        <f t="shared" si="193"/>
        <v>9600</v>
      </c>
      <c r="Y87" s="123">
        <f t="shared" si="193"/>
        <v>9600</v>
      </c>
      <c r="Z87" s="123">
        <f t="shared" si="193"/>
        <v>0</v>
      </c>
      <c r="AA87" s="123">
        <f t="shared" si="193"/>
        <v>0</v>
      </c>
      <c r="AB87" s="123">
        <f t="shared" si="193"/>
        <v>0</v>
      </c>
      <c r="AC87" s="123">
        <f t="shared" si="193"/>
        <v>9600</v>
      </c>
      <c r="AD87" s="123">
        <f t="shared" si="193"/>
        <v>0</v>
      </c>
      <c r="AE87" s="123">
        <f t="shared" si="193"/>
        <v>0</v>
      </c>
      <c r="AF87" s="123">
        <f t="shared" si="193"/>
        <v>9600</v>
      </c>
      <c r="AG87" s="123">
        <f t="shared" si="193"/>
        <v>2</v>
      </c>
      <c r="AH87" s="123">
        <f t="shared" si="193"/>
        <v>9600</v>
      </c>
      <c r="AI87" s="123">
        <f t="shared" si="193"/>
        <v>0</v>
      </c>
      <c r="AJ87" s="123">
        <f t="shared" si="193"/>
        <v>0</v>
      </c>
      <c r="AK87" s="123">
        <f t="shared" si="193"/>
        <v>0</v>
      </c>
      <c r="AL87" s="123">
        <f t="shared" si="193"/>
        <v>0</v>
      </c>
      <c r="AM87" s="123">
        <f t="shared" si="193"/>
        <v>1300</v>
      </c>
      <c r="AN87" s="123">
        <f t="shared" ref="AN87:AV87" si="194">AN88</f>
        <v>9600</v>
      </c>
      <c r="AO87" s="1634">
        <f t="shared" si="193"/>
        <v>8356.648000000001</v>
      </c>
      <c r="AP87" s="1634">
        <f t="shared" si="194"/>
        <v>1243.3519999999994</v>
      </c>
      <c r="AQ87" s="2034">
        <f t="shared" si="193"/>
        <v>0</v>
      </c>
      <c r="AR87" s="2034">
        <f t="shared" si="193"/>
        <v>1243.3519999999994</v>
      </c>
      <c r="AS87" s="2034">
        <f t="shared" si="193"/>
        <v>0</v>
      </c>
      <c r="AT87" s="123">
        <f t="shared" si="194"/>
        <v>9600</v>
      </c>
      <c r="AU87" s="123">
        <f t="shared" si="194"/>
        <v>0</v>
      </c>
      <c r="AV87" s="123">
        <f t="shared" si="194"/>
        <v>0</v>
      </c>
      <c r="AW87" s="161"/>
      <c r="AX87" s="161"/>
      <c r="AY87" s="107"/>
      <c r="AZ87" s="904">
        <f t="shared" si="185"/>
        <v>0</v>
      </c>
      <c r="BA87" s="673">
        <f t="shared" si="186"/>
        <v>0</v>
      </c>
      <c r="BB87" s="673"/>
      <c r="BH87" s="673"/>
      <c r="CF87" s="14">
        <v>1</v>
      </c>
    </row>
    <row r="88" spans="1:85" s="14" customFormat="1">
      <c r="A88" s="196" t="s">
        <v>89</v>
      </c>
      <c r="B88" s="197" t="s">
        <v>120</v>
      </c>
      <c r="C88" s="125">
        <f>C89+C90</f>
        <v>2</v>
      </c>
      <c r="D88" s="125"/>
      <c r="E88" s="194"/>
      <c r="F88" s="125"/>
      <c r="G88" s="194"/>
      <c r="H88" s="125"/>
      <c r="I88" s="125"/>
      <c r="J88" s="125"/>
      <c r="K88" s="125"/>
      <c r="L88" s="125">
        <f>L89+L90</f>
        <v>16260</v>
      </c>
      <c r="M88" s="125">
        <f t="shared" ref="M88:AB88" si="195">M89+M90</f>
        <v>0</v>
      </c>
      <c r="N88" s="125">
        <f t="shared" si="195"/>
        <v>16260</v>
      </c>
      <c r="O88" s="125">
        <f t="shared" si="195"/>
        <v>0</v>
      </c>
      <c r="P88" s="125">
        <f t="shared" si="195"/>
        <v>16200</v>
      </c>
      <c r="Q88" s="125">
        <f t="shared" si="195"/>
        <v>6000</v>
      </c>
      <c r="R88" s="125">
        <f t="shared" si="195"/>
        <v>6000</v>
      </c>
      <c r="S88" s="125">
        <f t="shared" si="195"/>
        <v>9600</v>
      </c>
      <c r="T88" s="125">
        <f t="shared" si="195"/>
        <v>9300</v>
      </c>
      <c r="U88" s="125">
        <f t="shared" si="195"/>
        <v>0</v>
      </c>
      <c r="V88" s="125">
        <f t="shared" si="195"/>
        <v>0</v>
      </c>
      <c r="W88" s="125">
        <f t="shared" si="195"/>
        <v>0</v>
      </c>
      <c r="X88" s="125">
        <f t="shared" si="195"/>
        <v>9600</v>
      </c>
      <c r="Y88" s="125">
        <f t="shared" si="195"/>
        <v>9600</v>
      </c>
      <c r="Z88" s="125">
        <f t="shared" si="195"/>
        <v>0</v>
      </c>
      <c r="AA88" s="125">
        <f t="shared" si="195"/>
        <v>0</v>
      </c>
      <c r="AB88" s="125">
        <f t="shared" si="195"/>
        <v>0</v>
      </c>
      <c r="AC88" s="125">
        <f>AC89+AC90</f>
        <v>9600</v>
      </c>
      <c r="AD88" s="125">
        <f t="shared" ref="AD88:AO88" si="196">AD89+AD90</f>
        <v>0</v>
      </c>
      <c r="AE88" s="125">
        <f t="shared" si="196"/>
        <v>0</v>
      </c>
      <c r="AF88" s="125">
        <f t="shared" si="196"/>
        <v>9600</v>
      </c>
      <c r="AG88" s="125">
        <f t="shared" si="196"/>
        <v>2</v>
      </c>
      <c r="AH88" s="125">
        <f t="shared" si="196"/>
        <v>9600</v>
      </c>
      <c r="AI88" s="125">
        <f t="shared" si="196"/>
        <v>0</v>
      </c>
      <c r="AJ88" s="125">
        <f t="shared" si="196"/>
        <v>0</v>
      </c>
      <c r="AK88" s="125">
        <f t="shared" si="196"/>
        <v>0</v>
      </c>
      <c r="AL88" s="125">
        <f t="shared" si="196"/>
        <v>0</v>
      </c>
      <c r="AM88" s="125">
        <f t="shared" si="196"/>
        <v>1300</v>
      </c>
      <c r="AN88" s="125">
        <f>AN89+AN90</f>
        <v>9600</v>
      </c>
      <c r="AO88" s="1657">
        <f t="shared" si="196"/>
        <v>8356.648000000001</v>
      </c>
      <c r="AP88" s="1657">
        <f>AP89+AP90</f>
        <v>1243.3519999999994</v>
      </c>
      <c r="AQ88" s="2040">
        <f t="shared" ref="AQ88:AR88" si="197">AQ89+AQ90</f>
        <v>0</v>
      </c>
      <c r="AR88" s="2040">
        <f t="shared" si="197"/>
        <v>1243.3519999999994</v>
      </c>
      <c r="AS88" s="2040">
        <f t="shared" ref="AS88" si="198">AS89+AS90</f>
        <v>0</v>
      </c>
      <c r="AT88" s="125">
        <f>AT89+AT90</f>
        <v>9600</v>
      </c>
      <c r="AU88" s="125">
        <f t="shared" ref="AU88:AV88" si="199">AU89+AU90</f>
        <v>0</v>
      </c>
      <c r="AV88" s="125">
        <f t="shared" si="199"/>
        <v>0</v>
      </c>
      <c r="AW88" s="193"/>
      <c r="AX88" s="193"/>
      <c r="AY88" s="126"/>
      <c r="AZ88" s="904">
        <f t="shared" si="185"/>
        <v>0</v>
      </c>
      <c r="BA88" s="673">
        <f t="shared" si="186"/>
        <v>0</v>
      </c>
      <c r="BB88" s="673"/>
      <c r="BH88" s="673"/>
    </row>
    <row r="89" spans="1:85" s="14" customFormat="1" ht="57" customHeight="1">
      <c r="A89" s="2082">
        <v>1</v>
      </c>
      <c r="B89" s="170" t="s">
        <v>161</v>
      </c>
      <c r="C89" s="119">
        <v>1</v>
      </c>
      <c r="D89" s="113" t="s">
        <v>123</v>
      </c>
      <c r="E89" s="168" t="s">
        <v>75</v>
      </c>
      <c r="F89" s="113" t="s">
        <v>162</v>
      </c>
      <c r="G89" s="113">
        <v>7004692</v>
      </c>
      <c r="H89" s="113"/>
      <c r="I89" s="113" t="s">
        <v>163</v>
      </c>
      <c r="J89" s="108" t="s">
        <v>125</v>
      </c>
      <c r="K89" s="108" t="s">
        <v>164</v>
      </c>
      <c r="L89" s="166">
        <v>9600</v>
      </c>
      <c r="M89" s="166"/>
      <c r="N89" s="166">
        <v>9600</v>
      </c>
      <c r="O89" s="166"/>
      <c r="P89" s="166">
        <v>9600</v>
      </c>
      <c r="Q89" s="166">
        <v>3000</v>
      </c>
      <c r="R89" s="166">
        <f>O89+Q89</f>
        <v>3000</v>
      </c>
      <c r="S89" s="166">
        <v>6600</v>
      </c>
      <c r="T89" s="166">
        <v>6300</v>
      </c>
      <c r="U89" s="166"/>
      <c r="V89" s="166"/>
      <c r="W89" s="166"/>
      <c r="X89" s="668">
        <f>Y89+Z89+AA89+AB89</f>
        <v>6600</v>
      </c>
      <c r="Y89" s="166">
        <v>6600</v>
      </c>
      <c r="Z89" s="166"/>
      <c r="AA89" s="166"/>
      <c r="AB89" s="166"/>
      <c r="AC89" s="166">
        <v>6600</v>
      </c>
      <c r="AD89" s="166"/>
      <c r="AE89" s="166"/>
      <c r="AF89" s="166">
        <v>6600</v>
      </c>
      <c r="AG89" s="166">
        <v>1</v>
      </c>
      <c r="AH89" s="166">
        <v>6600</v>
      </c>
      <c r="AI89" s="166"/>
      <c r="AJ89" s="166"/>
      <c r="AK89" s="166"/>
      <c r="AL89" s="166"/>
      <c r="AM89" s="166">
        <v>1300</v>
      </c>
      <c r="AN89" s="166">
        <v>6600</v>
      </c>
      <c r="AO89" s="1655">
        <v>5369.5110000000004</v>
      </c>
      <c r="AP89" s="1655">
        <f t="shared" ref="AP89:AP90" si="200">AN89-AO89</f>
        <v>1230.4889999999996</v>
      </c>
      <c r="AQ89" s="2035"/>
      <c r="AR89" s="2035">
        <f>AP89</f>
        <v>1230.4889999999996</v>
      </c>
      <c r="AS89" s="2035"/>
      <c r="AT89" s="166">
        <v>6600</v>
      </c>
      <c r="AU89" s="166"/>
      <c r="AV89" s="166"/>
      <c r="AW89" s="168"/>
      <c r="AX89" s="168"/>
      <c r="AY89" s="111"/>
      <c r="AZ89" s="904">
        <f t="shared" si="185"/>
        <v>0</v>
      </c>
      <c r="BA89" s="673">
        <f t="shared" si="186"/>
        <v>0</v>
      </c>
      <c r="BB89" s="673">
        <v>1</v>
      </c>
      <c r="BH89" s="673"/>
    </row>
    <row r="90" spans="1:85" s="14" customFormat="1" ht="54.6" customHeight="1">
      <c r="A90" s="2082">
        <v>2</v>
      </c>
      <c r="B90" s="170" t="s">
        <v>1510</v>
      </c>
      <c r="C90" s="119">
        <v>1</v>
      </c>
      <c r="D90" s="113" t="s">
        <v>166</v>
      </c>
      <c r="E90" s="168" t="s">
        <v>75</v>
      </c>
      <c r="F90" s="113" t="s">
        <v>162</v>
      </c>
      <c r="G90" s="113">
        <v>7004692</v>
      </c>
      <c r="H90" s="113"/>
      <c r="I90" s="113" t="s">
        <v>167</v>
      </c>
      <c r="J90" s="108" t="s">
        <v>125</v>
      </c>
      <c r="K90" s="108" t="s">
        <v>168</v>
      </c>
      <c r="L90" s="166">
        <v>6660</v>
      </c>
      <c r="M90" s="166"/>
      <c r="N90" s="166">
        <v>6660</v>
      </c>
      <c r="O90" s="166"/>
      <c r="P90" s="166">
        <v>6600</v>
      </c>
      <c r="Q90" s="166">
        <v>3000</v>
      </c>
      <c r="R90" s="166">
        <f>O90+Q90</f>
        <v>3000</v>
      </c>
      <c r="S90" s="668">
        <f>T90+U90+V90+W90</f>
        <v>3000</v>
      </c>
      <c r="T90" s="166">
        <v>3000</v>
      </c>
      <c r="U90" s="166"/>
      <c r="V90" s="166"/>
      <c r="W90" s="166"/>
      <c r="X90" s="668">
        <f>Y90+Z90+AA90+AB90</f>
        <v>3000</v>
      </c>
      <c r="Y90" s="166">
        <v>3000</v>
      </c>
      <c r="Z90" s="166"/>
      <c r="AA90" s="166"/>
      <c r="AB90" s="166"/>
      <c r="AC90" s="166">
        <v>3000</v>
      </c>
      <c r="AD90" s="166"/>
      <c r="AE90" s="166"/>
      <c r="AF90" s="166">
        <v>3000</v>
      </c>
      <c r="AG90" s="166">
        <v>1</v>
      </c>
      <c r="AH90" s="166">
        <v>3000</v>
      </c>
      <c r="AI90" s="166"/>
      <c r="AJ90" s="166"/>
      <c r="AK90" s="166"/>
      <c r="AL90" s="166"/>
      <c r="AM90" s="166"/>
      <c r="AN90" s="166">
        <v>3000</v>
      </c>
      <c r="AO90" s="1655">
        <v>2987.1370000000002</v>
      </c>
      <c r="AP90" s="1655">
        <f t="shared" si="200"/>
        <v>12.862999999999829</v>
      </c>
      <c r="AQ90" s="2035"/>
      <c r="AR90" s="2035">
        <f>AP90</f>
        <v>12.862999999999829</v>
      </c>
      <c r="AS90" s="2035"/>
      <c r="AT90" s="166">
        <v>3000</v>
      </c>
      <c r="AU90" s="166"/>
      <c r="AV90" s="166"/>
      <c r="AW90" s="168"/>
      <c r="AX90" s="168"/>
      <c r="AY90" s="111"/>
      <c r="AZ90" s="904">
        <f t="shared" si="185"/>
        <v>0</v>
      </c>
      <c r="BA90" s="673">
        <f t="shared" si="186"/>
        <v>0</v>
      </c>
      <c r="BB90" s="673">
        <v>1</v>
      </c>
      <c r="BH90" s="673"/>
    </row>
    <row r="91" spans="1:85" s="14" customFormat="1" ht="35.450000000000003" customHeight="1">
      <c r="A91" s="124" t="s">
        <v>148</v>
      </c>
      <c r="B91" s="192" t="s">
        <v>149</v>
      </c>
      <c r="C91" s="107">
        <f t="shared" ref="C91:Z92" si="201">C92</f>
        <v>1</v>
      </c>
      <c r="D91" s="123"/>
      <c r="E91" s="191"/>
      <c r="F91" s="123"/>
      <c r="G91" s="191"/>
      <c r="H91" s="123"/>
      <c r="I91" s="123"/>
      <c r="J91" s="123"/>
      <c r="K91" s="123"/>
      <c r="L91" s="123">
        <f t="shared" si="201"/>
        <v>20113</v>
      </c>
      <c r="M91" s="123">
        <f t="shared" si="201"/>
        <v>0</v>
      </c>
      <c r="N91" s="123">
        <f t="shared" si="201"/>
        <v>20113</v>
      </c>
      <c r="O91" s="123">
        <f t="shared" si="201"/>
        <v>0</v>
      </c>
      <c r="P91" s="123">
        <f t="shared" si="201"/>
        <v>18300</v>
      </c>
      <c r="Q91" s="123">
        <f t="shared" si="201"/>
        <v>5000</v>
      </c>
      <c r="R91" s="123">
        <f t="shared" si="201"/>
        <v>5000</v>
      </c>
      <c r="S91" s="123">
        <f t="shared" si="201"/>
        <v>13300</v>
      </c>
      <c r="T91" s="123">
        <f t="shared" si="201"/>
        <v>13300</v>
      </c>
      <c r="U91" s="123">
        <f t="shared" si="201"/>
        <v>0</v>
      </c>
      <c r="V91" s="123">
        <f t="shared" si="201"/>
        <v>0</v>
      </c>
      <c r="W91" s="123">
        <f t="shared" si="201"/>
        <v>0</v>
      </c>
      <c r="X91" s="123">
        <f t="shared" si="201"/>
        <v>9000</v>
      </c>
      <c r="Y91" s="123">
        <f t="shared" si="201"/>
        <v>9000</v>
      </c>
      <c r="Z91" s="123">
        <f t="shared" si="201"/>
        <v>0</v>
      </c>
      <c r="AA91" s="123">
        <f t="shared" ref="AA91:AS92" si="202">AA92</f>
        <v>0</v>
      </c>
      <c r="AB91" s="123">
        <f t="shared" si="202"/>
        <v>0</v>
      </c>
      <c r="AC91" s="123">
        <f t="shared" si="202"/>
        <v>9000</v>
      </c>
      <c r="AD91" s="123">
        <f t="shared" si="202"/>
        <v>0</v>
      </c>
      <c r="AE91" s="123">
        <f t="shared" si="202"/>
        <v>0</v>
      </c>
      <c r="AF91" s="123">
        <f t="shared" si="202"/>
        <v>9000</v>
      </c>
      <c r="AG91" s="123">
        <f t="shared" si="202"/>
        <v>1</v>
      </c>
      <c r="AH91" s="123">
        <f t="shared" si="202"/>
        <v>9000</v>
      </c>
      <c r="AI91" s="123">
        <f t="shared" si="202"/>
        <v>0</v>
      </c>
      <c r="AJ91" s="123">
        <f t="shared" si="202"/>
        <v>0</v>
      </c>
      <c r="AK91" s="123">
        <f t="shared" si="202"/>
        <v>0</v>
      </c>
      <c r="AL91" s="123">
        <f t="shared" si="202"/>
        <v>0</v>
      </c>
      <c r="AM91" s="123">
        <f t="shared" si="202"/>
        <v>2035.989</v>
      </c>
      <c r="AN91" s="123">
        <f t="shared" ref="AN91:AV92" si="203">AN92</f>
        <v>9000</v>
      </c>
      <c r="AO91" s="1634">
        <f t="shared" si="202"/>
        <v>9000</v>
      </c>
      <c r="AP91" s="1634">
        <f t="shared" si="203"/>
        <v>0</v>
      </c>
      <c r="AQ91" s="2034">
        <f t="shared" si="202"/>
        <v>0</v>
      </c>
      <c r="AR91" s="2034">
        <f t="shared" si="202"/>
        <v>0</v>
      </c>
      <c r="AS91" s="2034">
        <f t="shared" si="202"/>
        <v>0</v>
      </c>
      <c r="AT91" s="123">
        <f t="shared" si="203"/>
        <v>9000</v>
      </c>
      <c r="AU91" s="123">
        <f t="shared" si="203"/>
        <v>0</v>
      </c>
      <c r="AV91" s="123">
        <f t="shared" si="203"/>
        <v>0</v>
      </c>
      <c r="AW91" s="161"/>
      <c r="AX91" s="161"/>
      <c r="AY91" s="107"/>
      <c r="AZ91" s="904">
        <f t="shared" si="185"/>
        <v>0</v>
      </c>
      <c r="BA91" s="673">
        <f t="shared" si="186"/>
        <v>0</v>
      </c>
      <c r="BB91" s="673"/>
      <c r="BH91" s="673"/>
      <c r="CG91" s="14">
        <v>2</v>
      </c>
    </row>
    <row r="92" spans="1:85" s="14" customFormat="1">
      <c r="A92" s="196" t="s">
        <v>89</v>
      </c>
      <c r="B92" s="197" t="s">
        <v>120</v>
      </c>
      <c r="C92" s="126">
        <f>C93</f>
        <v>1</v>
      </c>
      <c r="D92" s="123"/>
      <c r="E92" s="191"/>
      <c r="F92" s="123"/>
      <c r="G92" s="191"/>
      <c r="H92" s="123"/>
      <c r="I92" s="123"/>
      <c r="J92" s="123"/>
      <c r="K92" s="123"/>
      <c r="L92" s="125">
        <f>L93</f>
        <v>20113</v>
      </c>
      <c r="M92" s="125">
        <f t="shared" si="201"/>
        <v>0</v>
      </c>
      <c r="N92" s="125">
        <f t="shared" si="201"/>
        <v>20113</v>
      </c>
      <c r="O92" s="125">
        <f t="shared" si="201"/>
        <v>0</v>
      </c>
      <c r="P92" s="125">
        <f t="shared" si="201"/>
        <v>18300</v>
      </c>
      <c r="Q92" s="125">
        <f t="shared" si="201"/>
        <v>5000</v>
      </c>
      <c r="R92" s="125">
        <f t="shared" si="201"/>
        <v>5000</v>
      </c>
      <c r="S92" s="125">
        <f t="shared" si="201"/>
        <v>13300</v>
      </c>
      <c r="T92" s="125">
        <f t="shared" si="201"/>
        <v>13300</v>
      </c>
      <c r="U92" s="125">
        <f t="shared" si="201"/>
        <v>0</v>
      </c>
      <c r="V92" s="125">
        <f t="shared" si="201"/>
        <v>0</v>
      </c>
      <c r="W92" s="125">
        <f t="shared" si="201"/>
        <v>0</v>
      </c>
      <c r="X92" s="125">
        <f t="shared" si="201"/>
        <v>9000</v>
      </c>
      <c r="Y92" s="125">
        <f t="shared" si="201"/>
        <v>9000</v>
      </c>
      <c r="Z92" s="125">
        <f t="shared" si="201"/>
        <v>0</v>
      </c>
      <c r="AA92" s="125">
        <f t="shared" si="202"/>
        <v>0</v>
      </c>
      <c r="AB92" s="125">
        <f t="shared" si="202"/>
        <v>0</v>
      </c>
      <c r="AC92" s="125">
        <f t="shared" si="202"/>
        <v>9000</v>
      </c>
      <c r="AD92" s="125">
        <f t="shared" si="202"/>
        <v>0</v>
      </c>
      <c r="AE92" s="125">
        <f t="shared" si="202"/>
        <v>0</v>
      </c>
      <c r="AF92" s="125">
        <f t="shared" si="202"/>
        <v>9000</v>
      </c>
      <c r="AG92" s="125">
        <f t="shared" si="202"/>
        <v>1</v>
      </c>
      <c r="AH92" s="125">
        <f t="shared" si="202"/>
        <v>9000</v>
      </c>
      <c r="AI92" s="125">
        <f t="shared" si="202"/>
        <v>0</v>
      </c>
      <c r="AJ92" s="125">
        <f t="shared" si="202"/>
        <v>0</v>
      </c>
      <c r="AK92" s="125">
        <f t="shared" si="202"/>
        <v>0</v>
      </c>
      <c r="AL92" s="125">
        <f t="shared" si="202"/>
        <v>0</v>
      </c>
      <c r="AM92" s="125">
        <f t="shared" si="202"/>
        <v>2035.989</v>
      </c>
      <c r="AN92" s="125">
        <f t="shared" si="203"/>
        <v>9000</v>
      </c>
      <c r="AO92" s="1657">
        <f t="shared" si="202"/>
        <v>9000</v>
      </c>
      <c r="AP92" s="1657">
        <f t="shared" si="203"/>
        <v>0</v>
      </c>
      <c r="AQ92" s="2040">
        <f t="shared" si="202"/>
        <v>0</v>
      </c>
      <c r="AR92" s="2040">
        <f t="shared" si="202"/>
        <v>0</v>
      </c>
      <c r="AS92" s="2040">
        <f t="shared" si="202"/>
        <v>0</v>
      </c>
      <c r="AT92" s="125">
        <f t="shared" si="203"/>
        <v>9000</v>
      </c>
      <c r="AU92" s="125">
        <f t="shared" si="203"/>
        <v>0</v>
      </c>
      <c r="AV92" s="125">
        <f t="shared" si="203"/>
        <v>0</v>
      </c>
      <c r="AW92" s="193"/>
      <c r="AX92" s="193"/>
      <c r="AY92" s="126"/>
      <c r="AZ92" s="904">
        <f t="shared" si="185"/>
        <v>0</v>
      </c>
      <c r="BA92" s="673">
        <f t="shared" si="186"/>
        <v>0</v>
      </c>
      <c r="BB92" s="673"/>
      <c r="BH92" s="673"/>
    </row>
    <row r="93" spans="1:85" s="14" customFormat="1" ht="75" customHeight="1">
      <c r="A93" s="118">
        <v>1</v>
      </c>
      <c r="B93" s="170" t="s">
        <v>169</v>
      </c>
      <c r="C93" s="119">
        <v>1</v>
      </c>
      <c r="D93" s="113" t="s">
        <v>123</v>
      </c>
      <c r="E93" s="168" t="s">
        <v>75</v>
      </c>
      <c r="F93" s="113" t="s">
        <v>162</v>
      </c>
      <c r="G93" s="113">
        <v>7004692</v>
      </c>
      <c r="H93" s="113"/>
      <c r="I93" s="113"/>
      <c r="J93" s="108" t="s">
        <v>125</v>
      </c>
      <c r="K93" s="108" t="s">
        <v>170</v>
      </c>
      <c r="L93" s="166">
        <v>20113</v>
      </c>
      <c r="M93" s="166"/>
      <c r="N93" s="166">
        <v>20113</v>
      </c>
      <c r="O93" s="166"/>
      <c r="P93" s="166">
        <v>18300</v>
      </c>
      <c r="Q93" s="166">
        <v>5000</v>
      </c>
      <c r="R93" s="166">
        <f>O93+Q93</f>
        <v>5000</v>
      </c>
      <c r="S93" s="668">
        <f>T93+U93+V93+W93</f>
        <v>13300</v>
      </c>
      <c r="T93" s="166">
        <v>13300</v>
      </c>
      <c r="U93" s="166"/>
      <c r="V93" s="166"/>
      <c r="W93" s="166"/>
      <c r="X93" s="668">
        <f>Y93+Z93+AA93+AB93</f>
        <v>9000</v>
      </c>
      <c r="Y93" s="166">
        <f>5000+4000</f>
        <v>9000</v>
      </c>
      <c r="Z93" s="166"/>
      <c r="AA93" s="166"/>
      <c r="AB93" s="166"/>
      <c r="AC93" s="166">
        <f>5000+4000</f>
        <v>9000</v>
      </c>
      <c r="AD93" s="166"/>
      <c r="AE93" s="166"/>
      <c r="AF93" s="166">
        <f>5000+4000</f>
        <v>9000</v>
      </c>
      <c r="AG93" s="166">
        <v>1</v>
      </c>
      <c r="AH93" s="166">
        <f>5000+4000</f>
        <v>9000</v>
      </c>
      <c r="AI93" s="166"/>
      <c r="AJ93" s="166"/>
      <c r="AK93" s="166"/>
      <c r="AL93" s="166"/>
      <c r="AM93" s="166">
        <v>2035.989</v>
      </c>
      <c r="AN93" s="166">
        <f>5000+4000</f>
        <v>9000</v>
      </c>
      <c r="AO93" s="1655">
        <v>9000</v>
      </c>
      <c r="AP93" s="1655">
        <f t="shared" ref="AP93" si="204">AN93-AO93</f>
        <v>0</v>
      </c>
      <c r="AQ93" s="2035"/>
      <c r="AR93" s="2035"/>
      <c r="AS93" s="2035"/>
      <c r="AT93" s="166">
        <f>5000+4000</f>
        <v>9000</v>
      </c>
      <c r="AU93" s="166"/>
      <c r="AV93" s="166"/>
      <c r="AW93" s="168"/>
      <c r="AX93" s="168"/>
      <c r="AY93" s="111"/>
      <c r="AZ93" s="904">
        <f t="shared" si="185"/>
        <v>0</v>
      </c>
      <c r="BA93" s="673">
        <f t="shared" si="186"/>
        <v>0</v>
      </c>
      <c r="BB93" s="673">
        <v>1</v>
      </c>
      <c r="BH93" s="673"/>
    </row>
    <row r="94" spans="1:85" s="14" customFormat="1">
      <c r="A94" s="124" t="s">
        <v>200</v>
      </c>
      <c r="B94" s="192" t="s">
        <v>749</v>
      </c>
      <c r="C94" s="123">
        <f>C95</f>
        <v>2</v>
      </c>
      <c r="D94" s="108"/>
      <c r="E94" s="108"/>
      <c r="F94" s="108"/>
      <c r="G94" s="108"/>
      <c r="H94" s="108"/>
      <c r="I94" s="108"/>
      <c r="J94" s="108"/>
      <c r="K94" s="108"/>
      <c r="L94" s="123">
        <f>L95</f>
        <v>25672</v>
      </c>
      <c r="M94" s="123">
        <f t="shared" ref="M94:P94" si="205">M95</f>
        <v>0</v>
      </c>
      <c r="N94" s="123">
        <f t="shared" si="205"/>
        <v>25600</v>
      </c>
      <c r="O94" s="123">
        <f t="shared" si="205"/>
        <v>0</v>
      </c>
      <c r="P94" s="123">
        <f t="shared" si="205"/>
        <v>25600</v>
      </c>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23">
        <f t="shared" ref="AN94" si="206">AN95</f>
        <v>7000</v>
      </c>
      <c r="AO94" s="1634">
        <f t="shared" ref="AO94:AS94" si="207">AO95</f>
        <v>6942.0689999999995</v>
      </c>
      <c r="AP94" s="1634">
        <f t="shared" si="207"/>
        <v>57.93100000000004</v>
      </c>
      <c r="AQ94" s="2034">
        <f t="shared" si="207"/>
        <v>0</v>
      </c>
      <c r="AR94" s="2034">
        <f t="shared" si="207"/>
        <v>57.93100000000004</v>
      </c>
      <c r="AS94" s="2034">
        <f t="shared" si="207"/>
        <v>0</v>
      </c>
      <c r="AT94" s="123">
        <f t="shared" ref="AT94" si="208">AT95</f>
        <v>7000</v>
      </c>
      <c r="AU94" s="166"/>
      <c r="AV94" s="166"/>
      <c r="AW94" s="168"/>
      <c r="AX94" s="168"/>
      <c r="AY94" s="111"/>
      <c r="AZ94" s="904">
        <f t="shared" si="185"/>
        <v>7000</v>
      </c>
      <c r="BA94" s="673">
        <f t="shared" si="186"/>
        <v>7000</v>
      </c>
      <c r="BB94" s="673"/>
      <c r="BH94" s="673"/>
    </row>
    <row r="95" spans="1:85" s="14" customFormat="1">
      <c r="A95" s="196" t="s">
        <v>89</v>
      </c>
      <c r="B95" s="197" t="s">
        <v>120</v>
      </c>
      <c r="C95" s="125">
        <f>C96+C97</f>
        <v>2</v>
      </c>
      <c r="D95" s="108"/>
      <c r="E95" s="108"/>
      <c r="F95" s="108"/>
      <c r="G95" s="108"/>
      <c r="H95" s="108"/>
      <c r="I95" s="108"/>
      <c r="J95" s="108"/>
      <c r="K95" s="108"/>
      <c r="L95" s="125">
        <f>L96+L97</f>
        <v>25672</v>
      </c>
      <c r="M95" s="125">
        <f t="shared" ref="M95:P95" si="209">M96+M97</f>
        <v>0</v>
      </c>
      <c r="N95" s="125">
        <f t="shared" si="209"/>
        <v>25600</v>
      </c>
      <c r="O95" s="125">
        <f t="shared" si="209"/>
        <v>0</v>
      </c>
      <c r="P95" s="125">
        <f t="shared" si="209"/>
        <v>25600</v>
      </c>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25">
        <f t="shared" ref="AN95" si="210">AN96+AN97</f>
        <v>7000</v>
      </c>
      <c r="AO95" s="1657">
        <f t="shared" ref="AO95:AP95" si="211">AO96+AO97</f>
        <v>6942.0689999999995</v>
      </c>
      <c r="AP95" s="1657">
        <f t="shared" si="211"/>
        <v>57.93100000000004</v>
      </c>
      <c r="AQ95" s="2040">
        <f t="shared" ref="AQ95:AR95" si="212">AQ96+AQ97</f>
        <v>0</v>
      </c>
      <c r="AR95" s="2040">
        <f t="shared" si="212"/>
        <v>57.93100000000004</v>
      </c>
      <c r="AS95" s="2040">
        <f t="shared" ref="AS95" si="213">AS96+AS97</f>
        <v>0</v>
      </c>
      <c r="AT95" s="125">
        <f t="shared" ref="AT95" si="214">AT96+AT97</f>
        <v>7000</v>
      </c>
      <c r="AU95" s="166"/>
      <c r="AV95" s="166"/>
      <c r="AW95" s="168"/>
      <c r="AX95" s="168"/>
      <c r="AY95" s="111"/>
      <c r="AZ95" s="904">
        <f t="shared" si="185"/>
        <v>7000</v>
      </c>
      <c r="BA95" s="673"/>
      <c r="BB95" s="673"/>
      <c r="BH95" s="673"/>
    </row>
    <row r="96" spans="1:85" s="14" customFormat="1" ht="78.599999999999994" customHeight="1">
      <c r="A96" s="981" t="s">
        <v>262</v>
      </c>
      <c r="B96" s="110" t="s">
        <v>2087</v>
      </c>
      <c r="C96" s="171">
        <v>1</v>
      </c>
      <c r="D96" s="108" t="s">
        <v>208</v>
      </c>
      <c r="E96" s="108" t="s">
        <v>75</v>
      </c>
      <c r="F96" s="168" t="s">
        <v>162</v>
      </c>
      <c r="G96" s="108"/>
      <c r="H96" s="179"/>
      <c r="I96" s="179"/>
      <c r="J96" s="108" t="s">
        <v>83</v>
      </c>
      <c r="K96" s="108" t="s">
        <v>2088</v>
      </c>
      <c r="L96" s="166">
        <v>13168</v>
      </c>
      <c r="M96" s="123"/>
      <c r="N96" s="166">
        <v>13100</v>
      </c>
      <c r="O96" s="123"/>
      <c r="P96" s="166">
        <v>13100</v>
      </c>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v>3500</v>
      </c>
      <c r="AO96" s="1655">
        <v>3476.165</v>
      </c>
      <c r="AP96" s="1655">
        <f t="shared" ref="AP96:AP97" si="215">AN96-AO96</f>
        <v>23.835000000000036</v>
      </c>
      <c r="AQ96" s="2035"/>
      <c r="AR96" s="2035">
        <f>AP96</f>
        <v>23.835000000000036</v>
      </c>
      <c r="AS96" s="2035"/>
      <c r="AT96" s="166">
        <v>3500</v>
      </c>
      <c r="AU96" s="166"/>
      <c r="AV96" s="166"/>
      <c r="AW96" s="168"/>
      <c r="AX96" s="168"/>
      <c r="AY96" s="111"/>
      <c r="AZ96" s="904">
        <f t="shared" si="185"/>
        <v>3500</v>
      </c>
      <c r="BA96" s="673"/>
      <c r="BB96" s="673"/>
      <c r="BH96" s="673"/>
    </row>
    <row r="97" spans="1:86" s="14" customFormat="1" ht="71.25" customHeight="1">
      <c r="A97" s="981" t="s">
        <v>264</v>
      </c>
      <c r="B97" s="110" t="s">
        <v>2089</v>
      </c>
      <c r="C97" s="171">
        <v>1</v>
      </c>
      <c r="D97" s="108" t="s">
        <v>316</v>
      </c>
      <c r="E97" s="108" t="s">
        <v>75</v>
      </c>
      <c r="F97" s="168" t="s">
        <v>162</v>
      </c>
      <c r="G97" s="108"/>
      <c r="H97" s="179"/>
      <c r="I97" s="179"/>
      <c r="J97" s="108" t="s">
        <v>83</v>
      </c>
      <c r="K97" s="108" t="s">
        <v>2090</v>
      </c>
      <c r="L97" s="166">
        <v>12504</v>
      </c>
      <c r="M97" s="123"/>
      <c r="N97" s="166">
        <v>12500</v>
      </c>
      <c r="O97" s="123"/>
      <c r="P97" s="166">
        <v>12500</v>
      </c>
      <c r="Q97" s="166"/>
      <c r="R97" s="166"/>
      <c r="S97" s="166"/>
      <c r="T97" s="166"/>
      <c r="U97" s="166"/>
      <c r="V97" s="166"/>
      <c r="W97" s="166"/>
      <c r="X97" s="166"/>
      <c r="Y97" s="166"/>
      <c r="Z97" s="166"/>
      <c r="AA97" s="166"/>
      <c r="AB97" s="166"/>
      <c r="AC97" s="166"/>
      <c r="AD97" s="166"/>
      <c r="AE97" s="166"/>
      <c r="AF97" s="166"/>
      <c r="AG97" s="166"/>
      <c r="AH97" s="166"/>
      <c r="AI97" s="166"/>
      <c r="AJ97" s="166"/>
      <c r="AK97" s="166"/>
      <c r="AL97" s="166"/>
      <c r="AM97" s="166"/>
      <c r="AN97" s="166">
        <v>3500</v>
      </c>
      <c r="AO97" s="1655">
        <v>3465.904</v>
      </c>
      <c r="AP97" s="1655">
        <f t="shared" si="215"/>
        <v>34.096000000000004</v>
      </c>
      <c r="AQ97" s="2035"/>
      <c r="AR97" s="2035">
        <f>AP97</f>
        <v>34.096000000000004</v>
      </c>
      <c r="AS97" s="2035"/>
      <c r="AT97" s="166">
        <v>3500</v>
      </c>
      <c r="AU97" s="166"/>
      <c r="AV97" s="166"/>
      <c r="AW97" s="168"/>
      <c r="AX97" s="168"/>
      <c r="AY97" s="111"/>
      <c r="AZ97" s="904">
        <f t="shared" si="185"/>
        <v>3500</v>
      </c>
      <c r="BA97" s="673"/>
      <c r="BB97" s="673"/>
      <c r="BH97" s="673"/>
    </row>
    <row r="98" spans="1:86" s="14" customFormat="1">
      <c r="A98" s="108"/>
      <c r="B98" s="108"/>
      <c r="C98" s="168"/>
      <c r="D98" s="108"/>
      <c r="E98" s="108"/>
      <c r="F98" s="108"/>
      <c r="G98" s="108"/>
      <c r="H98" s="108"/>
      <c r="I98" s="108"/>
      <c r="J98" s="108"/>
      <c r="K98" s="108"/>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6"/>
      <c r="AL98" s="166"/>
      <c r="AM98" s="166"/>
      <c r="AN98" s="166"/>
      <c r="AO98" s="1655"/>
      <c r="AP98" s="1655"/>
      <c r="AQ98" s="2035"/>
      <c r="AR98" s="2035"/>
      <c r="AS98" s="2035"/>
      <c r="AT98" s="166"/>
      <c r="AU98" s="166"/>
      <c r="AV98" s="166"/>
      <c r="AW98" s="168"/>
      <c r="AX98" s="168"/>
      <c r="AY98" s="111"/>
      <c r="AZ98" s="904">
        <f t="shared" si="185"/>
        <v>0</v>
      </c>
      <c r="BA98" s="673"/>
      <c r="BB98" s="673"/>
      <c r="BH98" s="673"/>
    </row>
    <row r="99" spans="1:86" s="701" customFormat="1" ht="23.25" customHeight="1">
      <c r="A99" s="2096" t="s">
        <v>53</v>
      </c>
      <c r="B99" s="2104" t="s">
        <v>58</v>
      </c>
      <c r="C99" s="2106">
        <f>C103+C100</f>
        <v>2</v>
      </c>
      <c r="D99" s="2105">
        <f t="shared" ref="D99:AB99" si="216">D103+D100</f>
        <v>0</v>
      </c>
      <c r="E99" s="2105">
        <f t="shared" si="216"/>
        <v>0</v>
      </c>
      <c r="F99" s="2105"/>
      <c r="G99" s="2105"/>
      <c r="H99" s="2105"/>
      <c r="I99" s="2105"/>
      <c r="J99" s="2105"/>
      <c r="K99" s="2105"/>
      <c r="L99" s="2098">
        <f t="shared" si="216"/>
        <v>45940</v>
      </c>
      <c r="M99" s="2098">
        <f t="shared" si="216"/>
        <v>0</v>
      </c>
      <c r="N99" s="2098">
        <f t="shared" si="216"/>
        <v>45940</v>
      </c>
      <c r="O99" s="2098">
        <f t="shared" si="216"/>
        <v>0</v>
      </c>
      <c r="P99" s="2098">
        <f t="shared" si="216"/>
        <v>41700</v>
      </c>
      <c r="Q99" s="2098">
        <f t="shared" si="216"/>
        <v>5210</v>
      </c>
      <c r="R99" s="2098">
        <f t="shared" si="216"/>
        <v>5210</v>
      </c>
      <c r="S99" s="2098">
        <f t="shared" si="216"/>
        <v>32490</v>
      </c>
      <c r="T99" s="2098">
        <f t="shared" si="216"/>
        <v>32700</v>
      </c>
      <c r="U99" s="2098">
        <f t="shared" si="216"/>
        <v>0</v>
      </c>
      <c r="V99" s="2098">
        <f t="shared" si="216"/>
        <v>0</v>
      </c>
      <c r="W99" s="2098">
        <f t="shared" si="216"/>
        <v>0</v>
      </c>
      <c r="X99" s="2098">
        <f t="shared" si="216"/>
        <v>12490</v>
      </c>
      <c r="Y99" s="2098">
        <f t="shared" si="216"/>
        <v>12490</v>
      </c>
      <c r="Z99" s="2098">
        <f t="shared" si="216"/>
        <v>0</v>
      </c>
      <c r="AA99" s="2098">
        <f t="shared" si="216"/>
        <v>0</v>
      </c>
      <c r="AB99" s="2098">
        <f t="shared" si="216"/>
        <v>0</v>
      </c>
      <c r="AC99" s="2098">
        <f>AC103+AC100</f>
        <v>32700</v>
      </c>
      <c r="AD99" s="2098">
        <f t="shared" ref="AD99:AO99" si="217">AD103+AD100</f>
        <v>0</v>
      </c>
      <c r="AE99" s="2098">
        <f t="shared" si="217"/>
        <v>0</v>
      </c>
      <c r="AF99" s="2098">
        <f t="shared" si="217"/>
        <v>12490</v>
      </c>
      <c r="AG99" s="2098">
        <f t="shared" si="217"/>
        <v>2</v>
      </c>
      <c r="AH99" s="2098">
        <f t="shared" si="217"/>
        <v>12490</v>
      </c>
      <c r="AI99" s="2098">
        <f t="shared" si="217"/>
        <v>0</v>
      </c>
      <c r="AJ99" s="2098">
        <f t="shared" si="217"/>
        <v>0</v>
      </c>
      <c r="AK99" s="2098">
        <f t="shared" si="217"/>
        <v>0</v>
      </c>
      <c r="AL99" s="2098">
        <f t="shared" si="217"/>
        <v>0</v>
      </c>
      <c r="AM99" s="2098">
        <f t="shared" si="217"/>
        <v>5065</v>
      </c>
      <c r="AN99" s="2098">
        <f>AN103+AN100</f>
        <v>32250</v>
      </c>
      <c r="AO99" s="2013">
        <f t="shared" si="217"/>
        <v>31922.363000000001</v>
      </c>
      <c r="AP99" s="2013">
        <f>AP103+AP100</f>
        <v>327.63699999999881</v>
      </c>
      <c r="AQ99" s="2100">
        <f t="shared" ref="AQ99:AR99" si="218">AQ103+AQ100</f>
        <v>0</v>
      </c>
      <c r="AR99" s="2100">
        <f t="shared" si="218"/>
        <v>327.63699999999881</v>
      </c>
      <c r="AS99" s="2100">
        <f t="shared" ref="AS99" si="219">AS103+AS100</f>
        <v>327.63699999999881</v>
      </c>
      <c r="AT99" s="2098">
        <f>AT103+AT100</f>
        <v>32250</v>
      </c>
      <c r="AU99" s="2098">
        <f t="shared" ref="AU99:AV99" si="220">AU103+AU100</f>
        <v>0</v>
      </c>
      <c r="AV99" s="2098">
        <f t="shared" si="220"/>
        <v>0</v>
      </c>
      <c r="AW99" s="2070"/>
      <c r="AX99" s="2070"/>
      <c r="AY99" s="2106"/>
      <c r="AZ99" s="2103">
        <f t="shared" si="185"/>
        <v>-450</v>
      </c>
      <c r="BA99" s="683">
        <f t="shared" ref="BA99:BA133" si="221">AT99-AC99</f>
        <v>-450</v>
      </c>
      <c r="BB99" s="683"/>
      <c r="BH99" s="683"/>
    </row>
    <row r="100" spans="1:86" s="77" customFormat="1" ht="36" customHeight="1">
      <c r="A100" s="124" t="s">
        <v>118</v>
      </c>
      <c r="B100" s="192" t="s">
        <v>119</v>
      </c>
      <c r="C100" s="107">
        <f t="shared" ref="C100:X101" si="222">C101</f>
        <v>1</v>
      </c>
      <c r="D100" s="123"/>
      <c r="E100" s="191"/>
      <c r="F100" s="123"/>
      <c r="G100" s="191"/>
      <c r="H100" s="123"/>
      <c r="I100" s="123"/>
      <c r="J100" s="123"/>
      <c r="K100" s="123"/>
      <c r="L100" s="123">
        <f t="shared" si="222"/>
        <v>4998</v>
      </c>
      <c r="M100" s="123">
        <f t="shared" si="222"/>
        <v>0</v>
      </c>
      <c r="N100" s="123">
        <f t="shared" si="222"/>
        <v>4998</v>
      </c>
      <c r="O100" s="123">
        <f t="shared" si="222"/>
        <v>0</v>
      </c>
      <c r="P100" s="123">
        <f t="shared" si="222"/>
        <v>4700</v>
      </c>
      <c r="Q100" s="123">
        <f t="shared" si="222"/>
        <v>2210</v>
      </c>
      <c r="R100" s="123">
        <f t="shared" si="222"/>
        <v>2210</v>
      </c>
      <c r="S100" s="123">
        <f t="shared" si="222"/>
        <v>2490</v>
      </c>
      <c r="T100" s="123">
        <f t="shared" si="222"/>
        <v>2700</v>
      </c>
      <c r="U100" s="123">
        <f t="shared" si="222"/>
        <v>0</v>
      </c>
      <c r="V100" s="123">
        <f t="shared" si="222"/>
        <v>0</v>
      </c>
      <c r="W100" s="123">
        <f t="shared" si="222"/>
        <v>0</v>
      </c>
      <c r="X100" s="123">
        <f t="shared" si="222"/>
        <v>2490</v>
      </c>
      <c r="Y100" s="123">
        <f t="shared" ref="Y100:AS101" si="223">Y101</f>
        <v>2490</v>
      </c>
      <c r="Z100" s="123">
        <f t="shared" si="223"/>
        <v>0</v>
      </c>
      <c r="AA100" s="123">
        <f t="shared" si="223"/>
        <v>0</v>
      </c>
      <c r="AB100" s="123">
        <f t="shared" si="223"/>
        <v>0</v>
      </c>
      <c r="AC100" s="123">
        <f t="shared" si="223"/>
        <v>2700</v>
      </c>
      <c r="AD100" s="123">
        <f t="shared" si="223"/>
        <v>0</v>
      </c>
      <c r="AE100" s="123">
        <f t="shared" si="223"/>
        <v>0</v>
      </c>
      <c r="AF100" s="123">
        <f t="shared" si="223"/>
        <v>2490</v>
      </c>
      <c r="AG100" s="123">
        <f t="shared" si="223"/>
        <v>1</v>
      </c>
      <c r="AH100" s="123">
        <f t="shared" si="223"/>
        <v>2490</v>
      </c>
      <c r="AI100" s="123">
        <f t="shared" si="223"/>
        <v>0</v>
      </c>
      <c r="AJ100" s="123">
        <f t="shared" si="223"/>
        <v>0</v>
      </c>
      <c r="AK100" s="123">
        <f t="shared" si="223"/>
        <v>0</v>
      </c>
      <c r="AL100" s="123">
        <f t="shared" si="223"/>
        <v>0</v>
      </c>
      <c r="AM100" s="123">
        <f t="shared" si="223"/>
        <v>594</v>
      </c>
      <c r="AN100" s="123">
        <f t="shared" ref="AN100:AV101" si="224">AN101</f>
        <v>2250</v>
      </c>
      <c r="AO100" s="1634">
        <f t="shared" si="223"/>
        <v>2250</v>
      </c>
      <c r="AP100" s="1634">
        <f t="shared" si="224"/>
        <v>0</v>
      </c>
      <c r="AQ100" s="2034">
        <f t="shared" si="223"/>
        <v>0</v>
      </c>
      <c r="AR100" s="2034">
        <f t="shared" si="223"/>
        <v>0</v>
      </c>
      <c r="AS100" s="2034">
        <f t="shared" si="223"/>
        <v>0</v>
      </c>
      <c r="AT100" s="123">
        <f t="shared" si="224"/>
        <v>2250</v>
      </c>
      <c r="AU100" s="123">
        <f t="shared" si="224"/>
        <v>0</v>
      </c>
      <c r="AV100" s="123">
        <f t="shared" si="224"/>
        <v>0</v>
      </c>
      <c r="AW100" s="161"/>
      <c r="AX100" s="161"/>
      <c r="AY100" s="107"/>
      <c r="AZ100" s="904">
        <f t="shared" si="185"/>
        <v>-450</v>
      </c>
      <c r="BA100" s="673">
        <f t="shared" si="221"/>
        <v>-450</v>
      </c>
      <c r="BB100" s="673"/>
      <c r="BH100" s="673"/>
      <c r="CF100" s="77">
        <v>1</v>
      </c>
    </row>
    <row r="101" spans="1:86" s="77" customFormat="1" ht="23.25" customHeight="1">
      <c r="A101" s="196" t="s">
        <v>89</v>
      </c>
      <c r="B101" s="197" t="s">
        <v>120</v>
      </c>
      <c r="C101" s="107">
        <f t="shared" si="222"/>
        <v>1</v>
      </c>
      <c r="D101" s="123"/>
      <c r="E101" s="191"/>
      <c r="F101" s="123"/>
      <c r="G101" s="191"/>
      <c r="H101" s="123"/>
      <c r="I101" s="123"/>
      <c r="J101" s="123"/>
      <c r="K101" s="123"/>
      <c r="L101" s="123">
        <f t="shared" si="222"/>
        <v>4998</v>
      </c>
      <c r="M101" s="123">
        <f t="shared" si="222"/>
        <v>0</v>
      </c>
      <c r="N101" s="123">
        <f t="shared" si="222"/>
        <v>4998</v>
      </c>
      <c r="O101" s="123">
        <f t="shared" si="222"/>
        <v>0</v>
      </c>
      <c r="P101" s="123">
        <f t="shared" si="222"/>
        <v>4700</v>
      </c>
      <c r="Q101" s="123">
        <f t="shared" si="222"/>
        <v>2210</v>
      </c>
      <c r="R101" s="123">
        <f t="shared" si="222"/>
        <v>2210</v>
      </c>
      <c r="S101" s="123">
        <f t="shared" si="222"/>
        <v>2490</v>
      </c>
      <c r="T101" s="123">
        <f t="shared" si="222"/>
        <v>2700</v>
      </c>
      <c r="U101" s="123">
        <f t="shared" si="222"/>
        <v>0</v>
      </c>
      <c r="V101" s="123">
        <f t="shared" si="222"/>
        <v>0</v>
      </c>
      <c r="W101" s="123">
        <f t="shared" si="222"/>
        <v>0</v>
      </c>
      <c r="X101" s="123">
        <f t="shared" si="222"/>
        <v>2490</v>
      </c>
      <c r="Y101" s="123">
        <f t="shared" si="223"/>
        <v>2490</v>
      </c>
      <c r="Z101" s="123">
        <f t="shared" si="223"/>
        <v>0</v>
      </c>
      <c r="AA101" s="123">
        <f t="shared" si="223"/>
        <v>0</v>
      </c>
      <c r="AB101" s="123">
        <f t="shared" si="223"/>
        <v>0</v>
      </c>
      <c r="AC101" s="123">
        <f t="shared" si="223"/>
        <v>2700</v>
      </c>
      <c r="AD101" s="123">
        <f t="shared" si="223"/>
        <v>0</v>
      </c>
      <c r="AE101" s="123">
        <f t="shared" si="223"/>
        <v>0</v>
      </c>
      <c r="AF101" s="123">
        <f t="shared" si="223"/>
        <v>2490</v>
      </c>
      <c r="AG101" s="123">
        <f t="shared" si="223"/>
        <v>1</v>
      </c>
      <c r="AH101" s="123">
        <f t="shared" si="223"/>
        <v>2490</v>
      </c>
      <c r="AI101" s="123">
        <f t="shared" si="223"/>
        <v>0</v>
      </c>
      <c r="AJ101" s="123">
        <f t="shared" si="223"/>
        <v>0</v>
      </c>
      <c r="AK101" s="123">
        <f t="shared" si="223"/>
        <v>0</v>
      </c>
      <c r="AL101" s="123">
        <f t="shared" si="223"/>
        <v>0</v>
      </c>
      <c r="AM101" s="123">
        <f t="shared" si="223"/>
        <v>594</v>
      </c>
      <c r="AN101" s="123">
        <f t="shared" si="224"/>
        <v>2250</v>
      </c>
      <c r="AO101" s="1634">
        <f t="shared" si="223"/>
        <v>2250</v>
      </c>
      <c r="AP101" s="1634">
        <f t="shared" si="224"/>
        <v>0</v>
      </c>
      <c r="AQ101" s="2034">
        <f t="shared" si="223"/>
        <v>0</v>
      </c>
      <c r="AR101" s="2034">
        <f t="shared" si="223"/>
        <v>0</v>
      </c>
      <c r="AS101" s="2034">
        <f t="shared" si="223"/>
        <v>0</v>
      </c>
      <c r="AT101" s="123">
        <f t="shared" si="224"/>
        <v>2250</v>
      </c>
      <c r="AU101" s="123">
        <f t="shared" si="224"/>
        <v>0</v>
      </c>
      <c r="AV101" s="123">
        <f t="shared" si="224"/>
        <v>0</v>
      </c>
      <c r="AW101" s="161"/>
      <c r="AX101" s="161"/>
      <c r="AY101" s="107"/>
      <c r="AZ101" s="904">
        <f t="shared" si="185"/>
        <v>-450</v>
      </c>
      <c r="BA101" s="673">
        <f t="shared" si="221"/>
        <v>-450</v>
      </c>
      <c r="BB101" s="673"/>
      <c r="BH101" s="673"/>
    </row>
    <row r="102" spans="1:86" s="305" customFormat="1" ht="54" customHeight="1">
      <c r="A102" s="118">
        <v>1</v>
      </c>
      <c r="B102" s="170" t="s">
        <v>171</v>
      </c>
      <c r="C102" s="119">
        <v>1</v>
      </c>
      <c r="D102" s="113" t="s">
        <v>123</v>
      </c>
      <c r="E102" s="168" t="s">
        <v>75</v>
      </c>
      <c r="F102" s="113" t="s">
        <v>172</v>
      </c>
      <c r="G102" s="113">
        <v>7887943</v>
      </c>
      <c r="H102" s="113"/>
      <c r="I102" s="113" t="s">
        <v>173</v>
      </c>
      <c r="J102" s="113" t="s">
        <v>125</v>
      </c>
      <c r="K102" s="113" t="s">
        <v>174</v>
      </c>
      <c r="L102" s="166">
        <v>4998</v>
      </c>
      <c r="M102" s="166"/>
      <c r="N102" s="166">
        <v>4998</v>
      </c>
      <c r="O102" s="166"/>
      <c r="P102" s="166">
        <v>4700</v>
      </c>
      <c r="Q102" s="166">
        <v>2210</v>
      </c>
      <c r="R102" s="166">
        <f>O102+Q102</f>
        <v>2210</v>
      </c>
      <c r="S102" s="166">
        <v>2490</v>
      </c>
      <c r="T102" s="166">
        <v>2700</v>
      </c>
      <c r="U102" s="166"/>
      <c r="V102" s="166"/>
      <c r="W102" s="166"/>
      <c r="X102" s="668">
        <f>Y102+Z102+AA102+AB102</f>
        <v>2490</v>
      </c>
      <c r="Y102" s="166">
        <v>2490</v>
      </c>
      <c r="Z102" s="166"/>
      <c r="AA102" s="166"/>
      <c r="AB102" s="166"/>
      <c r="AC102" s="166">
        <f>2490+210</f>
        <v>2700</v>
      </c>
      <c r="AD102" s="166"/>
      <c r="AE102" s="166"/>
      <c r="AF102" s="166">
        <v>2490</v>
      </c>
      <c r="AG102" s="166">
        <v>1</v>
      </c>
      <c r="AH102" s="166">
        <v>2490</v>
      </c>
      <c r="AI102" s="166"/>
      <c r="AJ102" s="166"/>
      <c r="AK102" s="166"/>
      <c r="AL102" s="166"/>
      <c r="AM102" s="166">
        <v>594</v>
      </c>
      <c r="AN102" s="166">
        <f>2490+210-450</f>
        <v>2250</v>
      </c>
      <c r="AO102" s="1655">
        <f>2490+210-450</f>
        <v>2250</v>
      </c>
      <c r="AP102" s="1655">
        <f t="shared" ref="AP102" si="225">AN102-AO102</f>
        <v>0</v>
      </c>
      <c r="AQ102" s="2035"/>
      <c r="AR102" s="2035"/>
      <c r="AS102" s="2035"/>
      <c r="AT102" s="166">
        <f>2490+210-450</f>
        <v>2250</v>
      </c>
      <c r="AU102" s="166"/>
      <c r="AV102" s="166"/>
      <c r="AW102" s="302"/>
      <c r="AX102" s="302"/>
      <c r="AY102" s="146"/>
      <c r="AZ102" s="904">
        <f t="shared" si="185"/>
        <v>-450</v>
      </c>
      <c r="BA102" s="673">
        <f t="shared" si="221"/>
        <v>-450</v>
      </c>
      <c r="BB102" s="673">
        <v>1</v>
      </c>
      <c r="BH102" s="683"/>
    </row>
    <row r="103" spans="1:86" s="14" customFormat="1" ht="32.450000000000003" customHeight="1">
      <c r="A103" s="124" t="s">
        <v>148</v>
      </c>
      <c r="B103" s="192" t="s">
        <v>149</v>
      </c>
      <c r="C103" s="161">
        <f>C104</f>
        <v>1</v>
      </c>
      <c r="D103" s="108"/>
      <c r="E103" s="108"/>
      <c r="F103" s="108"/>
      <c r="G103" s="108"/>
      <c r="H103" s="108"/>
      <c r="I103" s="108"/>
      <c r="J103" s="108"/>
      <c r="K103" s="108"/>
      <c r="L103" s="123">
        <f t="shared" ref="L103:AA104" si="226">L104</f>
        <v>40942</v>
      </c>
      <c r="M103" s="123">
        <f t="shared" si="226"/>
        <v>0</v>
      </c>
      <c r="N103" s="123">
        <f t="shared" si="226"/>
        <v>40942</v>
      </c>
      <c r="O103" s="123">
        <f t="shared" si="226"/>
        <v>0</v>
      </c>
      <c r="P103" s="123">
        <f t="shared" si="226"/>
        <v>37000</v>
      </c>
      <c r="Q103" s="123">
        <f t="shared" si="226"/>
        <v>3000</v>
      </c>
      <c r="R103" s="123">
        <f t="shared" si="226"/>
        <v>3000</v>
      </c>
      <c r="S103" s="123">
        <f t="shared" si="226"/>
        <v>30000</v>
      </c>
      <c r="T103" s="123">
        <f t="shared" si="226"/>
        <v>30000</v>
      </c>
      <c r="U103" s="123">
        <f t="shared" si="226"/>
        <v>0</v>
      </c>
      <c r="V103" s="123">
        <f t="shared" si="226"/>
        <v>0</v>
      </c>
      <c r="W103" s="123">
        <f t="shared" si="226"/>
        <v>0</v>
      </c>
      <c r="X103" s="123">
        <f t="shared" si="226"/>
        <v>10000</v>
      </c>
      <c r="Y103" s="123">
        <f t="shared" si="226"/>
        <v>10000</v>
      </c>
      <c r="Z103" s="123">
        <f t="shared" si="226"/>
        <v>0</v>
      </c>
      <c r="AA103" s="123">
        <f t="shared" si="226"/>
        <v>0</v>
      </c>
      <c r="AB103" s="123">
        <f t="shared" ref="AB103:AS104" si="227">AB104</f>
        <v>0</v>
      </c>
      <c r="AC103" s="123">
        <f t="shared" si="227"/>
        <v>30000</v>
      </c>
      <c r="AD103" s="123">
        <f t="shared" si="227"/>
        <v>0</v>
      </c>
      <c r="AE103" s="123">
        <f t="shared" si="227"/>
        <v>0</v>
      </c>
      <c r="AF103" s="123">
        <f t="shared" si="227"/>
        <v>10000</v>
      </c>
      <c r="AG103" s="123">
        <f t="shared" si="227"/>
        <v>1</v>
      </c>
      <c r="AH103" s="123">
        <f t="shared" si="227"/>
        <v>10000</v>
      </c>
      <c r="AI103" s="123">
        <f t="shared" si="227"/>
        <v>0</v>
      </c>
      <c r="AJ103" s="123">
        <f t="shared" si="227"/>
        <v>0</v>
      </c>
      <c r="AK103" s="123">
        <f t="shared" si="227"/>
        <v>0</v>
      </c>
      <c r="AL103" s="123">
        <f t="shared" si="227"/>
        <v>0</v>
      </c>
      <c r="AM103" s="123">
        <f t="shared" si="227"/>
        <v>4471</v>
      </c>
      <c r="AN103" s="123">
        <f t="shared" ref="AN103:AV104" si="228">AN104</f>
        <v>30000</v>
      </c>
      <c r="AO103" s="1634">
        <f t="shared" si="227"/>
        <v>29672.363000000001</v>
      </c>
      <c r="AP103" s="1634">
        <f t="shared" si="228"/>
        <v>327.63699999999881</v>
      </c>
      <c r="AQ103" s="2034">
        <f t="shared" si="227"/>
        <v>0</v>
      </c>
      <c r="AR103" s="2034">
        <f t="shared" si="227"/>
        <v>327.63699999999881</v>
      </c>
      <c r="AS103" s="2034">
        <f t="shared" si="227"/>
        <v>327.63699999999881</v>
      </c>
      <c r="AT103" s="123">
        <f t="shared" si="228"/>
        <v>30000</v>
      </c>
      <c r="AU103" s="123">
        <f t="shared" si="228"/>
        <v>0</v>
      </c>
      <c r="AV103" s="123">
        <f t="shared" si="228"/>
        <v>0</v>
      </c>
      <c r="AW103" s="161"/>
      <c r="AX103" s="161"/>
      <c r="AY103" s="107"/>
      <c r="AZ103" s="904">
        <f t="shared" si="185"/>
        <v>0</v>
      </c>
      <c r="BA103" s="673">
        <f t="shared" si="221"/>
        <v>0</v>
      </c>
      <c r="BB103" s="673"/>
      <c r="BH103" s="673"/>
      <c r="CH103" s="14">
        <v>3</v>
      </c>
    </row>
    <row r="104" spans="1:86" s="14" customFormat="1" ht="19.5" customHeight="1">
      <c r="A104" s="196" t="s">
        <v>89</v>
      </c>
      <c r="B104" s="197" t="s">
        <v>120</v>
      </c>
      <c r="C104" s="193">
        <f>C105</f>
        <v>1</v>
      </c>
      <c r="D104" s="108"/>
      <c r="E104" s="108"/>
      <c r="F104" s="108"/>
      <c r="G104" s="108"/>
      <c r="H104" s="108"/>
      <c r="I104" s="108"/>
      <c r="J104" s="108"/>
      <c r="K104" s="108"/>
      <c r="L104" s="125">
        <f>L105</f>
        <v>40942</v>
      </c>
      <c r="M104" s="125">
        <f t="shared" si="226"/>
        <v>0</v>
      </c>
      <c r="N104" s="125">
        <f t="shared" si="226"/>
        <v>40942</v>
      </c>
      <c r="O104" s="125">
        <f t="shared" si="226"/>
        <v>0</v>
      </c>
      <c r="P104" s="125">
        <f t="shared" si="226"/>
        <v>37000</v>
      </c>
      <c r="Q104" s="125">
        <f t="shared" si="226"/>
        <v>3000</v>
      </c>
      <c r="R104" s="125">
        <f t="shared" si="226"/>
        <v>3000</v>
      </c>
      <c r="S104" s="125">
        <f t="shared" si="226"/>
        <v>30000</v>
      </c>
      <c r="T104" s="125">
        <f t="shared" si="226"/>
        <v>30000</v>
      </c>
      <c r="U104" s="125">
        <f t="shared" si="226"/>
        <v>0</v>
      </c>
      <c r="V104" s="125">
        <f t="shared" si="226"/>
        <v>0</v>
      </c>
      <c r="W104" s="125">
        <f t="shared" si="226"/>
        <v>0</v>
      </c>
      <c r="X104" s="125">
        <f t="shared" si="226"/>
        <v>10000</v>
      </c>
      <c r="Y104" s="125">
        <f t="shared" si="226"/>
        <v>10000</v>
      </c>
      <c r="Z104" s="125">
        <f t="shared" si="226"/>
        <v>0</v>
      </c>
      <c r="AA104" s="125">
        <f t="shared" si="226"/>
        <v>0</v>
      </c>
      <c r="AB104" s="125">
        <f t="shared" si="227"/>
        <v>0</v>
      </c>
      <c r="AC104" s="125">
        <f t="shared" si="227"/>
        <v>30000</v>
      </c>
      <c r="AD104" s="125">
        <f t="shared" si="227"/>
        <v>0</v>
      </c>
      <c r="AE104" s="125">
        <f t="shared" si="227"/>
        <v>0</v>
      </c>
      <c r="AF104" s="125">
        <f t="shared" si="227"/>
        <v>10000</v>
      </c>
      <c r="AG104" s="125">
        <f t="shared" si="227"/>
        <v>1</v>
      </c>
      <c r="AH104" s="125">
        <f t="shared" si="227"/>
        <v>10000</v>
      </c>
      <c r="AI104" s="125">
        <f t="shared" si="227"/>
        <v>0</v>
      </c>
      <c r="AJ104" s="125">
        <f t="shared" si="227"/>
        <v>0</v>
      </c>
      <c r="AK104" s="125">
        <f t="shared" si="227"/>
        <v>0</v>
      </c>
      <c r="AL104" s="125">
        <f t="shared" si="227"/>
        <v>0</v>
      </c>
      <c r="AM104" s="125">
        <f t="shared" si="227"/>
        <v>4471</v>
      </c>
      <c r="AN104" s="125">
        <f t="shared" si="228"/>
        <v>30000</v>
      </c>
      <c r="AO104" s="1657">
        <f t="shared" si="227"/>
        <v>29672.363000000001</v>
      </c>
      <c r="AP104" s="1657">
        <f t="shared" si="228"/>
        <v>327.63699999999881</v>
      </c>
      <c r="AQ104" s="2040">
        <f t="shared" si="227"/>
        <v>0</v>
      </c>
      <c r="AR104" s="2040">
        <f t="shared" si="227"/>
        <v>327.63699999999881</v>
      </c>
      <c r="AS104" s="2040">
        <f t="shared" si="227"/>
        <v>327.63699999999881</v>
      </c>
      <c r="AT104" s="125">
        <f t="shared" si="228"/>
        <v>30000</v>
      </c>
      <c r="AU104" s="125">
        <f t="shared" si="228"/>
        <v>0</v>
      </c>
      <c r="AV104" s="125">
        <f t="shared" si="228"/>
        <v>0</v>
      </c>
      <c r="AW104" s="193"/>
      <c r="AX104" s="193"/>
      <c r="AY104" s="126"/>
      <c r="AZ104" s="904">
        <f t="shared" si="185"/>
        <v>0</v>
      </c>
      <c r="BA104" s="673">
        <f t="shared" si="221"/>
        <v>0</v>
      </c>
      <c r="BB104" s="673"/>
      <c r="BH104" s="673"/>
    </row>
    <row r="105" spans="1:86" s="305" customFormat="1" ht="65.45" customHeight="1">
      <c r="A105" s="118">
        <v>1</v>
      </c>
      <c r="B105" s="170" t="s">
        <v>176</v>
      </c>
      <c r="C105" s="119">
        <v>1</v>
      </c>
      <c r="D105" s="113" t="s">
        <v>123</v>
      </c>
      <c r="E105" s="168" t="s">
        <v>75</v>
      </c>
      <c r="F105" s="113" t="s">
        <v>172</v>
      </c>
      <c r="G105" s="113">
        <v>7889131</v>
      </c>
      <c r="H105" s="113"/>
      <c r="I105" s="113" t="s">
        <v>177</v>
      </c>
      <c r="J105" s="113" t="s">
        <v>131</v>
      </c>
      <c r="K105" s="108" t="s">
        <v>178</v>
      </c>
      <c r="L105" s="166">
        <v>40942</v>
      </c>
      <c r="M105" s="166"/>
      <c r="N105" s="166">
        <v>40942</v>
      </c>
      <c r="O105" s="166"/>
      <c r="P105" s="166">
        <v>37000</v>
      </c>
      <c r="Q105" s="166">
        <v>3000</v>
      </c>
      <c r="R105" s="166">
        <f>O105+Q105</f>
        <v>3000</v>
      </c>
      <c r="S105" s="668">
        <f>T105+U105+V105+W105</f>
        <v>30000</v>
      </c>
      <c r="T105" s="166">
        <v>30000</v>
      </c>
      <c r="U105" s="166"/>
      <c r="V105" s="166"/>
      <c r="W105" s="166"/>
      <c r="X105" s="668">
        <f>Y105+Z105+AA105+AB105</f>
        <v>10000</v>
      </c>
      <c r="Y105" s="166">
        <v>10000</v>
      </c>
      <c r="Z105" s="166"/>
      <c r="AA105" s="166"/>
      <c r="AB105" s="166"/>
      <c r="AC105" s="166">
        <f>10000+20000</f>
        <v>30000</v>
      </c>
      <c r="AD105" s="166"/>
      <c r="AE105" s="166"/>
      <c r="AF105" s="166">
        <v>10000</v>
      </c>
      <c r="AG105" s="166">
        <v>1</v>
      </c>
      <c r="AH105" s="166">
        <v>10000</v>
      </c>
      <c r="AI105" s="166"/>
      <c r="AJ105" s="166"/>
      <c r="AK105" s="166"/>
      <c r="AL105" s="166"/>
      <c r="AM105" s="166">
        <v>4471</v>
      </c>
      <c r="AN105" s="166">
        <f>10000+20000</f>
        <v>30000</v>
      </c>
      <c r="AO105" s="1655">
        <v>29672.363000000001</v>
      </c>
      <c r="AP105" s="1655">
        <f t="shared" ref="AP105" si="229">AN105-AO105</f>
        <v>327.63699999999881</v>
      </c>
      <c r="AQ105" s="2035"/>
      <c r="AR105" s="2035">
        <f>AP105</f>
        <v>327.63699999999881</v>
      </c>
      <c r="AS105" s="2035">
        <f>AP105</f>
        <v>327.63699999999881</v>
      </c>
      <c r="AT105" s="166">
        <f>10000+20000</f>
        <v>30000</v>
      </c>
      <c r="AU105" s="166"/>
      <c r="AV105" s="166"/>
      <c r="AW105" s="302" t="s">
        <v>2696</v>
      </c>
      <c r="AX105" s="302"/>
      <c r="AY105" s="302" t="s">
        <v>2698</v>
      </c>
      <c r="AZ105" s="904">
        <f t="shared" si="185"/>
        <v>0</v>
      </c>
      <c r="BA105" s="673">
        <f t="shared" si="221"/>
        <v>0</v>
      </c>
      <c r="BB105" s="673">
        <v>1</v>
      </c>
      <c r="BH105" s="683"/>
    </row>
    <row r="106" spans="1:86" s="14" customFormat="1">
      <c r="A106" s="108"/>
      <c r="B106" s="108"/>
      <c r="C106" s="168"/>
      <c r="D106" s="108"/>
      <c r="E106" s="108"/>
      <c r="F106" s="108"/>
      <c r="G106" s="108"/>
      <c r="H106" s="108"/>
      <c r="I106" s="108"/>
      <c r="J106" s="108"/>
      <c r="K106" s="108"/>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55"/>
      <c r="AP106" s="1655"/>
      <c r="AQ106" s="2035"/>
      <c r="AR106" s="2035"/>
      <c r="AS106" s="2035"/>
      <c r="AT106" s="166"/>
      <c r="AU106" s="166"/>
      <c r="AV106" s="166"/>
      <c r="AW106" s="168"/>
      <c r="AX106" s="168"/>
      <c r="AY106" s="111"/>
      <c r="AZ106" s="904">
        <f t="shared" si="185"/>
        <v>0</v>
      </c>
      <c r="BA106" s="673">
        <f t="shared" si="221"/>
        <v>0</v>
      </c>
      <c r="BB106" s="673"/>
      <c r="BH106" s="673"/>
    </row>
    <row r="107" spans="1:86" s="701" customFormat="1" ht="29.25" customHeight="1">
      <c r="A107" s="2096" t="s">
        <v>179</v>
      </c>
      <c r="B107" s="2104" t="s">
        <v>59</v>
      </c>
      <c r="C107" s="2106">
        <f>C108+C111</f>
        <v>6</v>
      </c>
      <c r="D107" s="2107"/>
      <c r="E107" s="2105"/>
      <c r="F107" s="2107"/>
      <c r="G107" s="2105"/>
      <c r="H107" s="2107"/>
      <c r="I107" s="2107"/>
      <c r="J107" s="2107"/>
      <c r="K107" s="2107"/>
      <c r="L107" s="2098">
        <f>L108+L111</f>
        <v>89289</v>
      </c>
      <c r="M107" s="2098">
        <f t="shared" ref="M107:AB107" si="230">M108+M111</f>
        <v>0</v>
      </c>
      <c r="N107" s="2098">
        <f t="shared" si="230"/>
        <v>89289</v>
      </c>
      <c r="O107" s="2098">
        <f t="shared" si="230"/>
        <v>0</v>
      </c>
      <c r="P107" s="2098">
        <f t="shared" si="230"/>
        <v>83100</v>
      </c>
      <c r="Q107" s="2098">
        <f t="shared" si="230"/>
        <v>26200</v>
      </c>
      <c r="R107" s="2098">
        <f t="shared" si="230"/>
        <v>26200</v>
      </c>
      <c r="S107" s="2098">
        <f t="shared" si="230"/>
        <v>57900</v>
      </c>
      <c r="T107" s="2098">
        <f t="shared" si="230"/>
        <v>57800</v>
      </c>
      <c r="U107" s="2098">
        <f t="shared" si="230"/>
        <v>0</v>
      </c>
      <c r="V107" s="2098">
        <f t="shared" si="230"/>
        <v>0</v>
      </c>
      <c r="W107" s="2098">
        <f t="shared" si="230"/>
        <v>0</v>
      </c>
      <c r="X107" s="2098">
        <f t="shared" si="230"/>
        <v>32400</v>
      </c>
      <c r="Y107" s="2098">
        <f t="shared" si="230"/>
        <v>32400</v>
      </c>
      <c r="Z107" s="2098">
        <f t="shared" si="230"/>
        <v>0</v>
      </c>
      <c r="AA107" s="2098">
        <f t="shared" si="230"/>
        <v>0</v>
      </c>
      <c r="AB107" s="2098">
        <f t="shared" si="230"/>
        <v>0</v>
      </c>
      <c r="AC107" s="2098">
        <f>AC108+AC111</f>
        <v>41900</v>
      </c>
      <c r="AD107" s="2098">
        <f t="shared" ref="AD107:AV107" si="231">AD108+AD111</f>
        <v>0</v>
      </c>
      <c r="AE107" s="2098">
        <f t="shared" si="231"/>
        <v>0</v>
      </c>
      <c r="AF107" s="2098">
        <f t="shared" si="231"/>
        <v>32400</v>
      </c>
      <c r="AG107" s="2098">
        <f t="shared" si="231"/>
        <v>6</v>
      </c>
      <c r="AH107" s="2098">
        <f t="shared" si="231"/>
        <v>32400</v>
      </c>
      <c r="AI107" s="2098">
        <f t="shared" si="231"/>
        <v>0</v>
      </c>
      <c r="AJ107" s="2098">
        <f t="shared" si="231"/>
        <v>0</v>
      </c>
      <c r="AK107" s="2098">
        <f t="shared" si="231"/>
        <v>0</v>
      </c>
      <c r="AL107" s="2098">
        <f t="shared" si="231"/>
        <v>0</v>
      </c>
      <c r="AM107" s="2098">
        <f t="shared" si="231"/>
        <v>5578.2949999999992</v>
      </c>
      <c r="AN107" s="2098">
        <f>AN108+AN111</f>
        <v>41900</v>
      </c>
      <c r="AO107" s="2013">
        <f t="shared" si="231"/>
        <v>40340.411000000007</v>
      </c>
      <c r="AP107" s="2013">
        <f t="shared" ref="AP107:AR107" si="232">AP108+AP111</f>
        <v>1559.5889999999999</v>
      </c>
      <c r="AQ107" s="2100">
        <f t="shared" si="232"/>
        <v>1054.5140000000001</v>
      </c>
      <c r="AR107" s="2100">
        <f t="shared" si="232"/>
        <v>505.07499999999982</v>
      </c>
      <c r="AS107" s="2100">
        <f t="shared" ref="AS107" si="233">AS108+AS111</f>
        <v>1054.5140000000001</v>
      </c>
      <c r="AT107" s="2098">
        <f>AT108+AT111</f>
        <v>41900</v>
      </c>
      <c r="AU107" s="2098">
        <f t="shared" si="231"/>
        <v>0</v>
      </c>
      <c r="AV107" s="2098">
        <f t="shared" si="231"/>
        <v>0</v>
      </c>
      <c r="AW107" s="2070"/>
      <c r="AX107" s="2070"/>
      <c r="AY107" s="2106"/>
      <c r="AZ107" s="2103">
        <f t="shared" si="185"/>
        <v>0</v>
      </c>
      <c r="BA107" s="683">
        <f t="shared" si="221"/>
        <v>0</v>
      </c>
      <c r="BB107" s="683"/>
      <c r="BH107" s="683"/>
    </row>
    <row r="108" spans="1:86" s="77" customFormat="1" ht="33.950000000000003" customHeight="1">
      <c r="A108" s="124" t="s">
        <v>118</v>
      </c>
      <c r="B108" s="192" t="s">
        <v>119</v>
      </c>
      <c r="C108" s="107">
        <f t="shared" ref="C108:Z109" si="234">C109</f>
        <v>1</v>
      </c>
      <c r="D108" s="123"/>
      <c r="E108" s="191"/>
      <c r="F108" s="123"/>
      <c r="G108" s="191"/>
      <c r="H108" s="123"/>
      <c r="I108" s="123"/>
      <c r="J108" s="123"/>
      <c r="K108" s="123"/>
      <c r="L108" s="123">
        <f t="shared" si="234"/>
        <v>5618</v>
      </c>
      <c r="M108" s="123">
        <f t="shared" si="234"/>
        <v>0</v>
      </c>
      <c r="N108" s="123">
        <f t="shared" si="234"/>
        <v>5618</v>
      </c>
      <c r="O108" s="123">
        <f t="shared" si="234"/>
        <v>0</v>
      </c>
      <c r="P108" s="123">
        <f t="shared" si="234"/>
        <v>5600</v>
      </c>
      <c r="Q108" s="123">
        <f t="shared" si="234"/>
        <v>2200</v>
      </c>
      <c r="R108" s="123">
        <f t="shared" si="234"/>
        <v>2200</v>
      </c>
      <c r="S108" s="123">
        <f t="shared" si="234"/>
        <v>3400</v>
      </c>
      <c r="T108" s="123">
        <f t="shared" si="234"/>
        <v>3300</v>
      </c>
      <c r="U108" s="123">
        <f t="shared" si="234"/>
        <v>0</v>
      </c>
      <c r="V108" s="123">
        <f t="shared" si="234"/>
        <v>0</v>
      </c>
      <c r="W108" s="123">
        <f t="shared" si="234"/>
        <v>0</v>
      </c>
      <c r="X108" s="123">
        <f t="shared" si="234"/>
        <v>3400</v>
      </c>
      <c r="Y108" s="123">
        <f t="shared" si="234"/>
        <v>3400</v>
      </c>
      <c r="Z108" s="123">
        <f t="shared" si="234"/>
        <v>0</v>
      </c>
      <c r="AA108" s="123">
        <f t="shared" ref="AA108:AU109" si="235">AA109</f>
        <v>0</v>
      </c>
      <c r="AB108" s="123">
        <f t="shared" si="235"/>
        <v>0</v>
      </c>
      <c r="AC108" s="123">
        <f t="shared" si="235"/>
        <v>3400</v>
      </c>
      <c r="AD108" s="123">
        <f t="shared" si="235"/>
        <v>0</v>
      </c>
      <c r="AE108" s="123">
        <f t="shared" si="235"/>
        <v>0</v>
      </c>
      <c r="AF108" s="123">
        <f t="shared" si="235"/>
        <v>3400</v>
      </c>
      <c r="AG108" s="123">
        <f t="shared" si="235"/>
        <v>1</v>
      </c>
      <c r="AH108" s="123">
        <f t="shared" si="235"/>
        <v>3400</v>
      </c>
      <c r="AI108" s="123">
        <f t="shared" si="235"/>
        <v>0</v>
      </c>
      <c r="AJ108" s="123">
        <f t="shared" si="235"/>
        <v>0</v>
      </c>
      <c r="AK108" s="123">
        <f t="shared" si="235"/>
        <v>0</v>
      </c>
      <c r="AL108" s="123">
        <f t="shared" si="235"/>
        <v>0</v>
      </c>
      <c r="AM108" s="123">
        <f t="shared" si="235"/>
        <v>0</v>
      </c>
      <c r="AN108" s="123">
        <f t="shared" si="235"/>
        <v>3400</v>
      </c>
      <c r="AO108" s="1634">
        <f t="shared" si="235"/>
        <v>2894.9250000000002</v>
      </c>
      <c r="AP108" s="1634">
        <f t="shared" si="235"/>
        <v>505.07499999999982</v>
      </c>
      <c r="AQ108" s="2034">
        <f t="shared" si="235"/>
        <v>0</v>
      </c>
      <c r="AR108" s="2034">
        <f t="shared" si="235"/>
        <v>505.07499999999982</v>
      </c>
      <c r="AS108" s="2034">
        <f t="shared" si="235"/>
        <v>0</v>
      </c>
      <c r="AT108" s="123">
        <f t="shared" si="235"/>
        <v>3400</v>
      </c>
      <c r="AU108" s="123">
        <f t="shared" si="235"/>
        <v>0</v>
      </c>
      <c r="AV108" s="123">
        <f t="shared" ref="AD108:AV109" si="236">AV109</f>
        <v>0</v>
      </c>
      <c r="AW108" s="161"/>
      <c r="AX108" s="161"/>
      <c r="AY108" s="107"/>
      <c r="AZ108" s="904">
        <f t="shared" si="185"/>
        <v>0</v>
      </c>
      <c r="BA108" s="673">
        <f t="shared" si="221"/>
        <v>0</v>
      </c>
      <c r="BB108" s="673"/>
      <c r="BH108" s="673"/>
      <c r="CF108" s="77">
        <v>1</v>
      </c>
    </row>
    <row r="109" spans="1:86" s="77" customFormat="1" ht="24" customHeight="1">
      <c r="A109" s="196" t="s">
        <v>89</v>
      </c>
      <c r="B109" s="197" t="s">
        <v>120</v>
      </c>
      <c r="C109" s="126">
        <f>C110</f>
        <v>1</v>
      </c>
      <c r="D109" s="125"/>
      <c r="E109" s="194"/>
      <c r="F109" s="125"/>
      <c r="G109" s="194"/>
      <c r="H109" s="125"/>
      <c r="I109" s="125"/>
      <c r="J109" s="125"/>
      <c r="K109" s="125"/>
      <c r="L109" s="125">
        <f>L110</f>
        <v>5618</v>
      </c>
      <c r="M109" s="125">
        <f t="shared" si="234"/>
        <v>0</v>
      </c>
      <c r="N109" s="125">
        <f t="shared" si="234"/>
        <v>5618</v>
      </c>
      <c r="O109" s="125">
        <f t="shared" si="234"/>
        <v>0</v>
      </c>
      <c r="P109" s="125">
        <f t="shared" si="234"/>
        <v>5600</v>
      </c>
      <c r="Q109" s="125">
        <f t="shared" si="234"/>
        <v>2200</v>
      </c>
      <c r="R109" s="125">
        <f t="shared" si="234"/>
        <v>2200</v>
      </c>
      <c r="S109" s="125">
        <f t="shared" si="234"/>
        <v>3400</v>
      </c>
      <c r="T109" s="125">
        <f t="shared" si="234"/>
        <v>3300</v>
      </c>
      <c r="U109" s="125">
        <f t="shared" si="234"/>
        <v>0</v>
      </c>
      <c r="V109" s="125">
        <f t="shared" si="234"/>
        <v>0</v>
      </c>
      <c r="W109" s="125">
        <f t="shared" si="234"/>
        <v>0</v>
      </c>
      <c r="X109" s="125">
        <f t="shared" si="234"/>
        <v>3400</v>
      </c>
      <c r="Y109" s="125">
        <f t="shared" si="234"/>
        <v>3400</v>
      </c>
      <c r="Z109" s="125">
        <f t="shared" si="234"/>
        <v>0</v>
      </c>
      <c r="AA109" s="125">
        <f t="shared" si="235"/>
        <v>0</v>
      </c>
      <c r="AB109" s="125">
        <f t="shared" si="235"/>
        <v>0</v>
      </c>
      <c r="AC109" s="125">
        <f t="shared" si="235"/>
        <v>3400</v>
      </c>
      <c r="AD109" s="125">
        <f t="shared" si="236"/>
        <v>0</v>
      </c>
      <c r="AE109" s="125">
        <f t="shared" si="236"/>
        <v>0</v>
      </c>
      <c r="AF109" s="125">
        <f t="shared" si="236"/>
        <v>3400</v>
      </c>
      <c r="AG109" s="125">
        <f t="shared" si="236"/>
        <v>1</v>
      </c>
      <c r="AH109" s="125">
        <f t="shared" si="236"/>
        <v>3400</v>
      </c>
      <c r="AI109" s="125">
        <f t="shared" si="236"/>
        <v>0</v>
      </c>
      <c r="AJ109" s="125">
        <f t="shared" si="236"/>
        <v>0</v>
      </c>
      <c r="AK109" s="125">
        <f t="shared" si="236"/>
        <v>0</v>
      </c>
      <c r="AL109" s="125">
        <f t="shared" si="236"/>
        <v>0</v>
      </c>
      <c r="AM109" s="125">
        <f t="shared" si="236"/>
        <v>0</v>
      </c>
      <c r="AN109" s="125">
        <f t="shared" si="235"/>
        <v>3400</v>
      </c>
      <c r="AO109" s="1657">
        <f t="shared" si="236"/>
        <v>2894.9250000000002</v>
      </c>
      <c r="AP109" s="1657">
        <f t="shared" si="236"/>
        <v>505.07499999999982</v>
      </c>
      <c r="AQ109" s="2040">
        <f t="shared" si="236"/>
        <v>0</v>
      </c>
      <c r="AR109" s="2040">
        <f t="shared" si="236"/>
        <v>505.07499999999982</v>
      </c>
      <c r="AS109" s="2040">
        <f t="shared" si="236"/>
        <v>0</v>
      </c>
      <c r="AT109" s="125">
        <f t="shared" si="235"/>
        <v>3400</v>
      </c>
      <c r="AU109" s="125">
        <f t="shared" si="236"/>
        <v>0</v>
      </c>
      <c r="AV109" s="125">
        <f t="shared" si="236"/>
        <v>0</v>
      </c>
      <c r="AW109" s="193"/>
      <c r="AX109" s="193"/>
      <c r="AY109" s="126"/>
      <c r="AZ109" s="904">
        <f t="shared" si="185"/>
        <v>0</v>
      </c>
      <c r="BA109" s="673">
        <f t="shared" si="221"/>
        <v>0</v>
      </c>
      <c r="BB109" s="673"/>
      <c r="BH109" s="673"/>
    </row>
    <row r="110" spans="1:86" s="14" customFormat="1" ht="53.45" customHeight="1">
      <c r="A110" s="118">
        <v>1</v>
      </c>
      <c r="B110" s="170" t="s">
        <v>180</v>
      </c>
      <c r="C110" s="119">
        <v>1</v>
      </c>
      <c r="D110" s="118" t="s">
        <v>115</v>
      </c>
      <c r="E110" s="168" t="s">
        <v>75</v>
      </c>
      <c r="F110" s="113" t="s">
        <v>181</v>
      </c>
      <c r="G110" s="130">
        <v>7892348</v>
      </c>
      <c r="H110" s="118"/>
      <c r="I110" s="113" t="s">
        <v>182</v>
      </c>
      <c r="J110" s="113" t="s">
        <v>125</v>
      </c>
      <c r="K110" s="168" t="s">
        <v>183</v>
      </c>
      <c r="L110" s="166">
        <v>5618</v>
      </c>
      <c r="M110" s="166"/>
      <c r="N110" s="166">
        <v>5618</v>
      </c>
      <c r="O110" s="166"/>
      <c r="P110" s="166">
        <v>5600</v>
      </c>
      <c r="Q110" s="166">
        <v>2200</v>
      </c>
      <c r="R110" s="166">
        <f>O110+Q110</f>
        <v>2200</v>
      </c>
      <c r="S110" s="668">
        <v>3400</v>
      </c>
      <c r="T110" s="166">
        <v>3300</v>
      </c>
      <c r="U110" s="166"/>
      <c r="V110" s="166"/>
      <c r="W110" s="166"/>
      <c r="X110" s="668">
        <f>Y110+Z110+AA110+AB110</f>
        <v>3400</v>
      </c>
      <c r="Y110" s="668">
        <v>3400</v>
      </c>
      <c r="Z110" s="166"/>
      <c r="AA110" s="166"/>
      <c r="AB110" s="166"/>
      <c r="AC110" s="668">
        <v>3400</v>
      </c>
      <c r="AD110" s="166"/>
      <c r="AE110" s="166"/>
      <c r="AF110" s="668">
        <v>3400</v>
      </c>
      <c r="AG110" s="166">
        <v>1</v>
      </c>
      <c r="AH110" s="668">
        <v>3400</v>
      </c>
      <c r="AI110" s="166"/>
      <c r="AJ110" s="668"/>
      <c r="AK110" s="166"/>
      <c r="AL110" s="668"/>
      <c r="AM110" s="668"/>
      <c r="AN110" s="668">
        <v>3400</v>
      </c>
      <c r="AO110" s="1659">
        <v>2894.9250000000002</v>
      </c>
      <c r="AP110" s="1655">
        <f t="shared" ref="AP110" si="237">AN110-AO110</f>
        <v>505.07499999999982</v>
      </c>
      <c r="AQ110" s="2037"/>
      <c r="AR110" s="2037">
        <f>AP110</f>
        <v>505.07499999999982</v>
      </c>
      <c r="AS110" s="2037"/>
      <c r="AT110" s="668">
        <v>3400</v>
      </c>
      <c r="AU110" s="166"/>
      <c r="AV110" s="166"/>
      <c r="AW110" s="168"/>
      <c r="AX110" s="168"/>
      <c r="AY110" s="2068"/>
      <c r="AZ110" s="904">
        <f t="shared" si="185"/>
        <v>0</v>
      </c>
      <c r="BA110" s="673">
        <f t="shared" si="221"/>
        <v>0</v>
      </c>
      <c r="BB110" s="673">
        <v>1</v>
      </c>
      <c r="BH110" s="673"/>
    </row>
    <row r="111" spans="1:86" s="14" customFormat="1" ht="38.450000000000003" customHeight="1">
      <c r="A111" s="124" t="s">
        <v>148</v>
      </c>
      <c r="B111" s="192" t="s">
        <v>184</v>
      </c>
      <c r="C111" s="169">
        <f>C112</f>
        <v>5</v>
      </c>
      <c r="D111" s="113"/>
      <c r="E111" s="168"/>
      <c r="F111" s="113"/>
      <c r="G111" s="113"/>
      <c r="H111" s="113"/>
      <c r="I111" s="912"/>
      <c r="J111" s="113"/>
      <c r="K111" s="108"/>
      <c r="L111" s="123">
        <f>L112</f>
        <v>83671</v>
      </c>
      <c r="M111" s="123">
        <f t="shared" ref="M111:AT111" si="238">M112</f>
        <v>0</v>
      </c>
      <c r="N111" s="123">
        <f t="shared" si="238"/>
        <v>83671</v>
      </c>
      <c r="O111" s="123">
        <f t="shared" si="238"/>
        <v>0</v>
      </c>
      <c r="P111" s="123">
        <f t="shared" si="238"/>
        <v>77500</v>
      </c>
      <c r="Q111" s="123">
        <f t="shared" si="238"/>
        <v>24000</v>
      </c>
      <c r="R111" s="123">
        <f t="shared" si="238"/>
        <v>24000</v>
      </c>
      <c r="S111" s="123">
        <f t="shared" si="238"/>
        <v>54500</v>
      </c>
      <c r="T111" s="123">
        <f t="shared" si="238"/>
        <v>54500</v>
      </c>
      <c r="U111" s="123">
        <f t="shared" si="238"/>
        <v>0</v>
      </c>
      <c r="V111" s="123">
        <f t="shared" si="238"/>
        <v>0</v>
      </c>
      <c r="W111" s="123">
        <f t="shared" si="238"/>
        <v>0</v>
      </c>
      <c r="X111" s="123">
        <f t="shared" si="238"/>
        <v>29000</v>
      </c>
      <c r="Y111" s="123">
        <f t="shared" si="238"/>
        <v>29000</v>
      </c>
      <c r="Z111" s="123">
        <f t="shared" si="238"/>
        <v>0</v>
      </c>
      <c r="AA111" s="123">
        <f t="shared" si="238"/>
        <v>0</v>
      </c>
      <c r="AB111" s="123">
        <f t="shared" si="238"/>
        <v>0</v>
      </c>
      <c r="AC111" s="123">
        <f t="shared" si="238"/>
        <v>38500</v>
      </c>
      <c r="AD111" s="123">
        <f t="shared" si="238"/>
        <v>0</v>
      </c>
      <c r="AE111" s="123">
        <f t="shared" si="238"/>
        <v>0</v>
      </c>
      <c r="AF111" s="123">
        <f t="shared" si="238"/>
        <v>29000</v>
      </c>
      <c r="AG111" s="123">
        <f t="shared" si="238"/>
        <v>5</v>
      </c>
      <c r="AH111" s="123">
        <f t="shared" si="238"/>
        <v>29000</v>
      </c>
      <c r="AI111" s="123">
        <f t="shared" si="238"/>
        <v>0</v>
      </c>
      <c r="AJ111" s="123">
        <f t="shared" si="238"/>
        <v>0</v>
      </c>
      <c r="AK111" s="123">
        <f t="shared" si="238"/>
        <v>0</v>
      </c>
      <c r="AL111" s="123">
        <f t="shared" si="238"/>
        <v>0</v>
      </c>
      <c r="AM111" s="123">
        <f t="shared" si="238"/>
        <v>5578.2949999999992</v>
      </c>
      <c r="AN111" s="123">
        <f t="shared" si="238"/>
        <v>38500</v>
      </c>
      <c r="AO111" s="1634">
        <f t="shared" si="238"/>
        <v>37445.486000000004</v>
      </c>
      <c r="AP111" s="1634">
        <f t="shared" si="238"/>
        <v>1054.5140000000001</v>
      </c>
      <c r="AQ111" s="2034">
        <f t="shared" si="238"/>
        <v>1054.5140000000001</v>
      </c>
      <c r="AR111" s="2034">
        <f t="shared" si="238"/>
        <v>0</v>
      </c>
      <c r="AS111" s="2034">
        <f t="shared" si="238"/>
        <v>1054.5140000000001</v>
      </c>
      <c r="AT111" s="123">
        <f t="shared" si="238"/>
        <v>38500</v>
      </c>
      <c r="AU111" s="123">
        <f t="shared" ref="AU111:AV111" si="239">AU112</f>
        <v>0</v>
      </c>
      <c r="AV111" s="123">
        <f t="shared" si="239"/>
        <v>0</v>
      </c>
      <c r="AW111" s="161"/>
      <c r="AX111" s="161"/>
      <c r="AY111" s="107"/>
      <c r="AZ111" s="904">
        <f t="shared" si="185"/>
        <v>0</v>
      </c>
      <c r="BA111" s="673">
        <f t="shared" si="221"/>
        <v>0</v>
      </c>
      <c r="BB111" s="673"/>
      <c r="BH111" s="673"/>
      <c r="CG111" s="14">
        <v>2</v>
      </c>
    </row>
    <row r="112" spans="1:86" s="14" customFormat="1" ht="22.5" customHeight="1">
      <c r="A112" s="196" t="s">
        <v>89</v>
      </c>
      <c r="B112" s="197" t="s">
        <v>120</v>
      </c>
      <c r="C112" s="193">
        <f>C113+C114+C115+C116+C117</f>
        <v>5</v>
      </c>
      <c r="D112" s="113"/>
      <c r="E112" s="168"/>
      <c r="F112" s="113"/>
      <c r="G112" s="113"/>
      <c r="H112" s="113"/>
      <c r="I112" s="912"/>
      <c r="J112" s="113"/>
      <c r="K112" s="108"/>
      <c r="L112" s="125">
        <f>L113+L114+L115+L116+L117</f>
        <v>83671</v>
      </c>
      <c r="M112" s="125">
        <f t="shared" ref="M112:AB112" si="240">M113+M114+M115+M116+M117</f>
        <v>0</v>
      </c>
      <c r="N112" s="125">
        <f t="shared" si="240"/>
        <v>83671</v>
      </c>
      <c r="O112" s="125">
        <f t="shared" si="240"/>
        <v>0</v>
      </c>
      <c r="P112" s="125">
        <f t="shared" si="240"/>
        <v>77500</v>
      </c>
      <c r="Q112" s="125">
        <f t="shared" si="240"/>
        <v>24000</v>
      </c>
      <c r="R112" s="125">
        <f t="shared" si="240"/>
        <v>24000</v>
      </c>
      <c r="S112" s="125">
        <f t="shared" si="240"/>
        <v>54500</v>
      </c>
      <c r="T112" s="125">
        <f t="shared" si="240"/>
        <v>54500</v>
      </c>
      <c r="U112" s="125">
        <f t="shared" si="240"/>
        <v>0</v>
      </c>
      <c r="V112" s="125">
        <f t="shared" si="240"/>
        <v>0</v>
      </c>
      <c r="W112" s="125">
        <f t="shared" si="240"/>
        <v>0</v>
      </c>
      <c r="X112" s="125">
        <f t="shared" si="240"/>
        <v>29000</v>
      </c>
      <c r="Y112" s="125">
        <f t="shared" si="240"/>
        <v>29000</v>
      </c>
      <c r="Z112" s="125">
        <f t="shared" si="240"/>
        <v>0</v>
      </c>
      <c r="AA112" s="125">
        <f t="shared" si="240"/>
        <v>0</v>
      </c>
      <c r="AB112" s="125">
        <f t="shared" si="240"/>
        <v>0</v>
      </c>
      <c r="AC112" s="125">
        <f>AC113+AC114+AC115+AC116+AC117</f>
        <v>38500</v>
      </c>
      <c r="AD112" s="125">
        <f t="shared" ref="AD112:AO112" si="241">AD113+AD114+AD115+AD116+AD117</f>
        <v>0</v>
      </c>
      <c r="AE112" s="125">
        <f t="shared" si="241"/>
        <v>0</v>
      </c>
      <c r="AF112" s="125">
        <f t="shared" si="241"/>
        <v>29000</v>
      </c>
      <c r="AG112" s="125">
        <f t="shared" si="241"/>
        <v>5</v>
      </c>
      <c r="AH112" s="125">
        <f t="shared" si="241"/>
        <v>29000</v>
      </c>
      <c r="AI112" s="125">
        <f t="shared" si="241"/>
        <v>0</v>
      </c>
      <c r="AJ112" s="125">
        <f t="shared" si="241"/>
        <v>0</v>
      </c>
      <c r="AK112" s="125">
        <f t="shared" si="241"/>
        <v>0</v>
      </c>
      <c r="AL112" s="125">
        <f t="shared" si="241"/>
        <v>0</v>
      </c>
      <c r="AM112" s="125">
        <f t="shared" si="241"/>
        <v>5578.2949999999992</v>
      </c>
      <c r="AN112" s="125">
        <f>AN113+AN114+AN115+AN116+AN117</f>
        <v>38500</v>
      </c>
      <c r="AO112" s="1657">
        <f t="shared" si="241"/>
        <v>37445.486000000004</v>
      </c>
      <c r="AP112" s="1657">
        <f t="shared" ref="AP112:AR112" si="242">AP113+AP114+AP115+AP116+AP117</f>
        <v>1054.5140000000001</v>
      </c>
      <c r="AQ112" s="2040">
        <f t="shared" si="242"/>
        <v>1054.5140000000001</v>
      </c>
      <c r="AR112" s="2040">
        <f t="shared" si="242"/>
        <v>0</v>
      </c>
      <c r="AS112" s="2040">
        <f t="shared" ref="AS112" si="243">AS113+AS114+AS115+AS116+AS117</f>
        <v>1054.5140000000001</v>
      </c>
      <c r="AT112" s="125">
        <f>AT113+AT114+AT115+AT116+AT117</f>
        <v>38500</v>
      </c>
      <c r="AU112" s="125">
        <f t="shared" ref="AU112:AV112" si="244">AU113+AU114+AU115+AU116+AU117</f>
        <v>0</v>
      </c>
      <c r="AV112" s="125">
        <f t="shared" si="244"/>
        <v>0</v>
      </c>
      <c r="AW112" s="193"/>
      <c r="AX112" s="193"/>
      <c r="AY112" s="126"/>
      <c r="AZ112" s="904">
        <f t="shared" si="185"/>
        <v>0</v>
      </c>
      <c r="BA112" s="673">
        <f t="shared" si="221"/>
        <v>0</v>
      </c>
      <c r="BB112" s="673"/>
      <c r="BH112" s="673"/>
    </row>
    <row r="113" spans="1:86" s="14" customFormat="1" ht="180.6" customHeight="1">
      <c r="A113" s="118">
        <v>1</v>
      </c>
      <c r="B113" s="170" t="s">
        <v>185</v>
      </c>
      <c r="C113" s="119">
        <v>1</v>
      </c>
      <c r="D113" s="118" t="s">
        <v>115</v>
      </c>
      <c r="E113" s="168" t="s">
        <v>75</v>
      </c>
      <c r="F113" s="113" t="s">
        <v>181</v>
      </c>
      <c r="G113" s="118">
        <v>7892347</v>
      </c>
      <c r="H113" s="118"/>
      <c r="I113" s="113" t="s">
        <v>186</v>
      </c>
      <c r="J113" s="113" t="s">
        <v>131</v>
      </c>
      <c r="K113" s="113" t="s">
        <v>187</v>
      </c>
      <c r="L113" s="166">
        <v>20079</v>
      </c>
      <c r="M113" s="166"/>
      <c r="N113" s="166">
        <v>20079</v>
      </c>
      <c r="O113" s="166"/>
      <c r="P113" s="166">
        <v>18000</v>
      </c>
      <c r="Q113" s="166">
        <v>7000</v>
      </c>
      <c r="R113" s="166">
        <f>O113+Q113</f>
        <v>7000</v>
      </c>
      <c r="S113" s="668">
        <f>T113+U113+V113+W113</f>
        <v>11000</v>
      </c>
      <c r="T113" s="166">
        <v>11000</v>
      </c>
      <c r="U113" s="166"/>
      <c r="V113" s="166"/>
      <c r="W113" s="166"/>
      <c r="X113" s="668">
        <f>Y113+Z113+AA113+AB113</f>
        <v>7000</v>
      </c>
      <c r="Y113" s="166">
        <v>7000</v>
      </c>
      <c r="Z113" s="166"/>
      <c r="AA113" s="166"/>
      <c r="AB113" s="166"/>
      <c r="AC113" s="166">
        <v>7000</v>
      </c>
      <c r="AD113" s="166"/>
      <c r="AE113" s="166"/>
      <c r="AF113" s="166">
        <v>7000</v>
      </c>
      <c r="AG113" s="166">
        <v>1</v>
      </c>
      <c r="AH113" s="166">
        <v>7000</v>
      </c>
      <c r="AI113" s="166"/>
      <c r="AJ113" s="166"/>
      <c r="AK113" s="166"/>
      <c r="AL113" s="166"/>
      <c r="AM113" s="166"/>
      <c r="AN113" s="166">
        <v>7000</v>
      </c>
      <c r="AO113" s="1655">
        <v>5945.4859999999999</v>
      </c>
      <c r="AP113" s="1655">
        <f t="shared" ref="AP113:AP117" si="245">AN113-AO113</f>
        <v>1054.5140000000001</v>
      </c>
      <c r="AQ113" s="2035">
        <f>AS113</f>
        <v>1054.5140000000001</v>
      </c>
      <c r="AR113" s="2035"/>
      <c r="AS113" s="2035">
        <f>AP113</f>
        <v>1054.5140000000001</v>
      </c>
      <c r="AT113" s="166">
        <v>7000</v>
      </c>
      <c r="AU113" s="166"/>
      <c r="AV113" s="166"/>
      <c r="AW113" s="113" t="s">
        <v>2734</v>
      </c>
      <c r="AX113" s="168" t="s">
        <v>2735</v>
      </c>
      <c r="AY113" s="2078"/>
      <c r="AZ113" s="904">
        <f t="shared" si="185"/>
        <v>0</v>
      </c>
      <c r="BA113" s="673">
        <f t="shared" si="221"/>
        <v>0</v>
      </c>
      <c r="BB113" s="673">
        <v>1</v>
      </c>
      <c r="BH113" s="673"/>
    </row>
    <row r="114" spans="1:86" s="305" customFormat="1" ht="54.6" customHeight="1">
      <c r="A114" s="118">
        <v>2</v>
      </c>
      <c r="B114" s="170" t="s">
        <v>188</v>
      </c>
      <c r="C114" s="119">
        <v>1</v>
      </c>
      <c r="D114" s="118" t="s">
        <v>115</v>
      </c>
      <c r="E114" s="168" t="s">
        <v>75</v>
      </c>
      <c r="F114" s="113" t="s">
        <v>181</v>
      </c>
      <c r="G114" s="118" t="s">
        <v>891</v>
      </c>
      <c r="H114" s="118"/>
      <c r="I114" s="113" t="s">
        <v>189</v>
      </c>
      <c r="J114" s="113" t="s">
        <v>125</v>
      </c>
      <c r="K114" s="168" t="s">
        <v>190</v>
      </c>
      <c r="L114" s="166">
        <v>24119</v>
      </c>
      <c r="M114" s="166"/>
      <c r="N114" s="166">
        <v>24119</v>
      </c>
      <c r="O114" s="166"/>
      <c r="P114" s="166">
        <v>21700</v>
      </c>
      <c r="Q114" s="166">
        <v>5000</v>
      </c>
      <c r="R114" s="166">
        <f>O114+Q114</f>
        <v>5000</v>
      </c>
      <c r="S114" s="668">
        <f>T114+U114+V114+W114</f>
        <v>15500</v>
      </c>
      <c r="T114" s="166">
        <v>15500</v>
      </c>
      <c r="U114" s="166"/>
      <c r="V114" s="166"/>
      <c r="W114" s="166"/>
      <c r="X114" s="668">
        <f>Y114+Z114+AA114+AB114</f>
        <v>5000</v>
      </c>
      <c r="Y114" s="166">
        <v>5000</v>
      </c>
      <c r="Z114" s="166"/>
      <c r="AA114" s="166"/>
      <c r="AB114" s="166"/>
      <c r="AC114" s="166">
        <f>5000+9500</f>
        <v>14500</v>
      </c>
      <c r="AD114" s="166"/>
      <c r="AE114" s="166"/>
      <c r="AF114" s="166">
        <v>5000</v>
      </c>
      <c r="AG114" s="166">
        <v>1</v>
      </c>
      <c r="AH114" s="166">
        <v>5000</v>
      </c>
      <c r="AI114" s="166"/>
      <c r="AJ114" s="166"/>
      <c r="AK114" s="166"/>
      <c r="AL114" s="166"/>
      <c r="AM114" s="166">
        <v>4373.07</v>
      </c>
      <c r="AN114" s="166">
        <f>5000+9500</f>
        <v>14500</v>
      </c>
      <c r="AO114" s="1655">
        <f>5000+9500</f>
        <v>14500</v>
      </c>
      <c r="AP114" s="1655">
        <f t="shared" si="245"/>
        <v>0</v>
      </c>
      <c r="AQ114" s="2035"/>
      <c r="AR114" s="2035"/>
      <c r="AS114" s="2035"/>
      <c r="AT114" s="166">
        <f>5000+9500</f>
        <v>14500</v>
      </c>
      <c r="AU114" s="166"/>
      <c r="AV114" s="166"/>
      <c r="AW114" s="302"/>
      <c r="AX114" s="302"/>
      <c r="AY114" s="146"/>
      <c r="AZ114" s="904">
        <f t="shared" si="185"/>
        <v>0</v>
      </c>
      <c r="BA114" s="673">
        <f t="shared" si="221"/>
        <v>0</v>
      </c>
      <c r="BB114" s="673">
        <v>1</v>
      </c>
      <c r="BH114" s="683"/>
    </row>
    <row r="115" spans="1:86" s="14" customFormat="1" ht="64.5" customHeight="1">
      <c r="A115" s="118">
        <v>3</v>
      </c>
      <c r="B115" s="170" t="s">
        <v>191</v>
      </c>
      <c r="C115" s="119">
        <v>1</v>
      </c>
      <c r="D115" s="113" t="s">
        <v>86</v>
      </c>
      <c r="E115" s="168" t="s">
        <v>75</v>
      </c>
      <c r="F115" s="113" t="s">
        <v>192</v>
      </c>
      <c r="G115" s="113">
        <v>7892093</v>
      </c>
      <c r="H115" s="113"/>
      <c r="I115" s="168" t="s">
        <v>194</v>
      </c>
      <c r="J115" s="113" t="s">
        <v>131</v>
      </c>
      <c r="K115" s="108" t="s">
        <v>195</v>
      </c>
      <c r="L115" s="166">
        <v>15809</v>
      </c>
      <c r="M115" s="166"/>
      <c r="N115" s="166">
        <v>15809</v>
      </c>
      <c r="O115" s="166"/>
      <c r="P115" s="166">
        <v>14200</v>
      </c>
      <c r="Q115" s="166">
        <v>4000</v>
      </c>
      <c r="R115" s="166">
        <f>O115+Q115</f>
        <v>4000</v>
      </c>
      <c r="S115" s="668">
        <f>T115+U115+V115+W115</f>
        <v>10000</v>
      </c>
      <c r="T115" s="166">
        <v>10000</v>
      </c>
      <c r="U115" s="166"/>
      <c r="V115" s="166"/>
      <c r="W115" s="166"/>
      <c r="X115" s="668">
        <f>Y115+Z115+AA115+AB115</f>
        <v>7000</v>
      </c>
      <c r="Y115" s="166">
        <v>7000</v>
      </c>
      <c r="Z115" s="166"/>
      <c r="AA115" s="166"/>
      <c r="AB115" s="166"/>
      <c r="AC115" s="166">
        <v>7000</v>
      </c>
      <c r="AD115" s="166"/>
      <c r="AE115" s="166"/>
      <c r="AF115" s="166">
        <v>7000</v>
      </c>
      <c r="AG115" s="166">
        <v>1</v>
      </c>
      <c r="AH115" s="166">
        <v>7000</v>
      </c>
      <c r="AI115" s="166"/>
      <c r="AJ115" s="166"/>
      <c r="AK115" s="166"/>
      <c r="AL115" s="166"/>
      <c r="AM115" s="166">
        <v>1139.2750000000001</v>
      </c>
      <c r="AN115" s="166">
        <v>7000</v>
      </c>
      <c r="AO115" s="1655">
        <v>7000</v>
      </c>
      <c r="AP115" s="1655">
        <f t="shared" si="245"/>
        <v>0</v>
      </c>
      <c r="AQ115" s="2035"/>
      <c r="AR115" s="2035"/>
      <c r="AS115" s="2035"/>
      <c r="AT115" s="166">
        <v>7000</v>
      </c>
      <c r="AU115" s="166"/>
      <c r="AV115" s="166"/>
      <c r="AW115" s="168"/>
      <c r="AX115" s="168"/>
      <c r="AY115" s="111"/>
      <c r="AZ115" s="904">
        <f t="shared" si="185"/>
        <v>0</v>
      </c>
      <c r="BA115" s="673">
        <f t="shared" si="221"/>
        <v>0</v>
      </c>
      <c r="BB115" s="673">
        <v>1</v>
      </c>
      <c r="BH115" s="673"/>
    </row>
    <row r="116" spans="1:86" s="14" customFormat="1" ht="61.5" customHeight="1">
      <c r="A116" s="118">
        <v>4</v>
      </c>
      <c r="B116" s="170" t="s">
        <v>196</v>
      </c>
      <c r="C116" s="119">
        <v>1</v>
      </c>
      <c r="D116" s="113" t="s">
        <v>722</v>
      </c>
      <c r="E116" s="168" t="s">
        <v>75</v>
      </c>
      <c r="F116" s="113" t="s">
        <v>192</v>
      </c>
      <c r="G116" s="113">
        <v>7892092</v>
      </c>
      <c r="H116" s="113"/>
      <c r="I116" s="168" t="s">
        <v>194</v>
      </c>
      <c r="J116" s="113" t="s">
        <v>131</v>
      </c>
      <c r="K116" s="108" t="s">
        <v>197</v>
      </c>
      <c r="L116" s="166">
        <v>10135</v>
      </c>
      <c r="M116" s="166"/>
      <c r="N116" s="166">
        <v>10135</v>
      </c>
      <c r="O116" s="166"/>
      <c r="P116" s="166">
        <v>10100</v>
      </c>
      <c r="Q116" s="166">
        <v>4000</v>
      </c>
      <c r="R116" s="166">
        <f>O116+Q116</f>
        <v>4000</v>
      </c>
      <c r="S116" s="668">
        <f>T116+U116+V116+W116</f>
        <v>8000</v>
      </c>
      <c r="T116" s="166">
        <v>8000</v>
      </c>
      <c r="U116" s="166"/>
      <c r="V116" s="166"/>
      <c r="W116" s="166"/>
      <c r="X116" s="668">
        <f>Y116+Z116+AA116+AB116</f>
        <v>5000</v>
      </c>
      <c r="Y116" s="166">
        <v>5000</v>
      </c>
      <c r="Z116" s="166"/>
      <c r="AA116" s="166"/>
      <c r="AB116" s="166"/>
      <c r="AC116" s="166">
        <v>5000</v>
      </c>
      <c r="AD116" s="166"/>
      <c r="AE116" s="166"/>
      <c r="AF116" s="166">
        <v>5000</v>
      </c>
      <c r="AG116" s="166">
        <v>1</v>
      </c>
      <c r="AH116" s="166">
        <v>5000</v>
      </c>
      <c r="AI116" s="166"/>
      <c r="AJ116" s="166"/>
      <c r="AK116" s="166"/>
      <c r="AL116" s="166"/>
      <c r="AM116" s="166">
        <v>29.219000000000001</v>
      </c>
      <c r="AN116" s="166">
        <v>5000</v>
      </c>
      <c r="AO116" s="1655">
        <v>5000</v>
      </c>
      <c r="AP116" s="1655">
        <f t="shared" si="245"/>
        <v>0</v>
      </c>
      <c r="AQ116" s="2035"/>
      <c r="AR116" s="2035"/>
      <c r="AS116" s="2035"/>
      <c r="AT116" s="166">
        <v>5000</v>
      </c>
      <c r="AU116" s="166"/>
      <c r="AV116" s="166"/>
      <c r="AW116" s="168"/>
      <c r="AX116" s="168"/>
      <c r="AY116" s="111"/>
      <c r="AZ116" s="904">
        <f t="shared" si="185"/>
        <v>0</v>
      </c>
      <c r="BA116" s="673">
        <f t="shared" si="221"/>
        <v>0</v>
      </c>
      <c r="BB116" s="673">
        <v>1</v>
      </c>
      <c r="BH116" s="673"/>
    </row>
    <row r="117" spans="1:86" s="14" customFormat="1" ht="64.5" customHeight="1">
      <c r="A117" s="118">
        <v>5</v>
      </c>
      <c r="B117" s="170" t="s">
        <v>198</v>
      </c>
      <c r="C117" s="119">
        <v>1</v>
      </c>
      <c r="D117" s="113" t="s">
        <v>970</v>
      </c>
      <c r="E117" s="168" t="s">
        <v>75</v>
      </c>
      <c r="F117" s="113" t="s">
        <v>192</v>
      </c>
      <c r="G117" s="113">
        <v>7892094</v>
      </c>
      <c r="H117" s="113"/>
      <c r="I117" s="168" t="s">
        <v>194</v>
      </c>
      <c r="J117" s="113" t="s">
        <v>131</v>
      </c>
      <c r="K117" s="108" t="s">
        <v>199</v>
      </c>
      <c r="L117" s="166">
        <v>13529</v>
      </c>
      <c r="M117" s="166"/>
      <c r="N117" s="166">
        <v>13529</v>
      </c>
      <c r="O117" s="166"/>
      <c r="P117" s="166">
        <v>13500</v>
      </c>
      <c r="Q117" s="166">
        <v>4000</v>
      </c>
      <c r="R117" s="166">
        <f>O117+Q117</f>
        <v>4000</v>
      </c>
      <c r="S117" s="668">
        <f>T117+U117+V117+W117</f>
        <v>10000</v>
      </c>
      <c r="T117" s="166">
        <v>10000</v>
      </c>
      <c r="U117" s="166"/>
      <c r="V117" s="166"/>
      <c r="W117" s="166"/>
      <c r="X117" s="668">
        <f>Y117+Z117+AA117+AB117</f>
        <v>5000</v>
      </c>
      <c r="Y117" s="166">
        <v>5000</v>
      </c>
      <c r="Z117" s="166"/>
      <c r="AA117" s="166"/>
      <c r="AB117" s="166"/>
      <c r="AC117" s="166">
        <v>5000</v>
      </c>
      <c r="AD117" s="166"/>
      <c r="AE117" s="166"/>
      <c r="AF117" s="166">
        <v>5000</v>
      </c>
      <c r="AG117" s="166">
        <v>1</v>
      </c>
      <c r="AH117" s="166">
        <v>5000</v>
      </c>
      <c r="AI117" s="166"/>
      <c r="AJ117" s="166"/>
      <c r="AK117" s="166"/>
      <c r="AL117" s="166"/>
      <c r="AM117" s="166">
        <v>36.731000000000002</v>
      </c>
      <c r="AN117" s="166">
        <v>5000</v>
      </c>
      <c r="AO117" s="1655">
        <v>5000</v>
      </c>
      <c r="AP117" s="1655">
        <f t="shared" si="245"/>
        <v>0</v>
      </c>
      <c r="AQ117" s="2035"/>
      <c r="AR117" s="2035"/>
      <c r="AS117" s="2035"/>
      <c r="AT117" s="166">
        <v>5000</v>
      </c>
      <c r="AU117" s="166"/>
      <c r="AV117" s="166"/>
      <c r="AW117" s="168"/>
      <c r="AX117" s="168"/>
      <c r="AY117" s="111"/>
      <c r="AZ117" s="904">
        <f t="shared" si="185"/>
        <v>0</v>
      </c>
      <c r="BA117" s="673">
        <f t="shared" si="221"/>
        <v>0</v>
      </c>
      <c r="BB117" s="673">
        <v>1</v>
      </c>
      <c r="BH117" s="673"/>
    </row>
    <row r="118" spans="1:86" s="14" customFormat="1" hidden="1">
      <c r="A118" s="108"/>
      <c r="B118" s="108"/>
      <c r="C118" s="168"/>
      <c r="D118" s="108"/>
      <c r="E118" s="108"/>
      <c r="F118" s="108"/>
      <c r="G118" s="108"/>
      <c r="H118" s="108"/>
      <c r="I118" s="108"/>
      <c r="J118" s="108"/>
      <c r="K118" s="108"/>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55"/>
      <c r="AP118" s="1655"/>
      <c r="AQ118" s="2035"/>
      <c r="AR118" s="2035"/>
      <c r="AS118" s="2035"/>
      <c r="AT118" s="166"/>
      <c r="AU118" s="166"/>
      <c r="AV118" s="166"/>
      <c r="AW118" s="168"/>
      <c r="AX118" s="168"/>
      <c r="AY118" s="111"/>
      <c r="AZ118" s="904">
        <f t="shared" si="185"/>
        <v>0</v>
      </c>
      <c r="BA118" s="673">
        <f t="shared" si="221"/>
        <v>0</v>
      </c>
      <c r="BB118" s="673"/>
      <c r="BH118" s="673"/>
    </row>
    <row r="119" spans="1:86" s="77" customFormat="1" ht="27.6" hidden="1" customHeight="1">
      <c r="A119" s="156" t="s">
        <v>553</v>
      </c>
      <c r="B119" s="200" t="s">
        <v>62</v>
      </c>
      <c r="C119" s="161">
        <f>C120</f>
        <v>0</v>
      </c>
      <c r="D119" s="123"/>
      <c r="E119" s="191"/>
      <c r="F119" s="123"/>
      <c r="G119" s="191"/>
      <c r="H119" s="123"/>
      <c r="I119" s="123"/>
      <c r="J119" s="123"/>
      <c r="K119" s="123"/>
      <c r="L119" s="123">
        <f>L120</f>
        <v>0</v>
      </c>
      <c r="M119" s="123">
        <f t="shared" ref="M119:AL120" si="246">M120</f>
        <v>0</v>
      </c>
      <c r="N119" s="123">
        <f t="shared" si="246"/>
        <v>0</v>
      </c>
      <c r="O119" s="123">
        <f t="shared" si="246"/>
        <v>0</v>
      </c>
      <c r="P119" s="123">
        <f t="shared" si="246"/>
        <v>0</v>
      </c>
      <c r="Q119" s="123">
        <f t="shared" si="246"/>
        <v>0</v>
      </c>
      <c r="R119" s="123">
        <f t="shared" si="246"/>
        <v>0</v>
      </c>
      <c r="S119" s="123">
        <f t="shared" si="246"/>
        <v>0</v>
      </c>
      <c r="T119" s="123">
        <f t="shared" si="246"/>
        <v>0</v>
      </c>
      <c r="U119" s="123">
        <f t="shared" si="246"/>
        <v>0</v>
      </c>
      <c r="V119" s="123">
        <f t="shared" si="246"/>
        <v>0</v>
      </c>
      <c r="W119" s="123">
        <f t="shared" si="246"/>
        <v>0</v>
      </c>
      <c r="X119" s="123">
        <f t="shared" si="246"/>
        <v>0</v>
      </c>
      <c r="Y119" s="123">
        <f t="shared" si="246"/>
        <v>0</v>
      </c>
      <c r="Z119" s="123">
        <f t="shared" si="246"/>
        <v>0</v>
      </c>
      <c r="AA119" s="123">
        <f t="shared" si="246"/>
        <v>0</v>
      </c>
      <c r="AB119" s="123">
        <f t="shared" si="246"/>
        <v>0</v>
      </c>
      <c r="AC119" s="123">
        <f t="shared" si="246"/>
        <v>0</v>
      </c>
      <c r="AD119" s="123">
        <f t="shared" si="246"/>
        <v>0</v>
      </c>
      <c r="AE119" s="123">
        <f t="shared" si="246"/>
        <v>0</v>
      </c>
      <c r="AF119" s="123">
        <f t="shared" si="246"/>
        <v>0</v>
      </c>
      <c r="AG119" s="123">
        <f>AG120</f>
        <v>0</v>
      </c>
      <c r="AH119" s="123">
        <f t="shared" si="246"/>
        <v>0</v>
      </c>
      <c r="AI119" s="123">
        <f>AI120</f>
        <v>0</v>
      </c>
      <c r="AJ119" s="123">
        <f t="shared" si="246"/>
        <v>0</v>
      </c>
      <c r="AK119" s="123">
        <f>AK120</f>
        <v>0</v>
      </c>
      <c r="AL119" s="123">
        <f t="shared" si="246"/>
        <v>0</v>
      </c>
      <c r="AM119" s="123"/>
      <c r="AN119" s="123">
        <f t="shared" ref="AN119:AV121" si="247">AN120</f>
        <v>0</v>
      </c>
      <c r="AO119" s="1634"/>
      <c r="AP119" s="1634">
        <f t="shared" si="247"/>
        <v>0</v>
      </c>
      <c r="AQ119" s="2034"/>
      <c r="AR119" s="2034"/>
      <c r="AS119" s="2034"/>
      <c r="AT119" s="123">
        <f t="shared" si="247"/>
        <v>0</v>
      </c>
      <c r="AU119" s="123">
        <f t="shared" si="247"/>
        <v>0</v>
      </c>
      <c r="AV119" s="123">
        <f t="shared" si="247"/>
        <v>0</v>
      </c>
      <c r="AW119" s="161"/>
      <c r="AX119" s="161"/>
      <c r="AY119" s="107"/>
      <c r="AZ119" s="904">
        <f t="shared" si="185"/>
        <v>0</v>
      </c>
      <c r="BA119" s="673">
        <f t="shared" si="221"/>
        <v>0</v>
      </c>
      <c r="BB119" s="673"/>
      <c r="BH119" s="673"/>
    </row>
    <row r="120" spans="1:86" s="14" customFormat="1" ht="27.6" hidden="1" customHeight="1">
      <c r="A120" s="124" t="s">
        <v>118</v>
      </c>
      <c r="B120" s="192" t="s">
        <v>175</v>
      </c>
      <c r="C120" s="158">
        <f>C121</f>
        <v>0</v>
      </c>
      <c r="D120" s="202"/>
      <c r="E120" s="201"/>
      <c r="F120" s="202"/>
      <c r="G120" s="201"/>
      <c r="H120" s="202"/>
      <c r="I120" s="202"/>
      <c r="J120" s="202"/>
      <c r="K120" s="202"/>
      <c r="L120" s="123">
        <f>L121</f>
        <v>0</v>
      </c>
      <c r="M120" s="123">
        <f t="shared" si="246"/>
        <v>0</v>
      </c>
      <c r="N120" s="123">
        <f t="shared" si="246"/>
        <v>0</v>
      </c>
      <c r="O120" s="123">
        <f t="shared" si="246"/>
        <v>0</v>
      </c>
      <c r="P120" s="123">
        <f t="shared" si="246"/>
        <v>0</v>
      </c>
      <c r="Q120" s="123">
        <f t="shared" si="246"/>
        <v>0</v>
      </c>
      <c r="R120" s="123">
        <f t="shared" si="246"/>
        <v>0</v>
      </c>
      <c r="S120" s="123">
        <f t="shared" si="246"/>
        <v>0</v>
      </c>
      <c r="T120" s="123">
        <f t="shared" si="246"/>
        <v>0</v>
      </c>
      <c r="U120" s="123">
        <f t="shared" si="246"/>
        <v>0</v>
      </c>
      <c r="V120" s="123">
        <f t="shared" si="246"/>
        <v>0</v>
      </c>
      <c r="W120" s="123">
        <f t="shared" si="246"/>
        <v>0</v>
      </c>
      <c r="X120" s="123">
        <f t="shared" si="246"/>
        <v>0</v>
      </c>
      <c r="Y120" s="123">
        <f t="shared" si="246"/>
        <v>0</v>
      </c>
      <c r="Z120" s="123">
        <f t="shared" si="246"/>
        <v>0</v>
      </c>
      <c r="AA120" s="123">
        <f t="shared" si="246"/>
        <v>0</v>
      </c>
      <c r="AB120" s="123">
        <f t="shared" si="246"/>
        <v>0</v>
      </c>
      <c r="AC120" s="123">
        <f t="shared" si="246"/>
        <v>0</v>
      </c>
      <c r="AD120" s="123">
        <f t="shared" si="246"/>
        <v>0</v>
      </c>
      <c r="AE120" s="123">
        <f t="shared" si="246"/>
        <v>0</v>
      </c>
      <c r="AF120" s="123">
        <f t="shared" si="246"/>
        <v>0</v>
      </c>
      <c r="AG120" s="123">
        <f>AG121</f>
        <v>0</v>
      </c>
      <c r="AH120" s="123">
        <f t="shared" si="246"/>
        <v>0</v>
      </c>
      <c r="AI120" s="123">
        <f>AI121</f>
        <v>0</v>
      </c>
      <c r="AJ120" s="123">
        <f t="shared" si="246"/>
        <v>0</v>
      </c>
      <c r="AK120" s="123">
        <f>AK121</f>
        <v>0</v>
      </c>
      <c r="AL120" s="123">
        <f t="shared" si="246"/>
        <v>0</v>
      </c>
      <c r="AM120" s="123"/>
      <c r="AN120" s="123">
        <f t="shared" si="247"/>
        <v>0</v>
      </c>
      <c r="AO120" s="1634"/>
      <c r="AP120" s="1634">
        <f t="shared" si="247"/>
        <v>0</v>
      </c>
      <c r="AQ120" s="2034"/>
      <c r="AR120" s="2034"/>
      <c r="AS120" s="2034"/>
      <c r="AT120" s="123">
        <f t="shared" si="247"/>
        <v>0</v>
      </c>
      <c r="AU120" s="123">
        <f t="shared" si="247"/>
        <v>0</v>
      </c>
      <c r="AV120" s="123">
        <f t="shared" si="247"/>
        <v>0</v>
      </c>
      <c r="AW120" s="158"/>
      <c r="AX120" s="158"/>
      <c r="AY120" s="116"/>
      <c r="AZ120" s="904">
        <f t="shared" si="185"/>
        <v>0</v>
      </c>
      <c r="BA120" s="673">
        <f t="shared" si="221"/>
        <v>0</v>
      </c>
      <c r="BB120" s="673"/>
      <c r="BH120" s="673"/>
      <c r="CH120" s="14">
        <v>3</v>
      </c>
    </row>
    <row r="121" spans="1:86" s="14" customFormat="1" ht="27.6" hidden="1" customHeight="1">
      <c r="A121" s="196" t="s">
        <v>89</v>
      </c>
      <c r="B121" s="197" t="s">
        <v>579</v>
      </c>
      <c r="C121" s="193">
        <f t="shared" ref="C121:AL121" si="248">C122</f>
        <v>0</v>
      </c>
      <c r="D121" s="125"/>
      <c r="E121" s="194"/>
      <c r="F121" s="125"/>
      <c r="G121" s="194"/>
      <c r="H121" s="125"/>
      <c r="I121" s="125"/>
      <c r="J121" s="125"/>
      <c r="K121" s="125"/>
      <c r="L121" s="125">
        <f t="shared" si="248"/>
        <v>0</v>
      </c>
      <c r="M121" s="125">
        <f t="shared" si="248"/>
        <v>0</v>
      </c>
      <c r="N121" s="125">
        <f t="shared" si="248"/>
        <v>0</v>
      </c>
      <c r="O121" s="125">
        <f t="shared" si="248"/>
        <v>0</v>
      </c>
      <c r="P121" s="125">
        <f t="shared" si="248"/>
        <v>0</v>
      </c>
      <c r="Q121" s="125">
        <f t="shared" si="248"/>
        <v>0</v>
      </c>
      <c r="R121" s="125">
        <f t="shared" si="248"/>
        <v>0</v>
      </c>
      <c r="S121" s="125">
        <f t="shared" si="248"/>
        <v>0</v>
      </c>
      <c r="T121" s="125">
        <f t="shared" si="248"/>
        <v>0</v>
      </c>
      <c r="U121" s="125">
        <f t="shared" si="248"/>
        <v>0</v>
      </c>
      <c r="V121" s="125">
        <f t="shared" si="248"/>
        <v>0</v>
      </c>
      <c r="W121" s="125">
        <f t="shared" si="248"/>
        <v>0</v>
      </c>
      <c r="X121" s="125">
        <f t="shared" si="248"/>
        <v>0</v>
      </c>
      <c r="Y121" s="125">
        <f t="shared" si="248"/>
        <v>0</v>
      </c>
      <c r="Z121" s="125">
        <f t="shared" si="248"/>
        <v>0</v>
      </c>
      <c r="AA121" s="125">
        <f t="shared" si="248"/>
        <v>0</v>
      </c>
      <c r="AB121" s="125">
        <f t="shared" si="248"/>
        <v>0</v>
      </c>
      <c r="AC121" s="125">
        <f t="shared" si="248"/>
        <v>0</v>
      </c>
      <c r="AD121" s="125">
        <f t="shared" si="248"/>
        <v>0</v>
      </c>
      <c r="AE121" s="125">
        <f t="shared" si="248"/>
        <v>0</v>
      </c>
      <c r="AF121" s="125">
        <f t="shared" si="248"/>
        <v>0</v>
      </c>
      <c r="AG121" s="125">
        <f t="shared" si="248"/>
        <v>0</v>
      </c>
      <c r="AH121" s="125">
        <f t="shared" si="248"/>
        <v>0</v>
      </c>
      <c r="AI121" s="125">
        <f t="shared" si="248"/>
        <v>0</v>
      </c>
      <c r="AJ121" s="125">
        <f t="shared" si="248"/>
        <v>0</v>
      </c>
      <c r="AK121" s="125">
        <f t="shared" si="248"/>
        <v>0</v>
      </c>
      <c r="AL121" s="125">
        <f t="shared" si="248"/>
        <v>0</v>
      </c>
      <c r="AM121" s="125"/>
      <c r="AN121" s="125">
        <f t="shared" si="247"/>
        <v>0</v>
      </c>
      <c r="AO121" s="1657"/>
      <c r="AP121" s="1657">
        <f t="shared" si="247"/>
        <v>0</v>
      </c>
      <c r="AQ121" s="2040"/>
      <c r="AR121" s="2040"/>
      <c r="AS121" s="2040"/>
      <c r="AT121" s="125">
        <f t="shared" si="247"/>
        <v>0</v>
      </c>
      <c r="AU121" s="125">
        <f t="shared" si="247"/>
        <v>0</v>
      </c>
      <c r="AV121" s="125">
        <f t="shared" si="247"/>
        <v>0</v>
      </c>
      <c r="AW121" s="193"/>
      <c r="AX121" s="193"/>
      <c r="AY121" s="126"/>
      <c r="AZ121" s="904">
        <f t="shared" si="185"/>
        <v>0</v>
      </c>
      <c r="BA121" s="673">
        <f t="shared" si="221"/>
        <v>0</v>
      </c>
      <c r="BB121" s="673"/>
      <c r="BH121" s="673"/>
    </row>
    <row r="122" spans="1:86" s="14" customFormat="1" hidden="1">
      <c r="A122" s="118"/>
      <c r="B122" s="175"/>
      <c r="C122" s="119"/>
      <c r="D122" s="108"/>
      <c r="E122" s="108"/>
      <c r="F122" s="113"/>
      <c r="G122" s="108"/>
      <c r="H122" s="108"/>
      <c r="I122" s="108"/>
      <c r="J122" s="113"/>
      <c r="K122" s="165"/>
      <c r="L122" s="1033"/>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c r="AL122" s="166"/>
      <c r="AM122" s="166"/>
      <c r="AN122" s="166"/>
      <c r="AO122" s="1655"/>
      <c r="AP122" s="1655"/>
      <c r="AQ122" s="2035"/>
      <c r="AR122" s="2035"/>
      <c r="AS122" s="2035"/>
      <c r="AT122" s="166"/>
      <c r="AU122" s="166"/>
      <c r="AV122" s="166"/>
      <c r="AW122" s="168"/>
      <c r="AX122" s="168"/>
      <c r="AY122" s="176"/>
      <c r="AZ122" s="904">
        <f t="shared" si="185"/>
        <v>0</v>
      </c>
      <c r="BA122" s="673">
        <f t="shared" si="221"/>
        <v>0</v>
      </c>
      <c r="BB122" s="673"/>
      <c r="BH122" s="673"/>
    </row>
    <row r="123" spans="1:86" s="14" customFormat="1">
      <c r="A123" s="108"/>
      <c r="B123" s="108"/>
      <c r="C123" s="168"/>
      <c r="D123" s="108"/>
      <c r="E123" s="108"/>
      <c r="F123" s="108"/>
      <c r="G123" s="108"/>
      <c r="H123" s="108"/>
      <c r="I123" s="108"/>
      <c r="J123" s="108"/>
      <c r="K123" s="108"/>
      <c r="L123" s="166"/>
      <c r="M123" s="166"/>
      <c r="N123" s="166"/>
      <c r="O123" s="166"/>
      <c r="P123" s="166"/>
      <c r="Q123" s="166"/>
      <c r="R123" s="166"/>
      <c r="S123" s="166"/>
      <c r="T123" s="166"/>
      <c r="U123" s="166"/>
      <c r="V123" s="166"/>
      <c r="W123" s="166"/>
      <c r="X123" s="166"/>
      <c r="Y123" s="166"/>
      <c r="Z123" s="166"/>
      <c r="AA123" s="166"/>
      <c r="AB123" s="166"/>
      <c r="AC123" s="166"/>
      <c r="AD123" s="166"/>
      <c r="AE123" s="166"/>
      <c r="AF123" s="166"/>
      <c r="AG123" s="166"/>
      <c r="AH123" s="166"/>
      <c r="AI123" s="166"/>
      <c r="AJ123" s="166"/>
      <c r="AK123" s="166"/>
      <c r="AL123" s="166"/>
      <c r="AM123" s="166"/>
      <c r="AN123" s="166"/>
      <c r="AO123" s="1655"/>
      <c r="AP123" s="1655"/>
      <c r="AQ123" s="2035"/>
      <c r="AR123" s="2035"/>
      <c r="AS123" s="2035"/>
      <c r="AT123" s="166"/>
      <c r="AU123" s="166"/>
      <c r="AV123" s="166"/>
      <c r="AW123" s="168"/>
      <c r="AX123" s="168"/>
      <c r="AY123" s="111"/>
      <c r="AZ123" s="904">
        <f t="shared" si="185"/>
        <v>0</v>
      </c>
      <c r="BA123" s="673">
        <f t="shared" si="221"/>
        <v>0</v>
      </c>
      <c r="BB123" s="673"/>
      <c r="BH123" s="673"/>
    </row>
    <row r="124" spans="1:86" s="77" customFormat="1" ht="14.25">
      <c r="A124" s="156" t="s">
        <v>648</v>
      </c>
      <c r="B124" s="200" t="s">
        <v>63</v>
      </c>
      <c r="C124" s="116">
        <f>C125</f>
        <v>1</v>
      </c>
      <c r="D124" s="202"/>
      <c r="E124" s="201"/>
      <c r="F124" s="202"/>
      <c r="G124" s="201"/>
      <c r="H124" s="202"/>
      <c r="I124" s="202"/>
      <c r="J124" s="202"/>
      <c r="K124" s="202"/>
      <c r="L124" s="123">
        <f>L125</f>
        <v>393116</v>
      </c>
      <c r="M124" s="123">
        <f t="shared" ref="M124:AB126" si="249">M125</f>
        <v>200000</v>
      </c>
      <c r="N124" s="123">
        <f t="shared" si="249"/>
        <v>193116</v>
      </c>
      <c r="O124" s="123">
        <f t="shared" si="249"/>
        <v>0</v>
      </c>
      <c r="P124" s="123">
        <f t="shared" si="249"/>
        <v>354000</v>
      </c>
      <c r="Q124" s="123">
        <f t="shared" si="249"/>
        <v>0</v>
      </c>
      <c r="R124" s="123">
        <f t="shared" si="249"/>
        <v>0</v>
      </c>
      <c r="S124" s="123">
        <f t="shared" si="249"/>
        <v>0</v>
      </c>
      <c r="T124" s="123">
        <f t="shared" si="249"/>
        <v>0</v>
      </c>
      <c r="U124" s="123">
        <f t="shared" si="249"/>
        <v>0</v>
      </c>
      <c r="V124" s="123">
        <f t="shared" si="249"/>
        <v>0</v>
      </c>
      <c r="W124" s="123">
        <f t="shared" si="249"/>
        <v>0</v>
      </c>
      <c r="X124" s="123">
        <f t="shared" si="249"/>
        <v>0</v>
      </c>
      <c r="Y124" s="123">
        <f t="shared" si="249"/>
        <v>0</v>
      </c>
      <c r="Z124" s="123">
        <f t="shared" si="249"/>
        <v>0</v>
      </c>
      <c r="AA124" s="123">
        <f t="shared" si="249"/>
        <v>0</v>
      </c>
      <c r="AB124" s="123">
        <f t="shared" si="249"/>
        <v>0</v>
      </c>
      <c r="AC124" s="123">
        <f t="shared" ref="O124:AV126" si="250">AC125</f>
        <v>0</v>
      </c>
      <c r="AD124" s="123">
        <f t="shared" si="250"/>
        <v>0</v>
      </c>
      <c r="AE124" s="123">
        <f t="shared" si="250"/>
        <v>0</v>
      </c>
      <c r="AF124" s="123">
        <f t="shared" si="250"/>
        <v>0</v>
      </c>
      <c r="AG124" s="123">
        <f t="shared" si="250"/>
        <v>0</v>
      </c>
      <c r="AH124" s="123">
        <f t="shared" si="250"/>
        <v>0</v>
      </c>
      <c r="AI124" s="123">
        <f t="shared" si="250"/>
        <v>0</v>
      </c>
      <c r="AJ124" s="123">
        <f t="shared" si="250"/>
        <v>0</v>
      </c>
      <c r="AK124" s="123">
        <f t="shared" si="250"/>
        <v>0</v>
      </c>
      <c r="AL124" s="123">
        <f t="shared" si="250"/>
        <v>0</v>
      </c>
      <c r="AM124" s="123">
        <f t="shared" si="250"/>
        <v>0</v>
      </c>
      <c r="AN124" s="123">
        <f t="shared" si="250"/>
        <v>3000</v>
      </c>
      <c r="AO124" s="1634">
        <f t="shared" si="250"/>
        <v>3000</v>
      </c>
      <c r="AP124" s="1634">
        <f t="shared" si="250"/>
        <v>0</v>
      </c>
      <c r="AQ124" s="2034">
        <f t="shared" si="250"/>
        <v>0</v>
      </c>
      <c r="AR124" s="2034">
        <f t="shared" si="250"/>
        <v>0</v>
      </c>
      <c r="AS124" s="2034">
        <f t="shared" si="250"/>
        <v>0</v>
      </c>
      <c r="AT124" s="123">
        <f t="shared" si="250"/>
        <v>3000</v>
      </c>
      <c r="AU124" s="123">
        <f t="shared" si="250"/>
        <v>938</v>
      </c>
      <c r="AV124" s="123">
        <f t="shared" si="250"/>
        <v>0</v>
      </c>
      <c r="AW124" s="158"/>
      <c r="AX124" s="158"/>
      <c r="AY124" s="116"/>
      <c r="AZ124" s="904">
        <f t="shared" si="185"/>
        <v>3000</v>
      </c>
      <c r="BA124" s="673">
        <f t="shared" si="221"/>
        <v>3000</v>
      </c>
      <c r="BB124" s="673"/>
      <c r="BH124" s="673"/>
    </row>
    <row r="125" spans="1:86" s="14" customFormat="1" ht="27.6" customHeight="1">
      <c r="A125" s="124" t="s">
        <v>118</v>
      </c>
      <c r="B125" s="192" t="s">
        <v>175</v>
      </c>
      <c r="C125" s="116">
        <f>C126</f>
        <v>1</v>
      </c>
      <c r="D125" s="202"/>
      <c r="E125" s="201"/>
      <c r="F125" s="202"/>
      <c r="G125" s="201"/>
      <c r="H125" s="202"/>
      <c r="I125" s="202"/>
      <c r="J125" s="202"/>
      <c r="K125" s="202"/>
      <c r="L125" s="123">
        <f>L126</f>
        <v>393116</v>
      </c>
      <c r="M125" s="123">
        <f t="shared" si="249"/>
        <v>200000</v>
      </c>
      <c r="N125" s="123">
        <f t="shared" si="249"/>
        <v>193116</v>
      </c>
      <c r="O125" s="123">
        <f t="shared" si="250"/>
        <v>0</v>
      </c>
      <c r="P125" s="123">
        <f t="shared" si="250"/>
        <v>354000</v>
      </c>
      <c r="Q125" s="123">
        <f t="shared" si="250"/>
        <v>0</v>
      </c>
      <c r="R125" s="123">
        <f t="shared" si="250"/>
        <v>0</v>
      </c>
      <c r="S125" s="123">
        <f t="shared" si="250"/>
        <v>0</v>
      </c>
      <c r="T125" s="123">
        <f t="shared" si="250"/>
        <v>0</v>
      </c>
      <c r="U125" s="123">
        <f t="shared" si="250"/>
        <v>0</v>
      </c>
      <c r="V125" s="123">
        <f t="shared" si="250"/>
        <v>0</v>
      </c>
      <c r="W125" s="123">
        <f t="shared" si="250"/>
        <v>0</v>
      </c>
      <c r="X125" s="123">
        <f t="shared" si="250"/>
        <v>0</v>
      </c>
      <c r="Y125" s="123">
        <f t="shared" si="250"/>
        <v>0</v>
      </c>
      <c r="Z125" s="123">
        <f t="shared" si="250"/>
        <v>0</v>
      </c>
      <c r="AA125" s="123">
        <f t="shared" si="250"/>
        <v>0</v>
      </c>
      <c r="AB125" s="123">
        <f t="shared" si="250"/>
        <v>0</v>
      </c>
      <c r="AC125" s="123">
        <f t="shared" si="250"/>
        <v>0</v>
      </c>
      <c r="AD125" s="123">
        <f t="shared" si="250"/>
        <v>0</v>
      </c>
      <c r="AE125" s="123">
        <f t="shared" si="250"/>
        <v>0</v>
      </c>
      <c r="AF125" s="123">
        <f t="shared" si="250"/>
        <v>0</v>
      </c>
      <c r="AG125" s="123">
        <f t="shared" si="250"/>
        <v>0</v>
      </c>
      <c r="AH125" s="123">
        <f t="shared" si="250"/>
        <v>0</v>
      </c>
      <c r="AI125" s="123">
        <f t="shared" si="250"/>
        <v>0</v>
      </c>
      <c r="AJ125" s="123">
        <f t="shared" si="250"/>
        <v>0</v>
      </c>
      <c r="AK125" s="123">
        <f t="shared" si="250"/>
        <v>0</v>
      </c>
      <c r="AL125" s="123">
        <f t="shared" si="250"/>
        <v>0</v>
      </c>
      <c r="AM125" s="123">
        <f t="shared" si="250"/>
        <v>0</v>
      </c>
      <c r="AN125" s="123">
        <f t="shared" si="250"/>
        <v>3000</v>
      </c>
      <c r="AO125" s="1634">
        <f t="shared" si="250"/>
        <v>3000</v>
      </c>
      <c r="AP125" s="1634">
        <f t="shared" si="250"/>
        <v>0</v>
      </c>
      <c r="AQ125" s="2034">
        <f t="shared" si="250"/>
        <v>0</v>
      </c>
      <c r="AR125" s="2034">
        <f t="shared" si="250"/>
        <v>0</v>
      </c>
      <c r="AS125" s="2034">
        <f t="shared" si="250"/>
        <v>0</v>
      </c>
      <c r="AT125" s="123">
        <f t="shared" si="250"/>
        <v>3000</v>
      </c>
      <c r="AU125" s="123">
        <f t="shared" si="250"/>
        <v>938</v>
      </c>
      <c r="AV125" s="123">
        <f t="shared" si="250"/>
        <v>0</v>
      </c>
      <c r="AW125" s="158"/>
      <c r="AX125" s="158"/>
      <c r="AY125" s="116"/>
      <c r="AZ125" s="904">
        <f t="shared" si="185"/>
        <v>3000</v>
      </c>
      <c r="BA125" s="673">
        <f t="shared" si="221"/>
        <v>3000</v>
      </c>
      <c r="BB125" s="673"/>
      <c r="BH125" s="673"/>
      <c r="CH125" s="14">
        <v>3</v>
      </c>
    </row>
    <row r="126" spans="1:86" s="14" customFormat="1">
      <c r="A126" s="196" t="s">
        <v>89</v>
      </c>
      <c r="B126" s="197" t="s">
        <v>150</v>
      </c>
      <c r="C126" s="126">
        <f>C127</f>
        <v>1</v>
      </c>
      <c r="D126" s="194"/>
      <c r="E126" s="194"/>
      <c r="F126" s="194"/>
      <c r="G126" s="194"/>
      <c r="H126" s="194"/>
      <c r="I126" s="194"/>
      <c r="J126" s="194"/>
      <c r="K126" s="194"/>
      <c r="L126" s="125">
        <f>L127</f>
        <v>393116</v>
      </c>
      <c r="M126" s="125">
        <f t="shared" si="249"/>
        <v>200000</v>
      </c>
      <c r="N126" s="125">
        <f t="shared" si="249"/>
        <v>193116</v>
      </c>
      <c r="O126" s="125">
        <f t="shared" si="250"/>
        <v>0</v>
      </c>
      <c r="P126" s="125">
        <f t="shared" si="250"/>
        <v>354000</v>
      </c>
      <c r="Q126" s="125">
        <f t="shared" si="250"/>
        <v>0</v>
      </c>
      <c r="R126" s="125">
        <f t="shared" si="250"/>
        <v>0</v>
      </c>
      <c r="S126" s="125">
        <f t="shared" si="250"/>
        <v>0</v>
      </c>
      <c r="T126" s="125">
        <f t="shared" si="250"/>
        <v>0</v>
      </c>
      <c r="U126" s="125">
        <f t="shared" si="250"/>
        <v>0</v>
      </c>
      <c r="V126" s="125">
        <f t="shared" si="250"/>
        <v>0</v>
      </c>
      <c r="W126" s="125">
        <f t="shared" si="250"/>
        <v>0</v>
      </c>
      <c r="X126" s="125">
        <f t="shared" si="250"/>
        <v>0</v>
      </c>
      <c r="Y126" s="125">
        <f t="shared" si="250"/>
        <v>0</v>
      </c>
      <c r="Z126" s="125">
        <f t="shared" si="250"/>
        <v>0</v>
      </c>
      <c r="AA126" s="125">
        <f t="shared" si="250"/>
        <v>0</v>
      </c>
      <c r="AB126" s="125">
        <f t="shared" si="250"/>
        <v>0</v>
      </c>
      <c r="AC126" s="125">
        <f t="shared" si="250"/>
        <v>0</v>
      </c>
      <c r="AD126" s="125">
        <f t="shared" si="250"/>
        <v>0</v>
      </c>
      <c r="AE126" s="125">
        <f t="shared" si="250"/>
        <v>0</v>
      </c>
      <c r="AF126" s="125">
        <f t="shared" si="250"/>
        <v>0</v>
      </c>
      <c r="AG126" s="125">
        <f t="shared" si="250"/>
        <v>0</v>
      </c>
      <c r="AH126" s="125">
        <f t="shared" si="250"/>
        <v>0</v>
      </c>
      <c r="AI126" s="125">
        <f t="shared" si="250"/>
        <v>0</v>
      </c>
      <c r="AJ126" s="125">
        <f t="shared" si="250"/>
        <v>0</v>
      </c>
      <c r="AK126" s="125">
        <f t="shared" si="250"/>
        <v>0</v>
      </c>
      <c r="AL126" s="125">
        <f t="shared" si="250"/>
        <v>0</v>
      </c>
      <c r="AM126" s="125">
        <f t="shared" si="250"/>
        <v>0</v>
      </c>
      <c r="AN126" s="125">
        <f t="shared" si="250"/>
        <v>3000</v>
      </c>
      <c r="AO126" s="1657">
        <f t="shared" si="250"/>
        <v>3000</v>
      </c>
      <c r="AP126" s="1657">
        <f t="shared" si="250"/>
        <v>0</v>
      </c>
      <c r="AQ126" s="2040">
        <f t="shared" si="250"/>
        <v>0</v>
      </c>
      <c r="AR126" s="2040">
        <f t="shared" si="250"/>
        <v>0</v>
      </c>
      <c r="AS126" s="2040">
        <f t="shared" si="250"/>
        <v>0</v>
      </c>
      <c r="AT126" s="125">
        <f t="shared" si="250"/>
        <v>3000</v>
      </c>
      <c r="AU126" s="125">
        <f t="shared" si="250"/>
        <v>938</v>
      </c>
      <c r="AV126" s="125">
        <f t="shared" si="250"/>
        <v>0</v>
      </c>
      <c r="AW126" s="193"/>
      <c r="AX126" s="193"/>
      <c r="AY126" s="126"/>
      <c r="AZ126" s="904">
        <f t="shared" si="185"/>
        <v>3000</v>
      </c>
      <c r="BA126" s="673">
        <f t="shared" si="221"/>
        <v>3000</v>
      </c>
      <c r="BB126" s="673"/>
      <c r="BH126" s="673"/>
    </row>
    <row r="127" spans="1:86" s="14" customFormat="1" ht="27.6" customHeight="1">
      <c r="A127" s="179">
        <v>1</v>
      </c>
      <c r="B127" s="223" t="s">
        <v>2008</v>
      </c>
      <c r="C127" s="171">
        <v>1</v>
      </c>
      <c r="D127" s="108" t="s">
        <v>2011</v>
      </c>
      <c r="E127" s="108" t="s">
        <v>75</v>
      </c>
      <c r="F127" s="168" t="s">
        <v>2010</v>
      </c>
      <c r="G127" s="168" t="s">
        <v>2529</v>
      </c>
      <c r="H127" s="179"/>
      <c r="I127" s="179"/>
      <c r="J127" s="113" t="s">
        <v>80</v>
      </c>
      <c r="K127" s="177" t="s">
        <v>2009</v>
      </c>
      <c r="L127" s="1033">
        <v>393116</v>
      </c>
      <c r="M127" s="166">
        <v>200000</v>
      </c>
      <c r="N127" s="1033">
        <f>L127-M127</f>
        <v>193116</v>
      </c>
      <c r="O127" s="166"/>
      <c r="P127" s="1033">
        <v>354000</v>
      </c>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031">
        <v>3000</v>
      </c>
      <c r="AO127" s="1658">
        <v>3000</v>
      </c>
      <c r="AP127" s="1655">
        <f t="shared" ref="AP127" si="251">AN127-AO127</f>
        <v>0</v>
      </c>
      <c r="AQ127" s="2042"/>
      <c r="AR127" s="2042"/>
      <c r="AS127" s="2042"/>
      <c r="AT127" s="1031">
        <v>3000</v>
      </c>
      <c r="AU127" s="179">
        <v>938</v>
      </c>
      <c r="AV127" s="166"/>
      <c r="AW127" s="168"/>
      <c r="AX127" s="168"/>
      <c r="AY127" s="203"/>
      <c r="AZ127" s="904">
        <f t="shared" si="185"/>
        <v>3000</v>
      </c>
      <c r="BA127" s="673">
        <f t="shared" si="221"/>
        <v>3000</v>
      </c>
      <c r="BB127" s="673"/>
      <c r="BH127" s="673"/>
    </row>
    <row r="128" spans="1:86" s="14" customFormat="1">
      <c r="A128" s="118"/>
      <c r="B128" s="175"/>
      <c r="C128" s="119"/>
      <c r="D128" s="113"/>
      <c r="E128" s="108"/>
      <c r="F128" s="113"/>
      <c r="G128" s="113"/>
      <c r="H128" s="113"/>
      <c r="I128" s="113"/>
      <c r="J128" s="113"/>
      <c r="K128" s="113"/>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55"/>
      <c r="AP128" s="1655"/>
      <c r="AQ128" s="2035"/>
      <c r="AR128" s="2035"/>
      <c r="AS128" s="2035"/>
      <c r="AT128" s="166"/>
      <c r="AU128" s="166"/>
      <c r="AV128" s="166"/>
      <c r="AW128" s="168"/>
      <c r="AX128" s="168"/>
      <c r="AY128" s="111"/>
      <c r="AZ128" s="904">
        <f t="shared" si="185"/>
        <v>0</v>
      </c>
      <c r="BA128" s="673">
        <f t="shared" si="221"/>
        <v>0</v>
      </c>
      <c r="BB128" s="673"/>
      <c r="BH128" s="673"/>
    </row>
    <row r="129" spans="1:87" s="305" customFormat="1" ht="45" customHeight="1">
      <c r="A129" s="2108" t="s">
        <v>201</v>
      </c>
      <c r="B129" s="2109" t="s">
        <v>64</v>
      </c>
      <c r="C129" s="2110">
        <f>C130</f>
        <v>16</v>
      </c>
      <c r="D129" s="466"/>
      <c r="E129" s="174"/>
      <c r="F129" s="466"/>
      <c r="G129" s="466"/>
      <c r="H129" s="466"/>
      <c r="I129" s="466"/>
      <c r="J129" s="466"/>
      <c r="K129" s="466"/>
      <c r="L129" s="2098">
        <f>L130</f>
        <v>4079514</v>
      </c>
      <c r="M129" s="2098">
        <f t="shared" ref="M129:AB130" si="252">M130</f>
        <v>0</v>
      </c>
      <c r="N129" s="2098">
        <f t="shared" si="252"/>
        <v>1700000</v>
      </c>
      <c r="O129" s="2098">
        <v>0</v>
      </c>
      <c r="P129" s="2098">
        <v>1700000</v>
      </c>
      <c r="Q129" s="2098">
        <f t="shared" si="252"/>
        <v>98000</v>
      </c>
      <c r="R129" s="2098">
        <f t="shared" si="252"/>
        <v>123000</v>
      </c>
      <c r="S129" s="2098">
        <f t="shared" si="252"/>
        <v>227000</v>
      </c>
      <c r="T129" s="2098">
        <f t="shared" si="252"/>
        <v>227000</v>
      </c>
      <c r="U129" s="2098">
        <f t="shared" si="252"/>
        <v>0</v>
      </c>
      <c r="V129" s="2098">
        <f t="shared" si="252"/>
        <v>0</v>
      </c>
      <c r="W129" s="2098">
        <f t="shared" si="252"/>
        <v>0</v>
      </c>
      <c r="X129" s="2098">
        <f t="shared" si="252"/>
        <v>123000</v>
      </c>
      <c r="Y129" s="2098">
        <f t="shared" si="252"/>
        <v>123000</v>
      </c>
      <c r="Z129" s="2098">
        <f t="shared" si="252"/>
        <v>0</v>
      </c>
      <c r="AA129" s="2098">
        <f t="shared" si="252"/>
        <v>0</v>
      </c>
      <c r="AB129" s="2098">
        <f t="shared" si="252"/>
        <v>0</v>
      </c>
      <c r="AC129" s="2098">
        <f t="shared" ref="AC129:AS130" si="253">AC130</f>
        <v>155380</v>
      </c>
      <c r="AD129" s="2098">
        <f t="shared" si="253"/>
        <v>0</v>
      </c>
      <c r="AE129" s="2098">
        <f t="shared" si="253"/>
        <v>0</v>
      </c>
      <c r="AF129" s="2098">
        <f t="shared" si="253"/>
        <v>123000</v>
      </c>
      <c r="AG129" s="2098">
        <f t="shared" si="253"/>
        <v>15</v>
      </c>
      <c r="AH129" s="2098">
        <f t="shared" si="253"/>
        <v>149000</v>
      </c>
      <c r="AI129" s="2098">
        <f t="shared" si="253"/>
        <v>0</v>
      </c>
      <c r="AJ129" s="2098">
        <f t="shared" si="253"/>
        <v>0</v>
      </c>
      <c r="AK129" s="2098">
        <f t="shared" si="253"/>
        <v>1</v>
      </c>
      <c r="AL129" s="2098">
        <f t="shared" si="253"/>
        <v>18000</v>
      </c>
      <c r="AM129" s="2098">
        <f t="shared" si="253"/>
        <v>2554.8059999999996</v>
      </c>
      <c r="AN129" s="2098">
        <f t="shared" ref="AN129:AV130" si="254">AN130</f>
        <v>156180</v>
      </c>
      <c r="AO129" s="2013">
        <f t="shared" si="253"/>
        <v>145893.79800000001</v>
      </c>
      <c r="AP129" s="2013">
        <f t="shared" si="254"/>
        <v>10286.201999999999</v>
      </c>
      <c r="AQ129" s="2100">
        <f t="shared" si="253"/>
        <v>10286.201999999999</v>
      </c>
      <c r="AR129" s="2100">
        <f t="shared" si="253"/>
        <v>0</v>
      </c>
      <c r="AS129" s="2100">
        <f t="shared" si="253"/>
        <v>10286.201999999999</v>
      </c>
      <c r="AT129" s="2098">
        <f t="shared" si="254"/>
        <v>109380</v>
      </c>
      <c r="AU129" s="2098">
        <f t="shared" si="254"/>
        <v>0</v>
      </c>
      <c r="AV129" s="2098">
        <f t="shared" si="254"/>
        <v>0</v>
      </c>
      <c r="AW129" s="2070"/>
      <c r="AX129" s="2070"/>
      <c r="AY129" s="2106"/>
      <c r="AZ129" s="2103">
        <f t="shared" si="185"/>
        <v>-46000</v>
      </c>
      <c r="BA129" s="683">
        <f t="shared" si="221"/>
        <v>-46000</v>
      </c>
      <c r="BB129" s="683"/>
      <c r="BH129" s="683"/>
    </row>
    <row r="130" spans="1:87" s="77" customFormat="1" ht="39.950000000000003" customHeight="1">
      <c r="A130" s="124" t="s">
        <v>118</v>
      </c>
      <c r="B130" s="204" t="s">
        <v>650</v>
      </c>
      <c r="C130" s="112">
        <f>C131</f>
        <v>16</v>
      </c>
      <c r="D130" s="205" t="s">
        <v>100</v>
      </c>
      <c r="E130" s="205"/>
      <c r="F130" s="205"/>
      <c r="G130" s="205"/>
      <c r="H130" s="205"/>
      <c r="I130" s="205"/>
      <c r="J130" s="205" t="s">
        <v>95</v>
      </c>
      <c r="K130" s="206" t="s">
        <v>107</v>
      </c>
      <c r="L130" s="123">
        <v>4079514</v>
      </c>
      <c r="M130" s="123"/>
      <c r="N130" s="123">
        <v>1700000</v>
      </c>
      <c r="O130" s="123"/>
      <c r="P130" s="123">
        <f>P131</f>
        <v>469900</v>
      </c>
      <c r="Q130" s="123">
        <f>Q131</f>
        <v>98000</v>
      </c>
      <c r="R130" s="123">
        <f>R131</f>
        <v>123000</v>
      </c>
      <c r="S130" s="123">
        <f>S131</f>
        <v>227000</v>
      </c>
      <c r="T130" s="123">
        <f t="shared" si="252"/>
        <v>227000</v>
      </c>
      <c r="U130" s="123">
        <f t="shared" si="252"/>
        <v>0</v>
      </c>
      <c r="V130" s="123">
        <f t="shared" si="252"/>
        <v>0</v>
      </c>
      <c r="W130" s="123">
        <f t="shared" si="252"/>
        <v>0</v>
      </c>
      <c r="X130" s="123">
        <f t="shared" si="252"/>
        <v>123000</v>
      </c>
      <c r="Y130" s="123">
        <f t="shared" si="252"/>
        <v>123000</v>
      </c>
      <c r="Z130" s="123">
        <f t="shared" si="252"/>
        <v>0</v>
      </c>
      <c r="AA130" s="123"/>
      <c r="AB130" s="123"/>
      <c r="AC130" s="123">
        <f t="shared" si="253"/>
        <v>155380</v>
      </c>
      <c r="AD130" s="123">
        <f t="shared" si="253"/>
        <v>0</v>
      </c>
      <c r="AE130" s="123">
        <f t="shared" si="253"/>
        <v>0</v>
      </c>
      <c r="AF130" s="123">
        <f t="shared" si="253"/>
        <v>123000</v>
      </c>
      <c r="AG130" s="123">
        <f t="shared" si="253"/>
        <v>15</v>
      </c>
      <c r="AH130" s="123">
        <f t="shared" si="253"/>
        <v>149000</v>
      </c>
      <c r="AI130" s="123">
        <f t="shared" si="253"/>
        <v>0</v>
      </c>
      <c r="AJ130" s="123">
        <f t="shared" si="253"/>
        <v>0</v>
      </c>
      <c r="AK130" s="123">
        <f t="shared" si="253"/>
        <v>1</v>
      </c>
      <c r="AL130" s="123">
        <f t="shared" si="253"/>
        <v>18000</v>
      </c>
      <c r="AM130" s="123">
        <f t="shared" si="253"/>
        <v>2554.8059999999996</v>
      </c>
      <c r="AN130" s="123">
        <f t="shared" si="254"/>
        <v>156180</v>
      </c>
      <c r="AO130" s="1634">
        <f t="shared" si="253"/>
        <v>145893.79800000001</v>
      </c>
      <c r="AP130" s="1634">
        <f t="shared" si="254"/>
        <v>10286.201999999999</v>
      </c>
      <c r="AQ130" s="2034">
        <f t="shared" si="253"/>
        <v>10286.201999999999</v>
      </c>
      <c r="AR130" s="2034">
        <f t="shared" si="253"/>
        <v>0</v>
      </c>
      <c r="AS130" s="2034">
        <f t="shared" si="253"/>
        <v>10286.201999999999</v>
      </c>
      <c r="AT130" s="123">
        <f t="shared" si="254"/>
        <v>109380</v>
      </c>
      <c r="AU130" s="123">
        <f t="shared" si="254"/>
        <v>0</v>
      </c>
      <c r="AV130" s="123">
        <f t="shared" si="254"/>
        <v>0</v>
      </c>
      <c r="AW130" s="158"/>
      <c r="AX130" s="158"/>
      <c r="AY130" s="116"/>
      <c r="AZ130" s="904">
        <f t="shared" si="185"/>
        <v>-46000</v>
      </c>
      <c r="BA130" s="673">
        <f t="shared" si="221"/>
        <v>-46000</v>
      </c>
      <c r="BB130" s="673"/>
      <c r="BH130" s="673"/>
      <c r="CI130" s="77">
        <v>4</v>
      </c>
    </row>
    <row r="131" spans="1:87" s="14" customFormat="1">
      <c r="A131" s="118"/>
      <c r="B131" s="207" t="s">
        <v>42</v>
      </c>
      <c r="C131" s="1634">
        <f t="shared" ref="C131" si="255">C133+C139+C143+C147+C153+C160+C163+C173</f>
        <v>16</v>
      </c>
      <c r="D131" s="118"/>
      <c r="E131" s="108"/>
      <c r="F131" s="118"/>
      <c r="G131" s="118"/>
      <c r="H131" s="118"/>
      <c r="I131" s="110"/>
      <c r="J131" s="179"/>
      <c r="K131" s="179"/>
      <c r="L131" s="123">
        <f>L133+L139+L143+L147+L153+L160+L163+L173</f>
        <v>940961.71499999997</v>
      </c>
      <c r="M131" s="123">
        <f t="shared" ref="M131:AV131" si="256">M133+M139+M143+M147+M153+M160+M163+M173</f>
        <v>63000</v>
      </c>
      <c r="N131" s="123">
        <f t="shared" si="256"/>
        <v>495400</v>
      </c>
      <c r="O131" s="123">
        <f t="shared" si="256"/>
        <v>25000</v>
      </c>
      <c r="P131" s="123">
        <f t="shared" si="256"/>
        <v>469900</v>
      </c>
      <c r="Q131" s="123">
        <f t="shared" si="256"/>
        <v>98000</v>
      </c>
      <c r="R131" s="123">
        <f t="shared" si="256"/>
        <v>123000</v>
      </c>
      <c r="S131" s="123">
        <f t="shared" si="256"/>
        <v>227000</v>
      </c>
      <c r="T131" s="123">
        <f t="shared" si="256"/>
        <v>227000</v>
      </c>
      <c r="U131" s="123">
        <f t="shared" si="256"/>
        <v>0</v>
      </c>
      <c r="V131" s="123">
        <f t="shared" si="256"/>
        <v>0</v>
      </c>
      <c r="W131" s="123">
        <f t="shared" si="256"/>
        <v>0</v>
      </c>
      <c r="X131" s="123">
        <f t="shared" si="256"/>
        <v>123000</v>
      </c>
      <c r="Y131" s="123">
        <f t="shared" si="256"/>
        <v>123000</v>
      </c>
      <c r="Z131" s="123">
        <f t="shared" si="256"/>
        <v>0</v>
      </c>
      <c r="AA131" s="123">
        <f t="shared" si="256"/>
        <v>0</v>
      </c>
      <c r="AB131" s="123">
        <f t="shared" si="256"/>
        <v>0</v>
      </c>
      <c r="AC131" s="123">
        <f t="shared" si="256"/>
        <v>155380</v>
      </c>
      <c r="AD131" s="123">
        <f t="shared" si="256"/>
        <v>0</v>
      </c>
      <c r="AE131" s="123">
        <f t="shared" si="256"/>
        <v>0</v>
      </c>
      <c r="AF131" s="123">
        <f t="shared" si="256"/>
        <v>123000</v>
      </c>
      <c r="AG131" s="123">
        <f t="shared" si="256"/>
        <v>15</v>
      </c>
      <c r="AH131" s="123">
        <f t="shared" si="256"/>
        <v>149000</v>
      </c>
      <c r="AI131" s="123">
        <f t="shared" si="256"/>
        <v>0</v>
      </c>
      <c r="AJ131" s="123">
        <f t="shared" si="256"/>
        <v>0</v>
      </c>
      <c r="AK131" s="123">
        <f t="shared" si="256"/>
        <v>1</v>
      </c>
      <c r="AL131" s="123">
        <f t="shared" si="256"/>
        <v>18000</v>
      </c>
      <c r="AM131" s="123">
        <f t="shared" si="256"/>
        <v>2554.8059999999996</v>
      </c>
      <c r="AN131" s="123">
        <f t="shared" ref="AN131" si="257">AN133+AN139+AN143+AN147+AN153+AN160+AN163+AN173</f>
        <v>156180</v>
      </c>
      <c r="AO131" s="1634">
        <f t="shared" si="256"/>
        <v>145893.79800000001</v>
      </c>
      <c r="AP131" s="1634">
        <f t="shared" si="256"/>
        <v>10286.201999999999</v>
      </c>
      <c r="AQ131" s="2034">
        <f t="shared" ref="AQ131:AR131" si="258">AQ133+AQ139+AQ143+AQ147+AQ153+AQ160+AQ163+AQ173</f>
        <v>10286.201999999999</v>
      </c>
      <c r="AR131" s="2034">
        <f t="shared" si="258"/>
        <v>0</v>
      </c>
      <c r="AS131" s="2034">
        <f t="shared" ref="AS131" si="259">AS133+AS139+AS143+AS147+AS153+AS160+AS163+AS173</f>
        <v>10286.201999999999</v>
      </c>
      <c r="AT131" s="123">
        <f t="shared" si="256"/>
        <v>109380</v>
      </c>
      <c r="AU131" s="123">
        <f t="shared" si="256"/>
        <v>0</v>
      </c>
      <c r="AV131" s="123">
        <f t="shared" si="256"/>
        <v>0</v>
      </c>
      <c r="AW131" s="158"/>
      <c r="AX131" s="158"/>
      <c r="AY131" s="116"/>
      <c r="AZ131" s="904">
        <f t="shared" si="185"/>
        <v>-46000</v>
      </c>
      <c r="BA131" s="673">
        <f t="shared" si="221"/>
        <v>-46000</v>
      </c>
      <c r="BB131" s="673"/>
      <c r="BH131" s="673"/>
    </row>
    <row r="132" spans="1:87" s="14" customFormat="1" ht="24" hidden="1" customHeight="1">
      <c r="A132" s="118"/>
      <c r="B132" s="207" t="s">
        <v>42</v>
      </c>
      <c r="C132" s="1634"/>
      <c r="D132" s="118"/>
      <c r="E132" s="108"/>
      <c r="F132" s="118"/>
      <c r="G132" s="118"/>
      <c r="H132" s="118"/>
      <c r="I132" s="110"/>
      <c r="J132" s="179"/>
      <c r="K132" s="179"/>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66"/>
      <c r="AH132" s="123"/>
      <c r="AI132" s="166"/>
      <c r="AJ132" s="123"/>
      <c r="AK132" s="166"/>
      <c r="AL132" s="123"/>
      <c r="AM132" s="123"/>
      <c r="AN132" s="123"/>
      <c r="AO132" s="1634"/>
      <c r="AP132" s="1634"/>
      <c r="AQ132" s="2034"/>
      <c r="AR132" s="2034"/>
      <c r="AS132" s="2034"/>
      <c r="AT132" s="123"/>
      <c r="AU132" s="123"/>
      <c r="AV132" s="123"/>
      <c r="AW132" s="158"/>
      <c r="AX132" s="158"/>
      <c r="AY132" s="116"/>
      <c r="AZ132" s="904">
        <f t="shared" si="185"/>
        <v>0</v>
      </c>
      <c r="BA132" s="673">
        <f t="shared" si="221"/>
        <v>0</v>
      </c>
      <c r="BB132" s="673"/>
      <c r="BH132" s="673"/>
    </row>
    <row r="133" spans="1:87" s="14" customFormat="1" ht="29.45" customHeight="1">
      <c r="A133" s="215" t="s">
        <v>652</v>
      </c>
      <c r="B133" s="209" t="s">
        <v>908</v>
      </c>
      <c r="C133" s="1657">
        <f t="shared" ref="C133" si="260">C136+C134</f>
        <v>2</v>
      </c>
      <c r="D133" s="118"/>
      <c r="E133" s="108"/>
      <c r="F133" s="118"/>
      <c r="G133" s="118"/>
      <c r="H133" s="118"/>
      <c r="I133" s="110"/>
      <c r="J133" s="179"/>
      <c r="K133" s="179"/>
      <c r="L133" s="125">
        <f t="shared" ref="L133:AV133" si="261">L136+L134</f>
        <v>40329</v>
      </c>
      <c r="M133" s="125">
        <f t="shared" si="261"/>
        <v>0</v>
      </c>
      <c r="N133" s="125">
        <f t="shared" si="261"/>
        <v>25900</v>
      </c>
      <c r="O133" s="125">
        <f t="shared" si="261"/>
        <v>0</v>
      </c>
      <c r="P133" s="125">
        <f t="shared" si="261"/>
        <v>25400</v>
      </c>
      <c r="Q133" s="125">
        <f t="shared" si="261"/>
        <v>0</v>
      </c>
      <c r="R133" s="125">
        <f t="shared" si="261"/>
        <v>0</v>
      </c>
      <c r="S133" s="125">
        <f t="shared" si="261"/>
        <v>1000</v>
      </c>
      <c r="T133" s="125">
        <f t="shared" si="261"/>
        <v>1000</v>
      </c>
      <c r="U133" s="125">
        <f t="shared" si="261"/>
        <v>0</v>
      </c>
      <c r="V133" s="125">
        <f t="shared" si="261"/>
        <v>0</v>
      </c>
      <c r="W133" s="125">
        <f t="shared" si="261"/>
        <v>0</v>
      </c>
      <c r="X133" s="125">
        <f t="shared" si="261"/>
        <v>1000</v>
      </c>
      <c r="Y133" s="125">
        <f t="shared" si="261"/>
        <v>1000</v>
      </c>
      <c r="Z133" s="125">
        <f t="shared" si="261"/>
        <v>0</v>
      </c>
      <c r="AA133" s="125">
        <f t="shared" si="261"/>
        <v>0</v>
      </c>
      <c r="AB133" s="125">
        <f t="shared" si="261"/>
        <v>0</v>
      </c>
      <c r="AC133" s="125">
        <f t="shared" si="261"/>
        <v>1000</v>
      </c>
      <c r="AD133" s="125">
        <f t="shared" si="261"/>
        <v>0</v>
      </c>
      <c r="AE133" s="125">
        <f t="shared" si="261"/>
        <v>0</v>
      </c>
      <c r="AF133" s="125">
        <f t="shared" si="261"/>
        <v>1000</v>
      </c>
      <c r="AG133" s="125">
        <f t="shared" si="261"/>
        <v>1</v>
      </c>
      <c r="AH133" s="125">
        <f t="shared" si="261"/>
        <v>1000</v>
      </c>
      <c r="AI133" s="125">
        <f t="shared" si="261"/>
        <v>0</v>
      </c>
      <c r="AJ133" s="125">
        <f t="shared" si="261"/>
        <v>0</v>
      </c>
      <c r="AK133" s="125">
        <f t="shared" si="261"/>
        <v>0</v>
      </c>
      <c r="AL133" s="125">
        <f t="shared" si="261"/>
        <v>0</v>
      </c>
      <c r="AM133" s="125">
        <f t="shared" si="261"/>
        <v>0</v>
      </c>
      <c r="AN133" s="125">
        <f t="shared" ref="AN133" si="262">AN136+AN134</f>
        <v>3000</v>
      </c>
      <c r="AO133" s="1657">
        <f t="shared" si="261"/>
        <v>3000</v>
      </c>
      <c r="AP133" s="1657">
        <f t="shared" si="261"/>
        <v>0</v>
      </c>
      <c r="AQ133" s="2040">
        <f t="shared" ref="AQ133:AR133" si="263">AQ136+AQ134</f>
        <v>0</v>
      </c>
      <c r="AR133" s="2040">
        <f t="shared" si="263"/>
        <v>0</v>
      </c>
      <c r="AS133" s="2040">
        <f t="shared" ref="AS133" si="264">AS136+AS134</f>
        <v>0</v>
      </c>
      <c r="AT133" s="125">
        <f t="shared" si="261"/>
        <v>3000</v>
      </c>
      <c r="AU133" s="125">
        <f t="shared" si="261"/>
        <v>0</v>
      </c>
      <c r="AV133" s="125">
        <f t="shared" si="261"/>
        <v>0</v>
      </c>
      <c r="AW133" s="198"/>
      <c r="AX133" s="198"/>
      <c r="AY133" s="199"/>
      <c r="AZ133" s="904">
        <f t="shared" si="185"/>
        <v>2000</v>
      </c>
      <c r="BA133" s="673">
        <f t="shared" si="221"/>
        <v>2000</v>
      </c>
      <c r="BB133" s="673"/>
      <c r="BH133" s="673"/>
    </row>
    <row r="134" spans="1:87" s="14" customFormat="1" ht="29.45" customHeight="1">
      <c r="A134" s="215" t="s">
        <v>89</v>
      </c>
      <c r="B134" s="197" t="s">
        <v>889</v>
      </c>
      <c r="C134" s="1657">
        <f t="shared" ref="C134" si="265">C135</f>
        <v>1</v>
      </c>
      <c r="D134" s="118"/>
      <c r="E134" s="108"/>
      <c r="F134" s="118"/>
      <c r="G134" s="118"/>
      <c r="H134" s="118"/>
      <c r="I134" s="110"/>
      <c r="J134" s="179"/>
      <c r="K134" s="179"/>
      <c r="L134" s="125">
        <f t="shared" ref="L134:AV134" si="266">L135</f>
        <v>8848</v>
      </c>
      <c r="M134" s="125">
        <f t="shared" si="266"/>
        <v>0</v>
      </c>
      <c r="N134" s="125">
        <f t="shared" si="266"/>
        <v>8400</v>
      </c>
      <c r="O134" s="125">
        <f t="shared" si="266"/>
        <v>0</v>
      </c>
      <c r="P134" s="125">
        <f t="shared" si="266"/>
        <v>8400</v>
      </c>
      <c r="Q134" s="125">
        <f t="shared" si="266"/>
        <v>0</v>
      </c>
      <c r="R134" s="125">
        <f t="shared" si="266"/>
        <v>0</v>
      </c>
      <c r="S134" s="125">
        <f t="shared" si="266"/>
        <v>0</v>
      </c>
      <c r="T134" s="125">
        <f t="shared" si="266"/>
        <v>0</v>
      </c>
      <c r="U134" s="125">
        <f t="shared" si="266"/>
        <v>0</v>
      </c>
      <c r="V134" s="125">
        <f t="shared" si="266"/>
        <v>0</v>
      </c>
      <c r="W134" s="125">
        <f t="shared" si="266"/>
        <v>0</v>
      </c>
      <c r="X134" s="125">
        <f t="shared" si="266"/>
        <v>0</v>
      </c>
      <c r="Y134" s="125">
        <f t="shared" si="266"/>
        <v>0</v>
      </c>
      <c r="Z134" s="125">
        <f t="shared" si="266"/>
        <v>0</v>
      </c>
      <c r="AA134" s="125">
        <f t="shared" si="266"/>
        <v>0</v>
      </c>
      <c r="AB134" s="125">
        <f t="shared" si="266"/>
        <v>0</v>
      </c>
      <c r="AC134" s="125">
        <f t="shared" si="266"/>
        <v>0</v>
      </c>
      <c r="AD134" s="125">
        <f t="shared" si="266"/>
        <v>0</v>
      </c>
      <c r="AE134" s="125">
        <f t="shared" si="266"/>
        <v>0</v>
      </c>
      <c r="AF134" s="125">
        <f t="shared" si="266"/>
        <v>0</v>
      </c>
      <c r="AG134" s="125">
        <f t="shared" si="266"/>
        <v>0</v>
      </c>
      <c r="AH134" s="125">
        <f t="shared" si="266"/>
        <v>0</v>
      </c>
      <c r="AI134" s="125">
        <f t="shared" si="266"/>
        <v>0</v>
      </c>
      <c r="AJ134" s="125">
        <f t="shared" si="266"/>
        <v>0</v>
      </c>
      <c r="AK134" s="125">
        <f t="shared" si="266"/>
        <v>0</v>
      </c>
      <c r="AL134" s="125">
        <f t="shared" si="266"/>
        <v>0</v>
      </c>
      <c r="AM134" s="125">
        <f t="shared" si="266"/>
        <v>0</v>
      </c>
      <c r="AN134" s="125">
        <f t="shared" si="266"/>
        <v>2000</v>
      </c>
      <c r="AO134" s="1657">
        <f t="shared" si="266"/>
        <v>2000</v>
      </c>
      <c r="AP134" s="1657">
        <f t="shared" si="266"/>
        <v>0</v>
      </c>
      <c r="AQ134" s="2040">
        <f t="shared" si="266"/>
        <v>0</v>
      </c>
      <c r="AR134" s="2040">
        <f t="shared" si="266"/>
        <v>0</v>
      </c>
      <c r="AS134" s="2040">
        <f t="shared" si="266"/>
        <v>0</v>
      </c>
      <c r="AT134" s="125">
        <f t="shared" si="266"/>
        <v>2000</v>
      </c>
      <c r="AU134" s="125">
        <f t="shared" si="266"/>
        <v>0</v>
      </c>
      <c r="AV134" s="125">
        <f t="shared" si="266"/>
        <v>0</v>
      </c>
      <c r="AW134" s="198"/>
      <c r="AX134" s="198"/>
      <c r="AY134" s="199"/>
      <c r="AZ134" s="904">
        <f t="shared" si="185"/>
        <v>2000</v>
      </c>
      <c r="BA134" s="673"/>
      <c r="BB134" s="673"/>
      <c r="BH134" s="673"/>
    </row>
    <row r="135" spans="1:87" s="14" customFormat="1" ht="29.45" customHeight="1">
      <c r="A135" s="981" t="s">
        <v>262</v>
      </c>
      <c r="B135" s="163" t="s">
        <v>2016</v>
      </c>
      <c r="C135" s="171">
        <v>1</v>
      </c>
      <c r="D135" s="108" t="s">
        <v>265</v>
      </c>
      <c r="E135" s="108" t="s">
        <v>893</v>
      </c>
      <c r="F135" s="168" t="s">
        <v>222</v>
      </c>
      <c r="G135" s="108">
        <v>7891945</v>
      </c>
      <c r="H135" s="179"/>
      <c r="I135" s="179"/>
      <c r="J135" s="108" t="s">
        <v>125</v>
      </c>
      <c r="K135" s="108" t="s">
        <v>2076</v>
      </c>
      <c r="L135" s="166">
        <v>8848</v>
      </c>
      <c r="M135" s="166"/>
      <c r="N135" s="166">
        <v>8400</v>
      </c>
      <c r="O135" s="166"/>
      <c r="P135" s="166">
        <v>8400</v>
      </c>
      <c r="Q135" s="125"/>
      <c r="R135" s="125"/>
      <c r="S135" s="125"/>
      <c r="T135" s="125"/>
      <c r="U135" s="125"/>
      <c r="V135" s="125"/>
      <c r="W135" s="125"/>
      <c r="X135" s="125"/>
      <c r="Y135" s="125"/>
      <c r="Z135" s="125"/>
      <c r="AA135" s="125"/>
      <c r="AB135" s="125"/>
      <c r="AC135" s="125"/>
      <c r="AD135" s="125"/>
      <c r="AE135" s="125"/>
      <c r="AF135" s="125"/>
      <c r="AG135" s="125"/>
      <c r="AH135" s="125"/>
      <c r="AI135" s="125"/>
      <c r="AJ135" s="125"/>
      <c r="AK135" s="125"/>
      <c r="AL135" s="125"/>
      <c r="AM135" s="125"/>
      <c r="AN135" s="166">
        <v>2000</v>
      </c>
      <c r="AO135" s="1655">
        <v>2000</v>
      </c>
      <c r="AP135" s="1655">
        <f t="shared" ref="AP135" si="267">AN135-AO135</f>
        <v>0</v>
      </c>
      <c r="AQ135" s="2035"/>
      <c r="AR135" s="2035"/>
      <c r="AS135" s="2035"/>
      <c r="AT135" s="166">
        <v>2000</v>
      </c>
      <c r="AU135" s="125"/>
      <c r="AV135" s="125"/>
      <c r="AW135" s="198"/>
      <c r="AX135" s="198"/>
      <c r="AY135" s="199"/>
      <c r="AZ135" s="904">
        <f t="shared" si="185"/>
        <v>2000</v>
      </c>
      <c r="BA135" s="673"/>
      <c r="BB135" s="673"/>
      <c r="BH135" s="673"/>
    </row>
    <row r="136" spans="1:87" s="14" customFormat="1" ht="35.450000000000003" customHeight="1">
      <c r="A136" s="215" t="s">
        <v>89</v>
      </c>
      <c r="B136" s="197" t="s">
        <v>468</v>
      </c>
      <c r="C136" s="210">
        <f>C137+C138</f>
        <v>1</v>
      </c>
      <c r="D136" s="118"/>
      <c r="E136" s="108"/>
      <c r="F136" s="108"/>
      <c r="G136" s="118"/>
      <c r="H136" s="118"/>
      <c r="I136" s="110"/>
      <c r="J136" s="179"/>
      <c r="K136" s="179"/>
      <c r="L136" s="125">
        <f>L137+L138</f>
        <v>31481</v>
      </c>
      <c r="M136" s="125">
        <f t="shared" ref="M136:AB136" si="268">M137+M138</f>
        <v>0</v>
      </c>
      <c r="N136" s="125">
        <f t="shared" si="268"/>
        <v>17500</v>
      </c>
      <c r="O136" s="125">
        <f t="shared" si="268"/>
        <v>0</v>
      </c>
      <c r="P136" s="125">
        <f t="shared" si="268"/>
        <v>17000</v>
      </c>
      <c r="Q136" s="125">
        <f t="shared" si="268"/>
        <v>0</v>
      </c>
      <c r="R136" s="125">
        <f t="shared" si="268"/>
        <v>0</v>
      </c>
      <c r="S136" s="125">
        <f t="shared" si="268"/>
        <v>1000</v>
      </c>
      <c r="T136" s="125">
        <f t="shared" si="268"/>
        <v>1000</v>
      </c>
      <c r="U136" s="125">
        <f t="shared" si="268"/>
        <v>0</v>
      </c>
      <c r="V136" s="125">
        <f t="shared" si="268"/>
        <v>0</v>
      </c>
      <c r="W136" s="125">
        <f t="shared" si="268"/>
        <v>0</v>
      </c>
      <c r="X136" s="125">
        <f t="shared" si="268"/>
        <v>1000</v>
      </c>
      <c r="Y136" s="125">
        <f t="shared" si="268"/>
        <v>1000</v>
      </c>
      <c r="Z136" s="125">
        <f t="shared" si="268"/>
        <v>0</v>
      </c>
      <c r="AA136" s="125">
        <f t="shared" si="268"/>
        <v>0</v>
      </c>
      <c r="AB136" s="125">
        <f t="shared" si="268"/>
        <v>0</v>
      </c>
      <c r="AC136" s="125">
        <f>AC137+AC138</f>
        <v>1000</v>
      </c>
      <c r="AD136" s="125">
        <f t="shared" ref="AD136:AO136" si="269">AD137+AD138</f>
        <v>0</v>
      </c>
      <c r="AE136" s="125">
        <f t="shared" si="269"/>
        <v>0</v>
      </c>
      <c r="AF136" s="125">
        <f t="shared" si="269"/>
        <v>1000</v>
      </c>
      <c r="AG136" s="125">
        <f t="shared" si="269"/>
        <v>1</v>
      </c>
      <c r="AH136" s="125">
        <f t="shared" si="269"/>
        <v>1000</v>
      </c>
      <c r="AI136" s="125">
        <f t="shared" si="269"/>
        <v>0</v>
      </c>
      <c r="AJ136" s="125">
        <f t="shared" si="269"/>
        <v>0</v>
      </c>
      <c r="AK136" s="125">
        <f t="shared" si="269"/>
        <v>0</v>
      </c>
      <c r="AL136" s="125">
        <f t="shared" si="269"/>
        <v>0</v>
      </c>
      <c r="AM136" s="125">
        <f t="shared" si="269"/>
        <v>0</v>
      </c>
      <c r="AN136" s="125">
        <f>AN137+AN138</f>
        <v>1000</v>
      </c>
      <c r="AO136" s="1657">
        <f t="shared" si="269"/>
        <v>1000</v>
      </c>
      <c r="AP136" s="1657">
        <f>AP137+AP138</f>
        <v>0</v>
      </c>
      <c r="AQ136" s="2040">
        <f t="shared" ref="AQ136:AR136" si="270">AQ137+AQ138</f>
        <v>0</v>
      </c>
      <c r="AR136" s="2040">
        <f t="shared" si="270"/>
        <v>0</v>
      </c>
      <c r="AS136" s="2040">
        <f t="shared" ref="AS136" si="271">AS137+AS138</f>
        <v>0</v>
      </c>
      <c r="AT136" s="125">
        <f>AT137+AT138</f>
        <v>1000</v>
      </c>
      <c r="AU136" s="125">
        <f t="shared" ref="AU136:AV136" si="272">AU137+AU138</f>
        <v>0</v>
      </c>
      <c r="AV136" s="125">
        <f t="shared" si="272"/>
        <v>0</v>
      </c>
      <c r="AW136" s="198"/>
      <c r="AX136" s="198"/>
      <c r="AY136" s="199"/>
      <c r="AZ136" s="904">
        <f t="shared" si="185"/>
        <v>0</v>
      </c>
      <c r="BA136" s="673">
        <f t="shared" ref="BA136:BA167" si="273">AT136-AC136</f>
        <v>0</v>
      </c>
      <c r="BB136" s="673"/>
      <c r="BH136" s="673"/>
    </row>
    <row r="137" spans="1:87" s="14" customFormat="1" ht="27.6" hidden="1" customHeight="1">
      <c r="A137" s="118"/>
      <c r="B137" s="128"/>
      <c r="C137" s="119"/>
      <c r="D137" s="118"/>
      <c r="E137" s="108"/>
      <c r="F137" s="108"/>
      <c r="G137" s="118"/>
      <c r="H137" s="118"/>
      <c r="I137" s="110"/>
      <c r="J137" s="113"/>
      <c r="K137" s="113"/>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166"/>
      <c r="AL137" s="166"/>
      <c r="AM137" s="166"/>
      <c r="AN137" s="166"/>
      <c r="AO137" s="1655"/>
      <c r="AP137" s="1655"/>
      <c r="AQ137" s="2035"/>
      <c r="AR137" s="2035"/>
      <c r="AS137" s="2035"/>
      <c r="AT137" s="166"/>
      <c r="AU137" s="166"/>
      <c r="AV137" s="166"/>
      <c r="AW137" s="168"/>
      <c r="AX137" s="168"/>
      <c r="AY137" s="168"/>
      <c r="AZ137" s="904">
        <f t="shared" si="185"/>
        <v>0</v>
      </c>
      <c r="BA137" s="673">
        <f t="shared" si="273"/>
        <v>0</v>
      </c>
      <c r="BB137" s="673"/>
      <c r="BH137" s="673"/>
    </row>
    <row r="138" spans="1:87" s="14" customFormat="1" ht="49.5" customHeight="1">
      <c r="A138" s="118"/>
      <c r="B138" s="128" t="s">
        <v>653</v>
      </c>
      <c r="C138" s="119">
        <v>1</v>
      </c>
      <c r="D138" s="118" t="s">
        <v>265</v>
      </c>
      <c r="E138" s="108" t="s">
        <v>893</v>
      </c>
      <c r="F138" s="108" t="s">
        <v>222</v>
      </c>
      <c r="G138" s="118">
        <v>7913462</v>
      </c>
      <c r="H138" s="118"/>
      <c r="I138" s="110"/>
      <c r="J138" s="113" t="s">
        <v>85</v>
      </c>
      <c r="K138" s="113" t="s">
        <v>957</v>
      </c>
      <c r="L138" s="166">
        <v>31481</v>
      </c>
      <c r="M138" s="166"/>
      <c r="N138" s="166">
        <v>17500</v>
      </c>
      <c r="O138" s="166"/>
      <c r="P138" s="166">
        <v>17000</v>
      </c>
      <c r="Q138" s="166"/>
      <c r="R138" s="166"/>
      <c r="S138" s="166">
        <v>1000</v>
      </c>
      <c r="T138" s="166">
        <v>1000</v>
      </c>
      <c r="U138" s="166"/>
      <c r="V138" s="166"/>
      <c r="W138" s="166"/>
      <c r="X138" s="166">
        <f>Y138+Z138+AA138+AB138</f>
        <v>1000</v>
      </c>
      <c r="Y138" s="166">
        <v>1000</v>
      </c>
      <c r="Z138" s="166"/>
      <c r="AA138" s="166"/>
      <c r="AB138" s="166"/>
      <c r="AC138" s="166">
        <v>1000</v>
      </c>
      <c r="AD138" s="166"/>
      <c r="AE138" s="166"/>
      <c r="AF138" s="166">
        <v>1000</v>
      </c>
      <c r="AG138" s="166">
        <v>1</v>
      </c>
      <c r="AH138" s="166">
        <v>1000</v>
      </c>
      <c r="AI138" s="166"/>
      <c r="AJ138" s="166"/>
      <c r="AK138" s="166"/>
      <c r="AL138" s="166"/>
      <c r="AM138" s="166"/>
      <c r="AN138" s="166">
        <v>1000</v>
      </c>
      <c r="AO138" s="1655">
        <v>1000</v>
      </c>
      <c r="AP138" s="1655">
        <f t="shared" ref="AP138" si="274">AN138-AO138</f>
        <v>0</v>
      </c>
      <c r="AQ138" s="2035"/>
      <c r="AR138" s="2035"/>
      <c r="AS138" s="2035"/>
      <c r="AT138" s="166">
        <v>1000</v>
      </c>
      <c r="AU138" s="166"/>
      <c r="AV138" s="166"/>
      <c r="AW138" s="168"/>
      <c r="AX138" s="168"/>
      <c r="AY138" s="111"/>
      <c r="AZ138" s="904">
        <f t="shared" si="185"/>
        <v>0</v>
      </c>
      <c r="BA138" s="673">
        <f t="shared" si="273"/>
        <v>0</v>
      </c>
      <c r="BB138" s="673">
        <v>1</v>
      </c>
      <c r="BH138" s="673"/>
    </row>
    <row r="139" spans="1:87" s="14" customFormat="1" ht="29.45" customHeight="1">
      <c r="A139" s="215" t="s">
        <v>654</v>
      </c>
      <c r="B139" s="209" t="s">
        <v>922</v>
      </c>
      <c r="C139" s="210">
        <f>C140</f>
        <v>2</v>
      </c>
      <c r="D139" s="118"/>
      <c r="E139" s="108"/>
      <c r="F139" s="108"/>
      <c r="G139" s="118"/>
      <c r="H139" s="118"/>
      <c r="I139" s="110"/>
      <c r="J139" s="179"/>
      <c r="K139" s="179"/>
      <c r="L139" s="125">
        <f>L140</f>
        <v>230067</v>
      </c>
      <c r="M139" s="125">
        <f t="shared" ref="M139:AS139" si="275">M140</f>
        <v>0</v>
      </c>
      <c r="N139" s="125">
        <f t="shared" si="275"/>
        <v>127000</v>
      </c>
      <c r="O139" s="125">
        <f t="shared" si="275"/>
        <v>0</v>
      </c>
      <c r="P139" s="125">
        <f t="shared" si="275"/>
        <v>127000</v>
      </c>
      <c r="Q139" s="125">
        <f t="shared" si="275"/>
        <v>57000</v>
      </c>
      <c r="R139" s="125">
        <f t="shared" si="275"/>
        <v>57000</v>
      </c>
      <c r="S139" s="125">
        <f t="shared" si="275"/>
        <v>47000</v>
      </c>
      <c r="T139" s="125">
        <f t="shared" si="275"/>
        <v>47000</v>
      </c>
      <c r="U139" s="125">
        <f t="shared" si="275"/>
        <v>0</v>
      </c>
      <c r="V139" s="125">
        <f t="shared" si="275"/>
        <v>0</v>
      </c>
      <c r="W139" s="125">
        <f t="shared" si="275"/>
        <v>0</v>
      </c>
      <c r="X139" s="125">
        <f t="shared" si="275"/>
        <v>22000</v>
      </c>
      <c r="Y139" s="125">
        <f t="shared" si="275"/>
        <v>22000</v>
      </c>
      <c r="Z139" s="125">
        <f t="shared" si="275"/>
        <v>0</v>
      </c>
      <c r="AA139" s="125">
        <f t="shared" si="275"/>
        <v>0</v>
      </c>
      <c r="AB139" s="125">
        <f t="shared" si="275"/>
        <v>0</v>
      </c>
      <c r="AC139" s="125">
        <f t="shared" si="275"/>
        <v>22000</v>
      </c>
      <c r="AD139" s="125">
        <f t="shared" si="275"/>
        <v>0</v>
      </c>
      <c r="AE139" s="125">
        <f t="shared" si="275"/>
        <v>0</v>
      </c>
      <c r="AF139" s="125">
        <f t="shared" si="275"/>
        <v>22000</v>
      </c>
      <c r="AG139" s="125">
        <f t="shared" si="275"/>
        <v>2</v>
      </c>
      <c r="AH139" s="125">
        <f t="shared" si="275"/>
        <v>22000</v>
      </c>
      <c r="AI139" s="125">
        <f t="shared" si="275"/>
        <v>0</v>
      </c>
      <c r="AJ139" s="125">
        <f t="shared" si="275"/>
        <v>0</v>
      </c>
      <c r="AK139" s="125">
        <f t="shared" si="275"/>
        <v>0</v>
      </c>
      <c r="AL139" s="125">
        <f t="shared" si="275"/>
        <v>0</v>
      </c>
      <c r="AM139" s="125">
        <f t="shared" si="275"/>
        <v>296.51400000000001</v>
      </c>
      <c r="AN139" s="125">
        <f t="shared" ref="AN139:AV139" si="276">AN140</f>
        <v>22000</v>
      </c>
      <c r="AO139" s="1657">
        <f t="shared" si="275"/>
        <v>22000</v>
      </c>
      <c r="AP139" s="1657">
        <f t="shared" si="276"/>
        <v>0</v>
      </c>
      <c r="AQ139" s="2040">
        <f t="shared" si="275"/>
        <v>0</v>
      </c>
      <c r="AR139" s="2040">
        <f t="shared" si="275"/>
        <v>0</v>
      </c>
      <c r="AS139" s="2040">
        <f t="shared" si="275"/>
        <v>0</v>
      </c>
      <c r="AT139" s="125">
        <f t="shared" si="276"/>
        <v>22000</v>
      </c>
      <c r="AU139" s="125">
        <f t="shared" si="276"/>
        <v>0</v>
      </c>
      <c r="AV139" s="125">
        <f t="shared" si="276"/>
        <v>0</v>
      </c>
      <c r="AW139" s="198"/>
      <c r="AX139" s="198"/>
      <c r="AY139" s="199"/>
      <c r="AZ139" s="904">
        <f t="shared" si="185"/>
        <v>0</v>
      </c>
      <c r="BA139" s="673">
        <f t="shared" si="273"/>
        <v>0</v>
      </c>
      <c r="BB139" s="673"/>
      <c r="BH139" s="673"/>
    </row>
    <row r="140" spans="1:87" s="14" customFormat="1" ht="33" customHeight="1">
      <c r="A140" s="215" t="s">
        <v>89</v>
      </c>
      <c r="B140" s="197" t="s">
        <v>149</v>
      </c>
      <c r="C140" s="210">
        <f>C141+C142</f>
        <v>2</v>
      </c>
      <c r="D140" s="118"/>
      <c r="E140" s="108"/>
      <c r="F140" s="108"/>
      <c r="G140" s="118"/>
      <c r="H140" s="118"/>
      <c r="I140" s="110"/>
      <c r="J140" s="179"/>
      <c r="K140" s="179"/>
      <c r="L140" s="125">
        <f>L141+L142</f>
        <v>230067</v>
      </c>
      <c r="M140" s="125">
        <f t="shared" ref="M140:AB140" si="277">M141+M142</f>
        <v>0</v>
      </c>
      <c r="N140" s="125">
        <f t="shared" si="277"/>
        <v>127000</v>
      </c>
      <c r="O140" s="125">
        <f t="shared" si="277"/>
        <v>0</v>
      </c>
      <c r="P140" s="125">
        <f t="shared" si="277"/>
        <v>127000</v>
      </c>
      <c r="Q140" s="125">
        <f t="shared" si="277"/>
        <v>57000</v>
      </c>
      <c r="R140" s="125">
        <f t="shared" si="277"/>
        <v>57000</v>
      </c>
      <c r="S140" s="125">
        <f t="shared" si="277"/>
        <v>47000</v>
      </c>
      <c r="T140" s="125">
        <f t="shared" si="277"/>
        <v>47000</v>
      </c>
      <c r="U140" s="125">
        <f t="shared" si="277"/>
        <v>0</v>
      </c>
      <c r="V140" s="125">
        <f t="shared" si="277"/>
        <v>0</v>
      </c>
      <c r="W140" s="125">
        <f t="shared" si="277"/>
        <v>0</v>
      </c>
      <c r="X140" s="125">
        <f t="shared" si="277"/>
        <v>22000</v>
      </c>
      <c r="Y140" s="125">
        <f t="shared" si="277"/>
        <v>22000</v>
      </c>
      <c r="Z140" s="125">
        <f t="shared" si="277"/>
        <v>0</v>
      </c>
      <c r="AA140" s="125">
        <f t="shared" si="277"/>
        <v>0</v>
      </c>
      <c r="AB140" s="125">
        <f t="shared" si="277"/>
        <v>0</v>
      </c>
      <c r="AC140" s="125">
        <f>AC141+AC142</f>
        <v>22000</v>
      </c>
      <c r="AD140" s="125">
        <f t="shared" ref="AD140:AO140" si="278">AD141+AD142</f>
        <v>0</v>
      </c>
      <c r="AE140" s="125">
        <f t="shared" si="278"/>
        <v>0</v>
      </c>
      <c r="AF140" s="125">
        <f t="shared" si="278"/>
        <v>22000</v>
      </c>
      <c r="AG140" s="125">
        <f t="shared" si="278"/>
        <v>2</v>
      </c>
      <c r="AH140" s="125">
        <f t="shared" si="278"/>
        <v>22000</v>
      </c>
      <c r="AI140" s="125">
        <f t="shared" si="278"/>
        <v>0</v>
      </c>
      <c r="AJ140" s="125">
        <f t="shared" si="278"/>
        <v>0</v>
      </c>
      <c r="AK140" s="125">
        <f t="shared" si="278"/>
        <v>0</v>
      </c>
      <c r="AL140" s="125">
        <f t="shared" si="278"/>
        <v>0</v>
      </c>
      <c r="AM140" s="125">
        <f t="shared" si="278"/>
        <v>296.51400000000001</v>
      </c>
      <c r="AN140" s="125">
        <f>AN141+AN142</f>
        <v>22000</v>
      </c>
      <c r="AO140" s="1657">
        <f t="shared" si="278"/>
        <v>22000</v>
      </c>
      <c r="AP140" s="1657">
        <f>AP141+AP142</f>
        <v>0</v>
      </c>
      <c r="AQ140" s="2040">
        <f t="shared" ref="AQ140:AR140" si="279">AQ141+AQ142</f>
        <v>0</v>
      </c>
      <c r="AR140" s="2040">
        <f t="shared" si="279"/>
        <v>0</v>
      </c>
      <c r="AS140" s="2040">
        <f t="shared" ref="AS140" si="280">AS141+AS142</f>
        <v>0</v>
      </c>
      <c r="AT140" s="125">
        <f>AT141+AT142</f>
        <v>22000</v>
      </c>
      <c r="AU140" s="125">
        <f t="shared" ref="AU140:AV140" si="281">AU141+AU142</f>
        <v>0</v>
      </c>
      <c r="AV140" s="125">
        <f t="shared" si="281"/>
        <v>0</v>
      </c>
      <c r="AW140" s="198"/>
      <c r="AX140" s="198"/>
      <c r="AY140" s="199"/>
      <c r="AZ140" s="904">
        <f t="shared" si="185"/>
        <v>0</v>
      </c>
      <c r="BA140" s="673">
        <f t="shared" si="273"/>
        <v>0</v>
      </c>
      <c r="BB140" s="673"/>
      <c r="BH140" s="673"/>
    </row>
    <row r="141" spans="1:87" s="14" customFormat="1" ht="45.95" customHeight="1">
      <c r="A141" s="118"/>
      <c r="B141" s="128" t="s">
        <v>656</v>
      </c>
      <c r="C141" s="119">
        <v>1</v>
      </c>
      <c r="D141" s="118" t="s">
        <v>208</v>
      </c>
      <c r="E141" s="108" t="s">
        <v>902</v>
      </c>
      <c r="F141" s="108" t="s">
        <v>207</v>
      </c>
      <c r="G141" s="176" t="s">
        <v>956</v>
      </c>
      <c r="H141" s="118"/>
      <c r="I141" s="110"/>
      <c r="J141" s="113" t="s">
        <v>125</v>
      </c>
      <c r="K141" s="108" t="s">
        <v>657</v>
      </c>
      <c r="L141" s="166">
        <v>53375</v>
      </c>
      <c r="M141" s="166"/>
      <c r="N141" s="166">
        <v>27000</v>
      </c>
      <c r="O141" s="166"/>
      <c r="P141" s="166">
        <v>27000</v>
      </c>
      <c r="Q141" s="166">
        <v>10000</v>
      </c>
      <c r="R141" s="166">
        <f>O141+Q141</f>
        <v>10000</v>
      </c>
      <c r="S141" s="166">
        <v>17000</v>
      </c>
      <c r="T141" s="166">
        <v>17000</v>
      </c>
      <c r="U141" s="166"/>
      <c r="V141" s="166"/>
      <c r="W141" s="166"/>
      <c r="X141" s="166">
        <f>Y141+Z141+AA141+AB141</f>
        <v>7000</v>
      </c>
      <c r="Y141" s="166">
        <v>7000</v>
      </c>
      <c r="Z141" s="166"/>
      <c r="AA141" s="166"/>
      <c r="AB141" s="166"/>
      <c r="AC141" s="166">
        <v>7000</v>
      </c>
      <c r="AD141" s="166"/>
      <c r="AE141" s="166"/>
      <c r="AF141" s="166">
        <v>7000</v>
      </c>
      <c r="AG141" s="166">
        <v>1</v>
      </c>
      <c r="AH141" s="166">
        <v>7000</v>
      </c>
      <c r="AI141" s="166"/>
      <c r="AJ141" s="166"/>
      <c r="AK141" s="166"/>
      <c r="AL141" s="166"/>
      <c r="AM141" s="166">
        <v>257.90600000000001</v>
      </c>
      <c r="AN141" s="166">
        <v>7000</v>
      </c>
      <c r="AO141" s="1655">
        <v>7000</v>
      </c>
      <c r="AP141" s="1655">
        <f t="shared" ref="AP141:AP142" si="282">AN141-AO141</f>
        <v>0</v>
      </c>
      <c r="AQ141" s="2035"/>
      <c r="AR141" s="2035"/>
      <c r="AS141" s="2035"/>
      <c r="AT141" s="166">
        <v>7000</v>
      </c>
      <c r="AU141" s="166"/>
      <c r="AV141" s="166"/>
      <c r="AW141" s="168"/>
      <c r="AX141" s="168"/>
      <c r="AY141" s="111"/>
      <c r="AZ141" s="904">
        <f t="shared" si="185"/>
        <v>0</v>
      </c>
      <c r="BA141" s="673">
        <f t="shared" si="273"/>
        <v>0</v>
      </c>
      <c r="BB141" s="673">
        <v>1</v>
      </c>
      <c r="BH141" s="673"/>
    </row>
    <row r="142" spans="1:87" s="14" customFormat="1" ht="54.6" customHeight="1">
      <c r="A142" s="118"/>
      <c r="B142" s="128" t="s">
        <v>658</v>
      </c>
      <c r="C142" s="119">
        <v>1</v>
      </c>
      <c r="D142" s="118" t="s">
        <v>208</v>
      </c>
      <c r="E142" s="108" t="s">
        <v>902</v>
      </c>
      <c r="F142" s="108" t="s">
        <v>207</v>
      </c>
      <c r="G142" s="1665">
        <v>7891589</v>
      </c>
      <c r="H142" s="118"/>
      <c r="I142" s="110"/>
      <c r="J142" s="113" t="s">
        <v>131</v>
      </c>
      <c r="K142" s="108" t="s">
        <v>659</v>
      </c>
      <c r="L142" s="668">
        <v>176692</v>
      </c>
      <c r="M142" s="166"/>
      <c r="N142" s="166">
        <v>100000</v>
      </c>
      <c r="O142" s="166"/>
      <c r="P142" s="166">
        <v>100000</v>
      </c>
      <c r="Q142" s="166">
        <v>47000</v>
      </c>
      <c r="R142" s="166">
        <f>O142+Q142</f>
        <v>47000</v>
      </c>
      <c r="S142" s="166">
        <v>30000</v>
      </c>
      <c r="T142" s="166">
        <v>30000</v>
      </c>
      <c r="U142" s="166"/>
      <c r="V142" s="166"/>
      <c r="W142" s="166"/>
      <c r="X142" s="166">
        <f>Y142+Z142+AA142+AB142</f>
        <v>15000</v>
      </c>
      <c r="Y142" s="166">
        <v>15000</v>
      </c>
      <c r="Z142" s="166"/>
      <c r="AA142" s="166"/>
      <c r="AB142" s="166"/>
      <c r="AC142" s="166">
        <v>15000</v>
      </c>
      <c r="AD142" s="166"/>
      <c r="AE142" s="166"/>
      <c r="AF142" s="166">
        <v>15000</v>
      </c>
      <c r="AG142" s="166">
        <v>1</v>
      </c>
      <c r="AH142" s="166">
        <v>15000</v>
      </c>
      <c r="AI142" s="166"/>
      <c r="AJ142" s="166"/>
      <c r="AK142" s="166"/>
      <c r="AL142" s="166"/>
      <c r="AM142" s="166">
        <v>38.607999999999997</v>
      </c>
      <c r="AN142" s="166">
        <v>15000</v>
      </c>
      <c r="AO142" s="1655">
        <v>15000</v>
      </c>
      <c r="AP142" s="1655">
        <f t="shared" si="282"/>
        <v>0</v>
      </c>
      <c r="AQ142" s="2035"/>
      <c r="AR142" s="2035"/>
      <c r="AS142" s="2035"/>
      <c r="AT142" s="166">
        <v>15000</v>
      </c>
      <c r="AU142" s="166"/>
      <c r="AV142" s="166"/>
      <c r="AW142" s="168"/>
      <c r="AX142" s="168"/>
      <c r="AY142" s="111"/>
      <c r="AZ142" s="904">
        <f t="shared" si="185"/>
        <v>0</v>
      </c>
      <c r="BA142" s="673">
        <f t="shared" si="273"/>
        <v>0</v>
      </c>
      <c r="BB142" s="673">
        <v>1</v>
      </c>
      <c r="BH142" s="673"/>
    </row>
    <row r="143" spans="1:87" s="14" customFormat="1" ht="36.950000000000003" customHeight="1">
      <c r="A143" s="215" t="s">
        <v>660</v>
      </c>
      <c r="B143" s="209" t="s">
        <v>907</v>
      </c>
      <c r="C143" s="210">
        <f>C144</f>
        <v>2</v>
      </c>
      <c r="D143" s="118"/>
      <c r="E143" s="108"/>
      <c r="F143" s="118"/>
      <c r="G143" s="118"/>
      <c r="H143" s="118"/>
      <c r="I143" s="110"/>
      <c r="J143" s="179"/>
      <c r="K143" s="179"/>
      <c r="L143" s="125">
        <f>L144</f>
        <v>45366</v>
      </c>
      <c r="M143" s="125">
        <f t="shared" ref="M143:AS143" si="283">M144</f>
        <v>0</v>
      </c>
      <c r="N143" s="125">
        <f t="shared" si="283"/>
        <v>40000</v>
      </c>
      <c r="O143" s="125">
        <f t="shared" si="283"/>
        <v>0</v>
      </c>
      <c r="P143" s="125">
        <f t="shared" si="283"/>
        <v>40000</v>
      </c>
      <c r="Q143" s="125">
        <f t="shared" si="283"/>
        <v>1000</v>
      </c>
      <c r="R143" s="125">
        <f t="shared" si="283"/>
        <v>1000</v>
      </c>
      <c r="S143" s="125">
        <f t="shared" si="283"/>
        <v>20000</v>
      </c>
      <c r="T143" s="125">
        <f t="shared" si="283"/>
        <v>20000</v>
      </c>
      <c r="U143" s="125">
        <f t="shared" si="283"/>
        <v>0</v>
      </c>
      <c r="V143" s="125">
        <f t="shared" si="283"/>
        <v>0</v>
      </c>
      <c r="W143" s="125">
        <f t="shared" si="283"/>
        <v>0</v>
      </c>
      <c r="X143" s="125">
        <f t="shared" si="283"/>
        <v>20000</v>
      </c>
      <c r="Y143" s="125">
        <f t="shared" si="283"/>
        <v>20000</v>
      </c>
      <c r="Z143" s="125">
        <f t="shared" si="283"/>
        <v>0</v>
      </c>
      <c r="AA143" s="125">
        <f t="shared" si="283"/>
        <v>0</v>
      </c>
      <c r="AB143" s="125">
        <f t="shared" si="283"/>
        <v>0</v>
      </c>
      <c r="AC143" s="125">
        <f t="shared" si="283"/>
        <v>20000</v>
      </c>
      <c r="AD143" s="125">
        <f t="shared" si="283"/>
        <v>0</v>
      </c>
      <c r="AE143" s="125">
        <f t="shared" si="283"/>
        <v>0</v>
      </c>
      <c r="AF143" s="125">
        <f t="shared" si="283"/>
        <v>20000</v>
      </c>
      <c r="AG143" s="125">
        <f t="shared" si="283"/>
        <v>2</v>
      </c>
      <c r="AH143" s="125">
        <f t="shared" si="283"/>
        <v>20000</v>
      </c>
      <c r="AI143" s="125">
        <f t="shared" si="283"/>
        <v>0</v>
      </c>
      <c r="AJ143" s="125">
        <f t="shared" si="283"/>
        <v>0</v>
      </c>
      <c r="AK143" s="125">
        <f t="shared" si="283"/>
        <v>0</v>
      </c>
      <c r="AL143" s="125">
        <f t="shared" si="283"/>
        <v>0</v>
      </c>
      <c r="AM143" s="125">
        <f t="shared" si="283"/>
        <v>282.26</v>
      </c>
      <c r="AN143" s="125">
        <f t="shared" ref="AN143:AV143" si="284">AN144</f>
        <v>20000</v>
      </c>
      <c r="AO143" s="1657">
        <f t="shared" si="283"/>
        <v>20000</v>
      </c>
      <c r="AP143" s="1657">
        <f t="shared" si="284"/>
        <v>0</v>
      </c>
      <c r="AQ143" s="2040">
        <f t="shared" si="283"/>
        <v>0</v>
      </c>
      <c r="AR143" s="2040">
        <f t="shared" si="283"/>
        <v>0</v>
      </c>
      <c r="AS143" s="2040">
        <f t="shared" si="283"/>
        <v>0</v>
      </c>
      <c r="AT143" s="125">
        <f t="shared" si="284"/>
        <v>20000</v>
      </c>
      <c r="AU143" s="125">
        <f t="shared" si="284"/>
        <v>0</v>
      </c>
      <c r="AV143" s="125">
        <f t="shared" si="284"/>
        <v>0</v>
      </c>
      <c r="AW143" s="198"/>
      <c r="AX143" s="198"/>
      <c r="AY143" s="199"/>
      <c r="AZ143" s="904">
        <f t="shared" si="185"/>
        <v>0</v>
      </c>
      <c r="BA143" s="673">
        <f t="shared" si="273"/>
        <v>0</v>
      </c>
      <c r="BB143" s="673"/>
      <c r="BH143" s="673"/>
    </row>
    <row r="144" spans="1:87" s="14" customFormat="1" ht="39" customHeight="1">
      <c r="A144" s="215" t="s">
        <v>89</v>
      </c>
      <c r="B144" s="197" t="s">
        <v>468</v>
      </c>
      <c r="C144" s="210">
        <f>C145+C146</f>
        <v>2</v>
      </c>
      <c r="D144" s="118"/>
      <c r="E144" s="108"/>
      <c r="F144" s="118"/>
      <c r="G144" s="118"/>
      <c r="H144" s="118"/>
      <c r="I144" s="110"/>
      <c r="J144" s="179"/>
      <c r="K144" s="179"/>
      <c r="L144" s="125">
        <f>L145+L146</f>
        <v>45366</v>
      </c>
      <c r="M144" s="125">
        <f t="shared" ref="M144:AB144" si="285">M145+M146</f>
        <v>0</v>
      </c>
      <c r="N144" s="125">
        <f t="shared" si="285"/>
        <v>40000</v>
      </c>
      <c r="O144" s="125">
        <f t="shared" si="285"/>
        <v>0</v>
      </c>
      <c r="P144" s="125">
        <f t="shared" si="285"/>
        <v>40000</v>
      </c>
      <c r="Q144" s="125">
        <f t="shared" si="285"/>
        <v>1000</v>
      </c>
      <c r="R144" s="125">
        <f t="shared" si="285"/>
        <v>1000</v>
      </c>
      <c r="S144" s="125">
        <f t="shared" si="285"/>
        <v>20000</v>
      </c>
      <c r="T144" s="125">
        <f t="shared" si="285"/>
        <v>20000</v>
      </c>
      <c r="U144" s="125">
        <f t="shared" si="285"/>
        <v>0</v>
      </c>
      <c r="V144" s="125">
        <f t="shared" si="285"/>
        <v>0</v>
      </c>
      <c r="W144" s="125">
        <f t="shared" si="285"/>
        <v>0</v>
      </c>
      <c r="X144" s="125">
        <f t="shared" si="285"/>
        <v>20000</v>
      </c>
      <c r="Y144" s="125">
        <f t="shared" si="285"/>
        <v>20000</v>
      </c>
      <c r="Z144" s="125">
        <f t="shared" si="285"/>
        <v>0</v>
      </c>
      <c r="AA144" s="125">
        <f t="shared" si="285"/>
        <v>0</v>
      </c>
      <c r="AB144" s="125">
        <f t="shared" si="285"/>
        <v>0</v>
      </c>
      <c r="AC144" s="125">
        <f>AC145+AC146</f>
        <v>20000</v>
      </c>
      <c r="AD144" s="125">
        <f t="shared" ref="AD144:AO144" si="286">AD145+AD146</f>
        <v>0</v>
      </c>
      <c r="AE144" s="125">
        <f t="shared" si="286"/>
        <v>0</v>
      </c>
      <c r="AF144" s="125">
        <f t="shared" si="286"/>
        <v>20000</v>
      </c>
      <c r="AG144" s="125">
        <f t="shared" si="286"/>
        <v>2</v>
      </c>
      <c r="AH144" s="125">
        <f t="shared" si="286"/>
        <v>20000</v>
      </c>
      <c r="AI144" s="125">
        <f t="shared" si="286"/>
        <v>0</v>
      </c>
      <c r="AJ144" s="125">
        <f t="shared" si="286"/>
        <v>0</v>
      </c>
      <c r="AK144" s="125">
        <f t="shared" si="286"/>
        <v>0</v>
      </c>
      <c r="AL144" s="125">
        <f t="shared" si="286"/>
        <v>0</v>
      </c>
      <c r="AM144" s="125">
        <f t="shared" si="286"/>
        <v>282.26</v>
      </c>
      <c r="AN144" s="125">
        <f>AN145+AN146</f>
        <v>20000</v>
      </c>
      <c r="AO144" s="1657">
        <f t="shared" si="286"/>
        <v>20000</v>
      </c>
      <c r="AP144" s="1657">
        <f>AP145+AP146</f>
        <v>0</v>
      </c>
      <c r="AQ144" s="2040">
        <f t="shared" ref="AQ144:AR144" si="287">AQ145+AQ146</f>
        <v>0</v>
      </c>
      <c r="AR144" s="2040">
        <f t="shared" si="287"/>
        <v>0</v>
      </c>
      <c r="AS144" s="2040">
        <f t="shared" ref="AS144" si="288">AS145+AS146</f>
        <v>0</v>
      </c>
      <c r="AT144" s="125">
        <f>AT145+AT146</f>
        <v>20000</v>
      </c>
      <c r="AU144" s="125">
        <f t="shared" ref="AU144:AV144" si="289">AU145+AU146</f>
        <v>0</v>
      </c>
      <c r="AV144" s="125">
        <f t="shared" si="289"/>
        <v>0</v>
      </c>
      <c r="AW144" s="198"/>
      <c r="AX144" s="198"/>
      <c r="AY144" s="199"/>
      <c r="AZ144" s="904">
        <f t="shared" si="185"/>
        <v>0</v>
      </c>
      <c r="BA144" s="673">
        <f t="shared" si="273"/>
        <v>0</v>
      </c>
      <c r="BB144" s="673"/>
      <c r="BH144" s="673"/>
    </row>
    <row r="145" spans="1:60" s="14" customFormat="1" ht="46.5" customHeight="1">
      <c r="A145" s="118"/>
      <c r="B145" s="128" t="s">
        <v>661</v>
      </c>
      <c r="C145" s="119">
        <v>1</v>
      </c>
      <c r="D145" s="118" t="s">
        <v>267</v>
      </c>
      <c r="E145" s="108" t="s">
        <v>894</v>
      </c>
      <c r="F145" s="108" t="s">
        <v>388</v>
      </c>
      <c r="G145" s="118">
        <v>7892349</v>
      </c>
      <c r="H145" s="118"/>
      <c r="I145" s="110"/>
      <c r="J145" s="113" t="s">
        <v>131</v>
      </c>
      <c r="K145" s="108" t="s">
        <v>2047</v>
      </c>
      <c r="L145" s="166">
        <v>24128</v>
      </c>
      <c r="M145" s="166"/>
      <c r="N145" s="166">
        <v>20000</v>
      </c>
      <c r="O145" s="166"/>
      <c r="P145" s="166">
        <v>20000</v>
      </c>
      <c r="Q145" s="166">
        <v>1000</v>
      </c>
      <c r="R145" s="166">
        <v>1000</v>
      </c>
      <c r="S145" s="166">
        <v>10000</v>
      </c>
      <c r="T145" s="166">
        <v>10000</v>
      </c>
      <c r="U145" s="166"/>
      <c r="V145" s="166"/>
      <c r="W145" s="166"/>
      <c r="X145" s="166">
        <f>Y145+Z145+AA145+AB145</f>
        <v>10000</v>
      </c>
      <c r="Y145" s="166">
        <v>10000</v>
      </c>
      <c r="Z145" s="166"/>
      <c r="AA145" s="166"/>
      <c r="AB145" s="166"/>
      <c r="AC145" s="166">
        <v>10000</v>
      </c>
      <c r="AD145" s="166"/>
      <c r="AE145" s="166"/>
      <c r="AF145" s="166">
        <v>10000</v>
      </c>
      <c r="AG145" s="166">
        <v>1</v>
      </c>
      <c r="AH145" s="166">
        <v>10000</v>
      </c>
      <c r="AI145" s="166"/>
      <c r="AJ145" s="166"/>
      <c r="AK145" s="166"/>
      <c r="AL145" s="166"/>
      <c r="AM145" s="166">
        <v>282.26</v>
      </c>
      <c r="AN145" s="166">
        <v>10000</v>
      </c>
      <c r="AO145" s="1655">
        <v>10000</v>
      </c>
      <c r="AP145" s="1655">
        <f t="shared" ref="AP145:AP146" si="290">AN145-AO145</f>
        <v>0</v>
      </c>
      <c r="AQ145" s="2035"/>
      <c r="AR145" s="2035"/>
      <c r="AS145" s="2035"/>
      <c r="AT145" s="166">
        <v>10000</v>
      </c>
      <c r="AU145" s="166"/>
      <c r="AV145" s="166"/>
      <c r="AW145" s="168"/>
      <c r="AX145" s="168"/>
      <c r="AY145" s="111"/>
      <c r="AZ145" s="904">
        <f t="shared" si="185"/>
        <v>0</v>
      </c>
      <c r="BA145" s="673">
        <f t="shared" si="273"/>
        <v>0</v>
      </c>
      <c r="BB145" s="673">
        <v>1</v>
      </c>
      <c r="BH145" s="673"/>
    </row>
    <row r="146" spans="1:60" s="14" customFormat="1" ht="78.599999999999994" customHeight="1">
      <c r="A146" s="118"/>
      <c r="B146" s="128" t="s">
        <v>662</v>
      </c>
      <c r="C146" s="119">
        <v>1</v>
      </c>
      <c r="D146" s="118" t="s">
        <v>267</v>
      </c>
      <c r="E146" s="108" t="s">
        <v>894</v>
      </c>
      <c r="F146" s="108" t="s">
        <v>388</v>
      </c>
      <c r="G146" s="118">
        <v>7914494</v>
      </c>
      <c r="H146" s="118"/>
      <c r="I146" s="110"/>
      <c r="J146" s="113" t="s">
        <v>131</v>
      </c>
      <c r="K146" s="108" t="s">
        <v>2048</v>
      </c>
      <c r="L146" s="166">
        <v>21238</v>
      </c>
      <c r="M146" s="166"/>
      <c r="N146" s="166">
        <v>20000</v>
      </c>
      <c r="O146" s="166"/>
      <c r="P146" s="166">
        <v>20000</v>
      </c>
      <c r="Q146" s="166"/>
      <c r="R146" s="166"/>
      <c r="S146" s="166">
        <v>10000</v>
      </c>
      <c r="T146" s="166">
        <v>10000</v>
      </c>
      <c r="U146" s="166"/>
      <c r="V146" s="166"/>
      <c r="W146" s="166"/>
      <c r="X146" s="166">
        <f>Y146+Z146+AA146+AB146</f>
        <v>10000</v>
      </c>
      <c r="Y146" s="166">
        <v>10000</v>
      </c>
      <c r="Z146" s="166"/>
      <c r="AA146" s="166"/>
      <c r="AB146" s="166"/>
      <c r="AC146" s="166">
        <v>10000</v>
      </c>
      <c r="AD146" s="166"/>
      <c r="AE146" s="166"/>
      <c r="AF146" s="166">
        <v>10000</v>
      </c>
      <c r="AG146" s="166">
        <v>1</v>
      </c>
      <c r="AH146" s="166">
        <v>10000</v>
      </c>
      <c r="AI146" s="166"/>
      <c r="AJ146" s="166"/>
      <c r="AK146" s="166"/>
      <c r="AL146" s="166"/>
      <c r="AM146" s="166"/>
      <c r="AN146" s="166">
        <v>10000</v>
      </c>
      <c r="AO146" s="1655">
        <v>10000</v>
      </c>
      <c r="AP146" s="1655">
        <f t="shared" si="290"/>
        <v>0</v>
      </c>
      <c r="AQ146" s="2035"/>
      <c r="AR146" s="2035"/>
      <c r="AS146" s="2035"/>
      <c r="AT146" s="166">
        <v>10000</v>
      </c>
      <c r="AU146" s="166"/>
      <c r="AV146" s="166"/>
      <c r="AW146" s="168"/>
      <c r="AX146" s="168"/>
      <c r="AY146" s="111"/>
      <c r="AZ146" s="904">
        <f t="shared" si="185"/>
        <v>0</v>
      </c>
      <c r="BA146" s="673">
        <f t="shared" si="273"/>
        <v>0</v>
      </c>
      <c r="BB146" s="673">
        <v>1</v>
      </c>
      <c r="BH146" s="673"/>
    </row>
    <row r="147" spans="1:60" s="14" customFormat="1" ht="36.6" customHeight="1">
      <c r="A147" s="215" t="s">
        <v>1204</v>
      </c>
      <c r="B147" s="209" t="s">
        <v>920</v>
      </c>
      <c r="C147" s="210">
        <f>C148</f>
        <v>4</v>
      </c>
      <c r="D147" s="118"/>
      <c r="E147" s="108"/>
      <c r="F147" s="118"/>
      <c r="G147" s="118"/>
      <c r="H147" s="118"/>
      <c r="I147" s="118"/>
      <c r="J147" s="179"/>
      <c r="K147" s="179"/>
      <c r="L147" s="125">
        <f>L148</f>
        <v>137572</v>
      </c>
      <c r="M147" s="125">
        <f t="shared" ref="M147:AS147" si="291">M148</f>
        <v>63000</v>
      </c>
      <c r="N147" s="125">
        <f t="shared" si="291"/>
        <v>99500</v>
      </c>
      <c r="O147" s="125">
        <f t="shared" si="291"/>
        <v>0</v>
      </c>
      <c r="P147" s="125">
        <f t="shared" si="291"/>
        <v>99500</v>
      </c>
      <c r="Q147" s="125">
        <f t="shared" si="291"/>
        <v>0</v>
      </c>
      <c r="R147" s="125">
        <f t="shared" si="291"/>
        <v>0</v>
      </c>
      <c r="S147" s="125">
        <f t="shared" si="291"/>
        <v>49000</v>
      </c>
      <c r="T147" s="125">
        <f t="shared" si="291"/>
        <v>49000</v>
      </c>
      <c r="U147" s="125">
        <f t="shared" si="291"/>
        <v>0</v>
      </c>
      <c r="V147" s="125">
        <f t="shared" si="291"/>
        <v>0</v>
      </c>
      <c r="W147" s="125">
        <f t="shared" si="291"/>
        <v>0</v>
      </c>
      <c r="X147" s="125">
        <f t="shared" si="291"/>
        <v>25000</v>
      </c>
      <c r="Y147" s="125">
        <f t="shared" si="291"/>
        <v>25000</v>
      </c>
      <c r="Z147" s="125">
        <f t="shared" si="291"/>
        <v>0</v>
      </c>
      <c r="AA147" s="125">
        <f t="shared" si="291"/>
        <v>0</v>
      </c>
      <c r="AB147" s="125">
        <f t="shared" si="291"/>
        <v>0</v>
      </c>
      <c r="AC147" s="125">
        <f t="shared" si="291"/>
        <v>25000</v>
      </c>
      <c r="AD147" s="125">
        <f t="shared" si="291"/>
        <v>0</v>
      </c>
      <c r="AE147" s="125">
        <f t="shared" si="291"/>
        <v>0</v>
      </c>
      <c r="AF147" s="125">
        <f t="shared" si="291"/>
        <v>25000</v>
      </c>
      <c r="AG147" s="125">
        <f t="shared" si="291"/>
        <v>4</v>
      </c>
      <c r="AH147" s="125">
        <f t="shared" si="291"/>
        <v>25000</v>
      </c>
      <c r="AI147" s="125">
        <f t="shared" si="291"/>
        <v>0</v>
      </c>
      <c r="AJ147" s="125">
        <f t="shared" si="291"/>
        <v>0</v>
      </c>
      <c r="AK147" s="125">
        <f t="shared" si="291"/>
        <v>0</v>
      </c>
      <c r="AL147" s="125">
        <f t="shared" si="291"/>
        <v>0</v>
      </c>
      <c r="AM147" s="125">
        <f t="shared" si="291"/>
        <v>403.21</v>
      </c>
      <c r="AN147" s="125">
        <f t="shared" ref="AN147:AV147" si="292">AN148</f>
        <v>25000</v>
      </c>
      <c r="AO147" s="1657">
        <f t="shared" si="291"/>
        <v>14713.798000000001</v>
      </c>
      <c r="AP147" s="1657">
        <f t="shared" si="292"/>
        <v>10286.201999999999</v>
      </c>
      <c r="AQ147" s="2040">
        <f t="shared" si="291"/>
        <v>10286.201999999999</v>
      </c>
      <c r="AR147" s="2040">
        <f t="shared" si="291"/>
        <v>0</v>
      </c>
      <c r="AS147" s="2040">
        <f t="shared" si="291"/>
        <v>10286.201999999999</v>
      </c>
      <c r="AT147" s="125">
        <f t="shared" si="292"/>
        <v>0</v>
      </c>
      <c r="AU147" s="125">
        <f t="shared" si="292"/>
        <v>0</v>
      </c>
      <c r="AV147" s="125">
        <f t="shared" si="292"/>
        <v>0</v>
      </c>
      <c r="AW147" s="198"/>
      <c r="AX147" s="198"/>
      <c r="AY147" s="199"/>
      <c r="AZ147" s="904">
        <f t="shared" si="185"/>
        <v>-25000</v>
      </c>
      <c r="BA147" s="673">
        <f t="shared" si="273"/>
        <v>-25000</v>
      </c>
      <c r="BB147" s="673"/>
      <c r="BH147" s="673"/>
    </row>
    <row r="148" spans="1:60" s="14" customFormat="1" ht="30">
      <c r="A148" s="215" t="s">
        <v>89</v>
      </c>
      <c r="B148" s="197" t="s">
        <v>468</v>
      </c>
      <c r="C148" s="210">
        <f>C149+C150+C151+C152</f>
        <v>4</v>
      </c>
      <c r="D148" s="118"/>
      <c r="E148" s="108"/>
      <c r="F148" s="118"/>
      <c r="G148" s="118"/>
      <c r="H148" s="118"/>
      <c r="I148" s="118"/>
      <c r="J148" s="179"/>
      <c r="K148" s="179"/>
      <c r="L148" s="125">
        <f>L149+L150+L151+L152</f>
        <v>137572</v>
      </c>
      <c r="M148" s="125">
        <f t="shared" ref="M148:AB148" si="293">M149+M150+M151+M152</f>
        <v>63000</v>
      </c>
      <c r="N148" s="125">
        <f t="shared" si="293"/>
        <v>99500</v>
      </c>
      <c r="O148" s="125">
        <f t="shared" si="293"/>
        <v>0</v>
      </c>
      <c r="P148" s="125">
        <f t="shared" si="293"/>
        <v>99500</v>
      </c>
      <c r="Q148" s="125">
        <f t="shared" si="293"/>
        <v>0</v>
      </c>
      <c r="R148" s="125">
        <f t="shared" si="293"/>
        <v>0</v>
      </c>
      <c r="S148" s="125">
        <f t="shared" si="293"/>
        <v>49000</v>
      </c>
      <c r="T148" s="125">
        <f t="shared" si="293"/>
        <v>49000</v>
      </c>
      <c r="U148" s="125">
        <f t="shared" si="293"/>
        <v>0</v>
      </c>
      <c r="V148" s="125">
        <f t="shared" si="293"/>
        <v>0</v>
      </c>
      <c r="W148" s="125">
        <f t="shared" si="293"/>
        <v>0</v>
      </c>
      <c r="X148" s="125">
        <f t="shared" si="293"/>
        <v>25000</v>
      </c>
      <c r="Y148" s="125">
        <f t="shared" si="293"/>
        <v>25000</v>
      </c>
      <c r="Z148" s="125">
        <f t="shared" si="293"/>
        <v>0</v>
      </c>
      <c r="AA148" s="125">
        <f t="shared" si="293"/>
        <v>0</v>
      </c>
      <c r="AB148" s="125">
        <f t="shared" si="293"/>
        <v>0</v>
      </c>
      <c r="AC148" s="125">
        <f>AC149+AC150+AC151+AC152</f>
        <v>25000</v>
      </c>
      <c r="AD148" s="125">
        <f t="shared" ref="AD148:AO148" si="294">AD149+AD150+AD151+AD152</f>
        <v>0</v>
      </c>
      <c r="AE148" s="125">
        <f t="shared" si="294"/>
        <v>0</v>
      </c>
      <c r="AF148" s="125">
        <f t="shared" si="294"/>
        <v>25000</v>
      </c>
      <c r="AG148" s="125">
        <f t="shared" si="294"/>
        <v>4</v>
      </c>
      <c r="AH148" s="125">
        <f t="shared" si="294"/>
        <v>25000</v>
      </c>
      <c r="AI148" s="125">
        <f t="shared" si="294"/>
        <v>0</v>
      </c>
      <c r="AJ148" s="125">
        <f t="shared" si="294"/>
        <v>0</v>
      </c>
      <c r="AK148" s="125">
        <f t="shared" si="294"/>
        <v>0</v>
      </c>
      <c r="AL148" s="125">
        <f t="shared" si="294"/>
        <v>0</v>
      </c>
      <c r="AM148" s="125">
        <f t="shared" si="294"/>
        <v>403.21</v>
      </c>
      <c r="AN148" s="125">
        <f>AN149+AN150+AN151+AN152</f>
        <v>25000</v>
      </c>
      <c r="AO148" s="1657">
        <f t="shared" si="294"/>
        <v>14713.798000000001</v>
      </c>
      <c r="AP148" s="1657">
        <f>AP149+AP150+AP151+AP152</f>
        <v>10286.201999999999</v>
      </c>
      <c r="AQ148" s="2040">
        <f t="shared" ref="AQ148:AR148" si="295">AQ149+AQ150+AQ151+AQ152</f>
        <v>10286.201999999999</v>
      </c>
      <c r="AR148" s="2040">
        <f t="shared" si="295"/>
        <v>0</v>
      </c>
      <c r="AS148" s="2040">
        <f t="shared" ref="AS148" si="296">AS149+AS150+AS151+AS152</f>
        <v>10286.201999999999</v>
      </c>
      <c r="AT148" s="125">
        <f>AT149+AT150+AT151+AT152</f>
        <v>0</v>
      </c>
      <c r="AU148" s="125">
        <f t="shared" ref="AU148:AV148" si="297">AU149+AU150+AU151+AU152</f>
        <v>0</v>
      </c>
      <c r="AV148" s="125">
        <f t="shared" si="297"/>
        <v>0</v>
      </c>
      <c r="AW148" s="198"/>
      <c r="AX148" s="198"/>
      <c r="AY148" s="199"/>
      <c r="AZ148" s="904">
        <f t="shared" ref="AZ148:AZ211" si="298">AT148-AC148</f>
        <v>-25000</v>
      </c>
      <c r="BA148" s="673">
        <f t="shared" si="273"/>
        <v>-25000</v>
      </c>
      <c r="BB148" s="673"/>
      <c r="BH148" s="673"/>
    </row>
    <row r="149" spans="1:60" s="14" customFormat="1" ht="190.5" customHeight="1">
      <c r="A149" s="118"/>
      <c r="B149" s="128" t="s">
        <v>671</v>
      </c>
      <c r="C149" s="119">
        <v>1</v>
      </c>
      <c r="D149" s="118" t="s">
        <v>86</v>
      </c>
      <c r="E149" s="108" t="s">
        <v>901</v>
      </c>
      <c r="F149" s="108" t="s">
        <v>323</v>
      </c>
      <c r="G149" s="108">
        <v>7916276</v>
      </c>
      <c r="H149" s="118"/>
      <c r="I149" s="118"/>
      <c r="J149" s="113" t="s">
        <v>219</v>
      </c>
      <c r="K149" s="238" t="s">
        <v>959</v>
      </c>
      <c r="L149" s="1033">
        <v>45000</v>
      </c>
      <c r="M149" s="1033">
        <v>45000</v>
      </c>
      <c r="N149" s="1033">
        <v>31500</v>
      </c>
      <c r="O149" s="166"/>
      <c r="P149" s="1033">
        <v>31500</v>
      </c>
      <c r="Q149" s="166"/>
      <c r="R149" s="166"/>
      <c r="S149" s="1033">
        <v>15000</v>
      </c>
      <c r="T149" s="1033">
        <v>15000</v>
      </c>
      <c r="U149" s="1033"/>
      <c r="V149" s="1033"/>
      <c r="W149" s="1033"/>
      <c r="X149" s="166">
        <f>Y149+Z149+AA149+AB149</f>
        <v>8000</v>
      </c>
      <c r="Y149" s="166">
        <v>8000</v>
      </c>
      <c r="Z149" s="1033"/>
      <c r="AA149" s="1033"/>
      <c r="AB149" s="1033"/>
      <c r="AC149" s="166">
        <v>8000</v>
      </c>
      <c r="AD149" s="1033"/>
      <c r="AE149" s="1033"/>
      <c r="AF149" s="166">
        <v>8000</v>
      </c>
      <c r="AG149" s="166">
        <v>1</v>
      </c>
      <c r="AH149" s="166">
        <v>8000</v>
      </c>
      <c r="AI149" s="166"/>
      <c r="AJ149" s="166"/>
      <c r="AK149" s="166"/>
      <c r="AL149" s="166"/>
      <c r="AM149" s="166">
        <v>201.60499999999999</v>
      </c>
      <c r="AN149" s="166">
        <v>10000</v>
      </c>
      <c r="AO149" s="1655">
        <v>2482.7420000000002</v>
      </c>
      <c r="AP149" s="1655">
        <f t="shared" ref="AP149:AP152" si="299">AN149-AO149</f>
        <v>7517.2579999999998</v>
      </c>
      <c r="AQ149" s="2035">
        <f>AS149</f>
        <v>7517.2579999999998</v>
      </c>
      <c r="AR149" s="2035"/>
      <c r="AS149" s="2035">
        <f>AP149</f>
        <v>7517.2579999999998</v>
      </c>
      <c r="AT149" s="166"/>
      <c r="AU149" s="1033"/>
      <c r="AV149" s="1033"/>
      <c r="AW149" s="176" t="s">
        <v>2736</v>
      </c>
      <c r="AX149" s="176" t="s">
        <v>2716</v>
      </c>
      <c r="AY149" s="213"/>
      <c r="AZ149" s="904">
        <f t="shared" si="298"/>
        <v>-8000</v>
      </c>
      <c r="BA149" s="673">
        <f t="shared" si="273"/>
        <v>-8000</v>
      </c>
      <c r="BB149" s="673">
        <v>1</v>
      </c>
      <c r="BH149" s="673"/>
    </row>
    <row r="150" spans="1:60" s="14" customFormat="1" ht="91.5" customHeight="1">
      <c r="A150" s="118"/>
      <c r="B150" s="128" t="s">
        <v>672</v>
      </c>
      <c r="C150" s="119">
        <v>1</v>
      </c>
      <c r="D150" s="118" t="s">
        <v>86</v>
      </c>
      <c r="E150" s="108" t="s">
        <v>901</v>
      </c>
      <c r="F150" s="113" t="s">
        <v>323</v>
      </c>
      <c r="G150" s="108">
        <v>7916277</v>
      </c>
      <c r="H150" s="118"/>
      <c r="I150" s="118"/>
      <c r="J150" s="113" t="s">
        <v>125</v>
      </c>
      <c r="K150" s="238" t="s">
        <v>960</v>
      </c>
      <c r="L150" s="166">
        <v>14572</v>
      </c>
      <c r="M150" s="166"/>
      <c r="N150" s="166">
        <v>14000</v>
      </c>
      <c r="O150" s="166"/>
      <c r="P150" s="166">
        <v>14000</v>
      </c>
      <c r="Q150" s="166"/>
      <c r="R150" s="166"/>
      <c r="S150" s="166">
        <v>7000</v>
      </c>
      <c r="T150" s="166">
        <v>7000</v>
      </c>
      <c r="U150" s="166"/>
      <c r="V150" s="166"/>
      <c r="W150" s="166"/>
      <c r="X150" s="166">
        <f>Y150+Z150+AA150+AB150</f>
        <v>4000</v>
      </c>
      <c r="Y150" s="166">
        <v>4000</v>
      </c>
      <c r="Z150" s="166"/>
      <c r="AA150" s="166"/>
      <c r="AB150" s="166"/>
      <c r="AC150" s="166">
        <v>4000</v>
      </c>
      <c r="AD150" s="166"/>
      <c r="AE150" s="166"/>
      <c r="AF150" s="166">
        <v>4000</v>
      </c>
      <c r="AG150" s="166">
        <v>1</v>
      </c>
      <c r="AH150" s="166">
        <v>4000</v>
      </c>
      <c r="AI150" s="166"/>
      <c r="AJ150" s="166"/>
      <c r="AK150" s="166"/>
      <c r="AL150" s="166"/>
      <c r="AM150" s="166">
        <v>201.60499999999999</v>
      </c>
      <c r="AN150" s="166">
        <v>10000</v>
      </c>
      <c r="AO150" s="1655">
        <v>10000</v>
      </c>
      <c r="AP150" s="1655">
        <f t="shared" si="299"/>
        <v>0</v>
      </c>
      <c r="AQ150" s="2035"/>
      <c r="AR150" s="2035"/>
      <c r="AS150" s="2035"/>
      <c r="AT150" s="166"/>
      <c r="AU150" s="166"/>
      <c r="AV150" s="166"/>
      <c r="AW150" s="176"/>
      <c r="AX150" s="176"/>
      <c r="AY150" s="213"/>
      <c r="AZ150" s="904">
        <f t="shared" si="298"/>
        <v>-4000</v>
      </c>
      <c r="BA150" s="673">
        <f t="shared" si="273"/>
        <v>-4000</v>
      </c>
      <c r="BB150" s="673">
        <v>1</v>
      </c>
      <c r="BH150" s="673"/>
    </row>
    <row r="151" spans="1:60" s="14" customFormat="1" ht="184.5" customHeight="1">
      <c r="A151" s="118"/>
      <c r="B151" s="128" t="s">
        <v>673</v>
      </c>
      <c r="C151" s="119">
        <v>1</v>
      </c>
      <c r="D151" s="118" t="s">
        <v>86</v>
      </c>
      <c r="E151" s="108" t="s">
        <v>901</v>
      </c>
      <c r="F151" s="113" t="s">
        <v>323</v>
      </c>
      <c r="G151" s="108">
        <v>7915932</v>
      </c>
      <c r="H151" s="118"/>
      <c r="I151" s="118"/>
      <c r="J151" s="113" t="s">
        <v>83</v>
      </c>
      <c r="K151" s="238" t="s">
        <v>961</v>
      </c>
      <c r="L151" s="166">
        <v>18000</v>
      </c>
      <c r="M151" s="166">
        <v>18000</v>
      </c>
      <c r="N151" s="166">
        <v>18000</v>
      </c>
      <c r="O151" s="166"/>
      <c r="P151" s="166">
        <v>18000</v>
      </c>
      <c r="Q151" s="166"/>
      <c r="R151" s="166"/>
      <c r="S151" s="166">
        <v>9000</v>
      </c>
      <c r="T151" s="166">
        <v>9000</v>
      </c>
      <c r="U151" s="166"/>
      <c r="V151" s="166"/>
      <c r="W151" s="166"/>
      <c r="X151" s="166">
        <f>Y151+Z151+AA151+AB151</f>
        <v>5000</v>
      </c>
      <c r="Y151" s="166">
        <v>5000</v>
      </c>
      <c r="Z151" s="166"/>
      <c r="AA151" s="166"/>
      <c r="AB151" s="166"/>
      <c r="AC151" s="166">
        <v>5000</v>
      </c>
      <c r="AD151" s="166"/>
      <c r="AE151" s="166"/>
      <c r="AF151" s="166">
        <v>5000</v>
      </c>
      <c r="AG151" s="166">
        <v>1</v>
      </c>
      <c r="AH151" s="166">
        <v>5000</v>
      </c>
      <c r="AI151" s="166"/>
      <c r="AJ151" s="166"/>
      <c r="AK151" s="166"/>
      <c r="AL151" s="166"/>
      <c r="AM151" s="166"/>
      <c r="AN151" s="166">
        <v>5000</v>
      </c>
      <c r="AO151" s="1655">
        <v>2231.056</v>
      </c>
      <c r="AP151" s="1655">
        <f t="shared" si="299"/>
        <v>2768.944</v>
      </c>
      <c r="AQ151" s="1655">
        <f>AP151</f>
        <v>2768.944</v>
      </c>
      <c r="AR151" s="1655"/>
      <c r="AS151" s="1655">
        <f>AP151</f>
        <v>2768.944</v>
      </c>
      <c r="AT151" s="166"/>
      <c r="AU151" s="166"/>
      <c r="AV151" s="166"/>
      <c r="AW151" s="176" t="s">
        <v>2736</v>
      </c>
      <c r="AX151" s="168"/>
      <c r="AY151" s="213"/>
      <c r="AZ151" s="904">
        <f t="shared" si="298"/>
        <v>-5000</v>
      </c>
      <c r="BA151" s="673">
        <f t="shared" si="273"/>
        <v>-5000</v>
      </c>
      <c r="BB151" s="673">
        <v>1</v>
      </c>
      <c r="BH151" s="673"/>
    </row>
    <row r="152" spans="1:60" s="14" customFormat="1" ht="87" customHeight="1">
      <c r="A152" s="118"/>
      <c r="B152" s="128" t="s">
        <v>674</v>
      </c>
      <c r="C152" s="119">
        <v>1</v>
      </c>
      <c r="D152" s="118" t="s">
        <v>86</v>
      </c>
      <c r="E152" s="108" t="s">
        <v>901</v>
      </c>
      <c r="F152" s="113" t="s">
        <v>323</v>
      </c>
      <c r="G152" s="108">
        <v>7915935</v>
      </c>
      <c r="H152" s="118"/>
      <c r="I152" s="118"/>
      <c r="J152" s="113" t="s">
        <v>83</v>
      </c>
      <c r="K152" s="238" t="s">
        <v>962</v>
      </c>
      <c r="L152" s="166">
        <v>60000</v>
      </c>
      <c r="M152" s="166"/>
      <c r="N152" s="166">
        <v>36000</v>
      </c>
      <c r="O152" s="166"/>
      <c r="P152" s="166">
        <v>36000</v>
      </c>
      <c r="Q152" s="166"/>
      <c r="R152" s="166"/>
      <c r="S152" s="166">
        <v>18000</v>
      </c>
      <c r="T152" s="166">
        <v>18000</v>
      </c>
      <c r="U152" s="166"/>
      <c r="V152" s="166"/>
      <c r="W152" s="166"/>
      <c r="X152" s="166">
        <f>Y152+Z152+AA152+AB152</f>
        <v>8000</v>
      </c>
      <c r="Y152" s="166">
        <v>8000</v>
      </c>
      <c r="Z152" s="166"/>
      <c r="AA152" s="166"/>
      <c r="AB152" s="166"/>
      <c r="AC152" s="166">
        <v>8000</v>
      </c>
      <c r="AD152" s="166"/>
      <c r="AE152" s="166"/>
      <c r="AF152" s="166">
        <v>8000</v>
      </c>
      <c r="AG152" s="166">
        <v>1</v>
      </c>
      <c r="AH152" s="166">
        <v>8000</v>
      </c>
      <c r="AI152" s="166"/>
      <c r="AJ152" s="166"/>
      <c r="AK152" s="166"/>
      <c r="AL152" s="166"/>
      <c r="AM152" s="166"/>
      <c r="AN152" s="166"/>
      <c r="AO152" s="1655"/>
      <c r="AP152" s="1655">
        <f t="shared" si="299"/>
        <v>0</v>
      </c>
      <c r="AQ152" s="2035"/>
      <c r="AR152" s="2035"/>
      <c r="AS152" s="2035"/>
      <c r="AT152" s="166"/>
      <c r="AU152" s="166"/>
      <c r="AV152" s="166"/>
      <c r="AW152" s="176"/>
      <c r="AX152" s="176"/>
      <c r="AY152" s="213"/>
      <c r="AZ152" s="904">
        <f t="shared" si="298"/>
        <v>-8000</v>
      </c>
      <c r="BA152" s="673">
        <f t="shared" si="273"/>
        <v>-8000</v>
      </c>
      <c r="BB152" s="673">
        <v>1</v>
      </c>
      <c r="BH152" s="673"/>
    </row>
    <row r="153" spans="1:60" s="14" customFormat="1" ht="30">
      <c r="A153" s="215" t="s">
        <v>670</v>
      </c>
      <c r="B153" s="209" t="s">
        <v>919</v>
      </c>
      <c r="C153" s="210">
        <f>C154+C158+C156</f>
        <v>3</v>
      </c>
      <c r="D153" s="118"/>
      <c r="E153" s="108"/>
      <c r="F153" s="118"/>
      <c r="G153" s="118"/>
      <c r="H153" s="118"/>
      <c r="I153" s="118"/>
      <c r="J153" s="179"/>
      <c r="K153" s="179"/>
      <c r="L153" s="125">
        <f>L154+L158+L156</f>
        <v>288952</v>
      </c>
      <c r="M153" s="125">
        <f t="shared" ref="M153:AB153" si="300">M154+M158+M156</f>
        <v>0</v>
      </c>
      <c r="N153" s="125">
        <f t="shared" si="300"/>
        <v>90000</v>
      </c>
      <c r="O153" s="125">
        <f t="shared" si="300"/>
        <v>0</v>
      </c>
      <c r="P153" s="125">
        <f t="shared" si="300"/>
        <v>90000</v>
      </c>
      <c r="Q153" s="125">
        <f t="shared" si="300"/>
        <v>10000</v>
      </c>
      <c r="R153" s="125">
        <f t="shared" si="300"/>
        <v>10000</v>
      </c>
      <c r="S153" s="125">
        <f t="shared" si="300"/>
        <v>80000</v>
      </c>
      <c r="T153" s="125">
        <f t="shared" si="300"/>
        <v>80000</v>
      </c>
      <c r="U153" s="125">
        <f t="shared" si="300"/>
        <v>0</v>
      </c>
      <c r="V153" s="125">
        <f t="shared" si="300"/>
        <v>0</v>
      </c>
      <c r="W153" s="125">
        <f t="shared" si="300"/>
        <v>0</v>
      </c>
      <c r="X153" s="125">
        <f t="shared" si="300"/>
        <v>40000</v>
      </c>
      <c r="Y153" s="125">
        <f t="shared" si="300"/>
        <v>40000</v>
      </c>
      <c r="Z153" s="125">
        <f t="shared" si="300"/>
        <v>0</v>
      </c>
      <c r="AA153" s="125">
        <f t="shared" si="300"/>
        <v>0</v>
      </c>
      <c r="AB153" s="125">
        <f t="shared" si="300"/>
        <v>0</v>
      </c>
      <c r="AC153" s="125">
        <f>AC154+AC158+AC156</f>
        <v>40000</v>
      </c>
      <c r="AD153" s="125">
        <f t="shared" ref="AD153:AO153" si="301">AD154+AD158+AD156</f>
        <v>0</v>
      </c>
      <c r="AE153" s="125">
        <f t="shared" si="301"/>
        <v>0</v>
      </c>
      <c r="AF153" s="125">
        <f t="shared" si="301"/>
        <v>40000</v>
      </c>
      <c r="AG153" s="125">
        <f t="shared" si="301"/>
        <v>3</v>
      </c>
      <c r="AH153" s="125">
        <f t="shared" si="301"/>
        <v>40000</v>
      </c>
      <c r="AI153" s="125">
        <f t="shared" si="301"/>
        <v>0</v>
      </c>
      <c r="AJ153" s="125">
        <f t="shared" si="301"/>
        <v>0</v>
      </c>
      <c r="AK153" s="125">
        <f t="shared" si="301"/>
        <v>0</v>
      </c>
      <c r="AL153" s="125">
        <f t="shared" si="301"/>
        <v>0</v>
      </c>
      <c r="AM153" s="125">
        <f t="shared" si="301"/>
        <v>85.210999999999999</v>
      </c>
      <c r="AN153" s="125">
        <f>AN154+AN158+AN156</f>
        <v>40000</v>
      </c>
      <c r="AO153" s="1657">
        <f t="shared" si="301"/>
        <v>40000</v>
      </c>
      <c r="AP153" s="1657">
        <f>AP154+AP158+AP156</f>
        <v>0</v>
      </c>
      <c r="AQ153" s="2040">
        <f t="shared" ref="AQ153:AR153" si="302">AQ154+AQ158+AQ156</f>
        <v>0</v>
      </c>
      <c r="AR153" s="2040">
        <f t="shared" si="302"/>
        <v>0</v>
      </c>
      <c r="AS153" s="2040">
        <f t="shared" ref="AS153" si="303">AS154+AS158+AS156</f>
        <v>0</v>
      </c>
      <c r="AT153" s="125">
        <f>AT154+AT158+AT156</f>
        <v>35000</v>
      </c>
      <c r="AU153" s="125">
        <f t="shared" ref="AU153:AV153" si="304">AU154+AU158+AU156</f>
        <v>0</v>
      </c>
      <c r="AV153" s="125">
        <f t="shared" si="304"/>
        <v>0</v>
      </c>
      <c r="AW153" s="198"/>
      <c r="AX153" s="198"/>
      <c r="AY153" s="199"/>
      <c r="AZ153" s="904">
        <f t="shared" si="298"/>
        <v>-5000</v>
      </c>
      <c r="BA153" s="673">
        <f t="shared" si="273"/>
        <v>-5000</v>
      </c>
      <c r="BB153" s="673"/>
      <c r="BH153" s="673"/>
    </row>
    <row r="154" spans="1:60" s="14" customFormat="1" ht="32.450000000000003" customHeight="1">
      <c r="A154" s="215" t="s">
        <v>89</v>
      </c>
      <c r="B154" s="197" t="s">
        <v>119</v>
      </c>
      <c r="C154" s="210">
        <f>C155</f>
        <v>1</v>
      </c>
      <c r="D154" s="118"/>
      <c r="E154" s="108"/>
      <c r="F154" s="118"/>
      <c r="G154" s="118"/>
      <c r="H154" s="118"/>
      <c r="I154" s="118"/>
      <c r="J154" s="179"/>
      <c r="K154" s="179"/>
      <c r="L154" s="125">
        <f>L155</f>
        <v>14196</v>
      </c>
      <c r="M154" s="125">
        <f t="shared" ref="M154:AS154" si="305">M155</f>
        <v>0</v>
      </c>
      <c r="N154" s="125">
        <f t="shared" si="305"/>
        <v>10000</v>
      </c>
      <c r="O154" s="125">
        <f t="shared" si="305"/>
        <v>0</v>
      </c>
      <c r="P154" s="125">
        <f t="shared" si="305"/>
        <v>10000</v>
      </c>
      <c r="Q154" s="125">
        <f t="shared" si="305"/>
        <v>5000</v>
      </c>
      <c r="R154" s="125">
        <f t="shared" si="305"/>
        <v>5000</v>
      </c>
      <c r="S154" s="125">
        <f t="shared" si="305"/>
        <v>5000</v>
      </c>
      <c r="T154" s="125">
        <f t="shared" si="305"/>
        <v>5000</v>
      </c>
      <c r="U154" s="125">
        <f t="shared" si="305"/>
        <v>0</v>
      </c>
      <c r="V154" s="125">
        <f t="shared" si="305"/>
        <v>0</v>
      </c>
      <c r="W154" s="125">
        <f t="shared" si="305"/>
        <v>0</v>
      </c>
      <c r="X154" s="125">
        <f t="shared" si="305"/>
        <v>5000</v>
      </c>
      <c r="Y154" s="125">
        <f t="shared" si="305"/>
        <v>5000</v>
      </c>
      <c r="Z154" s="125">
        <f t="shared" si="305"/>
        <v>0</v>
      </c>
      <c r="AA154" s="125">
        <f t="shared" si="305"/>
        <v>0</v>
      </c>
      <c r="AB154" s="125">
        <f t="shared" si="305"/>
        <v>0</v>
      </c>
      <c r="AC154" s="125">
        <f t="shared" si="305"/>
        <v>5000</v>
      </c>
      <c r="AD154" s="125">
        <f t="shared" si="305"/>
        <v>0</v>
      </c>
      <c r="AE154" s="125">
        <f t="shared" si="305"/>
        <v>0</v>
      </c>
      <c r="AF154" s="125">
        <f t="shared" si="305"/>
        <v>5000</v>
      </c>
      <c r="AG154" s="125">
        <f t="shared" si="305"/>
        <v>1</v>
      </c>
      <c r="AH154" s="125">
        <f t="shared" si="305"/>
        <v>5000</v>
      </c>
      <c r="AI154" s="125">
        <f t="shared" si="305"/>
        <v>0</v>
      </c>
      <c r="AJ154" s="125">
        <f t="shared" si="305"/>
        <v>0</v>
      </c>
      <c r="AK154" s="125">
        <f t="shared" si="305"/>
        <v>0</v>
      </c>
      <c r="AL154" s="125">
        <f t="shared" si="305"/>
        <v>0</v>
      </c>
      <c r="AM154" s="125">
        <f t="shared" si="305"/>
        <v>85.210999999999999</v>
      </c>
      <c r="AN154" s="125">
        <f t="shared" ref="AN154:AV154" si="306">AN155</f>
        <v>5000</v>
      </c>
      <c r="AO154" s="1657">
        <f t="shared" si="305"/>
        <v>5000</v>
      </c>
      <c r="AP154" s="1657">
        <f t="shared" si="306"/>
        <v>0</v>
      </c>
      <c r="AQ154" s="2040">
        <f t="shared" si="305"/>
        <v>0</v>
      </c>
      <c r="AR154" s="2040">
        <f t="shared" si="305"/>
        <v>0</v>
      </c>
      <c r="AS154" s="2040">
        <f t="shared" si="305"/>
        <v>0</v>
      </c>
      <c r="AT154" s="125">
        <f t="shared" si="306"/>
        <v>0</v>
      </c>
      <c r="AU154" s="125">
        <f t="shared" si="306"/>
        <v>0</v>
      </c>
      <c r="AV154" s="125">
        <f t="shared" si="306"/>
        <v>0</v>
      </c>
      <c r="AW154" s="198"/>
      <c r="AX154" s="198"/>
      <c r="AY154" s="199"/>
      <c r="AZ154" s="904">
        <f t="shared" si="298"/>
        <v>-5000</v>
      </c>
      <c r="BA154" s="673">
        <f t="shared" si="273"/>
        <v>-5000</v>
      </c>
      <c r="BB154" s="673"/>
      <c r="BH154" s="673"/>
    </row>
    <row r="155" spans="1:60" s="14" customFormat="1" ht="56.45" customHeight="1">
      <c r="A155" s="118"/>
      <c r="B155" s="110" t="s">
        <v>676</v>
      </c>
      <c r="C155" s="119">
        <v>1</v>
      </c>
      <c r="D155" s="118" t="s">
        <v>316</v>
      </c>
      <c r="E155" s="108" t="s">
        <v>895</v>
      </c>
      <c r="F155" s="113" t="s">
        <v>409</v>
      </c>
      <c r="G155" s="113">
        <v>7891859</v>
      </c>
      <c r="H155" s="118"/>
      <c r="I155" s="118"/>
      <c r="J155" s="113" t="s">
        <v>125</v>
      </c>
      <c r="K155" s="113" t="s">
        <v>2049</v>
      </c>
      <c r="L155" s="166">
        <v>14196</v>
      </c>
      <c r="M155" s="166"/>
      <c r="N155" s="166">
        <v>10000</v>
      </c>
      <c r="O155" s="166"/>
      <c r="P155" s="166">
        <v>10000</v>
      </c>
      <c r="Q155" s="166">
        <v>5000</v>
      </c>
      <c r="R155" s="166">
        <v>5000</v>
      </c>
      <c r="S155" s="166">
        <v>5000</v>
      </c>
      <c r="T155" s="166">
        <v>5000</v>
      </c>
      <c r="U155" s="166"/>
      <c r="V155" s="166"/>
      <c r="W155" s="166"/>
      <c r="X155" s="166">
        <f>Y155+Z155+AA155+AB155</f>
        <v>5000</v>
      </c>
      <c r="Y155" s="166">
        <v>5000</v>
      </c>
      <c r="Z155" s="166"/>
      <c r="AA155" s="166"/>
      <c r="AB155" s="166"/>
      <c r="AC155" s="166">
        <v>5000</v>
      </c>
      <c r="AD155" s="166"/>
      <c r="AE155" s="166"/>
      <c r="AF155" s="166">
        <v>5000</v>
      </c>
      <c r="AG155" s="166">
        <v>1</v>
      </c>
      <c r="AH155" s="166">
        <v>5000</v>
      </c>
      <c r="AI155" s="166"/>
      <c r="AJ155" s="166"/>
      <c r="AK155" s="166"/>
      <c r="AL155" s="166"/>
      <c r="AM155" s="166">
        <v>85.210999999999999</v>
      </c>
      <c r="AN155" s="166">
        <v>5000</v>
      </c>
      <c r="AO155" s="1655">
        <v>5000</v>
      </c>
      <c r="AP155" s="1655">
        <f t="shared" ref="AP155" si="307">AN155-AO155</f>
        <v>0</v>
      </c>
      <c r="AQ155" s="2035"/>
      <c r="AR155" s="2035"/>
      <c r="AS155" s="2035"/>
      <c r="AT155" s="166"/>
      <c r="AU155" s="166"/>
      <c r="AV155" s="166"/>
      <c r="AW155" s="168"/>
      <c r="AX155" s="168"/>
      <c r="AY155" s="129"/>
      <c r="AZ155" s="904">
        <f t="shared" si="298"/>
        <v>-5000</v>
      </c>
      <c r="BA155" s="673">
        <f t="shared" si="273"/>
        <v>-5000</v>
      </c>
      <c r="BB155" s="673">
        <v>1</v>
      </c>
      <c r="BH155" s="673"/>
    </row>
    <row r="156" spans="1:60" s="14" customFormat="1" ht="39.6" customHeight="1">
      <c r="A156" s="215" t="s">
        <v>91</v>
      </c>
      <c r="B156" s="197" t="s">
        <v>149</v>
      </c>
      <c r="C156" s="210">
        <f>C157</f>
        <v>1</v>
      </c>
      <c r="D156" s="118"/>
      <c r="E156" s="108"/>
      <c r="F156" s="118"/>
      <c r="G156" s="118"/>
      <c r="H156" s="118"/>
      <c r="I156" s="118"/>
      <c r="J156" s="179"/>
      <c r="K156" s="179"/>
      <c r="L156" s="125">
        <f>L157</f>
        <v>84108</v>
      </c>
      <c r="M156" s="125">
        <f t="shared" ref="M156:AS156" si="308">M157</f>
        <v>0</v>
      </c>
      <c r="N156" s="125">
        <f t="shared" si="308"/>
        <v>55000</v>
      </c>
      <c r="O156" s="125">
        <f t="shared" si="308"/>
        <v>0</v>
      </c>
      <c r="P156" s="125">
        <f t="shared" si="308"/>
        <v>55000</v>
      </c>
      <c r="Q156" s="125">
        <f t="shared" si="308"/>
        <v>5000</v>
      </c>
      <c r="R156" s="125">
        <f t="shared" si="308"/>
        <v>5000</v>
      </c>
      <c r="S156" s="125">
        <f t="shared" si="308"/>
        <v>50000</v>
      </c>
      <c r="T156" s="125">
        <f t="shared" si="308"/>
        <v>50000</v>
      </c>
      <c r="U156" s="125">
        <f t="shared" si="308"/>
        <v>0</v>
      </c>
      <c r="V156" s="125">
        <f t="shared" si="308"/>
        <v>0</v>
      </c>
      <c r="W156" s="125">
        <f t="shared" si="308"/>
        <v>0</v>
      </c>
      <c r="X156" s="125">
        <f t="shared" si="308"/>
        <v>25000</v>
      </c>
      <c r="Y156" s="125">
        <f t="shared" si="308"/>
        <v>25000</v>
      </c>
      <c r="Z156" s="125">
        <f t="shared" si="308"/>
        <v>0</v>
      </c>
      <c r="AA156" s="125">
        <f t="shared" si="308"/>
        <v>0</v>
      </c>
      <c r="AB156" s="125">
        <f t="shared" si="308"/>
        <v>0</v>
      </c>
      <c r="AC156" s="125">
        <f t="shared" si="308"/>
        <v>25000</v>
      </c>
      <c r="AD156" s="125">
        <f t="shared" si="308"/>
        <v>0</v>
      </c>
      <c r="AE156" s="125">
        <f t="shared" si="308"/>
        <v>0</v>
      </c>
      <c r="AF156" s="125">
        <f t="shared" si="308"/>
        <v>25000</v>
      </c>
      <c r="AG156" s="125">
        <f t="shared" si="308"/>
        <v>1</v>
      </c>
      <c r="AH156" s="125">
        <f t="shared" si="308"/>
        <v>25000</v>
      </c>
      <c r="AI156" s="125">
        <f t="shared" si="308"/>
        <v>0</v>
      </c>
      <c r="AJ156" s="125">
        <f t="shared" si="308"/>
        <v>0</v>
      </c>
      <c r="AK156" s="125">
        <f t="shared" si="308"/>
        <v>0</v>
      </c>
      <c r="AL156" s="125">
        <f t="shared" si="308"/>
        <v>0</v>
      </c>
      <c r="AM156" s="125">
        <f t="shared" si="308"/>
        <v>0</v>
      </c>
      <c r="AN156" s="125">
        <f t="shared" ref="AN156:AV156" si="309">AN157</f>
        <v>25000</v>
      </c>
      <c r="AO156" s="1657">
        <f t="shared" si="308"/>
        <v>25000</v>
      </c>
      <c r="AP156" s="1657">
        <f t="shared" si="309"/>
        <v>0</v>
      </c>
      <c r="AQ156" s="2040">
        <f t="shared" si="308"/>
        <v>0</v>
      </c>
      <c r="AR156" s="2040">
        <f t="shared" si="308"/>
        <v>0</v>
      </c>
      <c r="AS156" s="2040">
        <f t="shared" si="308"/>
        <v>0</v>
      </c>
      <c r="AT156" s="125">
        <f t="shared" si="309"/>
        <v>25000</v>
      </c>
      <c r="AU156" s="125">
        <f t="shared" si="309"/>
        <v>0</v>
      </c>
      <c r="AV156" s="125">
        <f t="shared" si="309"/>
        <v>0</v>
      </c>
      <c r="AW156" s="198"/>
      <c r="AX156" s="198"/>
      <c r="AY156" s="199"/>
      <c r="AZ156" s="904">
        <f t="shared" si="298"/>
        <v>0</v>
      </c>
      <c r="BA156" s="673">
        <f t="shared" si="273"/>
        <v>0</v>
      </c>
      <c r="BB156" s="673"/>
      <c r="BH156" s="673"/>
    </row>
    <row r="157" spans="1:60" s="14" customFormat="1" ht="62.1" customHeight="1">
      <c r="A157" s="118"/>
      <c r="B157" s="110" t="s">
        <v>677</v>
      </c>
      <c r="C157" s="119">
        <v>1</v>
      </c>
      <c r="D157" s="118" t="s">
        <v>316</v>
      </c>
      <c r="E157" s="108" t="s">
        <v>895</v>
      </c>
      <c r="F157" s="113" t="s">
        <v>409</v>
      </c>
      <c r="G157" s="113">
        <v>7876393</v>
      </c>
      <c r="H157" s="118"/>
      <c r="I157" s="118"/>
      <c r="J157" s="113" t="s">
        <v>131</v>
      </c>
      <c r="K157" s="113" t="s">
        <v>2050</v>
      </c>
      <c r="L157" s="166">
        <v>84108</v>
      </c>
      <c r="M157" s="166"/>
      <c r="N157" s="166">
        <v>55000</v>
      </c>
      <c r="O157" s="166"/>
      <c r="P157" s="166">
        <v>55000</v>
      </c>
      <c r="Q157" s="166">
        <v>5000</v>
      </c>
      <c r="R157" s="166">
        <v>5000</v>
      </c>
      <c r="S157" s="166">
        <v>50000</v>
      </c>
      <c r="T157" s="166">
        <v>50000</v>
      </c>
      <c r="U157" s="166"/>
      <c r="V157" s="166"/>
      <c r="W157" s="166"/>
      <c r="X157" s="166">
        <f>Y157+Z157+AA157+AB157</f>
        <v>25000</v>
      </c>
      <c r="Y157" s="166">
        <v>25000</v>
      </c>
      <c r="Z157" s="166"/>
      <c r="AA157" s="166"/>
      <c r="AB157" s="166"/>
      <c r="AC157" s="166">
        <v>25000</v>
      </c>
      <c r="AD157" s="166"/>
      <c r="AE157" s="166"/>
      <c r="AF157" s="166">
        <v>25000</v>
      </c>
      <c r="AG157" s="166">
        <v>1</v>
      </c>
      <c r="AH157" s="166">
        <v>25000</v>
      </c>
      <c r="AI157" s="166"/>
      <c r="AJ157" s="166"/>
      <c r="AK157" s="166"/>
      <c r="AL157" s="166"/>
      <c r="AM157" s="166"/>
      <c r="AN157" s="166">
        <v>25000</v>
      </c>
      <c r="AO157" s="1655">
        <v>25000</v>
      </c>
      <c r="AP157" s="1655">
        <f t="shared" ref="AP157" si="310">AN157-AO157</f>
        <v>0</v>
      </c>
      <c r="AQ157" s="2035"/>
      <c r="AR157" s="2035"/>
      <c r="AS157" s="2035"/>
      <c r="AT157" s="166">
        <v>25000</v>
      </c>
      <c r="AU157" s="166"/>
      <c r="AV157" s="166"/>
      <c r="AW157" s="113"/>
      <c r="AX157" s="113"/>
      <c r="AY157" s="129"/>
      <c r="AZ157" s="904">
        <f t="shared" si="298"/>
        <v>0</v>
      </c>
      <c r="BA157" s="673">
        <f t="shared" si="273"/>
        <v>0</v>
      </c>
      <c r="BB157" s="673">
        <v>1</v>
      </c>
      <c r="BH157" s="673"/>
    </row>
    <row r="158" spans="1:60" s="14" customFormat="1" ht="30" customHeight="1">
      <c r="A158" s="215" t="s">
        <v>93</v>
      </c>
      <c r="B158" s="197" t="s">
        <v>468</v>
      </c>
      <c r="C158" s="211">
        <f>C159</f>
        <v>1</v>
      </c>
      <c r="D158" s="118"/>
      <c r="E158" s="108"/>
      <c r="F158" s="113"/>
      <c r="G158" s="118"/>
      <c r="H158" s="118"/>
      <c r="I158" s="118"/>
      <c r="J158" s="113"/>
      <c r="K158" s="113"/>
      <c r="L158" s="125">
        <f>L159</f>
        <v>190648</v>
      </c>
      <c r="M158" s="125">
        <f t="shared" ref="M158:AS158" si="311">M159</f>
        <v>0</v>
      </c>
      <c r="N158" s="125">
        <f t="shared" si="311"/>
        <v>25000</v>
      </c>
      <c r="O158" s="125">
        <f t="shared" si="311"/>
        <v>0</v>
      </c>
      <c r="P158" s="125">
        <f t="shared" si="311"/>
        <v>25000</v>
      </c>
      <c r="Q158" s="125">
        <f t="shared" si="311"/>
        <v>0</v>
      </c>
      <c r="R158" s="125">
        <f t="shared" si="311"/>
        <v>0</v>
      </c>
      <c r="S158" s="125">
        <f t="shared" si="311"/>
        <v>25000</v>
      </c>
      <c r="T158" s="125">
        <f t="shared" si="311"/>
        <v>25000</v>
      </c>
      <c r="U158" s="125">
        <f t="shared" si="311"/>
        <v>0</v>
      </c>
      <c r="V158" s="125">
        <f t="shared" si="311"/>
        <v>0</v>
      </c>
      <c r="W158" s="125">
        <f t="shared" si="311"/>
        <v>0</v>
      </c>
      <c r="X158" s="125">
        <f t="shared" si="311"/>
        <v>10000</v>
      </c>
      <c r="Y158" s="125">
        <f t="shared" si="311"/>
        <v>10000</v>
      </c>
      <c r="Z158" s="125">
        <f t="shared" si="311"/>
        <v>0</v>
      </c>
      <c r="AA158" s="125">
        <f t="shared" si="311"/>
        <v>0</v>
      </c>
      <c r="AB158" s="125">
        <f t="shared" si="311"/>
        <v>0</v>
      </c>
      <c r="AC158" s="125">
        <f t="shared" si="311"/>
        <v>10000</v>
      </c>
      <c r="AD158" s="125">
        <f t="shared" si="311"/>
        <v>0</v>
      </c>
      <c r="AE158" s="125">
        <f t="shared" si="311"/>
        <v>0</v>
      </c>
      <c r="AF158" s="125">
        <f t="shared" si="311"/>
        <v>10000</v>
      </c>
      <c r="AG158" s="125">
        <f t="shared" si="311"/>
        <v>1</v>
      </c>
      <c r="AH158" s="125">
        <f t="shared" si="311"/>
        <v>10000</v>
      </c>
      <c r="AI158" s="125">
        <f t="shared" si="311"/>
        <v>0</v>
      </c>
      <c r="AJ158" s="125">
        <f t="shared" si="311"/>
        <v>0</v>
      </c>
      <c r="AK158" s="125">
        <f t="shared" si="311"/>
        <v>0</v>
      </c>
      <c r="AL158" s="125">
        <f t="shared" si="311"/>
        <v>0</v>
      </c>
      <c r="AM158" s="125">
        <f t="shared" si="311"/>
        <v>0</v>
      </c>
      <c r="AN158" s="125">
        <f t="shared" ref="AN158:AV158" si="312">AN159</f>
        <v>10000</v>
      </c>
      <c r="AO158" s="1657">
        <f t="shared" si="311"/>
        <v>10000</v>
      </c>
      <c r="AP158" s="1657">
        <f t="shared" si="312"/>
        <v>0</v>
      </c>
      <c r="AQ158" s="2040">
        <f t="shared" si="311"/>
        <v>0</v>
      </c>
      <c r="AR158" s="2040">
        <f t="shared" si="311"/>
        <v>0</v>
      </c>
      <c r="AS158" s="2040">
        <f t="shared" si="311"/>
        <v>0</v>
      </c>
      <c r="AT158" s="125">
        <f t="shared" si="312"/>
        <v>10000</v>
      </c>
      <c r="AU158" s="125">
        <f t="shared" si="312"/>
        <v>0</v>
      </c>
      <c r="AV158" s="125">
        <f t="shared" si="312"/>
        <v>0</v>
      </c>
      <c r="AW158" s="211"/>
      <c r="AX158" s="211"/>
      <c r="AY158" s="212"/>
      <c r="AZ158" s="904">
        <f t="shared" si="298"/>
        <v>0</v>
      </c>
      <c r="BA158" s="673">
        <f t="shared" si="273"/>
        <v>0</v>
      </c>
      <c r="BB158" s="673"/>
      <c r="BH158" s="673"/>
    </row>
    <row r="159" spans="1:60" s="14" customFormat="1" ht="77.45" customHeight="1">
      <c r="A159" s="118"/>
      <c r="B159" s="110" t="s">
        <v>678</v>
      </c>
      <c r="C159" s="119">
        <v>1</v>
      </c>
      <c r="D159" s="118" t="s">
        <v>316</v>
      </c>
      <c r="E159" s="108" t="s">
        <v>895</v>
      </c>
      <c r="F159" s="113" t="s">
        <v>409</v>
      </c>
      <c r="G159" s="113">
        <v>7815807</v>
      </c>
      <c r="H159" s="118"/>
      <c r="I159" s="118"/>
      <c r="J159" s="113" t="s">
        <v>131</v>
      </c>
      <c r="K159" s="113" t="s">
        <v>1237</v>
      </c>
      <c r="L159" s="166">
        <v>190648</v>
      </c>
      <c r="M159" s="166"/>
      <c r="N159" s="166">
        <v>25000</v>
      </c>
      <c r="O159" s="166"/>
      <c r="P159" s="166">
        <v>25000</v>
      </c>
      <c r="Q159" s="166"/>
      <c r="R159" s="166"/>
      <c r="S159" s="166">
        <v>25000</v>
      </c>
      <c r="T159" s="166">
        <v>25000</v>
      </c>
      <c r="U159" s="166"/>
      <c r="V159" s="166"/>
      <c r="W159" s="166"/>
      <c r="X159" s="166">
        <f>Y159+Z159+AA159+AB159</f>
        <v>10000</v>
      </c>
      <c r="Y159" s="166">
        <v>10000</v>
      </c>
      <c r="Z159" s="166"/>
      <c r="AA159" s="166"/>
      <c r="AB159" s="166"/>
      <c r="AC159" s="166">
        <v>10000</v>
      </c>
      <c r="AD159" s="166"/>
      <c r="AE159" s="166"/>
      <c r="AF159" s="166">
        <v>10000</v>
      </c>
      <c r="AG159" s="166">
        <v>1</v>
      </c>
      <c r="AH159" s="166">
        <v>10000</v>
      </c>
      <c r="AI159" s="166"/>
      <c r="AJ159" s="166"/>
      <c r="AK159" s="166"/>
      <c r="AL159" s="166"/>
      <c r="AM159" s="166"/>
      <c r="AN159" s="166">
        <v>10000</v>
      </c>
      <c r="AO159" s="1655">
        <v>10000</v>
      </c>
      <c r="AP159" s="1655">
        <f t="shared" ref="AP159" si="313">AN159-AO159</f>
        <v>0</v>
      </c>
      <c r="AQ159" s="2035"/>
      <c r="AR159" s="2035"/>
      <c r="AS159" s="2035"/>
      <c r="AT159" s="166">
        <v>10000</v>
      </c>
      <c r="AU159" s="166"/>
      <c r="AV159" s="166"/>
      <c r="AW159" s="113"/>
      <c r="AX159" s="113"/>
      <c r="AY159" s="129"/>
      <c r="AZ159" s="904">
        <f t="shared" si="298"/>
        <v>0</v>
      </c>
      <c r="BA159" s="673">
        <f t="shared" si="273"/>
        <v>0</v>
      </c>
      <c r="BB159" s="673">
        <v>1</v>
      </c>
      <c r="BH159" s="673"/>
    </row>
    <row r="160" spans="1:60" s="14" customFormat="1" ht="38.450000000000003" customHeight="1">
      <c r="A160" s="215" t="s">
        <v>675</v>
      </c>
      <c r="B160" s="209" t="s">
        <v>921</v>
      </c>
      <c r="C160" s="210">
        <f>C161</f>
        <v>1</v>
      </c>
      <c r="D160" s="118"/>
      <c r="E160" s="108"/>
      <c r="F160" s="118"/>
      <c r="G160" s="118"/>
      <c r="H160" s="118"/>
      <c r="I160" s="118"/>
      <c r="J160" s="179"/>
      <c r="K160" s="179"/>
      <c r="L160" s="125">
        <f>L161</f>
        <v>108358.715</v>
      </c>
      <c r="M160" s="125">
        <f t="shared" ref="M160:AH161" si="314">M161</f>
        <v>0</v>
      </c>
      <c r="N160" s="125">
        <f t="shared" si="314"/>
        <v>50000</v>
      </c>
      <c r="O160" s="125">
        <f t="shared" si="314"/>
        <v>0</v>
      </c>
      <c r="P160" s="125">
        <f t="shared" si="314"/>
        <v>50000</v>
      </c>
      <c r="Q160" s="125">
        <f t="shared" si="314"/>
        <v>30000</v>
      </c>
      <c r="R160" s="125">
        <f t="shared" si="314"/>
        <v>30000</v>
      </c>
      <c r="S160" s="125">
        <f t="shared" si="314"/>
        <v>10000</v>
      </c>
      <c r="T160" s="125">
        <f t="shared" si="314"/>
        <v>10000</v>
      </c>
      <c r="U160" s="125">
        <f t="shared" si="314"/>
        <v>0</v>
      </c>
      <c r="V160" s="125">
        <f t="shared" si="314"/>
        <v>0</v>
      </c>
      <c r="W160" s="125">
        <f t="shared" si="314"/>
        <v>0</v>
      </c>
      <c r="X160" s="125">
        <f t="shared" si="314"/>
        <v>10000</v>
      </c>
      <c r="Y160" s="125">
        <f t="shared" si="314"/>
        <v>10000</v>
      </c>
      <c r="Z160" s="125">
        <f t="shared" si="314"/>
        <v>0</v>
      </c>
      <c r="AA160" s="125">
        <f t="shared" si="314"/>
        <v>0</v>
      </c>
      <c r="AB160" s="125">
        <f t="shared" si="314"/>
        <v>0</v>
      </c>
      <c r="AC160" s="125">
        <f t="shared" si="314"/>
        <v>20000</v>
      </c>
      <c r="AD160" s="125">
        <f t="shared" si="314"/>
        <v>0</v>
      </c>
      <c r="AE160" s="125">
        <f t="shared" si="314"/>
        <v>0</v>
      </c>
      <c r="AF160" s="125">
        <f t="shared" si="314"/>
        <v>10000</v>
      </c>
      <c r="AG160" s="125">
        <f t="shared" si="314"/>
        <v>1</v>
      </c>
      <c r="AH160" s="125">
        <f t="shared" si="314"/>
        <v>18000</v>
      </c>
      <c r="AI160" s="125">
        <f t="shared" ref="AD160:AS161" si="315">AI161</f>
        <v>0</v>
      </c>
      <c r="AJ160" s="125">
        <f t="shared" si="315"/>
        <v>0</v>
      </c>
      <c r="AK160" s="125">
        <f t="shared" si="315"/>
        <v>0</v>
      </c>
      <c r="AL160" s="125">
        <f t="shared" si="315"/>
        <v>0</v>
      </c>
      <c r="AM160" s="125">
        <f t="shared" si="315"/>
        <v>1074.116</v>
      </c>
      <c r="AN160" s="125">
        <f t="shared" ref="AN160:AV161" si="316">AN161</f>
        <v>20000</v>
      </c>
      <c r="AO160" s="1657">
        <f t="shared" si="315"/>
        <v>20000</v>
      </c>
      <c r="AP160" s="1657">
        <f t="shared" si="316"/>
        <v>0</v>
      </c>
      <c r="AQ160" s="2040">
        <f t="shared" si="315"/>
        <v>0</v>
      </c>
      <c r="AR160" s="2040">
        <f t="shared" si="315"/>
        <v>0</v>
      </c>
      <c r="AS160" s="2040">
        <f t="shared" si="315"/>
        <v>0</v>
      </c>
      <c r="AT160" s="125">
        <f t="shared" si="316"/>
        <v>20000</v>
      </c>
      <c r="AU160" s="125">
        <f t="shared" si="316"/>
        <v>0</v>
      </c>
      <c r="AV160" s="125">
        <f t="shared" si="316"/>
        <v>0</v>
      </c>
      <c r="AW160" s="198"/>
      <c r="AX160" s="198"/>
      <c r="AY160" s="199"/>
      <c r="AZ160" s="904">
        <f t="shared" si="298"/>
        <v>0</v>
      </c>
      <c r="BA160" s="673">
        <f t="shared" si="273"/>
        <v>0</v>
      </c>
      <c r="BB160" s="673"/>
      <c r="BH160" s="673"/>
    </row>
    <row r="161" spans="1:60" s="14" customFormat="1" ht="30">
      <c r="A161" s="215" t="s">
        <v>89</v>
      </c>
      <c r="B161" s="197" t="s">
        <v>149</v>
      </c>
      <c r="C161" s="210">
        <f>C162</f>
        <v>1</v>
      </c>
      <c r="D161" s="118"/>
      <c r="E161" s="108"/>
      <c r="F161" s="118"/>
      <c r="G161" s="118"/>
      <c r="H161" s="118"/>
      <c r="I161" s="118"/>
      <c r="J161" s="179"/>
      <c r="K161" s="179"/>
      <c r="L161" s="125">
        <f>L162</f>
        <v>108358.715</v>
      </c>
      <c r="M161" s="125">
        <f t="shared" si="314"/>
        <v>0</v>
      </c>
      <c r="N161" s="125">
        <f t="shared" si="314"/>
        <v>50000</v>
      </c>
      <c r="O161" s="125">
        <f t="shared" si="314"/>
        <v>0</v>
      </c>
      <c r="P161" s="125">
        <f t="shared" si="314"/>
        <v>50000</v>
      </c>
      <c r="Q161" s="125">
        <f t="shared" si="314"/>
        <v>30000</v>
      </c>
      <c r="R161" s="125">
        <f t="shared" si="314"/>
        <v>30000</v>
      </c>
      <c r="S161" s="125">
        <f t="shared" si="314"/>
        <v>10000</v>
      </c>
      <c r="T161" s="125">
        <f t="shared" si="314"/>
        <v>10000</v>
      </c>
      <c r="U161" s="125">
        <f t="shared" si="314"/>
        <v>0</v>
      </c>
      <c r="V161" s="125">
        <f t="shared" si="314"/>
        <v>0</v>
      </c>
      <c r="W161" s="125">
        <f t="shared" si="314"/>
        <v>0</v>
      </c>
      <c r="X161" s="125">
        <f t="shared" si="314"/>
        <v>10000</v>
      </c>
      <c r="Y161" s="125">
        <f t="shared" si="314"/>
        <v>10000</v>
      </c>
      <c r="Z161" s="125">
        <f t="shared" si="314"/>
        <v>0</v>
      </c>
      <c r="AA161" s="125">
        <f t="shared" si="314"/>
        <v>0</v>
      </c>
      <c r="AB161" s="125">
        <f t="shared" si="314"/>
        <v>0</v>
      </c>
      <c r="AC161" s="125">
        <f t="shared" si="314"/>
        <v>20000</v>
      </c>
      <c r="AD161" s="125">
        <f t="shared" si="315"/>
        <v>0</v>
      </c>
      <c r="AE161" s="125">
        <f t="shared" si="315"/>
        <v>0</v>
      </c>
      <c r="AF161" s="125">
        <f t="shared" si="315"/>
        <v>10000</v>
      </c>
      <c r="AG161" s="125">
        <f t="shared" si="315"/>
        <v>1</v>
      </c>
      <c r="AH161" s="125">
        <f t="shared" si="315"/>
        <v>18000</v>
      </c>
      <c r="AI161" s="125">
        <f t="shared" si="315"/>
        <v>0</v>
      </c>
      <c r="AJ161" s="125">
        <f t="shared" si="315"/>
        <v>0</v>
      </c>
      <c r="AK161" s="125">
        <f t="shared" si="315"/>
        <v>0</v>
      </c>
      <c r="AL161" s="125">
        <f t="shared" si="315"/>
        <v>0</v>
      </c>
      <c r="AM161" s="125">
        <f t="shared" si="315"/>
        <v>1074.116</v>
      </c>
      <c r="AN161" s="125">
        <f t="shared" si="316"/>
        <v>20000</v>
      </c>
      <c r="AO161" s="1657">
        <f t="shared" si="315"/>
        <v>20000</v>
      </c>
      <c r="AP161" s="1657">
        <f t="shared" si="316"/>
        <v>0</v>
      </c>
      <c r="AQ161" s="2040">
        <f t="shared" si="315"/>
        <v>0</v>
      </c>
      <c r="AR161" s="2040">
        <f t="shared" si="315"/>
        <v>0</v>
      </c>
      <c r="AS161" s="2040">
        <f t="shared" si="315"/>
        <v>0</v>
      </c>
      <c r="AT161" s="125">
        <f t="shared" si="316"/>
        <v>20000</v>
      </c>
      <c r="AU161" s="125">
        <f t="shared" si="316"/>
        <v>0</v>
      </c>
      <c r="AV161" s="125">
        <f t="shared" si="316"/>
        <v>0</v>
      </c>
      <c r="AW161" s="198"/>
      <c r="AX161" s="198"/>
      <c r="AY161" s="199"/>
      <c r="AZ161" s="904">
        <f t="shared" si="298"/>
        <v>0</v>
      </c>
      <c r="BA161" s="673">
        <f t="shared" si="273"/>
        <v>0</v>
      </c>
      <c r="BB161" s="673"/>
      <c r="BH161" s="673"/>
    </row>
    <row r="162" spans="1:60" s="305" customFormat="1" ht="62.1" customHeight="1">
      <c r="A162" s="118"/>
      <c r="B162" s="110" t="s">
        <v>681</v>
      </c>
      <c r="C162" s="119">
        <v>1</v>
      </c>
      <c r="D162" s="118" t="s">
        <v>217</v>
      </c>
      <c r="E162" s="108" t="s">
        <v>587</v>
      </c>
      <c r="F162" s="113" t="s">
        <v>216</v>
      </c>
      <c r="G162" s="231">
        <v>7779221</v>
      </c>
      <c r="H162" s="118"/>
      <c r="I162" s="118"/>
      <c r="J162" s="113" t="s">
        <v>131</v>
      </c>
      <c r="K162" s="113" t="s">
        <v>2051</v>
      </c>
      <c r="L162" s="166">
        <v>108358.715</v>
      </c>
      <c r="M162" s="166"/>
      <c r="N162" s="166">
        <v>50000</v>
      </c>
      <c r="O162" s="166"/>
      <c r="P162" s="166">
        <v>50000</v>
      </c>
      <c r="Q162" s="166">
        <v>30000</v>
      </c>
      <c r="R162" s="166">
        <v>30000</v>
      </c>
      <c r="S162" s="166">
        <v>10000</v>
      </c>
      <c r="T162" s="166">
        <v>10000</v>
      </c>
      <c r="U162" s="166"/>
      <c r="V162" s="166"/>
      <c r="W162" s="166"/>
      <c r="X162" s="166">
        <f>Y162+Z162+AA162+AB162</f>
        <v>10000</v>
      </c>
      <c r="Y162" s="166">
        <v>10000</v>
      </c>
      <c r="Z162" s="166"/>
      <c r="AA162" s="166"/>
      <c r="AB162" s="166"/>
      <c r="AC162" s="166">
        <f>10000+8000+2000</f>
        <v>20000</v>
      </c>
      <c r="AD162" s="166"/>
      <c r="AE162" s="166"/>
      <c r="AF162" s="166">
        <v>10000</v>
      </c>
      <c r="AG162" s="166">
        <v>1</v>
      </c>
      <c r="AH162" s="166">
        <f>10000+8000</f>
        <v>18000</v>
      </c>
      <c r="AI162" s="166"/>
      <c r="AJ162" s="166"/>
      <c r="AK162" s="166"/>
      <c r="AL162" s="166"/>
      <c r="AM162" s="166">
        <v>1074.116</v>
      </c>
      <c r="AN162" s="166">
        <f>10000+8000+2000</f>
        <v>20000</v>
      </c>
      <c r="AO162" s="1655">
        <f>10000+8000+2000</f>
        <v>20000</v>
      </c>
      <c r="AP162" s="1655">
        <f t="shared" ref="AP162" si="317">AN162-AO162</f>
        <v>0</v>
      </c>
      <c r="AQ162" s="2035"/>
      <c r="AR162" s="2035"/>
      <c r="AS162" s="2035"/>
      <c r="AT162" s="166">
        <f>10000+8000+2000</f>
        <v>20000</v>
      </c>
      <c r="AU162" s="166"/>
      <c r="AV162" s="166"/>
      <c r="AW162" s="302"/>
      <c r="AX162" s="302"/>
      <c r="AY162" s="476"/>
      <c r="AZ162" s="904">
        <f t="shared" si="298"/>
        <v>0</v>
      </c>
      <c r="BA162" s="673">
        <f t="shared" si="273"/>
        <v>0</v>
      </c>
      <c r="BB162" s="673">
        <v>1</v>
      </c>
      <c r="BH162" s="683"/>
    </row>
    <row r="163" spans="1:60" s="14" customFormat="1">
      <c r="A163" s="215" t="s">
        <v>679</v>
      </c>
      <c r="B163" s="209" t="s">
        <v>905</v>
      </c>
      <c r="C163" s="210">
        <f>C164</f>
        <v>1</v>
      </c>
      <c r="D163" s="118"/>
      <c r="E163" s="108"/>
      <c r="F163" s="118"/>
      <c r="G163" s="118"/>
      <c r="H163" s="118"/>
      <c r="I163" s="118"/>
      <c r="J163" s="179"/>
      <c r="K163" s="179"/>
      <c r="L163" s="125">
        <f>L164</f>
        <v>30741</v>
      </c>
      <c r="M163" s="125">
        <f t="shared" ref="M163:AS163" si="318">M164</f>
        <v>0</v>
      </c>
      <c r="N163" s="125">
        <f t="shared" si="318"/>
        <v>20000</v>
      </c>
      <c r="O163" s="125">
        <f t="shared" si="318"/>
        <v>0</v>
      </c>
      <c r="P163" s="125">
        <f t="shared" si="318"/>
        <v>20000</v>
      </c>
      <c r="Q163" s="125">
        <f t="shared" si="318"/>
        <v>0</v>
      </c>
      <c r="R163" s="125">
        <f t="shared" si="318"/>
        <v>0</v>
      </c>
      <c r="S163" s="125">
        <f t="shared" si="318"/>
        <v>20000</v>
      </c>
      <c r="T163" s="125">
        <f t="shared" si="318"/>
        <v>20000</v>
      </c>
      <c r="U163" s="125">
        <f t="shared" si="318"/>
        <v>0</v>
      </c>
      <c r="V163" s="125">
        <f t="shared" si="318"/>
        <v>0</v>
      </c>
      <c r="W163" s="125">
        <f t="shared" si="318"/>
        <v>0</v>
      </c>
      <c r="X163" s="125">
        <f t="shared" si="318"/>
        <v>5000</v>
      </c>
      <c r="Y163" s="125">
        <f t="shared" si="318"/>
        <v>5000</v>
      </c>
      <c r="Z163" s="125">
        <f t="shared" si="318"/>
        <v>0</v>
      </c>
      <c r="AA163" s="125">
        <f t="shared" si="318"/>
        <v>0</v>
      </c>
      <c r="AB163" s="125">
        <f t="shared" si="318"/>
        <v>0</v>
      </c>
      <c r="AC163" s="125">
        <f t="shared" si="318"/>
        <v>9380</v>
      </c>
      <c r="AD163" s="125">
        <f t="shared" si="318"/>
        <v>0</v>
      </c>
      <c r="AE163" s="125">
        <f t="shared" si="318"/>
        <v>0</v>
      </c>
      <c r="AF163" s="125">
        <f t="shared" si="318"/>
        <v>5000</v>
      </c>
      <c r="AG163" s="125">
        <f t="shared" si="318"/>
        <v>1</v>
      </c>
      <c r="AH163" s="125">
        <f t="shared" si="318"/>
        <v>5000</v>
      </c>
      <c r="AI163" s="125">
        <f t="shared" si="318"/>
        <v>0</v>
      </c>
      <c r="AJ163" s="125">
        <f t="shared" si="318"/>
        <v>0</v>
      </c>
      <c r="AK163" s="125">
        <f t="shared" si="318"/>
        <v>0</v>
      </c>
      <c r="AL163" s="125">
        <f t="shared" si="318"/>
        <v>0</v>
      </c>
      <c r="AM163" s="125">
        <f t="shared" si="318"/>
        <v>209.30699999999999</v>
      </c>
      <c r="AN163" s="125">
        <f t="shared" ref="AN163:AV163" si="319">AN164</f>
        <v>9380</v>
      </c>
      <c r="AO163" s="1657">
        <f t="shared" si="318"/>
        <v>9380</v>
      </c>
      <c r="AP163" s="1657">
        <f t="shared" si="319"/>
        <v>0</v>
      </c>
      <c r="AQ163" s="2040">
        <f t="shared" si="318"/>
        <v>0</v>
      </c>
      <c r="AR163" s="2040">
        <f t="shared" si="318"/>
        <v>0</v>
      </c>
      <c r="AS163" s="2040">
        <f t="shared" si="318"/>
        <v>0</v>
      </c>
      <c r="AT163" s="125">
        <f t="shared" si="319"/>
        <v>9380</v>
      </c>
      <c r="AU163" s="125">
        <f t="shared" si="319"/>
        <v>0</v>
      </c>
      <c r="AV163" s="125">
        <f t="shared" si="319"/>
        <v>0</v>
      </c>
      <c r="AW163" s="198"/>
      <c r="AX163" s="198"/>
      <c r="AY163" s="199"/>
      <c r="AZ163" s="904">
        <f t="shared" si="298"/>
        <v>0</v>
      </c>
      <c r="BA163" s="673">
        <f t="shared" si="273"/>
        <v>0</v>
      </c>
      <c r="BB163" s="673"/>
      <c r="BH163" s="673"/>
    </row>
    <row r="164" spans="1:60" s="14" customFormat="1" ht="35.1" customHeight="1">
      <c r="A164" s="215" t="s">
        <v>89</v>
      </c>
      <c r="B164" s="197" t="s">
        <v>468</v>
      </c>
      <c r="C164" s="210">
        <f>C165+C166+C167</f>
        <v>1</v>
      </c>
      <c r="D164" s="118"/>
      <c r="E164" s="108"/>
      <c r="F164" s="118"/>
      <c r="G164" s="118"/>
      <c r="H164" s="118"/>
      <c r="I164" s="118"/>
      <c r="J164" s="179"/>
      <c r="K164" s="179"/>
      <c r="L164" s="125">
        <f>L165+L166+L167</f>
        <v>30741</v>
      </c>
      <c r="M164" s="125">
        <f t="shared" ref="M164:AB164" si="320">M165+M166+M167</f>
        <v>0</v>
      </c>
      <c r="N164" s="125">
        <f t="shared" si="320"/>
        <v>20000</v>
      </c>
      <c r="O164" s="125">
        <f t="shared" si="320"/>
        <v>0</v>
      </c>
      <c r="P164" s="125">
        <f t="shared" si="320"/>
        <v>20000</v>
      </c>
      <c r="Q164" s="125">
        <f t="shared" si="320"/>
        <v>0</v>
      </c>
      <c r="R164" s="125">
        <f t="shared" si="320"/>
        <v>0</v>
      </c>
      <c r="S164" s="125">
        <f t="shared" si="320"/>
        <v>20000</v>
      </c>
      <c r="T164" s="125">
        <f t="shared" si="320"/>
        <v>20000</v>
      </c>
      <c r="U164" s="125">
        <f t="shared" si="320"/>
        <v>0</v>
      </c>
      <c r="V164" s="125">
        <f t="shared" si="320"/>
        <v>0</v>
      </c>
      <c r="W164" s="125">
        <f t="shared" si="320"/>
        <v>0</v>
      </c>
      <c r="X164" s="125">
        <f t="shared" si="320"/>
        <v>5000</v>
      </c>
      <c r="Y164" s="125">
        <f t="shared" si="320"/>
        <v>5000</v>
      </c>
      <c r="Z164" s="125">
        <f t="shared" si="320"/>
        <v>0</v>
      </c>
      <c r="AA164" s="125">
        <f t="shared" si="320"/>
        <v>0</v>
      </c>
      <c r="AB164" s="125">
        <f t="shared" si="320"/>
        <v>0</v>
      </c>
      <c r="AC164" s="125">
        <f>AC165+AC166+AC167</f>
        <v>9380</v>
      </c>
      <c r="AD164" s="125">
        <f t="shared" ref="AD164:AO164" si="321">AD165+AD166+AD167</f>
        <v>0</v>
      </c>
      <c r="AE164" s="125">
        <f t="shared" si="321"/>
        <v>0</v>
      </c>
      <c r="AF164" s="125">
        <f t="shared" si="321"/>
        <v>5000</v>
      </c>
      <c r="AG164" s="125">
        <f t="shared" si="321"/>
        <v>1</v>
      </c>
      <c r="AH164" s="125">
        <f t="shared" si="321"/>
        <v>5000</v>
      </c>
      <c r="AI164" s="125">
        <f t="shared" si="321"/>
        <v>0</v>
      </c>
      <c r="AJ164" s="125">
        <f t="shared" si="321"/>
        <v>0</v>
      </c>
      <c r="AK164" s="125">
        <f t="shared" si="321"/>
        <v>0</v>
      </c>
      <c r="AL164" s="125">
        <f t="shared" si="321"/>
        <v>0</v>
      </c>
      <c r="AM164" s="125">
        <f t="shared" si="321"/>
        <v>209.30699999999999</v>
      </c>
      <c r="AN164" s="125">
        <f>AN165+AN166+AN167</f>
        <v>9380</v>
      </c>
      <c r="AO164" s="1657">
        <f t="shared" si="321"/>
        <v>9380</v>
      </c>
      <c r="AP164" s="1657">
        <f>AP165+AP166+AP167</f>
        <v>0</v>
      </c>
      <c r="AQ164" s="2040">
        <f t="shared" ref="AQ164:AR164" si="322">AQ165+AQ166+AQ167</f>
        <v>0</v>
      </c>
      <c r="AR164" s="2040">
        <f t="shared" si="322"/>
        <v>0</v>
      </c>
      <c r="AS164" s="2040">
        <f t="shared" ref="AS164" si="323">AS165+AS166+AS167</f>
        <v>0</v>
      </c>
      <c r="AT164" s="125">
        <f>AT165+AT166+AT167</f>
        <v>9380</v>
      </c>
      <c r="AU164" s="125">
        <f t="shared" ref="AU164:AV164" si="324">AU165+AU166+AU167</f>
        <v>0</v>
      </c>
      <c r="AV164" s="125">
        <f t="shared" si="324"/>
        <v>0</v>
      </c>
      <c r="AW164" s="198"/>
      <c r="AX164" s="198"/>
      <c r="AY164" s="199"/>
      <c r="AZ164" s="904">
        <f t="shared" si="298"/>
        <v>0</v>
      </c>
      <c r="BA164" s="673">
        <f t="shared" si="273"/>
        <v>0</v>
      </c>
      <c r="BB164" s="673"/>
      <c r="BH164" s="673"/>
    </row>
    <row r="165" spans="1:60" s="14" customFormat="1" ht="74.099999999999994" customHeight="1">
      <c r="A165" s="118"/>
      <c r="B165" s="110" t="s">
        <v>685</v>
      </c>
      <c r="C165" s="119">
        <v>1</v>
      </c>
      <c r="D165" s="118" t="s">
        <v>518</v>
      </c>
      <c r="E165" s="108" t="s">
        <v>963</v>
      </c>
      <c r="F165" s="113" t="s">
        <v>602</v>
      </c>
      <c r="G165" s="118">
        <v>7900932</v>
      </c>
      <c r="H165" s="118"/>
      <c r="I165" s="118"/>
      <c r="J165" s="113" t="s">
        <v>131</v>
      </c>
      <c r="K165" s="113" t="s">
        <v>2052</v>
      </c>
      <c r="L165" s="166">
        <v>30741</v>
      </c>
      <c r="M165" s="166"/>
      <c r="N165" s="166">
        <v>20000</v>
      </c>
      <c r="O165" s="166"/>
      <c r="P165" s="166">
        <v>20000</v>
      </c>
      <c r="Q165" s="166"/>
      <c r="R165" s="166"/>
      <c r="S165" s="166">
        <v>20000</v>
      </c>
      <c r="T165" s="166">
        <v>20000</v>
      </c>
      <c r="U165" s="166"/>
      <c r="V165" s="166"/>
      <c r="W165" s="166"/>
      <c r="X165" s="166">
        <f>Y165+Z165+AA165+AB165</f>
        <v>5000</v>
      </c>
      <c r="Y165" s="166">
        <v>5000</v>
      </c>
      <c r="Z165" s="166"/>
      <c r="AA165" s="166"/>
      <c r="AB165" s="166"/>
      <c r="AC165" s="166">
        <f>4380+5000</f>
        <v>9380</v>
      </c>
      <c r="AD165" s="166"/>
      <c r="AE165" s="166"/>
      <c r="AF165" s="166">
        <v>5000</v>
      </c>
      <c r="AG165" s="166">
        <v>1</v>
      </c>
      <c r="AH165" s="166">
        <v>5000</v>
      </c>
      <c r="AI165" s="166"/>
      <c r="AJ165" s="166"/>
      <c r="AK165" s="166"/>
      <c r="AL165" s="166"/>
      <c r="AM165" s="166">
        <v>209.30699999999999</v>
      </c>
      <c r="AN165" s="166">
        <f>4380+5000</f>
        <v>9380</v>
      </c>
      <c r="AO165" s="1655">
        <f>4380+5000</f>
        <v>9380</v>
      </c>
      <c r="AP165" s="1655">
        <f t="shared" ref="AP165" si="325">AN165-AO165</f>
        <v>0</v>
      </c>
      <c r="AQ165" s="2035"/>
      <c r="AR165" s="2035"/>
      <c r="AS165" s="2035"/>
      <c r="AT165" s="166">
        <f>4380+5000</f>
        <v>9380</v>
      </c>
      <c r="AU165" s="166"/>
      <c r="AV165" s="166"/>
      <c r="AW165" s="168"/>
      <c r="AX165" s="168"/>
      <c r="AY165" s="129"/>
      <c r="AZ165" s="904">
        <f t="shared" si="298"/>
        <v>0</v>
      </c>
      <c r="BA165" s="673">
        <f t="shared" si="273"/>
        <v>0</v>
      </c>
      <c r="BB165" s="673">
        <v>1</v>
      </c>
      <c r="BH165" s="673"/>
    </row>
    <row r="166" spans="1:60" s="14" customFormat="1" ht="27.6" hidden="1" customHeight="1">
      <c r="A166" s="118"/>
      <c r="B166" s="110"/>
      <c r="C166" s="119"/>
      <c r="D166" s="118"/>
      <c r="E166" s="108"/>
      <c r="F166" s="113"/>
      <c r="G166" s="118"/>
      <c r="H166" s="118"/>
      <c r="I166" s="118"/>
      <c r="J166" s="113"/>
      <c r="K166" s="179"/>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55"/>
      <c r="AP166" s="1655"/>
      <c r="AQ166" s="2035"/>
      <c r="AR166" s="2035"/>
      <c r="AS166" s="2035"/>
      <c r="AT166" s="166"/>
      <c r="AU166" s="166"/>
      <c r="AV166" s="166"/>
      <c r="AW166" s="168"/>
      <c r="AX166" s="168"/>
      <c r="AY166" s="213"/>
      <c r="AZ166" s="904">
        <f t="shared" si="298"/>
        <v>0</v>
      </c>
      <c r="BA166" s="673">
        <f t="shared" si="273"/>
        <v>0</v>
      </c>
      <c r="BB166" s="673"/>
      <c r="BH166" s="673"/>
    </row>
    <row r="167" spans="1:60" s="14" customFormat="1" ht="27.6" hidden="1" customHeight="1">
      <c r="A167" s="118"/>
      <c r="B167" s="110"/>
      <c r="C167" s="119"/>
      <c r="D167" s="118"/>
      <c r="E167" s="108"/>
      <c r="F167" s="113"/>
      <c r="G167" s="118"/>
      <c r="H167" s="118"/>
      <c r="I167" s="118"/>
      <c r="J167" s="113"/>
      <c r="K167" s="179"/>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55"/>
      <c r="AP167" s="1655"/>
      <c r="AQ167" s="2035"/>
      <c r="AR167" s="2035"/>
      <c r="AS167" s="2035"/>
      <c r="AT167" s="166"/>
      <c r="AU167" s="166"/>
      <c r="AV167" s="166"/>
      <c r="AW167" s="168"/>
      <c r="AX167" s="168"/>
      <c r="AY167" s="213"/>
      <c r="AZ167" s="904">
        <f t="shared" si="298"/>
        <v>0</v>
      </c>
      <c r="BA167" s="673">
        <f t="shared" si="273"/>
        <v>0</v>
      </c>
      <c r="BB167" s="673"/>
      <c r="BH167" s="673"/>
    </row>
    <row r="168" spans="1:60" s="14" customFormat="1" ht="27.6" hidden="1" customHeight="1">
      <c r="A168" s="215" t="s">
        <v>687</v>
      </c>
      <c r="B168" s="209" t="s">
        <v>918</v>
      </c>
      <c r="C168" s="210">
        <f>C169</f>
        <v>0</v>
      </c>
      <c r="D168" s="118"/>
      <c r="E168" s="108"/>
      <c r="F168" s="113"/>
      <c r="G168" s="118"/>
      <c r="H168" s="118"/>
      <c r="I168" s="118"/>
      <c r="J168" s="113"/>
      <c r="K168" s="179"/>
      <c r="L168" s="125">
        <f>L169</f>
        <v>0</v>
      </c>
      <c r="M168" s="125">
        <f t="shared" ref="M168:Z168" si="326">M169</f>
        <v>0</v>
      </c>
      <c r="N168" s="125">
        <f t="shared" si="326"/>
        <v>0</v>
      </c>
      <c r="O168" s="125">
        <v>0</v>
      </c>
      <c r="P168" s="125"/>
      <c r="Q168" s="125">
        <v>0</v>
      </c>
      <c r="R168" s="125">
        <f t="shared" si="326"/>
        <v>0</v>
      </c>
      <c r="S168" s="125">
        <f t="shared" si="326"/>
        <v>0</v>
      </c>
      <c r="T168" s="125">
        <f t="shared" si="326"/>
        <v>0</v>
      </c>
      <c r="U168" s="125">
        <f t="shared" si="326"/>
        <v>0</v>
      </c>
      <c r="V168" s="125">
        <f t="shared" si="326"/>
        <v>0</v>
      </c>
      <c r="W168" s="125">
        <f t="shared" si="326"/>
        <v>0</v>
      </c>
      <c r="X168" s="125">
        <f t="shared" si="326"/>
        <v>0</v>
      </c>
      <c r="Y168" s="125">
        <f t="shared" si="326"/>
        <v>0</v>
      </c>
      <c r="Z168" s="125">
        <f t="shared" si="326"/>
        <v>0</v>
      </c>
      <c r="AA168" s="125"/>
      <c r="AB168" s="125"/>
      <c r="AC168" s="125">
        <f t="shared" ref="AC168:AL168" si="327">AC169</f>
        <v>0</v>
      </c>
      <c r="AD168" s="125">
        <f t="shared" si="327"/>
        <v>0</v>
      </c>
      <c r="AE168" s="125">
        <f t="shared" si="327"/>
        <v>0</v>
      </c>
      <c r="AF168" s="125">
        <f t="shared" si="327"/>
        <v>0</v>
      </c>
      <c r="AG168" s="125">
        <f>AG169</f>
        <v>0</v>
      </c>
      <c r="AH168" s="125">
        <f t="shared" si="327"/>
        <v>0</v>
      </c>
      <c r="AI168" s="125">
        <f>AI169</f>
        <v>0</v>
      </c>
      <c r="AJ168" s="125">
        <f t="shared" si="327"/>
        <v>0</v>
      </c>
      <c r="AK168" s="125">
        <f>AK169</f>
        <v>0</v>
      </c>
      <c r="AL168" s="125">
        <f t="shared" si="327"/>
        <v>0</v>
      </c>
      <c r="AM168" s="125"/>
      <c r="AN168" s="125">
        <f t="shared" ref="AN168:AV168" si="328">AN169</f>
        <v>0</v>
      </c>
      <c r="AO168" s="1657"/>
      <c r="AP168" s="1657">
        <f t="shared" si="328"/>
        <v>0</v>
      </c>
      <c r="AQ168" s="2040"/>
      <c r="AR168" s="2040"/>
      <c r="AS168" s="2040"/>
      <c r="AT168" s="125">
        <f t="shared" si="328"/>
        <v>0</v>
      </c>
      <c r="AU168" s="125">
        <f t="shared" si="328"/>
        <v>0</v>
      </c>
      <c r="AV168" s="125">
        <f t="shared" si="328"/>
        <v>0</v>
      </c>
      <c r="AW168" s="198"/>
      <c r="AX168" s="198"/>
      <c r="AY168" s="199"/>
      <c r="AZ168" s="904">
        <f t="shared" si="298"/>
        <v>0</v>
      </c>
      <c r="BA168" s="673">
        <f t="shared" ref="BA168:BA199" si="329">AT168-AC168</f>
        <v>0</v>
      </c>
      <c r="BB168" s="673"/>
      <c r="BH168" s="673"/>
    </row>
    <row r="169" spans="1:60" s="14" customFormat="1" ht="27.6" hidden="1" customHeight="1">
      <c r="A169" s="215" t="s">
        <v>89</v>
      </c>
      <c r="B169" s="197" t="s">
        <v>468</v>
      </c>
      <c r="C169" s="210">
        <f>C170+C171</f>
        <v>0</v>
      </c>
      <c r="D169" s="118"/>
      <c r="E169" s="108"/>
      <c r="F169" s="113"/>
      <c r="G169" s="118"/>
      <c r="H169" s="118"/>
      <c r="I169" s="118"/>
      <c r="J169" s="113"/>
      <c r="K169" s="179"/>
      <c r="L169" s="125">
        <f>L170+L171</f>
        <v>0</v>
      </c>
      <c r="M169" s="125">
        <f t="shared" ref="M169:Z169" si="330">M170+M171</f>
        <v>0</v>
      </c>
      <c r="N169" s="125">
        <f t="shared" si="330"/>
        <v>0</v>
      </c>
      <c r="O169" s="125">
        <v>0</v>
      </c>
      <c r="P169" s="125"/>
      <c r="Q169" s="125">
        <v>0</v>
      </c>
      <c r="R169" s="125">
        <f t="shared" si="330"/>
        <v>0</v>
      </c>
      <c r="S169" s="125">
        <f t="shared" si="330"/>
        <v>0</v>
      </c>
      <c r="T169" s="125">
        <f t="shared" si="330"/>
        <v>0</v>
      </c>
      <c r="U169" s="125">
        <f t="shared" si="330"/>
        <v>0</v>
      </c>
      <c r="V169" s="125">
        <f t="shared" si="330"/>
        <v>0</v>
      </c>
      <c r="W169" s="125">
        <f t="shared" si="330"/>
        <v>0</v>
      </c>
      <c r="X169" s="125">
        <f t="shared" si="330"/>
        <v>0</v>
      </c>
      <c r="Y169" s="125">
        <f t="shared" si="330"/>
        <v>0</v>
      </c>
      <c r="Z169" s="125">
        <f t="shared" si="330"/>
        <v>0</v>
      </c>
      <c r="AA169" s="125"/>
      <c r="AB169" s="125"/>
      <c r="AC169" s="125">
        <f t="shared" ref="AC169:AL169" si="331">AC170+AC171</f>
        <v>0</v>
      </c>
      <c r="AD169" s="125">
        <f t="shared" si="331"/>
        <v>0</v>
      </c>
      <c r="AE169" s="125">
        <f t="shared" si="331"/>
        <v>0</v>
      </c>
      <c r="AF169" s="125">
        <f t="shared" si="331"/>
        <v>0</v>
      </c>
      <c r="AG169" s="125">
        <f t="shared" si="331"/>
        <v>0</v>
      </c>
      <c r="AH169" s="125">
        <f t="shared" si="331"/>
        <v>0</v>
      </c>
      <c r="AI169" s="125">
        <f t="shared" si="331"/>
        <v>0</v>
      </c>
      <c r="AJ169" s="125">
        <f t="shared" si="331"/>
        <v>0</v>
      </c>
      <c r="AK169" s="125">
        <f t="shared" si="331"/>
        <v>0</v>
      </c>
      <c r="AL169" s="125">
        <f t="shared" si="331"/>
        <v>0</v>
      </c>
      <c r="AM169" s="125"/>
      <c r="AN169" s="125">
        <f t="shared" ref="AN169" si="332">AN170+AN171</f>
        <v>0</v>
      </c>
      <c r="AO169" s="1657"/>
      <c r="AP169" s="1657">
        <f t="shared" ref="AP169" si="333">AP170+AP171</f>
        <v>0</v>
      </c>
      <c r="AQ169" s="2040"/>
      <c r="AR169" s="2040"/>
      <c r="AS169" s="2040"/>
      <c r="AT169" s="125">
        <f t="shared" ref="AT169:AV169" si="334">AT170+AT171</f>
        <v>0</v>
      </c>
      <c r="AU169" s="125">
        <f t="shared" si="334"/>
        <v>0</v>
      </c>
      <c r="AV169" s="125">
        <f t="shared" si="334"/>
        <v>0</v>
      </c>
      <c r="AW169" s="198"/>
      <c r="AX169" s="198"/>
      <c r="AY169" s="199"/>
      <c r="AZ169" s="904">
        <f t="shared" si="298"/>
        <v>0</v>
      </c>
      <c r="BA169" s="673">
        <f t="shared" si="329"/>
        <v>0</v>
      </c>
      <c r="BB169" s="673"/>
      <c r="BH169" s="673"/>
    </row>
    <row r="170" spans="1:60" s="14" customFormat="1" ht="27.6" hidden="1" customHeight="1">
      <c r="A170" s="215"/>
      <c r="B170" s="110"/>
      <c r="C170" s="119"/>
      <c r="D170" s="118"/>
      <c r="E170" s="108"/>
      <c r="F170" s="113"/>
      <c r="G170" s="118"/>
      <c r="H170" s="118"/>
      <c r="I170" s="118"/>
      <c r="J170" s="113"/>
      <c r="K170" s="179"/>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55"/>
      <c r="AP170" s="1655"/>
      <c r="AQ170" s="2035"/>
      <c r="AR170" s="2035"/>
      <c r="AS170" s="2035"/>
      <c r="AT170" s="166"/>
      <c r="AU170" s="166"/>
      <c r="AV170" s="166"/>
      <c r="AW170" s="168"/>
      <c r="AX170" s="168"/>
      <c r="AY170" s="129"/>
      <c r="AZ170" s="904">
        <f t="shared" si="298"/>
        <v>0</v>
      </c>
      <c r="BA170" s="673">
        <f t="shared" si="329"/>
        <v>0</v>
      </c>
      <c r="BB170" s="673"/>
      <c r="BH170" s="673"/>
    </row>
    <row r="171" spans="1:60" s="14" customFormat="1" ht="27.6" hidden="1" customHeight="1">
      <c r="A171" s="118"/>
      <c r="B171" s="110"/>
      <c r="C171" s="119"/>
      <c r="D171" s="118"/>
      <c r="E171" s="108"/>
      <c r="F171" s="113"/>
      <c r="G171" s="118"/>
      <c r="H171" s="118"/>
      <c r="I171" s="118"/>
      <c r="J171" s="113"/>
      <c r="K171" s="179"/>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55"/>
      <c r="AP171" s="1655"/>
      <c r="AQ171" s="2035"/>
      <c r="AR171" s="2035"/>
      <c r="AS171" s="2035"/>
      <c r="AT171" s="166"/>
      <c r="AU171" s="166"/>
      <c r="AV171" s="166"/>
      <c r="AW171" s="168"/>
      <c r="AX171" s="168"/>
      <c r="AY171" s="129"/>
      <c r="AZ171" s="904">
        <f t="shared" si="298"/>
        <v>0</v>
      </c>
      <c r="BA171" s="673">
        <f t="shared" si="329"/>
        <v>0</v>
      </c>
      <c r="BB171" s="673"/>
      <c r="BH171" s="673"/>
    </row>
    <row r="172" spans="1:60" s="14" customFormat="1">
      <c r="A172" s="108"/>
      <c r="B172" s="108"/>
      <c r="C172" s="168"/>
      <c r="D172" s="108"/>
      <c r="E172" s="108"/>
      <c r="F172" s="108"/>
      <c r="G172" s="108"/>
      <c r="H172" s="108"/>
      <c r="I172" s="108"/>
      <c r="J172" s="108"/>
      <c r="K172" s="108"/>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55"/>
      <c r="AP172" s="1655"/>
      <c r="AQ172" s="2035"/>
      <c r="AR172" s="2035"/>
      <c r="AS172" s="2035"/>
      <c r="AT172" s="166"/>
      <c r="AU172" s="166"/>
      <c r="AV172" s="166"/>
      <c r="AW172" s="168"/>
      <c r="AX172" s="168"/>
      <c r="AY172" s="111"/>
      <c r="AZ172" s="904">
        <f t="shared" si="298"/>
        <v>0</v>
      </c>
      <c r="BA172" s="673">
        <f t="shared" si="329"/>
        <v>0</v>
      </c>
      <c r="BB172" s="673"/>
      <c r="BH172" s="673"/>
    </row>
    <row r="173" spans="1:60" s="678" customFormat="1" ht="30">
      <c r="A173" s="215" t="s">
        <v>684</v>
      </c>
      <c r="B173" s="209" t="s">
        <v>917</v>
      </c>
      <c r="C173" s="125">
        <f t="shared" ref="C173:C174" si="335">C174</f>
        <v>1</v>
      </c>
      <c r="D173" s="215"/>
      <c r="E173" s="186"/>
      <c r="F173" s="215"/>
      <c r="G173" s="215"/>
      <c r="H173" s="215"/>
      <c r="I173" s="216"/>
      <c r="J173" s="214"/>
      <c r="K173" s="214"/>
      <c r="L173" s="125">
        <f>L174</f>
        <v>59576</v>
      </c>
      <c r="M173" s="125">
        <f t="shared" ref="M173:AL174" si="336">M174</f>
        <v>0</v>
      </c>
      <c r="N173" s="125">
        <f t="shared" si="336"/>
        <v>43000</v>
      </c>
      <c r="O173" s="125">
        <f t="shared" si="336"/>
        <v>25000</v>
      </c>
      <c r="P173" s="125">
        <f t="shared" si="336"/>
        <v>18000</v>
      </c>
      <c r="Q173" s="125">
        <f t="shared" si="336"/>
        <v>0</v>
      </c>
      <c r="R173" s="125">
        <f t="shared" si="336"/>
        <v>25000</v>
      </c>
      <c r="S173" s="125">
        <f t="shared" si="336"/>
        <v>0</v>
      </c>
      <c r="T173" s="125">
        <f t="shared" si="336"/>
        <v>0</v>
      </c>
      <c r="U173" s="125">
        <f t="shared" si="336"/>
        <v>0</v>
      </c>
      <c r="V173" s="125">
        <f t="shared" si="336"/>
        <v>0</v>
      </c>
      <c r="W173" s="125">
        <f t="shared" si="336"/>
        <v>0</v>
      </c>
      <c r="X173" s="125">
        <f t="shared" si="336"/>
        <v>0</v>
      </c>
      <c r="Y173" s="125">
        <f t="shared" si="336"/>
        <v>0</v>
      </c>
      <c r="Z173" s="125">
        <f t="shared" si="336"/>
        <v>0</v>
      </c>
      <c r="AA173" s="125">
        <f t="shared" si="336"/>
        <v>0</v>
      </c>
      <c r="AB173" s="125">
        <f t="shared" si="336"/>
        <v>0</v>
      </c>
      <c r="AC173" s="125">
        <f t="shared" si="336"/>
        <v>18000</v>
      </c>
      <c r="AD173" s="125">
        <f t="shared" si="336"/>
        <v>0</v>
      </c>
      <c r="AE173" s="125">
        <f t="shared" si="336"/>
        <v>0</v>
      </c>
      <c r="AF173" s="125">
        <f t="shared" si="336"/>
        <v>0</v>
      </c>
      <c r="AG173" s="125">
        <f t="shared" si="336"/>
        <v>1</v>
      </c>
      <c r="AH173" s="125">
        <f t="shared" si="336"/>
        <v>18000</v>
      </c>
      <c r="AI173" s="125">
        <f t="shared" si="336"/>
        <v>0</v>
      </c>
      <c r="AJ173" s="125">
        <f t="shared" si="336"/>
        <v>0</v>
      </c>
      <c r="AK173" s="125">
        <f t="shared" si="336"/>
        <v>1</v>
      </c>
      <c r="AL173" s="125">
        <f t="shared" si="336"/>
        <v>18000</v>
      </c>
      <c r="AM173" s="125">
        <f t="shared" ref="AD173:AS174" si="337">AM174</f>
        <v>204.18799999999999</v>
      </c>
      <c r="AN173" s="125">
        <f t="shared" ref="AN173:AV174" si="338">AN174</f>
        <v>16800</v>
      </c>
      <c r="AO173" s="1657">
        <f t="shared" si="337"/>
        <v>16800</v>
      </c>
      <c r="AP173" s="1657">
        <f t="shared" si="338"/>
        <v>0</v>
      </c>
      <c r="AQ173" s="2040">
        <f t="shared" si="337"/>
        <v>0</v>
      </c>
      <c r="AR173" s="2040">
        <f t="shared" si="337"/>
        <v>0</v>
      </c>
      <c r="AS173" s="2040">
        <f t="shared" si="337"/>
        <v>0</v>
      </c>
      <c r="AT173" s="125">
        <f t="shared" si="338"/>
        <v>0</v>
      </c>
      <c r="AU173" s="125">
        <f t="shared" si="338"/>
        <v>0</v>
      </c>
      <c r="AV173" s="125">
        <f t="shared" si="338"/>
        <v>0</v>
      </c>
      <c r="AW173" s="198"/>
      <c r="AX173" s="198"/>
      <c r="AY173" s="199"/>
      <c r="AZ173" s="904">
        <f t="shared" si="298"/>
        <v>-18000</v>
      </c>
      <c r="BA173" s="673">
        <f t="shared" si="329"/>
        <v>-18000</v>
      </c>
      <c r="BB173" s="673"/>
      <c r="BH173" s="673"/>
    </row>
    <row r="174" spans="1:60" s="14" customFormat="1" ht="36" customHeight="1">
      <c r="A174" s="215" t="s">
        <v>89</v>
      </c>
      <c r="B174" s="197" t="s">
        <v>1087</v>
      </c>
      <c r="C174" s="123">
        <f t="shared" si="335"/>
        <v>1</v>
      </c>
      <c r="D174" s="118"/>
      <c r="E174" s="108"/>
      <c r="F174" s="118"/>
      <c r="G174" s="118"/>
      <c r="H174" s="118"/>
      <c r="I174" s="110"/>
      <c r="J174" s="179"/>
      <c r="K174" s="179"/>
      <c r="L174" s="123">
        <f>L175</f>
        <v>59576</v>
      </c>
      <c r="M174" s="123">
        <f t="shared" si="336"/>
        <v>0</v>
      </c>
      <c r="N174" s="123">
        <f t="shared" si="336"/>
        <v>43000</v>
      </c>
      <c r="O174" s="123">
        <f t="shared" si="336"/>
        <v>25000</v>
      </c>
      <c r="P174" s="123">
        <f t="shared" si="336"/>
        <v>18000</v>
      </c>
      <c r="Q174" s="123">
        <f t="shared" si="336"/>
        <v>0</v>
      </c>
      <c r="R174" s="123">
        <f t="shared" si="336"/>
        <v>25000</v>
      </c>
      <c r="S174" s="123">
        <f t="shared" si="336"/>
        <v>0</v>
      </c>
      <c r="T174" s="123">
        <f t="shared" si="336"/>
        <v>0</v>
      </c>
      <c r="U174" s="123">
        <f t="shared" si="336"/>
        <v>0</v>
      </c>
      <c r="V174" s="123">
        <f t="shared" si="336"/>
        <v>0</v>
      </c>
      <c r="W174" s="123">
        <f t="shared" si="336"/>
        <v>0</v>
      </c>
      <c r="X174" s="123">
        <f t="shared" si="336"/>
        <v>0</v>
      </c>
      <c r="Y174" s="123">
        <f t="shared" si="336"/>
        <v>0</v>
      </c>
      <c r="Z174" s="123">
        <f t="shared" si="336"/>
        <v>0</v>
      </c>
      <c r="AA174" s="123">
        <f t="shared" si="336"/>
        <v>0</v>
      </c>
      <c r="AB174" s="123">
        <f t="shared" si="336"/>
        <v>0</v>
      </c>
      <c r="AC174" s="123">
        <f t="shared" si="336"/>
        <v>18000</v>
      </c>
      <c r="AD174" s="123">
        <f t="shared" si="337"/>
        <v>0</v>
      </c>
      <c r="AE174" s="123">
        <f t="shared" si="337"/>
        <v>0</v>
      </c>
      <c r="AF174" s="123">
        <f t="shared" si="337"/>
        <v>0</v>
      </c>
      <c r="AG174" s="123">
        <f t="shared" si="337"/>
        <v>1</v>
      </c>
      <c r="AH174" s="123">
        <f t="shared" si="337"/>
        <v>18000</v>
      </c>
      <c r="AI174" s="123">
        <f t="shared" si="337"/>
        <v>0</v>
      </c>
      <c r="AJ174" s="123">
        <f t="shared" si="337"/>
        <v>0</v>
      </c>
      <c r="AK174" s="123">
        <f t="shared" si="337"/>
        <v>1</v>
      </c>
      <c r="AL174" s="123">
        <f t="shared" si="337"/>
        <v>18000</v>
      </c>
      <c r="AM174" s="123">
        <f t="shared" si="337"/>
        <v>204.18799999999999</v>
      </c>
      <c r="AN174" s="123">
        <f t="shared" si="338"/>
        <v>16800</v>
      </c>
      <c r="AO174" s="1634">
        <f t="shared" si="337"/>
        <v>16800</v>
      </c>
      <c r="AP174" s="1634">
        <f t="shared" si="338"/>
        <v>0</v>
      </c>
      <c r="AQ174" s="2034">
        <f t="shared" si="337"/>
        <v>0</v>
      </c>
      <c r="AR174" s="2034">
        <f t="shared" si="337"/>
        <v>0</v>
      </c>
      <c r="AS174" s="2034">
        <f t="shared" si="337"/>
        <v>0</v>
      </c>
      <c r="AT174" s="123">
        <f t="shared" si="338"/>
        <v>0</v>
      </c>
      <c r="AU174" s="123">
        <f t="shared" si="338"/>
        <v>0</v>
      </c>
      <c r="AV174" s="123">
        <f t="shared" si="338"/>
        <v>0</v>
      </c>
      <c r="AW174" s="158"/>
      <c r="AX174" s="158"/>
      <c r="AY174" s="116"/>
      <c r="AZ174" s="904">
        <f t="shared" si="298"/>
        <v>-18000</v>
      </c>
      <c r="BA174" s="673">
        <f t="shared" si="329"/>
        <v>-18000</v>
      </c>
      <c r="BB174" s="673"/>
      <c r="BH174" s="673"/>
    </row>
    <row r="175" spans="1:60" s="14" customFormat="1" ht="125.1" customHeight="1">
      <c r="A175" s="118"/>
      <c r="B175" s="171" t="s">
        <v>1086</v>
      </c>
      <c r="C175" s="119">
        <v>1</v>
      </c>
      <c r="D175" s="118" t="s">
        <v>263</v>
      </c>
      <c r="E175" s="108" t="s">
        <v>968</v>
      </c>
      <c r="F175" s="108" t="s">
        <v>345</v>
      </c>
      <c r="G175" s="130">
        <v>7820663</v>
      </c>
      <c r="H175" s="118"/>
      <c r="I175" s="110"/>
      <c r="J175" s="113" t="s">
        <v>77</v>
      </c>
      <c r="K175" s="113" t="s">
        <v>2053</v>
      </c>
      <c r="L175" s="166">
        <v>59576</v>
      </c>
      <c r="M175" s="166"/>
      <c r="N175" s="166">
        <v>43000</v>
      </c>
      <c r="O175" s="166">
        <v>25000</v>
      </c>
      <c r="P175" s="166">
        <v>18000</v>
      </c>
      <c r="Q175" s="166"/>
      <c r="R175" s="166">
        <v>25000</v>
      </c>
      <c r="S175" s="166"/>
      <c r="T175" s="166"/>
      <c r="U175" s="166"/>
      <c r="V175" s="166"/>
      <c r="W175" s="166"/>
      <c r="X175" s="166"/>
      <c r="Y175" s="166"/>
      <c r="Z175" s="166"/>
      <c r="AA175" s="166"/>
      <c r="AB175" s="166"/>
      <c r="AC175" s="166">
        <v>18000</v>
      </c>
      <c r="AD175" s="166"/>
      <c r="AE175" s="166"/>
      <c r="AF175" s="166"/>
      <c r="AG175" s="166">
        <v>1</v>
      </c>
      <c r="AH175" s="166">
        <v>18000</v>
      </c>
      <c r="AI175" s="166"/>
      <c r="AJ175" s="166"/>
      <c r="AK175" s="166">
        <v>1</v>
      </c>
      <c r="AL175" s="166">
        <v>18000</v>
      </c>
      <c r="AM175" s="166">
        <v>204.18799999999999</v>
      </c>
      <c r="AN175" s="166">
        <v>16800</v>
      </c>
      <c r="AO175" s="1655">
        <v>16800</v>
      </c>
      <c r="AP175" s="1655">
        <f t="shared" ref="AP175" si="339">AN175-AO175</f>
        <v>0</v>
      </c>
      <c r="AQ175" s="2035"/>
      <c r="AR175" s="2035"/>
      <c r="AS175" s="2035"/>
      <c r="AT175" s="166"/>
      <c r="AU175" s="166"/>
      <c r="AV175" s="166"/>
      <c r="AW175" s="113"/>
      <c r="AX175" s="113"/>
      <c r="AY175" s="168"/>
      <c r="AZ175" s="904">
        <f t="shared" si="298"/>
        <v>-18000</v>
      </c>
      <c r="BA175" s="673">
        <f t="shared" si="329"/>
        <v>-18000</v>
      </c>
      <c r="BB175" s="673">
        <v>1</v>
      </c>
      <c r="BH175" s="673"/>
    </row>
    <row r="176" spans="1:60" s="14" customFormat="1">
      <c r="A176" s="108"/>
      <c r="B176" s="108"/>
      <c r="C176" s="168"/>
      <c r="D176" s="108"/>
      <c r="E176" s="108"/>
      <c r="F176" s="108"/>
      <c r="G176" s="108"/>
      <c r="H176" s="108"/>
      <c r="I176" s="108"/>
      <c r="J176" s="108"/>
      <c r="K176" s="108"/>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55"/>
      <c r="AP176" s="1655"/>
      <c r="AQ176" s="2035"/>
      <c r="AR176" s="2035"/>
      <c r="AS176" s="2035"/>
      <c r="AT176" s="166"/>
      <c r="AU176" s="166"/>
      <c r="AV176" s="166"/>
      <c r="AW176" s="168"/>
      <c r="AX176" s="168"/>
      <c r="AY176" s="111"/>
      <c r="AZ176" s="904">
        <f t="shared" si="298"/>
        <v>0</v>
      </c>
      <c r="BA176" s="673">
        <f t="shared" si="329"/>
        <v>0</v>
      </c>
      <c r="BB176" s="673"/>
      <c r="BH176" s="673"/>
    </row>
    <row r="177" spans="1:87" s="77" customFormat="1" ht="38.1" customHeight="1">
      <c r="A177" s="156" t="s">
        <v>544</v>
      </c>
      <c r="B177" s="200" t="s">
        <v>65</v>
      </c>
      <c r="C177" s="123">
        <f t="shared" ref="C177" si="340">C178+C205</f>
        <v>12</v>
      </c>
      <c r="D177" s="156"/>
      <c r="E177" s="156"/>
      <c r="F177" s="156"/>
      <c r="G177" s="156"/>
      <c r="H177" s="156"/>
      <c r="I177" s="156"/>
      <c r="J177" s="156"/>
      <c r="K177" s="156"/>
      <c r="L177" s="123">
        <f>L178+L205</f>
        <v>118711</v>
      </c>
      <c r="M177" s="123">
        <f t="shared" ref="M177:AV177" si="341">M178+M205</f>
        <v>0</v>
      </c>
      <c r="N177" s="123">
        <f t="shared" si="341"/>
        <v>84900</v>
      </c>
      <c r="O177" s="123">
        <f t="shared" si="341"/>
        <v>0</v>
      </c>
      <c r="P177" s="123">
        <f t="shared" si="341"/>
        <v>84900</v>
      </c>
      <c r="Q177" s="123">
        <f t="shared" si="341"/>
        <v>2700</v>
      </c>
      <c r="R177" s="123">
        <f t="shared" si="341"/>
        <v>2700</v>
      </c>
      <c r="S177" s="123">
        <f t="shared" si="341"/>
        <v>27600</v>
      </c>
      <c r="T177" s="123">
        <f t="shared" si="341"/>
        <v>28000</v>
      </c>
      <c r="U177" s="123" t="e">
        <f t="shared" si="341"/>
        <v>#REF!</v>
      </c>
      <c r="V177" s="123">
        <f t="shared" si="341"/>
        <v>0</v>
      </c>
      <c r="W177" s="123">
        <f t="shared" si="341"/>
        <v>0</v>
      </c>
      <c r="X177" s="123">
        <f t="shared" si="341"/>
        <v>26000</v>
      </c>
      <c r="Y177" s="123">
        <f t="shared" si="341"/>
        <v>26000</v>
      </c>
      <c r="Z177" s="123">
        <f t="shared" si="341"/>
        <v>0</v>
      </c>
      <c r="AA177" s="123">
        <f t="shared" si="341"/>
        <v>0</v>
      </c>
      <c r="AB177" s="123">
        <f t="shared" si="341"/>
        <v>0</v>
      </c>
      <c r="AC177" s="123">
        <f t="shared" si="341"/>
        <v>26000</v>
      </c>
      <c r="AD177" s="123">
        <f t="shared" si="341"/>
        <v>0</v>
      </c>
      <c r="AE177" s="123">
        <f t="shared" si="341"/>
        <v>0</v>
      </c>
      <c r="AF177" s="123">
        <f t="shared" si="341"/>
        <v>26000</v>
      </c>
      <c r="AG177" s="123">
        <f t="shared" si="341"/>
        <v>11</v>
      </c>
      <c r="AH177" s="123">
        <f t="shared" si="341"/>
        <v>26000</v>
      </c>
      <c r="AI177" s="123">
        <f t="shared" si="341"/>
        <v>0</v>
      </c>
      <c r="AJ177" s="123">
        <f t="shared" si="341"/>
        <v>0</v>
      </c>
      <c r="AK177" s="123">
        <f t="shared" si="341"/>
        <v>0</v>
      </c>
      <c r="AL177" s="123">
        <f t="shared" si="341"/>
        <v>0</v>
      </c>
      <c r="AM177" s="123">
        <f t="shared" si="341"/>
        <v>2927.3039999999996</v>
      </c>
      <c r="AN177" s="123">
        <f t="shared" ref="AN177" si="342">AN178+AN205</f>
        <v>33000</v>
      </c>
      <c r="AO177" s="1634">
        <f t="shared" si="341"/>
        <v>32826.764999999999</v>
      </c>
      <c r="AP177" s="1634">
        <f t="shared" si="341"/>
        <v>173.23500000000013</v>
      </c>
      <c r="AQ177" s="2034">
        <f t="shared" ref="AQ177:AR177" si="343">AQ178+AQ205</f>
        <v>0</v>
      </c>
      <c r="AR177" s="2034">
        <f t="shared" si="343"/>
        <v>173.23500000000013</v>
      </c>
      <c r="AS177" s="2034">
        <f t="shared" ref="AS177" si="344">AS178+AS205</f>
        <v>0</v>
      </c>
      <c r="AT177" s="123">
        <f t="shared" si="341"/>
        <v>22900</v>
      </c>
      <c r="AU177" s="123">
        <f t="shared" si="341"/>
        <v>0</v>
      </c>
      <c r="AV177" s="123">
        <f t="shared" si="341"/>
        <v>0</v>
      </c>
      <c r="AW177" s="191"/>
      <c r="AX177" s="191"/>
      <c r="AY177" s="123"/>
      <c r="AZ177" s="904">
        <f t="shared" si="298"/>
        <v>-3100</v>
      </c>
      <c r="BA177" s="673">
        <f t="shared" si="329"/>
        <v>-3100</v>
      </c>
      <c r="BB177" s="673"/>
      <c r="BH177" s="673"/>
    </row>
    <row r="178" spans="1:87" s="77" customFormat="1" ht="84.95" customHeight="1">
      <c r="A178" s="124" t="s">
        <v>118</v>
      </c>
      <c r="B178" s="204" t="s">
        <v>892</v>
      </c>
      <c r="C178" s="123">
        <f t="shared" ref="C178" si="345">C179</f>
        <v>11</v>
      </c>
      <c r="D178" s="156" t="s">
        <v>100</v>
      </c>
      <c r="E178" s="156"/>
      <c r="F178" s="156" t="s">
        <v>108</v>
      </c>
      <c r="G178" s="127"/>
      <c r="H178" s="127"/>
      <c r="I178" s="156" t="s">
        <v>109</v>
      </c>
      <c r="J178" s="205" t="s">
        <v>85</v>
      </c>
      <c r="K178" s="205" t="s">
        <v>110</v>
      </c>
      <c r="L178" s="123">
        <v>113105</v>
      </c>
      <c r="M178" s="123"/>
      <c r="N178" s="123">
        <v>79300</v>
      </c>
      <c r="O178" s="123"/>
      <c r="P178" s="123">
        <v>79300</v>
      </c>
      <c r="Q178" s="123">
        <v>2700</v>
      </c>
      <c r="R178" s="123">
        <f>R179</f>
        <v>2700</v>
      </c>
      <c r="S178" s="123">
        <f>S179</f>
        <v>27600</v>
      </c>
      <c r="T178" s="123">
        <f>T179</f>
        <v>28000</v>
      </c>
      <c r="U178" s="123" t="e">
        <f>#REF!-(#REF!)</f>
        <v>#REF!</v>
      </c>
      <c r="V178" s="123"/>
      <c r="W178" s="123"/>
      <c r="X178" s="123">
        <f>X179</f>
        <v>26000</v>
      </c>
      <c r="Y178" s="123">
        <f>Y179</f>
        <v>26000</v>
      </c>
      <c r="Z178" s="123"/>
      <c r="AA178" s="123"/>
      <c r="AB178" s="123"/>
      <c r="AC178" s="123">
        <f t="shared" ref="AC178:AS178" si="346">AC179</f>
        <v>26000</v>
      </c>
      <c r="AD178" s="123">
        <f t="shared" si="346"/>
        <v>0</v>
      </c>
      <c r="AE178" s="123">
        <f t="shared" si="346"/>
        <v>0</v>
      </c>
      <c r="AF178" s="123">
        <f t="shared" si="346"/>
        <v>26000</v>
      </c>
      <c r="AG178" s="123">
        <f t="shared" si="346"/>
        <v>11</v>
      </c>
      <c r="AH178" s="123">
        <f t="shared" si="346"/>
        <v>26000</v>
      </c>
      <c r="AI178" s="123">
        <f t="shared" si="346"/>
        <v>0</v>
      </c>
      <c r="AJ178" s="123">
        <f t="shared" si="346"/>
        <v>0</v>
      </c>
      <c r="AK178" s="123">
        <f t="shared" si="346"/>
        <v>0</v>
      </c>
      <c r="AL178" s="123">
        <f t="shared" si="346"/>
        <v>0</v>
      </c>
      <c r="AM178" s="123">
        <f t="shared" si="346"/>
        <v>2927.3039999999996</v>
      </c>
      <c r="AN178" s="123">
        <f t="shared" ref="AN178:AV178" si="347">AN179</f>
        <v>28200</v>
      </c>
      <c r="AO178" s="1634">
        <f t="shared" si="346"/>
        <v>28197.425999999999</v>
      </c>
      <c r="AP178" s="1634">
        <f t="shared" si="347"/>
        <v>2.5740000000000691</v>
      </c>
      <c r="AQ178" s="2034">
        <f t="shared" si="346"/>
        <v>0</v>
      </c>
      <c r="AR178" s="2034">
        <f t="shared" si="346"/>
        <v>2.5740000000000691</v>
      </c>
      <c r="AS178" s="2034">
        <f t="shared" si="346"/>
        <v>0</v>
      </c>
      <c r="AT178" s="123">
        <f t="shared" si="347"/>
        <v>22900</v>
      </c>
      <c r="AU178" s="123">
        <f t="shared" si="347"/>
        <v>0</v>
      </c>
      <c r="AV178" s="123">
        <f t="shared" si="347"/>
        <v>0</v>
      </c>
      <c r="AW178" s="158"/>
      <c r="AX178" s="158"/>
      <c r="AY178" s="116"/>
      <c r="AZ178" s="904">
        <f t="shared" si="298"/>
        <v>-3100</v>
      </c>
      <c r="BA178" s="673">
        <f t="shared" si="329"/>
        <v>-3100</v>
      </c>
      <c r="BB178" s="673"/>
      <c r="BH178" s="673"/>
      <c r="CI178" s="77">
        <v>4</v>
      </c>
    </row>
    <row r="179" spans="1:87" s="676" customFormat="1" ht="22.5" customHeight="1">
      <c r="A179" s="217"/>
      <c r="B179" s="218" t="s">
        <v>287</v>
      </c>
      <c r="C179" s="1024">
        <f t="shared" ref="C179" si="348">C183+C188+C193+C196+C199</f>
        <v>11</v>
      </c>
      <c r="D179" s="183"/>
      <c r="E179" s="183"/>
      <c r="F179" s="183"/>
      <c r="G179" s="189"/>
      <c r="H179" s="189"/>
      <c r="I179" s="189"/>
      <c r="J179" s="190"/>
      <c r="K179" s="190"/>
      <c r="L179" s="1024">
        <f>L183+L188+L193+L196+L199</f>
        <v>60086</v>
      </c>
      <c r="M179" s="1024">
        <f t="shared" ref="M179:Z179" si="349">M183+M188+M193+M196+M199</f>
        <v>0</v>
      </c>
      <c r="N179" s="1024">
        <f t="shared" si="349"/>
        <v>31852</v>
      </c>
      <c r="O179" s="1024">
        <v>0</v>
      </c>
      <c r="P179" s="1024">
        <v>31800</v>
      </c>
      <c r="Q179" s="1024">
        <v>2700</v>
      </c>
      <c r="R179" s="1024">
        <f t="shared" si="349"/>
        <v>2700</v>
      </c>
      <c r="S179" s="1024">
        <f t="shared" si="349"/>
        <v>27600</v>
      </c>
      <c r="T179" s="1024">
        <f t="shared" si="349"/>
        <v>28000</v>
      </c>
      <c r="U179" s="1024">
        <f t="shared" si="349"/>
        <v>0</v>
      </c>
      <c r="V179" s="1024">
        <f t="shared" si="349"/>
        <v>0</v>
      </c>
      <c r="W179" s="1024">
        <f t="shared" si="349"/>
        <v>0</v>
      </c>
      <c r="X179" s="1024">
        <f t="shared" si="349"/>
        <v>26000</v>
      </c>
      <c r="Y179" s="1024">
        <f t="shared" si="349"/>
        <v>26000</v>
      </c>
      <c r="Z179" s="1024">
        <f t="shared" si="349"/>
        <v>0</v>
      </c>
      <c r="AA179" s="1024"/>
      <c r="AB179" s="1024"/>
      <c r="AC179" s="1024">
        <f t="shared" ref="AC179" si="350">AC183+AC188+AC193+AC196+AC199</f>
        <v>26000</v>
      </c>
      <c r="AD179" s="1024">
        <f t="shared" ref="AD179:AP179" si="351">AD183+AD188+AD193+AD196+AD199</f>
        <v>0</v>
      </c>
      <c r="AE179" s="1024">
        <f t="shared" si="351"/>
        <v>0</v>
      </c>
      <c r="AF179" s="1024">
        <f t="shared" si="351"/>
        <v>26000</v>
      </c>
      <c r="AG179" s="1024">
        <f t="shared" si="351"/>
        <v>11</v>
      </c>
      <c r="AH179" s="1024">
        <f t="shared" si="351"/>
        <v>26000</v>
      </c>
      <c r="AI179" s="1024">
        <f t="shared" si="351"/>
        <v>0</v>
      </c>
      <c r="AJ179" s="1024">
        <f t="shared" si="351"/>
        <v>0</v>
      </c>
      <c r="AK179" s="1024">
        <f t="shared" si="351"/>
        <v>0</v>
      </c>
      <c r="AL179" s="1024">
        <f t="shared" si="351"/>
        <v>0</v>
      </c>
      <c r="AM179" s="1024">
        <f t="shared" si="351"/>
        <v>2927.3039999999996</v>
      </c>
      <c r="AN179" s="1024">
        <f t="shared" si="351"/>
        <v>28200</v>
      </c>
      <c r="AO179" s="1664">
        <f t="shared" si="351"/>
        <v>28197.425999999999</v>
      </c>
      <c r="AP179" s="1664">
        <f t="shared" si="351"/>
        <v>2.5740000000000691</v>
      </c>
      <c r="AQ179" s="2039">
        <f t="shared" ref="AQ179:AR179" si="352">AQ183+AQ188+AQ193+AQ196+AQ199</f>
        <v>0</v>
      </c>
      <c r="AR179" s="2039">
        <f t="shared" si="352"/>
        <v>2.5740000000000691</v>
      </c>
      <c r="AS179" s="2039">
        <f t="shared" ref="AS179" si="353">AS183+AS188+AS193+AS196+AS199</f>
        <v>0</v>
      </c>
      <c r="AT179" s="1024">
        <f t="shared" ref="AT179:AV179" si="354">AT183+AT188+AT193+AT196+AT199</f>
        <v>22900</v>
      </c>
      <c r="AU179" s="1024">
        <f t="shared" si="354"/>
        <v>0</v>
      </c>
      <c r="AV179" s="1024">
        <f t="shared" si="354"/>
        <v>0</v>
      </c>
      <c r="AW179" s="182"/>
      <c r="AX179" s="182"/>
      <c r="AY179" s="184"/>
      <c r="AZ179" s="904">
        <f t="shared" si="298"/>
        <v>-3100</v>
      </c>
      <c r="BA179" s="673">
        <f t="shared" si="329"/>
        <v>-3100</v>
      </c>
      <c r="BB179" s="673"/>
      <c r="BH179" s="673"/>
    </row>
    <row r="180" spans="1:87" s="676" customFormat="1" ht="27.6" hidden="1" customHeight="1">
      <c r="A180" s="217"/>
      <c r="B180" s="219" t="s">
        <v>698</v>
      </c>
      <c r="C180" s="1024">
        <f t="shared" ref="C180" si="355">C200</f>
        <v>1</v>
      </c>
      <c r="D180" s="183"/>
      <c r="E180" s="183"/>
      <c r="F180" s="183"/>
      <c r="G180" s="189"/>
      <c r="H180" s="189"/>
      <c r="I180" s="189"/>
      <c r="J180" s="190"/>
      <c r="K180" s="190"/>
      <c r="L180" s="1024">
        <f>L200</f>
        <v>6789</v>
      </c>
      <c r="M180" s="1024">
        <f t="shared" ref="M180:Z180" si="356">M200</f>
        <v>0</v>
      </c>
      <c r="N180" s="1024">
        <f t="shared" si="356"/>
        <v>4000</v>
      </c>
      <c r="O180" s="1024">
        <v>0</v>
      </c>
      <c r="P180" s="1024">
        <v>4000</v>
      </c>
      <c r="Q180" s="1024">
        <v>2700</v>
      </c>
      <c r="R180" s="1024">
        <f t="shared" si="356"/>
        <v>2700</v>
      </c>
      <c r="S180" s="1024">
        <f t="shared" si="356"/>
        <v>1300</v>
      </c>
      <c r="T180" s="1024">
        <f t="shared" si="356"/>
        <v>1300</v>
      </c>
      <c r="U180" s="1024">
        <f t="shared" si="356"/>
        <v>0</v>
      </c>
      <c r="V180" s="1024">
        <f t="shared" si="356"/>
        <v>0</v>
      </c>
      <c r="W180" s="1024">
        <f t="shared" si="356"/>
        <v>0</v>
      </c>
      <c r="X180" s="1024">
        <f t="shared" si="356"/>
        <v>1300</v>
      </c>
      <c r="Y180" s="1024">
        <f t="shared" si="356"/>
        <v>1300</v>
      </c>
      <c r="Z180" s="1024">
        <f t="shared" si="356"/>
        <v>0</v>
      </c>
      <c r="AA180" s="1024"/>
      <c r="AB180" s="1024"/>
      <c r="AC180" s="1024">
        <f t="shared" ref="AC180" si="357">AC200</f>
        <v>1300</v>
      </c>
      <c r="AD180" s="1024">
        <f t="shared" ref="AD180:AP180" si="358">AD200</f>
        <v>0</v>
      </c>
      <c r="AE180" s="1024">
        <f t="shared" si="358"/>
        <v>0</v>
      </c>
      <c r="AF180" s="1024">
        <f t="shared" si="358"/>
        <v>1300</v>
      </c>
      <c r="AG180" s="1024">
        <f t="shared" si="358"/>
        <v>1</v>
      </c>
      <c r="AH180" s="1024">
        <f t="shared" si="358"/>
        <v>1300</v>
      </c>
      <c r="AI180" s="1024">
        <f t="shared" si="358"/>
        <v>0</v>
      </c>
      <c r="AJ180" s="1024">
        <f t="shared" si="358"/>
        <v>0</v>
      </c>
      <c r="AK180" s="1024">
        <f t="shared" si="358"/>
        <v>0</v>
      </c>
      <c r="AL180" s="1024">
        <f t="shared" si="358"/>
        <v>0</v>
      </c>
      <c r="AM180" s="1024">
        <f t="shared" si="358"/>
        <v>5.6440000000000001</v>
      </c>
      <c r="AN180" s="1024">
        <f t="shared" si="358"/>
        <v>700</v>
      </c>
      <c r="AO180" s="1664">
        <f t="shared" si="358"/>
        <v>700</v>
      </c>
      <c r="AP180" s="1664">
        <f t="shared" si="358"/>
        <v>0</v>
      </c>
      <c r="AQ180" s="2039">
        <f t="shared" ref="AQ180:AR180" si="359">AQ200</f>
        <v>0</v>
      </c>
      <c r="AR180" s="2039">
        <f t="shared" si="359"/>
        <v>0</v>
      </c>
      <c r="AS180" s="2039">
        <f t="shared" ref="AS180" si="360">AS200</f>
        <v>0</v>
      </c>
      <c r="AT180" s="1024">
        <f t="shared" ref="AT180:AV180" si="361">AT200</f>
        <v>700</v>
      </c>
      <c r="AU180" s="1024">
        <f t="shared" si="361"/>
        <v>0</v>
      </c>
      <c r="AV180" s="1024">
        <f t="shared" si="361"/>
        <v>0</v>
      </c>
      <c r="AW180" s="182"/>
      <c r="AX180" s="182"/>
      <c r="AY180" s="184"/>
      <c r="AZ180" s="904">
        <f t="shared" si="298"/>
        <v>-600</v>
      </c>
      <c r="BA180" s="673">
        <f t="shared" si="329"/>
        <v>-600</v>
      </c>
      <c r="BB180" s="673"/>
      <c r="BH180" s="673"/>
    </row>
    <row r="181" spans="1:87" s="676" customFormat="1" ht="27.6" hidden="1" customHeight="1">
      <c r="A181" s="217"/>
      <c r="B181" s="219" t="s">
        <v>699</v>
      </c>
      <c r="C181" s="1024">
        <f t="shared" ref="C181" si="362">C184+C189+C194+C197+C202</f>
        <v>10</v>
      </c>
      <c r="D181" s="122">
        <f t="shared" ref="D181:Z181" si="363">D184+D189+D194+D197+D202</f>
        <v>0</v>
      </c>
      <c r="E181" s="182">
        <f t="shared" si="363"/>
        <v>0</v>
      </c>
      <c r="F181" s="122">
        <f t="shared" si="363"/>
        <v>0</v>
      </c>
      <c r="G181" s="188">
        <f t="shared" si="363"/>
        <v>0</v>
      </c>
      <c r="H181" s="122">
        <f t="shared" si="363"/>
        <v>0</v>
      </c>
      <c r="I181" s="122">
        <f t="shared" si="363"/>
        <v>0</v>
      </c>
      <c r="J181" s="122">
        <f t="shared" si="363"/>
        <v>0</v>
      </c>
      <c r="K181" s="122">
        <f t="shared" si="363"/>
        <v>0</v>
      </c>
      <c r="L181" s="1024">
        <f t="shared" si="363"/>
        <v>53297</v>
      </c>
      <c r="M181" s="1024">
        <f t="shared" si="363"/>
        <v>0</v>
      </c>
      <c r="N181" s="1024">
        <f t="shared" si="363"/>
        <v>27852</v>
      </c>
      <c r="O181" s="1024">
        <v>0</v>
      </c>
      <c r="P181" s="1024">
        <v>27800</v>
      </c>
      <c r="Q181" s="1024">
        <v>0</v>
      </c>
      <c r="R181" s="1024">
        <f t="shared" si="363"/>
        <v>0</v>
      </c>
      <c r="S181" s="1024">
        <f t="shared" si="363"/>
        <v>26300</v>
      </c>
      <c r="T181" s="1024">
        <f t="shared" si="363"/>
        <v>26700</v>
      </c>
      <c r="U181" s="1024">
        <f t="shared" si="363"/>
        <v>0</v>
      </c>
      <c r="V181" s="1024">
        <f t="shared" si="363"/>
        <v>0</v>
      </c>
      <c r="W181" s="1024">
        <f t="shared" si="363"/>
        <v>0</v>
      </c>
      <c r="X181" s="1024">
        <f t="shared" si="363"/>
        <v>24700</v>
      </c>
      <c r="Y181" s="1024">
        <f t="shared" si="363"/>
        <v>24700</v>
      </c>
      <c r="Z181" s="1024">
        <f t="shared" si="363"/>
        <v>0</v>
      </c>
      <c r="AA181" s="1024"/>
      <c r="AB181" s="1024"/>
      <c r="AC181" s="1024">
        <f t="shared" ref="AC181" si="364">AC184+AC189+AC194+AC197+AC202</f>
        <v>24700</v>
      </c>
      <c r="AD181" s="1024">
        <f t="shared" ref="AD181:AP181" si="365">AD184+AD189+AD194+AD197+AD202</f>
        <v>0</v>
      </c>
      <c r="AE181" s="1024">
        <f t="shared" si="365"/>
        <v>0</v>
      </c>
      <c r="AF181" s="1024">
        <f t="shared" si="365"/>
        <v>24700</v>
      </c>
      <c r="AG181" s="1024">
        <f t="shared" si="365"/>
        <v>10</v>
      </c>
      <c r="AH181" s="1024">
        <f t="shared" si="365"/>
        <v>24700</v>
      </c>
      <c r="AI181" s="1024">
        <f t="shared" si="365"/>
        <v>0</v>
      </c>
      <c r="AJ181" s="1024">
        <f t="shared" si="365"/>
        <v>0</v>
      </c>
      <c r="AK181" s="1024">
        <f t="shared" si="365"/>
        <v>0</v>
      </c>
      <c r="AL181" s="1024">
        <f t="shared" si="365"/>
        <v>0</v>
      </c>
      <c r="AM181" s="1024">
        <f t="shared" si="365"/>
        <v>2921.66</v>
      </c>
      <c r="AN181" s="1024">
        <f t="shared" si="365"/>
        <v>27500</v>
      </c>
      <c r="AO181" s="1664">
        <f t="shared" si="365"/>
        <v>27497.425999999999</v>
      </c>
      <c r="AP181" s="1664">
        <f t="shared" si="365"/>
        <v>2.5740000000000691</v>
      </c>
      <c r="AQ181" s="2039">
        <f t="shared" ref="AQ181:AR181" si="366">AQ184+AQ189+AQ194+AQ197+AQ202</f>
        <v>0</v>
      </c>
      <c r="AR181" s="2039">
        <f t="shared" si="366"/>
        <v>2.5740000000000691</v>
      </c>
      <c r="AS181" s="2039">
        <f t="shared" ref="AS181" si="367">AS184+AS189+AS194+AS197+AS202</f>
        <v>0</v>
      </c>
      <c r="AT181" s="1024">
        <f t="shared" ref="AT181:AV181" si="368">AT184+AT189+AT194+AT197+AT202</f>
        <v>22200</v>
      </c>
      <c r="AU181" s="1024">
        <f t="shared" si="368"/>
        <v>0</v>
      </c>
      <c r="AV181" s="1024">
        <f t="shared" si="368"/>
        <v>0</v>
      </c>
      <c r="AW181" s="182"/>
      <c r="AX181" s="182"/>
      <c r="AY181" s="184"/>
      <c r="AZ181" s="904">
        <f t="shared" si="298"/>
        <v>-2500</v>
      </c>
      <c r="BA181" s="673">
        <f t="shared" si="329"/>
        <v>-2500</v>
      </c>
      <c r="BB181" s="673"/>
      <c r="BH181" s="673"/>
    </row>
    <row r="182" spans="1:87" s="676" customFormat="1" ht="27.6" hidden="1" customHeight="1">
      <c r="A182" s="217"/>
      <c r="B182" s="219" t="s">
        <v>97</v>
      </c>
      <c r="C182" s="1024">
        <f t="shared" ref="C182" si="369">C185+C186+C187+C190+C191+C192+C195+C203+C204</f>
        <v>9</v>
      </c>
      <c r="D182" s="122"/>
      <c r="E182" s="182"/>
      <c r="F182" s="122"/>
      <c r="G182" s="188"/>
      <c r="H182" s="122"/>
      <c r="I182" s="122"/>
      <c r="J182" s="122"/>
      <c r="K182" s="122"/>
      <c r="L182" s="1024">
        <f t="shared" ref="L182:Z182" si="370">L185+L186+L187+L190+L191+L192+L195+L203+L204</f>
        <v>48997</v>
      </c>
      <c r="M182" s="1024">
        <f t="shared" si="370"/>
        <v>0</v>
      </c>
      <c r="N182" s="1024">
        <f t="shared" si="370"/>
        <v>24500</v>
      </c>
      <c r="O182" s="1024">
        <v>0</v>
      </c>
      <c r="P182" s="1024">
        <v>24500</v>
      </c>
      <c r="Q182" s="1024">
        <v>0</v>
      </c>
      <c r="R182" s="1024">
        <f t="shared" si="370"/>
        <v>0</v>
      </c>
      <c r="S182" s="1024">
        <f t="shared" si="370"/>
        <v>23000</v>
      </c>
      <c r="T182" s="1024">
        <f t="shared" si="370"/>
        <v>23400</v>
      </c>
      <c r="U182" s="1024">
        <f t="shared" si="370"/>
        <v>0</v>
      </c>
      <c r="V182" s="1024">
        <f t="shared" si="370"/>
        <v>0</v>
      </c>
      <c r="W182" s="1024">
        <f t="shared" si="370"/>
        <v>0</v>
      </c>
      <c r="X182" s="1024">
        <f t="shared" si="370"/>
        <v>21400</v>
      </c>
      <c r="Y182" s="1024">
        <f t="shared" si="370"/>
        <v>21400</v>
      </c>
      <c r="Z182" s="1024">
        <f t="shared" si="370"/>
        <v>0</v>
      </c>
      <c r="AA182" s="1024"/>
      <c r="AB182" s="1024"/>
      <c r="AC182" s="1024">
        <f t="shared" ref="AC182" si="371">AC185+AC186+AC187+AC190+AC191+AC192+AC195+AC203+AC204</f>
        <v>21400</v>
      </c>
      <c r="AD182" s="1024">
        <f t="shared" ref="AD182:AP182" si="372">AD185+AD186+AD187+AD190+AD191+AD192+AD195+AD203+AD204</f>
        <v>0</v>
      </c>
      <c r="AE182" s="1024">
        <f t="shared" si="372"/>
        <v>0</v>
      </c>
      <c r="AF182" s="1024">
        <f t="shared" si="372"/>
        <v>21400</v>
      </c>
      <c r="AG182" s="1024">
        <f t="shared" si="372"/>
        <v>9</v>
      </c>
      <c r="AH182" s="1024">
        <f t="shared" si="372"/>
        <v>21400</v>
      </c>
      <c r="AI182" s="1024">
        <f t="shared" si="372"/>
        <v>0</v>
      </c>
      <c r="AJ182" s="1024">
        <f t="shared" si="372"/>
        <v>0</v>
      </c>
      <c r="AK182" s="1024">
        <f t="shared" si="372"/>
        <v>0</v>
      </c>
      <c r="AL182" s="1024">
        <f t="shared" si="372"/>
        <v>0</v>
      </c>
      <c r="AM182" s="1024">
        <f t="shared" si="372"/>
        <v>2921.66</v>
      </c>
      <c r="AN182" s="1024">
        <f t="shared" si="372"/>
        <v>24200</v>
      </c>
      <c r="AO182" s="1664">
        <f t="shared" si="372"/>
        <v>24197.425999999999</v>
      </c>
      <c r="AP182" s="1664">
        <f t="shared" si="372"/>
        <v>2.5740000000000691</v>
      </c>
      <c r="AQ182" s="2039">
        <f t="shared" ref="AQ182:AR182" si="373">AQ185+AQ186+AQ187+AQ190+AQ191+AQ192+AQ195+AQ203+AQ204</f>
        <v>0</v>
      </c>
      <c r="AR182" s="2039">
        <f t="shared" si="373"/>
        <v>2.5740000000000691</v>
      </c>
      <c r="AS182" s="2039">
        <f t="shared" ref="AS182" si="374">AS185+AS186+AS187+AS190+AS191+AS192+AS195+AS203+AS204</f>
        <v>0</v>
      </c>
      <c r="AT182" s="1024">
        <f t="shared" ref="AT182:AV182" si="375">AT185+AT186+AT187+AT190+AT191+AT192+AT195+AT203+AT204</f>
        <v>18900</v>
      </c>
      <c r="AU182" s="1024">
        <f t="shared" si="375"/>
        <v>0</v>
      </c>
      <c r="AV182" s="1024">
        <f t="shared" si="375"/>
        <v>0</v>
      </c>
      <c r="AW182" s="182"/>
      <c r="AX182" s="182"/>
      <c r="AY182" s="184"/>
      <c r="AZ182" s="904">
        <f t="shared" si="298"/>
        <v>-2500</v>
      </c>
      <c r="BA182" s="673">
        <f t="shared" si="329"/>
        <v>-2500</v>
      </c>
      <c r="BB182" s="673"/>
      <c r="BH182" s="673"/>
    </row>
    <row r="183" spans="1:87" s="678" customFormat="1" ht="36" customHeight="1">
      <c r="A183" s="196" t="s">
        <v>652</v>
      </c>
      <c r="B183" s="220" t="s">
        <v>907</v>
      </c>
      <c r="C183" s="125">
        <f t="shared" ref="C183" si="376">C184</f>
        <v>3</v>
      </c>
      <c r="D183" s="186"/>
      <c r="E183" s="186"/>
      <c r="F183" s="186"/>
      <c r="G183" s="215"/>
      <c r="H183" s="215"/>
      <c r="I183" s="215"/>
      <c r="J183" s="221"/>
      <c r="K183" s="221"/>
      <c r="L183" s="125">
        <f>L184</f>
        <v>19387</v>
      </c>
      <c r="M183" s="125">
        <f t="shared" ref="M183:AS183" si="377">M184</f>
        <v>0</v>
      </c>
      <c r="N183" s="125">
        <f t="shared" si="377"/>
        <v>11600</v>
      </c>
      <c r="O183" s="125">
        <f t="shared" si="377"/>
        <v>0</v>
      </c>
      <c r="P183" s="125">
        <f t="shared" si="377"/>
        <v>11600</v>
      </c>
      <c r="Q183" s="125">
        <f t="shared" si="377"/>
        <v>0</v>
      </c>
      <c r="R183" s="125">
        <f t="shared" si="377"/>
        <v>0</v>
      </c>
      <c r="S183" s="125">
        <f t="shared" si="377"/>
        <v>11600</v>
      </c>
      <c r="T183" s="125">
        <f t="shared" si="377"/>
        <v>12000</v>
      </c>
      <c r="U183" s="125">
        <f t="shared" si="377"/>
        <v>0</v>
      </c>
      <c r="V183" s="125">
        <f t="shared" si="377"/>
        <v>0</v>
      </c>
      <c r="W183" s="125">
        <f t="shared" si="377"/>
        <v>0</v>
      </c>
      <c r="X183" s="125">
        <f t="shared" si="377"/>
        <v>11600</v>
      </c>
      <c r="Y183" s="125">
        <f t="shared" si="377"/>
        <v>11600</v>
      </c>
      <c r="Z183" s="125">
        <f t="shared" si="377"/>
        <v>0</v>
      </c>
      <c r="AA183" s="125">
        <f t="shared" si="377"/>
        <v>0</v>
      </c>
      <c r="AB183" s="125">
        <f t="shared" si="377"/>
        <v>0</v>
      </c>
      <c r="AC183" s="125">
        <f t="shared" si="377"/>
        <v>11600</v>
      </c>
      <c r="AD183" s="125">
        <f t="shared" si="377"/>
        <v>0</v>
      </c>
      <c r="AE183" s="125">
        <f t="shared" si="377"/>
        <v>0</v>
      </c>
      <c r="AF183" s="125">
        <f t="shared" si="377"/>
        <v>11600</v>
      </c>
      <c r="AG183" s="125">
        <f t="shared" si="377"/>
        <v>3</v>
      </c>
      <c r="AH183" s="125">
        <f t="shared" si="377"/>
        <v>11600</v>
      </c>
      <c r="AI183" s="125">
        <f t="shared" si="377"/>
        <v>0</v>
      </c>
      <c r="AJ183" s="125">
        <f t="shared" si="377"/>
        <v>0</v>
      </c>
      <c r="AK183" s="125">
        <f t="shared" si="377"/>
        <v>0</v>
      </c>
      <c r="AL183" s="125">
        <f t="shared" si="377"/>
        <v>0</v>
      </c>
      <c r="AM183" s="125">
        <f t="shared" si="377"/>
        <v>2921.66</v>
      </c>
      <c r="AN183" s="125">
        <f t="shared" ref="AN183:AV183" si="378">AN184</f>
        <v>11600</v>
      </c>
      <c r="AO183" s="1657">
        <f t="shared" si="377"/>
        <v>11597.425999999999</v>
      </c>
      <c r="AP183" s="1657">
        <f t="shared" si="378"/>
        <v>2.5740000000000691</v>
      </c>
      <c r="AQ183" s="2040">
        <f t="shared" si="377"/>
        <v>0</v>
      </c>
      <c r="AR183" s="2040">
        <f t="shared" si="377"/>
        <v>2.5740000000000691</v>
      </c>
      <c r="AS183" s="2040">
        <f t="shared" si="377"/>
        <v>0</v>
      </c>
      <c r="AT183" s="125">
        <f t="shared" si="378"/>
        <v>11600</v>
      </c>
      <c r="AU183" s="125">
        <f t="shared" si="378"/>
        <v>0</v>
      </c>
      <c r="AV183" s="125">
        <f t="shared" si="378"/>
        <v>0</v>
      </c>
      <c r="AW183" s="198"/>
      <c r="AX183" s="198"/>
      <c r="AY183" s="199"/>
      <c r="AZ183" s="904">
        <f t="shared" si="298"/>
        <v>0</v>
      </c>
      <c r="BA183" s="673">
        <f t="shared" si="329"/>
        <v>0</v>
      </c>
      <c r="BB183" s="673"/>
      <c r="BH183" s="673"/>
    </row>
    <row r="184" spans="1:87" s="678" customFormat="1" ht="30">
      <c r="A184" s="196" t="s">
        <v>89</v>
      </c>
      <c r="B184" s="197" t="s">
        <v>468</v>
      </c>
      <c r="C184" s="125">
        <f>C185+C186+C187</f>
        <v>3</v>
      </c>
      <c r="D184" s="186"/>
      <c r="E184" s="186"/>
      <c r="F184" s="186"/>
      <c r="G184" s="215"/>
      <c r="H184" s="215"/>
      <c r="I184" s="215"/>
      <c r="J184" s="221"/>
      <c r="K184" s="221"/>
      <c r="L184" s="125">
        <f>L185+L186+L187</f>
        <v>19387</v>
      </c>
      <c r="M184" s="125">
        <f t="shared" ref="M184:AB184" si="379">M185+M186+M187</f>
        <v>0</v>
      </c>
      <c r="N184" s="125">
        <f t="shared" si="379"/>
        <v>11600</v>
      </c>
      <c r="O184" s="125">
        <f t="shared" si="379"/>
        <v>0</v>
      </c>
      <c r="P184" s="125">
        <f t="shared" si="379"/>
        <v>11600</v>
      </c>
      <c r="Q184" s="125">
        <f t="shared" si="379"/>
        <v>0</v>
      </c>
      <c r="R184" s="125">
        <f t="shared" si="379"/>
        <v>0</v>
      </c>
      <c r="S184" s="125">
        <f t="shared" si="379"/>
        <v>11600</v>
      </c>
      <c r="T184" s="125">
        <f t="shared" si="379"/>
        <v>12000</v>
      </c>
      <c r="U184" s="125">
        <f t="shared" si="379"/>
        <v>0</v>
      </c>
      <c r="V184" s="125">
        <f t="shared" si="379"/>
        <v>0</v>
      </c>
      <c r="W184" s="125">
        <f t="shared" si="379"/>
        <v>0</v>
      </c>
      <c r="X184" s="125">
        <f t="shared" si="379"/>
        <v>11600</v>
      </c>
      <c r="Y184" s="125">
        <f t="shared" si="379"/>
        <v>11600</v>
      </c>
      <c r="Z184" s="125">
        <f t="shared" si="379"/>
        <v>0</v>
      </c>
      <c r="AA184" s="125">
        <f t="shared" si="379"/>
        <v>0</v>
      </c>
      <c r="AB184" s="125">
        <f t="shared" si="379"/>
        <v>0</v>
      </c>
      <c r="AC184" s="125">
        <f>AC185+AC186+AC187</f>
        <v>11600</v>
      </c>
      <c r="AD184" s="125">
        <f t="shared" ref="AD184:AO184" si="380">AD185+AD186+AD187</f>
        <v>0</v>
      </c>
      <c r="AE184" s="125">
        <f t="shared" si="380"/>
        <v>0</v>
      </c>
      <c r="AF184" s="125">
        <f t="shared" si="380"/>
        <v>11600</v>
      </c>
      <c r="AG184" s="125">
        <f t="shared" si="380"/>
        <v>3</v>
      </c>
      <c r="AH184" s="125">
        <f t="shared" si="380"/>
        <v>11600</v>
      </c>
      <c r="AI184" s="125">
        <f t="shared" si="380"/>
        <v>0</v>
      </c>
      <c r="AJ184" s="125">
        <f t="shared" si="380"/>
        <v>0</v>
      </c>
      <c r="AK184" s="125">
        <f t="shared" si="380"/>
        <v>0</v>
      </c>
      <c r="AL184" s="125">
        <f t="shared" si="380"/>
        <v>0</v>
      </c>
      <c r="AM184" s="125">
        <f t="shared" si="380"/>
        <v>2921.66</v>
      </c>
      <c r="AN184" s="125">
        <f>AN185+AN186+AN187</f>
        <v>11600</v>
      </c>
      <c r="AO184" s="1657">
        <f t="shared" si="380"/>
        <v>11597.425999999999</v>
      </c>
      <c r="AP184" s="1657">
        <f>AP185+AP186+AP187</f>
        <v>2.5740000000000691</v>
      </c>
      <c r="AQ184" s="2040">
        <f t="shared" ref="AQ184:AR184" si="381">AQ185+AQ186+AQ187</f>
        <v>0</v>
      </c>
      <c r="AR184" s="2040">
        <f t="shared" si="381"/>
        <v>2.5740000000000691</v>
      </c>
      <c r="AS184" s="2040">
        <f t="shared" ref="AS184" si="382">AS185+AS186+AS187</f>
        <v>0</v>
      </c>
      <c r="AT184" s="125">
        <f>AT185+AT186+AT187</f>
        <v>11600</v>
      </c>
      <c r="AU184" s="125">
        <f t="shared" ref="AU184:AV184" si="383">AU185+AU186+AU187</f>
        <v>0</v>
      </c>
      <c r="AV184" s="125">
        <f t="shared" si="383"/>
        <v>0</v>
      </c>
      <c r="AW184" s="198"/>
      <c r="AX184" s="198"/>
      <c r="AY184" s="199"/>
      <c r="AZ184" s="904">
        <f t="shared" si="298"/>
        <v>0</v>
      </c>
      <c r="BA184" s="673">
        <f t="shared" si="329"/>
        <v>0</v>
      </c>
      <c r="BB184" s="673"/>
      <c r="BH184" s="673"/>
    </row>
    <row r="185" spans="1:87" s="77" customFormat="1" ht="57" customHeight="1">
      <c r="A185" s="124"/>
      <c r="B185" s="128" t="s">
        <v>700</v>
      </c>
      <c r="C185" s="119">
        <v>1</v>
      </c>
      <c r="D185" s="108" t="s">
        <v>267</v>
      </c>
      <c r="E185" s="108" t="s">
        <v>894</v>
      </c>
      <c r="F185" s="108" t="s">
        <v>388</v>
      </c>
      <c r="G185" s="118">
        <v>7873863</v>
      </c>
      <c r="H185" s="127"/>
      <c r="I185" s="127"/>
      <c r="J185" s="113" t="s">
        <v>125</v>
      </c>
      <c r="K185" s="113" t="s">
        <v>2054</v>
      </c>
      <c r="L185" s="166">
        <v>5566</v>
      </c>
      <c r="M185" s="123"/>
      <c r="N185" s="166">
        <v>4000</v>
      </c>
      <c r="O185" s="123"/>
      <c r="P185" s="166">
        <v>4000</v>
      </c>
      <c r="Q185" s="123"/>
      <c r="R185" s="123"/>
      <c r="S185" s="166">
        <v>4000</v>
      </c>
      <c r="T185" s="166">
        <v>4000</v>
      </c>
      <c r="U185" s="123"/>
      <c r="V185" s="123"/>
      <c r="W185" s="123"/>
      <c r="X185" s="166">
        <f>Y185+Z185+AA185+AB185</f>
        <v>4000</v>
      </c>
      <c r="Y185" s="166">
        <v>4000</v>
      </c>
      <c r="Z185" s="123"/>
      <c r="AA185" s="123"/>
      <c r="AB185" s="123"/>
      <c r="AC185" s="166">
        <v>4000</v>
      </c>
      <c r="AD185" s="123"/>
      <c r="AE185" s="123"/>
      <c r="AF185" s="166">
        <v>4000</v>
      </c>
      <c r="AG185" s="166">
        <v>1</v>
      </c>
      <c r="AH185" s="166">
        <v>4000</v>
      </c>
      <c r="AI185" s="166"/>
      <c r="AJ185" s="166"/>
      <c r="AK185" s="166"/>
      <c r="AL185" s="166"/>
      <c r="AM185" s="166">
        <v>894.596</v>
      </c>
      <c r="AN185" s="166">
        <v>4000</v>
      </c>
      <c r="AO185" s="1655">
        <v>3997.4259999999999</v>
      </c>
      <c r="AP185" s="1655">
        <f t="shared" ref="AP185:AP187" si="384">AN185-AO185</f>
        <v>2.5740000000000691</v>
      </c>
      <c r="AQ185" s="2035"/>
      <c r="AR185" s="2035">
        <f>AP185</f>
        <v>2.5740000000000691</v>
      </c>
      <c r="AS185" s="2035"/>
      <c r="AT185" s="166">
        <v>4000</v>
      </c>
      <c r="AU185" s="123"/>
      <c r="AV185" s="123"/>
      <c r="AW185" s="158"/>
      <c r="AX185" s="158"/>
      <c r="AY185" s="111"/>
      <c r="AZ185" s="904">
        <f t="shared" si="298"/>
        <v>0</v>
      </c>
      <c r="BA185" s="673">
        <f t="shared" si="329"/>
        <v>0</v>
      </c>
      <c r="BB185" s="673">
        <v>1</v>
      </c>
      <c r="BH185" s="673"/>
    </row>
    <row r="186" spans="1:87" s="77" customFormat="1" ht="60.95" customHeight="1">
      <c r="A186" s="124"/>
      <c r="B186" s="128" t="s">
        <v>701</v>
      </c>
      <c r="C186" s="119">
        <v>1</v>
      </c>
      <c r="D186" s="108" t="s">
        <v>267</v>
      </c>
      <c r="E186" s="108" t="s">
        <v>894</v>
      </c>
      <c r="F186" s="108" t="s">
        <v>388</v>
      </c>
      <c r="G186" s="118">
        <v>7894328</v>
      </c>
      <c r="H186" s="127"/>
      <c r="I186" s="127"/>
      <c r="J186" s="113" t="s">
        <v>125</v>
      </c>
      <c r="K186" s="113" t="s">
        <v>2056</v>
      </c>
      <c r="L186" s="166">
        <v>8161</v>
      </c>
      <c r="M186" s="123"/>
      <c r="N186" s="166">
        <v>4000</v>
      </c>
      <c r="O186" s="123"/>
      <c r="P186" s="166">
        <v>4000</v>
      </c>
      <c r="Q186" s="123"/>
      <c r="R186" s="123"/>
      <c r="S186" s="166">
        <v>4000</v>
      </c>
      <c r="T186" s="166">
        <v>4000</v>
      </c>
      <c r="U186" s="123"/>
      <c r="V186" s="123"/>
      <c r="W186" s="123"/>
      <c r="X186" s="166">
        <f>Y186+Z186+AA186+AB186</f>
        <v>4000</v>
      </c>
      <c r="Y186" s="166">
        <v>4000</v>
      </c>
      <c r="Z186" s="123"/>
      <c r="AA186" s="123"/>
      <c r="AB186" s="123"/>
      <c r="AC186" s="166">
        <v>4000</v>
      </c>
      <c r="AD186" s="123"/>
      <c r="AE186" s="123"/>
      <c r="AF186" s="166">
        <v>4000</v>
      </c>
      <c r="AG186" s="166">
        <v>1</v>
      </c>
      <c r="AH186" s="166">
        <v>4000</v>
      </c>
      <c r="AI186" s="166"/>
      <c r="AJ186" s="166"/>
      <c r="AK186" s="166"/>
      <c r="AL186" s="166"/>
      <c r="AM186" s="166">
        <v>456.06400000000002</v>
      </c>
      <c r="AN186" s="166">
        <v>4000</v>
      </c>
      <c r="AO186" s="1655">
        <v>4000</v>
      </c>
      <c r="AP186" s="1655">
        <f t="shared" si="384"/>
        <v>0</v>
      </c>
      <c r="AQ186" s="2035"/>
      <c r="AR186" s="2035"/>
      <c r="AS186" s="2035"/>
      <c r="AT186" s="166">
        <v>4000</v>
      </c>
      <c r="AU186" s="123"/>
      <c r="AV186" s="123"/>
      <c r="AW186" s="158"/>
      <c r="AX186" s="158"/>
      <c r="AY186" s="111"/>
      <c r="AZ186" s="904">
        <f t="shared" si="298"/>
        <v>0</v>
      </c>
      <c r="BA186" s="673">
        <f t="shared" si="329"/>
        <v>0</v>
      </c>
      <c r="BB186" s="673">
        <v>1</v>
      </c>
      <c r="BH186" s="673"/>
    </row>
    <row r="187" spans="1:87" s="77" customFormat="1" ht="59.1" customHeight="1">
      <c r="A187" s="124"/>
      <c r="B187" s="128" t="s">
        <v>702</v>
      </c>
      <c r="C187" s="119">
        <v>1</v>
      </c>
      <c r="D187" s="108" t="s">
        <v>267</v>
      </c>
      <c r="E187" s="108" t="s">
        <v>894</v>
      </c>
      <c r="F187" s="108" t="s">
        <v>388</v>
      </c>
      <c r="G187" s="118">
        <v>7894329</v>
      </c>
      <c r="H187" s="127"/>
      <c r="I187" s="127"/>
      <c r="J187" s="113" t="s">
        <v>131</v>
      </c>
      <c r="K187" s="113" t="s">
        <v>2055</v>
      </c>
      <c r="L187" s="166">
        <v>5660</v>
      </c>
      <c r="M187" s="123"/>
      <c r="N187" s="166">
        <v>3600</v>
      </c>
      <c r="O187" s="123"/>
      <c r="P187" s="166">
        <v>3600</v>
      </c>
      <c r="Q187" s="123"/>
      <c r="R187" s="123"/>
      <c r="S187" s="166">
        <v>3600</v>
      </c>
      <c r="T187" s="166">
        <v>4000</v>
      </c>
      <c r="U187" s="123"/>
      <c r="V187" s="123"/>
      <c r="W187" s="123"/>
      <c r="X187" s="166">
        <f>Y187+Z187+AA187+AB187</f>
        <v>3600</v>
      </c>
      <c r="Y187" s="166">
        <v>3600</v>
      </c>
      <c r="Z187" s="123"/>
      <c r="AA187" s="123"/>
      <c r="AB187" s="123"/>
      <c r="AC187" s="166">
        <v>3600</v>
      </c>
      <c r="AD187" s="123"/>
      <c r="AE187" s="123"/>
      <c r="AF187" s="166">
        <v>3600</v>
      </c>
      <c r="AG187" s="166">
        <v>1</v>
      </c>
      <c r="AH187" s="166">
        <v>3600</v>
      </c>
      <c r="AI187" s="166"/>
      <c r="AJ187" s="166"/>
      <c r="AK187" s="166"/>
      <c r="AL187" s="166"/>
      <c r="AM187" s="166">
        <v>1571</v>
      </c>
      <c r="AN187" s="166">
        <v>3600</v>
      </c>
      <c r="AO187" s="1655">
        <v>3600</v>
      </c>
      <c r="AP187" s="1655">
        <f t="shared" si="384"/>
        <v>0</v>
      </c>
      <c r="AQ187" s="2035"/>
      <c r="AR187" s="2035"/>
      <c r="AS187" s="2035"/>
      <c r="AT187" s="166">
        <v>3600</v>
      </c>
      <c r="AU187" s="123"/>
      <c r="AV187" s="123"/>
      <c r="AW187" s="158"/>
      <c r="AX187" s="158"/>
      <c r="AY187" s="111"/>
      <c r="AZ187" s="904">
        <f t="shared" si="298"/>
        <v>0</v>
      </c>
      <c r="BA187" s="673">
        <f t="shared" si="329"/>
        <v>0</v>
      </c>
      <c r="BB187" s="673">
        <v>1</v>
      </c>
      <c r="BH187" s="673"/>
    </row>
    <row r="188" spans="1:87" s="77" customFormat="1" ht="38.1" customHeight="1">
      <c r="A188" s="196" t="s">
        <v>654</v>
      </c>
      <c r="B188" s="220" t="s">
        <v>919</v>
      </c>
      <c r="C188" s="169">
        <f>C189</f>
        <v>3</v>
      </c>
      <c r="D188" s="156"/>
      <c r="E188" s="156"/>
      <c r="F188" s="156"/>
      <c r="G188" s="127"/>
      <c r="H188" s="127"/>
      <c r="I188" s="127"/>
      <c r="J188" s="205"/>
      <c r="K188" s="205"/>
      <c r="L188" s="123">
        <f>L189</f>
        <v>12581</v>
      </c>
      <c r="M188" s="123">
        <f t="shared" ref="M188:AS188" si="385">M189</f>
        <v>0</v>
      </c>
      <c r="N188" s="123">
        <f t="shared" si="385"/>
        <v>3700</v>
      </c>
      <c r="O188" s="123">
        <f t="shared" si="385"/>
        <v>0</v>
      </c>
      <c r="P188" s="123">
        <f t="shared" si="385"/>
        <v>3700</v>
      </c>
      <c r="Q188" s="123">
        <f t="shared" si="385"/>
        <v>0</v>
      </c>
      <c r="R188" s="123">
        <f t="shared" si="385"/>
        <v>0</v>
      </c>
      <c r="S188" s="123">
        <f t="shared" si="385"/>
        <v>3700</v>
      </c>
      <c r="T188" s="123">
        <f t="shared" si="385"/>
        <v>3700</v>
      </c>
      <c r="U188" s="123">
        <f t="shared" si="385"/>
        <v>0</v>
      </c>
      <c r="V188" s="123">
        <f t="shared" si="385"/>
        <v>0</v>
      </c>
      <c r="W188" s="123">
        <f t="shared" si="385"/>
        <v>0</v>
      </c>
      <c r="X188" s="123">
        <f t="shared" si="385"/>
        <v>3700</v>
      </c>
      <c r="Y188" s="123">
        <f t="shared" si="385"/>
        <v>3700</v>
      </c>
      <c r="Z188" s="123">
        <f t="shared" si="385"/>
        <v>0</v>
      </c>
      <c r="AA188" s="123">
        <f t="shared" si="385"/>
        <v>0</v>
      </c>
      <c r="AB188" s="123">
        <f t="shared" si="385"/>
        <v>0</v>
      </c>
      <c r="AC188" s="123">
        <f t="shared" si="385"/>
        <v>3700</v>
      </c>
      <c r="AD188" s="123">
        <f t="shared" si="385"/>
        <v>0</v>
      </c>
      <c r="AE188" s="123">
        <f t="shared" si="385"/>
        <v>0</v>
      </c>
      <c r="AF188" s="123">
        <f t="shared" si="385"/>
        <v>3700</v>
      </c>
      <c r="AG188" s="123">
        <f t="shared" si="385"/>
        <v>3</v>
      </c>
      <c r="AH188" s="123">
        <f t="shared" si="385"/>
        <v>3700</v>
      </c>
      <c r="AI188" s="123">
        <f t="shared" si="385"/>
        <v>0</v>
      </c>
      <c r="AJ188" s="123">
        <f t="shared" si="385"/>
        <v>0</v>
      </c>
      <c r="AK188" s="123">
        <f t="shared" si="385"/>
        <v>0</v>
      </c>
      <c r="AL188" s="123">
        <f t="shared" si="385"/>
        <v>0</v>
      </c>
      <c r="AM188" s="123">
        <f t="shared" si="385"/>
        <v>0</v>
      </c>
      <c r="AN188" s="123">
        <f t="shared" ref="AN188:AV188" si="386">AN189</f>
        <v>3700</v>
      </c>
      <c r="AO188" s="1634">
        <f t="shared" si="385"/>
        <v>3700</v>
      </c>
      <c r="AP188" s="1634">
        <f t="shared" si="386"/>
        <v>0</v>
      </c>
      <c r="AQ188" s="2034">
        <f t="shared" si="385"/>
        <v>0</v>
      </c>
      <c r="AR188" s="2034">
        <f t="shared" si="385"/>
        <v>0</v>
      </c>
      <c r="AS188" s="2034">
        <f t="shared" si="385"/>
        <v>0</v>
      </c>
      <c r="AT188" s="123">
        <f t="shared" si="386"/>
        <v>3700</v>
      </c>
      <c r="AU188" s="123">
        <f t="shared" si="386"/>
        <v>0</v>
      </c>
      <c r="AV188" s="123">
        <f t="shared" si="386"/>
        <v>0</v>
      </c>
      <c r="AW188" s="158"/>
      <c r="AX188" s="158"/>
      <c r="AY188" s="116"/>
      <c r="AZ188" s="904">
        <f t="shared" si="298"/>
        <v>0</v>
      </c>
      <c r="BA188" s="673">
        <f t="shared" si="329"/>
        <v>0</v>
      </c>
      <c r="BB188" s="673"/>
      <c r="BH188" s="673"/>
    </row>
    <row r="189" spans="1:87" s="77" customFormat="1" ht="33.6" customHeight="1">
      <c r="A189" s="196" t="s">
        <v>89</v>
      </c>
      <c r="B189" s="197" t="s">
        <v>468</v>
      </c>
      <c r="C189" s="210">
        <f>C190+C191+C192</f>
        <v>3</v>
      </c>
      <c r="D189" s="156"/>
      <c r="E189" s="156"/>
      <c r="F189" s="156"/>
      <c r="G189" s="127"/>
      <c r="H189" s="127"/>
      <c r="I189" s="127"/>
      <c r="J189" s="205"/>
      <c r="K189" s="205"/>
      <c r="L189" s="125">
        <f>L190+L191+L192</f>
        <v>12581</v>
      </c>
      <c r="M189" s="125">
        <f t="shared" ref="M189:AB189" si="387">M190+M191+M192</f>
        <v>0</v>
      </c>
      <c r="N189" s="125">
        <f t="shared" si="387"/>
        <v>3700</v>
      </c>
      <c r="O189" s="125">
        <f t="shared" si="387"/>
        <v>0</v>
      </c>
      <c r="P189" s="125">
        <f t="shared" si="387"/>
        <v>3700</v>
      </c>
      <c r="Q189" s="125">
        <f t="shared" si="387"/>
        <v>0</v>
      </c>
      <c r="R189" s="125">
        <f t="shared" si="387"/>
        <v>0</v>
      </c>
      <c r="S189" s="125">
        <f t="shared" si="387"/>
        <v>3700</v>
      </c>
      <c r="T189" s="125">
        <f t="shared" si="387"/>
        <v>3700</v>
      </c>
      <c r="U189" s="125">
        <f t="shared" si="387"/>
        <v>0</v>
      </c>
      <c r="V189" s="125">
        <f t="shared" si="387"/>
        <v>0</v>
      </c>
      <c r="W189" s="125">
        <f t="shared" si="387"/>
        <v>0</v>
      </c>
      <c r="X189" s="125">
        <f t="shared" si="387"/>
        <v>3700</v>
      </c>
      <c r="Y189" s="125">
        <f t="shared" si="387"/>
        <v>3700</v>
      </c>
      <c r="Z189" s="125">
        <f t="shared" si="387"/>
        <v>0</v>
      </c>
      <c r="AA189" s="125">
        <f t="shared" si="387"/>
        <v>0</v>
      </c>
      <c r="AB189" s="125">
        <f t="shared" si="387"/>
        <v>0</v>
      </c>
      <c r="AC189" s="125">
        <f>AC190+AC191+AC192</f>
        <v>3700</v>
      </c>
      <c r="AD189" s="125">
        <f t="shared" ref="AD189:AO189" si="388">AD190+AD191+AD192</f>
        <v>0</v>
      </c>
      <c r="AE189" s="125">
        <f t="shared" si="388"/>
        <v>0</v>
      </c>
      <c r="AF189" s="125">
        <f t="shared" si="388"/>
        <v>3700</v>
      </c>
      <c r="AG189" s="125">
        <f t="shared" si="388"/>
        <v>3</v>
      </c>
      <c r="AH189" s="125">
        <f t="shared" si="388"/>
        <v>3700</v>
      </c>
      <c r="AI189" s="125">
        <f t="shared" si="388"/>
        <v>0</v>
      </c>
      <c r="AJ189" s="125">
        <f t="shared" si="388"/>
        <v>0</v>
      </c>
      <c r="AK189" s="125">
        <f t="shared" si="388"/>
        <v>0</v>
      </c>
      <c r="AL189" s="125">
        <f t="shared" si="388"/>
        <v>0</v>
      </c>
      <c r="AM189" s="125">
        <f t="shared" si="388"/>
        <v>0</v>
      </c>
      <c r="AN189" s="125">
        <f>AN190+AN191+AN192</f>
        <v>3700</v>
      </c>
      <c r="AO189" s="1657">
        <f t="shared" si="388"/>
        <v>3700</v>
      </c>
      <c r="AP189" s="1657">
        <f>AP190+AP191+AP192</f>
        <v>0</v>
      </c>
      <c r="AQ189" s="2040">
        <f t="shared" ref="AQ189:AR189" si="389">AQ190+AQ191+AQ192</f>
        <v>0</v>
      </c>
      <c r="AR189" s="2040">
        <f t="shared" si="389"/>
        <v>0</v>
      </c>
      <c r="AS189" s="2040">
        <f t="shared" ref="AS189" si="390">AS190+AS191+AS192</f>
        <v>0</v>
      </c>
      <c r="AT189" s="125">
        <f>AT190+AT191+AT192</f>
        <v>3700</v>
      </c>
      <c r="AU189" s="125">
        <f t="shared" ref="AU189:AV189" si="391">AU190+AU191+AU192</f>
        <v>0</v>
      </c>
      <c r="AV189" s="125">
        <f t="shared" si="391"/>
        <v>0</v>
      </c>
      <c r="AW189" s="198"/>
      <c r="AX189" s="198"/>
      <c r="AY189" s="199"/>
      <c r="AZ189" s="904">
        <f t="shared" si="298"/>
        <v>0</v>
      </c>
      <c r="BA189" s="673">
        <f t="shared" si="329"/>
        <v>0</v>
      </c>
      <c r="BB189" s="673"/>
      <c r="BH189" s="673"/>
    </row>
    <row r="190" spans="1:87" s="77" customFormat="1" ht="74.45" customHeight="1">
      <c r="A190" s="196"/>
      <c r="B190" s="128" t="s">
        <v>703</v>
      </c>
      <c r="C190" s="119">
        <v>1</v>
      </c>
      <c r="D190" s="108" t="s">
        <v>316</v>
      </c>
      <c r="E190" s="108" t="s">
        <v>895</v>
      </c>
      <c r="F190" s="108" t="s">
        <v>409</v>
      </c>
      <c r="G190" s="118">
        <v>7914203</v>
      </c>
      <c r="H190" s="127"/>
      <c r="I190" s="127"/>
      <c r="J190" s="113" t="s">
        <v>125</v>
      </c>
      <c r="K190" s="113" t="s">
        <v>2057</v>
      </c>
      <c r="L190" s="166">
        <v>5182</v>
      </c>
      <c r="M190" s="166"/>
      <c r="N190" s="166">
        <v>900</v>
      </c>
      <c r="O190" s="123"/>
      <c r="P190" s="166">
        <v>900</v>
      </c>
      <c r="Q190" s="123"/>
      <c r="R190" s="123"/>
      <c r="S190" s="166">
        <v>900</v>
      </c>
      <c r="T190" s="166">
        <v>900</v>
      </c>
      <c r="U190" s="123"/>
      <c r="V190" s="123"/>
      <c r="W190" s="123"/>
      <c r="X190" s="166">
        <f>Y190+Z190+AA190+AB190</f>
        <v>900</v>
      </c>
      <c r="Y190" s="166">
        <v>900</v>
      </c>
      <c r="Z190" s="123"/>
      <c r="AA190" s="123"/>
      <c r="AB190" s="123"/>
      <c r="AC190" s="166">
        <v>900</v>
      </c>
      <c r="AD190" s="123"/>
      <c r="AE190" s="123"/>
      <c r="AF190" s="166">
        <v>900</v>
      </c>
      <c r="AG190" s="166">
        <v>1</v>
      </c>
      <c r="AH190" s="166">
        <v>900</v>
      </c>
      <c r="AI190" s="166"/>
      <c r="AJ190" s="166"/>
      <c r="AK190" s="166"/>
      <c r="AL190" s="166"/>
      <c r="AM190" s="166"/>
      <c r="AN190" s="166">
        <v>900</v>
      </c>
      <c r="AO190" s="1655">
        <v>900</v>
      </c>
      <c r="AP190" s="1655">
        <f t="shared" ref="AP190:AP192" si="392">AN190-AO190</f>
        <v>0</v>
      </c>
      <c r="AQ190" s="2035"/>
      <c r="AR190" s="2035"/>
      <c r="AS190" s="2035"/>
      <c r="AT190" s="166">
        <v>900</v>
      </c>
      <c r="AU190" s="123"/>
      <c r="AV190" s="123"/>
      <c r="AW190" s="911" t="s">
        <v>2026</v>
      </c>
      <c r="AX190" s="911"/>
      <c r="AY190" s="111"/>
      <c r="AZ190" s="904">
        <f t="shared" si="298"/>
        <v>0</v>
      </c>
      <c r="BA190" s="673">
        <f t="shared" si="329"/>
        <v>0</v>
      </c>
      <c r="BB190" s="673">
        <v>1</v>
      </c>
      <c r="BH190" s="673"/>
    </row>
    <row r="191" spans="1:87" s="77" customFormat="1" ht="72.95" customHeight="1">
      <c r="A191" s="196"/>
      <c r="B191" s="128" t="s">
        <v>704</v>
      </c>
      <c r="C191" s="119">
        <v>1</v>
      </c>
      <c r="D191" s="108" t="s">
        <v>316</v>
      </c>
      <c r="E191" s="108" t="s">
        <v>895</v>
      </c>
      <c r="F191" s="108" t="s">
        <v>409</v>
      </c>
      <c r="G191" s="118">
        <v>7914988</v>
      </c>
      <c r="H191" s="127"/>
      <c r="I191" s="127"/>
      <c r="J191" s="113" t="s">
        <v>219</v>
      </c>
      <c r="K191" s="113" t="s">
        <v>2058</v>
      </c>
      <c r="L191" s="166">
        <v>1887</v>
      </c>
      <c r="M191" s="166"/>
      <c r="N191" s="166">
        <v>800</v>
      </c>
      <c r="O191" s="123"/>
      <c r="P191" s="166">
        <v>800</v>
      </c>
      <c r="Q191" s="123"/>
      <c r="R191" s="123"/>
      <c r="S191" s="166">
        <v>800</v>
      </c>
      <c r="T191" s="166">
        <v>800</v>
      </c>
      <c r="U191" s="123"/>
      <c r="V191" s="123"/>
      <c r="W191" s="123"/>
      <c r="X191" s="166">
        <f>Y191+Z191+AA191+AB191</f>
        <v>800</v>
      </c>
      <c r="Y191" s="166">
        <v>800</v>
      </c>
      <c r="Z191" s="123"/>
      <c r="AA191" s="123"/>
      <c r="AB191" s="123"/>
      <c r="AC191" s="166">
        <v>800</v>
      </c>
      <c r="AD191" s="123"/>
      <c r="AE191" s="123"/>
      <c r="AF191" s="166">
        <v>800</v>
      </c>
      <c r="AG191" s="166">
        <v>1</v>
      </c>
      <c r="AH191" s="166">
        <v>800</v>
      </c>
      <c r="AI191" s="166"/>
      <c r="AJ191" s="166"/>
      <c r="AK191" s="166"/>
      <c r="AL191" s="166"/>
      <c r="AM191" s="166"/>
      <c r="AN191" s="166">
        <v>800</v>
      </c>
      <c r="AO191" s="1655">
        <v>800</v>
      </c>
      <c r="AP191" s="1655">
        <f t="shared" si="392"/>
        <v>0</v>
      </c>
      <c r="AQ191" s="2035"/>
      <c r="AR191" s="2035"/>
      <c r="AS191" s="2035"/>
      <c r="AT191" s="166">
        <v>800</v>
      </c>
      <c r="AU191" s="123"/>
      <c r="AV191" s="123"/>
      <c r="AW191" s="911" t="s">
        <v>2026</v>
      </c>
      <c r="AX191" s="911"/>
      <c r="AY191" s="111"/>
      <c r="AZ191" s="904">
        <f t="shared" si="298"/>
        <v>0</v>
      </c>
      <c r="BA191" s="673">
        <f t="shared" si="329"/>
        <v>0</v>
      </c>
      <c r="BB191" s="673">
        <v>1</v>
      </c>
      <c r="BH191" s="673"/>
    </row>
    <row r="192" spans="1:87" s="77" customFormat="1" ht="72" customHeight="1">
      <c r="A192" s="124"/>
      <c r="B192" s="128" t="s">
        <v>705</v>
      </c>
      <c r="C192" s="119">
        <v>1</v>
      </c>
      <c r="D192" s="108" t="s">
        <v>316</v>
      </c>
      <c r="E192" s="108" t="s">
        <v>895</v>
      </c>
      <c r="F192" s="108" t="s">
        <v>409</v>
      </c>
      <c r="G192" s="118">
        <v>7914204</v>
      </c>
      <c r="H192" s="127"/>
      <c r="I192" s="127"/>
      <c r="J192" s="113" t="s">
        <v>125</v>
      </c>
      <c r="K192" s="113" t="s">
        <v>2059</v>
      </c>
      <c r="L192" s="166">
        <v>5512</v>
      </c>
      <c r="M192" s="166"/>
      <c r="N192" s="166">
        <v>2000</v>
      </c>
      <c r="O192" s="123"/>
      <c r="P192" s="166">
        <v>2000</v>
      </c>
      <c r="Q192" s="123"/>
      <c r="R192" s="123"/>
      <c r="S192" s="166">
        <v>2000</v>
      </c>
      <c r="T192" s="166">
        <v>2000</v>
      </c>
      <c r="U192" s="123"/>
      <c r="V192" s="123"/>
      <c r="W192" s="123"/>
      <c r="X192" s="166">
        <f>Y192+Z192+AA192+AB192</f>
        <v>2000</v>
      </c>
      <c r="Y192" s="166">
        <v>2000</v>
      </c>
      <c r="Z192" s="123"/>
      <c r="AA192" s="123"/>
      <c r="AB192" s="123"/>
      <c r="AC192" s="166">
        <v>2000</v>
      </c>
      <c r="AD192" s="123"/>
      <c r="AE192" s="123"/>
      <c r="AF192" s="166">
        <v>2000</v>
      </c>
      <c r="AG192" s="166">
        <v>1</v>
      </c>
      <c r="AH192" s="166">
        <v>2000</v>
      </c>
      <c r="AI192" s="166"/>
      <c r="AJ192" s="166"/>
      <c r="AK192" s="166"/>
      <c r="AL192" s="166"/>
      <c r="AM192" s="166"/>
      <c r="AN192" s="166">
        <v>2000</v>
      </c>
      <c r="AO192" s="1655">
        <v>2000</v>
      </c>
      <c r="AP192" s="1655">
        <f t="shared" si="392"/>
        <v>0</v>
      </c>
      <c r="AQ192" s="2035"/>
      <c r="AR192" s="2035"/>
      <c r="AS192" s="2035"/>
      <c r="AT192" s="166">
        <v>2000</v>
      </c>
      <c r="AU192" s="123"/>
      <c r="AV192" s="123"/>
      <c r="AW192" s="911" t="s">
        <v>2026</v>
      </c>
      <c r="AX192" s="911"/>
      <c r="AY192" s="111"/>
      <c r="AZ192" s="904">
        <f t="shared" si="298"/>
        <v>0</v>
      </c>
      <c r="BA192" s="673">
        <f t="shared" si="329"/>
        <v>0</v>
      </c>
      <c r="BB192" s="673">
        <v>1</v>
      </c>
      <c r="BH192" s="673"/>
    </row>
    <row r="193" spans="1:60" s="77" customFormat="1" ht="30">
      <c r="A193" s="196" t="s">
        <v>660</v>
      </c>
      <c r="B193" s="220" t="s">
        <v>920</v>
      </c>
      <c r="C193" s="210">
        <f>C194</f>
        <v>1</v>
      </c>
      <c r="D193" s="156"/>
      <c r="E193" s="156"/>
      <c r="F193" s="108"/>
      <c r="G193" s="127"/>
      <c r="H193" s="127"/>
      <c r="I193" s="127"/>
      <c r="J193" s="113"/>
      <c r="K193" s="205"/>
      <c r="L193" s="125">
        <f>L194</f>
        <v>6375</v>
      </c>
      <c r="M193" s="125">
        <f t="shared" ref="M193:AL194" si="393">M194</f>
        <v>0</v>
      </c>
      <c r="N193" s="125">
        <f t="shared" si="393"/>
        <v>3600</v>
      </c>
      <c r="O193" s="125">
        <f t="shared" si="393"/>
        <v>0</v>
      </c>
      <c r="P193" s="125">
        <f t="shared" si="393"/>
        <v>3600</v>
      </c>
      <c r="Q193" s="125">
        <f t="shared" si="393"/>
        <v>0</v>
      </c>
      <c r="R193" s="125">
        <f t="shared" si="393"/>
        <v>0</v>
      </c>
      <c r="S193" s="125">
        <f t="shared" si="393"/>
        <v>3600</v>
      </c>
      <c r="T193" s="125">
        <f t="shared" si="393"/>
        <v>3600</v>
      </c>
      <c r="U193" s="125">
        <f t="shared" si="393"/>
        <v>0</v>
      </c>
      <c r="V193" s="125">
        <f t="shared" si="393"/>
        <v>0</v>
      </c>
      <c r="W193" s="125">
        <f t="shared" si="393"/>
        <v>0</v>
      </c>
      <c r="X193" s="125">
        <f t="shared" si="393"/>
        <v>3600</v>
      </c>
      <c r="Y193" s="125">
        <f t="shared" si="393"/>
        <v>3600</v>
      </c>
      <c r="Z193" s="125">
        <f t="shared" si="393"/>
        <v>0</v>
      </c>
      <c r="AA193" s="125">
        <f t="shared" si="393"/>
        <v>0</v>
      </c>
      <c r="AB193" s="125">
        <f t="shared" si="393"/>
        <v>0</v>
      </c>
      <c r="AC193" s="125">
        <f t="shared" si="393"/>
        <v>3600</v>
      </c>
      <c r="AD193" s="125">
        <f t="shared" si="393"/>
        <v>0</v>
      </c>
      <c r="AE193" s="125">
        <f t="shared" si="393"/>
        <v>0</v>
      </c>
      <c r="AF193" s="125">
        <f t="shared" si="393"/>
        <v>3600</v>
      </c>
      <c r="AG193" s="125">
        <f t="shared" si="393"/>
        <v>1</v>
      </c>
      <c r="AH193" s="125">
        <f t="shared" si="393"/>
        <v>3600</v>
      </c>
      <c r="AI193" s="125">
        <f t="shared" si="393"/>
        <v>0</v>
      </c>
      <c r="AJ193" s="125">
        <f t="shared" si="393"/>
        <v>0</v>
      </c>
      <c r="AK193" s="125">
        <f t="shared" si="393"/>
        <v>0</v>
      </c>
      <c r="AL193" s="125">
        <f t="shared" si="393"/>
        <v>0</v>
      </c>
      <c r="AM193" s="125">
        <f t="shared" ref="AD193:AS194" si="394">AM194</f>
        <v>0</v>
      </c>
      <c r="AN193" s="125">
        <f t="shared" ref="AN193:AV194" si="395">AN194</f>
        <v>3600</v>
      </c>
      <c r="AO193" s="1657">
        <f t="shared" si="394"/>
        <v>3600</v>
      </c>
      <c r="AP193" s="1657">
        <f t="shared" si="395"/>
        <v>0</v>
      </c>
      <c r="AQ193" s="2040">
        <f t="shared" si="394"/>
        <v>0</v>
      </c>
      <c r="AR193" s="2040">
        <f t="shared" si="394"/>
        <v>0</v>
      </c>
      <c r="AS193" s="2040">
        <f t="shared" si="394"/>
        <v>0</v>
      </c>
      <c r="AT193" s="125">
        <f t="shared" si="395"/>
        <v>3600</v>
      </c>
      <c r="AU193" s="125">
        <f t="shared" si="395"/>
        <v>0</v>
      </c>
      <c r="AV193" s="125">
        <f t="shared" si="395"/>
        <v>0</v>
      </c>
      <c r="AW193" s="198"/>
      <c r="AX193" s="198"/>
      <c r="AY193" s="199"/>
      <c r="AZ193" s="904">
        <f t="shared" si="298"/>
        <v>0</v>
      </c>
      <c r="BA193" s="673">
        <f t="shared" si="329"/>
        <v>0</v>
      </c>
      <c r="BB193" s="673"/>
      <c r="BH193" s="673"/>
    </row>
    <row r="194" spans="1:60" s="77" customFormat="1" ht="30">
      <c r="A194" s="196" t="s">
        <v>89</v>
      </c>
      <c r="B194" s="197" t="s">
        <v>468</v>
      </c>
      <c r="C194" s="210">
        <f>C195</f>
        <v>1</v>
      </c>
      <c r="D194" s="156"/>
      <c r="E194" s="156"/>
      <c r="F194" s="108"/>
      <c r="G194" s="127"/>
      <c r="H194" s="127"/>
      <c r="I194" s="127"/>
      <c r="J194" s="113"/>
      <c r="K194" s="205"/>
      <c r="L194" s="125">
        <f>L195</f>
        <v>6375</v>
      </c>
      <c r="M194" s="125">
        <f t="shared" si="393"/>
        <v>0</v>
      </c>
      <c r="N194" s="125">
        <f t="shared" si="393"/>
        <v>3600</v>
      </c>
      <c r="O194" s="125">
        <f t="shared" si="393"/>
        <v>0</v>
      </c>
      <c r="P194" s="125">
        <f t="shared" si="393"/>
        <v>3600</v>
      </c>
      <c r="Q194" s="125">
        <f t="shared" si="393"/>
        <v>0</v>
      </c>
      <c r="R194" s="125">
        <f t="shared" si="393"/>
        <v>0</v>
      </c>
      <c r="S194" s="125">
        <f t="shared" si="393"/>
        <v>3600</v>
      </c>
      <c r="T194" s="125">
        <f t="shared" si="393"/>
        <v>3600</v>
      </c>
      <c r="U194" s="125">
        <f t="shared" si="393"/>
        <v>0</v>
      </c>
      <c r="V194" s="125">
        <f t="shared" si="393"/>
        <v>0</v>
      </c>
      <c r="W194" s="125">
        <f t="shared" si="393"/>
        <v>0</v>
      </c>
      <c r="X194" s="125">
        <f t="shared" si="393"/>
        <v>3600</v>
      </c>
      <c r="Y194" s="125">
        <f t="shared" si="393"/>
        <v>3600</v>
      </c>
      <c r="Z194" s="125">
        <f t="shared" si="393"/>
        <v>0</v>
      </c>
      <c r="AA194" s="125">
        <f t="shared" si="393"/>
        <v>0</v>
      </c>
      <c r="AB194" s="125">
        <f t="shared" si="393"/>
        <v>0</v>
      </c>
      <c r="AC194" s="125">
        <f t="shared" si="393"/>
        <v>3600</v>
      </c>
      <c r="AD194" s="125">
        <f t="shared" si="394"/>
        <v>0</v>
      </c>
      <c r="AE194" s="125">
        <f t="shared" si="394"/>
        <v>0</v>
      </c>
      <c r="AF194" s="125">
        <f t="shared" si="394"/>
        <v>3600</v>
      </c>
      <c r="AG194" s="125">
        <f t="shared" si="394"/>
        <v>1</v>
      </c>
      <c r="AH194" s="125">
        <f t="shared" si="394"/>
        <v>3600</v>
      </c>
      <c r="AI194" s="125">
        <f t="shared" si="394"/>
        <v>0</v>
      </c>
      <c r="AJ194" s="125">
        <f t="shared" si="394"/>
        <v>0</v>
      </c>
      <c r="AK194" s="125">
        <f t="shared" si="394"/>
        <v>0</v>
      </c>
      <c r="AL194" s="125">
        <f t="shared" si="394"/>
        <v>0</v>
      </c>
      <c r="AM194" s="125">
        <f t="shared" si="394"/>
        <v>0</v>
      </c>
      <c r="AN194" s="125">
        <f t="shared" si="395"/>
        <v>3600</v>
      </c>
      <c r="AO194" s="1657">
        <f t="shared" si="394"/>
        <v>3600</v>
      </c>
      <c r="AP194" s="1657">
        <f t="shared" si="395"/>
        <v>0</v>
      </c>
      <c r="AQ194" s="2040">
        <f t="shared" si="394"/>
        <v>0</v>
      </c>
      <c r="AR194" s="2040">
        <f t="shared" si="394"/>
        <v>0</v>
      </c>
      <c r="AS194" s="2040">
        <f t="shared" si="394"/>
        <v>0</v>
      </c>
      <c r="AT194" s="125">
        <f t="shared" si="395"/>
        <v>3600</v>
      </c>
      <c r="AU194" s="125">
        <f t="shared" si="395"/>
        <v>0</v>
      </c>
      <c r="AV194" s="125">
        <f t="shared" si="395"/>
        <v>0</v>
      </c>
      <c r="AW194" s="198"/>
      <c r="AX194" s="198"/>
      <c r="AY194" s="199"/>
      <c r="AZ194" s="904">
        <f t="shared" si="298"/>
        <v>0</v>
      </c>
      <c r="BA194" s="673">
        <f t="shared" si="329"/>
        <v>0</v>
      </c>
      <c r="BB194" s="673"/>
      <c r="BH194" s="673"/>
    </row>
    <row r="195" spans="1:60" s="77" customFormat="1" ht="63" customHeight="1">
      <c r="A195" s="124"/>
      <c r="B195" s="128" t="s">
        <v>706</v>
      </c>
      <c r="C195" s="119">
        <v>1</v>
      </c>
      <c r="D195" s="108" t="s">
        <v>86</v>
      </c>
      <c r="E195" s="108" t="s">
        <v>901</v>
      </c>
      <c r="F195" s="108" t="s">
        <v>323</v>
      </c>
      <c r="G195" s="239" t="s">
        <v>966</v>
      </c>
      <c r="H195" s="127"/>
      <c r="I195" s="127"/>
      <c r="J195" s="113" t="s">
        <v>125</v>
      </c>
      <c r="K195" s="238" t="s">
        <v>967</v>
      </c>
      <c r="L195" s="166">
        <v>6375</v>
      </c>
      <c r="M195" s="166"/>
      <c r="N195" s="166">
        <v>3600</v>
      </c>
      <c r="O195" s="123"/>
      <c r="P195" s="166">
        <v>3600</v>
      </c>
      <c r="Q195" s="123"/>
      <c r="R195" s="123"/>
      <c r="S195" s="166">
        <v>3600</v>
      </c>
      <c r="T195" s="166">
        <v>3600</v>
      </c>
      <c r="U195" s="123"/>
      <c r="V195" s="123"/>
      <c r="W195" s="123"/>
      <c r="X195" s="166">
        <f>Y195+Z195+AA195+AB195</f>
        <v>3600</v>
      </c>
      <c r="Y195" s="166">
        <v>3600</v>
      </c>
      <c r="Z195" s="123"/>
      <c r="AA195" s="123"/>
      <c r="AB195" s="123"/>
      <c r="AC195" s="166">
        <v>3600</v>
      </c>
      <c r="AD195" s="123"/>
      <c r="AE195" s="123"/>
      <c r="AF195" s="166">
        <v>3600</v>
      </c>
      <c r="AG195" s="166">
        <v>1</v>
      </c>
      <c r="AH195" s="166">
        <v>3600</v>
      </c>
      <c r="AI195" s="166"/>
      <c r="AJ195" s="166"/>
      <c r="AK195" s="166"/>
      <c r="AL195" s="166"/>
      <c r="AM195" s="166"/>
      <c r="AN195" s="166">
        <v>3600</v>
      </c>
      <c r="AO195" s="1111">
        <v>3600</v>
      </c>
      <c r="AP195" s="1655">
        <f t="shared" ref="AP195" si="396">AN195-AO195</f>
        <v>0</v>
      </c>
      <c r="AQ195" s="2043"/>
      <c r="AR195" s="2043"/>
      <c r="AS195" s="2043"/>
      <c r="AT195" s="166">
        <v>3600</v>
      </c>
      <c r="AU195" s="123"/>
      <c r="AV195" s="123"/>
      <c r="AW195" s="158"/>
      <c r="AX195" s="158"/>
      <c r="AY195" s="111"/>
      <c r="AZ195" s="904">
        <f t="shared" si="298"/>
        <v>0</v>
      </c>
      <c r="BA195" s="673">
        <f t="shared" si="329"/>
        <v>0</v>
      </c>
      <c r="BB195" s="673">
        <v>1</v>
      </c>
      <c r="BH195" s="673"/>
    </row>
    <row r="196" spans="1:60" s="77" customFormat="1" ht="35.450000000000003" customHeight="1">
      <c r="A196" s="196" t="s">
        <v>1204</v>
      </c>
      <c r="B196" s="220" t="s">
        <v>918</v>
      </c>
      <c r="C196" s="210">
        <f>C197</f>
        <v>1</v>
      </c>
      <c r="D196" s="156"/>
      <c r="E196" s="156"/>
      <c r="F196" s="108"/>
      <c r="G196" s="127"/>
      <c r="H196" s="127"/>
      <c r="I196" s="127"/>
      <c r="J196" s="113"/>
      <c r="K196" s="205"/>
      <c r="L196" s="125">
        <f>L197</f>
        <v>4300</v>
      </c>
      <c r="M196" s="125">
        <f t="shared" ref="M196:AH197" si="397">M197</f>
        <v>0</v>
      </c>
      <c r="N196" s="125">
        <f t="shared" si="397"/>
        <v>3352</v>
      </c>
      <c r="O196" s="125">
        <f t="shared" si="397"/>
        <v>0</v>
      </c>
      <c r="P196" s="125">
        <f t="shared" si="397"/>
        <v>3300</v>
      </c>
      <c r="Q196" s="125">
        <f t="shared" si="397"/>
        <v>0</v>
      </c>
      <c r="R196" s="125">
        <f t="shared" si="397"/>
        <v>0</v>
      </c>
      <c r="S196" s="125">
        <f t="shared" si="397"/>
        <v>3300</v>
      </c>
      <c r="T196" s="125">
        <f t="shared" si="397"/>
        <v>3300</v>
      </c>
      <c r="U196" s="125">
        <f t="shared" si="397"/>
        <v>0</v>
      </c>
      <c r="V196" s="125">
        <f t="shared" si="397"/>
        <v>0</v>
      </c>
      <c r="W196" s="125">
        <f t="shared" si="397"/>
        <v>0</v>
      </c>
      <c r="X196" s="125">
        <f t="shared" si="397"/>
        <v>3300</v>
      </c>
      <c r="Y196" s="125">
        <f t="shared" si="397"/>
        <v>3300</v>
      </c>
      <c r="Z196" s="125">
        <f t="shared" si="397"/>
        <v>0</v>
      </c>
      <c r="AA196" s="125">
        <f t="shared" si="397"/>
        <v>0</v>
      </c>
      <c r="AB196" s="125">
        <f t="shared" si="397"/>
        <v>0</v>
      </c>
      <c r="AC196" s="125">
        <f t="shared" si="397"/>
        <v>3300</v>
      </c>
      <c r="AD196" s="125">
        <f t="shared" si="397"/>
        <v>0</v>
      </c>
      <c r="AE196" s="125">
        <f t="shared" si="397"/>
        <v>0</v>
      </c>
      <c r="AF196" s="125">
        <f t="shared" si="397"/>
        <v>3300</v>
      </c>
      <c r="AG196" s="125">
        <f t="shared" si="397"/>
        <v>1</v>
      </c>
      <c r="AH196" s="125">
        <f t="shared" si="397"/>
        <v>3300</v>
      </c>
      <c r="AI196" s="125">
        <f t="shared" ref="AD196:AS197" si="398">AI197</f>
        <v>0</v>
      </c>
      <c r="AJ196" s="125">
        <f t="shared" si="398"/>
        <v>0</v>
      </c>
      <c r="AK196" s="125">
        <f t="shared" si="398"/>
        <v>0</v>
      </c>
      <c r="AL196" s="125">
        <f t="shared" si="398"/>
        <v>0</v>
      </c>
      <c r="AM196" s="125">
        <f t="shared" si="398"/>
        <v>0</v>
      </c>
      <c r="AN196" s="125">
        <f t="shared" ref="AN196:AV197" si="399">AN197</f>
        <v>3300</v>
      </c>
      <c r="AO196" s="1657">
        <f t="shared" si="398"/>
        <v>3300</v>
      </c>
      <c r="AP196" s="1657">
        <f t="shared" si="399"/>
        <v>0</v>
      </c>
      <c r="AQ196" s="2040">
        <f t="shared" si="398"/>
        <v>0</v>
      </c>
      <c r="AR196" s="2040">
        <f t="shared" si="398"/>
        <v>0</v>
      </c>
      <c r="AS196" s="2040">
        <f t="shared" si="398"/>
        <v>0</v>
      </c>
      <c r="AT196" s="125">
        <f t="shared" si="399"/>
        <v>3300</v>
      </c>
      <c r="AU196" s="125">
        <f t="shared" si="399"/>
        <v>0</v>
      </c>
      <c r="AV196" s="125">
        <f t="shared" si="399"/>
        <v>0</v>
      </c>
      <c r="AW196" s="198"/>
      <c r="AX196" s="198"/>
      <c r="AY196" s="199"/>
      <c r="AZ196" s="904">
        <f t="shared" si="298"/>
        <v>0</v>
      </c>
      <c r="BA196" s="673">
        <f t="shared" si="329"/>
        <v>0</v>
      </c>
      <c r="BB196" s="673"/>
      <c r="BH196" s="673"/>
    </row>
    <row r="197" spans="1:60" s="77" customFormat="1" ht="35.1" customHeight="1">
      <c r="A197" s="196" t="s">
        <v>89</v>
      </c>
      <c r="B197" s="197" t="s">
        <v>468</v>
      </c>
      <c r="C197" s="210">
        <f>C198</f>
        <v>1</v>
      </c>
      <c r="D197" s="156"/>
      <c r="E197" s="156"/>
      <c r="F197" s="108"/>
      <c r="G197" s="127"/>
      <c r="H197" s="127"/>
      <c r="I197" s="127"/>
      <c r="J197" s="113"/>
      <c r="K197" s="205"/>
      <c r="L197" s="125">
        <f>L198</f>
        <v>4300</v>
      </c>
      <c r="M197" s="125">
        <f t="shared" si="397"/>
        <v>0</v>
      </c>
      <c r="N197" s="125">
        <f t="shared" si="397"/>
        <v>3352</v>
      </c>
      <c r="O197" s="125">
        <f t="shared" si="397"/>
        <v>0</v>
      </c>
      <c r="P197" s="125">
        <f t="shared" si="397"/>
        <v>3300</v>
      </c>
      <c r="Q197" s="125">
        <f t="shared" si="397"/>
        <v>0</v>
      </c>
      <c r="R197" s="125">
        <f t="shared" si="397"/>
        <v>0</v>
      </c>
      <c r="S197" s="125">
        <f t="shared" si="397"/>
        <v>3300</v>
      </c>
      <c r="T197" s="125">
        <f t="shared" si="397"/>
        <v>3300</v>
      </c>
      <c r="U197" s="125">
        <f t="shared" si="397"/>
        <v>0</v>
      </c>
      <c r="V197" s="125">
        <f t="shared" si="397"/>
        <v>0</v>
      </c>
      <c r="W197" s="125">
        <f t="shared" si="397"/>
        <v>0</v>
      </c>
      <c r="X197" s="125">
        <f t="shared" si="397"/>
        <v>3300</v>
      </c>
      <c r="Y197" s="125">
        <f t="shared" si="397"/>
        <v>3300</v>
      </c>
      <c r="Z197" s="125">
        <f t="shared" si="397"/>
        <v>0</v>
      </c>
      <c r="AA197" s="125">
        <f t="shared" si="397"/>
        <v>0</v>
      </c>
      <c r="AB197" s="125">
        <f t="shared" si="397"/>
        <v>0</v>
      </c>
      <c r="AC197" s="125">
        <f t="shared" si="397"/>
        <v>3300</v>
      </c>
      <c r="AD197" s="125">
        <f t="shared" si="398"/>
        <v>0</v>
      </c>
      <c r="AE197" s="125">
        <f t="shared" si="398"/>
        <v>0</v>
      </c>
      <c r="AF197" s="125">
        <f t="shared" si="398"/>
        <v>3300</v>
      </c>
      <c r="AG197" s="125">
        <f t="shared" si="398"/>
        <v>1</v>
      </c>
      <c r="AH197" s="125">
        <f t="shared" si="398"/>
        <v>3300</v>
      </c>
      <c r="AI197" s="125">
        <f t="shared" si="398"/>
        <v>0</v>
      </c>
      <c r="AJ197" s="125">
        <f t="shared" si="398"/>
        <v>0</v>
      </c>
      <c r="AK197" s="125">
        <f t="shared" si="398"/>
        <v>0</v>
      </c>
      <c r="AL197" s="125">
        <f t="shared" si="398"/>
        <v>0</v>
      </c>
      <c r="AM197" s="125">
        <f t="shared" si="398"/>
        <v>0</v>
      </c>
      <c r="AN197" s="125">
        <f t="shared" si="399"/>
        <v>3300</v>
      </c>
      <c r="AO197" s="1657">
        <f t="shared" si="398"/>
        <v>3300</v>
      </c>
      <c r="AP197" s="1657">
        <f t="shared" si="399"/>
        <v>0</v>
      </c>
      <c r="AQ197" s="2040">
        <f t="shared" si="398"/>
        <v>0</v>
      </c>
      <c r="AR197" s="2040">
        <f t="shared" si="398"/>
        <v>0</v>
      </c>
      <c r="AS197" s="2040">
        <f t="shared" si="398"/>
        <v>0</v>
      </c>
      <c r="AT197" s="125">
        <f t="shared" si="399"/>
        <v>3300</v>
      </c>
      <c r="AU197" s="125">
        <f t="shared" si="399"/>
        <v>0</v>
      </c>
      <c r="AV197" s="125">
        <f t="shared" si="399"/>
        <v>0</v>
      </c>
      <c r="AW197" s="198"/>
      <c r="AX197" s="198"/>
      <c r="AY197" s="199"/>
      <c r="AZ197" s="904">
        <f t="shared" si="298"/>
        <v>0</v>
      </c>
      <c r="BA197" s="673">
        <f t="shared" si="329"/>
        <v>0</v>
      </c>
      <c r="BB197" s="673"/>
      <c r="BH197" s="673"/>
    </row>
    <row r="198" spans="1:60" s="77" customFormat="1" ht="69" customHeight="1">
      <c r="A198" s="124"/>
      <c r="B198" s="222" t="s">
        <v>707</v>
      </c>
      <c r="C198" s="119">
        <v>1</v>
      </c>
      <c r="D198" s="108" t="s">
        <v>964</v>
      </c>
      <c r="E198" s="108" t="s">
        <v>965</v>
      </c>
      <c r="F198" s="108" t="s">
        <v>688</v>
      </c>
      <c r="G198" s="130">
        <v>7877586</v>
      </c>
      <c r="H198" s="127"/>
      <c r="I198" s="127"/>
      <c r="J198" s="113" t="s">
        <v>131</v>
      </c>
      <c r="K198" s="113" t="s">
        <v>2060</v>
      </c>
      <c r="L198" s="166">
        <v>4300</v>
      </c>
      <c r="M198" s="166"/>
      <c r="N198" s="166">
        <v>3352</v>
      </c>
      <c r="O198" s="123"/>
      <c r="P198" s="166">
        <v>3300</v>
      </c>
      <c r="Q198" s="123"/>
      <c r="R198" s="123"/>
      <c r="S198" s="166">
        <v>3300</v>
      </c>
      <c r="T198" s="166">
        <v>3300</v>
      </c>
      <c r="U198" s="123"/>
      <c r="V198" s="123"/>
      <c r="W198" s="123"/>
      <c r="X198" s="166">
        <f>Y198+Z198+AA198+AB198</f>
        <v>3300</v>
      </c>
      <c r="Y198" s="166">
        <v>3300</v>
      </c>
      <c r="Z198" s="166"/>
      <c r="AA198" s="123"/>
      <c r="AB198" s="123"/>
      <c r="AC198" s="166">
        <v>3300</v>
      </c>
      <c r="AD198" s="123"/>
      <c r="AE198" s="123"/>
      <c r="AF198" s="166">
        <v>3300</v>
      </c>
      <c r="AG198" s="166">
        <v>1</v>
      </c>
      <c r="AH198" s="166">
        <v>3300</v>
      </c>
      <c r="AI198" s="166"/>
      <c r="AJ198" s="166"/>
      <c r="AK198" s="166"/>
      <c r="AL198" s="166"/>
      <c r="AM198" s="166"/>
      <c r="AN198" s="166">
        <v>3300</v>
      </c>
      <c r="AO198" s="1655">
        <v>3300</v>
      </c>
      <c r="AP198" s="1655">
        <f t="shared" ref="AP198" si="400">AN198-AO198</f>
        <v>0</v>
      </c>
      <c r="AQ198" s="2035"/>
      <c r="AR198" s="2035"/>
      <c r="AS198" s="2035"/>
      <c r="AT198" s="166">
        <v>3300</v>
      </c>
      <c r="AU198" s="123"/>
      <c r="AV198" s="123"/>
      <c r="AW198" s="158"/>
      <c r="AX198" s="158"/>
      <c r="AY198" s="111"/>
      <c r="AZ198" s="904">
        <f t="shared" si="298"/>
        <v>0</v>
      </c>
      <c r="BA198" s="673">
        <f t="shared" si="329"/>
        <v>0</v>
      </c>
      <c r="BB198" s="673">
        <v>1</v>
      </c>
      <c r="BH198" s="673"/>
    </row>
    <row r="199" spans="1:60" s="77" customFormat="1" ht="37.5" customHeight="1">
      <c r="A199" s="196" t="s">
        <v>670</v>
      </c>
      <c r="B199" s="220" t="s">
        <v>917</v>
      </c>
      <c r="C199" s="210">
        <f>C200+C202</f>
        <v>3</v>
      </c>
      <c r="D199" s="156"/>
      <c r="E199" s="156"/>
      <c r="F199" s="108"/>
      <c r="G199" s="127"/>
      <c r="H199" s="127"/>
      <c r="I199" s="127"/>
      <c r="J199" s="113"/>
      <c r="K199" s="113"/>
      <c r="L199" s="125">
        <f>L200+L202</f>
        <v>17443</v>
      </c>
      <c r="M199" s="125">
        <f t="shared" ref="M199:AB199" si="401">M200+M202</f>
        <v>0</v>
      </c>
      <c r="N199" s="125">
        <f t="shared" si="401"/>
        <v>9600</v>
      </c>
      <c r="O199" s="125">
        <f t="shared" si="401"/>
        <v>0</v>
      </c>
      <c r="P199" s="125">
        <f t="shared" si="401"/>
        <v>9600</v>
      </c>
      <c r="Q199" s="125">
        <f t="shared" si="401"/>
        <v>2700</v>
      </c>
      <c r="R199" s="125">
        <f t="shared" si="401"/>
        <v>2700</v>
      </c>
      <c r="S199" s="125">
        <f t="shared" si="401"/>
        <v>5400</v>
      </c>
      <c r="T199" s="125">
        <f t="shared" si="401"/>
        <v>5400</v>
      </c>
      <c r="U199" s="125">
        <f t="shared" si="401"/>
        <v>0</v>
      </c>
      <c r="V199" s="125">
        <f t="shared" si="401"/>
        <v>0</v>
      </c>
      <c r="W199" s="125">
        <f t="shared" si="401"/>
        <v>0</v>
      </c>
      <c r="X199" s="125">
        <f t="shared" si="401"/>
        <v>3800</v>
      </c>
      <c r="Y199" s="125">
        <f t="shared" si="401"/>
        <v>3800</v>
      </c>
      <c r="Z199" s="125">
        <f t="shared" si="401"/>
        <v>0</v>
      </c>
      <c r="AA199" s="125">
        <f t="shared" si="401"/>
        <v>0</v>
      </c>
      <c r="AB199" s="125">
        <f t="shared" si="401"/>
        <v>0</v>
      </c>
      <c r="AC199" s="125">
        <f>AC200+AC202</f>
        <v>3800</v>
      </c>
      <c r="AD199" s="125">
        <f t="shared" ref="AD199:AO199" si="402">AD200+AD202</f>
        <v>0</v>
      </c>
      <c r="AE199" s="125">
        <f t="shared" si="402"/>
        <v>0</v>
      </c>
      <c r="AF199" s="125">
        <f t="shared" si="402"/>
        <v>3800</v>
      </c>
      <c r="AG199" s="125">
        <f t="shared" si="402"/>
        <v>3</v>
      </c>
      <c r="AH199" s="125">
        <f t="shared" si="402"/>
        <v>3800</v>
      </c>
      <c r="AI199" s="125">
        <f t="shared" si="402"/>
        <v>0</v>
      </c>
      <c r="AJ199" s="125">
        <f t="shared" si="402"/>
        <v>0</v>
      </c>
      <c r="AK199" s="125">
        <f t="shared" si="402"/>
        <v>0</v>
      </c>
      <c r="AL199" s="125">
        <f t="shared" si="402"/>
        <v>0</v>
      </c>
      <c r="AM199" s="125">
        <f t="shared" si="402"/>
        <v>5.6440000000000001</v>
      </c>
      <c r="AN199" s="125">
        <f>AN200+AN202</f>
        <v>6000</v>
      </c>
      <c r="AO199" s="1657">
        <f t="shared" si="402"/>
        <v>6000</v>
      </c>
      <c r="AP199" s="1657">
        <f>AP200+AP202</f>
        <v>0</v>
      </c>
      <c r="AQ199" s="2040">
        <f t="shared" ref="AQ199:AR199" si="403">AQ200+AQ202</f>
        <v>0</v>
      </c>
      <c r="AR199" s="2040">
        <f t="shared" si="403"/>
        <v>0</v>
      </c>
      <c r="AS199" s="2040">
        <f t="shared" ref="AS199" si="404">AS200+AS202</f>
        <v>0</v>
      </c>
      <c r="AT199" s="125">
        <f>AT200+AT202</f>
        <v>700</v>
      </c>
      <c r="AU199" s="125">
        <f t="shared" ref="AU199:AV199" si="405">AU200+AU202</f>
        <v>0</v>
      </c>
      <c r="AV199" s="125">
        <f t="shared" si="405"/>
        <v>0</v>
      </c>
      <c r="AW199" s="198"/>
      <c r="AX199" s="198"/>
      <c r="AY199" s="199"/>
      <c r="AZ199" s="904">
        <f t="shared" si="298"/>
        <v>-3100</v>
      </c>
      <c r="BA199" s="673">
        <f t="shared" si="329"/>
        <v>-3100</v>
      </c>
      <c r="BB199" s="673"/>
      <c r="BH199" s="673"/>
    </row>
    <row r="200" spans="1:60" s="678" customFormat="1" ht="38.450000000000003" customHeight="1">
      <c r="A200" s="196" t="s">
        <v>89</v>
      </c>
      <c r="B200" s="197" t="s">
        <v>119</v>
      </c>
      <c r="C200" s="210">
        <f>C201</f>
        <v>1</v>
      </c>
      <c r="D200" s="186"/>
      <c r="E200" s="186"/>
      <c r="F200" s="183"/>
      <c r="G200" s="215"/>
      <c r="H200" s="215"/>
      <c r="I200" s="215"/>
      <c r="J200" s="190"/>
      <c r="K200" s="190"/>
      <c r="L200" s="125">
        <f>L201</f>
        <v>6789</v>
      </c>
      <c r="M200" s="125">
        <f t="shared" ref="M200:AS200" si="406">M201</f>
        <v>0</v>
      </c>
      <c r="N200" s="125">
        <f t="shared" si="406"/>
        <v>4000</v>
      </c>
      <c r="O200" s="125">
        <f t="shared" si="406"/>
        <v>0</v>
      </c>
      <c r="P200" s="125">
        <f t="shared" si="406"/>
        <v>4000</v>
      </c>
      <c r="Q200" s="125">
        <f t="shared" si="406"/>
        <v>2700</v>
      </c>
      <c r="R200" s="125">
        <f t="shared" si="406"/>
        <v>2700</v>
      </c>
      <c r="S200" s="125">
        <f t="shared" si="406"/>
        <v>1300</v>
      </c>
      <c r="T200" s="125">
        <f t="shared" si="406"/>
        <v>1300</v>
      </c>
      <c r="U200" s="125">
        <f t="shared" si="406"/>
        <v>0</v>
      </c>
      <c r="V200" s="125">
        <f t="shared" si="406"/>
        <v>0</v>
      </c>
      <c r="W200" s="125">
        <f t="shared" si="406"/>
        <v>0</v>
      </c>
      <c r="X200" s="125">
        <f t="shared" si="406"/>
        <v>1300</v>
      </c>
      <c r="Y200" s="125">
        <f t="shared" si="406"/>
        <v>1300</v>
      </c>
      <c r="Z200" s="125">
        <f t="shared" si="406"/>
        <v>0</v>
      </c>
      <c r="AA200" s="125">
        <f t="shared" si="406"/>
        <v>0</v>
      </c>
      <c r="AB200" s="125">
        <f t="shared" si="406"/>
        <v>0</v>
      </c>
      <c r="AC200" s="125">
        <f t="shared" si="406"/>
        <v>1300</v>
      </c>
      <c r="AD200" s="125">
        <f t="shared" si="406"/>
        <v>0</v>
      </c>
      <c r="AE200" s="125">
        <f t="shared" si="406"/>
        <v>0</v>
      </c>
      <c r="AF200" s="125">
        <f t="shared" si="406"/>
        <v>1300</v>
      </c>
      <c r="AG200" s="125">
        <f t="shared" si="406"/>
        <v>1</v>
      </c>
      <c r="AH200" s="125">
        <f t="shared" si="406"/>
        <v>1300</v>
      </c>
      <c r="AI200" s="125">
        <f t="shared" si="406"/>
        <v>0</v>
      </c>
      <c r="AJ200" s="125">
        <f t="shared" si="406"/>
        <v>0</v>
      </c>
      <c r="AK200" s="125">
        <f t="shared" si="406"/>
        <v>0</v>
      </c>
      <c r="AL200" s="125">
        <f t="shared" si="406"/>
        <v>0</v>
      </c>
      <c r="AM200" s="125">
        <f t="shared" si="406"/>
        <v>5.6440000000000001</v>
      </c>
      <c r="AN200" s="125">
        <f t="shared" ref="AN200:AV200" si="407">AN201</f>
        <v>700</v>
      </c>
      <c r="AO200" s="1657">
        <f t="shared" si="406"/>
        <v>700</v>
      </c>
      <c r="AP200" s="1657">
        <f t="shared" si="407"/>
        <v>0</v>
      </c>
      <c r="AQ200" s="2040">
        <f t="shared" si="406"/>
        <v>0</v>
      </c>
      <c r="AR200" s="2040">
        <f t="shared" si="406"/>
        <v>0</v>
      </c>
      <c r="AS200" s="2040">
        <f t="shared" si="406"/>
        <v>0</v>
      </c>
      <c r="AT200" s="125">
        <f t="shared" si="407"/>
        <v>700</v>
      </c>
      <c r="AU200" s="125">
        <f t="shared" si="407"/>
        <v>0</v>
      </c>
      <c r="AV200" s="125">
        <f t="shared" si="407"/>
        <v>0</v>
      </c>
      <c r="AW200" s="198"/>
      <c r="AX200" s="198"/>
      <c r="AY200" s="199"/>
      <c r="AZ200" s="904">
        <f t="shared" si="298"/>
        <v>-600</v>
      </c>
      <c r="BA200" s="673">
        <f t="shared" ref="BA200:BA205" si="408">AT200-AC200</f>
        <v>-600</v>
      </c>
      <c r="BB200" s="673"/>
      <c r="BH200" s="673"/>
    </row>
    <row r="201" spans="1:60" s="77" customFormat="1" ht="63" customHeight="1">
      <c r="A201" s="124"/>
      <c r="B201" s="222" t="s">
        <v>708</v>
      </c>
      <c r="C201" s="119">
        <v>1</v>
      </c>
      <c r="D201" s="108" t="s">
        <v>263</v>
      </c>
      <c r="E201" s="108" t="s">
        <v>968</v>
      </c>
      <c r="F201" s="108" t="s">
        <v>345</v>
      </c>
      <c r="G201" s="118">
        <v>7897271</v>
      </c>
      <c r="H201" s="127"/>
      <c r="I201" s="127"/>
      <c r="J201" s="113" t="s">
        <v>77</v>
      </c>
      <c r="K201" s="113" t="s">
        <v>2061</v>
      </c>
      <c r="L201" s="166">
        <v>6789</v>
      </c>
      <c r="M201" s="166"/>
      <c r="N201" s="166">
        <v>4000</v>
      </c>
      <c r="O201" s="123"/>
      <c r="P201" s="166">
        <v>4000</v>
      </c>
      <c r="Q201" s="166">
        <v>2700</v>
      </c>
      <c r="R201" s="166">
        <v>2700</v>
      </c>
      <c r="S201" s="166">
        <v>1300</v>
      </c>
      <c r="T201" s="166">
        <v>1300</v>
      </c>
      <c r="U201" s="123"/>
      <c r="V201" s="123"/>
      <c r="W201" s="123"/>
      <c r="X201" s="166">
        <f>Y201+Z201+AA201+AB201</f>
        <v>1300</v>
      </c>
      <c r="Y201" s="166">
        <v>1300</v>
      </c>
      <c r="Z201" s="123"/>
      <c r="AA201" s="123"/>
      <c r="AB201" s="123"/>
      <c r="AC201" s="166">
        <v>1300</v>
      </c>
      <c r="AD201" s="123"/>
      <c r="AE201" s="123"/>
      <c r="AF201" s="166">
        <v>1300</v>
      </c>
      <c r="AG201" s="166">
        <v>1</v>
      </c>
      <c r="AH201" s="166">
        <v>1300</v>
      </c>
      <c r="AI201" s="166"/>
      <c r="AJ201" s="166"/>
      <c r="AK201" s="166"/>
      <c r="AL201" s="166"/>
      <c r="AM201" s="166">
        <v>5.6440000000000001</v>
      </c>
      <c r="AN201" s="166">
        <f>1300-600</f>
        <v>700</v>
      </c>
      <c r="AO201" s="1655">
        <f>1300-600</f>
        <v>700</v>
      </c>
      <c r="AP201" s="1655">
        <f t="shared" ref="AP201" si="409">AN201-AO201</f>
        <v>0</v>
      </c>
      <c r="AQ201" s="2035"/>
      <c r="AR201" s="2035"/>
      <c r="AS201" s="2035"/>
      <c r="AT201" s="166">
        <f>1300-600</f>
        <v>700</v>
      </c>
      <c r="AU201" s="123"/>
      <c r="AV201" s="123"/>
      <c r="AW201" s="158"/>
      <c r="AX201" s="158"/>
      <c r="AY201" s="111"/>
      <c r="AZ201" s="904">
        <f t="shared" si="298"/>
        <v>-600</v>
      </c>
      <c r="BA201" s="673">
        <f t="shared" si="408"/>
        <v>-600</v>
      </c>
      <c r="BB201" s="673">
        <v>1</v>
      </c>
      <c r="BH201" s="673"/>
    </row>
    <row r="202" spans="1:60" s="77" customFormat="1" ht="38.1" customHeight="1">
      <c r="A202" s="196" t="s">
        <v>91</v>
      </c>
      <c r="B202" s="197" t="s">
        <v>468</v>
      </c>
      <c r="C202" s="210">
        <f>C203+C204</f>
        <v>2</v>
      </c>
      <c r="D202" s="156"/>
      <c r="E202" s="156"/>
      <c r="F202" s="156"/>
      <c r="G202" s="127"/>
      <c r="H202" s="127"/>
      <c r="I202" s="127"/>
      <c r="J202" s="205"/>
      <c r="K202" s="205"/>
      <c r="L202" s="125">
        <f>L203+L204</f>
        <v>10654</v>
      </c>
      <c r="M202" s="125">
        <f t="shared" ref="M202:AB202" si="410">M203+M204</f>
        <v>0</v>
      </c>
      <c r="N202" s="125">
        <f t="shared" si="410"/>
        <v>5600</v>
      </c>
      <c r="O202" s="125">
        <f t="shared" si="410"/>
        <v>0</v>
      </c>
      <c r="P202" s="125">
        <f t="shared" si="410"/>
        <v>5600</v>
      </c>
      <c r="Q202" s="125">
        <f t="shared" si="410"/>
        <v>0</v>
      </c>
      <c r="R202" s="125">
        <f t="shared" si="410"/>
        <v>0</v>
      </c>
      <c r="S202" s="125">
        <f t="shared" si="410"/>
        <v>4100</v>
      </c>
      <c r="T202" s="125">
        <f t="shared" si="410"/>
        <v>4100</v>
      </c>
      <c r="U202" s="125">
        <f t="shared" si="410"/>
        <v>0</v>
      </c>
      <c r="V202" s="125">
        <f t="shared" si="410"/>
        <v>0</v>
      </c>
      <c r="W202" s="125">
        <f t="shared" si="410"/>
        <v>0</v>
      </c>
      <c r="X202" s="125">
        <f t="shared" si="410"/>
        <v>2500</v>
      </c>
      <c r="Y202" s="125">
        <f t="shared" si="410"/>
        <v>2500</v>
      </c>
      <c r="Z202" s="125">
        <f t="shared" si="410"/>
        <v>0</v>
      </c>
      <c r="AA202" s="125">
        <f t="shared" si="410"/>
        <v>0</v>
      </c>
      <c r="AB202" s="125">
        <f t="shared" si="410"/>
        <v>0</v>
      </c>
      <c r="AC202" s="125">
        <f>AC203+AC204</f>
        <v>2500</v>
      </c>
      <c r="AD202" s="125">
        <f t="shared" ref="AD202:AO202" si="411">AD203+AD204</f>
        <v>0</v>
      </c>
      <c r="AE202" s="125">
        <f t="shared" si="411"/>
        <v>0</v>
      </c>
      <c r="AF202" s="125">
        <f t="shared" si="411"/>
        <v>2500</v>
      </c>
      <c r="AG202" s="125">
        <f t="shared" si="411"/>
        <v>2</v>
      </c>
      <c r="AH202" s="125">
        <f t="shared" si="411"/>
        <v>2500</v>
      </c>
      <c r="AI202" s="125">
        <f t="shared" si="411"/>
        <v>0</v>
      </c>
      <c r="AJ202" s="125">
        <f t="shared" si="411"/>
        <v>0</v>
      </c>
      <c r="AK202" s="125">
        <f t="shared" si="411"/>
        <v>0</v>
      </c>
      <c r="AL202" s="125">
        <f t="shared" si="411"/>
        <v>0</v>
      </c>
      <c r="AM202" s="125">
        <f t="shared" si="411"/>
        <v>0</v>
      </c>
      <c r="AN202" s="125">
        <f t="shared" si="411"/>
        <v>5300</v>
      </c>
      <c r="AO202" s="1657">
        <f t="shared" si="411"/>
        <v>5300</v>
      </c>
      <c r="AP202" s="1657">
        <f>AP203+AP204</f>
        <v>0</v>
      </c>
      <c r="AQ202" s="2040">
        <f t="shared" ref="AQ202:AR202" si="412">AQ203+AQ204</f>
        <v>0</v>
      </c>
      <c r="AR202" s="2040">
        <f t="shared" si="412"/>
        <v>0</v>
      </c>
      <c r="AS202" s="2040">
        <f t="shared" ref="AS202" si="413">AS203+AS204</f>
        <v>0</v>
      </c>
      <c r="AT202" s="125">
        <f t="shared" ref="AT202" si="414">AT203+AT204</f>
        <v>0</v>
      </c>
      <c r="AU202" s="125">
        <f t="shared" ref="AU202:AV202" si="415">AU203+AU204</f>
        <v>0</v>
      </c>
      <c r="AV202" s="125">
        <f t="shared" si="415"/>
        <v>0</v>
      </c>
      <c r="AW202" s="198"/>
      <c r="AX202" s="198"/>
      <c r="AY202" s="199"/>
      <c r="AZ202" s="904">
        <f t="shared" si="298"/>
        <v>-2500</v>
      </c>
      <c r="BA202" s="673">
        <f t="shared" si="408"/>
        <v>-2500</v>
      </c>
      <c r="BB202" s="673"/>
      <c r="BH202" s="673"/>
    </row>
    <row r="203" spans="1:60" s="77" customFormat="1" ht="68.099999999999994" customHeight="1">
      <c r="A203" s="196"/>
      <c r="B203" s="223" t="s">
        <v>709</v>
      </c>
      <c r="C203" s="119">
        <v>1</v>
      </c>
      <c r="D203" s="108" t="s">
        <v>263</v>
      </c>
      <c r="E203" s="108" t="s">
        <v>968</v>
      </c>
      <c r="F203" s="108" t="s">
        <v>345</v>
      </c>
      <c r="G203" s="118">
        <v>7932686</v>
      </c>
      <c r="H203" s="127"/>
      <c r="I203" s="127"/>
      <c r="J203" s="113" t="s">
        <v>83</v>
      </c>
      <c r="K203" s="113" t="s">
        <v>2062</v>
      </c>
      <c r="L203" s="166">
        <v>6558</v>
      </c>
      <c r="M203" s="166"/>
      <c r="N203" s="166">
        <v>4000</v>
      </c>
      <c r="O203" s="123"/>
      <c r="P203" s="166">
        <v>4000</v>
      </c>
      <c r="Q203" s="123"/>
      <c r="R203" s="123"/>
      <c r="S203" s="166">
        <v>2500</v>
      </c>
      <c r="T203" s="166">
        <v>2500</v>
      </c>
      <c r="U203" s="166"/>
      <c r="V203" s="166"/>
      <c r="W203" s="166"/>
      <c r="X203" s="166">
        <f>Y203+Z203+AA203+AB203</f>
        <v>1500</v>
      </c>
      <c r="Y203" s="166">
        <v>1500</v>
      </c>
      <c r="Z203" s="123"/>
      <c r="AA203" s="123"/>
      <c r="AB203" s="123"/>
      <c r="AC203" s="166">
        <v>1500</v>
      </c>
      <c r="AD203" s="123"/>
      <c r="AE203" s="123"/>
      <c r="AF203" s="166">
        <v>1500</v>
      </c>
      <c r="AG203" s="166">
        <v>1</v>
      </c>
      <c r="AH203" s="166">
        <v>1500</v>
      </c>
      <c r="AI203" s="166"/>
      <c r="AJ203" s="166"/>
      <c r="AK203" s="166"/>
      <c r="AL203" s="166"/>
      <c r="AM203" s="166"/>
      <c r="AN203" s="166">
        <v>3700</v>
      </c>
      <c r="AO203" s="1655">
        <v>3700</v>
      </c>
      <c r="AP203" s="1655">
        <f t="shared" ref="AP203:AP204" si="416">AN203-AO203</f>
        <v>0</v>
      </c>
      <c r="AQ203" s="2035"/>
      <c r="AR203" s="2035"/>
      <c r="AS203" s="2035"/>
      <c r="AT203" s="166"/>
      <c r="AU203" s="123"/>
      <c r="AV203" s="123"/>
      <c r="AW203" s="168"/>
      <c r="AX203" s="168"/>
      <c r="AY203" s="111"/>
      <c r="AZ203" s="904">
        <f t="shared" si="298"/>
        <v>-1500</v>
      </c>
      <c r="BA203" s="673">
        <f t="shared" si="408"/>
        <v>-1500</v>
      </c>
      <c r="BB203" s="673">
        <v>1</v>
      </c>
      <c r="BG203" s="673">
        <f>AT203-AC203</f>
        <v>-1500</v>
      </c>
      <c r="BH203" s="673">
        <v>1900</v>
      </c>
    </row>
    <row r="204" spans="1:60" s="14" customFormat="1" ht="66.599999999999994" customHeight="1">
      <c r="A204" s="108"/>
      <c r="B204" s="110" t="s">
        <v>710</v>
      </c>
      <c r="C204" s="119">
        <v>1</v>
      </c>
      <c r="D204" s="108" t="s">
        <v>263</v>
      </c>
      <c r="E204" s="108" t="s">
        <v>968</v>
      </c>
      <c r="F204" s="108" t="s">
        <v>345</v>
      </c>
      <c r="G204" s="118">
        <v>7932685</v>
      </c>
      <c r="H204" s="108"/>
      <c r="I204" s="108"/>
      <c r="J204" s="113" t="s">
        <v>219</v>
      </c>
      <c r="K204" s="113" t="s">
        <v>2063</v>
      </c>
      <c r="L204" s="1040">
        <v>4096</v>
      </c>
      <c r="M204" s="166"/>
      <c r="N204" s="668">
        <v>1600</v>
      </c>
      <c r="O204" s="166"/>
      <c r="P204" s="668">
        <v>1600</v>
      </c>
      <c r="Q204" s="166"/>
      <c r="R204" s="166"/>
      <c r="S204" s="668">
        <v>1600</v>
      </c>
      <c r="T204" s="668">
        <v>1600</v>
      </c>
      <c r="U204" s="166"/>
      <c r="V204" s="166"/>
      <c r="W204" s="166"/>
      <c r="X204" s="166">
        <f>Y204+Z204+AA204+AB204</f>
        <v>1000</v>
      </c>
      <c r="Y204" s="166">
        <v>1000</v>
      </c>
      <c r="Z204" s="166"/>
      <c r="AA204" s="166"/>
      <c r="AB204" s="166"/>
      <c r="AC204" s="166">
        <v>1000</v>
      </c>
      <c r="AD204" s="166"/>
      <c r="AE204" s="166"/>
      <c r="AF204" s="166">
        <v>1000</v>
      </c>
      <c r="AG204" s="166">
        <v>1</v>
      </c>
      <c r="AH204" s="166">
        <v>1000</v>
      </c>
      <c r="AI204" s="166"/>
      <c r="AJ204" s="166"/>
      <c r="AK204" s="166"/>
      <c r="AL204" s="166"/>
      <c r="AM204" s="166"/>
      <c r="AN204" s="668">
        <v>1600</v>
      </c>
      <c r="AO204" s="1659">
        <v>1600</v>
      </c>
      <c r="AP204" s="1655">
        <f t="shared" si="416"/>
        <v>0</v>
      </c>
      <c r="AQ204" s="2037"/>
      <c r="AR204" s="2037"/>
      <c r="AS204" s="2037"/>
      <c r="AT204" s="668"/>
      <c r="AU204" s="166"/>
      <c r="AV204" s="166"/>
      <c r="AW204" s="168"/>
      <c r="AX204" s="168"/>
      <c r="AY204" s="111"/>
      <c r="AZ204" s="904">
        <f t="shared" si="298"/>
        <v>-1000</v>
      </c>
      <c r="BA204" s="673">
        <f t="shared" si="408"/>
        <v>-1000</v>
      </c>
      <c r="BB204" s="673">
        <v>1</v>
      </c>
      <c r="BH204" s="673"/>
    </row>
    <row r="205" spans="1:60" s="14" customFormat="1" ht="15.75">
      <c r="A205" s="139" t="s">
        <v>264</v>
      </c>
      <c r="B205" s="890" t="s">
        <v>749</v>
      </c>
      <c r="C205" s="909">
        <f>C206</f>
        <v>1</v>
      </c>
      <c r="D205" s="909"/>
      <c r="E205" s="909"/>
      <c r="F205" s="909"/>
      <c r="G205" s="909"/>
      <c r="H205" s="909">
        <f t="shared" ref="H205:W206" si="417">H206</f>
        <v>0</v>
      </c>
      <c r="I205" s="909">
        <f t="shared" si="417"/>
        <v>0</v>
      </c>
      <c r="J205" s="909"/>
      <c r="K205" s="909"/>
      <c r="L205" s="909">
        <f t="shared" si="417"/>
        <v>5606</v>
      </c>
      <c r="M205" s="909">
        <f t="shared" si="417"/>
        <v>0</v>
      </c>
      <c r="N205" s="909">
        <f t="shared" si="417"/>
        <v>5600</v>
      </c>
      <c r="O205" s="909">
        <f t="shared" si="417"/>
        <v>0</v>
      </c>
      <c r="P205" s="909">
        <f t="shared" si="417"/>
        <v>5600</v>
      </c>
      <c r="Q205" s="909">
        <f t="shared" si="417"/>
        <v>0</v>
      </c>
      <c r="R205" s="909">
        <f t="shared" si="417"/>
        <v>0</v>
      </c>
      <c r="S205" s="909">
        <f t="shared" si="417"/>
        <v>0</v>
      </c>
      <c r="T205" s="909">
        <f t="shared" si="417"/>
        <v>0</v>
      </c>
      <c r="U205" s="909">
        <f t="shared" si="417"/>
        <v>0</v>
      </c>
      <c r="V205" s="909">
        <f t="shared" si="417"/>
        <v>0</v>
      </c>
      <c r="W205" s="909">
        <f t="shared" si="417"/>
        <v>0</v>
      </c>
      <c r="X205" s="909">
        <f t="shared" ref="Q205:AV206" si="418">X206</f>
        <v>0</v>
      </c>
      <c r="Y205" s="909">
        <f t="shared" si="418"/>
        <v>0</v>
      </c>
      <c r="Z205" s="909">
        <f t="shared" si="418"/>
        <v>0</v>
      </c>
      <c r="AA205" s="909">
        <f t="shared" si="418"/>
        <v>0</v>
      </c>
      <c r="AB205" s="909">
        <f t="shared" si="418"/>
        <v>0</v>
      </c>
      <c r="AC205" s="909">
        <f t="shared" si="418"/>
        <v>0</v>
      </c>
      <c r="AD205" s="909">
        <f t="shared" si="418"/>
        <v>0</v>
      </c>
      <c r="AE205" s="909">
        <f t="shared" si="418"/>
        <v>0</v>
      </c>
      <c r="AF205" s="909">
        <f t="shared" si="418"/>
        <v>0</v>
      </c>
      <c r="AG205" s="909">
        <f t="shared" si="418"/>
        <v>0</v>
      </c>
      <c r="AH205" s="909">
        <f t="shared" si="418"/>
        <v>0</v>
      </c>
      <c r="AI205" s="909">
        <f t="shared" si="418"/>
        <v>0</v>
      </c>
      <c r="AJ205" s="909">
        <f t="shared" si="418"/>
        <v>0</v>
      </c>
      <c r="AK205" s="909">
        <f t="shared" si="418"/>
        <v>0</v>
      </c>
      <c r="AL205" s="909">
        <f t="shared" si="418"/>
        <v>0</v>
      </c>
      <c r="AM205" s="909">
        <f t="shared" si="418"/>
        <v>0</v>
      </c>
      <c r="AN205" s="909">
        <f t="shared" si="418"/>
        <v>4800</v>
      </c>
      <c r="AO205" s="1660">
        <f t="shared" si="418"/>
        <v>4629.3389999999999</v>
      </c>
      <c r="AP205" s="1660">
        <f t="shared" si="418"/>
        <v>170.66100000000006</v>
      </c>
      <c r="AQ205" s="2044">
        <f t="shared" si="418"/>
        <v>0</v>
      </c>
      <c r="AR205" s="2044">
        <f t="shared" si="418"/>
        <v>170.66100000000006</v>
      </c>
      <c r="AS205" s="2044">
        <f t="shared" si="418"/>
        <v>0</v>
      </c>
      <c r="AT205" s="909">
        <f t="shared" si="418"/>
        <v>0</v>
      </c>
      <c r="AU205" s="909">
        <f t="shared" si="418"/>
        <v>0</v>
      </c>
      <c r="AV205" s="909">
        <f t="shared" si="418"/>
        <v>0</v>
      </c>
      <c r="AW205" s="168"/>
      <c r="AX205" s="168"/>
      <c r="AY205" s="111"/>
      <c r="AZ205" s="904">
        <f t="shared" si="298"/>
        <v>0</v>
      </c>
      <c r="BA205" s="673">
        <f t="shared" si="408"/>
        <v>0</v>
      </c>
      <c r="BB205" s="673"/>
      <c r="BH205" s="673"/>
    </row>
    <row r="206" spans="1:60" s="14" customFormat="1" ht="15.75">
      <c r="A206" s="139" t="s">
        <v>89</v>
      </c>
      <c r="B206" s="890" t="s">
        <v>120</v>
      </c>
      <c r="C206" s="909">
        <f>C207</f>
        <v>1</v>
      </c>
      <c r="D206" s="909"/>
      <c r="E206" s="909"/>
      <c r="F206" s="909"/>
      <c r="G206" s="909"/>
      <c r="H206" s="909">
        <f t="shared" si="417"/>
        <v>0</v>
      </c>
      <c r="I206" s="909">
        <f t="shared" si="417"/>
        <v>0</v>
      </c>
      <c r="J206" s="909"/>
      <c r="K206" s="909"/>
      <c r="L206" s="909">
        <f t="shared" si="417"/>
        <v>5606</v>
      </c>
      <c r="M206" s="909">
        <f t="shared" si="417"/>
        <v>0</v>
      </c>
      <c r="N206" s="909">
        <f t="shared" si="417"/>
        <v>5600</v>
      </c>
      <c r="O206" s="909">
        <f t="shared" si="417"/>
        <v>0</v>
      </c>
      <c r="P206" s="909">
        <f t="shared" si="417"/>
        <v>5600</v>
      </c>
      <c r="Q206" s="909">
        <f t="shared" si="418"/>
        <v>0</v>
      </c>
      <c r="R206" s="909">
        <f t="shared" si="418"/>
        <v>0</v>
      </c>
      <c r="S206" s="909">
        <f t="shared" si="418"/>
        <v>0</v>
      </c>
      <c r="T206" s="909">
        <f t="shared" si="418"/>
        <v>0</v>
      </c>
      <c r="U206" s="909">
        <f t="shared" si="418"/>
        <v>0</v>
      </c>
      <c r="V206" s="909">
        <f t="shared" si="418"/>
        <v>0</v>
      </c>
      <c r="W206" s="909">
        <f t="shared" si="418"/>
        <v>0</v>
      </c>
      <c r="X206" s="909">
        <f t="shared" si="418"/>
        <v>0</v>
      </c>
      <c r="Y206" s="909">
        <f t="shared" si="418"/>
        <v>0</v>
      </c>
      <c r="Z206" s="909">
        <f t="shared" si="418"/>
        <v>0</v>
      </c>
      <c r="AA206" s="909">
        <f t="shared" si="418"/>
        <v>0</v>
      </c>
      <c r="AB206" s="909">
        <f t="shared" si="418"/>
        <v>0</v>
      </c>
      <c r="AC206" s="909">
        <f t="shared" si="418"/>
        <v>0</v>
      </c>
      <c r="AD206" s="909">
        <f t="shared" si="418"/>
        <v>0</v>
      </c>
      <c r="AE206" s="909">
        <f t="shared" si="418"/>
        <v>0</v>
      </c>
      <c r="AF206" s="909">
        <f t="shared" si="418"/>
        <v>0</v>
      </c>
      <c r="AG206" s="909">
        <f t="shared" si="418"/>
        <v>0</v>
      </c>
      <c r="AH206" s="909">
        <f t="shared" si="418"/>
        <v>0</v>
      </c>
      <c r="AI206" s="909">
        <f t="shared" si="418"/>
        <v>0</v>
      </c>
      <c r="AJ206" s="909">
        <f t="shared" si="418"/>
        <v>0</v>
      </c>
      <c r="AK206" s="909">
        <f t="shared" si="418"/>
        <v>0</v>
      </c>
      <c r="AL206" s="909">
        <f t="shared" si="418"/>
        <v>0</v>
      </c>
      <c r="AM206" s="909">
        <f t="shared" si="418"/>
        <v>0</v>
      </c>
      <c r="AN206" s="909">
        <f t="shared" si="418"/>
        <v>4800</v>
      </c>
      <c r="AO206" s="1660">
        <f t="shared" si="418"/>
        <v>4629.3389999999999</v>
      </c>
      <c r="AP206" s="1660">
        <f t="shared" si="418"/>
        <v>170.66100000000006</v>
      </c>
      <c r="AQ206" s="2044">
        <f t="shared" si="418"/>
        <v>0</v>
      </c>
      <c r="AR206" s="2044">
        <f t="shared" si="418"/>
        <v>170.66100000000006</v>
      </c>
      <c r="AS206" s="2044">
        <f t="shared" si="418"/>
        <v>0</v>
      </c>
      <c r="AT206" s="909">
        <f t="shared" si="418"/>
        <v>0</v>
      </c>
      <c r="AU206" s="909">
        <f t="shared" si="418"/>
        <v>0</v>
      </c>
      <c r="AV206" s="909">
        <f t="shared" si="418"/>
        <v>0</v>
      </c>
      <c r="AW206" s="168"/>
      <c r="AX206" s="168"/>
      <c r="AY206" s="111"/>
      <c r="AZ206" s="904">
        <f t="shared" si="298"/>
        <v>0</v>
      </c>
      <c r="BA206" s="673"/>
      <c r="BB206" s="673"/>
      <c r="BH206" s="673"/>
    </row>
    <row r="207" spans="1:60" s="14" customFormat="1" ht="60">
      <c r="A207" s="1258">
        <v>1</v>
      </c>
      <c r="B207" s="163" t="s">
        <v>2015</v>
      </c>
      <c r="C207" s="171">
        <v>1</v>
      </c>
      <c r="D207" s="118" t="s">
        <v>267</v>
      </c>
      <c r="E207" s="108" t="s">
        <v>75</v>
      </c>
      <c r="F207" s="108" t="s">
        <v>2013</v>
      </c>
      <c r="G207" s="108">
        <v>7792945</v>
      </c>
      <c r="H207" s="179"/>
      <c r="I207" s="119"/>
      <c r="J207" s="108" t="s">
        <v>125</v>
      </c>
      <c r="K207" s="177" t="s">
        <v>2077</v>
      </c>
      <c r="L207" s="121">
        <v>5606</v>
      </c>
      <c r="M207" s="111"/>
      <c r="N207" s="120">
        <v>5600</v>
      </c>
      <c r="O207" s="243"/>
      <c r="P207" s="120">
        <v>5600</v>
      </c>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21">
        <v>4800</v>
      </c>
      <c r="AO207" s="1655">
        <v>4629.3389999999999</v>
      </c>
      <c r="AP207" s="1655">
        <f t="shared" ref="AP207" si="419">AN207-AO207</f>
        <v>170.66100000000006</v>
      </c>
      <c r="AQ207" s="2035"/>
      <c r="AR207" s="2035">
        <f>AP207</f>
        <v>170.66100000000006</v>
      </c>
      <c r="AS207" s="2035"/>
      <c r="AT207" s="121"/>
      <c r="AU207" s="166"/>
      <c r="AV207" s="166"/>
      <c r="AW207" s="168"/>
      <c r="AX207" s="168"/>
      <c r="AY207" s="111"/>
      <c r="AZ207" s="904">
        <f t="shared" si="298"/>
        <v>0</v>
      </c>
      <c r="BA207" s="673"/>
      <c r="BB207" s="673"/>
      <c r="BH207" s="673"/>
    </row>
    <row r="208" spans="1:60" s="14" customFormat="1">
      <c r="A208" s="108"/>
      <c r="B208" s="108"/>
      <c r="C208" s="168"/>
      <c r="D208" s="108"/>
      <c r="E208" s="108"/>
      <c r="F208" s="108"/>
      <c r="G208" s="108"/>
      <c r="H208" s="108"/>
      <c r="I208" s="108"/>
      <c r="J208" s="108"/>
      <c r="K208" s="108"/>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55"/>
      <c r="AP208" s="1655"/>
      <c r="AQ208" s="2035"/>
      <c r="AR208" s="2035"/>
      <c r="AS208" s="2035"/>
      <c r="AT208" s="166"/>
      <c r="AU208" s="166"/>
      <c r="AV208" s="166"/>
      <c r="AW208" s="168"/>
      <c r="AX208" s="168"/>
      <c r="AY208" s="111"/>
      <c r="AZ208" s="904">
        <f t="shared" si="298"/>
        <v>0</v>
      </c>
      <c r="BA208" s="673"/>
      <c r="BB208" s="673"/>
      <c r="BH208" s="673"/>
    </row>
    <row r="209" spans="1:87" s="14" customFormat="1">
      <c r="A209" s="108"/>
      <c r="B209" s="108"/>
      <c r="C209" s="168"/>
      <c r="D209" s="108"/>
      <c r="E209" s="108"/>
      <c r="F209" s="108"/>
      <c r="G209" s="108"/>
      <c r="H209" s="108"/>
      <c r="I209" s="108"/>
      <c r="J209" s="108"/>
      <c r="K209" s="108"/>
      <c r="L209" s="166"/>
      <c r="M209" s="166"/>
      <c r="N209" s="166"/>
      <c r="O209" s="166"/>
      <c r="P209" s="166"/>
      <c r="Q209" s="166"/>
      <c r="R209" s="166"/>
      <c r="S209" s="166"/>
      <c r="T209" s="166"/>
      <c r="U209" s="166"/>
      <c r="V209" s="166"/>
      <c r="W209" s="166"/>
      <c r="X209" s="166"/>
      <c r="Y209" s="166"/>
      <c r="Z209" s="166"/>
      <c r="AA209" s="166"/>
      <c r="AB209" s="166"/>
      <c r="AC209" s="166"/>
      <c r="AD209" s="166"/>
      <c r="AE209" s="166"/>
      <c r="AF209" s="166"/>
      <c r="AG209" s="166"/>
      <c r="AH209" s="166"/>
      <c r="AI209" s="166"/>
      <c r="AJ209" s="166"/>
      <c r="AK209" s="166"/>
      <c r="AL209" s="166"/>
      <c r="AM209" s="166"/>
      <c r="AN209" s="166"/>
      <c r="AO209" s="1655"/>
      <c r="AP209" s="1655"/>
      <c r="AQ209" s="2035"/>
      <c r="AR209" s="2035"/>
      <c r="AS209" s="2035"/>
      <c r="AT209" s="166"/>
      <c r="AU209" s="166"/>
      <c r="AV209" s="166"/>
      <c r="AW209" s="168"/>
      <c r="AX209" s="168"/>
      <c r="AY209" s="111"/>
      <c r="AZ209" s="904">
        <f t="shared" si="298"/>
        <v>0</v>
      </c>
      <c r="BA209" s="673"/>
      <c r="BB209" s="673"/>
      <c r="BH209" s="673"/>
    </row>
    <row r="210" spans="1:87" s="77" customFormat="1" ht="78.599999999999994" customHeight="1">
      <c r="A210" s="156" t="s">
        <v>553</v>
      </c>
      <c r="B210" s="200" t="s">
        <v>66</v>
      </c>
      <c r="C210" s="161">
        <f>C211+C218</f>
        <v>19</v>
      </c>
      <c r="D210" s="156"/>
      <c r="E210" s="156"/>
      <c r="F210" s="156"/>
      <c r="G210" s="156"/>
      <c r="H210" s="156"/>
      <c r="I210" s="156"/>
      <c r="J210" s="156"/>
      <c r="K210" s="156"/>
      <c r="L210" s="123">
        <f>L211+L218</f>
        <v>298471.32199999999</v>
      </c>
      <c r="M210" s="123">
        <f t="shared" ref="M210:AB210" si="420">M211+M218</f>
        <v>22486.555</v>
      </c>
      <c r="N210" s="123">
        <f t="shared" si="420"/>
        <v>215984.76699999999</v>
      </c>
      <c r="O210" s="123">
        <f t="shared" si="420"/>
        <v>0</v>
      </c>
      <c r="P210" s="123">
        <f t="shared" si="420"/>
        <v>113572.76699999999</v>
      </c>
      <c r="Q210" s="123">
        <f t="shared" si="420"/>
        <v>43000</v>
      </c>
      <c r="R210" s="123">
        <f t="shared" si="420"/>
        <v>43000</v>
      </c>
      <c r="S210" s="123">
        <f t="shared" si="420"/>
        <v>50900</v>
      </c>
      <c r="T210" s="123">
        <f t="shared" si="420"/>
        <v>65000</v>
      </c>
      <c r="U210" s="123" t="e">
        <f t="shared" si="420"/>
        <v>#REF!</v>
      </c>
      <c r="V210" s="123">
        <f t="shared" si="420"/>
        <v>0</v>
      </c>
      <c r="W210" s="123">
        <f t="shared" si="420"/>
        <v>0</v>
      </c>
      <c r="X210" s="123">
        <f t="shared" si="420"/>
        <v>49200</v>
      </c>
      <c r="Y210" s="123">
        <f t="shared" si="420"/>
        <v>49200</v>
      </c>
      <c r="Z210" s="123">
        <f t="shared" si="420"/>
        <v>0</v>
      </c>
      <c r="AA210" s="123">
        <f t="shared" si="420"/>
        <v>0</v>
      </c>
      <c r="AB210" s="123">
        <f t="shared" si="420"/>
        <v>0</v>
      </c>
      <c r="AC210" s="123">
        <f>AC211+AC218</f>
        <v>65800</v>
      </c>
      <c r="AD210" s="123">
        <f t="shared" ref="AD210:AO210" si="421">AD211+AD218</f>
        <v>0</v>
      </c>
      <c r="AE210" s="123">
        <f t="shared" si="421"/>
        <v>0</v>
      </c>
      <c r="AF210" s="123">
        <f t="shared" si="421"/>
        <v>49200</v>
      </c>
      <c r="AG210" s="123">
        <f t="shared" si="421"/>
        <v>15</v>
      </c>
      <c r="AH210" s="123">
        <f t="shared" si="421"/>
        <v>49200</v>
      </c>
      <c r="AI210" s="123">
        <f t="shared" si="421"/>
        <v>0</v>
      </c>
      <c r="AJ210" s="123">
        <f t="shared" si="421"/>
        <v>0</v>
      </c>
      <c r="AK210" s="123">
        <f t="shared" si="421"/>
        <v>0</v>
      </c>
      <c r="AL210" s="123">
        <f t="shared" si="421"/>
        <v>0</v>
      </c>
      <c r="AM210" s="123">
        <f t="shared" si="421"/>
        <v>6415.5889999999999</v>
      </c>
      <c r="AN210" s="123">
        <f>AN211+AN218</f>
        <v>56323</v>
      </c>
      <c r="AO210" s="1634">
        <f t="shared" si="421"/>
        <v>54651.830399999999</v>
      </c>
      <c r="AP210" s="1634">
        <f>AP211+AP218</f>
        <v>1671.1695999999997</v>
      </c>
      <c r="AQ210" s="2034">
        <f t="shared" ref="AQ210:AR210" si="422">AQ211+AQ218</f>
        <v>1071.665</v>
      </c>
      <c r="AR210" s="2034">
        <f t="shared" si="422"/>
        <v>599.50409999999977</v>
      </c>
      <c r="AS210" s="2034">
        <f t="shared" ref="AS210" si="423">AS211+AS218</f>
        <v>1071.665</v>
      </c>
      <c r="AT210" s="123">
        <f>AT211+AT218</f>
        <v>56323</v>
      </c>
      <c r="AU210" s="123">
        <f t="shared" ref="AU210:AV210" si="424">AU211+AU218</f>
        <v>573</v>
      </c>
      <c r="AV210" s="123">
        <f t="shared" si="424"/>
        <v>0</v>
      </c>
      <c r="AW210" s="161"/>
      <c r="AX210" s="161"/>
      <c r="AY210" s="107"/>
      <c r="AZ210" s="904">
        <f t="shared" si="298"/>
        <v>-9477</v>
      </c>
      <c r="BA210" s="673">
        <f t="shared" ref="BA210:BA216" si="425">AT210-AC210</f>
        <v>-9477</v>
      </c>
      <c r="BB210" s="673"/>
      <c r="BH210" s="673"/>
    </row>
    <row r="211" spans="1:87" s="14" customFormat="1" ht="31.5" customHeight="1">
      <c r="A211" s="124" t="s">
        <v>118</v>
      </c>
      <c r="B211" s="192" t="s">
        <v>119</v>
      </c>
      <c r="C211" s="161">
        <f>C212</f>
        <v>4</v>
      </c>
      <c r="D211" s="108"/>
      <c r="E211" s="108"/>
      <c r="F211" s="108"/>
      <c r="G211" s="108"/>
      <c r="H211" s="108"/>
      <c r="I211" s="108"/>
      <c r="J211" s="108"/>
      <c r="K211" s="108"/>
      <c r="L211" s="123">
        <f t="shared" ref="L211:AS211" si="426">L212</f>
        <v>88471.322</v>
      </c>
      <c r="M211" s="123">
        <f t="shared" si="426"/>
        <v>22486.555</v>
      </c>
      <c r="N211" s="123">
        <f t="shared" si="426"/>
        <v>65984.766999999993</v>
      </c>
      <c r="O211" s="123">
        <f t="shared" si="426"/>
        <v>0</v>
      </c>
      <c r="P211" s="123">
        <f t="shared" si="426"/>
        <v>61072.767</v>
      </c>
      <c r="Q211" s="123">
        <f t="shared" si="426"/>
        <v>20500</v>
      </c>
      <c r="R211" s="123">
        <f t="shared" si="426"/>
        <v>20500</v>
      </c>
      <c r="S211" s="123">
        <f t="shared" si="426"/>
        <v>35500</v>
      </c>
      <c r="T211" s="123">
        <f t="shared" si="426"/>
        <v>35000</v>
      </c>
      <c r="U211" s="123" t="e">
        <f t="shared" si="426"/>
        <v>#REF!</v>
      </c>
      <c r="V211" s="123">
        <f t="shared" si="426"/>
        <v>0</v>
      </c>
      <c r="W211" s="123">
        <f t="shared" si="426"/>
        <v>0</v>
      </c>
      <c r="X211" s="123">
        <f t="shared" si="426"/>
        <v>33800</v>
      </c>
      <c r="Y211" s="123">
        <f t="shared" si="426"/>
        <v>33800</v>
      </c>
      <c r="Z211" s="123">
        <f t="shared" si="426"/>
        <v>0</v>
      </c>
      <c r="AA211" s="123">
        <f t="shared" si="426"/>
        <v>0</v>
      </c>
      <c r="AB211" s="123">
        <f t="shared" si="426"/>
        <v>0</v>
      </c>
      <c r="AC211" s="123">
        <f t="shared" si="426"/>
        <v>35800</v>
      </c>
      <c r="AD211" s="123">
        <f t="shared" si="426"/>
        <v>0</v>
      </c>
      <c r="AE211" s="123">
        <f t="shared" si="426"/>
        <v>0</v>
      </c>
      <c r="AF211" s="123">
        <f t="shared" si="426"/>
        <v>33800</v>
      </c>
      <c r="AG211" s="123">
        <f t="shared" si="426"/>
        <v>4</v>
      </c>
      <c r="AH211" s="123">
        <f t="shared" si="426"/>
        <v>33800</v>
      </c>
      <c r="AI211" s="123">
        <f t="shared" si="426"/>
        <v>0</v>
      </c>
      <c r="AJ211" s="123">
        <f t="shared" si="426"/>
        <v>0</v>
      </c>
      <c r="AK211" s="123">
        <f t="shared" si="426"/>
        <v>0</v>
      </c>
      <c r="AL211" s="123">
        <f t="shared" si="426"/>
        <v>0</v>
      </c>
      <c r="AM211" s="123">
        <f t="shared" si="426"/>
        <v>330.17099999999999</v>
      </c>
      <c r="AN211" s="123">
        <f t="shared" ref="AN211:AV211" si="427">AN212</f>
        <v>26323</v>
      </c>
      <c r="AO211" s="1634">
        <f t="shared" si="426"/>
        <v>24681.3439</v>
      </c>
      <c r="AP211" s="1634">
        <f t="shared" si="427"/>
        <v>1641.6560999999997</v>
      </c>
      <c r="AQ211" s="2034">
        <f t="shared" si="426"/>
        <v>1071.665</v>
      </c>
      <c r="AR211" s="2034">
        <f t="shared" si="426"/>
        <v>569.99109999999985</v>
      </c>
      <c r="AS211" s="2034">
        <f t="shared" si="426"/>
        <v>1071.665</v>
      </c>
      <c r="AT211" s="123">
        <f t="shared" si="427"/>
        <v>26323</v>
      </c>
      <c r="AU211" s="123">
        <f t="shared" si="427"/>
        <v>573</v>
      </c>
      <c r="AV211" s="123">
        <f t="shared" si="427"/>
        <v>0</v>
      </c>
      <c r="AW211" s="161"/>
      <c r="AX211" s="161"/>
      <c r="AY211" s="107"/>
      <c r="AZ211" s="904">
        <f t="shared" si="298"/>
        <v>-9477</v>
      </c>
      <c r="BA211" s="673">
        <f t="shared" si="425"/>
        <v>-9477</v>
      </c>
      <c r="BB211" s="673"/>
      <c r="BH211" s="673"/>
      <c r="CF211" s="14">
        <v>1</v>
      </c>
    </row>
    <row r="212" spans="1:87" s="14" customFormat="1" ht="17.100000000000001" customHeight="1">
      <c r="A212" s="196" t="s">
        <v>89</v>
      </c>
      <c r="B212" s="197" t="s">
        <v>120</v>
      </c>
      <c r="C212" s="193">
        <f>C213+C214+C215+C216</f>
        <v>4</v>
      </c>
      <c r="D212" s="108"/>
      <c r="E212" s="108"/>
      <c r="F212" s="108"/>
      <c r="G212" s="108"/>
      <c r="H212" s="108"/>
      <c r="I212" s="108"/>
      <c r="J212" s="108"/>
      <c r="K212" s="108"/>
      <c r="L212" s="125">
        <f>L213+L214+L215+L216+L217</f>
        <v>88471.322</v>
      </c>
      <c r="M212" s="125">
        <f t="shared" ref="M212:AV212" si="428">M213+M214+M215+M216+M217</f>
        <v>22486.555</v>
      </c>
      <c r="N212" s="125">
        <f t="shared" si="428"/>
        <v>65984.766999999993</v>
      </c>
      <c r="O212" s="125">
        <f t="shared" si="428"/>
        <v>0</v>
      </c>
      <c r="P212" s="125">
        <f t="shared" si="428"/>
        <v>61072.767</v>
      </c>
      <c r="Q212" s="125">
        <f t="shared" si="428"/>
        <v>20500</v>
      </c>
      <c r="R212" s="125">
        <f t="shared" si="428"/>
        <v>20500</v>
      </c>
      <c r="S212" s="125">
        <f t="shared" si="428"/>
        <v>35500</v>
      </c>
      <c r="T212" s="125">
        <f t="shared" si="428"/>
        <v>35000</v>
      </c>
      <c r="U212" s="125" t="e">
        <f t="shared" si="428"/>
        <v>#REF!</v>
      </c>
      <c r="V212" s="125">
        <f t="shared" si="428"/>
        <v>0</v>
      </c>
      <c r="W212" s="125">
        <f t="shared" si="428"/>
        <v>0</v>
      </c>
      <c r="X212" s="125">
        <f t="shared" si="428"/>
        <v>33800</v>
      </c>
      <c r="Y212" s="125">
        <f t="shared" si="428"/>
        <v>33800</v>
      </c>
      <c r="Z212" s="125">
        <f t="shared" si="428"/>
        <v>0</v>
      </c>
      <c r="AA212" s="125">
        <f t="shared" si="428"/>
        <v>0</v>
      </c>
      <c r="AB212" s="125">
        <f t="shared" si="428"/>
        <v>0</v>
      </c>
      <c r="AC212" s="125">
        <f t="shared" si="428"/>
        <v>35800</v>
      </c>
      <c r="AD212" s="125">
        <f t="shared" si="428"/>
        <v>0</v>
      </c>
      <c r="AE212" s="125">
        <f t="shared" si="428"/>
        <v>0</v>
      </c>
      <c r="AF212" s="125">
        <f t="shared" si="428"/>
        <v>33800</v>
      </c>
      <c r="AG212" s="125">
        <f t="shared" si="428"/>
        <v>4</v>
      </c>
      <c r="AH212" s="125">
        <f t="shared" si="428"/>
        <v>33800</v>
      </c>
      <c r="AI212" s="125">
        <f t="shared" si="428"/>
        <v>0</v>
      </c>
      <c r="AJ212" s="125">
        <f t="shared" si="428"/>
        <v>0</v>
      </c>
      <c r="AK212" s="125">
        <f t="shared" si="428"/>
        <v>0</v>
      </c>
      <c r="AL212" s="125">
        <f t="shared" si="428"/>
        <v>0</v>
      </c>
      <c r="AM212" s="125">
        <f t="shared" si="428"/>
        <v>330.17099999999999</v>
      </c>
      <c r="AN212" s="125">
        <f t="shared" ref="AN212" si="429">AN213+AN214+AN215+AN216+AN217</f>
        <v>26323</v>
      </c>
      <c r="AO212" s="1657">
        <f t="shared" si="428"/>
        <v>24681.3439</v>
      </c>
      <c r="AP212" s="1657">
        <f t="shared" si="428"/>
        <v>1641.6560999999997</v>
      </c>
      <c r="AQ212" s="2040">
        <f t="shared" ref="AQ212:AR212" si="430">AQ213+AQ214+AQ215+AQ216+AQ217</f>
        <v>1071.665</v>
      </c>
      <c r="AR212" s="2040">
        <f t="shared" si="430"/>
        <v>569.99109999999985</v>
      </c>
      <c r="AS212" s="2040">
        <f t="shared" ref="AS212" si="431">AS213+AS214+AS215+AS216+AS217</f>
        <v>1071.665</v>
      </c>
      <c r="AT212" s="125">
        <f t="shared" si="428"/>
        <v>26323</v>
      </c>
      <c r="AU212" s="125">
        <f t="shared" si="428"/>
        <v>573</v>
      </c>
      <c r="AV212" s="125">
        <f t="shared" si="428"/>
        <v>0</v>
      </c>
      <c r="AW212" s="193"/>
      <c r="AX212" s="193"/>
      <c r="AY212" s="126"/>
      <c r="AZ212" s="904">
        <f t="shared" ref="AZ212:AZ256" si="432">AT212-AC212</f>
        <v>-9477</v>
      </c>
      <c r="BA212" s="673">
        <f t="shared" si="425"/>
        <v>-9477</v>
      </c>
      <c r="BB212" s="673"/>
      <c r="BH212" s="673"/>
    </row>
    <row r="213" spans="1:87" s="305" customFormat="1" ht="55.5" customHeight="1">
      <c r="A213" s="118">
        <v>1</v>
      </c>
      <c r="B213" s="170" t="s">
        <v>712</v>
      </c>
      <c r="C213" s="119">
        <v>1</v>
      </c>
      <c r="D213" s="113" t="s">
        <v>123</v>
      </c>
      <c r="E213" s="108" t="s">
        <v>75</v>
      </c>
      <c r="F213" s="113" t="s">
        <v>713</v>
      </c>
      <c r="G213" s="113">
        <v>7887942</v>
      </c>
      <c r="H213" s="113"/>
      <c r="I213" s="113" t="s">
        <v>714</v>
      </c>
      <c r="J213" s="113" t="s">
        <v>131</v>
      </c>
      <c r="K213" s="108" t="s">
        <v>2064</v>
      </c>
      <c r="L213" s="166">
        <v>7095</v>
      </c>
      <c r="M213" s="166"/>
      <c r="N213" s="166">
        <v>7095</v>
      </c>
      <c r="O213" s="166"/>
      <c r="P213" s="166">
        <v>6500</v>
      </c>
      <c r="Q213" s="166">
        <v>2000</v>
      </c>
      <c r="R213" s="166">
        <f>O213+Q213</f>
        <v>2000</v>
      </c>
      <c r="S213" s="166">
        <f>T213+U213+V213+W213</f>
        <v>3000</v>
      </c>
      <c r="T213" s="166">
        <v>3000</v>
      </c>
      <c r="U213" s="166"/>
      <c r="V213" s="166"/>
      <c r="W213" s="166"/>
      <c r="X213" s="166">
        <f>Y213+Z213+AA213+AB213</f>
        <v>3000</v>
      </c>
      <c r="Y213" s="166">
        <v>3000</v>
      </c>
      <c r="Z213" s="166"/>
      <c r="AA213" s="166"/>
      <c r="AB213" s="166"/>
      <c r="AC213" s="166">
        <f>3000+2000</f>
        <v>5000</v>
      </c>
      <c r="AD213" s="166"/>
      <c r="AE213" s="166"/>
      <c r="AF213" s="166">
        <v>3000</v>
      </c>
      <c r="AG213" s="166">
        <v>1</v>
      </c>
      <c r="AH213" s="166">
        <v>3000</v>
      </c>
      <c r="AI213" s="166"/>
      <c r="AJ213" s="166"/>
      <c r="AK213" s="166"/>
      <c r="AL213" s="166"/>
      <c r="AM213" s="166">
        <v>49.286999999999999</v>
      </c>
      <c r="AN213" s="166">
        <f>3000+2000</f>
        <v>5000</v>
      </c>
      <c r="AO213" s="1655">
        <v>4540.7159000000001</v>
      </c>
      <c r="AP213" s="1655">
        <f t="shared" ref="AP213:AP217" si="433">AN213-AO213</f>
        <v>459.28409999999985</v>
      </c>
      <c r="AQ213" s="2035"/>
      <c r="AR213" s="2035">
        <f>AP213</f>
        <v>459.28409999999985</v>
      </c>
      <c r="AS213" s="2035"/>
      <c r="AT213" s="166">
        <f>3000+2000</f>
        <v>5000</v>
      </c>
      <c r="AU213" s="166"/>
      <c r="AV213" s="166"/>
      <c r="AW213" s="302"/>
      <c r="AX213" s="302"/>
      <c r="AY213" s="302" t="s">
        <v>2704</v>
      </c>
      <c r="AZ213" s="904">
        <f t="shared" si="432"/>
        <v>0</v>
      </c>
      <c r="BA213" s="673">
        <f t="shared" si="425"/>
        <v>0</v>
      </c>
      <c r="BB213" s="673">
        <v>1</v>
      </c>
      <c r="BH213" s="683"/>
    </row>
    <row r="214" spans="1:87" s="14" customFormat="1" ht="112.5" customHeight="1">
      <c r="A214" s="2082">
        <v>2</v>
      </c>
      <c r="B214" s="223" t="s">
        <v>716</v>
      </c>
      <c r="C214" s="119">
        <v>1</v>
      </c>
      <c r="D214" s="118" t="s">
        <v>123</v>
      </c>
      <c r="E214" s="108" t="s">
        <v>75</v>
      </c>
      <c r="F214" s="108" t="s">
        <v>717</v>
      </c>
      <c r="G214" s="118">
        <v>7878747</v>
      </c>
      <c r="H214" s="118"/>
      <c r="I214" s="118"/>
      <c r="J214" s="113" t="s">
        <v>125</v>
      </c>
      <c r="K214" s="108" t="s">
        <v>718</v>
      </c>
      <c r="L214" s="166">
        <v>15860</v>
      </c>
      <c r="M214" s="166"/>
      <c r="N214" s="166">
        <v>15860</v>
      </c>
      <c r="O214" s="166"/>
      <c r="P214" s="166">
        <v>14200</v>
      </c>
      <c r="Q214" s="166">
        <v>5000</v>
      </c>
      <c r="R214" s="166">
        <f>O214+Q214</f>
        <v>5000</v>
      </c>
      <c r="S214" s="166">
        <f>T214+U214+V214+W214</f>
        <v>9200</v>
      </c>
      <c r="T214" s="166">
        <v>9200</v>
      </c>
      <c r="U214" s="166"/>
      <c r="V214" s="166"/>
      <c r="W214" s="166"/>
      <c r="X214" s="166">
        <f>Y214+Z214+AA214+AB214</f>
        <v>9200</v>
      </c>
      <c r="Y214" s="166">
        <v>9200</v>
      </c>
      <c r="Z214" s="166"/>
      <c r="AA214" s="166"/>
      <c r="AB214" s="166"/>
      <c r="AC214" s="166">
        <v>9200</v>
      </c>
      <c r="AD214" s="166"/>
      <c r="AE214" s="166"/>
      <c r="AF214" s="166">
        <v>9200</v>
      </c>
      <c r="AG214" s="166">
        <v>1</v>
      </c>
      <c r="AH214" s="166">
        <v>9200</v>
      </c>
      <c r="AI214" s="166"/>
      <c r="AJ214" s="166"/>
      <c r="AK214" s="166"/>
      <c r="AL214" s="166"/>
      <c r="AM214" s="166">
        <v>53</v>
      </c>
      <c r="AN214" s="166">
        <v>9200</v>
      </c>
      <c r="AO214" s="1655">
        <v>8128.335</v>
      </c>
      <c r="AP214" s="1655">
        <f t="shared" si="433"/>
        <v>1071.665</v>
      </c>
      <c r="AQ214" s="2084">
        <f>AS214</f>
        <v>1071.665</v>
      </c>
      <c r="AR214" s="2035"/>
      <c r="AS214" s="2084">
        <f>AP214</f>
        <v>1071.665</v>
      </c>
      <c r="AT214" s="166">
        <v>9200</v>
      </c>
      <c r="AU214" s="166"/>
      <c r="AV214" s="166"/>
      <c r="AW214" s="108" t="s">
        <v>2703</v>
      </c>
      <c r="AX214" s="176" t="s">
        <v>2692</v>
      </c>
      <c r="AY214" s="168" t="s">
        <v>2706</v>
      </c>
      <c r="AZ214" s="904">
        <f t="shared" si="432"/>
        <v>0</v>
      </c>
      <c r="BA214" s="673">
        <f t="shared" si="425"/>
        <v>0</v>
      </c>
      <c r="BB214" s="673">
        <v>1</v>
      </c>
      <c r="BH214" s="673"/>
    </row>
    <row r="215" spans="1:87" s="14" customFormat="1" ht="89.1" customHeight="1">
      <c r="A215" s="118">
        <v>3</v>
      </c>
      <c r="B215" s="223" t="s">
        <v>719</v>
      </c>
      <c r="C215" s="119">
        <v>1</v>
      </c>
      <c r="D215" s="118" t="s">
        <v>123</v>
      </c>
      <c r="E215" s="108" t="s">
        <v>75</v>
      </c>
      <c r="F215" s="113" t="s">
        <v>720</v>
      </c>
      <c r="G215" s="118">
        <v>7889979</v>
      </c>
      <c r="H215" s="118"/>
      <c r="I215" s="108"/>
      <c r="J215" s="113" t="s">
        <v>125</v>
      </c>
      <c r="K215" s="225" t="s">
        <v>2065</v>
      </c>
      <c r="L215" s="166">
        <v>14294</v>
      </c>
      <c r="M215" s="166"/>
      <c r="N215" s="166">
        <v>14294</v>
      </c>
      <c r="O215" s="166"/>
      <c r="P215" s="166">
        <v>14200</v>
      </c>
      <c r="Q215" s="166">
        <v>3500</v>
      </c>
      <c r="R215" s="166">
        <f>O215+Q215</f>
        <v>3500</v>
      </c>
      <c r="S215" s="166">
        <v>10700</v>
      </c>
      <c r="T215" s="166">
        <f>13700-3500</f>
        <v>10200</v>
      </c>
      <c r="U215" s="166" t="e">
        <f>#REF!-(#REF!)</f>
        <v>#REF!</v>
      </c>
      <c r="V215" s="166"/>
      <c r="W215" s="166"/>
      <c r="X215" s="166">
        <f>Y215+Z215+AA215+AB215</f>
        <v>9000</v>
      </c>
      <c r="Y215" s="166">
        <v>9000</v>
      </c>
      <c r="Z215" s="166"/>
      <c r="AA215" s="166"/>
      <c r="AB215" s="166"/>
      <c r="AC215" s="166">
        <v>9000</v>
      </c>
      <c r="AD215" s="166"/>
      <c r="AE215" s="166"/>
      <c r="AF215" s="166">
        <v>9000</v>
      </c>
      <c r="AG215" s="166">
        <v>1</v>
      </c>
      <c r="AH215" s="166">
        <v>9000</v>
      </c>
      <c r="AI215" s="166"/>
      <c r="AJ215" s="166"/>
      <c r="AK215" s="166"/>
      <c r="AL215" s="166"/>
      <c r="AM215" s="166">
        <v>61</v>
      </c>
      <c r="AN215" s="166">
        <f>9000-2450</f>
        <v>6550</v>
      </c>
      <c r="AO215" s="1655">
        <v>6439.527</v>
      </c>
      <c r="AP215" s="1655">
        <f t="shared" si="433"/>
        <v>110.47299999999996</v>
      </c>
      <c r="AQ215" s="2035"/>
      <c r="AR215" s="2035">
        <f>AP215</f>
        <v>110.47299999999996</v>
      </c>
      <c r="AS215" s="2035"/>
      <c r="AT215" s="166">
        <f>9000-2450</f>
        <v>6550</v>
      </c>
      <c r="AU215" s="166"/>
      <c r="AV215" s="166"/>
      <c r="AW215" s="168"/>
      <c r="AX215" s="168"/>
      <c r="AY215" s="111"/>
      <c r="AZ215" s="904">
        <f t="shared" si="432"/>
        <v>-2450</v>
      </c>
      <c r="BA215" s="673">
        <f t="shared" si="425"/>
        <v>-2450</v>
      </c>
      <c r="BB215" s="673">
        <v>1</v>
      </c>
      <c r="BH215" s="673"/>
    </row>
    <row r="216" spans="1:87" ht="67.5" customHeight="1">
      <c r="A216" s="118">
        <v>4</v>
      </c>
      <c r="B216" s="195" t="s">
        <v>721</v>
      </c>
      <c r="C216" s="119">
        <v>1</v>
      </c>
      <c r="D216" s="118" t="s">
        <v>722</v>
      </c>
      <c r="E216" s="108" t="s">
        <v>75</v>
      </c>
      <c r="F216" s="108" t="s">
        <v>688</v>
      </c>
      <c r="G216" s="118">
        <v>7895727</v>
      </c>
      <c r="H216" s="118"/>
      <c r="I216" s="113"/>
      <c r="J216" s="113" t="s">
        <v>131</v>
      </c>
      <c r="K216" s="225" t="s">
        <v>723</v>
      </c>
      <c r="L216" s="166">
        <v>25163</v>
      </c>
      <c r="M216" s="166"/>
      <c r="N216" s="166">
        <v>25163</v>
      </c>
      <c r="O216" s="166"/>
      <c r="P216" s="166">
        <v>22600</v>
      </c>
      <c r="Q216" s="166">
        <v>10000</v>
      </c>
      <c r="R216" s="166">
        <f>O216+Q216</f>
        <v>10000</v>
      </c>
      <c r="S216" s="166">
        <v>12600</v>
      </c>
      <c r="T216" s="166">
        <v>12600</v>
      </c>
      <c r="U216" s="166"/>
      <c r="V216" s="166"/>
      <c r="W216" s="166"/>
      <c r="X216" s="166">
        <f>Y216+Z216+AA216+AB216</f>
        <v>12600</v>
      </c>
      <c r="Y216" s="166">
        <v>12600</v>
      </c>
      <c r="Z216" s="166"/>
      <c r="AA216" s="166"/>
      <c r="AB216" s="166"/>
      <c r="AC216" s="166">
        <v>12600</v>
      </c>
      <c r="AD216" s="166"/>
      <c r="AE216" s="166"/>
      <c r="AF216" s="166">
        <v>12600</v>
      </c>
      <c r="AG216" s="166">
        <v>1</v>
      </c>
      <c r="AH216" s="166">
        <v>12600</v>
      </c>
      <c r="AI216" s="166"/>
      <c r="AJ216" s="166"/>
      <c r="AK216" s="166"/>
      <c r="AL216" s="166"/>
      <c r="AM216" s="166">
        <v>166.88399999999999</v>
      </c>
      <c r="AN216" s="166">
        <v>5000</v>
      </c>
      <c r="AO216" s="1655">
        <v>5000</v>
      </c>
      <c r="AP216" s="1655">
        <f t="shared" si="433"/>
        <v>0</v>
      </c>
      <c r="AQ216" s="2035"/>
      <c r="AR216" s="2035"/>
      <c r="AS216" s="2035"/>
      <c r="AT216" s="166">
        <v>5000</v>
      </c>
      <c r="AU216" s="166"/>
      <c r="AV216" s="166"/>
      <c r="AW216" s="168"/>
      <c r="AX216" s="168"/>
      <c r="AY216" s="111"/>
      <c r="AZ216" s="904">
        <f t="shared" si="432"/>
        <v>-7600</v>
      </c>
      <c r="BA216" s="673">
        <f t="shared" si="425"/>
        <v>-7600</v>
      </c>
      <c r="BB216" s="673">
        <v>1</v>
      </c>
      <c r="BH216" s="673"/>
    </row>
    <row r="217" spans="1:87" ht="67.5" customHeight="1">
      <c r="A217" s="118">
        <v>5</v>
      </c>
      <c r="B217" s="195" t="s">
        <v>2530</v>
      </c>
      <c r="C217" s="119">
        <v>1</v>
      </c>
      <c r="D217" s="118" t="s">
        <v>123</v>
      </c>
      <c r="E217" s="108" t="s">
        <v>75</v>
      </c>
      <c r="F217" s="108" t="s">
        <v>2531</v>
      </c>
      <c r="G217" s="118">
        <v>7815074</v>
      </c>
      <c r="H217" s="118"/>
      <c r="I217" s="113" t="s">
        <v>2532</v>
      </c>
      <c r="J217" s="113" t="s">
        <v>131</v>
      </c>
      <c r="K217" s="225" t="s">
        <v>2533</v>
      </c>
      <c r="L217" s="166">
        <v>26059.322</v>
      </c>
      <c r="M217" s="166">
        <v>22486.555</v>
      </c>
      <c r="N217" s="166">
        <v>3572.7669999999998</v>
      </c>
      <c r="O217" s="166"/>
      <c r="P217" s="166">
        <v>3572.7669999999998</v>
      </c>
      <c r="Q217" s="166"/>
      <c r="R217" s="166"/>
      <c r="S217" s="166"/>
      <c r="T217" s="166"/>
      <c r="U217" s="166"/>
      <c r="V217" s="166"/>
      <c r="W217" s="166"/>
      <c r="X217" s="166"/>
      <c r="Y217" s="166"/>
      <c r="Z217" s="166"/>
      <c r="AA217" s="166"/>
      <c r="AB217" s="166"/>
      <c r="AC217" s="166"/>
      <c r="AD217" s="166"/>
      <c r="AE217" s="166"/>
      <c r="AF217" s="166"/>
      <c r="AG217" s="166"/>
      <c r="AH217" s="166"/>
      <c r="AI217" s="166"/>
      <c r="AJ217" s="166"/>
      <c r="AK217" s="166"/>
      <c r="AL217" s="166"/>
      <c r="AM217" s="166"/>
      <c r="AN217" s="166">
        <v>573</v>
      </c>
      <c r="AO217" s="1655">
        <v>572.76599999999996</v>
      </c>
      <c r="AP217" s="1655">
        <f t="shared" si="433"/>
        <v>0.23400000000003729</v>
      </c>
      <c r="AQ217" s="2035"/>
      <c r="AR217" s="2035">
        <f>AP217</f>
        <v>0.23400000000003729</v>
      </c>
      <c r="AS217" s="2035"/>
      <c r="AT217" s="166">
        <v>573</v>
      </c>
      <c r="AU217" s="166">
        <v>573</v>
      </c>
      <c r="AV217" s="166"/>
      <c r="AW217" s="168"/>
      <c r="AX217" s="168"/>
      <c r="AY217" s="111"/>
      <c r="AZ217" s="904">
        <f t="shared" si="432"/>
        <v>573</v>
      </c>
      <c r="BA217" s="673"/>
      <c r="BB217" s="673"/>
      <c r="BH217" s="673"/>
    </row>
    <row r="218" spans="1:87" s="77" customFormat="1" ht="85.5" customHeight="1">
      <c r="A218" s="124" t="s">
        <v>148</v>
      </c>
      <c r="B218" s="226" t="s">
        <v>111</v>
      </c>
      <c r="C218" s="169">
        <f>C219</f>
        <v>15</v>
      </c>
      <c r="D218" s="156" t="s">
        <v>100</v>
      </c>
      <c r="E218" s="156"/>
      <c r="F218" s="156"/>
      <c r="G218" s="127"/>
      <c r="H218" s="127"/>
      <c r="I218" s="127" t="s">
        <v>112</v>
      </c>
      <c r="J218" s="205" t="s">
        <v>95</v>
      </c>
      <c r="K218" s="156" t="s">
        <v>113</v>
      </c>
      <c r="L218" s="123">
        <v>210000</v>
      </c>
      <c r="M218" s="123"/>
      <c r="N218" s="123">
        <v>150000</v>
      </c>
      <c r="O218" s="123"/>
      <c r="P218" s="123">
        <f>P219</f>
        <v>52500</v>
      </c>
      <c r="Q218" s="123">
        <v>22500</v>
      </c>
      <c r="R218" s="123">
        <f>R219</f>
        <v>22500</v>
      </c>
      <c r="S218" s="123">
        <f>S219</f>
        <v>15400</v>
      </c>
      <c r="T218" s="123">
        <v>30000</v>
      </c>
      <c r="U218" s="123" t="e">
        <f>#REF!-(#REF!)</f>
        <v>#REF!</v>
      </c>
      <c r="V218" s="123"/>
      <c r="W218" s="123"/>
      <c r="X218" s="123">
        <f>X219</f>
        <v>15400</v>
      </c>
      <c r="Y218" s="123">
        <f>Y219</f>
        <v>15400</v>
      </c>
      <c r="Z218" s="123"/>
      <c r="AA218" s="123"/>
      <c r="AB218" s="123"/>
      <c r="AC218" s="123">
        <f>AC219</f>
        <v>30000</v>
      </c>
      <c r="AD218" s="123">
        <f t="shared" ref="AD218:AS218" si="434">AD219</f>
        <v>0</v>
      </c>
      <c r="AE218" s="123">
        <f t="shared" si="434"/>
        <v>0</v>
      </c>
      <c r="AF218" s="123">
        <f t="shared" si="434"/>
        <v>15400</v>
      </c>
      <c r="AG218" s="123">
        <f t="shared" si="434"/>
        <v>11</v>
      </c>
      <c r="AH218" s="123">
        <f t="shared" si="434"/>
        <v>15400</v>
      </c>
      <c r="AI218" s="123">
        <f t="shared" si="434"/>
        <v>0</v>
      </c>
      <c r="AJ218" s="123">
        <f t="shared" si="434"/>
        <v>0</v>
      </c>
      <c r="AK218" s="123">
        <f t="shared" si="434"/>
        <v>0</v>
      </c>
      <c r="AL218" s="123">
        <f t="shared" si="434"/>
        <v>0</v>
      </c>
      <c r="AM218" s="123">
        <f t="shared" si="434"/>
        <v>6085.4179999999997</v>
      </c>
      <c r="AN218" s="123">
        <f>AN219</f>
        <v>30000</v>
      </c>
      <c r="AO218" s="1634">
        <f t="shared" si="434"/>
        <v>29970.486499999999</v>
      </c>
      <c r="AP218" s="1634">
        <f>AP219</f>
        <v>29.513500000000022</v>
      </c>
      <c r="AQ218" s="2034">
        <f t="shared" si="434"/>
        <v>0</v>
      </c>
      <c r="AR218" s="2034">
        <f t="shared" si="434"/>
        <v>29.51299999999992</v>
      </c>
      <c r="AS218" s="2034">
        <f t="shared" si="434"/>
        <v>0</v>
      </c>
      <c r="AT218" s="123">
        <f>AT219</f>
        <v>30000</v>
      </c>
      <c r="AU218" s="123">
        <f>AU219</f>
        <v>0</v>
      </c>
      <c r="AV218" s="123">
        <f>AV219</f>
        <v>0</v>
      </c>
      <c r="AW218" s="158"/>
      <c r="AX218" s="158"/>
      <c r="AY218" s="116"/>
      <c r="AZ218" s="904">
        <f t="shared" si="432"/>
        <v>0</v>
      </c>
      <c r="BA218" s="673">
        <f t="shared" ref="BA218:BA256" si="435">AT218-AC218</f>
        <v>0</v>
      </c>
      <c r="BB218" s="673"/>
      <c r="BH218" s="673"/>
      <c r="CI218" s="77">
        <v>4</v>
      </c>
    </row>
    <row r="219" spans="1:87" s="676" customFormat="1" ht="18.75" customHeight="1">
      <c r="A219" s="217"/>
      <c r="B219" s="227" t="s">
        <v>287</v>
      </c>
      <c r="C219" s="122">
        <f>C222+C228+C232+C235+C241+C245+C249+C252</f>
        <v>15</v>
      </c>
      <c r="D219" s="122">
        <f t="shared" ref="D219:AV219" si="436">D222+D228+D232+D235+D241+D245+D249+D252</f>
        <v>0</v>
      </c>
      <c r="E219" s="122">
        <f t="shared" si="436"/>
        <v>0</v>
      </c>
      <c r="F219" s="122">
        <f t="shared" si="436"/>
        <v>0</v>
      </c>
      <c r="G219" s="122">
        <f t="shared" si="436"/>
        <v>0</v>
      </c>
      <c r="H219" s="122">
        <f t="shared" si="436"/>
        <v>0</v>
      </c>
      <c r="I219" s="122">
        <f t="shared" si="436"/>
        <v>0</v>
      </c>
      <c r="J219" s="122">
        <f t="shared" si="436"/>
        <v>0</v>
      </c>
      <c r="K219" s="122">
        <f t="shared" si="436"/>
        <v>0</v>
      </c>
      <c r="L219" s="1024">
        <f t="shared" si="436"/>
        <v>99315</v>
      </c>
      <c r="M219" s="1024">
        <f t="shared" si="436"/>
        <v>25551</v>
      </c>
      <c r="N219" s="1024">
        <f t="shared" si="436"/>
        <v>52500</v>
      </c>
      <c r="O219" s="1024">
        <f t="shared" si="436"/>
        <v>0</v>
      </c>
      <c r="P219" s="1024">
        <f t="shared" si="436"/>
        <v>52500</v>
      </c>
      <c r="Q219" s="1024">
        <f t="shared" si="436"/>
        <v>22500</v>
      </c>
      <c r="R219" s="1024">
        <f t="shared" si="436"/>
        <v>22500</v>
      </c>
      <c r="S219" s="1024">
        <f t="shared" si="436"/>
        <v>15400</v>
      </c>
      <c r="T219" s="1024" t="e">
        <f t="shared" si="436"/>
        <v>#REF!</v>
      </c>
      <c r="U219" s="1024">
        <f t="shared" si="436"/>
        <v>0</v>
      </c>
      <c r="V219" s="1024">
        <f t="shared" si="436"/>
        <v>0</v>
      </c>
      <c r="W219" s="1024">
        <f t="shared" si="436"/>
        <v>0</v>
      </c>
      <c r="X219" s="1024">
        <f t="shared" si="436"/>
        <v>15400</v>
      </c>
      <c r="Y219" s="1024">
        <f t="shared" si="436"/>
        <v>15400</v>
      </c>
      <c r="Z219" s="1024">
        <f t="shared" si="436"/>
        <v>0</v>
      </c>
      <c r="AA219" s="1024">
        <f t="shared" si="436"/>
        <v>0</v>
      </c>
      <c r="AB219" s="1024">
        <f t="shared" si="436"/>
        <v>0</v>
      </c>
      <c r="AC219" s="1024">
        <f t="shared" si="436"/>
        <v>30000</v>
      </c>
      <c r="AD219" s="1024">
        <f t="shared" ref="AD219:AT219" si="437">AD222+AD228+AD232+AD235+AD241+AD245+AD249+AD252</f>
        <v>0</v>
      </c>
      <c r="AE219" s="1024">
        <f t="shared" si="437"/>
        <v>0</v>
      </c>
      <c r="AF219" s="1024">
        <f t="shared" si="437"/>
        <v>15400</v>
      </c>
      <c r="AG219" s="1024">
        <f t="shared" si="437"/>
        <v>11</v>
      </c>
      <c r="AH219" s="1024">
        <f t="shared" si="437"/>
        <v>15400</v>
      </c>
      <c r="AI219" s="1024">
        <f t="shared" si="437"/>
        <v>0</v>
      </c>
      <c r="AJ219" s="1024">
        <f t="shared" si="437"/>
        <v>0</v>
      </c>
      <c r="AK219" s="1024">
        <f t="shared" si="437"/>
        <v>0</v>
      </c>
      <c r="AL219" s="1024">
        <f t="shared" si="437"/>
        <v>0</v>
      </c>
      <c r="AM219" s="1024">
        <f t="shared" si="437"/>
        <v>6085.4179999999997</v>
      </c>
      <c r="AN219" s="1024">
        <f t="shared" ref="AN219" si="438">AN222+AN228+AN232+AN235+AN241+AN245+AN249+AN252</f>
        <v>30000</v>
      </c>
      <c r="AO219" s="1664">
        <f t="shared" si="437"/>
        <v>29970.486499999999</v>
      </c>
      <c r="AP219" s="1664">
        <f t="shared" ref="AP219:AR219" si="439">AP222+AP228+AP232+AP235+AP241+AP245+AP249+AP252</f>
        <v>29.513500000000022</v>
      </c>
      <c r="AQ219" s="2039">
        <f t="shared" si="439"/>
        <v>0</v>
      </c>
      <c r="AR219" s="2039">
        <f t="shared" si="439"/>
        <v>29.51299999999992</v>
      </c>
      <c r="AS219" s="2039">
        <f t="shared" ref="AS219" si="440">AS222+AS228+AS232+AS235+AS241+AS245+AS249+AS252</f>
        <v>0</v>
      </c>
      <c r="AT219" s="1024">
        <f t="shared" si="437"/>
        <v>30000</v>
      </c>
      <c r="AU219" s="1024">
        <f t="shared" si="436"/>
        <v>0</v>
      </c>
      <c r="AV219" s="1024">
        <f t="shared" si="436"/>
        <v>0</v>
      </c>
      <c r="AW219" s="182"/>
      <c r="AX219" s="182"/>
      <c r="AY219" s="184"/>
      <c r="AZ219" s="904">
        <f t="shared" si="432"/>
        <v>0</v>
      </c>
      <c r="BA219" s="673">
        <f t="shared" si="435"/>
        <v>0</v>
      </c>
      <c r="BB219" s="673"/>
      <c r="BH219" s="673"/>
    </row>
    <row r="220" spans="1:87" s="676" customFormat="1" ht="27.6" hidden="1" customHeight="1">
      <c r="A220" s="217"/>
      <c r="B220" s="228" t="s">
        <v>119</v>
      </c>
      <c r="C220" s="188">
        <f>C223+C229+C236+C242+C246+C250</f>
        <v>10</v>
      </c>
      <c r="D220" s="183"/>
      <c r="E220" s="183"/>
      <c r="F220" s="183"/>
      <c r="G220" s="189"/>
      <c r="H220" s="189"/>
      <c r="I220" s="189"/>
      <c r="J220" s="190"/>
      <c r="K220" s="183"/>
      <c r="L220" s="1024">
        <f>L223+L229+L236+L242+L246+L250</f>
        <v>67262</v>
      </c>
      <c r="M220" s="1024">
        <f>M223+M229+M236+M242+M246+M250</f>
        <v>9772</v>
      </c>
      <c r="N220" s="1024">
        <f>N223+N229+N236+N242+N246+N250</f>
        <v>36900</v>
      </c>
      <c r="O220" s="1024">
        <v>0</v>
      </c>
      <c r="P220" s="1024">
        <v>36900</v>
      </c>
      <c r="Q220" s="1024">
        <v>22500</v>
      </c>
      <c r="R220" s="1024">
        <f t="shared" ref="R220:Z220" si="441">R223+R229+R236+R242+R246+R250</f>
        <v>22500</v>
      </c>
      <c r="S220" s="1024">
        <f t="shared" si="441"/>
        <v>14400</v>
      </c>
      <c r="T220" s="1024" t="e">
        <f t="shared" si="441"/>
        <v>#REF!</v>
      </c>
      <c r="U220" s="1024">
        <f t="shared" si="441"/>
        <v>0</v>
      </c>
      <c r="V220" s="1024">
        <f t="shared" si="441"/>
        <v>0</v>
      </c>
      <c r="W220" s="1024">
        <f t="shared" si="441"/>
        <v>0</v>
      </c>
      <c r="X220" s="1024">
        <f t="shared" si="441"/>
        <v>14400</v>
      </c>
      <c r="Y220" s="1024">
        <f t="shared" si="441"/>
        <v>14400</v>
      </c>
      <c r="Z220" s="1024">
        <f t="shared" si="441"/>
        <v>0</v>
      </c>
      <c r="AA220" s="1024"/>
      <c r="AB220" s="1024"/>
      <c r="AC220" s="1024">
        <f t="shared" ref="AC220" si="442">AC223+AC229+AC236+AC242+AC246+AC250</f>
        <v>14400</v>
      </c>
      <c r="AD220" s="1024">
        <f t="shared" ref="AD220:AT220" si="443">AD223+AD229+AD236+AD242+AD246+AD250</f>
        <v>0</v>
      </c>
      <c r="AE220" s="1024">
        <f t="shared" si="443"/>
        <v>0</v>
      </c>
      <c r="AF220" s="1024">
        <f t="shared" si="443"/>
        <v>14400</v>
      </c>
      <c r="AG220" s="1024">
        <f t="shared" si="443"/>
        <v>10</v>
      </c>
      <c r="AH220" s="1024">
        <f t="shared" si="443"/>
        <v>14400</v>
      </c>
      <c r="AI220" s="1024">
        <f t="shared" si="443"/>
        <v>0</v>
      </c>
      <c r="AJ220" s="1024">
        <f t="shared" si="443"/>
        <v>0</v>
      </c>
      <c r="AK220" s="1024">
        <f t="shared" si="443"/>
        <v>0</v>
      </c>
      <c r="AL220" s="1024">
        <f t="shared" si="443"/>
        <v>0</v>
      </c>
      <c r="AM220" s="1024">
        <f t="shared" si="443"/>
        <v>6084.4179999999997</v>
      </c>
      <c r="AN220" s="1024">
        <f t="shared" ref="AN220" si="444">AN223+AN229+AN236+AN242+AN246+AN250</f>
        <v>14400</v>
      </c>
      <c r="AO220" s="1664">
        <f t="shared" si="443"/>
        <v>14399.9995</v>
      </c>
      <c r="AP220" s="1664">
        <f t="shared" ref="AP220:AR220" si="445">AP223+AP229+AP236+AP242+AP246+AP250</f>
        <v>5.0000000010186341E-4</v>
      </c>
      <c r="AQ220" s="2039">
        <f t="shared" si="445"/>
        <v>0</v>
      </c>
      <c r="AR220" s="2039">
        <f t="shared" si="445"/>
        <v>0</v>
      </c>
      <c r="AS220" s="2039">
        <f t="shared" ref="AS220" si="446">AS223+AS229+AS236+AS242+AS246+AS250</f>
        <v>0</v>
      </c>
      <c r="AT220" s="1024">
        <f t="shared" si="443"/>
        <v>14400</v>
      </c>
      <c r="AU220" s="1024">
        <f t="shared" ref="AU220:AV220" si="447">AU223+AU229+AU236+AU242+AU246+AU250</f>
        <v>0</v>
      </c>
      <c r="AV220" s="1024">
        <f t="shared" si="447"/>
        <v>0</v>
      </c>
      <c r="AW220" s="182"/>
      <c r="AX220" s="182"/>
      <c r="AY220" s="184"/>
      <c r="AZ220" s="904">
        <f t="shared" si="432"/>
        <v>0</v>
      </c>
      <c r="BA220" s="673">
        <f t="shared" si="435"/>
        <v>0</v>
      </c>
      <c r="BB220" s="673"/>
      <c r="BH220" s="673"/>
    </row>
    <row r="221" spans="1:87" s="676" customFormat="1" ht="27.6" hidden="1" customHeight="1">
      <c r="A221" s="217"/>
      <c r="B221" s="227" t="s">
        <v>38</v>
      </c>
      <c r="C221" s="188">
        <f>C233+C239+C225+C253</f>
        <v>5</v>
      </c>
      <c r="D221" s="188">
        <f t="shared" ref="D221:AV221" si="448">D233+D239+D225+D253</f>
        <v>0</v>
      </c>
      <c r="E221" s="188">
        <f t="shared" si="448"/>
        <v>0</v>
      </c>
      <c r="F221" s="188">
        <f t="shared" si="448"/>
        <v>0</v>
      </c>
      <c r="G221" s="188">
        <f t="shared" si="448"/>
        <v>0</v>
      </c>
      <c r="H221" s="188">
        <f t="shared" si="448"/>
        <v>0</v>
      </c>
      <c r="I221" s="188">
        <f t="shared" si="448"/>
        <v>0</v>
      </c>
      <c r="J221" s="188">
        <f t="shared" si="448"/>
        <v>0</v>
      </c>
      <c r="K221" s="188">
        <f t="shared" si="448"/>
        <v>0</v>
      </c>
      <c r="L221" s="1024">
        <f t="shared" si="448"/>
        <v>32053</v>
      </c>
      <c r="M221" s="1024">
        <f t="shared" si="448"/>
        <v>15779</v>
      </c>
      <c r="N221" s="1024">
        <f t="shared" si="448"/>
        <v>15600</v>
      </c>
      <c r="O221" s="1024">
        <f t="shared" si="448"/>
        <v>0</v>
      </c>
      <c r="P221" s="1024">
        <f t="shared" si="448"/>
        <v>15600</v>
      </c>
      <c r="Q221" s="1024">
        <f t="shared" si="448"/>
        <v>0</v>
      </c>
      <c r="R221" s="1024">
        <f t="shared" si="448"/>
        <v>0</v>
      </c>
      <c r="S221" s="1024">
        <f t="shared" si="448"/>
        <v>1000</v>
      </c>
      <c r="T221" s="1024">
        <f t="shared" si="448"/>
        <v>1000</v>
      </c>
      <c r="U221" s="1024">
        <f t="shared" si="448"/>
        <v>0</v>
      </c>
      <c r="V221" s="1024">
        <f t="shared" si="448"/>
        <v>0</v>
      </c>
      <c r="W221" s="1024">
        <f t="shared" si="448"/>
        <v>0</v>
      </c>
      <c r="X221" s="1024">
        <f t="shared" si="448"/>
        <v>1000</v>
      </c>
      <c r="Y221" s="1024">
        <f t="shared" si="448"/>
        <v>1000</v>
      </c>
      <c r="Z221" s="1024">
        <f t="shared" si="448"/>
        <v>0</v>
      </c>
      <c r="AA221" s="1024">
        <f t="shared" si="448"/>
        <v>0</v>
      </c>
      <c r="AB221" s="1024">
        <f t="shared" si="448"/>
        <v>0</v>
      </c>
      <c r="AC221" s="1024">
        <f t="shared" si="448"/>
        <v>15600</v>
      </c>
      <c r="AD221" s="1024">
        <f t="shared" ref="AD221:AT221" si="449">AD233+AD239+AD225+AD253</f>
        <v>0</v>
      </c>
      <c r="AE221" s="1024">
        <f t="shared" si="449"/>
        <v>0</v>
      </c>
      <c r="AF221" s="1024">
        <f t="shared" si="449"/>
        <v>1000</v>
      </c>
      <c r="AG221" s="1024">
        <f t="shared" si="449"/>
        <v>1</v>
      </c>
      <c r="AH221" s="1024">
        <f t="shared" si="449"/>
        <v>1000</v>
      </c>
      <c r="AI221" s="1024">
        <f t="shared" si="449"/>
        <v>0</v>
      </c>
      <c r="AJ221" s="1024">
        <f t="shared" si="449"/>
        <v>0</v>
      </c>
      <c r="AK221" s="1024">
        <f t="shared" si="449"/>
        <v>0</v>
      </c>
      <c r="AL221" s="1024">
        <f t="shared" si="449"/>
        <v>0</v>
      </c>
      <c r="AM221" s="1024">
        <f t="shared" si="449"/>
        <v>1</v>
      </c>
      <c r="AN221" s="1024">
        <f t="shared" ref="AN221" si="450">AN233+AN239+AN225+AN253</f>
        <v>15600</v>
      </c>
      <c r="AO221" s="1664">
        <f t="shared" si="449"/>
        <v>15570.487000000001</v>
      </c>
      <c r="AP221" s="1664">
        <f t="shared" ref="AP221:AR221" si="451">AP233+AP239+AP225+AP253</f>
        <v>29.51299999999992</v>
      </c>
      <c r="AQ221" s="2039">
        <f t="shared" si="451"/>
        <v>0</v>
      </c>
      <c r="AR221" s="2039">
        <f t="shared" si="451"/>
        <v>29.51299999999992</v>
      </c>
      <c r="AS221" s="2039">
        <f t="shared" ref="AS221" si="452">AS233+AS239+AS225+AS253</f>
        <v>0</v>
      </c>
      <c r="AT221" s="1024">
        <f t="shared" si="449"/>
        <v>15600</v>
      </c>
      <c r="AU221" s="1024">
        <f t="shared" si="448"/>
        <v>0</v>
      </c>
      <c r="AV221" s="1024">
        <f t="shared" si="448"/>
        <v>0</v>
      </c>
      <c r="AW221" s="182"/>
      <c r="AX221" s="182"/>
      <c r="AY221" s="184"/>
      <c r="AZ221" s="904">
        <f t="shared" si="432"/>
        <v>0</v>
      </c>
      <c r="BA221" s="673">
        <f t="shared" si="435"/>
        <v>0</v>
      </c>
      <c r="BB221" s="673"/>
      <c r="BH221" s="673"/>
    </row>
    <row r="222" spans="1:87" s="77" customFormat="1" ht="37.5" customHeight="1">
      <c r="A222" s="229" t="s">
        <v>910</v>
      </c>
      <c r="B222" s="230" t="s">
        <v>909</v>
      </c>
      <c r="C222" s="169">
        <f>C223+C225</f>
        <v>3</v>
      </c>
      <c r="D222" s="156"/>
      <c r="E222" s="156"/>
      <c r="F222" s="156"/>
      <c r="G222" s="127"/>
      <c r="H222" s="127"/>
      <c r="I222" s="127"/>
      <c r="J222" s="205"/>
      <c r="K222" s="156"/>
      <c r="L222" s="123">
        <f>L223+L225</f>
        <v>32714</v>
      </c>
      <c r="M222" s="123">
        <f t="shared" ref="M222:AV222" si="453">M223+M225</f>
        <v>19314</v>
      </c>
      <c r="N222" s="123">
        <f t="shared" si="453"/>
        <v>13400</v>
      </c>
      <c r="O222" s="123">
        <f t="shared" si="453"/>
        <v>0</v>
      </c>
      <c r="P222" s="123">
        <f t="shared" si="453"/>
        <v>13400</v>
      </c>
      <c r="Q222" s="123">
        <f t="shared" si="453"/>
        <v>2500</v>
      </c>
      <c r="R222" s="123">
        <f t="shared" si="453"/>
        <v>2500</v>
      </c>
      <c r="S222" s="123">
        <f t="shared" si="453"/>
        <v>2500</v>
      </c>
      <c r="T222" s="123">
        <f t="shared" si="453"/>
        <v>2500</v>
      </c>
      <c r="U222" s="123">
        <f t="shared" si="453"/>
        <v>0</v>
      </c>
      <c r="V222" s="123">
        <f t="shared" si="453"/>
        <v>0</v>
      </c>
      <c r="W222" s="123">
        <f t="shared" si="453"/>
        <v>0</v>
      </c>
      <c r="X222" s="123">
        <f t="shared" si="453"/>
        <v>2500</v>
      </c>
      <c r="Y222" s="123">
        <f t="shared" si="453"/>
        <v>2500</v>
      </c>
      <c r="Z222" s="123">
        <f t="shared" si="453"/>
        <v>0</v>
      </c>
      <c r="AA222" s="123">
        <f t="shared" si="453"/>
        <v>0</v>
      </c>
      <c r="AB222" s="123">
        <f t="shared" si="453"/>
        <v>0</v>
      </c>
      <c r="AC222" s="123">
        <f t="shared" si="453"/>
        <v>10900</v>
      </c>
      <c r="AD222" s="123">
        <f t="shared" ref="AD222:AP222" si="454">AD223+AD225</f>
        <v>0</v>
      </c>
      <c r="AE222" s="123">
        <f t="shared" si="454"/>
        <v>0</v>
      </c>
      <c r="AF222" s="123">
        <f t="shared" si="454"/>
        <v>2500</v>
      </c>
      <c r="AG222" s="123">
        <f t="shared" si="454"/>
        <v>1</v>
      </c>
      <c r="AH222" s="123">
        <f t="shared" si="454"/>
        <v>2500</v>
      </c>
      <c r="AI222" s="123">
        <f t="shared" si="454"/>
        <v>0</v>
      </c>
      <c r="AJ222" s="123">
        <f t="shared" si="454"/>
        <v>0</v>
      </c>
      <c r="AK222" s="123">
        <f t="shared" si="454"/>
        <v>0</v>
      </c>
      <c r="AL222" s="123">
        <f t="shared" si="454"/>
        <v>0</v>
      </c>
      <c r="AM222" s="123">
        <f t="shared" si="454"/>
        <v>2500</v>
      </c>
      <c r="AN222" s="123">
        <f t="shared" si="454"/>
        <v>10900</v>
      </c>
      <c r="AO222" s="1634">
        <f t="shared" si="454"/>
        <v>10900</v>
      </c>
      <c r="AP222" s="1634">
        <f t="shared" si="454"/>
        <v>0</v>
      </c>
      <c r="AQ222" s="2034">
        <f t="shared" ref="AQ222:AR222" si="455">AQ223+AQ225</f>
        <v>0</v>
      </c>
      <c r="AR222" s="2034">
        <f t="shared" si="455"/>
        <v>0</v>
      </c>
      <c r="AS222" s="2034">
        <f t="shared" ref="AS222" si="456">AS223+AS225</f>
        <v>0</v>
      </c>
      <c r="AT222" s="123">
        <f t="shared" si="453"/>
        <v>10900</v>
      </c>
      <c r="AU222" s="123">
        <f t="shared" si="453"/>
        <v>0</v>
      </c>
      <c r="AV222" s="123">
        <f t="shared" si="453"/>
        <v>0</v>
      </c>
      <c r="AW222" s="158"/>
      <c r="AX222" s="158"/>
      <c r="AY222" s="116"/>
      <c r="AZ222" s="904">
        <f t="shared" si="432"/>
        <v>0</v>
      </c>
      <c r="BA222" s="673">
        <f t="shared" si="435"/>
        <v>0</v>
      </c>
      <c r="BB222" s="673"/>
      <c r="BH222" s="673"/>
    </row>
    <row r="223" spans="1:87" s="678" customFormat="1" ht="33.75" customHeight="1">
      <c r="A223" s="196" t="s">
        <v>89</v>
      </c>
      <c r="B223" s="197" t="s">
        <v>889</v>
      </c>
      <c r="C223" s="210">
        <f>C224</f>
        <v>1</v>
      </c>
      <c r="D223" s="186"/>
      <c r="E223" s="186"/>
      <c r="F223" s="186"/>
      <c r="G223" s="215"/>
      <c r="H223" s="215"/>
      <c r="I223" s="215"/>
      <c r="J223" s="221"/>
      <c r="K223" s="186"/>
      <c r="L223" s="125">
        <f>L224</f>
        <v>14772</v>
      </c>
      <c r="M223" s="125">
        <f t="shared" ref="M223:AS223" si="457">M224</f>
        <v>9772</v>
      </c>
      <c r="N223" s="125">
        <f t="shared" si="457"/>
        <v>5000</v>
      </c>
      <c r="O223" s="125">
        <f t="shared" si="457"/>
        <v>0</v>
      </c>
      <c r="P223" s="125">
        <f t="shared" si="457"/>
        <v>5000</v>
      </c>
      <c r="Q223" s="125">
        <f t="shared" si="457"/>
        <v>2500</v>
      </c>
      <c r="R223" s="125">
        <f t="shared" si="457"/>
        <v>2500</v>
      </c>
      <c r="S223" s="125">
        <f t="shared" si="457"/>
        <v>2500</v>
      </c>
      <c r="T223" s="125">
        <f t="shared" si="457"/>
        <v>2500</v>
      </c>
      <c r="U223" s="125">
        <f t="shared" si="457"/>
        <v>0</v>
      </c>
      <c r="V223" s="125">
        <f t="shared" si="457"/>
        <v>0</v>
      </c>
      <c r="W223" s="125">
        <f t="shared" si="457"/>
        <v>0</v>
      </c>
      <c r="X223" s="125">
        <f t="shared" si="457"/>
        <v>2500</v>
      </c>
      <c r="Y223" s="125">
        <f t="shared" si="457"/>
        <v>2500</v>
      </c>
      <c r="Z223" s="125">
        <f t="shared" si="457"/>
        <v>0</v>
      </c>
      <c r="AA223" s="125">
        <f t="shared" si="457"/>
        <v>0</v>
      </c>
      <c r="AB223" s="125">
        <f t="shared" si="457"/>
        <v>0</v>
      </c>
      <c r="AC223" s="125">
        <f t="shared" si="457"/>
        <v>2500</v>
      </c>
      <c r="AD223" s="125">
        <f t="shared" si="457"/>
        <v>0</v>
      </c>
      <c r="AE223" s="125">
        <f t="shared" si="457"/>
        <v>0</v>
      </c>
      <c r="AF223" s="125">
        <f t="shared" si="457"/>
        <v>2500</v>
      </c>
      <c r="AG223" s="125">
        <f t="shared" si="457"/>
        <v>1</v>
      </c>
      <c r="AH223" s="125">
        <f t="shared" si="457"/>
        <v>2500</v>
      </c>
      <c r="AI223" s="125">
        <f t="shared" si="457"/>
        <v>0</v>
      </c>
      <c r="AJ223" s="125">
        <f t="shared" si="457"/>
        <v>0</v>
      </c>
      <c r="AK223" s="125">
        <f t="shared" si="457"/>
        <v>0</v>
      </c>
      <c r="AL223" s="125">
        <f t="shared" si="457"/>
        <v>0</v>
      </c>
      <c r="AM223" s="125">
        <f t="shared" si="457"/>
        <v>2500</v>
      </c>
      <c r="AN223" s="125">
        <f t="shared" ref="AN223:AV223" si="458">AN224</f>
        <v>2500</v>
      </c>
      <c r="AO223" s="1657">
        <f t="shared" si="457"/>
        <v>2500</v>
      </c>
      <c r="AP223" s="1657">
        <f t="shared" si="458"/>
        <v>0</v>
      </c>
      <c r="AQ223" s="2040">
        <f t="shared" si="457"/>
        <v>0</v>
      </c>
      <c r="AR223" s="2040">
        <f t="shared" si="457"/>
        <v>0</v>
      </c>
      <c r="AS223" s="2040">
        <f t="shared" si="457"/>
        <v>0</v>
      </c>
      <c r="AT223" s="125">
        <f t="shared" si="458"/>
        <v>2500</v>
      </c>
      <c r="AU223" s="125">
        <f t="shared" si="458"/>
        <v>0</v>
      </c>
      <c r="AV223" s="125">
        <f t="shared" si="458"/>
        <v>0</v>
      </c>
      <c r="AW223" s="198"/>
      <c r="AX223" s="198"/>
      <c r="AY223" s="199"/>
      <c r="AZ223" s="904">
        <f t="shared" si="432"/>
        <v>0</v>
      </c>
      <c r="BA223" s="673">
        <f t="shared" si="435"/>
        <v>0</v>
      </c>
      <c r="BB223" s="673"/>
      <c r="BH223" s="673"/>
    </row>
    <row r="224" spans="1:87" s="77" customFormat="1" ht="63" customHeight="1">
      <c r="A224" s="118"/>
      <c r="B224" s="110" t="s">
        <v>724</v>
      </c>
      <c r="C224" s="119">
        <v>1</v>
      </c>
      <c r="D224" s="108" t="s">
        <v>217</v>
      </c>
      <c r="E224" s="108" t="s">
        <v>587</v>
      </c>
      <c r="F224" s="108" t="s">
        <v>216</v>
      </c>
      <c r="G224" s="118">
        <v>7900931</v>
      </c>
      <c r="H224" s="127"/>
      <c r="I224" s="118" t="s">
        <v>727</v>
      </c>
      <c r="J224" s="113" t="s">
        <v>125</v>
      </c>
      <c r="K224" s="225" t="s">
        <v>725</v>
      </c>
      <c r="L224" s="166">
        <v>14772</v>
      </c>
      <c r="M224" s="166">
        <f>L224-N224</f>
        <v>9772</v>
      </c>
      <c r="N224" s="166">
        <v>5000</v>
      </c>
      <c r="O224" s="123"/>
      <c r="P224" s="166">
        <v>5000</v>
      </c>
      <c r="Q224" s="166">
        <v>2500</v>
      </c>
      <c r="R224" s="166">
        <f>O224+Q224</f>
        <v>2500</v>
      </c>
      <c r="S224" s="166">
        <v>2500</v>
      </c>
      <c r="T224" s="166">
        <v>2500</v>
      </c>
      <c r="U224" s="123"/>
      <c r="V224" s="123"/>
      <c r="W224" s="123"/>
      <c r="X224" s="166">
        <f>Y224+Z224+AA224+AB224</f>
        <v>2500</v>
      </c>
      <c r="Y224" s="166">
        <v>2500</v>
      </c>
      <c r="Z224" s="123"/>
      <c r="AA224" s="123"/>
      <c r="AB224" s="123"/>
      <c r="AC224" s="166">
        <v>2500</v>
      </c>
      <c r="AD224" s="123"/>
      <c r="AE224" s="123"/>
      <c r="AF224" s="166">
        <v>2500</v>
      </c>
      <c r="AG224" s="166">
        <v>1</v>
      </c>
      <c r="AH224" s="166">
        <v>2500</v>
      </c>
      <c r="AI224" s="166"/>
      <c r="AJ224" s="166"/>
      <c r="AK224" s="166"/>
      <c r="AL224" s="166"/>
      <c r="AM224" s="166">
        <v>2500</v>
      </c>
      <c r="AN224" s="166">
        <v>2500</v>
      </c>
      <c r="AO224" s="1655">
        <v>2500</v>
      </c>
      <c r="AP224" s="1655">
        <f t="shared" ref="AP224" si="459">AN224-AO224</f>
        <v>0</v>
      </c>
      <c r="AQ224" s="2035"/>
      <c r="AR224" s="2035"/>
      <c r="AS224" s="2035"/>
      <c r="AT224" s="166">
        <v>2500</v>
      </c>
      <c r="AU224" s="123"/>
      <c r="AV224" s="123"/>
      <c r="AW224" s="158"/>
      <c r="AX224" s="158"/>
      <c r="AY224" s="109"/>
      <c r="AZ224" s="904">
        <f t="shared" si="432"/>
        <v>0</v>
      </c>
      <c r="BA224" s="673">
        <f t="shared" si="435"/>
        <v>0</v>
      </c>
      <c r="BB224" s="673">
        <v>1</v>
      </c>
      <c r="BH224" s="673"/>
    </row>
    <row r="225" spans="1:60" s="77" customFormat="1" ht="31.5" customHeight="1">
      <c r="A225" s="196" t="s">
        <v>91</v>
      </c>
      <c r="B225" s="197" t="s">
        <v>749</v>
      </c>
      <c r="C225" s="249">
        <f>C226+C227</f>
        <v>2</v>
      </c>
      <c r="D225" s="108"/>
      <c r="E225" s="108"/>
      <c r="F225" s="108"/>
      <c r="G225" s="118"/>
      <c r="H225" s="127"/>
      <c r="I225" s="118"/>
      <c r="J225" s="113"/>
      <c r="K225" s="225"/>
      <c r="L225" s="125">
        <f>L226+L227</f>
        <v>17942</v>
      </c>
      <c r="M225" s="125">
        <f t="shared" ref="M225:AV225" si="460">M226+M227</f>
        <v>9542</v>
      </c>
      <c r="N225" s="125">
        <f t="shared" si="460"/>
        <v>8400</v>
      </c>
      <c r="O225" s="125">
        <f t="shared" si="460"/>
        <v>0</v>
      </c>
      <c r="P225" s="125">
        <f t="shared" si="460"/>
        <v>8400</v>
      </c>
      <c r="Q225" s="125">
        <f t="shared" si="460"/>
        <v>0</v>
      </c>
      <c r="R225" s="125">
        <f t="shared" si="460"/>
        <v>0</v>
      </c>
      <c r="S225" s="125">
        <f t="shared" si="460"/>
        <v>0</v>
      </c>
      <c r="T225" s="125">
        <f t="shared" si="460"/>
        <v>0</v>
      </c>
      <c r="U225" s="125">
        <f t="shared" si="460"/>
        <v>0</v>
      </c>
      <c r="V225" s="125">
        <f t="shared" si="460"/>
        <v>0</v>
      </c>
      <c r="W225" s="125">
        <f t="shared" si="460"/>
        <v>0</v>
      </c>
      <c r="X225" s="125">
        <f t="shared" si="460"/>
        <v>0</v>
      </c>
      <c r="Y225" s="125">
        <f t="shared" si="460"/>
        <v>0</v>
      </c>
      <c r="Z225" s="125">
        <f t="shared" si="460"/>
        <v>0</v>
      </c>
      <c r="AA225" s="125">
        <f t="shared" si="460"/>
        <v>0</v>
      </c>
      <c r="AB225" s="125">
        <f t="shared" si="460"/>
        <v>0</v>
      </c>
      <c r="AC225" s="125">
        <f t="shared" si="460"/>
        <v>8400</v>
      </c>
      <c r="AD225" s="125">
        <f t="shared" si="460"/>
        <v>0</v>
      </c>
      <c r="AE225" s="125">
        <f t="shared" si="460"/>
        <v>0</v>
      </c>
      <c r="AF225" s="125">
        <f t="shared" si="460"/>
        <v>0</v>
      </c>
      <c r="AG225" s="125">
        <f t="shared" si="460"/>
        <v>0</v>
      </c>
      <c r="AH225" s="125">
        <f t="shared" si="460"/>
        <v>0</v>
      </c>
      <c r="AI225" s="125">
        <f t="shared" si="460"/>
        <v>0</v>
      </c>
      <c r="AJ225" s="125">
        <f t="shared" si="460"/>
        <v>0</v>
      </c>
      <c r="AK225" s="125">
        <f t="shared" si="460"/>
        <v>0</v>
      </c>
      <c r="AL225" s="125">
        <f t="shared" si="460"/>
        <v>0</v>
      </c>
      <c r="AM225" s="125">
        <f t="shared" si="460"/>
        <v>0</v>
      </c>
      <c r="AN225" s="125">
        <f t="shared" ref="AN225" si="461">AN226+AN227</f>
        <v>8400</v>
      </c>
      <c r="AO225" s="1657">
        <f t="shared" si="460"/>
        <v>8400</v>
      </c>
      <c r="AP225" s="1657">
        <f t="shared" ref="AP225:AR225" si="462">AP226+AP227</f>
        <v>0</v>
      </c>
      <c r="AQ225" s="2040">
        <f t="shared" si="462"/>
        <v>0</v>
      </c>
      <c r="AR225" s="2040">
        <f t="shared" si="462"/>
        <v>0</v>
      </c>
      <c r="AS225" s="2040">
        <f t="shared" ref="AS225" si="463">AS226+AS227</f>
        <v>0</v>
      </c>
      <c r="AT225" s="125">
        <f t="shared" si="460"/>
        <v>8400</v>
      </c>
      <c r="AU225" s="125">
        <f t="shared" si="460"/>
        <v>0</v>
      </c>
      <c r="AV225" s="125">
        <f t="shared" si="460"/>
        <v>0</v>
      </c>
      <c r="AW225" s="158"/>
      <c r="AX225" s="158"/>
      <c r="AY225" s="109"/>
      <c r="AZ225" s="904">
        <f t="shared" si="432"/>
        <v>0</v>
      </c>
      <c r="BA225" s="673">
        <f t="shared" si="435"/>
        <v>0</v>
      </c>
      <c r="BB225" s="673"/>
      <c r="BH225" s="673"/>
    </row>
    <row r="226" spans="1:60" s="701" customFormat="1" ht="63" customHeight="1">
      <c r="A226" s="118"/>
      <c r="B226" s="247" t="s">
        <v>1415</v>
      </c>
      <c r="C226" s="247">
        <v>1</v>
      </c>
      <c r="D226" s="118" t="s">
        <v>217</v>
      </c>
      <c r="E226" s="108" t="s">
        <v>587</v>
      </c>
      <c r="F226" s="113" t="s">
        <v>216</v>
      </c>
      <c r="G226" s="231" t="s">
        <v>1416</v>
      </c>
      <c r="H226" s="179"/>
      <c r="I226" s="118" t="s">
        <v>727</v>
      </c>
      <c r="J226" s="108" t="s">
        <v>131</v>
      </c>
      <c r="K226" s="108" t="s">
        <v>1920</v>
      </c>
      <c r="L226" s="166">
        <v>12745</v>
      </c>
      <c r="M226" s="166">
        <f>L226-N226</f>
        <v>7745</v>
      </c>
      <c r="N226" s="166">
        <v>5000</v>
      </c>
      <c r="O226" s="123"/>
      <c r="P226" s="166">
        <v>5000</v>
      </c>
      <c r="Q226" s="166"/>
      <c r="R226" s="166"/>
      <c r="S226" s="166"/>
      <c r="T226" s="166"/>
      <c r="U226" s="123"/>
      <c r="V226" s="123"/>
      <c r="W226" s="123"/>
      <c r="X226" s="166"/>
      <c r="Y226" s="166"/>
      <c r="Z226" s="123"/>
      <c r="AA226" s="123"/>
      <c r="AB226" s="123"/>
      <c r="AC226" s="166">
        <v>5000</v>
      </c>
      <c r="AD226" s="123"/>
      <c r="AE226" s="123"/>
      <c r="AF226" s="166"/>
      <c r="AG226" s="166"/>
      <c r="AH226" s="166"/>
      <c r="AI226" s="166"/>
      <c r="AJ226" s="166"/>
      <c r="AK226" s="166"/>
      <c r="AL226" s="166"/>
      <c r="AM226" s="166"/>
      <c r="AN226" s="166">
        <v>5000</v>
      </c>
      <c r="AO226" s="1655">
        <v>5000</v>
      </c>
      <c r="AP226" s="1655">
        <f t="shared" ref="AP226:AP227" si="464">AN226-AO226</f>
        <v>0</v>
      </c>
      <c r="AQ226" s="2035"/>
      <c r="AR226" s="2035"/>
      <c r="AS226" s="2035"/>
      <c r="AT226" s="166">
        <v>5000</v>
      </c>
      <c r="AU226" s="123"/>
      <c r="AV226" s="123"/>
      <c r="AW226" s="2070"/>
      <c r="AX226" s="2070"/>
      <c r="AY226" s="300"/>
      <c r="AZ226" s="904">
        <f t="shared" si="432"/>
        <v>0</v>
      </c>
      <c r="BA226" s="673">
        <f t="shared" si="435"/>
        <v>0</v>
      </c>
      <c r="BB226" s="673">
        <v>1</v>
      </c>
      <c r="BH226" s="683"/>
    </row>
    <row r="227" spans="1:60" s="701" customFormat="1" ht="63" customHeight="1">
      <c r="A227" s="118"/>
      <c r="B227" s="247" t="s">
        <v>1417</v>
      </c>
      <c r="C227" s="247">
        <v>1</v>
      </c>
      <c r="D227" s="118" t="s">
        <v>217</v>
      </c>
      <c r="E227" s="108" t="s">
        <v>587</v>
      </c>
      <c r="F227" s="113" t="s">
        <v>216</v>
      </c>
      <c r="G227" s="179">
        <v>7911257</v>
      </c>
      <c r="H227" s="179"/>
      <c r="I227" s="108" t="s">
        <v>732</v>
      </c>
      <c r="J227" s="108" t="s">
        <v>125</v>
      </c>
      <c r="K227" s="108" t="s">
        <v>1921</v>
      </c>
      <c r="L227" s="166">
        <v>5197</v>
      </c>
      <c r="M227" s="166">
        <f>L227-N227</f>
        <v>1797</v>
      </c>
      <c r="N227" s="166">
        <v>3400</v>
      </c>
      <c r="O227" s="123"/>
      <c r="P227" s="166">
        <v>3400</v>
      </c>
      <c r="Q227" s="166"/>
      <c r="R227" s="166"/>
      <c r="S227" s="166"/>
      <c r="T227" s="166"/>
      <c r="U227" s="123"/>
      <c r="V227" s="123"/>
      <c r="W227" s="123"/>
      <c r="X227" s="166"/>
      <c r="Y227" s="166"/>
      <c r="Z227" s="123"/>
      <c r="AA227" s="123"/>
      <c r="AB227" s="123"/>
      <c r="AC227" s="166">
        <v>3400</v>
      </c>
      <c r="AD227" s="123"/>
      <c r="AE227" s="123"/>
      <c r="AF227" s="166"/>
      <c r="AG227" s="166"/>
      <c r="AH227" s="166"/>
      <c r="AI227" s="166"/>
      <c r="AJ227" s="166"/>
      <c r="AK227" s="166"/>
      <c r="AL227" s="166"/>
      <c r="AM227" s="166"/>
      <c r="AN227" s="166">
        <v>3400</v>
      </c>
      <c r="AO227" s="1655">
        <v>3400</v>
      </c>
      <c r="AP227" s="1655">
        <f t="shared" si="464"/>
        <v>0</v>
      </c>
      <c r="AQ227" s="2035"/>
      <c r="AR227" s="2035"/>
      <c r="AS227" s="2035"/>
      <c r="AT227" s="166">
        <v>3400</v>
      </c>
      <c r="AU227" s="123"/>
      <c r="AV227" s="123"/>
      <c r="AW227" s="2070"/>
      <c r="AX227" s="2070"/>
      <c r="AY227" s="300"/>
      <c r="AZ227" s="904">
        <f t="shared" si="432"/>
        <v>0</v>
      </c>
      <c r="BA227" s="673">
        <f t="shared" si="435"/>
        <v>0</v>
      </c>
      <c r="BB227" s="673">
        <v>1</v>
      </c>
      <c r="BH227" s="683"/>
    </row>
    <row r="228" spans="1:60" s="77" customFormat="1" ht="42.95" customHeight="1">
      <c r="A228" s="229" t="s">
        <v>911</v>
      </c>
      <c r="B228" s="230" t="s">
        <v>908</v>
      </c>
      <c r="C228" s="169">
        <f>C229</f>
        <v>2</v>
      </c>
      <c r="D228" s="156"/>
      <c r="E228" s="156"/>
      <c r="F228" s="156"/>
      <c r="G228" s="127"/>
      <c r="H228" s="127"/>
      <c r="I228" s="127"/>
      <c r="J228" s="205"/>
      <c r="K228" s="156"/>
      <c r="L228" s="123">
        <f>L229</f>
        <v>16086</v>
      </c>
      <c r="M228" s="123">
        <f t="shared" ref="M228:AS228" si="465">M229</f>
        <v>0</v>
      </c>
      <c r="N228" s="123">
        <f t="shared" si="465"/>
        <v>10000</v>
      </c>
      <c r="O228" s="123">
        <f t="shared" si="465"/>
        <v>0</v>
      </c>
      <c r="P228" s="123">
        <f t="shared" si="465"/>
        <v>10000</v>
      </c>
      <c r="Q228" s="123">
        <f t="shared" si="465"/>
        <v>6000</v>
      </c>
      <c r="R228" s="123">
        <f t="shared" si="465"/>
        <v>6000</v>
      </c>
      <c r="S228" s="123">
        <f t="shared" si="465"/>
        <v>4000</v>
      </c>
      <c r="T228" s="123">
        <f t="shared" si="465"/>
        <v>6000</v>
      </c>
      <c r="U228" s="123">
        <f t="shared" si="465"/>
        <v>0</v>
      </c>
      <c r="V228" s="123">
        <f t="shared" si="465"/>
        <v>0</v>
      </c>
      <c r="W228" s="123">
        <f t="shared" si="465"/>
        <v>0</v>
      </c>
      <c r="X228" s="123">
        <f t="shared" si="465"/>
        <v>4000</v>
      </c>
      <c r="Y228" s="123">
        <f t="shared" si="465"/>
        <v>4000</v>
      </c>
      <c r="Z228" s="123">
        <f t="shared" si="465"/>
        <v>0</v>
      </c>
      <c r="AA228" s="123">
        <f t="shared" si="465"/>
        <v>0</v>
      </c>
      <c r="AB228" s="123">
        <f t="shared" si="465"/>
        <v>0</v>
      </c>
      <c r="AC228" s="123">
        <f t="shared" si="465"/>
        <v>4000</v>
      </c>
      <c r="AD228" s="123">
        <f t="shared" si="465"/>
        <v>0</v>
      </c>
      <c r="AE228" s="123">
        <f t="shared" si="465"/>
        <v>0</v>
      </c>
      <c r="AF228" s="123">
        <f t="shared" si="465"/>
        <v>4000</v>
      </c>
      <c r="AG228" s="123">
        <f t="shared" si="465"/>
        <v>2</v>
      </c>
      <c r="AH228" s="123">
        <f t="shared" si="465"/>
        <v>4000</v>
      </c>
      <c r="AI228" s="123">
        <f t="shared" si="465"/>
        <v>0</v>
      </c>
      <c r="AJ228" s="123">
        <f t="shared" si="465"/>
        <v>0</v>
      </c>
      <c r="AK228" s="123">
        <f t="shared" si="465"/>
        <v>0</v>
      </c>
      <c r="AL228" s="123">
        <f t="shared" si="465"/>
        <v>0</v>
      </c>
      <c r="AM228" s="123">
        <f t="shared" si="465"/>
        <v>67</v>
      </c>
      <c r="AN228" s="123">
        <f t="shared" ref="AN228:AV228" si="466">AN229</f>
        <v>4000</v>
      </c>
      <c r="AO228" s="1634">
        <f t="shared" si="465"/>
        <v>4000</v>
      </c>
      <c r="AP228" s="1634">
        <f t="shared" si="466"/>
        <v>0</v>
      </c>
      <c r="AQ228" s="2034">
        <f t="shared" si="465"/>
        <v>0</v>
      </c>
      <c r="AR228" s="2034">
        <f t="shared" si="465"/>
        <v>0</v>
      </c>
      <c r="AS228" s="2034">
        <f t="shared" si="465"/>
        <v>0</v>
      </c>
      <c r="AT228" s="123">
        <f t="shared" si="466"/>
        <v>4000</v>
      </c>
      <c r="AU228" s="123">
        <f t="shared" si="466"/>
        <v>0</v>
      </c>
      <c r="AV228" s="123">
        <f t="shared" si="466"/>
        <v>0</v>
      </c>
      <c r="AW228" s="158"/>
      <c r="AX228" s="158"/>
      <c r="AY228" s="116"/>
      <c r="AZ228" s="904">
        <f t="shared" si="432"/>
        <v>0</v>
      </c>
      <c r="BA228" s="673">
        <f t="shared" si="435"/>
        <v>0</v>
      </c>
      <c r="BB228" s="673"/>
      <c r="BH228" s="673"/>
    </row>
    <row r="229" spans="1:60" s="678" customFormat="1" ht="34.5" customHeight="1">
      <c r="A229" s="196" t="s">
        <v>89</v>
      </c>
      <c r="B229" s="197" t="s">
        <v>119</v>
      </c>
      <c r="C229" s="210">
        <f>C230+C231</f>
        <v>2</v>
      </c>
      <c r="D229" s="186"/>
      <c r="E229" s="186"/>
      <c r="F229" s="186"/>
      <c r="G229" s="215"/>
      <c r="H229" s="215"/>
      <c r="I229" s="215"/>
      <c r="J229" s="221"/>
      <c r="K229" s="186"/>
      <c r="L229" s="125">
        <f>L230+L231</f>
        <v>16086</v>
      </c>
      <c r="M229" s="125">
        <f t="shared" ref="M229:AB229" si="467">M230+M231</f>
        <v>0</v>
      </c>
      <c r="N229" s="125">
        <f t="shared" si="467"/>
        <v>10000</v>
      </c>
      <c r="O229" s="125">
        <f t="shared" si="467"/>
        <v>0</v>
      </c>
      <c r="P229" s="125">
        <f t="shared" si="467"/>
        <v>10000</v>
      </c>
      <c r="Q229" s="125">
        <f t="shared" si="467"/>
        <v>6000</v>
      </c>
      <c r="R229" s="125">
        <f t="shared" si="467"/>
        <v>6000</v>
      </c>
      <c r="S229" s="125">
        <f t="shared" si="467"/>
        <v>4000</v>
      </c>
      <c r="T229" s="125">
        <f t="shared" si="467"/>
        <v>6000</v>
      </c>
      <c r="U229" s="125">
        <f t="shared" si="467"/>
        <v>0</v>
      </c>
      <c r="V229" s="125">
        <f t="shared" si="467"/>
        <v>0</v>
      </c>
      <c r="W229" s="125">
        <f t="shared" si="467"/>
        <v>0</v>
      </c>
      <c r="X229" s="125">
        <f t="shared" si="467"/>
        <v>4000</v>
      </c>
      <c r="Y229" s="125">
        <f t="shared" si="467"/>
        <v>4000</v>
      </c>
      <c r="Z229" s="125">
        <f t="shared" si="467"/>
        <v>0</v>
      </c>
      <c r="AA229" s="125">
        <f t="shared" si="467"/>
        <v>0</v>
      </c>
      <c r="AB229" s="125">
        <f t="shared" si="467"/>
        <v>0</v>
      </c>
      <c r="AC229" s="125">
        <f>AC230+AC231</f>
        <v>4000</v>
      </c>
      <c r="AD229" s="125">
        <f t="shared" ref="AD229:AO229" si="468">AD230+AD231</f>
        <v>0</v>
      </c>
      <c r="AE229" s="125">
        <f t="shared" si="468"/>
        <v>0</v>
      </c>
      <c r="AF229" s="125">
        <f t="shared" si="468"/>
        <v>4000</v>
      </c>
      <c r="AG229" s="125">
        <f t="shared" si="468"/>
        <v>2</v>
      </c>
      <c r="AH229" s="125">
        <f t="shared" si="468"/>
        <v>4000</v>
      </c>
      <c r="AI229" s="125">
        <f t="shared" si="468"/>
        <v>0</v>
      </c>
      <c r="AJ229" s="125">
        <f t="shared" si="468"/>
        <v>0</v>
      </c>
      <c r="AK229" s="125">
        <f t="shared" si="468"/>
        <v>0</v>
      </c>
      <c r="AL229" s="125">
        <f t="shared" si="468"/>
        <v>0</v>
      </c>
      <c r="AM229" s="125">
        <f t="shared" si="468"/>
        <v>67</v>
      </c>
      <c r="AN229" s="125">
        <f>AN230+AN231</f>
        <v>4000</v>
      </c>
      <c r="AO229" s="1657">
        <f t="shared" si="468"/>
        <v>4000</v>
      </c>
      <c r="AP229" s="1657">
        <f>AP230+AP231</f>
        <v>0</v>
      </c>
      <c r="AQ229" s="2040">
        <f t="shared" ref="AQ229:AR229" si="469">AQ230+AQ231</f>
        <v>0</v>
      </c>
      <c r="AR229" s="2040">
        <f t="shared" si="469"/>
        <v>0</v>
      </c>
      <c r="AS229" s="2040">
        <f t="shared" ref="AS229" si="470">AS230+AS231</f>
        <v>0</v>
      </c>
      <c r="AT229" s="125">
        <f>AT230+AT231</f>
        <v>4000</v>
      </c>
      <c r="AU229" s="125">
        <f t="shared" ref="AU229:AV229" si="471">AU230+AU231</f>
        <v>0</v>
      </c>
      <c r="AV229" s="125">
        <f t="shared" si="471"/>
        <v>0</v>
      </c>
      <c r="AW229" s="198"/>
      <c r="AX229" s="198"/>
      <c r="AY229" s="199"/>
      <c r="AZ229" s="904">
        <f t="shared" si="432"/>
        <v>0</v>
      </c>
      <c r="BA229" s="673">
        <f t="shared" si="435"/>
        <v>0</v>
      </c>
      <c r="BB229" s="673"/>
      <c r="BH229" s="673"/>
    </row>
    <row r="230" spans="1:60" s="77" customFormat="1" ht="67.5" customHeight="1">
      <c r="A230" s="118"/>
      <c r="B230" s="110" t="s">
        <v>726</v>
      </c>
      <c r="C230" s="119">
        <v>1</v>
      </c>
      <c r="D230" s="118" t="s">
        <v>265</v>
      </c>
      <c r="E230" s="108" t="s">
        <v>893</v>
      </c>
      <c r="F230" s="108" t="s">
        <v>222</v>
      </c>
      <c r="G230" s="108">
        <v>7879498</v>
      </c>
      <c r="H230" s="118"/>
      <c r="I230" s="118" t="s">
        <v>727</v>
      </c>
      <c r="J230" s="113" t="s">
        <v>125</v>
      </c>
      <c r="K230" s="231" t="s">
        <v>2066</v>
      </c>
      <c r="L230" s="166">
        <v>7819</v>
      </c>
      <c r="M230" s="166"/>
      <c r="N230" s="166">
        <v>5000</v>
      </c>
      <c r="O230" s="166"/>
      <c r="P230" s="166">
        <v>5000</v>
      </c>
      <c r="Q230" s="166">
        <v>3000</v>
      </c>
      <c r="R230" s="166">
        <f>O230+Q230</f>
        <v>3000</v>
      </c>
      <c r="S230" s="166">
        <v>2000</v>
      </c>
      <c r="T230" s="166">
        <v>3000</v>
      </c>
      <c r="U230" s="123"/>
      <c r="V230" s="123"/>
      <c r="W230" s="123"/>
      <c r="X230" s="166">
        <f>Y230+Z230+AA230+AB230</f>
        <v>2000</v>
      </c>
      <c r="Y230" s="166">
        <v>2000</v>
      </c>
      <c r="Z230" s="123"/>
      <c r="AA230" s="123"/>
      <c r="AB230" s="123"/>
      <c r="AC230" s="166">
        <v>2000</v>
      </c>
      <c r="AD230" s="123"/>
      <c r="AE230" s="123"/>
      <c r="AF230" s="166">
        <v>2000</v>
      </c>
      <c r="AG230" s="166">
        <v>1</v>
      </c>
      <c r="AH230" s="166">
        <v>2000</v>
      </c>
      <c r="AI230" s="166"/>
      <c r="AJ230" s="166"/>
      <c r="AK230" s="166"/>
      <c r="AL230" s="166"/>
      <c r="AM230" s="166"/>
      <c r="AN230" s="166">
        <v>2000</v>
      </c>
      <c r="AO230" s="1655">
        <v>2000</v>
      </c>
      <c r="AP230" s="1655">
        <f t="shared" ref="AP230:AP231" si="472">AN230-AO230</f>
        <v>0</v>
      </c>
      <c r="AQ230" s="2035"/>
      <c r="AR230" s="2035"/>
      <c r="AS230" s="2035"/>
      <c r="AT230" s="166">
        <v>2000</v>
      </c>
      <c r="AU230" s="123"/>
      <c r="AV230" s="123"/>
      <c r="AW230" s="158"/>
      <c r="AX230" s="158"/>
      <c r="AY230" s="111"/>
      <c r="AZ230" s="904">
        <f t="shared" si="432"/>
        <v>0</v>
      </c>
      <c r="BA230" s="673">
        <f t="shared" si="435"/>
        <v>0</v>
      </c>
      <c r="BB230" s="673">
        <v>1</v>
      </c>
      <c r="BH230" s="673"/>
    </row>
    <row r="231" spans="1:60" s="77" customFormat="1" ht="56.1" customHeight="1">
      <c r="A231" s="118"/>
      <c r="B231" s="110" t="s">
        <v>728</v>
      </c>
      <c r="C231" s="119">
        <v>1</v>
      </c>
      <c r="D231" s="118" t="s">
        <v>265</v>
      </c>
      <c r="E231" s="108" t="s">
        <v>893</v>
      </c>
      <c r="F231" s="108" t="s">
        <v>222</v>
      </c>
      <c r="G231" s="108">
        <v>7879497</v>
      </c>
      <c r="H231" s="118"/>
      <c r="I231" s="118" t="s">
        <v>727</v>
      </c>
      <c r="J231" s="113" t="s">
        <v>125</v>
      </c>
      <c r="K231" s="108" t="s">
        <v>2067</v>
      </c>
      <c r="L231" s="166">
        <v>8267</v>
      </c>
      <c r="M231" s="166"/>
      <c r="N231" s="166">
        <v>5000</v>
      </c>
      <c r="O231" s="166"/>
      <c r="P231" s="166">
        <v>5000</v>
      </c>
      <c r="Q231" s="166">
        <v>3000</v>
      </c>
      <c r="R231" s="166">
        <f>O231+Q231</f>
        <v>3000</v>
      </c>
      <c r="S231" s="166">
        <v>2000</v>
      </c>
      <c r="T231" s="166">
        <v>3000</v>
      </c>
      <c r="U231" s="123"/>
      <c r="V231" s="123"/>
      <c r="W231" s="123"/>
      <c r="X231" s="166">
        <f>Y231+Z231+AA231+AB231</f>
        <v>2000</v>
      </c>
      <c r="Y231" s="166">
        <v>2000</v>
      </c>
      <c r="Z231" s="123"/>
      <c r="AA231" s="123"/>
      <c r="AB231" s="123"/>
      <c r="AC231" s="166">
        <v>2000</v>
      </c>
      <c r="AD231" s="123"/>
      <c r="AE231" s="123"/>
      <c r="AF231" s="166">
        <v>2000</v>
      </c>
      <c r="AG231" s="166">
        <v>1</v>
      </c>
      <c r="AH231" s="166">
        <v>2000</v>
      </c>
      <c r="AI231" s="166"/>
      <c r="AJ231" s="166"/>
      <c r="AK231" s="166"/>
      <c r="AL231" s="166"/>
      <c r="AM231" s="166">
        <v>67</v>
      </c>
      <c r="AN231" s="166">
        <v>2000</v>
      </c>
      <c r="AO231" s="1655">
        <v>2000</v>
      </c>
      <c r="AP231" s="1655">
        <f t="shared" si="472"/>
        <v>0</v>
      </c>
      <c r="AQ231" s="2035"/>
      <c r="AR231" s="2035"/>
      <c r="AS231" s="2035"/>
      <c r="AT231" s="166">
        <v>2000</v>
      </c>
      <c r="AU231" s="123"/>
      <c r="AV231" s="123"/>
      <c r="AW231" s="158"/>
      <c r="AX231" s="158"/>
      <c r="AY231" s="111"/>
      <c r="AZ231" s="904">
        <f t="shared" si="432"/>
        <v>0</v>
      </c>
      <c r="BA231" s="673">
        <f t="shared" si="435"/>
        <v>0</v>
      </c>
      <c r="BB231" s="673">
        <v>1</v>
      </c>
      <c r="BH231" s="673"/>
    </row>
    <row r="232" spans="1:60" s="77" customFormat="1" ht="48.95" customHeight="1">
      <c r="A232" s="229" t="s">
        <v>912</v>
      </c>
      <c r="B232" s="230" t="s">
        <v>907</v>
      </c>
      <c r="C232" s="169">
        <f>C233</f>
        <v>1</v>
      </c>
      <c r="D232" s="156"/>
      <c r="E232" s="156"/>
      <c r="F232" s="156"/>
      <c r="G232" s="127"/>
      <c r="H232" s="127"/>
      <c r="I232" s="127"/>
      <c r="J232" s="205"/>
      <c r="K232" s="156"/>
      <c r="L232" s="123">
        <f>L233</f>
        <v>2474</v>
      </c>
      <c r="M232" s="123">
        <f t="shared" ref="M232:AH233" si="473">M233</f>
        <v>0</v>
      </c>
      <c r="N232" s="123">
        <f t="shared" si="473"/>
        <v>1800</v>
      </c>
      <c r="O232" s="123">
        <f t="shared" si="473"/>
        <v>0</v>
      </c>
      <c r="P232" s="123">
        <f t="shared" si="473"/>
        <v>1800</v>
      </c>
      <c r="Q232" s="123">
        <f t="shared" si="473"/>
        <v>0</v>
      </c>
      <c r="R232" s="123">
        <f t="shared" si="473"/>
        <v>0</v>
      </c>
      <c r="S232" s="123">
        <f t="shared" si="473"/>
        <v>1000</v>
      </c>
      <c r="T232" s="123">
        <f t="shared" si="473"/>
        <v>1000</v>
      </c>
      <c r="U232" s="123">
        <f t="shared" si="473"/>
        <v>0</v>
      </c>
      <c r="V232" s="123">
        <f t="shared" si="473"/>
        <v>0</v>
      </c>
      <c r="W232" s="123">
        <f t="shared" si="473"/>
        <v>0</v>
      </c>
      <c r="X232" s="123">
        <f t="shared" si="473"/>
        <v>1000</v>
      </c>
      <c r="Y232" s="123">
        <f t="shared" si="473"/>
        <v>1000</v>
      </c>
      <c r="Z232" s="123">
        <f t="shared" si="473"/>
        <v>0</v>
      </c>
      <c r="AA232" s="123">
        <f t="shared" si="473"/>
        <v>0</v>
      </c>
      <c r="AB232" s="123">
        <f t="shared" si="473"/>
        <v>0</v>
      </c>
      <c r="AC232" s="123">
        <f t="shared" si="473"/>
        <v>1800</v>
      </c>
      <c r="AD232" s="123">
        <f t="shared" si="473"/>
        <v>0</v>
      </c>
      <c r="AE232" s="123">
        <f t="shared" si="473"/>
        <v>0</v>
      </c>
      <c r="AF232" s="123">
        <f t="shared" si="473"/>
        <v>1000</v>
      </c>
      <c r="AG232" s="123">
        <f t="shared" si="473"/>
        <v>1</v>
      </c>
      <c r="AH232" s="123">
        <f t="shared" si="473"/>
        <v>1000</v>
      </c>
      <c r="AI232" s="123">
        <f t="shared" ref="AD232:AS233" si="474">AI233</f>
        <v>0</v>
      </c>
      <c r="AJ232" s="123">
        <f t="shared" si="474"/>
        <v>0</v>
      </c>
      <c r="AK232" s="123">
        <f t="shared" si="474"/>
        <v>0</v>
      </c>
      <c r="AL232" s="123">
        <f t="shared" si="474"/>
        <v>0</v>
      </c>
      <c r="AM232" s="123">
        <f t="shared" si="474"/>
        <v>1</v>
      </c>
      <c r="AN232" s="123">
        <f t="shared" ref="AN232:AV233" si="475">AN233</f>
        <v>1800</v>
      </c>
      <c r="AO232" s="1634">
        <f t="shared" si="474"/>
        <v>1770.4870000000001</v>
      </c>
      <c r="AP232" s="1634">
        <f t="shared" si="475"/>
        <v>29.51299999999992</v>
      </c>
      <c r="AQ232" s="2034">
        <f t="shared" si="474"/>
        <v>0</v>
      </c>
      <c r="AR232" s="2034">
        <f t="shared" si="474"/>
        <v>29.51299999999992</v>
      </c>
      <c r="AS232" s="2034">
        <f t="shared" si="474"/>
        <v>0</v>
      </c>
      <c r="AT232" s="123">
        <f t="shared" si="475"/>
        <v>1800</v>
      </c>
      <c r="AU232" s="123">
        <f t="shared" si="475"/>
        <v>0</v>
      </c>
      <c r="AV232" s="123">
        <f t="shared" si="475"/>
        <v>0</v>
      </c>
      <c r="AW232" s="158"/>
      <c r="AX232" s="158"/>
      <c r="AY232" s="116"/>
      <c r="AZ232" s="904">
        <f t="shared" si="432"/>
        <v>0</v>
      </c>
      <c r="BA232" s="673">
        <f t="shared" si="435"/>
        <v>0</v>
      </c>
      <c r="BB232" s="673"/>
      <c r="BH232" s="673"/>
    </row>
    <row r="233" spans="1:60" s="678" customFormat="1" ht="45.75" customHeight="1">
      <c r="A233" s="215" t="s">
        <v>89</v>
      </c>
      <c r="B233" s="197" t="s">
        <v>175</v>
      </c>
      <c r="C233" s="210">
        <f>C234</f>
        <v>1</v>
      </c>
      <c r="D233" s="186"/>
      <c r="E233" s="186"/>
      <c r="F233" s="186"/>
      <c r="G233" s="215"/>
      <c r="H233" s="215"/>
      <c r="I233" s="215"/>
      <c r="J233" s="221"/>
      <c r="K233" s="186"/>
      <c r="L233" s="125">
        <f>L234</f>
        <v>2474</v>
      </c>
      <c r="M233" s="125">
        <f t="shared" si="473"/>
        <v>0</v>
      </c>
      <c r="N233" s="125">
        <f t="shared" si="473"/>
        <v>1800</v>
      </c>
      <c r="O233" s="125">
        <f t="shared" si="473"/>
        <v>0</v>
      </c>
      <c r="P233" s="125">
        <f t="shared" si="473"/>
        <v>1800</v>
      </c>
      <c r="Q233" s="125">
        <f t="shared" si="473"/>
        <v>0</v>
      </c>
      <c r="R233" s="125">
        <f t="shared" si="473"/>
        <v>0</v>
      </c>
      <c r="S233" s="125">
        <f t="shared" si="473"/>
        <v>1000</v>
      </c>
      <c r="T233" s="125">
        <f t="shared" si="473"/>
        <v>1000</v>
      </c>
      <c r="U233" s="125">
        <f t="shared" si="473"/>
        <v>0</v>
      </c>
      <c r="V233" s="125">
        <f t="shared" si="473"/>
        <v>0</v>
      </c>
      <c r="W233" s="125">
        <f t="shared" si="473"/>
        <v>0</v>
      </c>
      <c r="X233" s="125">
        <f t="shared" si="473"/>
        <v>1000</v>
      </c>
      <c r="Y233" s="125">
        <f t="shared" si="473"/>
        <v>1000</v>
      </c>
      <c r="Z233" s="125">
        <f t="shared" si="473"/>
        <v>0</v>
      </c>
      <c r="AA233" s="125">
        <f t="shared" si="473"/>
        <v>0</v>
      </c>
      <c r="AB233" s="125">
        <f t="shared" si="473"/>
        <v>0</v>
      </c>
      <c r="AC233" s="125">
        <f t="shared" si="473"/>
        <v>1800</v>
      </c>
      <c r="AD233" s="125">
        <f t="shared" si="474"/>
        <v>0</v>
      </c>
      <c r="AE233" s="125">
        <f t="shared" si="474"/>
        <v>0</v>
      </c>
      <c r="AF233" s="125">
        <f t="shared" si="474"/>
        <v>1000</v>
      </c>
      <c r="AG233" s="125">
        <f t="shared" si="474"/>
        <v>1</v>
      </c>
      <c r="AH233" s="125">
        <f t="shared" si="474"/>
        <v>1000</v>
      </c>
      <c r="AI233" s="125">
        <f t="shared" si="474"/>
        <v>0</v>
      </c>
      <c r="AJ233" s="125">
        <f t="shared" si="474"/>
        <v>0</v>
      </c>
      <c r="AK233" s="125">
        <f t="shared" si="474"/>
        <v>0</v>
      </c>
      <c r="AL233" s="125">
        <f t="shared" si="474"/>
        <v>0</v>
      </c>
      <c r="AM233" s="125">
        <f t="shared" si="474"/>
        <v>1</v>
      </c>
      <c r="AN233" s="125">
        <f t="shared" si="475"/>
        <v>1800</v>
      </c>
      <c r="AO233" s="1657">
        <f t="shared" si="474"/>
        <v>1770.4870000000001</v>
      </c>
      <c r="AP233" s="1657">
        <f t="shared" si="475"/>
        <v>29.51299999999992</v>
      </c>
      <c r="AQ233" s="2040">
        <f t="shared" si="474"/>
        <v>0</v>
      </c>
      <c r="AR233" s="2040">
        <f t="shared" si="474"/>
        <v>29.51299999999992</v>
      </c>
      <c r="AS233" s="2040">
        <f t="shared" si="474"/>
        <v>0</v>
      </c>
      <c r="AT233" s="125">
        <f t="shared" si="475"/>
        <v>1800</v>
      </c>
      <c r="AU233" s="125">
        <f t="shared" si="475"/>
        <v>0</v>
      </c>
      <c r="AV233" s="125">
        <f t="shared" si="475"/>
        <v>0</v>
      </c>
      <c r="AW233" s="198"/>
      <c r="AX233" s="198"/>
      <c r="AY233" s="199"/>
      <c r="AZ233" s="904">
        <f t="shared" si="432"/>
        <v>0</v>
      </c>
      <c r="BA233" s="673">
        <f t="shared" si="435"/>
        <v>0</v>
      </c>
      <c r="BB233" s="673"/>
      <c r="BH233" s="673"/>
    </row>
    <row r="234" spans="1:60" s="77" customFormat="1" ht="54" customHeight="1">
      <c r="A234" s="124"/>
      <c r="B234" s="110" t="s">
        <v>729</v>
      </c>
      <c r="C234" s="119">
        <v>1</v>
      </c>
      <c r="D234" s="108" t="s">
        <v>267</v>
      </c>
      <c r="E234" s="108" t="s">
        <v>894</v>
      </c>
      <c r="F234" s="108" t="s">
        <v>388</v>
      </c>
      <c r="G234" s="118">
        <v>7924241</v>
      </c>
      <c r="H234" s="127"/>
      <c r="I234" s="108" t="s">
        <v>732</v>
      </c>
      <c r="J234" s="113" t="s">
        <v>131</v>
      </c>
      <c r="K234" s="108" t="s">
        <v>2068</v>
      </c>
      <c r="L234" s="166">
        <v>2474</v>
      </c>
      <c r="M234" s="166"/>
      <c r="N234" s="166">
        <v>1800</v>
      </c>
      <c r="O234" s="166"/>
      <c r="P234" s="166">
        <v>1800</v>
      </c>
      <c r="Q234" s="123"/>
      <c r="R234" s="166">
        <f>O234+Q234</f>
        <v>0</v>
      </c>
      <c r="S234" s="166">
        <v>1000</v>
      </c>
      <c r="T234" s="166">
        <v>1000</v>
      </c>
      <c r="U234" s="123"/>
      <c r="V234" s="123"/>
      <c r="W234" s="123"/>
      <c r="X234" s="166">
        <f>Y234+Z234+AA234+AB234</f>
        <v>1000</v>
      </c>
      <c r="Y234" s="166">
        <v>1000</v>
      </c>
      <c r="Z234" s="123"/>
      <c r="AA234" s="123"/>
      <c r="AB234" s="123"/>
      <c r="AC234" s="166">
        <f>1000+800</f>
        <v>1800</v>
      </c>
      <c r="AD234" s="123"/>
      <c r="AE234" s="123"/>
      <c r="AF234" s="166">
        <v>1000</v>
      </c>
      <c r="AG234" s="166">
        <v>1</v>
      </c>
      <c r="AH234" s="166">
        <v>1000</v>
      </c>
      <c r="AI234" s="166"/>
      <c r="AJ234" s="166"/>
      <c r="AK234" s="166"/>
      <c r="AL234" s="166"/>
      <c r="AM234" s="166">
        <v>1</v>
      </c>
      <c r="AN234" s="166">
        <f>1000+800</f>
        <v>1800</v>
      </c>
      <c r="AO234" s="1655">
        <v>1770.4870000000001</v>
      </c>
      <c r="AP234" s="1655">
        <f t="shared" ref="AP234" si="476">AN234-AO234</f>
        <v>29.51299999999992</v>
      </c>
      <c r="AQ234" s="2035"/>
      <c r="AR234" s="2035">
        <f>AP234</f>
        <v>29.51299999999992</v>
      </c>
      <c r="AS234" s="2035"/>
      <c r="AT234" s="166">
        <f>1000+800</f>
        <v>1800</v>
      </c>
      <c r="AU234" s="123"/>
      <c r="AV234" s="123"/>
      <c r="AW234" s="158"/>
      <c r="AX234" s="158"/>
      <c r="AY234" s="111"/>
      <c r="AZ234" s="904">
        <f t="shared" si="432"/>
        <v>0</v>
      </c>
      <c r="BA234" s="673">
        <f t="shared" si="435"/>
        <v>0</v>
      </c>
      <c r="BB234" s="673">
        <v>1</v>
      </c>
      <c r="BH234" s="673"/>
    </row>
    <row r="235" spans="1:60" s="77" customFormat="1" ht="38.1" customHeight="1">
      <c r="A235" s="229" t="s">
        <v>913</v>
      </c>
      <c r="B235" s="230" t="s">
        <v>906</v>
      </c>
      <c r="C235" s="169">
        <f>C236+C239</f>
        <v>2</v>
      </c>
      <c r="D235" s="156"/>
      <c r="E235" s="156"/>
      <c r="F235" s="156"/>
      <c r="G235" s="127"/>
      <c r="H235" s="127"/>
      <c r="I235" s="127"/>
      <c r="J235" s="205"/>
      <c r="K235" s="156"/>
      <c r="L235" s="123">
        <f>L236+L239</f>
        <v>7422</v>
      </c>
      <c r="M235" s="123">
        <f t="shared" ref="M235:AB235" si="477">M236+M239</f>
        <v>0</v>
      </c>
      <c r="N235" s="123">
        <f t="shared" si="477"/>
        <v>4400</v>
      </c>
      <c r="O235" s="123">
        <f t="shared" si="477"/>
        <v>0</v>
      </c>
      <c r="P235" s="123">
        <f t="shared" si="477"/>
        <v>4400</v>
      </c>
      <c r="Q235" s="123">
        <f t="shared" si="477"/>
        <v>3000</v>
      </c>
      <c r="R235" s="123">
        <f t="shared" si="477"/>
        <v>3000</v>
      </c>
      <c r="S235" s="123">
        <f t="shared" si="477"/>
        <v>1400</v>
      </c>
      <c r="T235" s="123">
        <f t="shared" si="477"/>
        <v>1400</v>
      </c>
      <c r="U235" s="123">
        <f t="shared" si="477"/>
        <v>0</v>
      </c>
      <c r="V235" s="123">
        <f t="shared" si="477"/>
        <v>0</v>
      </c>
      <c r="W235" s="123">
        <f t="shared" si="477"/>
        <v>0</v>
      </c>
      <c r="X235" s="123">
        <f t="shared" si="477"/>
        <v>1400</v>
      </c>
      <c r="Y235" s="123">
        <f t="shared" si="477"/>
        <v>1400</v>
      </c>
      <c r="Z235" s="123">
        <f t="shared" si="477"/>
        <v>0</v>
      </c>
      <c r="AA235" s="123">
        <f t="shared" si="477"/>
        <v>0</v>
      </c>
      <c r="AB235" s="123">
        <f t="shared" si="477"/>
        <v>0</v>
      </c>
      <c r="AC235" s="123">
        <f>AC236+AC239</f>
        <v>1400</v>
      </c>
      <c r="AD235" s="123">
        <f t="shared" ref="AD235:AO235" si="478">AD236+AD239</f>
        <v>0</v>
      </c>
      <c r="AE235" s="123">
        <f t="shared" si="478"/>
        <v>0</v>
      </c>
      <c r="AF235" s="123">
        <f t="shared" si="478"/>
        <v>1400</v>
      </c>
      <c r="AG235" s="123">
        <f t="shared" si="478"/>
        <v>2</v>
      </c>
      <c r="AH235" s="123">
        <f t="shared" si="478"/>
        <v>1400</v>
      </c>
      <c r="AI235" s="123">
        <f t="shared" si="478"/>
        <v>0</v>
      </c>
      <c r="AJ235" s="123">
        <f t="shared" si="478"/>
        <v>0</v>
      </c>
      <c r="AK235" s="123">
        <f t="shared" si="478"/>
        <v>0</v>
      </c>
      <c r="AL235" s="123">
        <f t="shared" si="478"/>
        <v>0</v>
      </c>
      <c r="AM235" s="123">
        <f t="shared" si="478"/>
        <v>231.84</v>
      </c>
      <c r="AN235" s="123">
        <f>AN236+AN239</f>
        <v>1400</v>
      </c>
      <c r="AO235" s="1634">
        <f t="shared" si="478"/>
        <v>1400</v>
      </c>
      <c r="AP235" s="1634">
        <f>AP236+AP239</f>
        <v>0</v>
      </c>
      <c r="AQ235" s="2034">
        <f t="shared" ref="AQ235:AR235" si="479">AQ236+AQ239</f>
        <v>0</v>
      </c>
      <c r="AR235" s="2034">
        <f t="shared" si="479"/>
        <v>0</v>
      </c>
      <c r="AS235" s="2034">
        <f t="shared" ref="AS235" si="480">AS236+AS239</f>
        <v>0</v>
      </c>
      <c r="AT235" s="123">
        <f>AT236+AT239</f>
        <v>1400</v>
      </c>
      <c r="AU235" s="123">
        <f t="shared" ref="AU235:AV235" si="481">AU236+AU239</f>
        <v>0</v>
      </c>
      <c r="AV235" s="123">
        <f t="shared" si="481"/>
        <v>0</v>
      </c>
      <c r="AW235" s="158"/>
      <c r="AX235" s="158"/>
      <c r="AY235" s="116"/>
      <c r="AZ235" s="904">
        <f t="shared" si="432"/>
        <v>0</v>
      </c>
      <c r="BA235" s="673">
        <f t="shared" si="435"/>
        <v>0</v>
      </c>
      <c r="BB235" s="673"/>
      <c r="BH235" s="673"/>
    </row>
    <row r="236" spans="1:60" s="678" customFormat="1" ht="41.1" customHeight="1">
      <c r="A236" s="196" t="s">
        <v>89</v>
      </c>
      <c r="B236" s="197" t="s">
        <v>119</v>
      </c>
      <c r="C236" s="210">
        <f>C237+C238</f>
        <v>2</v>
      </c>
      <c r="D236" s="186"/>
      <c r="E236" s="186"/>
      <c r="F236" s="186"/>
      <c r="G236" s="215"/>
      <c r="H236" s="215"/>
      <c r="I236" s="215"/>
      <c r="J236" s="221"/>
      <c r="K236" s="186"/>
      <c r="L236" s="125">
        <f>L237+L238</f>
        <v>7422</v>
      </c>
      <c r="M236" s="125">
        <f t="shared" ref="M236:AB236" si="482">M237+M238</f>
        <v>0</v>
      </c>
      <c r="N236" s="125">
        <f t="shared" si="482"/>
        <v>4400</v>
      </c>
      <c r="O236" s="125">
        <f t="shared" si="482"/>
        <v>0</v>
      </c>
      <c r="P236" s="125">
        <f t="shared" si="482"/>
        <v>4400</v>
      </c>
      <c r="Q236" s="125">
        <f t="shared" si="482"/>
        <v>3000</v>
      </c>
      <c r="R236" s="125">
        <f t="shared" si="482"/>
        <v>3000</v>
      </c>
      <c r="S236" s="125">
        <f t="shared" si="482"/>
        <v>1400</v>
      </c>
      <c r="T236" s="125">
        <f t="shared" si="482"/>
        <v>1400</v>
      </c>
      <c r="U236" s="125">
        <f t="shared" si="482"/>
        <v>0</v>
      </c>
      <c r="V236" s="125">
        <f t="shared" si="482"/>
        <v>0</v>
      </c>
      <c r="W236" s="125">
        <f t="shared" si="482"/>
        <v>0</v>
      </c>
      <c r="X236" s="125">
        <f t="shared" si="482"/>
        <v>1400</v>
      </c>
      <c r="Y236" s="125">
        <f t="shared" si="482"/>
        <v>1400</v>
      </c>
      <c r="Z236" s="125">
        <f t="shared" si="482"/>
        <v>0</v>
      </c>
      <c r="AA236" s="125">
        <f t="shared" si="482"/>
        <v>0</v>
      </c>
      <c r="AB236" s="125">
        <f t="shared" si="482"/>
        <v>0</v>
      </c>
      <c r="AC236" s="125">
        <f>AC237+AC238</f>
        <v>1400</v>
      </c>
      <c r="AD236" s="125">
        <f t="shared" ref="AD236:AO236" si="483">AD237+AD238</f>
        <v>0</v>
      </c>
      <c r="AE236" s="125">
        <f t="shared" si="483"/>
        <v>0</v>
      </c>
      <c r="AF236" s="125">
        <f t="shared" si="483"/>
        <v>1400</v>
      </c>
      <c r="AG236" s="125">
        <f t="shared" si="483"/>
        <v>2</v>
      </c>
      <c r="AH236" s="125">
        <f t="shared" si="483"/>
        <v>1400</v>
      </c>
      <c r="AI236" s="125">
        <f t="shared" si="483"/>
        <v>0</v>
      </c>
      <c r="AJ236" s="125">
        <f t="shared" si="483"/>
        <v>0</v>
      </c>
      <c r="AK236" s="125">
        <f t="shared" si="483"/>
        <v>0</v>
      </c>
      <c r="AL236" s="125">
        <f t="shared" si="483"/>
        <v>0</v>
      </c>
      <c r="AM236" s="125">
        <f t="shared" si="483"/>
        <v>231.84</v>
      </c>
      <c r="AN236" s="125">
        <f>AN237+AN238</f>
        <v>1400</v>
      </c>
      <c r="AO236" s="1657">
        <f t="shared" si="483"/>
        <v>1400</v>
      </c>
      <c r="AP236" s="1657">
        <f>AP237+AP238</f>
        <v>0</v>
      </c>
      <c r="AQ236" s="2040">
        <f t="shared" ref="AQ236:AR236" si="484">AQ237+AQ238</f>
        <v>0</v>
      </c>
      <c r="AR236" s="2040">
        <f t="shared" si="484"/>
        <v>0</v>
      </c>
      <c r="AS236" s="2040">
        <f t="shared" ref="AS236" si="485">AS237+AS238</f>
        <v>0</v>
      </c>
      <c r="AT236" s="125">
        <f>AT237+AT238</f>
        <v>1400</v>
      </c>
      <c r="AU236" s="125">
        <f t="shared" ref="AU236:AV236" si="486">AU237+AU238</f>
        <v>0</v>
      </c>
      <c r="AV236" s="125">
        <f t="shared" si="486"/>
        <v>0</v>
      </c>
      <c r="AW236" s="198"/>
      <c r="AX236" s="198"/>
      <c r="AY236" s="199"/>
      <c r="AZ236" s="904">
        <f t="shared" si="432"/>
        <v>0</v>
      </c>
      <c r="BA236" s="673">
        <f t="shared" si="435"/>
        <v>0</v>
      </c>
      <c r="BB236" s="673"/>
      <c r="BH236" s="673"/>
    </row>
    <row r="237" spans="1:60" s="77" customFormat="1" ht="59.1" customHeight="1">
      <c r="A237" s="118"/>
      <c r="B237" s="110" t="s">
        <v>731</v>
      </c>
      <c r="C237" s="119">
        <v>1</v>
      </c>
      <c r="D237" s="108" t="s">
        <v>316</v>
      </c>
      <c r="E237" s="240" t="s">
        <v>895</v>
      </c>
      <c r="F237" s="108" t="s">
        <v>409</v>
      </c>
      <c r="G237" s="130">
        <v>7910048</v>
      </c>
      <c r="H237" s="118"/>
      <c r="I237" s="108" t="s">
        <v>732</v>
      </c>
      <c r="J237" s="108" t="s">
        <v>125</v>
      </c>
      <c r="K237" s="108" t="s">
        <v>733</v>
      </c>
      <c r="L237" s="166">
        <v>4023</v>
      </c>
      <c r="M237" s="166"/>
      <c r="N237" s="166">
        <v>2200</v>
      </c>
      <c r="O237" s="166"/>
      <c r="P237" s="166">
        <v>2200</v>
      </c>
      <c r="Q237" s="166">
        <v>1500</v>
      </c>
      <c r="R237" s="166">
        <f>O237+Q237</f>
        <v>1500</v>
      </c>
      <c r="S237" s="166">
        <v>700</v>
      </c>
      <c r="T237" s="166">
        <v>700</v>
      </c>
      <c r="U237" s="123"/>
      <c r="V237" s="123"/>
      <c r="W237" s="123"/>
      <c r="X237" s="166">
        <f>Y237+Z237+AA237+AB237</f>
        <v>700</v>
      </c>
      <c r="Y237" s="166">
        <v>700</v>
      </c>
      <c r="Z237" s="123"/>
      <c r="AA237" s="123"/>
      <c r="AB237" s="123"/>
      <c r="AC237" s="166">
        <v>700</v>
      </c>
      <c r="AD237" s="123"/>
      <c r="AE237" s="123"/>
      <c r="AF237" s="166">
        <v>700</v>
      </c>
      <c r="AG237" s="166">
        <v>1</v>
      </c>
      <c r="AH237" s="166">
        <v>700</v>
      </c>
      <c r="AI237" s="166"/>
      <c r="AJ237" s="166"/>
      <c r="AK237" s="166"/>
      <c r="AL237" s="166"/>
      <c r="AM237" s="668">
        <v>184.107</v>
      </c>
      <c r="AN237" s="166">
        <v>700</v>
      </c>
      <c r="AO237" s="1655">
        <v>700</v>
      </c>
      <c r="AP237" s="1655">
        <f t="shared" ref="AP237:AP238" si="487">AN237-AO237</f>
        <v>0</v>
      </c>
      <c r="AQ237" s="2035"/>
      <c r="AR237" s="2035"/>
      <c r="AS237" s="2035"/>
      <c r="AT237" s="166">
        <v>700</v>
      </c>
      <c r="AU237" s="123"/>
      <c r="AV237" s="123"/>
      <c r="AW237" s="158"/>
      <c r="AX237" s="158"/>
      <c r="AY237" s="111"/>
      <c r="AZ237" s="904">
        <f t="shared" si="432"/>
        <v>0</v>
      </c>
      <c r="BA237" s="673">
        <f t="shared" si="435"/>
        <v>0</v>
      </c>
      <c r="BB237" s="673">
        <v>1</v>
      </c>
      <c r="BH237" s="673"/>
    </row>
    <row r="238" spans="1:60" s="77" customFormat="1" ht="56.45" customHeight="1">
      <c r="A238" s="118"/>
      <c r="B238" s="110" t="s">
        <v>734</v>
      </c>
      <c r="C238" s="119">
        <v>1</v>
      </c>
      <c r="D238" s="108" t="s">
        <v>316</v>
      </c>
      <c r="E238" s="240" t="s">
        <v>895</v>
      </c>
      <c r="F238" s="108" t="s">
        <v>409</v>
      </c>
      <c r="G238" s="130">
        <v>7910049</v>
      </c>
      <c r="H238" s="118"/>
      <c r="I238" s="108" t="s">
        <v>732</v>
      </c>
      <c r="J238" s="108" t="s">
        <v>125</v>
      </c>
      <c r="K238" s="108" t="s">
        <v>735</v>
      </c>
      <c r="L238" s="166">
        <v>3399</v>
      </c>
      <c r="M238" s="166"/>
      <c r="N238" s="166">
        <v>2200</v>
      </c>
      <c r="O238" s="166"/>
      <c r="P238" s="166">
        <v>2200</v>
      </c>
      <c r="Q238" s="166">
        <v>1500</v>
      </c>
      <c r="R238" s="166">
        <f>O238+Q238</f>
        <v>1500</v>
      </c>
      <c r="S238" s="166">
        <v>700</v>
      </c>
      <c r="T238" s="166">
        <v>700</v>
      </c>
      <c r="U238" s="123"/>
      <c r="V238" s="123"/>
      <c r="W238" s="123"/>
      <c r="X238" s="166">
        <f>Y238+Z238+AA238+AB238</f>
        <v>700</v>
      </c>
      <c r="Y238" s="166">
        <v>700</v>
      </c>
      <c r="Z238" s="123"/>
      <c r="AA238" s="123"/>
      <c r="AB238" s="123"/>
      <c r="AC238" s="166">
        <v>700</v>
      </c>
      <c r="AD238" s="123"/>
      <c r="AE238" s="123"/>
      <c r="AF238" s="166">
        <v>700</v>
      </c>
      <c r="AG238" s="166">
        <v>1</v>
      </c>
      <c r="AH238" s="166">
        <v>700</v>
      </c>
      <c r="AI238" s="166"/>
      <c r="AJ238" s="166"/>
      <c r="AK238" s="166"/>
      <c r="AL238" s="166"/>
      <c r="AM238" s="668">
        <v>47.732999999999997</v>
      </c>
      <c r="AN238" s="166">
        <v>700</v>
      </c>
      <c r="AO238" s="1655">
        <v>700</v>
      </c>
      <c r="AP238" s="1655">
        <f t="shared" si="487"/>
        <v>0</v>
      </c>
      <c r="AQ238" s="2035"/>
      <c r="AR238" s="2035"/>
      <c r="AS238" s="2035"/>
      <c r="AT238" s="166">
        <v>700</v>
      </c>
      <c r="AU238" s="123"/>
      <c r="AV238" s="123"/>
      <c r="AW238" s="158"/>
      <c r="AX238" s="158"/>
      <c r="AY238" s="111"/>
      <c r="AZ238" s="904">
        <f t="shared" si="432"/>
        <v>0</v>
      </c>
      <c r="BA238" s="673">
        <f t="shared" si="435"/>
        <v>0</v>
      </c>
      <c r="BB238" s="673">
        <v>1</v>
      </c>
      <c r="BH238" s="673"/>
    </row>
    <row r="239" spans="1:60" s="678" customFormat="1" ht="27.6" hidden="1" customHeight="1">
      <c r="A239" s="215" t="s">
        <v>91</v>
      </c>
      <c r="B239" s="197" t="s">
        <v>175</v>
      </c>
      <c r="C239" s="210">
        <f>C240</f>
        <v>0</v>
      </c>
      <c r="D239" s="189"/>
      <c r="E239" s="183"/>
      <c r="F239" s="189"/>
      <c r="G239" s="189"/>
      <c r="H239" s="189"/>
      <c r="I239" s="189"/>
      <c r="J239" s="183"/>
      <c r="K239" s="183"/>
      <c r="L239" s="125">
        <f>L240</f>
        <v>0</v>
      </c>
      <c r="M239" s="125">
        <f t="shared" ref="M239:Z239" si="488">M240</f>
        <v>0</v>
      </c>
      <c r="N239" s="125">
        <f t="shared" si="488"/>
        <v>0</v>
      </c>
      <c r="O239" s="125">
        <v>0</v>
      </c>
      <c r="P239" s="125"/>
      <c r="Q239" s="125">
        <v>0</v>
      </c>
      <c r="R239" s="125">
        <f t="shared" si="488"/>
        <v>0</v>
      </c>
      <c r="S239" s="125">
        <f t="shared" si="488"/>
        <v>0</v>
      </c>
      <c r="T239" s="125">
        <f t="shared" si="488"/>
        <v>0</v>
      </c>
      <c r="U239" s="125">
        <f t="shared" si="488"/>
        <v>0</v>
      </c>
      <c r="V239" s="125">
        <f t="shared" si="488"/>
        <v>0</v>
      </c>
      <c r="W239" s="125">
        <f t="shared" si="488"/>
        <v>0</v>
      </c>
      <c r="X239" s="125">
        <f t="shared" si="488"/>
        <v>0</v>
      </c>
      <c r="Y239" s="125">
        <f t="shared" si="488"/>
        <v>0</v>
      </c>
      <c r="Z239" s="125">
        <f t="shared" si="488"/>
        <v>0</v>
      </c>
      <c r="AA239" s="125"/>
      <c r="AB239" s="125"/>
      <c r="AC239" s="125">
        <f t="shared" ref="AC239:AL239" si="489">AC240</f>
        <v>0</v>
      </c>
      <c r="AD239" s="125">
        <f t="shared" si="489"/>
        <v>0</v>
      </c>
      <c r="AE239" s="125">
        <f t="shared" si="489"/>
        <v>0</v>
      </c>
      <c r="AF239" s="125">
        <f t="shared" si="489"/>
        <v>0</v>
      </c>
      <c r="AG239" s="125">
        <f>AG240</f>
        <v>0</v>
      </c>
      <c r="AH239" s="125">
        <f t="shared" si="489"/>
        <v>0</v>
      </c>
      <c r="AI239" s="125">
        <f>AI240</f>
        <v>0</v>
      </c>
      <c r="AJ239" s="125">
        <f t="shared" si="489"/>
        <v>0</v>
      </c>
      <c r="AK239" s="125">
        <f>AK240</f>
        <v>0</v>
      </c>
      <c r="AL239" s="125">
        <f t="shared" si="489"/>
        <v>0</v>
      </c>
      <c r="AM239" s="125"/>
      <c r="AN239" s="125">
        <f t="shared" ref="AN239:AV239" si="490">AN240</f>
        <v>0</v>
      </c>
      <c r="AO239" s="1657"/>
      <c r="AP239" s="1657">
        <f t="shared" si="490"/>
        <v>0</v>
      </c>
      <c r="AQ239" s="2040"/>
      <c r="AR239" s="2040"/>
      <c r="AS239" s="2040"/>
      <c r="AT239" s="125">
        <f t="shared" si="490"/>
        <v>0</v>
      </c>
      <c r="AU239" s="125">
        <f t="shared" si="490"/>
        <v>0</v>
      </c>
      <c r="AV239" s="125">
        <f t="shared" si="490"/>
        <v>0</v>
      </c>
      <c r="AW239" s="198"/>
      <c r="AX239" s="198"/>
      <c r="AY239" s="199"/>
      <c r="AZ239" s="904">
        <f t="shared" si="432"/>
        <v>0</v>
      </c>
      <c r="BA239" s="673">
        <f t="shared" si="435"/>
        <v>0</v>
      </c>
      <c r="BB239" s="673"/>
      <c r="BH239" s="673"/>
    </row>
    <row r="240" spans="1:60" s="77" customFormat="1" ht="27.6" hidden="1" customHeight="1">
      <c r="A240" s="118"/>
      <c r="B240" s="110"/>
      <c r="C240" s="119"/>
      <c r="D240" s="108"/>
      <c r="E240" s="240"/>
      <c r="F240" s="108"/>
      <c r="G240" s="118"/>
      <c r="H240" s="118"/>
      <c r="I240" s="108"/>
      <c r="J240" s="113"/>
      <c r="K240" s="108"/>
      <c r="L240" s="166"/>
      <c r="M240" s="166"/>
      <c r="N240" s="166"/>
      <c r="O240" s="166"/>
      <c r="P240" s="166"/>
      <c r="Q240" s="166"/>
      <c r="R240" s="123"/>
      <c r="S240" s="166"/>
      <c r="T240" s="166"/>
      <c r="U240" s="123"/>
      <c r="V240" s="123"/>
      <c r="W240" s="123"/>
      <c r="X240" s="166"/>
      <c r="Y240" s="166"/>
      <c r="Z240" s="123"/>
      <c r="AA240" s="123"/>
      <c r="AB240" s="123"/>
      <c r="AC240" s="166"/>
      <c r="AD240" s="123"/>
      <c r="AE240" s="123"/>
      <c r="AF240" s="166"/>
      <c r="AG240" s="166"/>
      <c r="AH240" s="166"/>
      <c r="AI240" s="166"/>
      <c r="AJ240" s="166"/>
      <c r="AK240" s="166"/>
      <c r="AL240" s="166"/>
      <c r="AM240" s="166"/>
      <c r="AN240" s="166"/>
      <c r="AO240" s="1655"/>
      <c r="AP240" s="1655"/>
      <c r="AQ240" s="2035"/>
      <c r="AR240" s="2035"/>
      <c r="AS240" s="2035"/>
      <c r="AT240" s="166"/>
      <c r="AU240" s="123"/>
      <c r="AV240" s="123"/>
      <c r="AW240" s="158"/>
      <c r="AX240" s="158"/>
      <c r="AY240" s="111"/>
      <c r="AZ240" s="904">
        <f t="shared" si="432"/>
        <v>0</v>
      </c>
      <c r="BA240" s="673">
        <f t="shared" si="435"/>
        <v>0</v>
      </c>
      <c r="BB240" s="673"/>
      <c r="BH240" s="673"/>
    </row>
    <row r="241" spans="1:60" s="77" customFormat="1" ht="36.6" customHeight="1">
      <c r="A241" s="229" t="s">
        <v>914</v>
      </c>
      <c r="B241" s="230" t="s">
        <v>905</v>
      </c>
      <c r="C241" s="169">
        <f>C242</f>
        <v>2</v>
      </c>
      <c r="D241" s="156"/>
      <c r="E241" s="156"/>
      <c r="F241" s="156"/>
      <c r="G241" s="127"/>
      <c r="H241" s="127"/>
      <c r="I241" s="127"/>
      <c r="J241" s="205"/>
      <c r="K241" s="156"/>
      <c r="L241" s="123">
        <f>L242</f>
        <v>16745</v>
      </c>
      <c r="M241" s="123">
        <f t="shared" ref="M241:AS241" si="491">M242</f>
        <v>0</v>
      </c>
      <c r="N241" s="123">
        <f t="shared" si="491"/>
        <v>10000</v>
      </c>
      <c r="O241" s="123">
        <f t="shared" si="491"/>
        <v>0</v>
      </c>
      <c r="P241" s="123">
        <f t="shared" si="491"/>
        <v>10000</v>
      </c>
      <c r="Q241" s="123">
        <f t="shared" si="491"/>
        <v>6000</v>
      </c>
      <c r="R241" s="123">
        <f t="shared" si="491"/>
        <v>6000</v>
      </c>
      <c r="S241" s="123">
        <f t="shared" si="491"/>
        <v>4000</v>
      </c>
      <c r="T241" s="123">
        <f t="shared" si="491"/>
        <v>4000</v>
      </c>
      <c r="U241" s="123">
        <f t="shared" si="491"/>
        <v>0</v>
      </c>
      <c r="V241" s="123">
        <f t="shared" si="491"/>
        <v>0</v>
      </c>
      <c r="W241" s="123">
        <f t="shared" si="491"/>
        <v>0</v>
      </c>
      <c r="X241" s="123">
        <f t="shared" si="491"/>
        <v>4000</v>
      </c>
      <c r="Y241" s="123">
        <f t="shared" si="491"/>
        <v>4000</v>
      </c>
      <c r="Z241" s="123">
        <f t="shared" si="491"/>
        <v>0</v>
      </c>
      <c r="AA241" s="123">
        <f t="shared" si="491"/>
        <v>0</v>
      </c>
      <c r="AB241" s="123">
        <f t="shared" si="491"/>
        <v>0</v>
      </c>
      <c r="AC241" s="123">
        <f t="shared" si="491"/>
        <v>4000</v>
      </c>
      <c r="AD241" s="123">
        <f t="shared" si="491"/>
        <v>0</v>
      </c>
      <c r="AE241" s="123">
        <f t="shared" si="491"/>
        <v>0</v>
      </c>
      <c r="AF241" s="123">
        <f t="shared" si="491"/>
        <v>4000</v>
      </c>
      <c r="AG241" s="123">
        <f t="shared" si="491"/>
        <v>2</v>
      </c>
      <c r="AH241" s="123">
        <f t="shared" si="491"/>
        <v>4000</v>
      </c>
      <c r="AI241" s="123">
        <f t="shared" si="491"/>
        <v>0</v>
      </c>
      <c r="AJ241" s="123">
        <f t="shared" si="491"/>
        <v>0</v>
      </c>
      <c r="AK241" s="123">
        <f t="shared" si="491"/>
        <v>0</v>
      </c>
      <c r="AL241" s="123">
        <f t="shared" si="491"/>
        <v>0</v>
      </c>
      <c r="AM241" s="123">
        <f t="shared" si="491"/>
        <v>1572.0610000000001</v>
      </c>
      <c r="AN241" s="123">
        <f t="shared" ref="AN241:AV241" si="492">AN242</f>
        <v>4000</v>
      </c>
      <c r="AO241" s="1634">
        <f t="shared" si="491"/>
        <v>4000</v>
      </c>
      <c r="AP241" s="1634">
        <f t="shared" si="492"/>
        <v>0</v>
      </c>
      <c r="AQ241" s="2034">
        <f t="shared" si="491"/>
        <v>0</v>
      </c>
      <c r="AR241" s="2034">
        <f t="shared" si="491"/>
        <v>0</v>
      </c>
      <c r="AS241" s="2034">
        <f t="shared" si="491"/>
        <v>0</v>
      </c>
      <c r="AT241" s="123">
        <f t="shared" si="492"/>
        <v>4000</v>
      </c>
      <c r="AU241" s="123">
        <f t="shared" si="492"/>
        <v>0</v>
      </c>
      <c r="AV241" s="123">
        <f t="shared" si="492"/>
        <v>0</v>
      </c>
      <c r="AW241" s="158"/>
      <c r="AX241" s="158"/>
      <c r="AY241" s="116"/>
      <c r="AZ241" s="904">
        <f t="shared" si="432"/>
        <v>0</v>
      </c>
      <c r="BA241" s="673">
        <f t="shared" si="435"/>
        <v>0</v>
      </c>
      <c r="BB241" s="673"/>
      <c r="BH241" s="673"/>
    </row>
    <row r="242" spans="1:60" s="678" customFormat="1" ht="37.5" customHeight="1">
      <c r="A242" s="196" t="s">
        <v>89</v>
      </c>
      <c r="B242" s="197" t="s">
        <v>119</v>
      </c>
      <c r="C242" s="210">
        <f>C243+C244</f>
        <v>2</v>
      </c>
      <c r="D242" s="186"/>
      <c r="E242" s="186"/>
      <c r="F242" s="186"/>
      <c r="G242" s="215"/>
      <c r="H242" s="215"/>
      <c r="I242" s="215"/>
      <c r="J242" s="221"/>
      <c r="K242" s="186"/>
      <c r="L242" s="125">
        <f>L243+L244</f>
        <v>16745</v>
      </c>
      <c r="M242" s="125">
        <f t="shared" ref="M242:AB242" si="493">M243+M244</f>
        <v>0</v>
      </c>
      <c r="N242" s="125">
        <f t="shared" si="493"/>
        <v>10000</v>
      </c>
      <c r="O242" s="125">
        <f t="shared" si="493"/>
        <v>0</v>
      </c>
      <c r="P242" s="125">
        <f t="shared" si="493"/>
        <v>10000</v>
      </c>
      <c r="Q242" s="125">
        <f t="shared" si="493"/>
        <v>6000</v>
      </c>
      <c r="R242" s="125">
        <f t="shared" si="493"/>
        <v>6000</v>
      </c>
      <c r="S242" s="125">
        <f t="shared" si="493"/>
        <v>4000</v>
      </c>
      <c r="T242" s="125">
        <f t="shared" si="493"/>
        <v>4000</v>
      </c>
      <c r="U242" s="125">
        <f t="shared" si="493"/>
        <v>0</v>
      </c>
      <c r="V242" s="125">
        <f t="shared" si="493"/>
        <v>0</v>
      </c>
      <c r="W242" s="125">
        <f t="shared" si="493"/>
        <v>0</v>
      </c>
      <c r="X242" s="125">
        <f t="shared" si="493"/>
        <v>4000</v>
      </c>
      <c r="Y242" s="125">
        <f t="shared" si="493"/>
        <v>4000</v>
      </c>
      <c r="Z242" s="125">
        <f t="shared" si="493"/>
        <v>0</v>
      </c>
      <c r="AA242" s="125">
        <f t="shared" si="493"/>
        <v>0</v>
      </c>
      <c r="AB242" s="125">
        <f t="shared" si="493"/>
        <v>0</v>
      </c>
      <c r="AC242" s="125">
        <f>AC243+AC244</f>
        <v>4000</v>
      </c>
      <c r="AD242" s="125">
        <f t="shared" ref="AD242:AO242" si="494">AD243+AD244</f>
        <v>0</v>
      </c>
      <c r="AE242" s="125">
        <f t="shared" si="494"/>
        <v>0</v>
      </c>
      <c r="AF242" s="125">
        <f t="shared" si="494"/>
        <v>4000</v>
      </c>
      <c r="AG242" s="125">
        <f t="shared" si="494"/>
        <v>2</v>
      </c>
      <c r="AH242" s="125">
        <f t="shared" si="494"/>
        <v>4000</v>
      </c>
      <c r="AI242" s="125">
        <f t="shared" si="494"/>
        <v>0</v>
      </c>
      <c r="AJ242" s="125">
        <f t="shared" si="494"/>
        <v>0</v>
      </c>
      <c r="AK242" s="125">
        <f t="shared" si="494"/>
        <v>0</v>
      </c>
      <c r="AL242" s="125">
        <f t="shared" si="494"/>
        <v>0</v>
      </c>
      <c r="AM242" s="125">
        <f t="shared" si="494"/>
        <v>1572.0610000000001</v>
      </c>
      <c r="AN242" s="125">
        <f>AN243+AN244</f>
        <v>4000</v>
      </c>
      <c r="AO242" s="1657">
        <f t="shared" si="494"/>
        <v>4000</v>
      </c>
      <c r="AP242" s="1657">
        <f>AP243+AP244</f>
        <v>0</v>
      </c>
      <c r="AQ242" s="2040">
        <f t="shared" ref="AQ242:AR242" si="495">AQ243+AQ244</f>
        <v>0</v>
      </c>
      <c r="AR242" s="2040">
        <f t="shared" si="495"/>
        <v>0</v>
      </c>
      <c r="AS242" s="2040">
        <f t="shared" ref="AS242" si="496">AS243+AS244</f>
        <v>0</v>
      </c>
      <c r="AT242" s="125">
        <f>AT243+AT244</f>
        <v>4000</v>
      </c>
      <c r="AU242" s="125">
        <f t="shared" ref="AU242:AV242" si="497">AU243+AU244</f>
        <v>0</v>
      </c>
      <c r="AV242" s="125">
        <f t="shared" si="497"/>
        <v>0</v>
      </c>
      <c r="AW242" s="198"/>
      <c r="AX242" s="198"/>
      <c r="AY242" s="199"/>
      <c r="AZ242" s="904">
        <f t="shared" si="432"/>
        <v>0</v>
      </c>
      <c r="BA242" s="673">
        <f t="shared" si="435"/>
        <v>0</v>
      </c>
      <c r="BB242" s="673"/>
      <c r="BH242" s="673"/>
    </row>
    <row r="243" spans="1:60" s="77" customFormat="1" ht="63" customHeight="1">
      <c r="A243" s="118"/>
      <c r="B243" s="232" t="s">
        <v>736</v>
      </c>
      <c r="C243" s="119">
        <v>1</v>
      </c>
      <c r="D243" s="108" t="s">
        <v>896</v>
      </c>
      <c r="E243" s="108" t="s">
        <v>897</v>
      </c>
      <c r="F243" s="108" t="s">
        <v>331</v>
      </c>
      <c r="G243" s="108">
        <v>7878925</v>
      </c>
      <c r="H243" s="118"/>
      <c r="I243" s="118" t="s">
        <v>727</v>
      </c>
      <c r="J243" s="113" t="s">
        <v>125</v>
      </c>
      <c r="K243" s="225" t="s">
        <v>2069</v>
      </c>
      <c r="L243" s="166">
        <v>8117</v>
      </c>
      <c r="M243" s="166"/>
      <c r="N243" s="166">
        <v>5000</v>
      </c>
      <c r="O243" s="166"/>
      <c r="P243" s="166">
        <v>5000</v>
      </c>
      <c r="Q243" s="166">
        <v>3000</v>
      </c>
      <c r="R243" s="166">
        <f>O243+Q243</f>
        <v>3000</v>
      </c>
      <c r="S243" s="166">
        <v>2000</v>
      </c>
      <c r="T243" s="166">
        <v>2000</v>
      </c>
      <c r="U243" s="123"/>
      <c r="V243" s="123"/>
      <c r="W243" s="123"/>
      <c r="X243" s="166">
        <f>Y243+Z243+AA243+AB243</f>
        <v>2000</v>
      </c>
      <c r="Y243" s="166">
        <v>2000</v>
      </c>
      <c r="Z243" s="123"/>
      <c r="AA243" s="123"/>
      <c r="AB243" s="123"/>
      <c r="AC243" s="166">
        <v>2000</v>
      </c>
      <c r="AD243" s="123"/>
      <c r="AE243" s="123"/>
      <c r="AF243" s="166">
        <v>2000</v>
      </c>
      <c r="AG243" s="166">
        <v>1</v>
      </c>
      <c r="AH243" s="166">
        <v>2000</v>
      </c>
      <c r="AI243" s="166"/>
      <c r="AJ243" s="166"/>
      <c r="AK243" s="166"/>
      <c r="AL243" s="166"/>
      <c r="AM243" s="166">
        <v>469.9</v>
      </c>
      <c r="AN243" s="166">
        <v>2000</v>
      </c>
      <c r="AO243" s="1655">
        <v>2000</v>
      </c>
      <c r="AP243" s="1655">
        <f t="shared" ref="AP243:AP244" si="498">AN243-AO243</f>
        <v>0</v>
      </c>
      <c r="AQ243" s="2035"/>
      <c r="AR243" s="2035"/>
      <c r="AS243" s="2035"/>
      <c r="AT243" s="166">
        <v>2000</v>
      </c>
      <c r="AU243" s="123"/>
      <c r="AV243" s="123"/>
      <c r="AW243" s="158"/>
      <c r="AX243" s="158"/>
      <c r="AY243" s="111"/>
      <c r="AZ243" s="904">
        <f t="shared" si="432"/>
        <v>0</v>
      </c>
      <c r="BA243" s="673">
        <f t="shared" si="435"/>
        <v>0</v>
      </c>
      <c r="BB243" s="673">
        <v>1</v>
      </c>
      <c r="BH243" s="673"/>
    </row>
    <row r="244" spans="1:60" s="77" customFormat="1" ht="62.1" customHeight="1">
      <c r="A244" s="118"/>
      <c r="B244" s="232" t="s">
        <v>737</v>
      </c>
      <c r="C244" s="119">
        <v>1</v>
      </c>
      <c r="D244" s="108" t="s">
        <v>898</v>
      </c>
      <c r="E244" s="240" t="s">
        <v>899</v>
      </c>
      <c r="F244" s="108" t="s">
        <v>900</v>
      </c>
      <c r="G244" s="118">
        <v>7875801</v>
      </c>
      <c r="H244" s="118"/>
      <c r="I244" s="118" t="s">
        <v>727</v>
      </c>
      <c r="J244" s="108" t="s">
        <v>77</v>
      </c>
      <c r="K244" s="225" t="s">
        <v>2070</v>
      </c>
      <c r="L244" s="166">
        <v>8628</v>
      </c>
      <c r="M244" s="166"/>
      <c r="N244" s="166">
        <v>5000</v>
      </c>
      <c r="O244" s="166"/>
      <c r="P244" s="166">
        <v>5000</v>
      </c>
      <c r="Q244" s="166">
        <v>3000</v>
      </c>
      <c r="R244" s="166">
        <f>O244+Q244</f>
        <v>3000</v>
      </c>
      <c r="S244" s="166">
        <v>2000</v>
      </c>
      <c r="T244" s="166">
        <v>2000</v>
      </c>
      <c r="U244" s="123"/>
      <c r="V244" s="123"/>
      <c r="W244" s="123"/>
      <c r="X244" s="166">
        <f>Y244+Z244+AA244+AB244</f>
        <v>2000</v>
      </c>
      <c r="Y244" s="166">
        <v>2000</v>
      </c>
      <c r="Z244" s="123"/>
      <c r="AA244" s="123"/>
      <c r="AB244" s="123"/>
      <c r="AC244" s="166">
        <v>2000</v>
      </c>
      <c r="AD244" s="123"/>
      <c r="AE244" s="123"/>
      <c r="AF244" s="166">
        <v>2000</v>
      </c>
      <c r="AG244" s="166">
        <v>1</v>
      </c>
      <c r="AH244" s="166">
        <v>2000</v>
      </c>
      <c r="AI244" s="166"/>
      <c r="AJ244" s="166"/>
      <c r="AK244" s="166"/>
      <c r="AL244" s="166"/>
      <c r="AM244" s="166">
        <v>1102.1610000000001</v>
      </c>
      <c r="AN244" s="166">
        <v>2000</v>
      </c>
      <c r="AO244" s="1655">
        <v>2000</v>
      </c>
      <c r="AP244" s="1655">
        <f t="shared" si="498"/>
        <v>0</v>
      </c>
      <c r="AQ244" s="2035"/>
      <c r="AR244" s="2035"/>
      <c r="AS244" s="2035"/>
      <c r="AT244" s="166">
        <v>2000</v>
      </c>
      <c r="AU244" s="123"/>
      <c r="AV244" s="123"/>
      <c r="AW244" s="158"/>
      <c r="AX244" s="158"/>
      <c r="AY244" s="111"/>
      <c r="AZ244" s="904">
        <f t="shared" si="432"/>
        <v>0</v>
      </c>
      <c r="BA244" s="673">
        <f t="shared" si="435"/>
        <v>0</v>
      </c>
      <c r="BB244" s="673">
        <v>1</v>
      </c>
      <c r="BH244" s="673"/>
    </row>
    <row r="245" spans="1:60" s="77" customFormat="1" ht="33.950000000000003" customHeight="1">
      <c r="A245" s="229" t="s">
        <v>915</v>
      </c>
      <c r="B245" s="230" t="s">
        <v>903</v>
      </c>
      <c r="C245" s="117">
        <f>C246</f>
        <v>2</v>
      </c>
      <c r="D245" s="156"/>
      <c r="E245" s="156"/>
      <c r="F245" s="156"/>
      <c r="G245" s="127"/>
      <c r="H245" s="127"/>
      <c r="I245" s="127"/>
      <c r="J245" s="205"/>
      <c r="K245" s="156"/>
      <c r="L245" s="123">
        <f>L246</f>
        <v>4333</v>
      </c>
      <c r="M245" s="123">
        <f t="shared" ref="M245:AS245" si="499">M246</f>
        <v>0</v>
      </c>
      <c r="N245" s="123">
        <f t="shared" si="499"/>
        <v>4000</v>
      </c>
      <c r="O245" s="123">
        <f t="shared" si="499"/>
        <v>0</v>
      </c>
      <c r="P245" s="123">
        <f t="shared" si="499"/>
        <v>4000</v>
      </c>
      <c r="Q245" s="123">
        <f t="shared" si="499"/>
        <v>2000</v>
      </c>
      <c r="R245" s="123">
        <f t="shared" si="499"/>
        <v>2000</v>
      </c>
      <c r="S245" s="123">
        <f t="shared" si="499"/>
        <v>2000</v>
      </c>
      <c r="T245" s="123" t="e">
        <f t="shared" si="499"/>
        <v>#REF!</v>
      </c>
      <c r="U245" s="123">
        <f t="shared" si="499"/>
        <v>0</v>
      </c>
      <c r="V245" s="123">
        <f t="shared" si="499"/>
        <v>0</v>
      </c>
      <c r="W245" s="123">
        <f t="shared" si="499"/>
        <v>0</v>
      </c>
      <c r="X245" s="123">
        <f t="shared" si="499"/>
        <v>2000</v>
      </c>
      <c r="Y245" s="123">
        <f t="shared" si="499"/>
        <v>2000</v>
      </c>
      <c r="Z245" s="123">
        <f t="shared" si="499"/>
        <v>0</v>
      </c>
      <c r="AA245" s="123">
        <f t="shared" si="499"/>
        <v>0</v>
      </c>
      <c r="AB245" s="123">
        <f t="shared" si="499"/>
        <v>0</v>
      </c>
      <c r="AC245" s="123">
        <f t="shared" si="499"/>
        <v>2000</v>
      </c>
      <c r="AD245" s="123">
        <f t="shared" si="499"/>
        <v>0</v>
      </c>
      <c r="AE245" s="123">
        <f t="shared" si="499"/>
        <v>0</v>
      </c>
      <c r="AF245" s="123">
        <f t="shared" si="499"/>
        <v>2000</v>
      </c>
      <c r="AG245" s="123">
        <f t="shared" si="499"/>
        <v>2</v>
      </c>
      <c r="AH245" s="123">
        <f t="shared" si="499"/>
        <v>2000</v>
      </c>
      <c r="AI245" s="123">
        <f t="shared" si="499"/>
        <v>0</v>
      </c>
      <c r="AJ245" s="123">
        <f t="shared" si="499"/>
        <v>0</v>
      </c>
      <c r="AK245" s="123">
        <f t="shared" si="499"/>
        <v>0</v>
      </c>
      <c r="AL245" s="123">
        <f t="shared" si="499"/>
        <v>0</v>
      </c>
      <c r="AM245" s="123">
        <f t="shared" si="499"/>
        <v>1213.5170000000001</v>
      </c>
      <c r="AN245" s="123">
        <f t="shared" ref="AN245:AV245" si="500">AN246</f>
        <v>2000</v>
      </c>
      <c r="AO245" s="1634">
        <f t="shared" si="499"/>
        <v>1999.9994999999999</v>
      </c>
      <c r="AP245" s="1634">
        <f t="shared" si="500"/>
        <v>5.0000000010186341E-4</v>
      </c>
      <c r="AQ245" s="2034">
        <f t="shared" si="499"/>
        <v>0</v>
      </c>
      <c r="AR245" s="2034">
        <f t="shared" si="499"/>
        <v>0</v>
      </c>
      <c r="AS245" s="2034">
        <f t="shared" si="499"/>
        <v>0</v>
      </c>
      <c r="AT245" s="123">
        <f t="shared" si="500"/>
        <v>2000</v>
      </c>
      <c r="AU245" s="123">
        <f t="shared" si="500"/>
        <v>0</v>
      </c>
      <c r="AV245" s="123">
        <f t="shared" si="500"/>
        <v>0</v>
      </c>
      <c r="AW245" s="158"/>
      <c r="AX245" s="158"/>
      <c r="AY245" s="116"/>
      <c r="AZ245" s="904">
        <f t="shared" si="432"/>
        <v>0</v>
      </c>
      <c r="BA245" s="673">
        <f t="shared" si="435"/>
        <v>0</v>
      </c>
      <c r="BB245" s="673"/>
      <c r="BH245" s="673"/>
    </row>
    <row r="246" spans="1:60" s="678" customFormat="1" ht="33" customHeight="1">
      <c r="A246" s="196" t="s">
        <v>89</v>
      </c>
      <c r="B246" s="197" t="s">
        <v>119</v>
      </c>
      <c r="C246" s="117">
        <f>C247+C248</f>
        <v>2</v>
      </c>
      <c r="D246" s="186"/>
      <c r="E246" s="186"/>
      <c r="F246" s="186"/>
      <c r="G246" s="215"/>
      <c r="H246" s="215"/>
      <c r="I246" s="215"/>
      <c r="J246" s="221"/>
      <c r="K246" s="186"/>
      <c r="L246" s="125">
        <f>L247+L248</f>
        <v>4333</v>
      </c>
      <c r="M246" s="125">
        <f t="shared" ref="M246:AB246" si="501">M247+M248</f>
        <v>0</v>
      </c>
      <c r="N246" s="125">
        <f t="shared" si="501"/>
        <v>4000</v>
      </c>
      <c r="O246" s="125">
        <f t="shared" si="501"/>
        <v>0</v>
      </c>
      <c r="P246" s="125">
        <f t="shared" si="501"/>
        <v>4000</v>
      </c>
      <c r="Q246" s="125">
        <f t="shared" si="501"/>
        <v>2000</v>
      </c>
      <c r="R246" s="125">
        <f t="shared" si="501"/>
        <v>2000</v>
      </c>
      <c r="S246" s="125">
        <f t="shared" si="501"/>
        <v>2000</v>
      </c>
      <c r="T246" s="125" t="e">
        <f t="shared" si="501"/>
        <v>#REF!</v>
      </c>
      <c r="U246" s="125">
        <f t="shared" si="501"/>
        <v>0</v>
      </c>
      <c r="V246" s="125">
        <f t="shared" si="501"/>
        <v>0</v>
      </c>
      <c r="W246" s="125">
        <f t="shared" si="501"/>
        <v>0</v>
      </c>
      <c r="X246" s="125">
        <f t="shared" si="501"/>
        <v>2000</v>
      </c>
      <c r="Y246" s="125">
        <f t="shared" si="501"/>
        <v>2000</v>
      </c>
      <c r="Z246" s="125">
        <f t="shared" si="501"/>
        <v>0</v>
      </c>
      <c r="AA246" s="125">
        <f t="shared" si="501"/>
        <v>0</v>
      </c>
      <c r="AB246" s="125">
        <f t="shared" si="501"/>
        <v>0</v>
      </c>
      <c r="AC246" s="125">
        <f>AC247+AC248</f>
        <v>2000</v>
      </c>
      <c r="AD246" s="125">
        <f t="shared" ref="AD246:AO246" si="502">AD247+AD248</f>
        <v>0</v>
      </c>
      <c r="AE246" s="125">
        <f t="shared" si="502"/>
        <v>0</v>
      </c>
      <c r="AF246" s="125">
        <f t="shared" si="502"/>
        <v>2000</v>
      </c>
      <c r="AG246" s="125">
        <f t="shared" si="502"/>
        <v>2</v>
      </c>
      <c r="AH246" s="125">
        <f t="shared" si="502"/>
        <v>2000</v>
      </c>
      <c r="AI246" s="125">
        <f t="shared" si="502"/>
        <v>0</v>
      </c>
      <c r="AJ246" s="125">
        <f t="shared" si="502"/>
        <v>0</v>
      </c>
      <c r="AK246" s="125">
        <f t="shared" si="502"/>
        <v>0</v>
      </c>
      <c r="AL246" s="125">
        <f t="shared" si="502"/>
        <v>0</v>
      </c>
      <c r="AM246" s="125">
        <f t="shared" si="502"/>
        <v>1213.5170000000001</v>
      </c>
      <c r="AN246" s="125">
        <f>AN247+AN248</f>
        <v>2000</v>
      </c>
      <c r="AO246" s="1657">
        <f t="shared" si="502"/>
        <v>1999.9994999999999</v>
      </c>
      <c r="AP246" s="1657">
        <f>AP247+AP248</f>
        <v>5.0000000010186341E-4</v>
      </c>
      <c r="AQ246" s="2040">
        <f t="shared" ref="AQ246:AR246" si="503">AQ247+AQ248</f>
        <v>0</v>
      </c>
      <c r="AR246" s="2040">
        <f t="shared" si="503"/>
        <v>0</v>
      </c>
      <c r="AS246" s="2040">
        <f t="shared" ref="AS246" si="504">AS247+AS248</f>
        <v>0</v>
      </c>
      <c r="AT246" s="125">
        <f>AT247+AT248</f>
        <v>2000</v>
      </c>
      <c r="AU246" s="125">
        <f t="shared" ref="AU246:AV246" si="505">AU247+AU248</f>
        <v>0</v>
      </c>
      <c r="AV246" s="125">
        <f t="shared" si="505"/>
        <v>0</v>
      </c>
      <c r="AW246" s="198"/>
      <c r="AX246" s="198"/>
      <c r="AY246" s="199"/>
      <c r="AZ246" s="904">
        <f t="shared" si="432"/>
        <v>0</v>
      </c>
      <c r="BA246" s="673">
        <f t="shared" si="435"/>
        <v>0</v>
      </c>
      <c r="BB246" s="673"/>
      <c r="BH246" s="673"/>
    </row>
    <row r="247" spans="1:60" s="14" customFormat="1" ht="77.099999999999994" customHeight="1">
      <c r="A247" s="118"/>
      <c r="B247" s="110" t="s">
        <v>738</v>
      </c>
      <c r="C247" s="119">
        <v>1</v>
      </c>
      <c r="D247" s="108" t="s">
        <v>86</v>
      </c>
      <c r="E247" s="240" t="s">
        <v>901</v>
      </c>
      <c r="F247" s="108" t="s">
        <v>323</v>
      </c>
      <c r="G247" s="118">
        <v>7908119</v>
      </c>
      <c r="H247" s="118"/>
      <c r="I247" s="108" t="s">
        <v>732</v>
      </c>
      <c r="J247" s="108" t="s">
        <v>77</v>
      </c>
      <c r="K247" s="108" t="s">
        <v>739</v>
      </c>
      <c r="L247" s="166">
        <v>1921</v>
      </c>
      <c r="M247" s="166"/>
      <c r="N247" s="166">
        <v>1700</v>
      </c>
      <c r="O247" s="166"/>
      <c r="P247" s="166">
        <v>1700</v>
      </c>
      <c r="Q247" s="166">
        <v>1000</v>
      </c>
      <c r="R247" s="166">
        <f>O247+Q247</f>
        <v>1000</v>
      </c>
      <c r="S247" s="166">
        <v>700</v>
      </c>
      <c r="T247" s="166" t="e">
        <f>#REF!-#REF!</f>
        <v>#REF!</v>
      </c>
      <c r="U247" s="166"/>
      <c r="V247" s="166"/>
      <c r="W247" s="166"/>
      <c r="X247" s="166">
        <f>Y247+Z247+AA247+AB247</f>
        <v>700</v>
      </c>
      <c r="Y247" s="166">
        <v>700</v>
      </c>
      <c r="Z247" s="1033"/>
      <c r="AA247" s="166"/>
      <c r="AB247" s="166"/>
      <c r="AC247" s="166">
        <v>700</v>
      </c>
      <c r="AD247" s="166"/>
      <c r="AE247" s="166"/>
      <c r="AF247" s="166">
        <v>700</v>
      </c>
      <c r="AG247" s="166">
        <v>1</v>
      </c>
      <c r="AH247" s="166">
        <v>700</v>
      </c>
      <c r="AI247" s="166"/>
      <c r="AJ247" s="166"/>
      <c r="AK247" s="166"/>
      <c r="AL247" s="166"/>
      <c r="AM247" s="166"/>
      <c r="AN247" s="166">
        <v>700</v>
      </c>
      <c r="AO247" s="1655">
        <v>700</v>
      </c>
      <c r="AP247" s="1655">
        <f t="shared" ref="AP247:AP248" si="506">AN247-AO247</f>
        <v>0</v>
      </c>
      <c r="AQ247" s="2035"/>
      <c r="AR247" s="2035"/>
      <c r="AS247" s="2035"/>
      <c r="AT247" s="166">
        <v>700</v>
      </c>
      <c r="AU247" s="166"/>
      <c r="AV247" s="166"/>
      <c r="AW247" s="168"/>
      <c r="AX247" s="168"/>
      <c r="AY247" s="111"/>
      <c r="AZ247" s="904">
        <f t="shared" si="432"/>
        <v>0</v>
      </c>
      <c r="BA247" s="673">
        <f t="shared" si="435"/>
        <v>0</v>
      </c>
      <c r="BB247" s="673">
        <v>1</v>
      </c>
      <c r="BH247" s="673"/>
    </row>
    <row r="248" spans="1:60" s="14" customFormat="1" ht="75">
      <c r="A248" s="118"/>
      <c r="B248" s="110" t="s">
        <v>740</v>
      </c>
      <c r="C248" s="119">
        <v>1</v>
      </c>
      <c r="D248" s="108" t="s">
        <v>86</v>
      </c>
      <c r="E248" s="240" t="s">
        <v>901</v>
      </c>
      <c r="F248" s="108" t="s">
        <v>323</v>
      </c>
      <c r="G248" s="118">
        <v>7908120</v>
      </c>
      <c r="H248" s="118"/>
      <c r="I248" s="108" t="s">
        <v>732</v>
      </c>
      <c r="J248" s="108" t="s">
        <v>77</v>
      </c>
      <c r="K248" s="108" t="s">
        <v>741</v>
      </c>
      <c r="L248" s="166">
        <v>2412</v>
      </c>
      <c r="M248" s="166"/>
      <c r="N248" s="166">
        <v>2300</v>
      </c>
      <c r="O248" s="166"/>
      <c r="P248" s="166">
        <v>2300</v>
      </c>
      <c r="Q248" s="166">
        <v>1000</v>
      </c>
      <c r="R248" s="166">
        <f>O248+Q248</f>
        <v>1000</v>
      </c>
      <c r="S248" s="166">
        <v>1300</v>
      </c>
      <c r="T248" s="166" t="e">
        <f>#REF!-#REF!</f>
        <v>#REF!</v>
      </c>
      <c r="U248" s="166"/>
      <c r="V248" s="166"/>
      <c r="W248" s="166"/>
      <c r="X248" s="166">
        <f>Y248+Z248+AA248+AB248</f>
        <v>1300</v>
      </c>
      <c r="Y248" s="166">
        <v>1300</v>
      </c>
      <c r="Z248" s="1033"/>
      <c r="AA248" s="166"/>
      <c r="AB248" s="166"/>
      <c r="AC248" s="166">
        <v>1300</v>
      </c>
      <c r="AD248" s="166"/>
      <c r="AE248" s="166"/>
      <c r="AF248" s="166">
        <v>1300</v>
      </c>
      <c r="AG248" s="166">
        <v>1</v>
      </c>
      <c r="AH248" s="166">
        <v>1300</v>
      </c>
      <c r="AI248" s="166"/>
      <c r="AJ248" s="166"/>
      <c r="AK248" s="166"/>
      <c r="AL248" s="166"/>
      <c r="AM248" s="166">
        <v>1213.5170000000001</v>
      </c>
      <c r="AN248" s="166">
        <v>1300</v>
      </c>
      <c r="AO248" s="2184">
        <v>1299.9994999999999</v>
      </c>
      <c r="AP248" s="1655">
        <f t="shared" si="506"/>
        <v>5.0000000010186341E-4</v>
      </c>
      <c r="AQ248" s="2035"/>
      <c r="AR248" s="2035"/>
      <c r="AS248" s="2035"/>
      <c r="AT248" s="166">
        <v>1300</v>
      </c>
      <c r="AU248" s="166"/>
      <c r="AV248" s="166"/>
      <c r="AW248" s="168"/>
      <c r="AX248" s="168"/>
      <c r="AY248" s="111"/>
      <c r="AZ248" s="904">
        <f t="shared" si="432"/>
        <v>0</v>
      </c>
      <c r="BA248" s="673">
        <f t="shared" si="435"/>
        <v>0</v>
      </c>
      <c r="BB248" s="673">
        <v>1</v>
      </c>
      <c r="BH248" s="673"/>
    </row>
    <row r="249" spans="1:60" s="77" customFormat="1" ht="42" customHeight="1">
      <c r="A249" s="229" t="s">
        <v>916</v>
      </c>
      <c r="B249" s="230" t="s">
        <v>904</v>
      </c>
      <c r="C249" s="123">
        <f>C250</f>
        <v>1</v>
      </c>
      <c r="D249" s="127"/>
      <c r="E249" s="156"/>
      <c r="F249" s="127"/>
      <c r="G249" s="127"/>
      <c r="H249" s="127"/>
      <c r="I249" s="127"/>
      <c r="J249" s="205"/>
      <c r="K249" s="156"/>
      <c r="L249" s="123">
        <f>L250</f>
        <v>7904</v>
      </c>
      <c r="M249" s="123">
        <f t="shared" ref="M249:AH250" si="507">M250</f>
        <v>0</v>
      </c>
      <c r="N249" s="123">
        <f t="shared" si="507"/>
        <v>3500</v>
      </c>
      <c r="O249" s="123">
        <f t="shared" si="507"/>
        <v>0</v>
      </c>
      <c r="P249" s="123">
        <f t="shared" si="507"/>
        <v>3500</v>
      </c>
      <c r="Q249" s="123">
        <f t="shared" si="507"/>
        <v>3000</v>
      </c>
      <c r="R249" s="123">
        <f t="shared" si="507"/>
        <v>3000</v>
      </c>
      <c r="S249" s="123">
        <f t="shared" si="507"/>
        <v>500</v>
      </c>
      <c r="T249" s="123" t="e">
        <f t="shared" si="507"/>
        <v>#REF!</v>
      </c>
      <c r="U249" s="123">
        <f t="shared" si="507"/>
        <v>0</v>
      </c>
      <c r="V249" s="123">
        <f t="shared" si="507"/>
        <v>0</v>
      </c>
      <c r="W249" s="123">
        <f t="shared" si="507"/>
        <v>0</v>
      </c>
      <c r="X249" s="123">
        <f t="shared" si="507"/>
        <v>500</v>
      </c>
      <c r="Y249" s="123">
        <f t="shared" si="507"/>
        <v>500</v>
      </c>
      <c r="Z249" s="123">
        <f t="shared" si="507"/>
        <v>0</v>
      </c>
      <c r="AA249" s="123">
        <f t="shared" si="507"/>
        <v>0</v>
      </c>
      <c r="AB249" s="123">
        <f t="shared" si="507"/>
        <v>0</v>
      </c>
      <c r="AC249" s="123">
        <f t="shared" si="507"/>
        <v>500</v>
      </c>
      <c r="AD249" s="123">
        <f t="shared" si="507"/>
        <v>0</v>
      </c>
      <c r="AE249" s="123">
        <f t="shared" si="507"/>
        <v>0</v>
      </c>
      <c r="AF249" s="123">
        <f t="shared" si="507"/>
        <v>500</v>
      </c>
      <c r="AG249" s="123">
        <f t="shared" si="507"/>
        <v>1</v>
      </c>
      <c r="AH249" s="123">
        <f t="shared" si="507"/>
        <v>500</v>
      </c>
      <c r="AI249" s="123">
        <f t="shared" ref="AD249:AS250" si="508">AI250</f>
        <v>0</v>
      </c>
      <c r="AJ249" s="123">
        <f t="shared" si="508"/>
        <v>0</v>
      </c>
      <c r="AK249" s="123">
        <f t="shared" si="508"/>
        <v>0</v>
      </c>
      <c r="AL249" s="123">
        <f t="shared" si="508"/>
        <v>0</v>
      </c>
      <c r="AM249" s="123">
        <f t="shared" si="508"/>
        <v>500</v>
      </c>
      <c r="AN249" s="123">
        <f t="shared" ref="AN249:AV250" si="509">AN250</f>
        <v>500</v>
      </c>
      <c r="AO249" s="1634">
        <f t="shared" si="508"/>
        <v>500</v>
      </c>
      <c r="AP249" s="1634">
        <f t="shared" si="509"/>
        <v>0</v>
      </c>
      <c r="AQ249" s="2034">
        <f t="shared" si="508"/>
        <v>0</v>
      </c>
      <c r="AR249" s="2034">
        <f t="shared" si="508"/>
        <v>0</v>
      </c>
      <c r="AS249" s="2034">
        <f t="shared" si="508"/>
        <v>0</v>
      </c>
      <c r="AT249" s="123">
        <f t="shared" si="509"/>
        <v>500</v>
      </c>
      <c r="AU249" s="123">
        <f t="shared" si="509"/>
        <v>0</v>
      </c>
      <c r="AV249" s="123">
        <f t="shared" si="509"/>
        <v>0</v>
      </c>
      <c r="AW249" s="191"/>
      <c r="AX249" s="191"/>
      <c r="AY249" s="123"/>
      <c r="AZ249" s="904">
        <f t="shared" si="432"/>
        <v>0</v>
      </c>
      <c r="BA249" s="673">
        <f t="shared" si="435"/>
        <v>0</v>
      </c>
      <c r="BB249" s="673"/>
      <c r="BH249" s="673"/>
    </row>
    <row r="250" spans="1:60" s="678" customFormat="1" ht="36.75" customHeight="1">
      <c r="A250" s="196" t="s">
        <v>89</v>
      </c>
      <c r="B250" s="197" t="s">
        <v>889</v>
      </c>
      <c r="C250" s="125">
        <f>C251</f>
        <v>1</v>
      </c>
      <c r="D250" s="215"/>
      <c r="E250" s="186"/>
      <c r="F250" s="215"/>
      <c r="G250" s="215"/>
      <c r="H250" s="215"/>
      <c r="I250" s="215"/>
      <c r="J250" s="221"/>
      <c r="K250" s="186"/>
      <c r="L250" s="125">
        <f>L251</f>
        <v>7904</v>
      </c>
      <c r="M250" s="125">
        <f t="shared" si="507"/>
        <v>0</v>
      </c>
      <c r="N250" s="125">
        <f t="shared" si="507"/>
        <v>3500</v>
      </c>
      <c r="O250" s="125">
        <f t="shared" si="507"/>
        <v>0</v>
      </c>
      <c r="P250" s="125">
        <f t="shared" si="507"/>
        <v>3500</v>
      </c>
      <c r="Q250" s="125">
        <f t="shared" si="507"/>
        <v>3000</v>
      </c>
      <c r="R250" s="125">
        <f t="shared" si="507"/>
        <v>3000</v>
      </c>
      <c r="S250" s="125">
        <f t="shared" si="507"/>
        <v>500</v>
      </c>
      <c r="T250" s="125" t="e">
        <f t="shared" si="507"/>
        <v>#REF!</v>
      </c>
      <c r="U250" s="125">
        <f t="shared" si="507"/>
        <v>0</v>
      </c>
      <c r="V250" s="125">
        <f t="shared" si="507"/>
        <v>0</v>
      </c>
      <c r="W250" s="125">
        <f t="shared" si="507"/>
        <v>0</v>
      </c>
      <c r="X250" s="125">
        <f t="shared" si="507"/>
        <v>500</v>
      </c>
      <c r="Y250" s="125">
        <f t="shared" si="507"/>
        <v>500</v>
      </c>
      <c r="Z250" s="125">
        <f t="shared" si="507"/>
        <v>0</v>
      </c>
      <c r="AA250" s="125">
        <f t="shared" si="507"/>
        <v>0</v>
      </c>
      <c r="AB250" s="125">
        <f t="shared" si="507"/>
        <v>0</v>
      </c>
      <c r="AC250" s="125">
        <f t="shared" si="507"/>
        <v>500</v>
      </c>
      <c r="AD250" s="125">
        <f t="shared" si="508"/>
        <v>0</v>
      </c>
      <c r="AE250" s="125">
        <f t="shared" si="508"/>
        <v>0</v>
      </c>
      <c r="AF250" s="125">
        <f t="shared" si="508"/>
        <v>500</v>
      </c>
      <c r="AG250" s="125">
        <f t="shared" si="508"/>
        <v>1</v>
      </c>
      <c r="AH250" s="125">
        <f t="shared" si="508"/>
        <v>500</v>
      </c>
      <c r="AI250" s="125">
        <f t="shared" si="508"/>
        <v>0</v>
      </c>
      <c r="AJ250" s="125">
        <f t="shared" si="508"/>
        <v>0</v>
      </c>
      <c r="AK250" s="125">
        <f t="shared" si="508"/>
        <v>0</v>
      </c>
      <c r="AL250" s="125">
        <f t="shared" si="508"/>
        <v>0</v>
      </c>
      <c r="AM250" s="125">
        <f t="shared" si="508"/>
        <v>500</v>
      </c>
      <c r="AN250" s="125">
        <f t="shared" si="509"/>
        <v>500</v>
      </c>
      <c r="AO250" s="1657">
        <f t="shared" si="508"/>
        <v>500</v>
      </c>
      <c r="AP250" s="1657">
        <f t="shared" si="509"/>
        <v>0</v>
      </c>
      <c r="AQ250" s="2040">
        <f t="shared" si="508"/>
        <v>0</v>
      </c>
      <c r="AR250" s="2040">
        <f t="shared" si="508"/>
        <v>0</v>
      </c>
      <c r="AS250" s="2040">
        <f t="shared" si="508"/>
        <v>0</v>
      </c>
      <c r="AT250" s="125">
        <f t="shared" si="509"/>
        <v>500</v>
      </c>
      <c r="AU250" s="125">
        <f t="shared" si="509"/>
        <v>0</v>
      </c>
      <c r="AV250" s="125">
        <f t="shared" si="509"/>
        <v>0</v>
      </c>
      <c r="AW250" s="194"/>
      <c r="AX250" s="194"/>
      <c r="AY250" s="125"/>
      <c r="AZ250" s="904">
        <f t="shared" si="432"/>
        <v>0</v>
      </c>
      <c r="BA250" s="673">
        <f t="shared" si="435"/>
        <v>0</v>
      </c>
      <c r="BB250" s="673"/>
      <c r="BH250" s="673"/>
    </row>
    <row r="251" spans="1:60" s="14" customFormat="1" ht="65.45" customHeight="1">
      <c r="A251" s="118"/>
      <c r="B251" s="110" t="s">
        <v>742</v>
      </c>
      <c r="C251" s="119">
        <v>1</v>
      </c>
      <c r="D251" s="108" t="s">
        <v>208</v>
      </c>
      <c r="E251" s="240" t="s">
        <v>902</v>
      </c>
      <c r="F251" s="108" t="s">
        <v>207</v>
      </c>
      <c r="G251" s="118">
        <v>7902922</v>
      </c>
      <c r="H251" s="118"/>
      <c r="I251" s="108" t="s">
        <v>732</v>
      </c>
      <c r="J251" s="108" t="s">
        <v>125</v>
      </c>
      <c r="K251" s="108" t="s">
        <v>743</v>
      </c>
      <c r="L251" s="166">
        <v>7904</v>
      </c>
      <c r="M251" s="166"/>
      <c r="N251" s="166">
        <v>3500</v>
      </c>
      <c r="O251" s="166"/>
      <c r="P251" s="166">
        <v>3500</v>
      </c>
      <c r="Q251" s="166">
        <v>3000</v>
      </c>
      <c r="R251" s="166">
        <f>O251+Q251</f>
        <v>3000</v>
      </c>
      <c r="S251" s="166">
        <v>500</v>
      </c>
      <c r="T251" s="166" t="e">
        <f>#REF!-#REF!</f>
        <v>#REF!</v>
      </c>
      <c r="U251" s="166"/>
      <c r="V251" s="166"/>
      <c r="W251" s="166"/>
      <c r="X251" s="166">
        <f>Y251+Z251+AA251+AB251</f>
        <v>500</v>
      </c>
      <c r="Y251" s="166">
        <v>500</v>
      </c>
      <c r="Z251" s="1033"/>
      <c r="AA251" s="166"/>
      <c r="AB251" s="166"/>
      <c r="AC251" s="166">
        <v>500</v>
      </c>
      <c r="AD251" s="166"/>
      <c r="AE251" s="166"/>
      <c r="AF251" s="166">
        <v>500</v>
      </c>
      <c r="AG251" s="166">
        <v>1</v>
      </c>
      <c r="AH251" s="166">
        <v>500</v>
      </c>
      <c r="AI251" s="166"/>
      <c r="AJ251" s="166"/>
      <c r="AK251" s="166"/>
      <c r="AL251" s="166"/>
      <c r="AM251" s="166">
        <v>500</v>
      </c>
      <c r="AN251" s="166">
        <v>500</v>
      </c>
      <c r="AO251" s="1655">
        <v>500</v>
      </c>
      <c r="AP251" s="1655">
        <f t="shared" ref="AP251" si="510">AN251-AO251</f>
        <v>0</v>
      </c>
      <c r="AQ251" s="2035"/>
      <c r="AR251" s="2035"/>
      <c r="AS251" s="2035"/>
      <c r="AT251" s="166">
        <v>500</v>
      </c>
      <c r="AU251" s="166"/>
      <c r="AV251" s="166"/>
      <c r="AW251" s="168"/>
      <c r="AX251" s="168"/>
      <c r="AY251" s="111"/>
      <c r="AZ251" s="904">
        <f t="shared" si="432"/>
        <v>0</v>
      </c>
      <c r="BA251" s="673">
        <f t="shared" si="435"/>
        <v>0</v>
      </c>
      <c r="BB251" s="673">
        <v>1</v>
      </c>
      <c r="BH251" s="673"/>
    </row>
    <row r="252" spans="1:60" s="14" customFormat="1" ht="36.950000000000003" customHeight="1">
      <c r="A252" s="229" t="s">
        <v>1922</v>
      </c>
      <c r="B252" s="230" t="s">
        <v>271</v>
      </c>
      <c r="C252" s="684">
        <f>C253</f>
        <v>2</v>
      </c>
      <c r="D252" s="108"/>
      <c r="E252" s="240"/>
      <c r="F252" s="108"/>
      <c r="G252" s="118"/>
      <c r="H252" s="118"/>
      <c r="I252" s="108"/>
      <c r="J252" s="108"/>
      <c r="K252" s="108"/>
      <c r="L252" s="123">
        <f>L253</f>
        <v>11637</v>
      </c>
      <c r="M252" s="123">
        <f t="shared" ref="M252:AV252" si="511">M253</f>
        <v>6237</v>
      </c>
      <c r="N252" s="123">
        <f t="shared" si="511"/>
        <v>5400</v>
      </c>
      <c r="O252" s="123">
        <f t="shared" si="511"/>
        <v>0</v>
      </c>
      <c r="P252" s="123">
        <f t="shared" si="511"/>
        <v>5400</v>
      </c>
      <c r="Q252" s="123">
        <f t="shared" si="511"/>
        <v>0</v>
      </c>
      <c r="R252" s="123">
        <f t="shared" si="511"/>
        <v>0</v>
      </c>
      <c r="S252" s="123">
        <f t="shared" si="511"/>
        <v>0</v>
      </c>
      <c r="T252" s="123">
        <f t="shared" si="511"/>
        <v>0</v>
      </c>
      <c r="U252" s="123">
        <f t="shared" si="511"/>
        <v>0</v>
      </c>
      <c r="V252" s="123">
        <f t="shared" si="511"/>
        <v>0</v>
      </c>
      <c r="W252" s="123">
        <f t="shared" si="511"/>
        <v>0</v>
      </c>
      <c r="X252" s="123">
        <f t="shared" si="511"/>
        <v>0</v>
      </c>
      <c r="Y252" s="123">
        <f t="shared" si="511"/>
        <v>0</v>
      </c>
      <c r="Z252" s="123">
        <f t="shared" si="511"/>
        <v>0</v>
      </c>
      <c r="AA252" s="123">
        <f t="shared" si="511"/>
        <v>0</v>
      </c>
      <c r="AB252" s="123">
        <f t="shared" si="511"/>
        <v>0</v>
      </c>
      <c r="AC252" s="123">
        <f t="shared" si="511"/>
        <v>5400</v>
      </c>
      <c r="AD252" s="123">
        <f t="shared" si="511"/>
        <v>0</v>
      </c>
      <c r="AE252" s="123">
        <f t="shared" si="511"/>
        <v>0</v>
      </c>
      <c r="AF252" s="123">
        <f t="shared" si="511"/>
        <v>0</v>
      </c>
      <c r="AG252" s="123">
        <f t="shared" si="511"/>
        <v>0</v>
      </c>
      <c r="AH252" s="123">
        <f t="shared" si="511"/>
        <v>0</v>
      </c>
      <c r="AI252" s="123">
        <f t="shared" si="511"/>
        <v>0</v>
      </c>
      <c r="AJ252" s="123">
        <f t="shared" si="511"/>
        <v>0</v>
      </c>
      <c r="AK252" s="123">
        <f t="shared" si="511"/>
        <v>0</v>
      </c>
      <c r="AL252" s="123">
        <f t="shared" si="511"/>
        <v>0</v>
      </c>
      <c r="AM252" s="123">
        <f t="shared" si="511"/>
        <v>0</v>
      </c>
      <c r="AN252" s="123">
        <f t="shared" si="511"/>
        <v>5400</v>
      </c>
      <c r="AO252" s="1634">
        <f t="shared" si="511"/>
        <v>5400</v>
      </c>
      <c r="AP252" s="1634">
        <f t="shared" si="511"/>
        <v>0</v>
      </c>
      <c r="AQ252" s="2034">
        <f t="shared" si="511"/>
        <v>0</v>
      </c>
      <c r="AR252" s="2034">
        <f t="shared" si="511"/>
        <v>0</v>
      </c>
      <c r="AS252" s="2034">
        <f t="shared" si="511"/>
        <v>0</v>
      </c>
      <c r="AT252" s="123">
        <f t="shared" si="511"/>
        <v>5400</v>
      </c>
      <c r="AU252" s="123">
        <f t="shared" si="511"/>
        <v>0</v>
      </c>
      <c r="AV252" s="123">
        <f t="shared" si="511"/>
        <v>0</v>
      </c>
      <c r="AW252" s="168"/>
      <c r="AX252" s="168"/>
      <c r="AY252" s="111"/>
      <c r="AZ252" s="904">
        <f t="shared" si="432"/>
        <v>0</v>
      </c>
      <c r="BA252" s="673">
        <f t="shared" si="435"/>
        <v>0</v>
      </c>
      <c r="BB252" s="673"/>
      <c r="BH252" s="673"/>
    </row>
    <row r="253" spans="1:60" s="14" customFormat="1" ht="34.5" customHeight="1">
      <c r="A253" s="196" t="s">
        <v>89</v>
      </c>
      <c r="B253" s="197" t="s">
        <v>749</v>
      </c>
      <c r="C253" s="685">
        <f>C254+C255</f>
        <v>2</v>
      </c>
      <c r="D253" s="108"/>
      <c r="E253" s="240"/>
      <c r="F253" s="108"/>
      <c r="G253" s="118"/>
      <c r="H253" s="118"/>
      <c r="I253" s="108"/>
      <c r="J253" s="108"/>
      <c r="K253" s="108"/>
      <c r="L253" s="125">
        <f>L254+L255</f>
        <v>11637</v>
      </c>
      <c r="M253" s="125">
        <f t="shared" ref="M253:AV253" si="512">M254+M255</f>
        <v>6237</v>
      </c>
      <c r="N253" s="125">
        <f t="shared" si="512"/>
        <v>5400</v>
      </c>
      <c r="O253" s="125">
        <f t="shared" si="512"/>
        <v>0</v>
      </c>
      <c r="P253" s="125">
        <f t="shared" si="512"/>
        <v>5400</v>
      </c>
      <c r="Q253" s="125">
        <f t="shared" si="512"/>
        <v>0</v>
      </c>
      <c r="R253" s="125">
        <f t="shared" si="512"/>
        <v>0</v>
      </c>
      <c r="S253" s="125">
        <f t="shared" si="512"/>
        <v>0</v>
      </c>
      <c r="T253" s="125">
        <f t="shared" si="512"/>
        <v>0</v>
      </c>
      <c r="U253" s="125">
        <f t="shared" si="512"/>
        <v>0</v>
      </c>
      <c r="V253" s="125">
        <f t="shared" si="512"/>
        <v>0</v>
      </c>
      <c r="W253" s="125">
        <f t="shared" si="512"/>
        <v>0</v>
      </c>
      <c r="X253" s="125">
        <f t="shared" si="512"/>
        <v>0</v>
      </c>
      <c r="Y253" s="125">
        <f t="shared" si="512"/>
        <v>0</v>
      </c>
      <c r="Z253" s="125">
        <f t="shared" si="512"/>
        <v>0</v>
      </c>
      <c r="AA253" s="125">
        <f t="shared" si="512"/>
        <v>0</v>
      </c>
      <c r="AB253" s="125">
        <f t="shared" si="512"/>
        <v>0</v>
      </c>
      <c r="AC253" s="125">
        <f t="shared" si="512"/>
        <v>5400</v>
      </c>
      <c r="AD253" s="125">
        <f t="shared" si="512"/>
        <v>0</v>
      </c>
      <c r="AE253" s="125">
        <f t="shared" si="512"/>
        <v>0</v>
      </c>
      <c r="AF253" s="125">
        <f t="shared" si="512"/>
        <v>0</v>
      </c>
      <c r="AG253" s="125">
        <f t="shared" si="512"/>
        <v>0</v>
      </c>
      <c r="AH253" s="125">
        <f t="shared" si="512"/>
        <v>0</v>
      </c>
      <c r="AI253" s="125">
        <f t="shared" si="512"/>
        <v>0</v>
      </c>
      <c r="AJ253" s="125">
        <f t="shared" si="512"/>
        <v>0</v>
      </c>
      <c r="AK253" s="125">
        <f t="shared" si="512"/>
        <v>0</v>
      </c>
      <c r="AL253" s="125">
        <f t="shared" si="512"/>
        <v>0</v>
      </c>
      <c r="AM253" s="125">
        <f t="shared" si="512"/>
        <v>0</v>
      </c>
      <c r="AN253" s="125">
        <f t="shared" ref="AN253" si="513">AN254+AN255</f>
        <v>5400</v>
      </c>
      <c r="AO253" s="1657">
        <f t="shared" si="512"/>
        <v>5400</v>
      </c>
      <c r="AP253" s="1657">
        <f t="shared" ref="AP253:AR253" si="514">AP254+AP255</f>
        <v>0</v>
      </c>
      <c r="AQ253" s="2040">
        <f t="shared" si="514"/>
        <v>0</v>
      </c>
      <c r="AR253" s="2040">
        <f t="shared" si="514"/>
        <v>0</v>
      </c>
      <c r="AS253" s="2040">
        <f t="shared" ref="AS253" si="515">AS254+AS255</f>
        <v>0</v>
      </c>
      <c r="AT253" s="125">
        <f t="shared" si="512"/>
        <v>5400</v>
      </c>
      <c r="AU253" s="125">
        <f t="shared" si="512"/>
        <v>0</v>
      </c>
      <c r="AV253" s="125">
        <f t="shared" si="512"/>
        <v>0</v>
      </c>
      <c r="AW253" s="168"/>
      <c r="AX253" s="168"/>
      <c r="AY253" s="111"/>
      <c r="AZ253" s="904">
        <f t="shared" si="432"/>
        <v>0</v>
      </c>
      <c r="BA253" s="673">
        <f t="shared" si="435"/>
        <v>0</v>
      </c>
      <c r="BB253" s="673"/>
      <c r="BH253" s="673"/>
    </row>
    <row r="254" spans="1:60" s="305" customFormat="1" ht="60" customHeight="1">
      <c r="A254" s="118"/>
      <c r="B254" s="247" t="s">
        <v>1418</v>
      </c>
      <c r="C254" s="247">
        <v>1</v>
      </c>
      <c r="D254" s="108" t="s">
        <v>964</v>
      </c>
      <c r="E254" s="108" t="s">
        <v>965</v>
      </c>
      <c r="F254" s="108" t="s">
        <v>1419</v>
      </c>
      <c r="G254" s="108">
        <v>7917152</v>
      </c>
      <c r="H254" s="108"/>
      <c r="I254" s="108" t="s">
        <v>1420</v>
      </c>
      <c r="J254" s="108" t="s">
        <v>131</v>
      </c>
      <c r="K254" s="108" t="s">
        <v>1421</v>
      </c>
      <c r="L254" s="166">
        <v>6088</v>
      </c>
      <c r="M254" s="166">
        <f>L254-N254</f>
        <v>2888</v>
      </c>
      <c r="N254" s="166">
        <v>3200</v>
      </c>
      <c r="O254" s="166"/>
      <c r="P254" s="166">
        <v>3200</v>
      </c>
      <c r="Q254" s="166"/>
      <c r="R254" s="166"/>
      <c r="S254" s="166"/>
      <c r="T254" s="166"/>
      <c r="U254" s="166"/>
      <c r="V254" s="166"/>
      <c r="W254" s="166"/>
      <c r="X254" s="166"/>
      <c r="Y254" s="166"/>
      <c r="Z254" s="1033"/>
      <c r="AA254" s="166"/>
      <c r="AB254" s="166"/>
      <c r="AC254" s="166">
        <v>3200</v>
      </c>
      <c r="AD254" s="166"/>
      <c r="AE254" s="166"/>
      <c r="AF254" s="166"/>
      <c r="AG254" s="166"/>
      <c r="AH254" s="166"/>
      <c r="AI254" s="166"/>
      <c r="AJ254" s="166"/>
      <c r="AK254" s="166"/>
      <c r="AL254" s="166"/>
      <c r="AM254" s="166"/>
      <c r="AN254" s="166">
        <v>3200</v>
      </c>
      <c r="AO254" s="1655">
        <v>3200</v>
      </c>
      <c r="AP254" s="1655">
        <f t="shared" ref="AP254:AP255" si="516">AN254-AO254</f>
        <v>0</v>
      </c>
      <c r="AQ254" s="2035"/>
      <c r="AR254" s="2035"/>
      <c r="AS254" s="2035"/>
      <c r="AT254" s="166">
        <v>3200</v>
      </c>
      <c r="AU254" s="166"/>
      <c r="AV254" s="166"/>
      <c r="AW254" s="302"/>
      <c r="AX254" s="302"/>
      <c r="AY254" s="146"/>
      <c r="AZ254" s="904">
        <f t="shared" si="432"/>
        <v>0</v>
      </c>
      <c r="BA254" s="673">
        <f t="shared" si="435"/>
        <v>0</v>
      </c>
      <c r="BB254" s="673">
        <v>1</v>
      </c>
      <c r="BH254" s="683"/>
    </row>
    <row r="255" spans="1:60" s="305" customFormat="1" ht="64.5" customHeight="1">
      <c r="A255" s="118"/>
      <c r="B255" s="247" t="s">
        <v>1423</v>
      </c>
      <c r="C255" s="247">
        <v>1</v>
      </c>
      <c r="D255" s="108" t="s">
        <v>964</v>
      </c>
      <c r="E255" s="108" t="s">
        <v>965</v>
      </c>
      <c r="F255" s="108" t="s">
        <v>1419</v>
      </c>
      <c r="G255" s="108">
        <v>7917153</v>
      </c>
      <c r="H255" s="108"/>
      <c r="I255" s="108" t="s">
        <v>1420</v>
      </c>
      <c r="J255" s="108" t="s">
        <v>131</v>
      </c>
      <c r="K255" s="108" t="s">
        <v>1424</v>
      </c>
      <c r="L255" s="166">
        <v>5549</v>
      </c>
      <c r="M255" s="166">
        <f>L255-N255</f>
        <v>3349</v>
      </c>
      <c r="N255" s="166">
        <v>2200</v>
      </c>
      <c r="O255" s="166"/>
      <c r="P255" s="166">
        <v>2200</v>
      </c>
      <c r="Q255" s="166"/>
      <c r="R255" s="166"/>
      <c r="S255" s="166"/>
      <c r="T255" s="166"/>
      <c r="U255" s="166"/>
      <c r="V255" s="166"/>
      <c r="W255" s="166"/>
      <c r="X255" s="166"/>
      <c r="Y255" s="166"/>
      <c r="Z255" s="1033"/>
      <c r="AA255" s="166"/>
      <c r="AB255" s="166"/>
      <c r="AC255" s="166">
        <v>2200</v>
      </c>
      <c r="AD255" s="166"/>
      <c r="AE255" s="166"/>
      <c r="AF255" s="166"/>
      <c r="AG255" s="166"/>
      <c r="AH255" s="166"/>
      <c r="AI255" s="166"/>
      <c r="AJ255" s="166"/>
      <c r="AK255" s="166"/>
      <c r="AL255" s="166"/>
      <c r="AM255" s="166"/>
      <c r="AN255" s="166">
        <v>2200</v>
      </c>
      <c r="AO255" s="1655">
        <v>2200</v>
      </c>
      <c r="AP255" s="1655">
        <f t="shared" si="516"/>
        <v>0</v>
      </c>
      <c r="AQ255" s="2035"/>
      <c r="AR255" s="2035"/>
      <c r="AS255" s="2035"/>
      <c r="AT255" s="166">
        <v>2200</v>
      </c>
      <c r="AU255" s="166"/>
      <c r="AV255" s="166"/>
      <c r="AW255" s="302"/>
      <c r="AX255" s="302"/>
      <c r="AY255" s="146"/>
      <c r="AZ255" s="904">
        <f t="shared" si="432"/>
        <v>0</v>
      </c>
      <c r="BA255" s="673">
        <f t="shared" si="435"/>
        <v>0</v>
      </c>
      <c r="BB255" s="673">
        <v>1</v>
      </c>
      <c r="BH255" s="683"/>
    </row>
    <row r="256" spans="1:60" s="14" customFormat="1" hidden="1">
      <c r="A256" s="196"/>
      <c r="B256" s="197"/>
      <c r="C256" s="168"/>
      <c r="D256" s="108"/>
      <c r="E256" s="108"/>
      <c r="F256" s="108"/>
      <c r="G256" s="108"/>
      <c r="H256" s="108"/>
      <c r="I256" s="108"/>
      <c r="J256" s="108"/>
      <c r="K256" s="108"/>
      <c r="L256" s="166"/>
      <c r="M256" s="166"/>
      <c r="N256" s="1048"/>
      <c r="O256" s="166"/>
      <c r="P256" s="166"/>
      <c r="Q256" s="166"/>
      <c r="R256" s="166"/>
      <c r="S256" s="166"/>
      <c r="T256" s="166"/>
      <c r="U256" s="166"/>
      <c r="V256" s="166"/>
      <c r="W256" s="166"/>
      <c r="X256" s="166"/>
      <c r="Y256" s="166"/>
      <c r="Z256" s="166"/>
      <c r="AA256" s="166"/>
      <c r="AB256" s="166"/>
      <c r="AC256" s="166"/>
      <c r="AD256" s="166"/>
      <c r="AE256" s="166"/>
      <c r="AF256" s="166"/>
      <c r="AG256" s="166"/>
      <c r="AH256" s="166"/>
      <c r="AI256" s="166"/>
      <c r="AJ256" s="166"/>
      <c r="AK256" s="166"/>
      <c r="AL256" s="166"/>
      <c r="AM256" s="166"/>
      <c r="AN256" s="166"/>
      <c r="AO256" s="1655"/>
      <c r="AP256" s="1655"/>
      <c r="AQ256" s="2035"/>
      <c r="AR256" s="2035"/>
      <c r="AS256" s="2035"/>
      <c r="AT256" s="166"/>
      <c r="AU256" s="166"/>
      <c r="AV256" s="166"/>
      <c r="AW256" s="168"/>
      <c r="AX256" s="168"/>
      <c r="AY256" s="111"/>
      <c r="AZ256" s="904">
        <f t="shared" si="432"/>
        <v>0</v>
      </c>
      <c r="BA256" s="673">
        <f t="shared" si="435"/>
        <v>0</v>
      </c>
      <c r="BB256" s="673"/>
      <c r="BH256" s="673"/>
    </row>
    <row r="257" spans="1:86" s="77" customFormat="1" ht="20.25" hidden="1" customHeight="1">
      <c r="A257" s="156"/>
      <c r="B257" s="157"/>
      <c r="C257" s="123"/>
      <c r="D257" s="156"/>
      <c r="E257" s="156"/>
      <c r="F257" s="156"/>
      <c r="G257" s="156"/>
      <c r="H257" s="156"/>
      <c r="I257" s="156"/>
      <c r="J257" s="156"/>
      <c r="K257" s="156"/>
      <c r="L257" s="123"/>
      <c r="M257" s="123"/>
      <c r="N257" s="123"/>
      <c r="O257" s="123"/>
      <c r="P257" s="123"/>
      <c r="Q257" s="123"/>
      <c r="R257" s="123"/>
      <c r="S257" s="123"/>
      <c r="T257" s="123"/>
      <c r="U257" s="123"/>
      <c r="V257" s="123"/>
      <c r="W257" s="123"/>
      <c r="X257" s="123"/>
      <c r="Y257" s="123"/>
      <c r="Z257" s="123"/>
      <c r="AA257" s="123"/>
      <c r="AB257" s="123"/>
      <c r="AC257" s="123"/>
      <c r="AD257" s="123"/>
      <c r="AE257" s="123"/>
      <c r="AF257" s="123"/>
      <c r="AG257" s="123"/>
      <c r="AH257" s="123"/>
      <c r="AI257" s="123"/>
      <c r="AJ257" s="123"/>
      <c r="AK257" s="123"/>
      <c r="AL257" s="123"/>
      <c r="AM257" s="123"/>
      <c r="AN257" s="123"/>
      <c r="AO257" s="1634"/>
      <c r="AP257" s="1634"/>
      <c r="AQ257" s="2034"/>
      <c r="AR257" s="2034"/>
      <c r="AS257" s="2034"/>
      <c r="AT257" s="123"/>
      <c r="AU257" s="123"/>
      <c r="AV257" s="123"/>
      <c r="AW257" s="191"/>
      <c r="AX257" s="191"/>
      <c r="AY257" s="123"/>
      <c r="AZ257" s="904"/>
      <c r="BA257" s="673"/>
      <c r="BB257" s="673"/>
      <c r="BH257" s="673"/>
    </row>
    <row r="258" spans="1:86" s="14" customFormat="1" ht="33" hidden="1" customHeight="1">
      <c r="A258" s="124"/>
      <c r="B258" s="192"/>
      <c r="C258" s="123"/>
      <c r="D258" s="108"/>
      <c r="E258" s="108"/>
      <c r="F258" s="108"/>
      <c r="G258" s="108"/>
      <c r="H258" s="108"/>
      <c r="I258" s="108"/>
      <c r="J258" s="108"/>
      <c r="K258" s="108"/>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c r="AI258" s="123"/>
      <c r="AJ258" s="123"/>
      <c r="AK258" s="123"/>
      <c r="AL258" s="123"/>
      <c r="AM258" s="123"/>
      <c r="AN258" s="123"/>
      <c r="AO258" s="1634"/>
      <c r="AP258" s="1634"/>
      <c r="AQ258" s="2034"/>
      <c r="AR258" s="2034"/>
      <c r="AS258" s="2034"/>
      <c r="AT258" s="123"/>
      <c r="AU258" s="123"/>
      <c r="AV258" s="123"/>
      <c r="AW258" s="191"/>
      <c r="AX258" s="191"/>
      <c r="AY258" s="123"/>
      <c r="AZ258" s="904"/>
      <c r="BA258" s="673"/>
      <c r="BB258" s="673"/>
      <c r="BH258" s="673"/>
    </row>
    <row r="259" spans="1:86" s="14" customFormat="1" ht="18.75" hidden="1" customHeight="1">
      <c r="A259" s="196"/>
      <c r="B259" s="197"/>
      <c r="C259" s="123"/>
      <c r="D259" s="108"/>
      <c r="E259" s="108"/>
      <c r="F259" s="108"/>
      <c r="G259" s="108"/>
      <c r="H259" s="108"/>
      <c r="I259" s="108"/>
      <c r="J259" s="108"/>
      <c r="K259" s="108"/>
      <c r="L259" s="123"/>
      <c r="M259" s="123"/>
      <c r="N259" s="123"/>
      <c r="O259" s="123"/>
      <c r="P259" s="123"/>
      <c r="Q259" s="123"/>
      <c r="R259" s="123"/>
      <c r="S259" s="123"/>
      <c r="T259" s="123"/>
      <c r="U259" s="123"/>
      <c r="V259" s="123"/>
      <c r="W259" s="123"/>
      <c r="X259" s="123"/>
      <c r="Y259" s="123"/>
      <c r="Z259" s="123"/>
      <c r="AA259" s="123"/>
      <c r="AB259" s="123"/>
      <c r="AC259" s="123"/>
      <c r="AD259" s="123"/>
      <c r="AE259" s="123"/>
      <c r="AF259" s="123"/>
      <c r="AG259" s="123"/>
      <c r="AH259" s="123"/>
      <c r="AI259" s="123"/>
      <c r="AJ259" s="123"/>
      <c r="AK259" s="123"/>
      <c r="AL259" s="123"/>
      <c r="AM259" s="123"/>
      <c r="AN259" s="123"/>
      <c r="AO259" s="1634"/>
      <c r="AP259" s="1634"/>
      <c r="AQ259" s="2034"/>
      <c r="AR259" s="2034"/>
      <c r="AS259" s="2034"/>
      <c r="AT259" s="123"/>
      <c r="AU259" s="123"/>
      <c r="AV259" s="123"/>
      <c r="AW259" s="191"/>
      <c r="AX259" s="191"/>
      <c r="AY259" s="123"/>
      <c r="AZ259" s="904"/>
      <c r="BA259" s="673"/>
      <c r="BB259" s="673"/>
      <c r="BH259" s="673"/>
    </row>
    <row r="260" spans="1:86" s="101" customFormat="1" ht="119.1" hidden="1" customHeight="1">
      <c r="A260" s="108"/>
      <c r="B260" s="195"/>
      <c r="C260" s="168"/>
      <c r="D260" s="108"/>
      <c r="E260" s="108"/>
      <c r="F260" s="108"/>
      <c r="G260" s="108"/>
      <c r="H260" s="108"/>
      <c r="I260" s="108"/>
      <c r="J260" s="177"/>
      <c r="K260" s="177"/>
      <c r="L260" s="668"/>
      <c r="M260" s="668"/>
      <c r="N260" s="668"/>
      <c r="O260" s="668"/>
      <c r="P260" s="166"/>
      <c r="Q260" s="166"/>
      <c r="R260" s="166"/>
      <c r="S260" s="166"/>
      <c r="T260" s="166"/>
      <c r="U260" s="166"/>
      <c r="V260" s="166"/>
      <c r="W260" s="166"/>
      <c r="X260" s="166"/>
      <c r="Y260" s="166"/>
      <c r="Z260" s="166"/>
      <c r="AA260" s="166"/>
      <c r="AB260" s="166"/>
      <c r="AC260" s="166"/>
      <c r="AD260" s="166"/>
      <c r="AE260" s="166"/>
      <c r="AF260" s="166"/>
      <c r="AG260" s="166"/>
      <c r="AH260" s="166"/>
      <c r="AI260" s="166"/>
      <c r="AJ260" s="166"/>
      <c r="AK260" s="166"/>
      <c r="AL260" s="166"/>
      <c r="AM260" s="166"/>
      <c r="AN260" s="166"/>
      <c r="AO260" s="1655"/>
      <c r="AP260" s="1655"/>
      <c r="AQ260" s="2035"/>
      <c r="AR260" s="2035"/>
      <c r="AS260" s="2035"/>
      <c r="AT260" s="166"/>
      <c r="AU260" s="166"/>
      <c r="AV260" s="166"/>
      <c r="AW260" s="168"/>
      <c r="AX260" s="168"/>
      <c r="AY260" s="111"/>
      <c r="AZ260" s="904"/>
      <c r="BA260" s="673"/>
      <c r="BB260" s="673"/>
      <c r="BH260" s="673"/>
    </row>
    <row r="261" spans="1:86" s="101" customFormat="1">
      <c r="A261" s="108"/>
      <c r="B261" s="195"/>
      <c r="C261" s="168"/>
      <c r="D261" s="108"/>
      <c r="E261" s="108"/>
      <c r="F261" s="108"/>
      <c r="G261" s="108"/>
      <c r="H261" s="108"/>
      <c r="I261" s="108"/>
      <c r="J261" s="177"/>
      <c r="K261" s="177"/>
      <c r="L261" s="668"/>
      <c r="M261" s="668"/>
      <c r="N261" s="668"/>
      <c r="O261" s="668"/>
      <c r="P261" s="166"/>
      <c r="Q261" s="166"/>
      <c r="R261" s="166"/>
      <c r="S261" s="166"/>
      <c r="T261" s="166"/>
      <c r="U261" s="166"/>
      <c r="V261" s="166"/>
      <c r="W261" s="166"/>
      <c r="X261" s="166"/>
      <c r="Y261" s="166"/>
      <c r="Z261" s="166"/>
      <c r="AA261" s="166"/>
      <c r="AB261" s="166"/>
      <c r="AC261" s="166"/>
      <c r="AD261" s="166"/>
      <c r="AE261" s="166"/>
      <c r="AF261" s="166"/>
      <c r="AG261" s="166"/>
      <c r="AH261" s="166"/>
      <c r="AI261" s="166"/>
      <c r="AJ261" s="166"/>
      <c r="AK261" s="166"/>
      <c r="AL261" s="166"/>
      <c r="AM261" s="166"/>
      <c r="AN261" s="166"/>
      <c r="AO261" s="1655"/>
      <c r="AP261" s="1655"/>
      <c r="AQ261" s="2035"/>
      <c r="AR261" s="2035"/>
      <c r="AS261" s="2035"/>
      <c r="AT261" s="166"/>
      <c r="AU261" s="166"/>
      <c r="AV261" s="166"/>
      <c r="AW261" s="168"/>
      <c r="AX261" s="168"/>
      <c r="AY261" s="111"/>
      <c r="AZ261" s="904">
        <f t="shared" ref="AZ261:AZ286" si="517">AT261-AC261</f>
        <v>0</v>
      </c>
      <c r="BA261" s="673">
        <f t="shared" ref="BA261:BA286" si="518">AT261-AC261</f>
        <v>0</v>
      </c>
      <c r="BB261" s="673"/>
      <c r="BH261" s="673"/>
    </row>
    <row r="262" spans="1:86" s="679" customFormat="1" ht="14.25">
      <c r="A262" s="156" t="s">
        <v>649</v>
      </c>
      <c r="B262" s="233" t="s">
        <v>68</v>
      </c>
      <c r="C262" s="123">
        <f>C263</f>
        <v>1</v>
      </c>
      <c r="D262" s="156"/>
      <c r="E262" s="156"/>
      <c r="F262" s="156"/>
      <c r="G262" s="156"/>
      <c r="H262" s="156"/>
      <c r="I262" s="156"/>
      <c r="J262" s="234"/>
      <c r="K262" s="234"/>
      <c r="L262" s="123">
        <f t="shared" ref="L262:AA264" si="519">L263</f>
        <v>9323</v>
      </c>
      <c r="M262" s="123">
        <f t="shared" si="519"/>
        <v>0</v>
      </c>
      <c r="N262" s="123">
        <f t="shared" si="519"/>
        <v>9300</v>
      </c>
      <c r="O262" s="123">
        <f t="shared" si="519"/>
        <v>0</v>
      </c>
      <c r="P262" s="123">
        <f t="shared" si="519"/>
        <v>9000</v>
      </c>
      <c r="Q262" s="123">
        <f t="shared" si="519"/>
        <v>1300</v>
      </c>
      <c r="R262" s="123">
        <f t="shared" si="519"/>
        <v>1300</v>
      </c>
      <c r="S262" s="123">
        <f t="shared" si="519"/>
        <v>6000</v>
      </c>
      <c r="T262" s="123">
        <f t="shared" si="519"/>
        <v>9050</v>
      </c>
      <c r="U262" s="123" t="e">
        <f t="shared" si="519"/>
        <v>#REF!</v>
      </c>
      <c r="V262" s="123">
        <f t="shared" si="519"/>
        <v>0</v>
      </c>
      <c r="W262" s="123">
        <f t="shared" si="519"/>
        <v>0</v>
      </c>
      <c r="X262" s="123">
        <f t="shared" si="519"/>
        <v>6000</v>
      </c>
      <c r="Y262" s="123">
        <f t="shared" si="519"/>
        <v>6000</v>
      </c>
      <c r="Z262" s="123">
        <f t="shared" si="519"/>
        <v>0</v>
      </c>
      <c r="AA262" s="123">
        <f t="shared" si="519"/>
        <v>0</v>
      </c>
      <c r="AB262" s="123">
        <f t="shared" ref="AB262:AS264" si="520">AB263</f>
        <v>0</v>
      </c>
      <c r="AC262" s="123">
        <f t="shared" si="520"/>
        <v>6000</v>
      </c>
      <c r="AD262" s="123">
        <f t="shared" si="520"/>
        <v>0</v>
      </c>
      <c r="AE262" s="123">
        <f t="shared" si="520"/>
        <v>0</v>
      </c>
      <c r="AF262" s="123">
        <f t="shared" si="520"/>
        <v>6000</v>
      </c>
      <c r="AG262" s="123">
        <f t="shared" si="520"/>
        <v>1</v>
      </c>
      <c r="AH262" s="123">
        <f t="shared" si="520"/>
        <v>6000</v>
      </c>
      <c r="AI262" s="123">
        <f t="shared" si="520"/>
        <v>0</v>
      </c>
      <c r="AJ262" s="123">
        <f t="shared" si="520"/>
        <v>0</v>
      </c>
      <c r="AK262" s="123">
        <f t="shared" si="520"/>
        <v>0</v>
      </c>
      <c r="AL262" s="123">
        <f t="shared" si="520"/>
        <v>0</v>
      </c>
      <c r="AM262" s="123">
        <f t="shared" si="520"/>
        <v>1401.922</v>
      </c>
      <c r="AN262" s="123">
        <f t="shared" ref="AN262:AV264" si="521">AN263</f>
        <v>5880</v>
      </c>
      <c r="AO262" s="1634">
        <f t="shared" si="520"/>
        <v>5880</v>
      </c>
      <c r="AP262" s="1634">
        <f t="shared" si="521"/>
        <v>0</v>
      </c>
      <c r="AQ262" s="2034">
        <f t="shared" si="520"/>
        <v>0</v>
      </c>
      <c r="AR262" s="2034">
        <f t="shared" si="520"/>
        <v>0</v>
      </c>
      <c r="AS262" s="2034">
        <f t="shared" si="520"/>
        <v>0</v>
      </c>
      <c r="AT262" s="123">
        <f t="shared" si="521"/>
        <v>5880</v>
      </c>
      <c r="AU262" s="123">
        <f t="shared" si="521"/>
        <v>0</v>
      </c>
      <c r="AV262" s="123">
        <f t="shared" si="521"/>
        <v>0</v>
      </c>
      <c r="AW262" s="191"/>
      <c r="AX262" s="191"/>
      <c r="AY262" s="123"/>
      <c r="AZ262" s="904">
        <f t="shared" si="517"/>
        <v>-120</v>
      </c>
      <c r="BA262" s="673">
        <f t="shared" si="518"/>
        <v>-120</v>
      </c>
      <c r="BB262" s="673"/>
      <c r="BH262" s="673"/>
    </row>
    <row r="263" spans="1:86" s="679" customFormat="1" ht="33" customHeight="1">
      <c r="A263" s="124" t="s">
        <v>118</v>
      </c>
      <c r="B263" s="192" t="s">
        <v>119</v>
      </c>
      <c r="C263" s="123">
        <f>C264</f>
        <v>1</v>
      </c>
      <c r="D263" s="156"/>
      <c r="E263" s="156"/>
      <c r="F263" s="156"/>
      <c r="G263" s="156"/>
      <c r="H263" s="156"/>
      <c r="I263" s="156"/>
      <c r="J263" s="234"/>
      <c r="K263" s="234"/>
      <c r="L263" s="123">
        <f t="shared" si="519"/>
        <v>9323</v>
      </c>
      <c r="M263" s="123">
        <f t="shared" si="519"/>
        <v>0</v>
      </c>
      <c r="N263" s="123">
        <f t="shared" si="519"/>
        <v>9300</v>
      </c>
      <c r="O263" s="123">
        <f t="shared" si="519"/>
        <v>0</v>
      </c>
      <c r="P263" s="123">
        <f t="shared" si="519"/>
        <v>9000</v>
      </c>
      <c r="Q263" s="123">
        <f t="shared" si="519"/>
        <v>1300</v>
      </c>
      <c r="R263" s="123">
        <f t="shared" si="519"/>
        <v>1300</v>
      </c>
      <c r="S263" s="123">
        <f t="shared" si="519"/>
        <v>6000</v>
      </c>
      <c r="T263" s="123">
        <f t="shared" si="519"/>
        <v>9050</v>
      </c>
      <c r="U263" s="123" t="e">
        <f t="shared" si="519"/>
        <v>#REF!</v>
      </c>
      <c r="V263" s="123">
        <f t="shared" si="519"/>
        <v>0</v>
      </c>
      <c r="W263" s="123">
        <f t="shared" si="519"/>
        <v>0</v>
      </c>
      <c r="X263" s="123">
        <f t="shared" si="519"/>
        <v>6000</v>
      </c>
      <c r="Y263" s="123">
        <f t="shared" si="519"/>
        <v>6000</v>
      </c>
      <c r="Z263" s="123">
        <f t="shared" si="519"/>
        <v>0</v>
      </c>
      <c r="AA263" s="123">
        <f t="shared" si="519"/>
        <v>0</v>
      </c>
      <c r="AB263" s="123">
        <f t="shared" si="520"/>
        <v>0</v>
      </c>
      <c r="AC263" s="123">
        <f t="shared" si="520"/>
        <v>6000</v>
      </c>
      <c r="AD263" s="123">
        <f t="shared" si="520"/>
        <v>0</v>
      </c>
      <c r="AE263" s="123">
        <f t="shared" si="520"/>
        <v>0</v>
      </c>
      <c r="AF263" s="123">
        <f t="shared" si="520"/>
        <v>6000</v>
      </c>
      <c r="AG263" s="123">
        <f t="shared" si="520"/>
        <v>1</v>
      </c>
      <c r="AH263" s="123">
        <f t="shared" si="520"/>
        <v>6000</v>
      </c>
      <c r="AI263" s="123">
        <f t="shared" si="520"/>
        <v>0</v>
      </c>
      <c r="AJ263" s="123">
        <f t="shared" si="520"/>
        <v>0</v>
      </c>
      <c r="AK263" s="123">
        <f t="shared" si="520"/>
        <v>0</v>
      </c>
      <c r="AL263" s="123">
        <f t="shared" si="520"/>
        <v>0</v>
      </c>
      <c r="AM263" s="123">
        <f t="shared" si="520"/>
        <v>1401.922</v>
      </c>
      <c r="AN263" s="123">
        <f t="shared" si="521"/>
        <v>5880</v>
      </c>
      <c r="AO263" s="1634">
        <f t="shared" si="520"/>
        <v>5880</v>
      </c>
      <c r="AP263" s="1634">
        <f t="shared" si="521"/>
        <v>0</v>
      </c>
      <c r="AQ263" s="2034">
        <f t="shared" si="520"/>
        <v>0</v>
      </c>
      <c r="AR263" s="2034">
        <f t="shared" si="520"/>
        <v>0</v>
      </c>
      <c r="AS263" s="2034">
        <f t="shared" si="520"/>
        <v>0</v>
      </c>
      <c r="AT263" s="123">
        <f t="shared" si="521"/>
        <v>5880</v>
      </c>
      <c r="AU263" s="123">
        <f t="shared" si="521"/>
        <v>0</v>
      </c>
      <c r="AV263" s="123">
        <f t="shared" si="521"/>
        <v>0</v>
      </c>
      <c r="AW263" s="191"/>
      <c r="AX263" s="191"/>
      <c r="AY263" s="123"/>
      <c r="AZ263" s="904">
        <f t="shared" si="517"/>
        <v>-120</v>
      </c>
      <c r="BA263" s="673">
        <f t="shared" si="518"/>
        <v>-120</v>
      </c>
      <c r="BB263" s="673"/>
      <c r="BH263" s="673"/>
      <c r="CF263" s="679">
        <v>1</v>
      </c>
    </row>
    <row r="264" spans="1:86" s="680" customFormat="1" ht="18.600000000000001" customHeight="1">
      <c r="A264" s="196" t="s">
        <v>89</v>
      </c>
      <c r="B264" s="197" t="s">
        <v>120</v>
      </c>
      <c r="C264" s="123">
        <f>C265</f>
        <v>1</v>
      </c>
      <c r="D264" s="186"/>
      <c r="E264" s="186"/>
      <c r="F264" s="186"/>
      <c r="G264" s="186"/>
      <c r="H264" s="186"/>
      <c r="I264" s="186"/>
      <c r="J264" s="235"/>
      <c r="K264" s="235"/>
      <c r="L264" s="123">
        <f t="shared" si="519"/>
        <v>9323</v>
      </c>
      <c r="M264" s="123">
        <f t="shared" si="519"/>
        <v>0</v>
      </c>
      <c r="N264" s="123">
        <f t="shared" si="519"/>
        <v>9300</v>
      </c>
      <c r="O264" s="123">
        <f t="shared" si="519"/>
        <v>0</v>
      </c>
      <c r="P264" s="123">
        <f t="shared" si="519"/>
        <v>9000</v>
      </c>
      <c r="Q264" s="123">
        <f t="shared" si="519"/>
        <v>1300</v>
      </c>
      <c r="R264" s="123">
        <f t="shared" si="519"/>
        <v>1300</v>
      </c>
      <c r="S264" s="123">
        <f t="shared" si="519"/>
        <v>6000</v>
      </c>
      <c r="T264" s="123">
        <f t="shared" si="519"/>
        <v>9050</v>
      </c>
      <c r="U264" s="123" t="e">
        <f t="shared" si="519"/>
        <v>#REF!</v>
      </c>
      <c r="V264" s="123">
        <f t="shared" si="519"/>
        <v>0</v>
      </c>
      <c r="W264" s="123">
        <f t="shared" si="519"/>
        <v>0</v>
      </c>
      <c r="X264" s="123">
        <f t="shared" si="519"/>
        <v>6000</v>
      </c>
      <c r="Y264" s="123">
        <f t="shared" si="519"/>
        <v>6000</v>
      </c>
      <c r="Z264" s="123">
        <f t="shared" si="519"/>
        <v>0</v>
      </c>
      <c r="AA264" s="123">
        <f t="shared" si="519"/>
        <v>0</v>
      </c>
      <c r="AB264" s="123">
        <f t="shared" si="520"/>
        <v>0</v>
      </c>
      <c r="AC264" s="123">
        <f t="shared" si="520"/>
        <v>6000</v>
      </c>
      <c r="AD264" s="123">
        <f t="shared" si="520"/>
        <v>0</v>
      </c>
      <c r="AE264" s="123">
        <f t="shared" si="520"/>
        <v>0</v>
      </c>
      <c r="AF264" s="123">
        <f t="shared" si="520"/>
        <v>6000</v>
      </c>
      <c r="AG264" s="123">
        <f t="shared" si="520"/>
        <v>1</v>
      </c>
      <c r="AH264" s="123">
        <f t="shared" si="520"/>
        <v>6000</v>
      </c>
      <c r="AI264" s="123">
        <f t="shared" si="520"/>
        <v>0</v>
      </c>
      <c r="AJ264" s="123">
        <f t="shared" si="520"/>
        <v>0</v>
      </c>
      <c r="AK264" s="123">
        <f t="shared" si="520"/>
        <v>0</v>
      </c>
      <c r="AL264" s="123">
        <f t="shared" si="520"/>
        <v>0</v>
      </c>
      <c r="AM264" s="123">
        <f t="shared" si="520"/>
        <v>1401.922</v>
      </c>
      <c r="AN264" s="123">
        <f t="shared" si="521"/>
        <v>5880</v>
      </c>
      <c r="AO264" s="1634">
        <f t="shared" si="520"/>
        <v>5880</v>
      </c>
      <c r="AP264" s="1634">
        <f t="shared" si="521"/>
        <v>0</v>
      </c>
      <c r="AQ264" s="2034">
        <f t="shared" si="520"/>
        <v>0</v>
      </c>
      <c r="AR264" s="2034">
        <f t="shared" si="520"/>
        <v>0</v>
      </c>
      <c r="AS264" s="2034">
        <f t="shared" si="520"/>
        <v>0</v>
      </c>
      <c r="AT264" s="123">
        <f t="shared" si="521"/>
        <v>5880</v>
      </c>
      <c r="AU264" s="123">
        <f t="shared" si="521"/>
        <v>0</v>
      </c>
      <c r="AV264" s="123">
        <f t="shared" si="521"/>
        <v>0</v>
      </c>
      <c r="AW264" s="191"/>
      <c r="AX264" s="191"/>
      <c r="AY264" s="123"/>
      <c r="AZ264" s="904">
        <f t="shared" si="517"/>
        <v>-120</v>
      </c>
      <c r="BA264" s="673">
        <f t="shared" si="518"/>
        <v>-120</v>
      </c>
      <c r="BB264" s="673"/>
      <c r="BH264" s="673"/>
    </row>
    <row r="265" spans="1:86" s="101" customFormat="1" ht="60.95" customHeight="1">
      <c r="A265" s="108">
        <v>1</v>
      </c>
      <c r="B265" s="195" t="s">
        <v>747</v>
      </c>
      <c r="C265" s="168">
        <v>1</v>
      </c>
      <c r="D265" s="108" t="s">
        <v>86</v>
      </c>
      <c r="E265" s="108" t="s">
        <v>75</v>
      </c>
      <c r="F265" s="108" t="s">
        <v>746</v>
      </c>
      <c r="G265" s="108">
        <v>7885355</v>
      </c>
      <c r="H265" s="108"/>
      <c r="I265" s="108"/>
      <c r="J265" s="108" t="s">
        <v>131</v>
      </c>
      <c r="K265" s="108" t="s">
        <v>2071</v>
      </c>
      <c r="L265" s="668">
        <v>9323</v>
      </c>
      <c r="M265" s="668"/>
      <c r="N265" s="668">
        <v>9300</v>
      </c>
      <c r="O265" s="668"/>
      <c r="P265" s="166">
        <v>9000</v>
      </c>
      <c r="Q265" s="166">
        <v>1300</v>
      </c>
      <c r="R265" s="166">
        <v>1300</v>
      </c>
      <c r="S265" s="668">
        <v>6000</v>
      </c>
      <c r="T265" s="668">
        <f>9300-250</f>
        <v>9050</v>
      </c>
      <c r="U265" s="166" t="e">
        <f>#REF!-(#REF!)</f>
        <v>#REF!</v>
      </c>
      <c r="V265" s="668"/>
      <c r="W265" s="668"/>
      <c r="X265" s="166">
        <f>Y265+Z265+AA265+AB265</f>
        <v>6000</v>
      </c>
      <c r="Y265" s="668">
        <v>6000</v>
      </c>
      <c r="Z265" s="166"/>
      <c r="AA265" s="668"/>
      <c r="AB265" s="668"/>
      <c r="AC265" s="668">
        <v>6000</v>
      </c>
      <c r="AD265" s="668"/>
      <c r="AE265" s="668"/>
      <c r="AF265" s="668">
        <v>6000</v>
      </c>
      <c r="AG265" s="166">
        <v>1</v>
      </c>
      <c r="AH265" s="668">
        <v>6000</v>
      </c>
      <c r="AI265" s="166"/>
      <c r="AJ265" s="668"/>
      <c r="AK265" s="166"/>
      <c r="AL265" s="668"/>
      <c r="AM265" s="668">
        <v>1401.922</v>
      </c>
      <c r="AN265" s="668">
        <v>5880</v>
      </c>
      <c r="AO265" s="1659">
        <v>5880</v>
      </c>
      <c r="AP265" s="1655">
        <f t="shared" ref="AP265" si="522">AN265-AO265</f>
        <v>0</v>
      </c>
      <c r="AQ265" s="2037"/>
      <c r="AR265" s="2037"/>
      <c r="AS265" s="2037"/>
      <c r="AT265" s="668">
        <v>5880</v>
      </c>
      <c r="AU265" s="668"/>
      <c r="AV265" s="668"/>
      <c r="AW265" s="2069"/>
      <c r="AX265" s="2069"/>
      <c r="AY265" s="2068"/>
      <c r="AZ265" s="904">
        <f t="shared" si="517"/>
        <v>-120</v>
      </c>
      <c r="BA265" s="673">
        <f t="shared" si="518"/>
        <v>-120</v>
      </c>
      <c r="BB265" s="673">
        <v>1</v>
      </c>
      <c r="BH265" s="673"/>
    </row>
    <row r="266" spans="1:86" s="14" customFormat="1">
      <c r="A266" s="108"/>
      <c r="B266" s="108"/>
      <c r="C266" s="168"/>
      <c r="D266" s="108"/>
      <c r="E266" s="108"/>
      <c r="F266" s="108"/>
      <c r="G266" s="108"/>
      <c r="H266" s="108"/>
      <c r="I266" s="108"/>
      <c r="J266" s="108"/>
      <c r="K266" s="108"/>
      <c r="L266" s="166"/>
      <c r="M266" s="166"/>
      <c r="N266" s="166"/>
      <c r="O266" s="166"/>
      <c r="P266" s="166"/>
      <c r="Q266" s="166"/>
      <c r="R266" s="166"/>
      <c r="S266" s="166"/>
      <c r="T266" s="166"/>
      <c r="U266" s="166"/>
      <c r="V266" s="166"/>
      <c r="W266" s="166"/>
      <c r="X266" s="166"/>
      <c r="Y266" s="166"/>
      <c r="Z266" s="166"/>
      <c r="AA266" s="166"/>
      <c r="AB266" s="166"/>
      <c r="AC266" s="166"/>
      <c r="AD266" s="166"/>
      <c r="AE266" s="166"/>
      <c r="AF266" s="166"/>
      <c r="AG266" s="166"/>
      <c r="AH266" s="166"/>
      <c r="AI266" s="166"/>
      <c r="AJ266" s="166"/>
      <c r="AK266" s="166"/>
      <c r="AL266" s="166"/>
      <c r="AM266" s="166"/>
      <c r="AN266" s="166"/>
      <c r="AO266" s="1655"/>
      <c r="AP266" s="1655"/>
      <c r="AQ266" s="2035"/>
      <c r="AR266" s="2035"/>
      <c r="AS266" s="2035"/>
      <c r="AT266" s="166"/>
      <c r="AU266" s="166"/>
      <c r="AV266" s="166"/>
      <c r="AW266" s="168"/>
      <c r="AX266" s="168"/>
      <c r="AY266" s="111"/>
      <c r="AZ266" s="904">
        <f t="shared" si="517"/>
        <v>0</v>
      </c>
      <c r="BA266" s="673">
        <f t="shared" si="518"/>
        <v>0</v>
      </c>
      <c r="BB266" s="673"/>
      <c r="BH266" s="673"/>
    </row>
    <row r="267" spans="1:86" s="14" customFormat="1">
      <c r="A267" s="156" t="s">
        <v>689</v>
      </c>
      <c r="B267" s="157" t="s">
        <v>69</v>
      </c>
      <c r="C267" s="123">
        <f>C268</f>
        <v>1</v>
      </c>
      <c r="D267" s="108"/>
      <c r="E267" s="108"/>
      <c r="F267" s="108"/>
      <c r="G267" s="108"/>
      <c r="H267" s="108"/>
      <c r="I267" s="108"/>
      <c r="J267" s="108"/>
      <c r="K267" s="108"/>
      <c r="L267" s="123">
        <f t="shared" ref="L267:AA269" si="523">L268</f>
        <v>57112</v>
      </c>
      <c r="M267" s="123">
        <f t="shared" si="523"/>
        <v>0</v>
      </c>
      <c r="N267" s="123">
        <f t="shared" si="523"/>
        <v>33500</v>
      </c>
      <c r="O267" s="123">
        <f t="shared" si="523"/>
        <v>0</v>
      </c>
      <c r="P267" s="123">
        <f t="shared" si="523"/>
        <v>33500</v>
      </c>
      <c r="Q267" s="123">
        <f t="shared" si="523"/>
        <v>0</v>
      </c>
      <c r="R267" s="123">
        <f t="shared" si="523"/>
        <v>0</v>
      </c>
      <c r="S267" s="123">
        <f t="shared" si="523"/>
        <v>19000</v>
      </c>
      <c r="T267" s="123">
        <f t="shared" si="523"/>
        <v>19000</v>
      </c>
      <c r="U267" s="123">
        <f t="shared" si="523"/>
        <v>0</v>
      </c>
      <c r="V267" s="123">
        <f t="shared" si="523"/>
        <v>0</v>
      </c>
      <c r="W267" s="123">
        <f t="shared" si="523"/>
        <v>0</v>
      </c>
      <c r="X267" s="123">
        <f t="shared" si="523"/>
        <v>15000</v>
      </c>
      <c r="Y267" s="123">
        <f t="shared" si="523"/>
        <v>15000</v>
      </c>
      <c r="Z267" s="123">
        <f t="shared" si="523"/>
        <v>0</v>
      </c>
      <c r="AA267" s="123">
        <f t="shared" si="523"/>
        <v>0</v>
      </c>
      <c r="AB267" s="123">
        <f t="shared" ref="AB267:AV269" si="524">AB268</f>
        <v>0</v>
      </c>
      <c r="AC267" s="123">
        <f t="shared" si="524"/>
        <v>15000</v>
      </c>
      <c r="AD267" s="123">
        <f t="shared" si="524"/>
        <v>0</v>
      </c>
      <c r="AE267" s="123">
        <f t="shared" si="524"/>
        <v>0</v>
      </c>
      <c r="AF267" s="123">
        <f t="shared" si="524"/>
        <v>15000</v>
      </c>
      <c r="AG267" s="123">
        <f t="shared" si="524"/>
        <v>1</v>
      </c>
      <c r="AH267" s="123">
        <f t="shared" si="524"/>
        <v>15000</v>
      </c>
      <c r="AI267" s="123">
        <f t="shared" si="524"/>
        <v>0</v>
      </c>
      <c r="AJ267" s="123">
        <f t="shared" si="524"/>
        <v>0</v>
      </c>
      <c r="AK267" s="123">
        <f t="shared" si="524"/>
        <v>0</v>
      </c>
      <c r="AL267" s="123">
        <f t="shared" si="524"/>
        <v>0</v>
      </c>
      <c r="AM267" s="123">
        <f t="shared" si="524"/>
        <v>0</v>
      </c>
      <c r="AN267" s="123">
        <f t="shared" si="524"/>
        <v>15000</v>
      </c>
      <c r="AO267" s="1634">
        <f t="shared" si="524"/>
        <v>15000</v>
      </c>
      <c r="AP267" s="1634">
        <f t="shared" si="524"/>
        <v>0</v>
      </c>
      <c r="AQ267" s="2034">
        <f t="shared" si="524"/>
        <v>0</v>
      </c>
      <c r="AR267" s="2034">
        <f t="shared" si="524"/>
        <v>0</v>
      </c>
      <c r="AS267" s="2034">
        <f t="shared" si="524"/>
        <v>0</v>
      </c>
      <c r="AT267" s="123">
        <f t="shared" si="524"/>
        <v>15000</v>
      </c>
      <c r="AU267" s="123">
        <f t="shared" si="524"/>
        <v>0</v>
      </c>
      <c r="AV267" s="123">
        <f t="shared" si="524"/>
        <v>0</v>
      </c>
      <c r="AW267" s="191"/>
      <c r="AX267" s="191"/>
      <c r="AY267" s="123"/>
      <c r="AZ267" s="904">
        <f t="shared" si="517"/>
        <v>0</v>
      </c>
      <c r="BA267" s="673">
        <f t="shared" si="518"/>
        <v>0</v>
      </c>
      <c r="BB267" s="673"/>
      <c r="BH267" s="673"/>
    </row>
    <row r="268" spans="1:86" s="14" customFormat="1">
      <c r="A268" s="124" t="s">
        <v>118</v>
      </c>
      <c r="B268" s="192" t="s">
        <v>749</v>
      </c>
      <c r="C268" s="123">
        <f>C269</f>
        <v>1</v>
      </c>
      <c r="D268" s="108"/>
      <c r="E268" s="108"/>
      <c r="F268" s="108"/>
      <c r="G268" s="108"/>
      <c r="H268" s="108"/>
      <c r="I268" s="108"/>
      <c r="J268" s="108"/>
      <c r="K268" s="108"/>
      <c r="L268" s="123">
        <f t="shared" si="523"/>
        <v>57112</v>
      </c>
      <c r="M268" s="123">
        <f t="shared" si="523"/>
        <v>0</v>
      </c>
      <c r="N268" s="123">
        <f t="shared" si="523"/>
        <v>33500</v>
      </c>
      <c r="O268" s="123">
        <f t="shared" si="523"/>
        <v>0</v>
      </c>
      <c r="P268" s="123">
        <f t="shared" si="523"/>
        <v>33500</v>
      </c>
      <c r="Q268" s="123">
        <f t="shared" si="523"/>
        <v>0</v>
      </c>
      <c r="R268" s="123">
        <f t="shared" si="523"/>
        <v>0</v>
      </c>
      <c r="S268" s="123">
        <f t="shared" si="523"/>
        <v>19000</v>
      </c>
      <c r="T268" s="123">
        <f t="shared" si="523"/>
        <v>19000</v>
      </c>
      <c r="U268" s="123">
        <f t="shared" si="523"/>
        <v>0</v>
      </c>
      <c r="V268" s="123">
        <f t="shared" si="523"/>
        <v>0</v>
      </c>
      <c r="W268" s="123">
        <f t="shared" si="523"/>
        <v>0</v>
      </c>
      <c r="X268" s="123">
        <f t="shared" si="523"/>
        <v>15000</v>
      </c>
      <c r="Y268" s="123">
        <f t="shared" si="523"/>
        <v>15000</v>
      </c>
      <c r="Z268" s="123">
        <f t="shared" si="523"/>
        <v>0</v>
      </c>
      <c r="AA268" s="123">
        <f t="shared" si="523"/>
        <v>0</v>
      </c>
      <c r="AB268" s="123">
        <f t="shared" si="524"/>
        <v>0</v>
      </c>
      <c r="AC268" s="123">
        <f t="shared" si="524"/>
        <v>15000</v>
      </c>
      <c r="AD268" s="123">
        <f t="shared" si="524"/>
        <v>0</v>
      </c>
      <c r="AE268" s="123">
        <f t="shared" si="524"/>
        <v>0</v>
      </c>
      <c r="AF268" s="123">
        <f t="shared" si="524"/>
        <v>15000</v>
      </c>
      <c r="AG268" s="123">
        <f t="shared" si="524"/>
        <v>1</v>
      </c>
      <c r="AH268" s="123">
        <f t="shared" si="524"/>
        <v>15000</v>
      </c>
      <c r="AI268" s="123">
        <f t="shared" si="524"/>
        <v>0</v>
      </c>
      <c r="AJ268" s="123">
        <f t="shared" si="524"/>
        <v>0</v>
      </c>
      <c r="AK268" s="123">
        <f t="shared" si="524"/>
        <v>0</v>
      </c>
      <c r="AL268" s="123">
        <f t="shared" si="524"/>
        <v>0</v>
      </c>
      <c r="AM268" s="123">
        <f t="shared" si="524"/>
        <v>0</v>
      </c>
      <c r="AN268" s="123">
        <f t="shared" si="524"/>
        <v>15000</v>
      </c>
      <c r="AO268" s="1634">
        <f t="shared" si="524"/>
        <v>15000</v>
      </c>
      <c r="AP268" s="1634">
        <f t="shared" si="524"/>
        <v>0</v>
      </c>
      <c r="AQ268" s="2034">
        <f t="shared" si="524"/>
        <v>0</v>
      </c>
      <c r="AR268" s="2034">
        <f t="shared" si="524"/>
        <v>0</v>
      </c>
      <c r="AS268" s="2034">
        <f t="shared" si="524"/>
        <v>0</v>
      </c>
      <c r="AT268" s="123">
        <f t="shared" si="524"/>
        <v>15000</v>
      </c>
      <c r="AU268" s="123">
        <f t="shared" si="524"/>
        <v>0</v>
      </c>
      <c r="AV268" s="123">
        <f t="shared" si="524"/>
        <v>0</v>
      </c>
      <c r="AW268" s="191"/>
      <c r="AX268" s="191"/>
      <c r="AY268" s="123"/>
      <c r="AZ268" s="904">
        <f t="shared" si="517"/>
        <v>0</v>
      </c>
      <c r="BA268" s="673">
        <f t="shared" si="518"/>
        <v>0</v>
      </c>
      <c r="BB268" s="673"/>
      <c r="BH268" s="673"/>
      <c r="CH268" s="14">
        <v>3</v>
      </c>
    </row>
    <row r="269" spans="1:86" s="14" customFormat="1">
      <c r="A269" s="196" t="s">
        <v>89</v>
      </c>
      <c r="B269" s="197" t="s">
        <v>150</v>
      </c>
      <c r="C269" s="125">
        <f>C270</f>
        <v>1</v>
      </c>
      <c r="D269" s="108"/>
      <c r="E269" s="108"/>
      <c r="F269" s="108"/>
      <c r="G269" s="108"/>
      <c r="H269" s="108"/>
      <c r="I269" s="108"/>
      <c r="J269" s="108"/>
      <c r="K269" s="108"/>
      <c r="L269" s="125">
        <f t="shared" si="523"/>
        <v>57112</v>
      </c>
      <c r="M269" s="125">
        <f t="shared" si="523"/>
        <v>0</v>
      </c>
      <c r="N269" s="125">
        <f t="shared" si="523"/>
        <v>33500</v>
      </c>
      <c r="O269" s="125">
        <f t="shared" si="523"/>
        <v>0</v>
      </c>
      <c r="P269" s="125">
        <f t="shared" si="523"/>
        <v>33500</v>
      </c>
      <c r="Q269" s="125">
        <f t="shared" si="523"/>
        <v>0</v>
      </c>
      <c r="R269" s="125">
        <f t="shared" si="523"/>
        <v>0</v>
      </c>
      <c r="S269" s="125">
        <f t="shared" si="523"/>
        <v>19000</v>
      </c>
      <c r="T269" s="125">
        <f t="shared" si="523"/>
        <v>19000</v>
      </c>
      <c r="U269" s="125">
        <f t="shared" si="523"/>
        <v>0</v>
      </c>
      <c r="V269" s="125">
        <f t="shared" si="523"/>
        <v>0</v>
      </c>
      <c r="W269" s="125">
        <f t="shared" si="523"/>
        <v>0</v>
      </c>
      <c r="X269" s="125">
        <f t="shared" si="523"/>
        <v>15000</v>
      </c>
      <c r="Y269" s="125">
        <f t="shared" si="523"/>
        <v>15000</v>
      </c>
      <c r="Z269" s="125">
        <f t="shared" si="523"/>
        <v>0</v>
      </c>
      <c r="AA269" s="125">
        <f t="shared" si="523"/>
        <v>0</v>
      </c>
      <c r="AB269" s="125">
        <f t="shared" si="524"/>
        <v>0</v>
      </c>
      <c r="AC269" s="125">
        <f t="shared" si="524"/>
        <v>15000</v>
      </c>
      <c r="AD269" s="125">
        <f t="shared" si="524"/>
        <v>0</v>
      </c>
      <c r="AE269" s="125">
        <f t="shared" si="524"/>
        <v>0</v>
      </c>
      <c r="AF269" s="125">
        <f t="shared" si="524"/>
        <v>15000</v>
      </c>
      <c r="AG269" s="125">
        <f t="shared" si="524"/>
        <v>1</v>
      </c>
      <c r="AH269" s="125">
        <f t="shared" si="524"/>
        <v>15000</v>
      </c>
      <c r="AI269" s="125">
        <f t="shared" si="524"/>
        <v>0</v>
      </c>
      <c r="AJ269" s="125">
        <f t="shared" si="524"/>
        <v>0</v>
      </c>
      <c r="AK269" s="125">
        <f t="shared" si="524"/>
        <v>0</v>
      </c>
      <c r="AL269" s="125">
        <f t="shared" si="524"/>
        <v>0</v>
      </c>
      <c r="AM269" s="125">
        <f t="shared" si="524"/>
        <v>0</v>
      </c>
      <c r="AN269" s="125">
        <f t="shared" si="524"/>
        <v>15000</v>
      </c>
      <c r="AO269" s="1657">
        <f t="shared" si="524"/>
        <v>15000</v>
      </c>
      <c r="AP269" s="1657">
        <f t="shared" si="524"/>
        <v>0</v>
      </c>
      <c r="AQ269" s="2040">
        <f t="shared" si="524"/>
        <v>0</v>
      </c>
      <c r="AR269" s="2040">
        <f t="shared" si="524"/>
        <v>0</v>
      </c>
      <c r="AS269" s="2040">
        <f t="shared" si="524"/>
        <v>0</v>
      </c>
      <c r="AT269" s="125">
        <f t="shared" si="524"/>
        <v>15000</v>
      </c>
      <c r="AU269" s="125">
        <f t="shared" si="524"/>
        <v>0</v>
      </c>
      <c r="AV269" s="125">
        <f t="shared" si="524"/>
        <v>0</v>
      </c>
      <c r="AW269" s="194"/>
      <c r="AX269" s="194"/>
      <c r="AY269" s="125"/>
      <c r="AZ269" s="904">
        <f t="shared" si="517"/>
        <v>0</v>
      </c>
      <c r="BA269" s="673">
        <f t="shared" si="518"/>
        <v>0</v>
      </c>
      <c r="BB269" s="673"/>
      <c r="BH269" s="673"/>
    </row>
    <row r="270" spans="1:86" s="101" customFormat="1" ht="87.95" customHeight="1">
      <c r="A270" s="108">
        <v>1</v>
      </c>
      <c r="B270" s="195" t="s">
        <v>750</v>
      </c>
      <c r="C270" s="168">
        <v>1</v>
      </c>
      <c r="D270" s="108" t="s">
        <v>123</v>
      </c>
      <c r="E270" s="108" t="s">
        <v>75</v>
      </c>
      <c r="F270" s="108" t="s">
        <v>751</v>
      </c>
      <c r="G270" s="108">
        <v>7888543</v>
      </c>
      <c r="H270" s="108"/>
      <c r="I270" s="108" t="s">
        <v>752</v>
      </c>
      <c r="J270" s="108" t="s">
        <v>80</v>
      </c>
      <c r="K270" s="108" t="s">
        <v>2072</v>
      </c>
      <c r="L270" s="668">
        <v>57112</v>
      </c>
      <c r="M270" s="166"/>
      <c r="N270" s="668">
        <v>33500</v>
      </c>
      <c r="O270" s="668"/>
      <c r="P270" s="166">
        <v>33500</v>
      </c>
      <c r="Q270" s="166">
        <v>0</v>
      </c>
      <c r="R270" s="166"/>
      <c r="S270" s="166">
        <f>T270+U270+V270+W270</f>
        <v>19000</v>
      </c>
      <c r="T270" s="166">
        <v>19000</v>
      </c>
      <c r="U270" s="166"/>
      <c r="V270" s="668"/>
      <c r="W270" s="668"/>
      <c r="X270" s="166">
        <f>Y270+Z270+AA270+AB270</f>
        <v>15000</v>
      </c>
      <c r="Y270" s="166">
        <v>15000</v>
      </c>
      <c r="Z270" s="166"/>
      <c r="AA270" s="668"/>
      <c r="AB270" s="668"/>
      <c r="AC270" s="166">
        <v>15000</v>
      </c>
      <c r="AD270" s="668"/>
      <c r="AE270" s="668"/>
      <c r="AF270" s="166">
        <v>15000</v>
      </c>
      <c r="AG270" s="166">
        <v>1</v>
      </c>
      <c r="AH270" s="166">
        <v>15000</v>
      </c>
      <c r="AI270" s="166"/>
      <c r="AJ270" s="166"/>
      <c r="AK270" s="166"/>
      <c r="AL270" s="166"/>
      <c r="AM270" s="166"/>
      <c r="AN270" s="166">
        <v>15000</v>
      </c>
      <c r="AO270" s="1655">
        <v>15000</v>
      </c>
      <c r="AP270" s="1655">
        <f t="shared" ref="AP270" si="525">AN270-AO270</f>
        <v>0</v>
      </c>
      <c r="AQ270" s="2035"/>
      <c r="AR270" s="2035"/>
      <c r="AS270" s="2035"/>
      <c r="AT270" s="166">
        <v>15000</v>
      </c>
      <c r="AU270" s="668"/>
      <c r="AV270" s="668"/>
      <c r="AW270" s="2069"/>
      <c r="AX270" s="2069"/>
      <c r="AY270" s="111"/>
      <c r="AZ270" s="904">
        <f t="shared" si="517"/>
        <v>0</v>
      </c>
      <c r="BA270" s="673">
        <f t="shared" si="518"/>
        <v>0</v>
      </c>
      <c r="BB270" s="673">
        <v>1</v>
      </c>
      <c r="BH270" s="673"/>
    </row>
    <row r="271" spans="1:86" s="14" customFormat="1">
      <c r="A271" s="196"/>
      <c r="B271" s="197"/>
      <c r="C271" s="168"/>
      <c r="D271" s="108"/>
      <c r="E271" s="108"/>
      <c r="F271" s="108"/>
      <c r="G271" s="108"/>
      <c r="H271" s="108"/>
      <c r="I271" s="108"/>
      <c r="J271" s="108"/>
      <c r="K271" s="108"/>
      <c r="L271" s="166"/>
      <c r="M271" s="166"/>
      <c r="N271" s="166"/>
      <c r="O271" s="166"/>
      <c r="P271" s="166"/>
      <c r="Q271" s="166"/>
      <c r="R271" s="166"/>
      <c r="S271" s="166"/>
      <c r="T271" s="166"/>
      <c r="U271" s="166"/>
      <c r="V271" s="166"/>
      <c r="W271" s="166"/>
      <c r="X271" s="166"/>
      <c r="Y271" s="166"/>
      <c r="Z271" s="166"/>
      <c r="AA271" s="166"/>
      <c r="AB271" s="166"/>
      <c r="AC271" s="166"/>
      <c r="AD271" s="166"/>
      <c r="AE271" s="166"/>
      <c r="AF271" s="166"/>
      <c r="AG271" s="166"/>
      <c r="AH271" s="166"/>
      <c r="AI271" s="166"/>
      <c r="AJ271" s="166"/>
      <c r="AK271" s="166"/>
      <c r="AL271" s="166"/>
      <c r="AM271" s="166"/>
      <c r="AN271" s="166"/>
      <c r="AO271" s="1655"/>
      <c r="AP271" s="1655"/>
      <c r="AQ271" s="2035"/>
      <c r="AR271" s="2035"/>
      <c r="AS271" s="2035"/>
      <c r="AT271" s="166"/>
      <c r="AU271" s="166"/>
      <c r="AV271" s="166"/>
      <c r="AW271" s="168"/>
      <c r="AX271" s="168"/>
      <c r="AY271" s="111"/>
      <c r="AZ271" s="904">
        <f t="shared" si="517"/>
        <v>0</v>
      </c>
      <c r="BA271" s="673">
        <f t="shared" si="518"/>
        <v>0</v>
      </c>
      <c r="BB271" s="673"/>
      <c r="BH271" s="673"/>
    </row>
    <row r="272" spans="1:86" s="77" customFormat="1" ht="21.75" customHeight="1">
      <c r="A272" s="156" t="s">
        <v>711</v>
      </c>
      <c r="B272" s="200" t="s">
        <v>70</v>
      </c>
      <c r="C272" s="123">
        <f>C273</f>
        <v>1</v>
      </c>
      <c r="D272" s="123"/>
      <c r="E272" s="191"/>
      <c r="F272" s="123"/>
      <c r="G272" s="191"/>
      <c r="H272" s="123"/>
      <c r="I272" s="123"/>
      <c r="J272" s="123"/>
      <c r="K272" s="123"/>
      <c r="L272" s="123">
        <f t="shared" ref="L272:AV274" si="526">L273</f>
        <v>42061</v>
      </c>
      <c r="M272" s="123">
        <f t="shared" si="526"/>
        <v>0</v>
      </c>
      <c r="N272" s="123">
        <f t="shared" si="526"/>
        <v>42061</v>
      </c>
      <c r="O272" s="123">
        <f t="shared" si="526"/>
        <v>0</v>
      </c>
      <c r="P272" s="123">
        <f t="shared" si="526"/>
        <v>37800</v>
      </c>
      <c r="Q272" s="123">
        <f t="shared" si="526"/>
        <v>1300</v>
      </c>
      <c r="R272" s="123">
        <f t="shared" si="526"/>
        <v>1300</v>
      </c>
      <c r="S272" s="123">
        <f t="shared" si="526"/>
        <v>15000</v>
      </c>
      <c r="T272" s="123">
        <f t="shared" si="526"/>
        <v>15000</v>
      </c>
      <c r="U272" s="123">
        <f t="shared" si="526"/>
        <v>0</v>
      </c>
      <c r="V272" s="123">
        <f t="shared" si="526"/>
        <v>0</v>
      </c>
      <c r="W272" s="123">
        <f t="shared" si="526"/>
        <v>0</v>
      </c>
      <c r="X272" s="123">
        <f t="shared" si="526"/>
        <v>8000</v>
      </c>
      <c r="Y272" s="123">
        <f t="shared" si="526"/>
        <v>8000</v>
      </c>
      <c r="Z272" s="123">
        <f t="shared" si="526"/>
        <v>0</v>
      </c>
      <c r="AA272" s="123">
        <f t="shared" si="526"/>
        <v>0</v>
      </c>
      <c r="AB272" s="123">
        <f t="shared" si="526"/>
        <v>0</v>
      </c>
      <c r="AC272" s="123">
        <f t="shared" si="526"/>
        <v>8000</v>
      </c>
      <c r="AD272" s="123">
        <f t="shared" si="526"/>
        <v>0</v>
      </c>
      <c r="AE272" s="123">
        <f t="shared" si="526"/>
        <v>0</v>
      </c>
      <c r="AF272" s="123">
        <f t="shared" si="526"/>
        <v>8000</v>
      </c>
      <c r="AG272" s="123">
        <f t="shared" si="526"/>
        <v>1</v>
      </c>
      <c r="AH272" s="123">
        <f t="shared" si="526"/>
        <v>8000</v>
      </c>
      <c r="AI272" s="123">
        <f t="shared" si="526"/>
        <v>0</v>
      </c>
      <c r="AJ272" s="123">
        <f t="shared" si="526"/>
        <v>0</v>
      </c>
      <c r="AK272" s="123">
        <f t="shared" si="526"/>
        <v>0</v>
      </c>
      <c r="AL272" s="123">
        <f t="shared" si="526"/>
        <v>0</v>
      </c>
      <c r="AM272" s="123">
        <f t="shared" si="526"/>
        <v>3396.1750000000002</v>
      </c>
      <c r="AN272" s="123">
        <f t="shared" si="526"/>
        <v>37000</v>
      </c>
      <c r="AO272" s="1634">
        <f t="shared" si="526"/>
        <v>37000</v>
      </c>
      <c r="AP272" s="1634">
        <f t="shared" si="526"/>
        <v>0</v>
      </c>
      <c r="AQ272" s="2034">
        <f t="shared" si="526"/>
        <v>0</v>
      </c>
      <c r="AR272" s="2034">
        <f t="shared" si="526"/>
        <v>0</v>
      </c>
      <c r="AS272" s="2034">
        <f t="shared" si="526"/>
        <v>0</v>
      </c>
      <c r="AT272" s="123">
        <f t="shared" si="526"/>
        <v>0</v>
      </c>
      <c r="AU272" s="123">
        <f t="shared" si="526"/>
        <v>0</v>
      </c>
      <c r="AV272" s="123">
        <f t="shared" si="526"/>
        <v>0</v>
      </c>
      <c r="AW272" s="191"/>
      <c r="AX272" s="191"/>
      <c r="AY272" s="123"/>
      <c r="AZ272" s="904">
        <f t="shared" si="517"/>
        <v>-8000</v>
      </c>
      <c r="BA272" s="673">
        <f t="shared" si="518"/>
        <v>-8000</v>
      </c>
      <c r="BB272" s="673"/>
      <c r="BH272" s="673"/>
    </row>
    <row r="273" spans="1:113" s="14" customFormat="1" ht="51.6" customHeight="1">
      <c r="A273" s="124" t="s">
        <v>118</v>
      </c>
      <c r="B273" s="192" t="s">
        <v>1368</v>
      </c>
      <c r="C273" s="123">
        <f>C274</f>
        <v>1</v>
      </c>
      <c r="D273" s="123"/>
      <c r="E273" s="191"/>
      <c r="F273" s="123"/>
      <c r="G273" s="191"/>
      <c r="H273" s="123"/>
      <c r="I273" s="123"/>
      <c r="J273" s="123"/>
      <c r="K273" s="123"/>
      <c r="L273" s="123">
        <f t="shared" si="526"/>
        <v>42061</v>
      </c>
      <c r="M273" s="123">
        <f t="shared" si="526"/>
        <v>0</v>
      </c>
      <c r="N273" s="123">
        <f t="shared" si="526"/>
        <v>42061</v>
      </c>
      <c r="O273" s="123">
        <f t="shared" si="526"/>
        <v>0</v>
      </c>
      <c r="P273" s="123">
        <f t="shared" si="526"/>
        <v>37800</v>
      </c>
      <c r="Q273" s="123">
        <f t="shared" si="526"/>
        <v>1300</v>
      </c>
      <c r="R273" s="123">
        <f t="shared" si="526"/>
        <v>1300</v>
      </c>
      <c r="S273" s="123">
        <f t="shared" si="526"/>
        <v>15000</v>
      </c>
      <c r="T273" s="123">
        <f t="shared" si="526"/>
        <v>15000</v>
      </c>
      <c r="U273" s="123">
        <f t="shared" si="526"/>
        <v>0</v>
      </c>
      <c r="V273" s="123">
        <f t="shared" si="526"/>
        <v>0</v>
      </c>
      <c r="W273" s="123">
        <f t="shared" si="526"/>
        <v>0</v>
      </c>
      <c r="X273" s="123">
        <f t="shared" si="526"/>
        <v>8000</v>
      </c>
      <c r="Y273" s="123">
        <f t="shared" si="526"/>
        <v>8000</v>
      </c>
      <c r="Z273" s="123">
        <f t="shared" si="526"/>
        <v>0</v>
      </c>
      <c r="AA273" s="123">
        <f t="shared" si="526"/>
        <v>0</v>
      </c>
      <c r="AB273" s="123">
        <f t="shared" si="526"/>
        <v>0</v>
      </c>
      <c r="AC273" s="123">
        <f t="shared" si="526"/>
        <v>8000</v>
      </c>
      <c r="AD273" s="123">
        <f t="shared" si="526"/>
        <v>0</v>
      </c>
      <c r="AE273" s="123">
        <f t="shared" si="526"/>
        <v>0</v>
      </c>
      <c r="AF273" s="123">
        <f t="shared" si="526"/>
        <v>8000</v>
      </c>
      <c r="AG273" s="123">
        <f t="shared" si="526"/>
        <v>1</v>
      </c>
      <c r="AH273" s="123">
        <f t="shared" si="526"/>
        <v>8000</v>
      </c>
      <c r="AI273" s="123">
        <f t="shared" si="526"/>
        <v>0</v>
      </c>
      <c r="AJ273" s="123">
        <f t="shared" si="526"/>
        <v>0</v>
      </c>
      <c r="AK273" s="123">
        <f t="shared" si="526"/>
        <v>0</v>
      </c>
      <c r="AL273" s="123">
        <f t="shared" si="526"/>
        <v>0</v>
      </c>
      <c r="AM273" s="123">
        <f t="shared" si="526"/>
        <v>3396.1750000000002</v>
      </c>
      <c r="AN273" s="123">
        <f t="shared" si="526"/>
        <v>37000</v>
      </c>
      <c r="AO273" s="1634">
        <f t="shared" si="526"/>
        <v>37000</v>
      </c>
      <c r="AP273" s="1634">
        <f t="shared" si="526"/>
        <v>0</v>
      </c>
      <c r="AQ273" s="2034">
        <f t="shared" si="526"/>
        <v>0</v>
      </c>
      <c r="AR273" s="2034">
        <f t="shared" si="526"/>
        <v>0</v>
      </c>
      <c r="AS273" s="2034">
        <f t="shared" si="526"/>
        <v>0</v>
      </c>
      <c r="AT273" s="123">
        <f t="shared" si="526"/>
        <v>0</v>
      </c>
      <c r="AU273" s="123">
        <f t="shared" si="526"/>
        <v>0</v>
      </c>
      <c r="AV273" s="123">
        <f t="shared" si="526"/>
        <v>0</v>
      </c>
      <c r="AW273" s="191"/>
      <c r="AX273" s="191"/>
      <c r="AY273" s="123"/>
      <c r="AZ273" s="904">
        <f t="shared" si="517"/>
        <v>-8000</v>
      </c>
      <c r="BA273" s="673">
        <f t="shared" si="518"/>
        <v>-8000</v>
      </c>
      <c r="BB273" s="673"/>
      <c r="BH273" s="673"/>
    </row>
    <row r="274" spans="1:113" s="14" customFormat="1" ht="23.25" customHeight="1">
      <c r="A274" s="196" t="s">
        <v>89</v>
      </c>
      <c r="B274" s="197" t="s">
        <v>120</v>
      </c>
      <c r="C274" s="125">
        <f>C275</f>
        <v>1</v>
      </c>
      <c r="D274" s="125"/>
      <c r="E274" s="194"/>
      <c r="F274" s="125"/>
      <c r="G274" s="194"/>
      <c r="H274" s="125"/>
      <c r="I274" s="125"/>
      <c r="J274" s="125"/>
      <c r="K274" s="125"/>
      <c r="L274" s="125">
        <f t="shared" si="526"/>
        <v>42061</v>
      </c>
      <c r="M274" s="125">
        <f t="shared" si="526"/>
        <v>0</v>
      </c>
      <c r="N274" s="125">
        <f t="shared" si="526"/>
        <v>42061</v>
      </c>
      <c r="O274" s="125">
        <f t="shared" si="526"/>
        <v>0</v>
      </c>
      <c r="P274" s="125">
        <f t="shared" si="526"/>
        <v>37800</v>
      </c>
      <c r="Q274" s="125">
        <f t="shared" si="526"/>
        <v>1300</v>
      </c>
      <c r="R274" s="125">
        <f t="shared" si="526"/>
        <v>1300</v>
      </c>
      <c r="S274" s="125">
        <f t="shared" si="526"/>
        <v>15000</v>
      </c>
      <c r="T274" s="125">
        <f t="shared" si="526"/>
        <v>15000</v>
      </c>
      <c r="U274" s="125">
        <f t="shared" si="526"/>
        <v>0</v>
      </c>
      <c r="V274" s="125">
        <f t="shared" si="526"/>
        <v>0</v>
      </c>
      <c r="W274" s="125">
        <f t="shared" si="526"/>
        <v>0</v>
      </c>
      <c r="X274" s="125">
        <f t="shared" si="526"/>
        <v>8000</v>
      </c>
      <c r="Y274" s="125">
        <f t="shared" si="526"/>
        <v>8000</v>
      </c>
      <c r="Z274" s="125">
        <f t="shared" si="526"/>
        <v>0</v>
      </c>
      <c r="AA274" s="125">
        <f t="shared" si="526"/>
        <v>0</v>
      </c>
      <c r="AB274" s="125">
        <f t="shared" si="526"/>
        <v>0</v>
      </c>
      <c r="AC274" s="125">
        <f t="shared" si="526"/>
        <v>8000</v>
      </c>
      <c r="AD274" s="125">
        <f t="shared" si="526"/>
        <v>0</v>
      </c>
      <c r="AE274" s="125">
        <f t="shared" si="526"/>
        <v>0</v>
      </c>
      <c r="AF274" s="125">
        <f t="shared" si="526"/>
        <v>8000</v>
      </c>
      <c r="AG274" s="125">
        <f t="shared" si="526"/>
        <v>1</v>
      </c>
      <c r="AH274" s="125">
        <f t="shared" si="526"/>
        <v>8000</v>
      </c>
      <c r="AI274" s="125">
        <f t="shared" si="526"/>
        <v>0</v>
      </c>
      <c r="AJ274" s="125">
        <f t="shared" si="526"/>
        <v>0</v>
      </c>
      <c r="AK274" s="125">
        <f t="shared" si="526"/>
        <v>0</v>
      </c>
      <c r="AL274" s="125">
        <f t="shared" si="526"/>
        <v>0</v>
      </c>
      <c r="AM274" s="125">
        <f t="shared" si="526"/>
        <v>3396.1750000000002</v>
      </c>
      <c r="AN274" s="125">
        <f t="shared" si="526"/>
        <v>37000</v>
      </c>
      <c r="AO274" s="1657">
        <f t="shared" si="526"/>
        <v>37000</v>
      </c>
      <c r="AP274" s="1657">
        <f t="shared" si="526"/>
        <v>0</v>
      </c>
      <c r="AQ274" s="2040">
        <f t="shared" si="526"/>
        <v>0</v>
      </c>
      <c r="AR274" s="2040">
        <f t="shared" si="526"/>
        <v>0</v>
      </c>
      <c r="AS274" s="2040">
        <f t="shared" si="526"/>
        <v>0</v>
      </c>
      <c r="AT274" s="125">
        <f t="shared" si="526"/>
        <v>0</v>
      </c>
      <c r="AU274" s="125">
        <f t="shared" si="526"/>
        <v>0</v>
      </c>
      <c r="AV274" s="125">
        <f t="shared" si="526"/>
        <v>0</v>
      </c>
      <c r="AW274" s="194"/>
      <c r="AX274" s="194"/>
      <c r="AY274" s="125"/>
      <c r="AZ274" s="904">
        <f t="shared" si="517"/>
        <v>-8000</v>
      </c>
      <c r="BA274" s="673">
        <f t="shared" si="518"/>
        <v>-8000</v>
      </c>
      <c r="BB274" s="673"/>
      <c r="BH274" s="673"/>
      <c r="DI274" s="92"/>
    </row>
    <row r="275" spans="1:113" s="101" customFormat="1" ht="86.1" customHeight="1">
      <c r="A275" s="1026">
        <v>1</v>
      </c>
      <c r="B275" s="195" t="s">
        <v>782</v>
      </c>
      <c r="C275" s="168">
        <v>1</v>
      </c>
      <c r="D275" s="118" t="s">
        <v>123</v>
      </c>
      <c r="E275" s="108" t="s">
        <v>75</v>
      </c>
      <c r="F275" s="113" t="s">
        <v>969</v>
      </c>
      <c r="G275" s="118">
        <v>7869950</v>
      </c>
      <c r="H275" s="108"/>
      <c r="I275" s="108"/>
      <c r="J275" s="177" t="s">
        <v>131</v>
      </c>
      <c r="K275" s="177" t="s">
        <v>783</v>
      </c>
      <c r="L275" s="166">
        <v>42061</v>
      </c>
      <c r="M275" s="668"/>
      <c r="N275" s="166">
        <v>42061</v>
      </c>
      <c r="O275" s="668"/>
      <c r="P275" s="668">
        <v>37800</v>
      </c>
      <c r="Q275" s="668">
        <v>1300</v>
      </c>
      <c r="R275" s="166">
        <f>O275+Q275</f>
        <v>1300</v>
      </c>
      <c r="S275" s="668">
        <v>15000</v>
      </c>
      <c r="T275" s="668">
        <v>15000</v>
      </c>
      <c r="U275" s="166"/>
      <c r="V275" s="668"/>
      <c r="W275" s="668"/>
      <c r="X275" s="166">
        <f>Y275+Z275+AA275+AB275</f>
        <v>8000</v>
      </c>
      <c r="Y275" s="668">
        <v>8000</v>
      </c>
      <c r="Z275" s="166"/>
      <c r="AA275" s="668"/>
      <c r="AB275" s="668"/>
      <c r="AC275" s="668">
        <v>8000</v>
      </c>
      <c r="AD275" s="668"/>
      <c r="AE275" s="668"/>
      <c r="AF275" s="668">
        <v>8000</v>
      </c>
      <c r="AG275" s="166">
        <v>1</v>
      </c>
      <c r="AH275" s="668">
        <v>8000</v>
      </c>
      <c r="AI275" s="166"/>
      <c r="AJ275" s="668"/>
      <c r="AK275" s="166"/>
      <c r="AL275" s="668"/>
      <c r="AM275" s="668">
        <v>3396.1750000000002</v>
      </c>
      <c r="AN275" s="668">
        <v>37000</v>
      </c>
      <c r="AO275" s="1659">
        <v>37000</v>
      </c>
      <c r="AP275" s="1655">
        <f t="shared" ref="AP275" si="527">AN275-AO275</f>
        <v>0</v>
      </c>
      <c r="AQ275" s="2037"/>
      <c r="AR275" s="2037"/>
      <c r="AS275" s="2037"/>
      <c r="AT275" s="668"/>
      <c r="AU275" s="668"/>
      <c r="AV275" s="668"/>
      <c r="AW275" s="168"/>
      <c r="AX275" s="168"/>
      <c r="AY275" s="1027" t="s">
        <v>2023</v>
      </c>
      <c r="AZ275" s="904">
        <f t="shared" si="517"/>
        <v>-8000</v>
      </c>
      <c r="BA275" s="673">
        <f t="shared" si="518"/>
        <v>-8000</v>
      </c>
      <c r="BB275" s="673">
        <v>1</v>
      </c>
      <c r="BH275" s="673"/>
      <c r="CH275" s="101">
        <v>3</v>
      </c>
    </row>
    <row r="276" spans="1:113" s="101" customFormat="1" ht="15.95" customHeight="1">
      <c r="A276" s="108"/>
      <c r="B276" s="195"/>
      <c r="C276" s="168"/>
      <c r="D276" s="108"/>
      <c r="E276" s="108"/>
      <c r="F276" s="108"/>
      <c r="G276" s="108"/>
      <c r="H276" s="108"/>
      <c r="I276" s="108"/>
      <c r="J276" s="108"/>
      <c r="K276" s="108"/>
      <c r="L276" s="166"/>
      <c r="M276" s="668"/>
      <c r="N276" s="668"/>
      <c r="O276" s="668"/>
      <c r="P276" s="166"/>
      <c r="Q276" s="166"/>
      <c r="R276" s="166"/>
      <c r="S276" s="166"/>
      <c r="T276" s="668"/>
      <c r="U276" s="166"/>
      <c r="V276" s="668"/>
      <c r="W276" s="668"/>
      <c r="X276" s="166"/>
      <c r="Y276" s="668"/>
      <c r="Z276" s="166"/>
      <c r="AA276" s="668"/>
      <c r="AB276" s="668"/>
      <c r="AC276" s="668"/>
      <c r="AD276" s="668"/>
      <c r="AE276" s="668"/>
      <c r="AF276" s="668"/>
      <c r="AG276" s="166"/>
      <c r="AH276" s="668"/>
      <c r="AI276" s="166"/>
      <c r="AJ276" s="668"/>
      <c r="AK276" s="166"/>
      <c r="AL276" s="668"/>
      <c r="AM276" s="668"/>
      <c r="AN276" s="668"/>
      <c r="AO276" s="1659"/>
      <c r="AP276" s="1659"/>
      <c r="AQ276" s="2037"/>
      <c r="AR276" s="2037"/>
      <c r="AS276" s="2037"/>
      <c r="AT276" s="668"/>
      <c r="AU276" s="668"/>
      <c r="AV276" s="668"/>
      <c r="AW276" s="2069"/>
      <c r="AX276" s="2069"/>
      <c r="AY276" s="2068"/>
      <c r="AZ276" s="904">
        <f t="shared" si="517"/>
        <v>0</v>
      </c>
      <c r="BA276" s="673">
        <f t="shared" si="518"/>
        <v>0</v>
      </c>
      <c r="BB276" s="673"/>
      <c r="BH276" s="673"/>
    </row>
    <row r="277" spans="1:113" s="679" customFormat="1" ht="21.95" customHeight="1">
      <c r="A277" s="124" t="s">
        <v>744</v>
      </c>
      <c r="B277" s="200" t="s">
        <v>62</v>
      </c>
      <c r="C277" s="123">
        <f>C281+C278</f>
        <v>2</v>
      </c>
      <c r="D277" s="123"/>
      <c r="E277" s="123"/>
      <c r="F277" s="123"/>
      <c r="G277" s="123"/>
      <c r="H277" s="123"/>
      <c r="I277" s="123"/>
      <c r="J277" s="123"/>
      <c r="K277" s="123"/>
      <c r="L277" s="123">
        <f t="shared" ref="L277:AV277" si="528">L281+L278</f>
        <v>270948</v>
      </c>
      <c r="M277" s="123">
        <f t="shared" si="528"/>
        <v>0</v>
      </c>
      <c r="N277" s="123">
        <f t="shared" si="528"/>
        <v>26543</v>
      </c>
      <c r="O277" s="123">
        <f t="shared" si="528"/>
        <v>0</v>
      </c>
      <c r="P277" s="123">
        <f t="shared" si="528"/>
        <v>26450</v>
      </c>
      <c r="Q277" s="123">
        <f t="shared" si="528"/>
        <v>0</v>
      </c>
      <c r="R277" s="123">
        <f t="shared" si="528"/>
        <v>3650</v>
      </c>
      <c r="S277" s="123">
        <f t="shared" si="528"/>
        <v>0</v>
      </c>
      <c r="T277" s="123">
        <f t="shared" si="528"/>
        <v>0</v>
      </c>
      <c r="U277" s="123">
        <f t="shared" si="528"/>
        <v>0</v>
      </c>
      <c r="V277" s="123">
        <f t="shared" si="528"/>
        <v>0</v>
      </c>
      <c r="W277" s="123">
        <f t="shared" si="528"/>
        <v>0</v>
      </c>
      <c r="X277" s="123">
        <f t="shared" si="528"/>
        <v>0</v>
      </c>
      <c r="Y277" s="123">
        <f t="shared" si="528"/>
        <v>0</v>
      </c>
      <c r="Z277" s="123">
        <f t="shared" si="528"/>
        <v>0</v>
      </c>
      <c r="AA277" s="123">
        <f t="shared" si="528"/>
        <v>0</v>
      </c>
      <c r="AB277" s="123">
        <f t="shared" si="528"/>
        <v>0</v>
      </c>
      <c r="AC277" s="123">
        <f t="shared" si="528"/>
        <v>12100</v>
      </c>
      <c r="AD277" s="123">
        <f t="shared" ref="AD277:AP277" si="529">AD281+AD278</f>
        <v>0</v>
      </c>
      <c r="AE277" s="123">
        <f t="shared" si="529"/>
        <v>0</v>
      </c>
      <c r="AF277" s="123">
        <f t="shared" si="529"/>
        <v>0</v>
      </c>
      <c r="AG277" s="123">
        <f t="shared" si="529"/>
        <v>0</v>
      </c>
      <c r="AH277" s="123">
        <f t="shared" si="529"/>
        <v>0</v>
      </c>
      <c r="AI277" s="123">
        <f t="shared" si="529"/>
        <v>0</v>
      </c>
      <c r="AJ277" s="123">
        <f t="shared" si="529"/>
        <v>0</v>
      </c>
      <c r="AK277" s="123">
        <f t="shared" si="529"/>
        <v>0</v>
      </c>
      <c r="AL277" s="123">
        <f t="shared" si="529"/>
        <v>0</v>
      </c>
      <c r="AM277" s="123">
        <f t="shared" si="529"/>
        <v>0</v>
      </c>
      <c r="AN277" s="123">
        <f t="shared" si="529"/>
        <v>12100</v>
      </c>
      <c r="AO277" s="1634">
        <f t="shared" si="529"/>
        <v>12100</v>
      </c>
      <c r="AP277" s="1634">
        <f t="shared" si="529"/>
        <v>0</v>
      </c>
      <c r="AQ277" s="2034">
        <f t="shared" ref="AQ277:AR277" si="530">AQ281+AQ278</f>
        <v>0</v>
      </c>
      <c r="AR277" s="2034">
        <f t="shared" si="530"/>
        <v>0</v>
      </c>
      <c r="AS277" s="2034">
        <f t="shared" ref="AS277" si="531">AS281+AS278</f>
        <v>0</v>
      </c>
      <c r="AT277" s="123">
        <f t="shared" si="528"/>
        <v>12100</v>
      </c>
      <c r="AU277" s="123">
        <f t="shared" si="528"/>
        <v>0</v>
      </c>
      <c r="AV277" s="123">
        <f t="shared" si="528"/>
        <v>0</v>
      </c>
      <c r="AW277" s="191"/>
      <c r="AX277" s="191"/>
      <c r="AY277" s="123"/>
      <c r="AZ277" s="904">
        <f t="shared" si="517"/>
        <v>0</v>
      </c>
      <c r="BA277" s="673">
        <f t="shared" si="518"/>
        <v>0</v>
      </c>
      <c r="BB277" s="673"/>
      <c r="BH277" s="673"/>
    </row>
    <row r="278" spans="1:113" s="14" customFormat="1" ht="39.6" customHeight="1">
      <c r="A278" s="124" t="s">
        <v>118</v>
      </c>
      <c r="B278" s="192" t="s">
        <v>889</v>
      </c>
      <c r="C278" s="123">
        <f>C279</f>
        <v>1</v>
      </c>
      <c r="D278" s="123">
        <f t="shared" ref="D278:AD279" si="532">D279</f>
        <v>0</v>
      </c>
      <c r="E278" s="191"/>
      <c r="F278" s="123"/>
      <c r="G278" s="191"/>
      <c r="H278" s="123"/>
      <c r="I278" s="123"/>
      <c r="J278" s="123"/>
      <c r="K278" s="123"/>
      <c r="L278" s="123">
        <f t="shared" si="532"/>
        <v>32893</v>
      </c>
      <c r="M278" s="123">
        <f t="shared" si="532"/>
        <v>0</v>
      </c>
      <c r="N278" s="123">
        <f t="shared" si="532"/>
        <v>2893</v>
      </c>
      <c r="O278" s="123">
        <f t="shared" si="532"/>
        <v>0</v>
      </c>
      <c r="P278" s="123">
        <f t="shared" si="532"/>
        <v>2800</v>
      </c>
      <c r="Q278" s="123">
        <f t="shared" si="532"/>
        <v>0</v>
      </c>
      <c r="R278" s="123">
        <f t="shared" si="532"/>
        <v>0</v>
      </c>
      <c r="S278" s="123">
        <f t="shared" si="532"/>
        <v>0</v>
      </c>
      <c r="T278" s="123">
        <f t="shared" si="532"/>
        <v>0</v>
      </c>
      <c r="U278" s="123">
        <f t="shared" si="532"/>
        <v>0</v>
      </c>
      <c r="V278" s="123">
        <f t="shared" si="532"/>
        <v>0</v>
      </c>
      <c r="W278" s="123">
        <f t="shared" si="532"/>
        <v>0</v>
      </c>
      <c r="X278" s="123">
        <f t="shared" si="532"/>
        <v>0</v>
      </c>
      <c r="Y278" s="123">
        <f t="shared" si="532"/>
        <v>0</v>
      </c>
      <c r="Z278" s="123">
        <f t="shared" si="532"/>
        <v>0</v>
      </c>
      <c r="AA278" s="123">
        <f t="shared" si="532"/>
        <v>0</v>
      </c>
      <c r="AB278" s="123">
        <f t="shared" si="532"/>
        <v>0</v>
      </c>
      <c r="AC278" s="123">
        <f t="shared" si="532"/>
        <v>2100</v>
      </c>
      <c r="AD278" s="123">
        <f t="shared" si="532"/>
        <v>0</v>
      </c>
      <c r="AE278" s="123">
        <f t="shared" ref="AD278:AS279" si="533">AE279</f>
        <v>0</v>
      </c>
      <c r="AF278" s="123">
        <f t="shared" si="533"/>
        <v>0</v>
      </c>
      <c r="AG278" s="123">
        <f t="shared" si="533"/>
        <v>0</v>
      </c>
      <c r="AH278" s="123">
        <f t="shared" si="533"/>
        <v>0</v>
      </c>
      <c r="AI278" s="123">
        <f t="shared" si="533"/>
        <v>0</v>
      </c>
      <c r="AJ278" s="123">
        <f t="shared" si="533"/>
        <v>0</v>
      </c>
      <c r="AK278" s="123">
        <f t="shared" si="533"/>
        <v>0</v>
      </c>
      <c r="AL278" s="123">
        <f t="shared" si="533"/>
        <v>0</v>
      </c>
      <c r="AM278" s="123">
        <f t="shared" si="533"/>
        <v>0</v>
      </c>
      <c r="AN278" s="123">
        <f t="shared" ref="AN278:AV278" si="534">AN279</f>
        <v>2100</v>
      </c>
      <c r="AO278" s="1634">
        <f t="shared" si="533"/>
        <v>2100</v>
      </c>
      <c r="AP278" s="1634">
        <f t="shared" si="534"/>
        <v>0</v>
      </c>
      <c r="AQ278" s="2034">
        <f t="shared" si="533"/>
        <v>0</v>
      </c>
      <c r="AR278" s="2034">
        <f t="shared" si="533"/>
        <v>0</v>
      </c>
      <c r="AS278" s="2034">
        <f t="shared" si="533"/>
        <v>0</v>
      </c>
      <c r="AT278" s="123">
        <f t="shared" si="534"/>
        <v>2100</v>
      </c>
      <c r="AU278" s="123">
        <f t="shared" si="534"/>
        <v>0</v>
      </c>
      <c r="AV278" s="123">
        <f t="shared" si="534"/>
        <v>0</v>
      </c>
      <c r="AW278" s="191"/>
      <c r="AX278" s="191"/>
      <c r="AY278" s="123"/>
      <c r="AZ278" s="904">
        <f t="shared" si="517"/>
        <v>0</v>
      </c>
      <c r="BA278" s="673">
        <f t="shared" si="518"/>
        <v>0</v>
      </c>
      <c r="BB278" s="673"/>
      <c r="BH278" s="673"/>
      <c r="CH278" s="14">
        <v>3</v>
      </c>
    </row>
    <row r="279" spans="1:113" s="77" customFormat="1" ht="25.5" customHeight="1">
      <c r="A279" s="196" t="s">
        <v>89</v>
      </c>
      <c r="B279" s="197" t="s">
        <v>120</v>
      </c>
      <c r="C279" s="125">
        <f>C280</f>
        <v>1</v>
      </c>
      <c r="D279" s="125"/>
      <c r="E279" s="194"/>
      <c r="F279" s="125"/>
      <c r="G279" s="194"/>
      <c r="H279" s="125"/>
      <c r="I279" s="125"/>
      <c r="J279" s="125"/>
      <c r="K279" s="125"/>
      <c r="L279" s="125">
        <f t="shared" si="532"/>
        <v>32893</v>
      </c>
      <c r="M279" s="125">
        <f t="shared" si="532"/>
        <v>0</v>
      </c>
      <c r="N279" s="125">
        <f t="shared" si="532"/>
        <v>2893</v>
      </c>
      <c r="O279" s="125">
        <f t="shared" si="532"/>
        <v>0</v>
      </c>
      <c r="P279" s="125">
        <f t="shared" si="532"/>
        <v>2800</v>
      </c>
      <c r="Q279" s="125">
        <f t="shared" si="532"/>
        <v>0</v>
      </c>
      <c r="R279" s="125">
        <f t="shared" si="532"/>
        <v>0</v>
      </c>
      <c r="S279" s="125">
        <f t="shared" si="532"/>
        <v>0</v>
      </c>
      <c r="T279" s="125">
        <f t="shared" si="532"/>
        <v>0</v>
      </c>
      <c r="U279" s="125">
        <f t="shared" si="532"/>
        <v>0</v>
      </c>
      <c r="V279" s="125">
        <f t="shared" si="532"/>
        <v>0</v>
      </c>
      <c r="W279" s="125">
        <f t="shared" si="532"/>
        <v>0</v>
      </c>
      <c r="X279" s="125">
        <f t="shared" si="532"/>
        <v>0</v>
      </c>
      <c r="Y279" s="125">
        <f t="shared" si="532"/>
        <v>0</v>
      </c>
      <c r="Z279" s="125">
        <f t="shared" si="532"/>
        <v>0</v>
      </c>
      <c r="AA279" s="125">
        <f t="shared" si="532"/>
        <v>0</v>
      </c>
      <c r="AB279" s="125">
        <f t="shared" si="532"/>
        <v>0</v>
      </c>
      <c r="AC279" s="125">
        <f t="shared" si="532"/>
        <v>2100</v>
      </c>
      <c r="AD279" s="125">
        <f t="shared" si="533"/>
        <v>0</v>
      </c>
      <c r="AE279" s="125">
        <f t="shared" si="533"/>
        <v>0</v>
      </c>
      <c r="AF279" s="125">
        <f t="shared" si="533"/>
        <v>0</v>
      </c>
      <c r="AG279" s="125">
        <f t="shared" si="533"/>
        <v>0</v>
      </c>
      <c r="AH279" s="125">
        <f t="shared" si="533"/>
        <v>0</v>
      </c>
      <c r="AI279" s="125">
        <f t="shared" si="533"/>
        <v>0</v>
      </c>
      <c r="AJ279" s="125">
        <f t="shared" si="533"/>
        <v>0</v>
      </c>
      <c r="AK279" s="125">
        <f t="shared" si="533"/>
        <v>0</v>
      </c>
      <c r="AL279" s="125">
        <f t="shared" si="533"/>
        <v>0</v>
      </c>
      <c r="AM279" s="125">
        <f t="shared" si="533"/>
        <v>0</v>
      </c>
      <c r="AN279" s="125">
        <f t="shared" ref="AN279:AV279" si="535">AN280</f>
        <v>2100</v>
      </c>
      <c r="AO279" s="1657">
        <f t="shared" si="533"/>
        <v>2100</v>
      </c>
      <c r="AP279" s="1657">
        <f t="shared" si="535"/>
        <v>0</v>
      </c>
      <c r="AQ279" s="2040">
        <f t="shared" si="533"/>
        <v>0</v>
      </c>
      <c r="AR279" s="2040">
        <f t="shared" si="533"/>
        <v>0</v>
      </c>
      <c r="AS279" s="2040">
        <f t="shared" si="533"/>
        <v>0</v>
      </c>
      <c r="AT279" s="125">
        <f t="shared" si="535"/>
        <v>2100</v>
      </c>
      <c r="AU279" s="125">
        <f t="shared" si="535"/>
        <v>0</v>
      </c>
      <c r="AV279" s="125">
        <f t="shared" si="535"/>
        <v>0</v>
      </c>
      <c r="AW279" s="194"/>
      <c r="AX279" s="194"/>
      <c r="AY279" s="125"/>
      <c r="AZ279" s="904">
        <f t="shared" si="517"/>
        <v>0</v>
      </c>
      <c r="BA279" s="673">
        <f t="shared" si="518"/>
        <v>0</v>
      </c>
      <c r="BB279" s="673"/>
      <c r="BH279" s="673"/>
    </row>
    <row r="280" spans="1:113" s="305" customFormat="1" ht="72.599999999999994" customHeight="1">
      <c r="A280" s="981"/>
      <c r="B280" s="982" t="s">
        <v>1401</v>
      </c>
      <c r="C280" s="171">
        <v>1</v>
      </c>
      <c r="D280" s="108" t="s">
        <v>265</v>
      </c>
      <c r="E280" s="108" t="s">
        <v>75</v>
      </c>
      <c r="F280" s="108" t="s">
        <v>581</v>
      </c>
      <c r="G280" s="113" t="s">
        <v>1402</v>
      </c>
      <c r="H280" s="127"/>
      <c r="I280" s="113" t="s">
        <v>1403</v>
      </c>
      <c r="J280" s="113" t="s">
        <v>1404</v>
      </c>
      <c r="K280" s="108" t="s">
        <v>2073</v>
      </c>
      <c r="L280" s="166">
        <v>32893</v>
      </c>
      <c r="M280" s="166"/>
      <c r="N280" s="166">
        <v>2893</v>
      </c>
      <c r="O280" s="166"/>
      <c r="P280" s="166">
        <v>2800</v>
      </c>
      <c r="Q280" s="166"/>
      <c r="R280" s="166"/>
      <c r="S280" s="166"/>
      <c r="T280" s="166"/>
      <c r="U280" s="166"/>
      <c r="V280" s="166"/>
      <c r="W280" s="166"/>
      <c r="X280" s="166"/>
      <c r="Y280" s="166"/>
      <c r="Z280" s="166"/>
      <c r="AA280" s="166"/>
      <c r="AB280" s="166"/>
      <c r="AC280" s="166">
        <v>2100</v>
      </c>
      <c r="AD280" s="166"/>
      <c r="AE280" s="166"/>
      <c r="AF280" s="166"/>
      <c r="AG280" s="166"/>
      <c r="AH280" s="166"/>
      <c r="AI280" s="166"/>
      <c r="AJ280" s="166"/>
      <c r="AK280" s="166"/>
      <c r="AL280" s="166"/>
      <c r="AM280" s="166"/>
      <c r="AN280" s="166">
        <v>2100</v>
      </c>
      <c r="AO280" s="1655">
        <v>2100</v>
      </c>
      <c r="AP280" s="1655">
        <f t="shared" ref="AP280" si="536">AN280-AO280</f>
        <v>0</v>
      </c>
      <c r="AQ280" s="2035"/>
      <c r="AR280" s="2035"/>
      <c r="AS280" s="2035"/>
      <c r="AT280" s="166">
        <v>2100</v>
      </c>
      <c r="AU280" s="166"/>
      <c r="AV280" s="166"/>
      <c r="AW280" s="302"/>
      <c r="AX280" s="302"/>
      <c r="AY280" s="302"/>
      <c r="AZ280" s="904">
        <f t="shared" si="517"/>
        <v>0</v>
      </c>
      <c r="BA280" s="673">
        <f t="shared" si="518"/>
        <v>0</v>
      </c>
      <c r="BB280" s="673">
        <v>1</v>
      </c>
      <c r="BH280" s="683"/>
    </row>
    <row r="281" spans="1:113" s="305" customFormat="1" ht="33.6" customHeight="1">
      <c r="A281" s="124" t="s">
        <v>148</v>
      </c>
      <c r="B281" s="192" t="s">
        <v>880</v>
      </c>
      <c r="C281" s="123">
        <f>C282</f>
        <v>1</v>
      </c>
      <c r="D281" s="123"/>
      <c r="E281" s="123"/>
      <c r="F281" s="123"/>
      <c r="G281" s="123"/>
      <c r="H281" s="123">
        <f t="shared" ref="H281:AV282" si="537">H282</f>
        <v>0</v>
      </c>
      <c r="I281" s="123">
        <f t="shared" si="537"/>
        <v>0</v>
      </c>
      <c r="J281" s="123"/>
      <c r="K281" s="123"/>
      <c r="L281" s="123">
        <f t="shared" si="537"/>
        <v>238055</v>
      </c>
      <c r="M281" s="123">
        <f t="shared" si="537"/>
        <v>0</v>
      </c>
      <c r="N281" s="123">
        <f t="shared" si="537"/>
        <v>23650</v>
      </c>
      <c r="O281" s="123">
        <f t="shared" si="537"/>
        <v>0</v>
      </c>
      <c r="P281" s="123">
        <f t="shared" si="537"/>
        <v>23650</v>
      </c>
      <c r="Q281" s="123">
        <f t="shared" si="537"/>
        <v>0</v>
      </c>
      <c r="R281" s="123">
        <f t="shared" si="537"/>
        <v>3650</v>
      </c>
      <c r="S281" s="123">
        <f t="shared" si="537"/>
        <v>0</v>
      </c>
      <c r="T281" s="123">
        <f t="shared" si="537"/>
        <v>0</v>
      </c>
      <c r="U281" s="123">
        <f t="shared" si="537"/>
        <v>0</v>
      </c>
      <c r="V281" s="123">
        <f t="shared" si="537"/>
        <v>0</v>
      </c>
      <c r="W281" s="123">
        <f t="shared" si="537"/>
        <v>0</v>
      </c>
      <c r="X281" s="123">
        <f t="shared" si="537"/>
        <v>0</v>
      </c>
      <c r="Y281" s="123">
        <f t="shared" si="537"/>
        <v>0</v>
      </c>
      <c r="Z281" s="123">
        <f t="shared" si="537"/>
        <v>0</v>
      </c>
      <c r="AA281" s="123">
        <f t="shared" si="537"/>
        <v>0</v>
      </c>
      <c r="AB281" s="123">
        <f t="shared" si="537"/>
        <v>0</v>
      </c>
      <c r="AC281" s="123">
        <f t="shared" si="537"/>
        <v>10000</v>
      </c>
      <c r="AD281" s="123">
        <f t="shared" si="537"/>
        <v>0</v>
      </c>
      <c r="AE281" s="123">
        <f t="shared" si="537"/>
        <v>0</v>
      </c>
      <c r="AF281" s="123">
        <f t="shared" si="537"/>
        <v>0</v>
      </c>
      <c r="AG281" s="123">
        <f t="shared" si="537"/>
        <v>0</v>
      </c>
      <c r="AH281" s="123">
        <f t="shared" si="537"/>
        <v>0</v>
      </c>
      <c r="AI281" s="123">
        <f t="shared" si="537"/>
        <v>0</v>
      </c>
      <c r="AJ281" s="123">
        <f t="shared" si="537"/>
        <v>0</v>
      </c>
      <c r="AK281" s="123">
        <f t="shared" si="537"/>
        <v>0</v>
      </c>
      <c r="AL281" s="123">
        <f t="shared" si="537"/>
        <v>0</v>
      </c>
      <c r="AM281" s="123">
        <f t="shared" si="537"/>
        <v>0</v>
      </c>
      <c r="AN281" s="123">
        <f t="shared" si="537"/>
        <v>10000</v>
      </c>
      <c r="AO281" s="1634">
        <f t="shared" si="537"/>
        <v>10000</v>
      </c>
      <c r="AP281" s="1634">
        <f t="shared" si="537"/>
        <v>0</v>
      </c>
      <c r="AQ281" s="2034">
        <f t="shared" si="537"/>
        <v>0</v>
      </c>
      <c r="AR281" s="2034">
        <f t="shared" si="537"/>
        <v>0</v>
      </c>
      <c r="AS281" s="2034">
        <f t="shared" si="537"/>
        <v>0</v>
      </c>
      <c r="AT281" s="123">
        <f t="shared" si="537"/>
        <v>10000</v>
      </c>
      <c r="AU281" s="123">
        <f t="shared" si="537"/>
        <v>0</v>
      </c>
      <c r="AV281" s="123">
        <f t="shared" si="537"/>
        <v>0</v>
      </c>
      <c r="AW281" s="302"/>
      <c r="AX281" s="302"/>
      <c r="AY281" s="302"/>
      <c r="AZ281" s="904">
        <f t="shared" si="517"/>
        <v>0</v>
      </c>
      <c r="BA281" s="673">
        <f t="shared" si="518"/>
        <v>0</v>
      </c>
      <c r="BB281" s="673"/>
      <c r="BH281" s="683"/>
    </row>
    <row r="282" spans="1:113" s="305" customFormat="1" ht="17.45" customHeight="1">
      <c r="A282" s="196" t="s">
        <v>89</v>
      </c>
      <c r="B282" s="197" t="s">
        <v>150</v>
      </c>
      <c r="C282" s="125">
        <f>C283</f>
        <v>1</v>
      </c>
      <c r="D282" s="125"/>
      <c r="E282" s="125"/>
      <c r="F282" s="125"/>
      <c r="G282" s="125"/>
      <c r="H282" s="125">
        <f t="shared" si="537"/>
        <v>0</v>
      </c>
      <c r="I282" s="125">
        <f t="shared" si="537"/>
        <v>0</v>
      </c>
      <c r="J282" s="125"/>
      <c r="K282" s="125"/>
      <c r="L282" s="125">
        <f t="shared" si="537"/>
        <v>238055</v>
      </c>
      <c r="M282" s="125">
        <f t="shared" si="537"/>
        <v>0</v>
      </c>
      <c r="N282" s="125">
        <f t="shared" si="537"/>
        <v>23650</v>
      </c>
      <c r="O282" s="125">
        <f t="shared" si="537"/>
        <v>0</v>
      </c>
      <c r="P282" s="125">
        <f t="shared" si="537"/>
        <v>23650</v>
      </c>
      <c r="Q282" s="125">
        <f t="shared" si="537"/>
        <v>0</v>
      </c>
      <c r="R282" s="125">
        <f t="shared" si="537"/>
        <v>3650</v>
      </c>
      <c r="S282" s="125">
        <f t="shared" si="537"/>
        <v>0</v>
      </c>
      <c r="T282" s="125">
        <f t="shared" si="537"/>
        <v>0</v>
      </c>
      <c r="U282" s="125">
        <f t="shared" si="537"/>
        <v>0</v>
      </c>
      <c r="V282" s="125">
        <f t="shared" si="537"/>
        <v>0</v>
      </c>
      <c r="W282" s="125">
        <f t="shared" si="537"/>
        <v>0</v>
      </c>
      <c r="X282" s="125">
        <f t="shared" si="537"/>
        <v>0</v>
      </c>
      <c r="Y282" s="125">
        <f t="shared" si="537"/>
        <v>0</v>
      </c>
      <c r="Z282" s="125">
        <f t="shared" si="537"/>
        <v>0</v>
      </c>
      <c r="AA282" s="125">
        <f t="shared" si="537"/>
        <v>0</v>
      </c>
      <c r="AB282" s="125">
        <f t="shared" si="537"/>
        <v>0</v>
      </c>
      <c r="AC282" s="125">
        <f t="shared" si="537"/>
        <v>10000</v>
      </c>
      <c r="AD282" s="125">
        <f t="shared" si="537"/>
        <v>0</v>
      </c>
      <c r="AE282" s="125">
        <f t="shared" si="537"/>
        <v>0</v>
      </c>
      <c r="AF282" s="125">
        <f t="shared" si="537"/>
        <v>0</v>
      </c>
      <c r="AG282" s="125">
        <f t="shared" si="537"/>
        <v>0</v>
      </c>
      <c r="AH282" s="125">
        <f t="shared" si="537"/>
        <v>0</v>
      </c>
      <c r="AI282" s="125">
        <f t="shared" si="537"/>
        <v>0</v>
      </c>
      <c r="AJ282" s="125">
        <f t="shared" si="537"/>
        <v>0</v>
      </c>
      <c r="AK282" s="125">
        <f t="shared" si="537"/>
        <v>0</v>
      </c>
      <c r="AL282" s="125">
        <f t="shared" si="537"/>
        <v>0</v>
      </c>
      <c r="AM282" s="125">
        <f t="shared" si="537"/>
        <v>0</v>
      </c>
      <c r="AN282" s="125">
        <f t="shared" si="537"/>
        <v>10000</v>
      </c>
      <c r="AO282" s="1657">
        <f t="shared" si="537"/>
        <v>10000</v>
      </c>
      <c r="AP282" s="1657">
        <f t="shared" si="537"/>
        <v>0</v>
      </c>
      <c r="AQ282" s="2040">
        <f t="shared" si="537"/>
        <v>0</v>
      </c>
      <c r="AR282" s="2040">
        <f t="shared" si="537"/>
        <v>0</v>
      </c>
      <c r="AS282" s="2040">
        <f t="shared" si="537"/>
        <v>0</v>
      </c>
      <c r="AT282" s="125">
        <f t="shared" si="537"/>
        <v>10000</v>
      </c>
      <c r="AU282" s="125">
        <f t="shared" si="537"/>
        <v>0</v>
      </c>
      <c r="AV282" s="125">
        <f t="shared" si="537"/>
        <v>0</v>
      </c>
      <c r="AW282" s="302"/>
      <c r="AX282" s="302"/>
      <c r="AY282" s="302"/>
      <c r="AZ282" s="904">
        <f t="shared" si="517"/>
        <v>0</v>
      </c>
      <c r="BA282" s="673">
        <f t="shared" si="518"/>
        <v>0</v>
      </c>
      <c r="BB282" s="673"/>
      <c r="BH282" s="683"/>
    </row>
    <row r="283" spans="1:113" s="305" customFormat="1" ht="77.45" customHeight="1">
      <c r="A283" s="196"/>
      <c r="B283" s="223" t="s">
        <v>1407</v>
      </c>
      <c r="C283" s="171">
        <v>1</v>
      </c>
      <c r="D283" s="108" t="s">
        <v>1408</v>
      </c>
      <c r="E283" s="108" t="s">
        <v>75</v>
      </c>
      <c r="F283" s="168" t="s">
        <v>2001</v>
      </c>
      <c r="G283" s="108">
        <v>7870925</v>
      </c>
      <c r="H283" s="179"/>
      <c r="I283" s="179"/>
      <c r="J283" s="113" t="s">
        <v>85</v>
      </c>
      <c r="K283" s="177" t="s">
        <v>2074</v>
      </c>
      <c r="L283" s="1033">
        <v>238055</v>
      </c>
      <c r="M283" s="166"/>
      <c r="N283" s="1033">
        <f>20000+3650</f>
        <v>23650</v>
      </c>
      <c r="O283" s="166"/>
      <c r="P283" s="1033">
        <f>20000+3650</f>
        <v>23650</v>
      </c>
      <c r="Q283" s="166"/>
      <c r="R283" s="166">
        <v>3650</v>
      </c>
      <c r="S283" s="166"/>
      <c r="T283" s="166"/>
      <c r="U283" s="166"/>
      <c r="V283" s="166"/>
      <c r="W283" s="166"/>
      <c r="X283" s="166"/>
      <c r="Y283" s="166"/>
      <c r="Z283" s="166"/>
      <c r="AA283" s="166"/>
      <c r="AB283" s="166"/>
      <c r="AC283" s="166">
        <f>AC284+AC285</f>
        <v>10000</v>
      </c>
      <c r="AD283" s="166"/>
      <c r="AE283" s="166"/>
      <c r="AF283" s="166"/>
      <c r="AG283" s="166"/>
      <c r="AH283" s="166"/>
      <c r="AI283" s="166"/>
      <c r="AJ283" s="166"/>
      <c r="AK283" s="166"/>
      <c r="AL283" s="166"/>
      <c r="AM283" s="166"/>
      <c r="AN283" s="166">
        <f t="shared" ref="AN283:AT283" si="538">AN284+AN285</f>
        <v>10000</v>
      </c>
      <c r="AO283" s="1655">
        <f t="shared" si="538"/>
        <v>10000</v>
      </c>
      <c r="AP283" s="1655">
        <f t="shared" si="538"/>
        <v>0</v>
      </c>
      <c r="AQ283" s="2035"/>
      <c r="AR283" s="2035"/>
      <c r="AS283" s="2035"/>
      <c r="AT283" s="166">
        <f t="shared" si="538"/>
        <v>10000</v>
      </c>
      <c r="AU283" s="166"/>
      <c r="AV283" s="166"/>
      <c r="AW283" s="302"/>
      <c r="AX283" s="302"/>
      <c r="AY283" s="302"/>
      <c r="AZ283" s="904">
        <f t="shared" si="517"/>
        <v>0</v>
      </c>
      <c r="BA283" s="673">
        <f t="shared" si="518"/>
        <v>0</v>
      </c>
      <c r="BB283" s="673">
        <v>1</v>
      </c>
      <c r="BH283" s="683"/>
    </row>
    <row r="284" spans="1:113" s="305" customFormat="1" ht="47.1" customHeight="1">
      <c r="A284" s="196"/>
      <c r="B284" s="223" t="s">
        <v>1958</v>
      </c>
      <c r="C284" s="171"/>
      <c r="D284" s="108"/>
      <c r="E284" s="108"/>
      <c r="F284" s="168" t="s">
        <v>886</v>
      </c>
      <c r="G284" s="108"/>
      <c r="H284" s="179"/>
      <c r="I284" s="179"/>
      <c r="J284" s="113"/>
      <c r="K284" s="177"/>
      <c r="L284" s="1033"/>
      <c r="M284" s="166"/>
      <c r="N284" s="1033"/>
      <c r="O284" s="166"/>
      <c r="P284" s="1033"/>
      <c r="Q284" s="166"/>
      <c r="R284" s="166"/>
      <c r="S284" s="166"/>
      <c r="T284" s="166"/>
      <c r="U284" s="166"/>
      <c r="V284" s="166"/>
      <c r="W284" s="166"/>
      <c r="X284" s="166"/>
      <c r="Y284" s="166"/>
      <c r="Z284" s="166"/>
      <c r="AA284" s="166"/>
      <c r="AB284" s="166"/>
      <c r="AC284" s="166">
        <v>1300</v>
      </c>
      <c r="AD284" s="166"/>
      <c r="AE284" s="166"/>
      <c r="AF284" s="166"/>
      <c r="AG284" s="166"/>
      <c r="AH284" s="166"/>
      <c r="AI284" s="166"/>
      <c r="AJ284" s="166"/>
      <c r="AK284" s="166"/>
      <c r="AL284" s="166"/>
      <c r="AM284" s="166"/>
      <c r="AN284" s="166">
        <v>1300</v>
      </c>
      <c r="AO284" s="1655">
        <v>1300</v>
      </c>
      <c r="AP284" s="1655">
        <f t="shared" ref="AP284:AP285" si="539">AN284-AO284</f>
        <v>0</v>
      </c>
      <c r="AQ284" s="2035"/>
      <c r="AR284" s="2035"/>
      <c r="AS284" s="2035"/>
      <c r="AT284" s="166">
        <v>1300</v>
      </c>
      <c r="AU284" s="166"/>
      <c r="AV284" s="166"/>
      <c r="AW284" s="302"/>
      <c r="AX284" s="302"/>
      <c r="AY284" s="302"/>
      <c r="AZ284" s="904">
        <f t="shared" si="517"/>
        <v>0</v>
      </c>
      <c r="BA284" s="673">
        <f t="shared" si="518"/>
        <v>0</v>
      </c>
      <c r="BB284" s="673"/>
      <c r="BH284" s="683"/>
    </row>
    <row r="285" spans="1:113" s="305" customFormat="1" ht="43.5" customHeight="1">
      <c r="A285" s="196"/>
      <c r="B285" s="223" t="s">
        <v>1959</v>
      </c>
      <c r="C285" s="171"/>
      <c r="D285" s="108"/>
      <c r="E285" s="108"/>
      <c r="F285" s="168" t="s">
        <v>2002</v>
      </c>
      <c r="G285" s="108"/>
      <c r="H285" s="179"/>
      <c r="I285" s="179"/>
      <c r="J285" s="113"/>
      <c r="K285" s="177"/>
      <c r="L285" s="1033"/>
      <c r="M285" s="166"/>
      <c r="N285" s="1033"/>
      <c r="O285" s="166"/>
      <c r="P285" s="1033"/>
      <c r="Q285" s="166"/>
      <c r="R285" s="166"/>
      <c r="S285" s="166"/>
      <c r="T285" s="166"/>
      <c r="U285" s="166"/>
      <c r="V285" s="166"/>
      <c r="W285" s="166"/>
      <c r="X285" s="166"/>
      <c r="Y285" s="166"/>
      <c r="Z285" s="166"/>
      <c r="AA285" s="166"/>
      <c r="AB285" s="166"/>
      <c r="AC285" s="166">
        <v>8700</v>
      </c>
      <c r="AD285" s="166"/>
      <c r="AE285" s="166"/>
      <c r="AF285" s="166"/>
      <c r="AG285" s="166"/>
      <c r="AH285" s="166"/>
      <c r="AI285" s="166"/>
      <c r="AJ285" s="166"/>
      <c r="AK285" s="166"/>
      <c r="AL285" s="166"/>
      <c r="AM285" s="166"/>
      <c r="AN285" s="166">
        <v>8700</v>
      </c>
      <c r="AO285" s="1655">
        <v>8700</v>
      </c>
      <c r="AP285" s="1655">
        <f t="shared" si="539"/>
        <v>0</v>
      </c>
      <c r="AQ285" s="2035"/>
      <c r="AR285" s="2035"/>
      <c r="AS285" s="2035"/>
      <c r="AT285" s="166">
        <v>8700</v>
      </c>
      <c r="AU285" s="166"/>
      <c r="AV285" s="166"/>
      <c r="AW285" s="302"/>
      <c r="AX285" s="302"/>
      <c r="AY285" s="302"/>
      <c r="AZ285" s="904">
        <f t="shared" si="517"/>
        <v>0</v>
      </c>
      <c r="BA285" s="673">
        <f t="shared" si="518"/>
        <v>0</v>
      </c>
      <c r="BB285" s="673"/>
      <c r="BH285" s="683"/>
    </row>
    <row r="286" spans="1:113" s="305" customFormat="1" ht="15.6" hidden="1" customHeight="1">
      <c r="A286" s="196"/>
      <c r="B286" s="223"/>
      <c r="C286" s="171"/>
      <c r="D286" s="108"/>
      <c r="E286" s="108"/>
      <c r="F286" s="168"/>
      <c r="G286" s="108"/>
      <c r="H286" s="179"/>
      <c r="I286" s="179"/>
      <c r="J286" s="113"/>
      <c r="K286" s="177"/>
      <c r="L286" s="1033"/>
      <c r="M286" s="166"/>
      <c r="N286" s="1033"/>
      <c r="O286" s="166"/>
      <c r="P286" s="1033"/>
      <c r="Q286" s="166"/>
      <c r="R286" s="166"/>
      <c r="S286" s="166"/>
      <c r="T286" s="166"/>
      <c r="U286" s="166"/>
      <c r="V286" s="166"/>
      <c r="W286" s="166"/>
      <c r="X286" s="166"/>
      <c r="Y286" s="166"/>
      <c r="Z286" s="166"/>
      <c r="AA286" s="166"/>
      <c r="AB286" s="166"/>
      <c r="AC286" s="166"/>
      <c r="AD286" s="166"/>
      <c r="AE286" s="166"/>
      <c r="AF286" s="166"/>
      <c r="AG286" s="166"/>
      <c r="AH286" s="166"/>
      <c r="AI286" s="166"/>
      <c r="AJ286" s="166"/>
      <c r="AK286" s="166"/>
      <c r="AL286" s="166"/>
      <c r="AM286" s="166"/>
      <c r="AN286" s="166"/>
      <c r="AO286" s="166"/>
      <c r="AP286" s="166"/>
      <c r="AQ286" s="2045"/>
      <c r="AR286" s="2045"/>
      <c r="AS286" s="2045"/>
      <c r="AT286" s="166"/>
      <c r="AU286" s="166"/>
      <c r="AV286" s="166"/>
      <c r="AW286" s="302"/>
      <c r="AX286" s="302"/>
      <c r="AY286" s="302"/>
      <c r="AZ286" s="904">
        <f t="shared" si="517"/>
        <v>0</v>
      </c>
      <c r="BA286" s="673">
        <f t="shared" si="518"/>
        <v>0</v>
      </c>
      <c r="BB286" s="673"/>
      <c r="BH286" s="683"/>
    </row>
    <row r="287" spans="1:113" s="305" customFormat="1" ht="24.6" hidden="1" customHeight="1">
      <c r="A287" s="124"/>
      <c r="B287" s="233"/>
      <c r="C287" s="263"/>
      <c r="D287" s="108"/>
      <c r="E287" s="108"/>
      <c r="F287" s="168"/>
      <c r="G287" s="108"/>
      <c r="H287" s="179"/>
      <c r="I287" s="179"/>
      <c r="J287" s="113"/>
      <c r="K287" s="177"/>
      <c r="L287" s="1028"/>
      <c r="M287" s="1028"/>
      <c r="N287" s="1028"/>
      <c r="O287" s="1028"/>
      <c r="P287" s="1028"/>
      <c r="Q287" s="1028"/>
      <c r="R287" s="1028"/>
      <c r="S287" s="1028"/>
      <c r="T287" s="1028"/>
      <c r="U287" s="1028"/>
      <c r="V287" s="1028"/>
      <c r="W287" s="1028"/>
      <c r="X287" s="1028"/>
      <c r="Y287" s="1028"/>
      <c r="Z287" s="1028"/>
      <c r="AA287" s="1028"/>
      <c r="AB287" s="1028"/>
      <c r="AC287" s="1028"/>
      <c r="AD287" s="1028"/>
      <c r="AE287" s="1028"/>
      <c r="AF287" s="1028"/>
      <c r="AG287" s="1028"/>
      <c r="AH287" s="1028"/>
      <c r="AI287" s="1028"/>
      <c r="AJ287" s="1028"/>
      <c r="AK287" s="1028"/>
      <c r="AL287" s="1028"/>
      <c r="AM287" s="1028"/>
      <c r="AN287" s="1028"/>
      <c r="AO287" s="1028"/>
      <c r="AP287" s="1028"/>
      <c r="AQ287" s="2046"/>
      <c r="AR287" s="2046"/>
      <c r="AS287" s="2046"/>
      <c r="AT287" s="1028"/>
      <c r="AU287" s="1028"/>
      <c r="AV287" s="1028"/>
      <c r="AW287" s="302"/>
      <c r="AX287" s="302"/>
      <c r="AY287" s="302"/>
      <c r="AZ287" s="904"/>
      <c r="BA287" s="673"/>
      <c r="BB287" s="673"/>
      <c r="BH287" s="683"/>
    </row>
    <row r="288" spans="1:113" s="14" customFormat="1" ht="33" hidden="1" customHeight="1">
      <c r="A288" s="124"/>
      <c r="B288" s="233"/>
      <c r="C288" s="263"/>
      <c r="D288" s="108"/>
      <c r="E288" s="108"/>
      <c r="F288" s="168"/>
      <c r="G288" s="108"/>
      <c r="H288" s="179"/>
      <c r="I288" s="179"/>
      <c r="J288" s="113"/>
      <c r="K288" s="177"/>
      <c r="L288" s="1028"/>
      <c r="M288" s="1028"/>
      <c r="N288" s="1028"/>
      <c r="O288" s="1028"/>
      <c r="P288" s="1028"/>
      <c r="Q288" s="1028"/>
      <c r="R288" s="1028"/>
      <c r="S288" s="1028"/>
      <c r="T288" s="1028"/>
      <c r="U288" s="1028"/>
      <c r="V288" s="1028"/>
      <c r="W288" s="1028"/>
      <c r="X288" s="1028"/>
      <c r="Y288" s="1028"/>
      <c r="Z288" s="1028"/>
      <c r="AA288" s="1028"/>
      <c r="AB288" s="1028"/>
      <c r="AC288" s="1028"/>
      <c r="AD288" s="1028"/>
      <c r="AE288" s="1028"/>
      <c r="AF288" s="1028"/>
      <c r="AG288" s="1028"/>
      <c r="AH288" s="1028"/>
      <c r="AI288" s="1028"/>
      <c r="AJ288" s="1028"/>
      <c r="AK288" s="1028"/>
      <c r="AL288" s="1028"/>
      <c r="AM288" s="1028"/>
      <c r="AN288" s="1028"/>
      <c r="AO288" s="1028"/>
      <c r="AP288" s="1028"/>
      <c r="AQ288" s="2046"/>
      <c r="AR288" s="2046"/>
      <c r="AS288" s="2046"/>
      <c r="AT288" s="1028"/>
      <c r="AU288" s="1028"/>
      <c r="AV288" s="1028"/>
      <c r="AW288" s="168"/>
      <c r="AX288" s="168"/>
      <c r="AY288" s="168"/>
      <c r="AZ288" s="904"/>
      <c r="BA288" s="673"/>
      <c r="BB288" s="673"/>
      <c r="BH288" s="673"/>
    </row>
    <row r="289" spans="1:60" s="77" customFormat="1" ht="20.45" hidden="1" customHeight="1">
      <c r="A289" s="124"/>
      <c r="B289" s="905"/>
      <c r="C289" s="263"/>
      <c r="D289" s="156"/>
      <c r="E289" s="156"/>
      <c r="F289" s="158"/>
      <c r="G289" s="156"/>
      <c r="H289" s="251"/>
      <c r="I289" s="251"/>
      <c r="J289" s="205"/>
      <c r="K289" s="234"/>
      <c r="L289" s="1028"/>
      <c r="M289" s="1028"/>
      <c r="N289" s="1028"/>
      <c r="O289" s="1028"/>
      <c r="P289" s="1028"/>
      <c r="Q289" s="1028"/>
      <c r="R289" s="1028"/>
      <c r="S289" s="1028"/>
      <c r="T289" s="1028"/>
      <c r="U289" s="1028"/>
      <c r="V289" s="1028"/>
      <c r="W289" s="1028"/>
      <c r="X289" s="1028"/>
      <c r="Y289" s="1028"/>
      <c r="Z289" s="1028"/>
      <c r="AA289" s="1028"/>
      <c r="AB289" s="1028"/>
      <c r="AC289" s="1028"/>
      <c r="AD289" s="1028"/>
      <c r="AE289" s="1028"/>
      <c r="AF289" s="1028"/>
      <c r="AG289" s="1028"/>
      <c r="AH289" s="1028"/>
      <c r="AI289" s="1028"/>
      <c r="AJ289" s="1028"/>
      <c r="AK289" s="1028"/>
      <c r="AL289" s="1028"/>
      <c r="AM289" s="1028"/>
      <c r="AN289" s="1028"/>
      <c r="AO289" s="1028"/>
      <c r="AP289" s="1028"/>
      <c r="AQ289" s="2046"/>
      <c r="AR289" s="2046"/>
      <c r="AS289" s="2046"/>
      <c r="AT289" s="1028"/>
      <c r="AU289" s="1028"/>
      <c r="AV289" s="1028"/>
      <c r="AW289" s="158"/>
      <c r="AX289" s="158"/>
      <c r="AY289" s="158"/>
      <c r="AZ289" s="904"/>
      <c r="BA289" s="673"/>
      <c r="BB289" s="673"/>
      <c r="BH289" s="673"/>
    </row>
    <row r="290" spans="1:60" s="77" customFormat="1" ht="20.45" hidden="1" customHeight="1">
      <c r="A290" s="124"/>
      <c r="B290" s="905"/>
      <c r="C290" s="263"/>
      <c r="D290" s="156"/>
      <c r="E290" s="156"/>
      <c r="F290" s="158"/>
      <c r="G290" s="156"/>
      <c r="H290" s="251"/>
      <c r="I290" s="251"/>
      <c r="J290" s="205"/>
      <c r="K290" s="234"/>
      <c r="L290" s="1028"/>
      <c r="M290" s="1028"/>
      <c r="N290" s="1028"/>
      <c r="O290" s="1028"/>
      <c r="P290" s="1028"/>
      <c r="Q290" s="1028"/>
      <c r="R290" s="1028"/>
      <c r="S290" s="1028"/>
      <c r="T290" s="1028"/>
      <c r="U290" s="1028"/>
      <c r="V290" s="1028"/>
      <c r="W290" s="1028"/>
      <c r="X290" s="1028"/>
      <c r="Y290" s="1028"/>
      <c r="Z290" s="1028"/>
      <c r="AA290" s="1028"/>
      <c r="AB290" s="1028"/>
      <c r="AC290" s="1028"/>
      <c r="AD290" s="1028"/>
      <c r="AE290" s="1028"/>
      <c r="AF290" s="1028"/>
      <c r="AG290" s="1028"/>
      <c r="AH290" s="1028"/>
      <c r="AI290" s="1028"/>
      <c r="AJ290" s="1028"/>
      <c r="AK290" s="1028"/>
      <c r="AL290" s="1028"/>
      <c r="AM290" s="1028"/>
      <c r="AN290" s="1028"/>
      <c r="AO290" s="1028"/>
      <c r="AP290" s="1028"/>
      <c r="AQ290" s="2046"/>
      <c r="AR290" s="2046"/>
      <c r="AS290" s="2046"/>
      <c r="AT290" s="1028"/>
      <c r="AU290" s="1028"/>
      <c r="AV290" s="1028"/>
      <c r="AW290" s="158"/>
      <c r="AX290" s="158"/>
      <c r="AY290" s="158"/>
      <c r="AZ290" s="904"/>
      <c r="BA290" s="673"/>
      <c r="BB290" s="673"/>
      <c r="BH290" s="673"/>
    </row>
    <row r="291" spans="1:60" s="14" customFormat="1" ht="118.5" hidden="1" customHeight="1">
      <c r="A291" s="196"/>
      <c r="B291" s="223"/>
      <c r="C291" s="171"/>
      <c r="D291" s="108"/>
      <c r="E291" s="108"/>
      <c r="F291" s="168"/>
      <c r="G291" s="108"/>
      <c r="H291" s="179"/>
      <c r="I291" s="179"/>
      <c r="J291" s="113"/>
      <c r="K291" s="177"/>
      <c r="L291" s="1033"/>
      <c r="M291" s="166"/>
      <c r="N291" s="1033"/>
      <c r="O291" s="166"/>
      <c r="P291" s="1033"/>
      <c r="Q291" s="166"/>
      <c r="R291" s="166"/>
      <c r="S291" s="166"/>
      <c r="T291" s="166"/>
      <c r="U291" s="166"/>
      <c r="V291" s="166"/>
      <c r="W291" s="166"/>
      <c r="X291" s="166"/>
      <c r="Y291" s="166"/>
      <c r="Z291" s="166"/>
      <c r="AA291" s="166"/>
      <c r="AB291" s="166"/>
      <c r="AC291" s="166"/>
      <c r="AD291" s="166"/>
      <c r="AE291" s="166"/>
      <c r="AF291" s="166"/>
      <c r="AG291" s="166"/>
      <c r="AH291" s="166"/>
      <c r="AI291" s="166"/>
      <c r="AJ291" s="166"/>
      <c r="AK291" s="166"/>
      <c r="AL291" s="166"/>
      <c r="AM291" s="166"/>
      <c r="AN291" s="166"/>
      <c r="AO291" s="166"/>
      <c r="AP291" s="166"/>
      <c r="AQ291" s="2045"/>
      <c r="AR291" s="2045"/>
      <c r="AS291" s="2045"/>
      <c r="AT291" s="166"/>
      <c r="AU291" s="166"/>
      <c r="AV291" s="166"/>
      <c r="AW291" s="168"/>
      <c r="AX291" s="168"/>
      <c r="AY291" s="910"/>
      <c r="AZ291" s="904"/>
      <c r="BA291" s="673"/>
      <c r="BB291" s="673"/>
      <c r="BG291" s="673"/>
    </row>
    <row r="292" spans="1:60" s="14" customFormat="1" ht="36.950000000000003" hidden="1" customHeight="1">
      <c r="A292" s="124"/>
      <c r="B292" s="200"/>
      <c r="C292" s="263"/>
      <c r="D292" s="108"/>
      <c r="E292" s="108"/>
      <c r="F292" s="168"/>
      <c r="G292" s="108"/>
      <c r="H292" s="179"/>
      <c r="I292" s="179"/>
      <c r="J292" s="113"/>
      <c r="K292" s="177"/>
      <c r="L292" s="1028"/>
      <c r="M292" s="1028"/>
      <c r="N292" s="1028"/>
      <c r="O292" s="1028"/>
      <c r="P292" s="1028"/>
      <c r="Q292" s="1028"/>
      <c r="R292" s="1028"/>
      <c r="S292" s="1028"/>
      <c r="T292" s="1028"/>
      <c r="U292" s="1028"/>
      <c r="V292" s="1028"/>
      <c r="W292" s="1028"/>
      <c r="X292" s="1028"/>
      <c r="Y292" s="1028"/>
      <c r="Z292" s="1028"/>
      <c r="AA292" s="1028"/>
      <c r="AB292" s="1028"/>
      <c r="AC292" s="1028"/>
      <c r="AD292" s="1028"/>
      <c r="AE292" s="1028"/>
      <c r="AF292" s="1028"/>
      <c r="AG292" s="1028"/>
      <c r="AH292" s="1028"/>
      <c r="AI292" s="1028"/>
      <c r="AJ292" s="1028"/>
      <c r="AK292" s="1028"/>
      <c r="AL292" s="1028"/>
      <c r="AM292" s="1028"/>
      <c r="AN292" s="1028"/>
      <c r="AO292" s="1028"/>
      <c r="AP292" s="1028"/>
      <c r="AQ292" s="2046"/>
      <c r="AR292" s="2046"/>
      <c r="AS292" s="2046"/>
      <c r="AT292" s="1028"/>
      <c r="AU292" s="1028"/>
      <c r="AV292" s="1028"/>
      <c r="AW292" s="168"/>
      <c r="AX292" s="168"/>
      <c r="AY292" s="168"/>
      <c r="AZ292" s="904"/>
      <c r="BA292" s="673"/>
      <c r="BB292" s="673"/>
      <c r="BH292" s="673"/>
    </row>
    <row r="293" spans="1:60" s="14" customFormat="1" ht="30.95" hidden="1" customHeight="1">
      <c r="A293" s="124"/>
      <c r="B293" s="200"/>
      <c r="C293" s="112"/>
      <c r="D293" s="108"/>
      <c r="E293" s="108"/>
      <c r="F293" s="168"/>
      <c r="G293" s="108"/>
      <c r="H293" s="179"/>
      <c r="I293" s="179"/>
      <c r="J293" s="113"/>
      <c r="K293" s="177"/>
      <c r="L293" s="123"/>
      <c r="M293" s="123"/>
      <c r="N293" s="123"/>
      <c r="O293" s="123"/>
      <c r="P293" s="123"/>
      <c r="Q293" s="123"/>
      <c r="R293" s="123"/>
      <c r="S293" s="123"/>
      <c r="T293" s="123"/>
      <c r="U293" s="123"/>
      <c r="V293" s="123"/>
      <c r="W293" s="123"/>
      <c r="X293" s="123"/>
      <c r="Y293" s="123"/>
      <c r="Z293" s="123"/>
      <c r="AA293" s="123"/>
      <c r="AB293" s="123"/>
      <c r="AC293" s="123"/>
      <c r="AD293" s="123"/>
      <c r="AE293" s="123"/>
      <c r="AF293" s="123"/>
      <c r="AG293" s="123"/>
      <c r="AH293" s="123"/>
      <c r="AI293" s="123"/>
      <c r="AJ293" s="123"/>
      <c r="AK293" s="123"/>
      <c r="AL293" s="123"/>
      <c r="AM293" s="123"/>
      <c r="AN293" s="123"/>
      <c r="AO293" s="123"/>
      <c r="AP293" s="123"/>
      <c r="AQ293" s="2047"/>
      <c r="AR293" s="2047"/>
      <c r="AS293" s="2047"/>
      <c r="AT293" s="123"/>
      <c r="AU293" s="123"/>
      <c r="AV293" s="123"/>
      <c r="AW293" s="168"/>
      <c r="AX293" s="168"/>
      <c r="AY293" s="168"/>
      <c r="AZ293" s="904"/>
      <c r="BA293" s="673"/>
      <c r="BB293" s="673"/>
      <c r="BH293" s="673"/>
    </row>
    <row r="294" spans="1:60" s="14" customFormat="1" ht="23.45" hidden="1" customHeight="1">
      <c r="A294" s="124"/>
      <c r="B294" s="200"/>
      <c r="C294" s="112"/>
      <c r="D294" s="108"/>
      <c r="E294" s="108"/>
      <c r="F294" s="168"/>
      <c r="G294" s="108"/>
      <c r="H294" s="179"/>
      <c r="I294" s="179"/>
      <c r="J294" s="113"/>
      <c r="K294" s="177"/>
      <c r="L294" s="123"/>
      <c r="M294" s="123"/>
      <c r="N294" s="123"/>
      <c r="O294" s="123"/>
      <c r="P294" s="123"/>
      <c r="Q294" s="123"/>
      <c r="R294" s="123"/>
      <c r="S294" s="123"/>
      <c r="T294" s="123"/>
      <c r="U294" s="123"/>
      <c r="V294" s="123"/>
      <c r="W294" s="123"/>
      <c r="X294" s="123"/>
      <c r="Y294" s="123"/>
      <c r="Z294" s="123"/>
      <c r="AA294" s="123"/>
      <c r="AB294" s="123"/>
      <c r="AC294" s="123"/>
      <c r="AD294" s="123"/>
      <c r="AE294" s="123"/>
      <c r="AF294" s="123"/>
      <c r="AG294" s="123"/>
      <c r="AH294" s="123"/>
      <c r="AI294" s="123"/>
      <c r="AJ294" s="123"/>
      <c r="AK294" s="123"/>
      <c r="AL294" s="123"/>
      <c r="AM294" s="123"/>
      <c r="AN294" s="123"/>
      <c r="AO294" s="123"/>
      <c r="AP294" s="123"/>
      <c r="AQ294" s="2047"/>
      <c r="AR294" s="2047"/>
      <c r="AS294" s="2047"/>
      <c r="AT294" s="123"/>
      <c r="AU294" s="123"/>
      <c r="AV294" s="123"/>
      <c r="AW294" s="168"/>
      <c r="AX294" s="168"/>
      <c r="AY294" s="168"/>
      <c r="AZ294" s="904"/>
      <c r="BA294" s="673"/>
      <c r="BB294" s="673"/>
      <c r="BH294" s="673"/>
    </row>
    <row r="295" spans="1:60" s="14" customFormat="1" ht="96" hidden="1" customHeight="1">
      <c r="A295" s="196"/>
      <c r="B295" s="163"/>
      <c r="C295" s="171"/>
      <c r="D295" s="108"/>
      <c r="E295" s="108"/>
      <c r="F295" s="168"/>
      <c r="G295" s="108"/>
      <c r="H295" s="179"/>
      <c r="I295" s="179"/>
      <c r="J295" s="108"/>
      <c r="K295" s="108"/>
      <c r="L295" s="166"/>
      <c r="M295" s="166"/>
      <c r="N295" s="166"/>
      <c r="O295" s="166"/>
      <c r="P295" s="166"/>
      <c r="Q295" s="166"/>
      <c r="R295" s="166"/>
      <c r="S295" s="166"/>
      <c r="T295" s="166"/>
      <c r="U295" s="166"/>
      <c r="V295" s="166"/>
      <c r="W295" s="166"/>
      <c r="X295" s="166"/>
      <c r="Y295" s="166"/>
      <c r="Z295" s="166"/>
      <c r="AA295" s="166"/>
      <c r="AB295" s="166"/>
      <c r="AC295" s="166"/>
      <c r="AD295" s="166"/>
      <c r="AE295" s="166"/>
      <c r="AF295" s="166"/>
      <c r="AG295" s="166"/>
      <c r="AH295" s="166"/>
      <c r="AI295" s="166"/>
      <c r="AJ295" s="166"/>
      <c r="AK295" s="166"/>
      <c r="AL295" s="166"/>
      <c r="AM295" s="166"/>
      <c r="AN295" s="166"/>
      <c r="AO295" s="166"/>
      <c r="AP295" s="166"/>
      <c r="AQ295" s="2045"/>
      <c r="AR295" s="2045"/>
      <c r="AS295" s="2045"/>
      <c r="AT295" s="166"/>
      <c r="AU295" s="166"/>
      <c r="AV295" s="166"/>
      <c r="AW295" s="176"/>
      <c r="AX295" s="176"/>
      <c r="AY295" s="910"/>
      <c r="AZ295" s="904"/>
      <c r="BA295" s="673"/>
      <c r="BB295" s="673"/>
      <c r="BG295" s="673"/>
    </row>
    <row r="296" spans="1:60" s="14" customFormat="1" ht="36.950000000000003" hidden="1" customHeight="1">
      <c r="A296" s="156"/>
      <c r="B296" s="200"/>
      <c r="C296" s="909"/>
      <c r="D296" s="108"/>
      <c r="E296" s="108"/>
      <c r="F296" s="168"/>
      <c r="G296" s="108"/>
      <c r="H296" s="179"/>
      <c r="I296" s="179"/>
      <c r="J296" s="108"/>
      <c r="K296" s="108"/>
      <c r="L296" s="123"/>
      <c r="M296" s="123"/>
      <c r="N296" s="123"/>
      <c r="O296" s="123"/>
      <c r="P296" s="123"/>
      <c r="Q296" s="123"/>
      <c r="R296" s="123"/>
      <c r="S296" s="123"/>
      <c r="T296" s="123"/>
      <c r="U296" s="123"/>
      <c r="V296" s="123"/>
      <c r="W296" s="123"/>
      <c r="X296" s="123"/>
      <c r="Y296" s="123"/>
      <c r="Z296" s="123"/>
      <c r="AA296" s="123"/>
      <c r="AB296" s="123"/>
      <c r="AC296" s="123"/>
      <c r="AD296" s="123"/>
      <c r="AE296" s="123"/>
      <c r="AF296" s="123"/>
      <c r="AG296" s="123"/>
      <c r="AH296" s="123"/>
      <c r="AI296" s="123"/>
      <c r="AJ296" s="123"/>
      <c r="AK296" s="123"/>
      <c r="AL296" s="123"/>
      <c r="AM296" s="123"/>
      <c r="AN296" s="123"/>
      <c r="AO296" s="123"/>
      <c r="AP296" s="123"/>
      <c r="AQ296" s="2047"/>
      <c r="AR296" s="2047"/>
      <c r="AS296" s="2047"/>
      <c r="AT296" s="123"/>
      <c r="AU296" s="123"/>
      <c r="AV296" s="123"/>
      <c r="AW296" s="176"/>
      <c r="AX296" s="176"/>
      <c r="AY296" s="910"/>
      <c r="AZ296" s="904"/>
      <c r="BA296" s="673"/>
      <c r="BB296" s="673"/>
      <c r="BG296" s="673"/>
    </row>
    <row r="297" spans="1:60" s="14" customFormat="1" ht="34.5" hidden="1" customHeight="1">
      <c r="A297" s="124"/>
      <c r="B297" s="192"/>
      <c r="C297" s="207"/>
      <c r="D297" s="108"/>
      <c r="E297" s="108"/>
      <c r="F297" s="168"/>
      <c r="G297" s="108"/>
      <c r="H297" s="179"/>
      <c r="I297" s="179"/>
      <c r="J297" s="108"/>
      <c r="K297" s="108"/>
      <c r="L297" s="125"/>
      <c r="M297" s="125"/>
      <c r="N297" s="125"/>
      <c r="O297" s="125"/>
      <c r="P297" s="125"/>
      <c r="Q297" s="125"/>
      <c r="R297" s="125"/>
      <c r="S297" s="125"/>
      <c r="T297" s="125"/>
      <c r="U297" s="125"/>
      <c r="V297" s="125"/>
      <c r="W297" s="125"/>
      <c r="X297" s="125"/>
      <c r="Y297" s="125"/>
      <c r="Z297" s="125"/>
      <c r="AA297" s="125"/>
      <c r="AB297" s="125"/>
      <c r="AC297" s="125"/>
      <c r="AD297" s="125"/>
      <c r="AE297" s="125"/>
      <c r="AF297" s="125"/>
      <c r="AG297" s="125"/>
      <c r="AH297" s="125"/>
      <c r="AI297" s="125"/>
      <c r="AJ297" s="125"/>
      <c r="AK297" s="125"/>
      <c r="AL297" s="125"/>
      <c r="AM297" s="125"/>
      <c r="AN297" s="125"/>
      <c r="AO297" s="125"/>
      <c r="AP297" s="125"/>
      <c r="AQ297" s="2048"/>
      <c r="AR297" s="2048"/>
      <c r="AS297" s="2048"/>
      <c r="AT297" s="125"/>
      <c r="AU297" s="125"/>
      <c r="AV297" s="125"/>
      <c r="AW297" s="176"/>
      <c r="AX297" s="176"/>
      <c r="AY297" s="910"/>
      <c r="AZ297" s="904"/>
      <c r="BA297" s="673"/>
      <c r="BB297" s="673"/>
      <c r="BG297" s="673"/>
    </row>
    <row r="298" spans="1:60" s="14" customFormat="1" ht="27.6" hidden="1" customHeight="1">
      <c r="A298" s="196"/>
      <c r="B298" s="197"/>
      <c r="C298" s="207"/>
      <c r="D298" s="108"/>
      <c r="E298" s="108"/>
      <c r="F298" s="168"/>
      <c r="G298" s="108"/>
      <c r="H298" s="179"/>
      <c r="I298" s="179"/>
      <c r="J298" s="108"/>
      <c r="K298" s="108"/>
      <c r="L298" s="125"/>
      <c r="M298" s="125"/>
      <c r="N298" s="125"/>
      <c r="O298" s="125"/>
      <c r="P298" s="125"/>
      <c r="Q298" s="125"/>
      <c r="R298" s="125"/>
      <c r="S298" s="125"/>
      <c r="T298" s="125"/>
      <c r="U298" s="125"/>
      <c r="V298" s="125"/>
      <c r="W298" s="125"/>
      <c r="X298" s="125"/>
      <c r="Y298" s="125"/>
      <c r="Z298" s="125"/>
      <c r="AA298" s="125"/>
      <c r="AB298" s="125"/>
      <c r="AC298" s="125"/>
      <c r="AD298" s="125"/>
      <c r="AE298" s="125"/>
      <c r="AF298" s="125"/>
      <c r="AG298" s="125"/>
      <c r="AH298" s="125"/>
      <c r="AI298" s="125"/>
      <c r="AJ298" s="125"/>
      <c r="AK298" s="125"/>
      <c r="AL298" s="125"/>
      <c r="AM298" s="125"/>
      <c r="AN298" s="125"/>
      <c r="AO298" s="125"/>
      <c r="AP298" s="125"/>
      <c r="AQ298" s="2048"/>
      <c r="AR298" s="2048"/>
      <c r="AS298" s="2048"/>
      <c r="AT298" s="125"/>
      <c r="AU298" s="125"/>
      <c r="AV298" s="125"/>
      <c r="AW298" s="176"/>
      <c r="AX298" s="176"/>
      <c r="AY298" s="910"/>
      <c r="AZ298" s="904"/>
      <c r="BA298" s="673"/>
      <c r="BB298" s="673"/>
      <c r="BG298" s="673"/>
    </row>
    <row r="299" spans="1:60" s="14" customFormat="1" ht="78.599999999999994" hidden="1" customHeight="1">
      <c r="A299" s="124"/>
      <c r="B299" s="110"/>
      <c r="C299" s="171"/>
      <c r="D299" s="108"/>
      <c r="E299" s="108"/>
      <c r="F299" s="168"/>
      <c r="G299" s="108"/>
      <c r="H299" s="179"/>
      <c r="I299" s="179"/>
      <c r="J299" s="108"/>
      <c r="K299" s="108"/>
      <c r="L299" s="166"/>
      <c r="M299" s="123"/>
      <c r="N299" s="166"/>
      <c r="O299" s="123"/>
      <c r="P299" s="166"/>
      <c r="Q299" s="123"/>
      <c r="R299" s="123"/>
      <c r="S299" s="123"/>
      <c r="T299" s="123"/>
      <c r="U299" s="123"/>
      <c r="V299" s="123"/>
      <c r="W299" s="123"/>
      <c r="X299" s="123"/>
      <c r="Y299" s="123"/>
      <c r="Z299" s="123"/>
      <c r="AA299" s="123"/>
      <c r="AB299" s="123"/>
      <c r="AC299" s="123"/>
      <c r="AD299" s="123"/>
      <c r="AE299" s="123"/>
      <c r="AF299" s="123"/>
      <c r="AG299" s="123"/>
      <c r="AH299" s="123"/>
      <c r="AI299" s="123"/>
      <c r="AJ299" s="123"/>
      <c r="AK299" s="123"/>
      <c r="AL299" s="123"/>
      <c r="AM299" s="123"/>
      <c r="AN299" s="123"/>
      <c r="AO299" s="123"/>
      <c r="AP299" s="123"/>
      <c r="AQ299" s="2047"/>
      <c r="AR299" s="2047"/>
      <c r="AS299" s="2047"/>
      <c r="AT299" s="166"/>
      <c r="AU299" s="123"/>
      <c r="AV299" s="123"/>
      <c r="AW299" s="26"/>
      <c r="AX299" s="26"/>
      <c r="AY299" s="168"/>
      <c r="AZ299" s="904"/>
      <c r="BA299" s="673"/>
      <c r="BB299" s="673"/>
      <c r="BG299" s="673"/>
    </row>
    <row r="300" spans="1:60" s="14" customFormat="1" ht="83.1" hidden="1" customHeight="1">
      <c r="A300" s="124"/>
      <c r="B300" s="110"/>
      <c r="C300" s="171"/>
      <c r="D300" s="108"/>
      <c r="E300" s="108"/>
      <c r="F300" s="168"/>
      <c r="G300" s="108"/>
      <c r="H300" s="179"/>
      <c r="I300" s="179"/>
      <c r="J300" s="108"/>
      <c r="K300" s="108"/>
      <c r="L300" s="166"/>
      <c r="M300" s="123"/>
      <c r="N300" s="166"/>
      <c r="O300" s="123"/>
      <c r="P300" s="166"/>
      <c r="Q300" s="123"/>
      <c r="R300" s="123"/>
      <c r="S300" s="123"/>
      <c r="T300" s="123"/>
      <c r="U300" s="123"/>
      <c r="V300" s="123"/>
      <c r="W300" s="123"/>
      <c r="X300" s="123"/>
      <c r="Y300" s="123"/>
      <c r="Z300" s="123"/>
      <c r="AA300" s="123"/>
      <c r="AB300" s="123"/>
      <c r="AC300" s="123"/>
      <c r="AD300" s="123"/>
      <c r="AE300" s="123"/>
      <c r="AF300" s="123"/>
      <c r="AG300" s="123"/>
      <c r="AH300" s="123"/>
      <c r="AI300" s="123"/>
      <c r="AJ300" s="123"/>
      <c r="AK300" s="123"/>
      <c r="AL300" s="123"/>
      <c r="AM300" s="123"/>
      <c r="AN300" s="123"/>
      <c r="AO300" s="123"/>
      <c r="AP300" s="123"/>
      <c r="AQ300" s="2047"/>
      <c r="AR300" s="2047"/>
      <c r="AS300" s="2047"/>
      <c r="AT300" s="166"/>
      <c r="AU300" s="123"/>
      <c r="AV300" s="123"/>
      <c r="AW300" s="26"/>
      <c r="AX300" s="26"/>
      <c r="AY300" s="168"/>
      <c r="AZ300" s="904"/>
      <c r="BA300" s="673"/>
      <c r="BB300" s="673"/>
      <c r="BG300" s="673"/>
    </row>
    <row r="301" spans="1:60" s="14" customFormat="1" ht="27.6" hidden="1" customHeight="1">
      <c r="A301" s="196"/>
      <c r="B301" s="163"/>
      <c r="C301" s="171"/>
      <c r="D301" s="118"/>
      <c r="E301" s="108"/>
      <c r="F301" s="108"/>
      <c r="G301" s="108"/>
      <c r="H301" s="179"/>
      <c r="I301" s="119"/>
      <c r="J301" s="108"/>
      <c r="K301" s="177"/>
      <c r="L301" s="121"/>
      <c r="M301" s="111"/>
      <c r="N301" s="121"/>
      <c r="O301" s="243"/>
      <c r="P301" s="120"/>
      <c r="Q301" s="121"/>
      <c r="R301" s="243"/>
      <c r="S301" s="111"/>
      <c r="T301" s="121"/>
      <c r="U301" s="121"/>
      <c r="V301" s="111"/>
      <c r="W301" s="111"/>
      <c r="X301" s="109"/>
      <c r="Y301" s="121"/>
      <c r="Z301" s="121"/>
      <c r="AA301" s="111"/>
      <c r="AB301" s="111"/>
      <c r="AC301" s="243"/>
      <c r="AD301" s="111"/>
      <c r="AE301" s="111"/>
      <c r="AF301" s="121"/>
      <c r="AG301" s="111"/>
      <c r="AH301" s="121"/>
      <c r="AI301" s="168"/>
      <c r="AJ301" s="121"/>
      <c r="AK301" s="168"/>
      <c r="AL301" s="121"/>
      <c r="AM301" s="121"/>
      <c r="AN301" s="121"/>
      <c r="AO301" s="1022"/>
      <c r="AP301" s="121"/>
      <c r="AQ301" s="823"/>
      <c r="AR301" s="823"/>
      <c r="AS301" s="823"/>
      <c r="AT301" s="243"/>
      <c r="AU301" s="243"/>
      <c r="AV301" s="111"/>
      <c r="AW301" s="176"/>
      <c r="AX301" s="176"/>
      <c r="AY301" s="910"/>
      <c r="AZ301" s="904"/>
      <c r="BA301" s="673"/>
      <c r="BB301" s="673"/>
      <c r="BG301" s="673"/>
    </row>
    <row r="302" spans="1:60">
      <c r="A302" s="96"/>
      <c r="B302" s="96"/>
      <c r="C302" s="119"/>
      <c r="D302" s="118"/>
      <c r="E302" s="118"/>
      <c r="F302" s="118"/>
      <c r="G302" s="118"/>
      <c r="H302" s="118"/>
      <c r="I302" s="110"/>
      <c r="J302" s="96"/>
      <c r="K302" s="96"/>
      <c r="L302" s="121"/>
      <c r="M302" s="121"/>
      <c r="N302" s="121"/>
      <c r="O302" s="121"/>
      <c r="P302" s="121"/>
      <c r="Q302" s="121"/>
      <c r="R302" s="121"/>
      <c r="S302" s="121"/>
      <c r="T302" s="121"/>
      <c r="U302" s="121"/>
      <c r="V302" s="121"/>
      <c r="W302" s="121"/>
      <c r="X302" s="121"/>
      <c r="Y302" s="121"/>
      <c r="Z302" s="121"/>
      <c r="AA302" s="121"/>
      <c r="AB302" s="121"/>
      <c r="AC302" s="121"/>
      <c r="AD302" s="121"/>
      <c r="AE302" s="121"/>
      <c r="AF302" s="121"/>
      <c r="AG302" s="121"/>
      <c r="AH302" s="121"/>
      <c r="AI302" s="121"/>
      <c r="AJ302" s="119"/>
      <c r="AK302" s="119"/>
      <c r="AL302" s="119"/>
      <c r="AM302" s="119"/>
      <c r="AN302" s="119"/>
      <c r="AO302" s="119"/>
      <c r="AP302" s="119"/>
      <c r="AQ302" s="2049"/>
      <c r="AR302" s="2049"/>
      <c r="AS302" s="2049"/>
      <c r="AT302" s="121"/>
      <c r="AU302" s="121"/>
      <c r="AV302" s="121"/>
      <c r="AW302" s="121"/>
      <c r="AX302" s="121"/>
      <c r="AY302" s="119"/>
      <c r="AZ302" s="106">
        <f>AT302-AC302</f>
        <v>0</v>
      </c>
      <c r="BA302" s="673">
        <f>AT302-AC302</f>
        <v>0</v>
      </c>
      <c r="BB302" s="673"/>
    </row>
    <row r="303" spans="1:60" ht="15.75" hidden="1">
      <c r="B303" s="681" t="s">
        <v>1235</v>
      </c>
      <c r="C303" s="150"/>
      <c r="E303" s="88"/>
      <c r="F303" s="88"/>
      <c r="G303" s="151"/>
      <c r="I303" s="88"/>
      <c r="AJ303" s="88"/>
      <c r="AK303" s="88"/>
      <c r="AL303" s="88"/>
      <c r="AM303" s="88"/>
      <c r="AN303" s="88"/>
      <c r="AO303" s="88"/>
      <c r="AP303" s="88"/>
      <c r="AQ303" s="827"/>
      <c r="AR303" s="827"/>
      <c r="AS303" s="88"/>
      <c r="AY303" s="88"/>
      <c r="AZ303" s="88"/>
    </row>
    <row r="304" spans="1:60" ht="15.75" hidden="1">
      <c r="B304" s="558" t="s">
        <v>1236</v>
      </c>
      <c r="C304" s="150"/>
      <c r="E304" s="88"/>
      <c r="F304" s="88"/>
      <c r="G304" s="151"/>
      <c r="I304" s="88"/>
      <c r="AJ304" s="88"/>
      <c r="AK304" s="88"/>
      <c r="AL304" s="88"/>
      <c r="AM304" s="88"/>
      <c r="AN304" s="88"/>
      <c r="AO304" s="88"/>
      <c r="AP304" s="88"/>
      <c r="AQ304" s="827"/>
      <c r="AR304" s="827"/>
      <c r="AS304" s="88"/>
      <c r="AY304" s="88"/>
      <c r="AZ304" s="88"/>
    </row>
    <row r="305" spans="1:60" ht="15.75">
      <c r="B305" s="558"/>
      <c r="C305" s="150"/>
      <c r="E305" s="88"/>
      <c r="F305" s="88"/>
      <c r="G305" s="151"/>
      <c r="I305" s="88"/>
      <c r="AJ305" s="88"/>
      <c r="AK305" s="88"/>
      <c r="AL305" s="88"/>
      <c r="AM305" s="88"/>
      <c r="AN305" s="88"/>
      <c r="AO305" s="88"/>
      <c r="AP305" s="88"/>
      <c r="AQ305" s="827"/>
      <c r="AR305" s="827"/>
      <c r="AS305" s="88"/>
      <c r="AY305" s="88"/>
      <c r="AZ305" s="88"/>
    </row>
    <row r="306" spans="1:60" ht="18.75">
      <c r="B306" s="558"/>
      <c r="C306" s="150"/>
      <c r="E306" s="88"/>
      <c r="F306" s="88"/>
      <c r="G306" s="151"/>
      <c r="I306" s="88"/>
      <c r="N306" s="2493" t="s">
        <v>2671</v>
      </c>
      <c r="O306" s="2493"/>
      <c r="P306" s="2493"/>
      <c r="Q306" s="2493"/>
      <c r="R306" s="2493"/>
      <c r="S306" s="2493"/>
      <c r="T306" s="2493"/>
      <c r="U306" s="2493"/>
      <c r="V306" s="2493"/>
      <c r="W306" s="2493"/>
      <c r="X306" s="2493"/>
      <c r="Y306" s="2493"/>
      <c r="Z306" s="2493"/>
      <c r="AA306" s="2493"/>
      <c r="AB306" s="2493"/>
      <c r="AC306" s="2493"/>
      <c r="AD306" s="2493"/>
      <c r="AE306" s="2493"/>
      <c r="AF306" s="2493"/>
      <c r="AG306" s="2493"/>
      <c r="AH306" s="2493"/>
      <c r="AI306" s="2493"/>
      <c r="AJ306" s="2493"/>
      <c r="AK306" s="2493"/>
      <c r="AL306" s="2493"/>
      <c r="AM306" s="2493"/>
      <c r="AN306" s="2493"/>
      <c r="AO306" s="2493"/>
      <c r="AP306" s="2493"/>
      <c r="AQ306" s="2493"/>
      <c r="AR306" s="2493"/>
      <c r="AS306" s="2493"/>
      <c r="AT306" s="2493"/>
      <c r="AU306" s="2493"/>
      <c r="AV306" s="2493"/>
      <c r="AW306" s="2493"/>
      <c r="AX306" s="2493"/>
      <c r="AY306" s="2493"/>
      <c r="AZ306" s="88"/>
    </row>
    <row r="307" spans="1:60" s="2008" customFormat="1" ht="38.1" customHeight="1">
      <c r="A307" s="2494" t="s">
        <v>2668</v>
      </c>
      <c r="B307" s="2494"/>
      <c r="C307" s="2494"/>
      <c r="D307" s="2494"/>
      <c r="G307" s="2494" t="s">
        <v>2669</v>
      </c>
      <c r="H307" s="2494"/>
      <c r="I307" s="2494"/>
      <c r="J307" s="2494"/>
      <c r="K307" s="2494"/>
      <c r="AN307" s="2494" t="s">
        <v>2670</v>
      </c>
      <c r="AO307" s="2494"/>
      <c r="AP307" s="2494"/>
      <c r="AQ307" s="2494"/>
      <c r="AR307" s="2494"/>
      <c r="AS307" s="2494"/>
      <c r="AT307" s="2494"/>
      <c r="AU307" s="2494"/>
      <c r="AV307" s="2494"/>
      <c r="AW307" s="2494"/>
      <c r="AX307" s="2494"/>
      <c r="AY307" s="2494"/>
    </row>
    <row r="308" spans="1:60" ht="15.75">
      <c r="B308" s="558"/>
      <c r="C308" s="150"/>
      <c r="E308" s="88"/>
      <c r="F308" s="88"/>
      <c r="G308" s="151"/>
      <c r="I308" s="88"/>
      <c r="AJ308" s="88"/>
      <c r="AK308" s="88"/>
      <c r="AL308" s="88"/>
      <c r="AM308" s="88"/>
      <c r="AN308" s="88"/>
      <c r="AO308" s="88"/>
      <c r="AP308" s="88"/>
      <c r="AQ308" s="827"/>
      <c r="AR308" s="827"/>
      <c r="AS308" s="88"/>
      <c r="AY308" s="88"/>
      <c r="AZ308" s="88"/>
    </row>
    <row r="309" spans="1:60" ht="15.75">
      <c r="B309" s="558"/>
      <c r="C309" s="150"/>
      <c r="E309" s="88"/>
      <c r="F309" s="88"/>
      <c r="G309" s="151"/>
      <c r="I309" s="88"/>
      <c r="AJ309" s="88"/>
      <c r="AK309" s="88"/>
      <c r="AL309" s="88"/>
      <c r="AM309" s="88"/>
      <c r="AN309" s="88"/>
      <c r="AO309" s="88"/>
      <c r="AP309" s="88"/>
      <c r="AQ309" s="827"/>
      <c r="AR309" s="827"/>
      <c r="AS309" s="88"/>
      <c r="AY309" s="88"/>
      <c r="AZ309" s="88"/>
    </row>
    <row r="310" spans="1:60" ht="15.75">
      <c r="B310" s="558"/>
      <c r="C310" s="150"/>
      <c r="E310" s="88"/>
      <c r="F310" s="88"/>
      <c r="G310" s="151"/>
      <c r="I310" s="88"/>
      <c r="AJ310" s="88"/>
      <c r="AK310" s="88"/>
      <c r="AL310" s="88"/>
      <c r="AM310" s="88"/>
      <c r="AN310" s="88"/>
      <c r="AO310" s="88"/>
      <c r="AP310" s="88"/>
      <c r="AQ310" s="827"/>
      <c r="AR310" s="827"/>
      <c r="AS310" s="88"/>
      <c r="AY310" s="88"/>
      <c r="AZ310" s="88"/>
    </row>
    <row r="311" spans="1:60" ht="15.75">
      <c r="B311" s="558"/>
      <c r="C311" s="150"/>
      <c r="E311" s="88"/>
      <c r="F311" s="88"/>
      <c r="G311" s="151"/>
      <c r="I311" s="88"/>
      <c r="AJ311" s="88"/>
      <c r="AK311" s="88"/>
      <c r="AL311" s="88"/>
      <c r="AM311" s="88"/>
      <c r="AN311" s="88"/>
      <c r="AO311" s="88"/>
      <c r="AP311" s="88"/>
      <c r="AQ311" s="827"/>
      <c r="AR311" s="827"/>
      <c r="AS311" s="88"/>
      <c r="AY311" s="88"/>
      <c r="AZ311" s="88"/>
    </row>
    <row r="312" spans="1:60">
      <c r="I312" s="682"/>
      <c r="L312" s="92"/>
      <c r="M312" s="92"/>
      <c r="N312" s="92"/>
      <c r="O312" s="92"/>
      <c r="P312" s="92"/>
      <c r="Q312" s="92"/>
      <c r="R312" s="92"/>
      <c r="S312" s="92"/>
      <c r="T312" s="92"/>
      <c r="U312" s="92"/>
      <c r="V312" s="92"/>
      <c r="W312" s="92"/>
      <c r="X312" s="92"/>
      <c r="Y312" s="92"/>
      <c r="Z312" s="92"/>
      <c r="AA312" s="92"/>
      <c r="AB312" s="92"/>
      <c r="AC312" s="92"/>
      <c r="AD312" s="92"/>
      <c r="AE312" s="92"/>
      <c r="AF312" s="92"/>
      <c r="AG312" s="92"/>
      <c r="AH312" s="92"/>
      <c r="AI312" s="92"/>
      <c r="AJ312" s="149"/>
      <c r="AK312" s="149"/>
      <c r="AL312" s="149"/>
      <c r="AM312" s="149"/>
      <c r="AN312" s="149"/>
      <c r="AO312" s="149"/>
      <c r="AP312" s="149"/>
      <c r="AQ312" s="2050"/>
      <c r="AR312" s="2050"/>
      <c r="AS312" s="149"/>
      <c r="AT312" s="92"/>
      <c r="AU312" s="92"/>
      <c r="AV312" s="92"/>
      <c r="AW312" s="92"/>
      <c r="AX312" s="92"/>
      <c r="AY312" s="149"/>
      <c r="AZ312" s="149"/>
    </row>
    <row r="313" spans="1:60">
      <c r="I313" s="682"/>
      <c r="L313" s="92"/>
      <c r="M313" s="92"/>
      <c r="N313" s="92"/>
      <c r="O313" s="92"/>
      <c r="P313" s="92"/>
      <c r="Q313" s="92"/>
      <c r="R313" s="92"/>
      <c r="S313" s="92"/>
      <c r="T313" s="92"/>
      <c r="U313" s="92"/>
      <c r="V313" s="92"/>
      <c r="W313" s="92"/>
      <c r="X313" s="92"/>
      <c r="Y313" s="92"/>
      <c r="Z313" s="92"/>
      <c r="AA313" s="92"/>
      <c r="AB313" s="92"/>
      <c r="AC313" s="92"/>
      <c r="AD313" s="92"/>
      <c r="AE313" s="92"/>
      <c r="AF313" s="92"/>
      <c r="AG313" s="92"/>
      <c r="AH313" s="92"/>
      <c r="AI313" s="92"/>
      <c r="AJ313" s="149"/>
      <c r="AK313" s="149"/>
      <c r="AL313" s="149"/>
      <c r="AM313" s="149"/>
      <c r="AN313" s="149"/>
      <c r="AO313" s="149"/>
      <c r="AP313" s="149"/>
      <c r="AQ313" s="2050"/>
      <c r="AR313" s="2050"/>
      <c r="AS313" s="149"/>
      <c r="AT313" s="92"/>
      <c r="AU313" s="92"/>
      <c r="AV313" s="92"/>
      <c r="AW313" s="92"/>
      <c r="AX313" s="92"/>
      <c r="AY313" s="149"/>
      <c r="AZ313" s="149"/>
    </row>
    <row r="314" spans="1:60" s="14" customFormat="1" ht="27.6" hidden="1" customHeight="1">
      <c r="A314" s="124" t="s">
        <v>262</v>
      </c>
      <c r="B314" s="908" t="s">
        <v>62</v>
      </c>
      <c r="C314" s="171"/>
      <c r="D314" s="108"/>
      <c r="E314" s="108"/>
      <c r="F314" s="168"/>
      <c r="G314" s="108"/>
      <c r="H314" s="179"/>
      <c r="I314" s="179"/>
      <c r="J314" s="113"/>
      <c r="K314" s="177"/>
      <c r="L314" s="263">
        <f>L315</f>
        <v>115710.98</v>
      </c>
      <c r="M314" s="263">
        <f t="shared" ref="M314:AV316" si="540">M315</f>
        <v>0</v>
      </c>
      <c r="N314" s="263">
        <f t="shared" si="540"/>
        <v>104000</v>
      </c>
      <c r="O314" s="263">
        <f t="shared" si="540"/>
        <v>0</v>
      </c>
      <c r="P314" s="263">
        <f t="shared" si="540"/>
        <v>104000</v>
      </c>
      <c r="Q314" s="263">
        <f t="shared" si="540"/>
        <v>0</v>
      </c>
      <c r="R314" s="263">
        <f t="shared" si="540"/>
        <v>0</v>
      </c>
      <c r="S314" s="263">
        <f t="shared" si="540"/>
        <v>0</v>
      </c>
      <c r="T314" s="263">
        <f t="shared" si="540"/>
        <v>0</v>
      </c>
      <c r="U314" s="263">
        <f t="shared" si="540"/>
        <v>0</v>
      </c>
      <c r="V314" s="263">
        <f t="shared" si="540"/>
        <v>0</v>
      </c>
      <c r="W314" s="263">
        <f t="shared" si="540"/>
        <v>0</v>
      </c>
      <c r="X314" s="263">
        <f t="shared" si="540"/>
        <v>0</v>
      </c>
      <c r="Y314" s="263">
        <f t="shared" si="540"/>
        <v>0</v>
      </c>
      <c r="Z314" s="263">
        <f t="shared" si="540"/>
        <v>0</v>
      </c>
      <c r="AA314" s="263">
        <f t="shared" si="540"/>
        <v>0</v>
      </c>
      <c r="AB314" s="263">
        <f t="shared" si="540"/>
        <v>0</v>
      </c>
      <c r="AC314" s="263">
        <f t="shared" si="540"/>
        <v>0</v>
      </c>
      <c r="AD314" s="263">
        <f t="shared" si="540"/>
        <v>0</v>
      </c>
      <c r="AE314" s="263">
        <f t="shared" si="540"/>
        <v>0</v>
      </c>
      <c r="AF314" s="263">
        <f t="shared" si="540"/>
        <v>0</v>
      </c>
      <c r="AG314" s="263">
        <f t="shared" si="540"/>
        <v>0</v>
      </c>
      <c r="AH314" s="263">
        <f t="shared" si="540"/>
        <v>0</v>
      </c>
      <c r="AI314" s="263">
        <f t="shared" si="540"/>
        <v>0</v>
      </c>
      <c r="AJ314" s="263">
        <f t="shared" si="540"/>
        <v>0</v>
      </c>
      <c r="AK314" s="263">
        <f t="shared" si="540"/>
        <v>0</v>
      </c>
      <c r="AL314" s="263">
        <f t="shared" si="540"/>
        <v>0</v>
      </c>
      <c r="AM314" s="263">
        <f t="shared" si="540"/>
        <v>0</v>
      </c>
      <c r="AN314" s="263"/>
      <c r="AO314" s="1028">
        <f t="shared" si="540"/>
        <v>0</v>
      </c>
      <c r="AP314" s="263">
        <f t="shared" si="540"/>
        <v>2784</v>
      </c>
      <c r="AQ314" s="2051"/>
      <c r="AR314" s="2051"/>
      <c r="AS314" s="263">
        <f t="shared" si="540"/>
        <v>2784</v>
      </c>
      <c r="AT314" s="263">
        <f t="shared" si="540"/>
        <v>2784</v>
      </c>
      <c r="AU314" s="263">
        <f t="shared" si="540"/>
        <v>0</v>
      </c>
      <c r="AV314" s="263">
        <f t="shared" si="540"/>
        <v>0</v>
      </c>
      <c r="AW314" s="168"/>
      <c r="AX314" s="168"/>
      <c r="AY314" s="168"/>
      <c r="AZ314" s="904">
        <f>AT314-AC314</f>
        <v>2784</v>
      </c>
      <c r="BA314" s="673">
        <f t="shared" ref="BA314:BA320" si="541">AT314-AC314</f>
        <v>2784</v>
      </c>
      <c r="BB314" s="673"/>
      <c r="BH314" s="673"/>
    </row>
    <row r="315" spans="1:60" s="77" customFormat="1" ht="27.6" hidden="1" customHeight="1">
      <c r="A315" s="124" t="s">
        <v>753</v>
      </c>
      <c r="B315" s="905" t="s">
        <v>1977</v>
      </c>
      <c r="C315" s="909"/>
      <c r="D315" s="156"/>
      <c r="E315" s="156"/>
      <c r="F315" s="158"/>
      <c r="G315" s="156"/>
      <c r="H315" s="251"/>
      <c r="I315" s="251"/>
      <c r="J315" s="205"/>
      <c r="K315" s="234"/>
      <c r="L315" s="263">
        <f>L316</f>
        <v>115710.98</v>
      </c>
      <c r="M315" s="263">
        <f t="shared" si="540"/>
        <v>0</v>
      </c>
      <c r="N315" s="263">
        <f t="shared" si="540"/>
        <v>104000</v>
      </c>
      <c r="O315" s="263">
        <f t="shared" si="540"/>
        <v>0</v>
      </c>
      <c r="P315" s="263">
        <f t="shared" si="540"/>
        <v>104000</v>
      </c>
      <c r="Q315" s="263">
        <f t="shared" si="540"/>
        <v>0</v>
      </c>
      <c r="R315" s="263">
        <f t="shared" si="540"/>
        <v>0</v>
      </c>
      <c r="S315" s="263">
        <f t="shared" si="540"/>
        <v>0</v>
      </c>
      <c r="T315" s="263">
        <f t="shared" si="540"/>
        <v>0</v>
      </c>
      <c r="U315" s="263">
        <f t="shared" si="540"/>
        <v>0</v>
      </c>
      <c r="V315" s="263">
        <f t="shared" si="540"/>
        <v>0</v>
      </c>
      <c r="W315" s="263">
        <f t="shared" si="540"/>
        <v>0</v>
      </c>
      <c r="X315" s="263">
        <f t="shared" si="540"/>
        <v>0</v>
      </c>
      <c r="Y315" s="263">
        <f t="shared" si="540"/>
        <v>0</v>
      </c>
      <c r="Z315" s="263">
        <f t="shared" si="540"/>
        <v>0</v>
      </c>
      <c r="AA315" s="263">
        <f t="shared" si="540"/>
        <v>0</v>
      </c>
      <c r="AB315" s="263">
        <f t="shared" si="540"/>
        <v>0</v>
      </c>
      <c r="AC315" s="263">
        <f t="shared" si="540"/>
        <v>0</v>
      </c>
      <c r="AD315" s="263">
        <f t="shared" si="540"/>
        <v>0</v>
      </c>
      <c r="AE315" s="263">
        <f t="shared" si="540"/>
        <v>0</v>
      </c>
      <c r="AF315" s="263">
        <f t="shared" si="540"/>
        <v>0</v>
      </c>
      <c r="AG315" s="263">
        <f t="shared" si="540"/>
        <v>0</v>
      </c>
      <c r="AH315" s="263">
        <f t="shared" si="540"/>
        <v>0</v>
      </c>
      <c r="AI315" s="263">
        <f t="shared" si="540"/>
        <v>0</v>
      </c>
      <c r="AJ315" s="263">
        <f t="shared" si="540"/>
        <v>0</v>
      </c>
      <c r="AK315" s="263">
        <f t="shared" si="540"/>
        <v>0</v>
      </c>
      <c r="AL315" s="263">
        <f t="shared" si="540"/>
        <v>0</v>
      </c>
      <c r="AM315" s="263">
        <f t="shared" si="540"/>
        <v>0</v>
      </c>
      <c r="AN315" s="263"/>
      <c r="AO315" s="1028">
        <f t="shared" si="540"/>
        <v>0</v>
      </c>
      <c r="AP315" s="263">
        <f t="shared" si="540"/>
        <v>2784</v>
      </c>
      <c r="AQ315" s="2051"/>
      <c r="AR315" s="2051"/>
      <c r="AS315" s="263">
        <f t="shared" si="540"/>
        <v>2784</v>
      </c>
      <c r="AT315" s="263">
        <f t="shared" si="540"/>
        <v>2784</v>
      </c>
      <c r="AU315" s="263">
        <f t="shared" si="540"/>
        <v>0</v>
      </c>
      <c r="AV315" s="263">
        <f t="shared" si="540"/>
        <v>0</v>
      </c>
      <c r="AW315" s="158"/>
      <c r="AX315" s="158"/>
      <c r="AY315" s="158"/>
      <c r="AZ315" s="904"/>
      <c r="BA315" s="673">
        <f t="shared" si="541"/>
        <v>2784</v>
      </c>
      <c r="BB315" s="673"/>
      <c r="BH315" s="673"/>
    </row>
    <row r="316" spans="1:60" s="77" customFormat="1" ht="27.6" hidden="1" customHeight="1">
      <c r="A316" s="124" t="s">
        <v>89</v>
      </c>
      <c r="B316" s="905" t="s">
        <v>120</v>
      </c>
      <c r="C316" s="909"/>
      <c r="D316" s="156"/>
      <c r="E316" s="156"/>
      <c r="F316" s="158"/>
      <c r="G316" s="156"/>
      <c r="H316" s="251"/>
      <c r="I316" s="251"/>
      <c r="J316" s="205"/>
      <c r="K316" s="234"/>
      <c r="L316" s="263">
        <f>L317</f>
        <v>115710.98</v>
      </c>
      <c r="M316" s="263">
        <f t="shared" si="540"/>
        <v>0</v>
      </c>
      <c r="N316" s="263">
        <f t="shared" si="540"/>
        <v>104000</v>
      </c>
      <c r="O316" s="263">
        <f t="shared" si="540"/>
        <v>0</v>
      </c>
      <c r="P316" s="263">
        <f t="shared" si="540"/>
        <v>104000</v>
      </c>
      <c r="Q316" s="263">
        <f t="shared" si="540"/>
        <v>0</v>
      </c>
      <c r="R316" s="263">
        <f t="shared" si="540"/>
        <v>0</v>
      </c>
      <c r="S316" s="263">
        <f t="shared" si="540"/>
        <v>0</v>
      </c>
      <c r="T316" s="263">
        <f t="shared" si="540"/>
        <v>0</v>
      </c>
      <c r="U316" s="263">
        <f t="shared" si="540"/>
        <v>0</v>
      </c>
      <c r="V316" s="263">
        <f t="shared" si="540"/>
        <v>0</v>
      </c>
      <c r="W316" s="263">
        <f t="shared" si="540"/>
        <v>0</v>
      </c>
      <c r="X316" s="263">
        <f t="shared" si="540"/>
        <v>0</v>
      </c>
      <c r="Y316" s="263">
        <f t="shared" si="540"/>
        <v>0</v>
      </c>
      <c r="Z316" s="263">
        <f t="shared" si="540"/>
        <v>0</v>
      </c>
      <c r="AA316" s="263">
        <f t="shared" si="540"/>
        <v>0</v>
      </c>
      <c r="AB316" s="263">
        <f t="shared" si="540"/>
        <v>0</v>
      </c>
      <c r="AC316" s="263">
        <f t="shared" si="540"/>
        <v>0</v>
      </c>
      <c r="AD316" s="263">
        <f t="shared" si="540"/>
        <v>0</v>
      </c>
      <c r="AE316" s="263">
        <f t="shared" si="540"/>
        <v>0</v>
      </c>
      <c r="AF316" s="263">
        <f t="shared" si="540"/>
        <v>0</v>
      </c>
      <c r="AG316" s="263">
        <f t="shared" si="540"/>
        <v>0</v>
      </c>
      <c r="AH316" s="263">
        <f t="shared" si="540"/>
        <v>0</v>
      </c>
      <c r="AI316" s="263">
        <f t="shared" si="540"/>
        <v>0</v>
      </c>
      <c r="AJ316" s="263">
        <f t="shared" si="540"/>
        <v>0</v>
      </c>
      <c r="AK316" s="263">
        <f t="shared" si="540"/>
        <v>0</v>
      </c>
      <c r="AL316" s="263">
        <f t="shared" si="540"/>
        <v>0</v>
      </c>
      <c r="AM316" s="263">
        <f t="shared" si="540"/>
        <v>0</v>
      </c>
      <c r="AN316" s="263"/>
      <c r="AO316" s="1028">
        <f t="shared" si="540"/>
        <v>0</v>
      </c>
      <c r="AP316" s="263">
        <f t="shared" si="540"/>
        <v>2784</v>
      </c>
      <c r="AQ316" s="2051"/>
      <c r="AR316" s="2051"/>
      <c r="AS316" s="263">
        <f t="shared" si="540"/>
        <v>2784</v>
      </c>
      <c r="AT316" s="263">
        <f t="shared" si="540"/>
        <v>2784</v>
      </c>
      <c r="AU316" s="263">
        <f t="shared" si="540"/>
        <v>0</v>
      </c>
      <c r="AV316" s="263">
        <f t="shared" si="540"/>
        <v>0</v>
      </c>
      <c r="AW316" s="158"/>
      <c r="AX316" s="158"/>
      <c r="AY316" s="158"/>
      <c r="AZ316" s="904"/>
      <c r="BA316" s="673">
        <f t="shared" si="541"/>
        <v>2784</v>
      </c>
      <c r="BB316" s="673"/>
      <c r="BH316" s="673"/>
    </row>
    <row r="317" spans="1:60" s="14" customFormat="1" ht="27.6" hidden="1" customHeight="1">
      <c r="A317" s="196"/>
      <c r="B317" s="258" t="s">
        <v>2003</v>
      </c>
      <c r="C317" s="171">
        <v>1</v>
      </c>
      <c r="D317" s="108" t="s">
        <v>267</v>
      </c>
      <c r="E317" s="108" t="s">
        <v>75</v>
      </c>
      <c r="F317" s="168" t="s">
        <v>886</v>
      </c>
      <c r="G317" s="108">
        <v>7925529</v>
      </c>
      <c r="H317" s="179"/>
      <c r="I317" s="171" t="s">
        <v>2029</v>
      </c>
      <c r="J317" s="113" t="s">
        <v>131</v>
      </c>
      <c r="K317" s="177" t="s">
        <v>2075</v>
      </c>
      <c r="L317" s="120">
        <v>115710.98</v>
      </c>
      <c r="M317" s="111"/>
      <c r="N317" s="120">
        <v>104000</v>
      </c>
      <c r="O317" s="243"/>
      <c r="P317" s="120">
        <v>104000</v>
      </c>
      <c r="Q317" s="121"/>
      <c r="R317" s="243"/>
      <c r="S317" s="111"/>
      <c r="T317" s="121"/>
      <c r="U317" s="121"/>
      <c r="V317" s="111"/>
      <c r="W317" s="111"/>
      <c r="X317" s="109"/>
      <c r="Y317" s="121"/>
      <c r="Z317" s="121"/>
      <c r="AA317" s="111"/>
      <c r="AB317" s="111"/>
      <c r="AC317" s="243"/>
      <c r="AD317" s="111"/>
      <c r="AE317" s="111"/>
      <c r="AF317" s="121"/>
      <c r="AG317" s="111"/>
      <c r="AH317" s="121"/>
      <c r="AI317" s="168"/>
      <c r="AJ317" s="121"/>
      <c r="AK317" s="168"/>
      <c r="AL317" s="121"/>
      <c r="AM317" s="121"/>
      <c r="AN317" s="121"/>
      <c r="AO317" s="1022"/>
      <c r="AP317" s="242">
        <v>2784</v>
      </c>
      <c r="AQ317" s="2052"/>
      <c r="AR317" s="2052"/>
      <c r="AS317" s="242">
        <v>2784</v>
      </c>
      <c r="AT317" s="243">
        <v>2784</v>
      </c>
      <c r="AU317" s="243"/>
      <c r="AV317" s="111"/>
      <c r="AW317" s="168" t="s">
        <v>2030</v>
      </c>
      <c r="AX317" s="168"/>
      <c r="AY317" s="168"/>
      <c r="AZ317" s="904">
        <f>AT317-AC317</f>
        <v>2784</v>
      </c>
      <c r="BA317" s="673">
        <f t="shared" si="541"/>
        <v>2784</v>
      </c>
      <c r="BB317" s="673"/>
      <c r="BH317" s="673"/>
    </row>
    <row r="318" spans="1:60" s="14" customFormat="1" ht="27.6" hidden="1" customHeight="1">
      <c r="A318" s="124" t="s">
        <v>2045</v>
      </c>
      <c r="B318" s="200" t="s">
        <v>749</v>
      </c>
      <c r="C318" s="171"/>
      <c r="D318" s="108"/>
      <c r="E318" s="108"/>
      <c r="F318" s="168"/>
      <c r="G318" s="108"/>
      <c r="H318" s="179"/>
      <c r="I318" s="179"/>
      <c r="J318" s="108"/>
      <c r="K318" s="108"/>
      <c r="L318" s="112">
        <f>L319</f>
        <v>5606</v>
      </c>
      <c r="M318" s="112">
        <f t="shared" ref="M318:AV319" si="542">M319</f>
        <v>0</v>
      </c>
      <c r="N318" s="112">
        <f t="shared" si="542"/>
        <v>5606</v>
      </c>
      <c r="O318" s="112">
        <f t="shared" si="542"/>
        <v>0</v>
      </c>
      <c r="P318" s="112">
        <f t="shared" si="542"/>
        <v>5600</v>
      </c>
      <c r="Q318" s="112">
        <f t="shared" si="542"/>
        <v>0</v>
      </c>
      <c r="R318" s="112">
        <f t="shared" si="542"/>
        <v>0</v>
      </c>
      <c r="S318" s="112">
        <f t="shared" si="542"/>
        <v>0</v>
      </c>
      <c r="T318" s="112">
        <f t="shared" si="542"/>
        <v>0</v>
      </c>
      <c r="U318" s="112">
        <f t="shared" si="542"/>
        <v>0</v>
      </c>
      <c r="V318" s="112">
        <f t="shared" si="542"/>
        <v>0</v>
      </c>
      <c r="W318" s="112">
        <f t="shared" si="542"/>
        <v>0</v>
      </c>
      <c r="X318" s="112">
        <f t="shared" si="542"/>
        <v>0</v>
      </c>
      <c r="Y318" s="112">
        <f t="shared" si="542"/>
        <v>0</v>
      </c>
      <c r="Z318" s="112">
        <f t="shared" si="542"/>
        <v>0</v>
      </c>
      <c r="AA318" s="112">
        <f t="shared" si="542"/>
        <v>0</v>
      </c>
      <c r="AB318" s="112">
        <f t="shared" si="542"/>
        <v>0</v>
      </c>
      <c r="AC318" s="112">
        <f t="shared" si="542"/>
        <v>0</v>
      </c>
      <c r="AD318" s="112">
        <f t="shared" si="542"/>
        <v>0</v>
      </c>
      <c r="AE318" s="112">
        <f t="shared" si="542"/>
        <v>0</v>
      </c>
      <c r="AF318" s="112">
        <f t="shared" si="542"/>
        <v>0</v>
      </c>
      <c r="AG318" s="112">
        <f t="shared" si="542"/>
        <v>0</v>
      </c>
      <c r="AH318" s="112">
        <f t="shared" si="542"/>
        <v>0</v>
      </c>
      <c r="AI318" s="112">
        <f t="shared" si="542"/>
        <v>0</v>
      </c>
      <c r="AJ318" s="112">
        <f t="shared" si="542"/>
        <v>0</v>
      </c>
      <c r="AK318" s="112">
        <f t="shared" si="542"/>
        <v>0</v>
      </c>
      <c r="AL318" s="112">
        <f t="shared" si="542"/>
        <v>0</v>
      </c>
      <c r="AM318" s="112">
        <f t="shared" si="542"/>
        <v>0</v>
      </c>
      <c r="AN318" s="112"/>
      <c r="AO318" s="123">
        <f t="shared" si="542"/>
        <v>0</v>
      </c>
      <c r="AP318" s="112">
        <f t="shared" si="542"/>
        <v>5048</v>
      </c>
      <c r="AQ318" s="2053"/>
      <c r="AR318" s="2053"/>
      <c r="AS318" s="112">
        <f t="shared" si="542"/>
        <v>3000</v>
      </c>
      <c r="AT318" s="112">
        <f t="shared" si="542"/>
        <v>3000</v>
      </c>
      <c r="AU318" s="112">
        <f t="shared" si="542"/>
        <v>0</v>
      </c>
      <c r="AV318" s="112">
        <f t="shared" si="542"/>
        <v>0</v>
      </c>
      <c r="AW318" s="176"/>
      <c r="AX318" s="176"/>
      <c r="AY318" s="168"/>
      <c r="AZ318" s="904"/>
      <c r="BA318" s="673">
        <f t="shared" si="541"/>
        <v>3000</v>
      </c>
      <c r="BB318" s="673"/>
      <c r="BG318" s="673"/>
    </row>
    <row r="319" spans="1:60" s="14" customFormat="1" ht="27.6" hidden="1" customHeight="1">
      <c r="A319" s="124" t="s">
        <v>89</v>
      </c>
      <c r="B319" s="200" t="s">
        <v>120</v>
      </c>
      <c r="C319" s="171"/>
      <c r="D319" s="108"/>
      <c r="E319" s="108"/>
      <c r="F319" s="168"/>
      <c r="G319" s="108"/>
      <c r="H319" s="179"/>
      <c r="I319" s="179"/>
      <c r="J319" s="108"/>
      <c r="K319" s="108"/>
      <c r="L319" s="112">
        <f>L320</f>
        <v>5606</v>
      </c>
      <c r="M319" s="112">
        <f t="shared" si="542"/>
        <v>0</v>
      </c>
      <c r="N319" s="112">
        <f t="shared" si="542"/>
        <v>5606</v>
      </c>
      <c r="O319" s="112">
        <f t="shared" si="542"/>
        <v>0</v>
      </c>
      <c r="P319" s="112">
        <f t="shared" si="542"/>
        <v>5600</v>
      </c>
      <c r="Q319" s="112">
        <f t="shared" si="542"/>
        <v>0</v>
      </c>
      <c r="R319" s="112">
        <f t="shared" si="542"/>
        <v>0</v>
      </c>
      <c r="S319" s="112">
        <f t="shared" si="542"/>
        <v>0</v>
      </c>
      <c r="T319" s="112">
        <f t="shared" si="542"/>
        <v>0</v>
      </c>
      <c r="U319" s="112">
        <f t="shared" si="542"/>
        <v>0</v>
      </c>
      <c r="V319" s="112">
        <f t="shared" si="542"/>
        <v>0</v>
      </c>
      <c r="W319" s="112">
        <f t="shared" si="542"/>
        <v>0</v>
      </c>
      <c r="X319" s="112">
        <f t="shared" si="542"/>
        <v>0</v>
      </c>
      <c r="Y319" s="112">
        <f t="shared" si="542"/>
        <v>0</v>
      </c>
      <c r="Z319" s="112">
        <f t="shared" si="542"/>
        <v>0</v>
      </c>
      <c r="AA319" s="112">
        <f t="shared" si="542"/>
        <v>0</v>
      </c>
      <c r="AB319" s="112">
        <f t="shared" si="542"/>
        <v>0</v>
      </c>
      <c r="AC319" s="112">
        <f t="shared" si="542"/>
        <v>0</v>
      </c>
      <c r="AD319" s="112">
        <f t="shared" si="542"/>
        <v>0</v>
      </c>
      <c r="AE319" s="112">
        <f t="shared" si="542"/>
        <v>0</v>
      </c>
      <c r="AF319" s="112">
        <f t="shared" si="542"/>
        <v>0</v>
      </c>
      <c r="AG319" s="112">
        <f t="shared" si="542"/>
        <v>0</v>
      </c>
      <c r="AH319" s="112">
        <f t="shared" si="542"/>
        <v>0</v>
      </c>
      <c r="AI319" s="112">
        <f t="shared" si="542"/>
        <v>0</v>
      </c>
      <c r="AJ319" s="112">
        <f t="shared" si="542"/>
        <v>0</v>
      </c>
      <c r="AK319" s="112">
        <f t="shared" si="542"/>
        <v>0</v>
      </c>
      <c r="AL319" s="112">
        <f t="shared" si="542"/>
        <v>0</v>
      </c>
      <c r="AM319" s="112">
        <f t="shared" si="542"/>
        <v>0</v>
      </c>
      <c r="AN319" s="112"/>
      <c r="AO319" s="123">
        <f t="shared" si="542"/>
        <v>0</v>
      </c>
      <c r="AP319" s="112">
        <f t="shared" si="542"/>
        <v>5048</v>
      </c>
      <c r="AQ319" s="2053"/>
      <c r="AR319" s="2053"/>
      <c r="AS319" s="112">
        <f t="shared" si="542"/>
        <v>3000</v>
      </c>
      <c r="AT319" s="112">
        <f t="shared" si="542"/>
        <v>3000</v>
      </c>
      <c r="AU319" s="112">
        <f t="shared" si="542"/>
        <v>0</v>
      </c>
      <c r="AV319" s="112">
        <f t="shared" si="542"/>
        <v>0</v>
      </c>
      <c r="AW319" s="176"/>
      <c r="AX319" s="176"/>
      <c r="AY319" s="168"/>
      <c r="AZ319" s="904"/>
      <c r="BA319" s="673">
        <f t="shared" si="541"/>
        <v>3000</v>
      </c>
      <c r="BB319" s="673"/>
      <c r="BG319" s="673"/>
    </row>
    <row r="320" spans="1:60" s="14" customFormat="1" ht="27.6" hidden="1" customHeight="1">
      <c r="A320" s="196"/>
      <c r="B320" s="163" t="s">
        <v>2015</v>
      </c>
      <c r="C320" s="171">
        <v>1</v>
      </c>
      <c r="D320" s="118" t="s">
        <v>267</v>
      </c>
      <c r="E320" s="108" t="s">
        <v>75</v>
      </c>
      <c r="F320" s="108" t="s">
        <v>2013</v>
      </c>
      <c r="G320" s="108">
        <v>7792945</v>
      </c>
      <c r="H320" s="179"/>
      <c r="I320" s="119"/>
      <c r="J320" s="108" t="s">
        <v>125</v>
      </c>
      <c r="K320" s="177" t="s">
        <v>2077</v>
      </c>
      <c r="L320" s="121">
        <v>5606</v>
      </c>
      <c r="M320" s="111"/>
      <c r="N320" s="121">
        <v>5606</v>
      </c>
      <c r="O320" s="243"/>
      <c r="P320" s="120">
        <v>5600</v>
      </c>
      <c r="Q320" s="121"/>
      <c r="R320" s="243"/>
      <c r="S320" s="111"/>
      <c r="T320" s="121"/>
      <c r="U320" s="121"/>
      <c r="V320" s="111"/>
      <c r="W320" s="111"/>
      <c r="X320" s="109"/>
      <c r="Y320" s="121"/>
      <c r="Z320" s="121"/>
      <c r="AA320" s="111"/>
      <c r="AB320" s="111"/>
      <c r="AC320" s="243"/>
      <c r="AD320" s="111"/>
      <c r="AE320" s="111"/>
      <c r="AF320" s="121"/>
      <c r="AG320" s="111"/>
      <c r="AH320" s="121"/>
      <c r="AI320" s="168"/>
      <c r="AJ320" s="121"/>
      <c r="AK320" s="168"/>
      <c r="AL320" s="121"/>
      <c r="AM320" s="121"/>
      <c r="AN320" s="121"/>
      <c r="AO320" s="1022"/>
      <c r="AP320" s="121">
        <v>5048</v>
      </c>
      <c r="AQ320" s="823"/>
      <c r="AR320" s="823"/>
      <c r="AS320" s="243">
        <v>3000</v>
      </c>
      <c r="AT320" s="243">
        <v>3000</v>
      </c>
      <c r="AU320" s="243"/>
      <c r="AV320" s="111"/>
      <c r="AW320" s="176" t="s">
        <v>2027</v>
      </c>
      <c r="AX320" s="176"/>
      <c r="AY320" s="910" t="s">
        <v>2028</v>
      </c>
      <c r="AZ320" s="904">
        <f>AT320-AC320</f>
        <v>3000</v>
      </c>
      <c r="BA320" s="673">
        <f t="shared" si="541"/>
        <v>3000</v>
      </c>
      <c r="BB320" s="673"/>
      <c r="BG320" s="673">
        <v>1</v>
      </c>
    </row>
  </sheetData>
  <mergeCells count="64">
    <mergeCell ref="Q8:AZ8"/>
    <mergeCell ref="A9:A12"/>
    <mergeCell ref="B9:B12"/>
    <mergeCell ref="C9:C12"/>
    <mergeCell ref="D9:D12"/>
    <mergeCell ref="E9:E12"/>
    <mergeCell ref="F9:F12"/>
    <mergeCell ref="O9:O12"/>
    <mergeCell ref="Y11:Y12"/>
    <mergeCell ref="T11:T12"/>
    <mergeCell ref="U11:U12"/>
    <mergeCell ref="V11:V12"/>
    <mergeCell ref="W11:W12"/>
    <mergeCell ref="R9:R12"/>
    <mergeCell ref="P9:P12"/>
    <mergeCell ref="Q9:Q12"/>
    <mergeCell ref="A6:AZ6"/>
    <mergeCell ref="A1:AZ1"/>
    <mergeCell ref="A2:AZ2"/>
    <mergeCell ref="A3:AZ3"/>
    <mergeCell ref="A4:AZ4"/>
    <mergeCell ref="A5:AZ5"/>
    <mergeCell ref="A7:AZ7"/>
    <mergeCell ref="T10:W10"/>
    <mergeCell ref="X10:X12"/>
    <mergeCell ref="L10:N10"/>
    <mergeCell ref="H9:H12"/>
    <mergeCell ref="I9:I12"/>
    <mergeCell ref="J9:J12"/>
    <mergeCell ref="K9:N9"/>
    <mergeCell ref="AC11:AC12"/>
    <mergeCell ref="AD11:AE11"/>
    <mergeCell ref="G9:G12"/>
    <mergeCell ref="K10:K12"/>
    <mergeCell ref="AK9:AL11"/>
    <mergeCell ref="L11:L12"/>
    <mergeCell ref="S9:S12"/>
    <mergeCell ref="X9:AB9"/>
    <mergeCell ref="AP9:AP12"/>
    <mergeCell ref="AS9:AS12"/>
    <mergeCell ref="AN9:AN12"/>
    <mergeCell ref="N11:N12"/>
    <mergeCell ref="Z11:Z12"/>
    <mergeCell ref="AA11:AA12"/>
    <mergeCell ref="Y10:AB10"/>
    <mergeCell ref="AB11:AB12"/>
    <mergeCell ref="AQ9:AQ12"/>
    <mergeCell ref="AR9:AR12"/>
    <mergeCell ref="AX9:AX12"/>
    <mergeCell ref="N306:AY306"/>
    <mergeCell ref="A307:D307"/>
    <mergeCell ref="G307:K307"/>
    <mergeCell ref="AN307:AY307"/>
    <mergeCell ref="AY9:AY12"/>
    <mergeCell ref="AC9:AE10"/>
    <mergeCell ref="AF9:AF12"/>
    <mergeCell ref="AG9:AH11"/>
    <mergeCell ref="AI9:AJ11"/>
    <mergeCell ref="AT9:AV10"/>
    <mergeCell ref="AT11:AT12"/>
    <mergeCell ref="AU11:AV11"/>
    <mergeCell ref="AW9:AW12"/>
    <mergeCell ref="AM9:AM12"/>
    <mergeCell ref="AO9:AO12"/>
  </mergeCells>
  <hyperlinks>
    <hyperlink ref="K280" r:id="rId1" display=" 834/QĐUBND ngày 25/7/2018; 1420/QĐUBND ngày 16/9/2020 của UBND Tỉnh"/>
  </hyperlinks>
  <printOptions horizontalCentered="1"/>
  <pageMargins left="0.3" right="0.3" top="0.3" bottom="0.4" header="0.3" footer="0.3"/>
  <pageSetup paperSize="9" scale="60" orientation="portrait" horizontalDpi="300" verticalDpi="300" r:id="rId2"/>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R304"/>
  <sheetViews>
    <sheetView tabSelected="1" zoomScale="70" zoomScaleNormal="70" workbookViewId="0">
      <selection activeCell="A3" sqref="A3:AZ3"/>
    </sheetView>
  </sheetViews>
  <sheetFormatPr defaultColWidth="9.125" defaultRowHeight="15"/>
  <cols>
    <col min="1" max="1" width="6.375" style="2249" customWidth="1"/>
    <col min="2" max="2" width="33.25" style="2249" customWidth="1"/>
    <col min="3" max="3" width="10.875" style="2250" hidden="1" customWidth="1"/>
    <col min="4" max="4" width="9.375" style="2251" customWidth="1"/>
    <col min="5" max="5" width="10.125" style="2251" customWidth="1"/>
    <col min="6" max="6" width="11.75" style="2251" customWidth="1"/>
    <col min="7" max="7" width="10.375" style="2251" customWidth="1"/>
    <col min="8" max="8" width="8.375" style="2251" hidden="1" customWidth="1"/>
    <col min="9" max="9" width="12.875" style="2251" hidden="1" customWidth="1"/>
    <col min="10" max="10" width="6.25" style="2249" customWidth="1"/>
    <col min="11" max="11" width="25.875" style="2249" customWidth="1"/>
    <col min="12" max="12" width="11.75" style="2249" customWidth="1"/>
    <col min="13" max="13" width="11.375" style="2249" hidden="1" customWidth="1"/>
    <col min="14" max="14" width="14.25" style="2249" customWidth="1"/>
    <col min="15" max="15" width="10.125" style="2249" hidden="1" customWidth="1"/>
    <col min="16" max="16" width="12.375" style="2249" hidden="1" customWidth="1"/>
    <col min="17" max="18" width="10.375" style="2249" hidden="1" customWidth="1"/>
    <col min="19" max="19" width="11.125" style="2249" hidden="1" customWidth="1"/>
    <col min="20" max="20" width="11.875" style="2249" hidden="1" customWidth="1"/>
    <col min="21" max="21" width="10.375" style="2249" hidden="1" customWidth="1"/>
    <col min="22" max="22" width="10.875" style="2249" hidden="1" customWidth="1"/>
    <col min="23" max="23" width="9.375" style="2249" hidden="1" customWidth="1"/>
    <col min="24" max="24" width="11.125" style="2249" hidden="1" customWidth="1"/>
    <col min="25" max="25" width="9.75" style="2249" hidden="1" customWidth="1"/>
    <col min="26" max="26" width="11" style="2249" hidden="1" customWidth="1"/>
    <col min="27" max="27" width="10.875" style="2249" hidden="1" customWidth="1"/>
    <col min="28" max="31" width="10.25" style="2249" hidden="1" customWidth="1"/>
    <col min="32" max="32" width="11.375" style="2249" hidden="1" customWidth="1"/>
    <col min="33" max="35" width="10.25" style="2249" hidden="1" customWidth="1"/>
    <col min="36" max="40" width="12.375" style="2439" hidden="1" customWidth="1"/>
    <col min="41" max="41" width="19" style="2439" hidden="1" customWidth="1"/>
    <col min="42" max="42" width="14.125" style="2439" hidden="1" customWidth="1"/>
    <col min="43" max="43" width="20.5" style="2439" customWidth="1"/>
    <col min="44" max="44" width="14.125" style="2439" hidden="1" customWidth="1"/>
    <col min="45" max="45" width="12.375" style="2439" hidden="1" customWidth="1"/>
    <col min="46" max="48" width="10.25" style="2249" hidden="1" customWidth="1"/>
    <col min="49" max="49" width="32.375" style="2249" hidden="1" customWidth="1"/>
    <col min="50" max="50" width="22.375" style="2249" hidden="1" customWidth="1"/>
    <col min="51" max="51" width="20.75" style="2439" customWidth="1"/>
    <col min="52" max="52" width="9.875" style="2439" hidden="1" customWidth="1"/>
    <col min="53" max="53" width="12.375" style="2249" hidden="1" customWidth="1"/>
    <col min="54" max="55" width="13.375" style="2249" hidden="1" customWidth="1"/>
    <col min="56" max="56" width="13.75" style="2249" hidden="1" customWidth="1"/>
    <col min="57" max="58" width="9.125" style="2249" hidden="1" customWidth="1"/>
    <col min="59" max="59" width="11.75" style="2249" hidden="1" customWidth="1"/>
    <col min="60" max="60" width="17.125" style="2249" hidden="1" customWidth="1"/>
    <col min="61" max="70" width="0" style="2249" hidden="1" customWidth="1"/>
    <col min="71" max="16384" width="9.125" style="2249"/>
  </cols>
  <sheetData>
    <row r="1" spans="1:52" ht="20.25">
      <c r="A1" s="2521" t="s">
        <v>1260</v>
      </c>
      <c r="B1" s="2521"/>
      <c r="C1" s="2521"/>
      <c r="D1" s="2521"/>
      <c r="E1" s="2521"/>
      <c r="F1" s="2521"/>
      <c r="G1" s="2521"/>
      <c r="H1" s="2521"/>
      <c r="I1" s="2521"/>
      <c r="J1" s="2521"/>
      <c r="K1" s="2521"/>
      <c r="L1" s="2521"/>
      <c r="M1" s="2521"/>
      <c r="N1" s="2521"/>
      <c r="O1" s="2521"/>
      <c r="P1" s="2521"/>
      <c r="Q1" s="2521"/>
      <c r="R1" s="2521"/>
      <c r="S1" s="2521"/>
      <c r="T1" s="2521"/>
      <c r="U1" s="2521"/>
      <c r="V1" s="2521"/>
      <c r="W1" s="2521"/>
      <c r="X1" s="2521"/>
      <c r="Y1" s="2521"/>
      <c r="Z1" s="2521"/>
      <c r="AA1" s="2521"/>
      <c r="AB1" s="2521"/>
      <c r="AC1" s="2521"/>
      <c r="AD1" s="2521"/>
      <c r="AE1" s="2521"/>
      <c r="AF1" s="2521"/>
      <c r="AG1" s="2521"/>
      <c r="AH1" s="2521"/>
      <c r="AI1" s="2521"/>
      <c r="AJ1" s="2521"/>
      <c r="AK1" s="2521"/>
      <c r="AL1" s="2521"/>
      <c r="AM1" s="2521"/>
      <c r="AN1" s="2521"/>
      <c r="AO1" s="2521"/>
      <c r="AP1" s="2521"/>
      <c r="AQ1" s="2521"/>
      <c r="AR1" s="2521"/>
      <c r="AS1" s="2521"/>
      <c r="AT1" s="2521"/>
      <c r="AU1" s="2521"/>
      <c r="AV1" s="2521"/>
      <c r="AW1" s="2521"/>
      <c r="AX1" s="2521"/>
      <c r="AY1" s="2521"/>
      <c r="AZ1" s="2521"/>
    </row>
    <row r="2" spans="1:52" ht="51.95" customHeight="1">
      <c r="A2" s="2522" t="s">
        <v>2802</v>
      </c>
      <c r="B2" s="2523"/>
      <c r="C2" s="2523"/>
      <c r="D2" s="2523"/>
      <c r="E2" s="2523"/>
      <c r="F2" s="2523"/>
      <c r="G2" s="2523"/>
      <c r="H2" s="2523"/>
      <c r="I2" s="2523"/>
      <c r="J2" s="2523"/>
      <c r="K2" s="2523"/>
      <c r="L2" s="2523"/>
      <c r="M2" s="2523"/>
      <c r="N2" s="2523"/>
      <c r="O2" s="2523"/>
      <c r="P2" s="2523"/>
      <c r="Q2" s="2523"/>
      <c r="R2" s="2523"/>
      <c r="S2" s="2523"/>
      <c r="T2" s="2523"/>
      <c r="U2" s="2523"/>
      <c r="V2" s="2523"/>
      <c r="W2" s="2523"/>
      <c r="X2" s="2523"/>
      <c r="Y2" s="2523"/>
      <c r="Z2" s="2523"/>
      <c r="AA2" s="2523"/>
      <c r="AB2" s="2523"/>
      <c r="AC2" s="2523"/>
      <c r="AD2" s="2523"/>
      <c r="AE2" s="2523"/>
      <c r="AF2" s="2523"/>
      <c r="AG2" s="2523"/>
      <c r="AH2" s="2523"/>
      <c r="AI2" s="2523"/>
      <c r="AJ2" s="2523"/>
      <c r="AK2" s="2523"/>
      <c r="AL2" s="2523"/>
      <c r="AM2" s="2523"/>
      <c r="AN2" s="2523"/>
      <c r="AO2" s="2523"/>
      <c r="AP2" s="2523"/>
      <c r="AQ2" s="2523"/>
      <c r="AR2" s="2523"/>
      <c r="AS2" s="2523"/>
      <c r="AT2" s="2523"/>
      <c r="AU2" s="2523"/>
      <c r="AV2" s="2523"/>
      <c r="AW2" s="2523"/>
      <c r="AX2" s="2523"/>
      <c r="AY2" s="2523"/>
      <c r="AZ2" s="2523"/>
    </row>
    <row r="3" spans="1:52" ht="18.75">
      <c r="A3" s="2520" t="s">
        <v>2809</v>
      </c>
      <c r="B3" s="2520"/>
      <c r="C3" s="2520"/>
      <c r="D3" s="2520"/>
      <c r="E3" s="2520"/>
      <c r="F3" s="2520"/>
      <c r="G3" s="2520"/>
      <c r="H3" s="2520"/>
      <c r="I3" s="2520"/>
      <c r="J3" s="2520"/>
      <c r="K3" s="2520"/>
      <c r="L3" s="2520"/>
      <c r="M3" s="2520"/>
      <c r="N3" s="2520"/>
      <c r="O3" s="2520"/>
      <c r="P3" s="2520"/>
      <c r="Q3" s="2520"/>
      <c r="R3" s="2520"/>
      <c r="S3" s="2520"/>
      <c r="T3" s="2520"/>
      <c r="U3" s="2520"/>
      <c r="V3" s="2520"/>
      <c r="W3" s="2520"/>
      <c r="X3" s="2520"/>
      <c r="Y3" s="2520"/>
      <c r="Z3" s="2520"/>
      <c r="AA3" s="2520"/>
      <c r="AB3" s="2520"/>
      <c r="AC3" s="2520"/>
      <c r="AD3" s="2520"/>
      <c r="AE3" s="2520"/>
      <c r="AF3" s="2520"/>
      <c r="AG3" s="2520"/>
      <c r="AH3" s="2520"/>
      <c r="AI3" s="2520"/>
      <c r="AJ3" s="2520"/>
      <c r="AK3" s="2520"/>
      <c r="AL3" s="2520"/>
      <c r="AM3" s="2520"/>
      <c r="AN3" s="2520"/>
      <c r="AO3" s="2520"/>
      <c r="AP3" s="2520"/>
      <c r="AQ3" s="2520"/>
      <c r="AR3" s="2520"/>
      <c r="AS3" s="2520"/>
      <c r="AT3" s="2520"/>
      <c r="AU3" s="2520"/>
      <c r="AV3" s="2520"/>
      <c r="AW3" s="2520"/>
      <c r="AX3" s="2520"/>
      <c r="AY3" s="2520"/>
      <c r="AZ3" s="2520"/>
    </row>
    <row r="4" spans="1:52" ht="18.75" hidden="1">
      <c r="A4" s="2520"/>
      <c r="B4" s="2520"/>
      <c r="C4" s="2520"/>
      <c r="D4" s="2520"/>
      <c r="E4" s="2520"/>
      <c r="F4" s="2520"/>
      <c r="G4" s="2520"/>
      <c r="H4" s="2520"/>
      <c r="I4" s="2520"/>
      <c r="J4" s="2520"/>
      <c r="K4" s="2520"/>
      <c r="L4" s="2520"/>
      <c r="M4" s="2520"/>
      <c r="N4" s="2520"/>
      <c r="O4" s="2520"/>
      <c r="P4" s="2520"/>
      <c r="Q4" s="2520"/>
      <c r="R4" s="2520"/>
      <c r="S4" s="2520"/>
      <c r="T4" s="2520"/>
      <c r="U4" s="2520"/>
      <c r="V4" s="2520"/>
      <c r="W4" s="2520"/>
      <c r="X4" s="2520"/>
      <c r="Y4" s="2520"/>
      <c r="Z4" s="2520"/>
      <c r="AA4" s="2520"/>
      <c r="AB4" s="2520"/>
      <c r="AC4" s="2520"/>
      <c r="AD4" s="2520"/>
      <c r="AE4" s="2520"/>
      <c r="AF4" s="2520"/>
      <c r="AG4" s="2520"/>
      <c r="AH4" s="2520"/>
      <c r="AI4" s="2520"/>
      <c r="AJ4" s="2520"/>
      <c r="AK4" s="2520"/>
      <c r="AL4" s="2520"/>
      <c r="AM4" s="2520"/>
      <c r="AN4" s="2520"/>
      <c r="AO4" s="2520"/>
      <c r="AP4" s="2520"/>
      <c r="AQ4" s="2520"/>
      <c r="AR4" s="2520"/>
      <c r="AS4" s="2520"/>
      <c r="AT4" s="2520"/>
      <c r="AU4" s="2520"/>
      <c r="AV4" s="2520"/>
      <c r="AW4" s="2520"/>
      <c r="AX4" s="2520"/>
      <c r="AY4" s="2520"/>
      <c r="AZ4" s="2520"/>
    </row>
    <row r="5" spans="1:52" ht="18.75" hidden="1">
      <c r="A5" s="2520"/>
      <c r="B5" s="2520"/>
      <c r="C5" s="2520"/>
      <c r="D5" s="2520"/>
      <c r="E5" s="2520"/>
      <c r="F5" s="2520"/>
      <c r="G5" s="2520"/>
      <c r="H5" s="2520"/>
      <c r="I5" s="2520"/>
      <c r="J5" s="2520"/>
      <c r="K5" s="2520"/>
      <c r="L5" s="2520"/>
      <c r="M5" s="2520"/>
      <c r="N5" s="2520"/>
      <c r="O5" s="2520"/>
      <c r="P5" s="2520"/>
      <c r="Q5" s="2520"/>
      <c r="R5" s="2520"/>
      <c r="S5" s="2520"/>
      <c r="T5" s="2520"/>
      <c r="U5" s="2520"/>
      <c r="V5" s="2520"/>
      <c r="W5" s="2520"/>
      <c r="X5" s="2520"/>
      <c r="Y5" s="2520"/>
      <c r="Z5" s="2520"/>
      <c r="AA5" s="2520"/>
      <c r="AB5" s="2520"/>
      <c r="AC5" s="2520"/>
      <c r="AD5" s="2520"/>
      <c r="AE5" s="2520"/>
      <c r="AF5" s="2520"/>
      <c r="AG5" s="2520"/>
      <c r="AH5" s="2520"/>
      <c r="AI5" s="2520"/>
      <c r="AJ5" s="2520"/>
      <c r="AK5" s="2520"/>
      <c r="AL5" s="2520"/>
      <c r="AM5" s="2520"/>
      <c r="AN5" s="2520"/>
      <c r="AO5" s="2520"/>
      <c r="AP5" s="2520"/>
      <c r="AQ5" s="2520"/>
      <c r="AR5" s="2520"/>
      <c r="AS5" s="2520"/>
      <c r="AT5" s="2520"/>
      <c r="AU5" s="2520"/>
      <c r="AV5" s="2520"/>
      <c r="AW5" s="2520"/>
      <c r="AX5" s="2520"/>
      <c r="AY5" s="2520"/>
      <c r="AZ5" s="2520"/>
    </row>
    <row r="6" spans="1:52" ht="27.6" hidden="1" customHeight="1">
      <c r="A6" s="2520"/>
      <c r="B6" s="2520"/>
      <c r="C6" s="2520"/>
      <c r="D6" s="2520"/>
      <c r="E6" s="2520"/>
      <c r="F6" s="2520"/>
      <c r="G6" s="2520"/>
      <c r="H6" s="2520"/>
      <c r="I6" s="2520"/>
      <c r="J6" s="2520"/>
      <c r="K6" s="2520"/>
      <c r="L6" s="2520"/>
      <c r="M6" s="2520"/>
      <c r="N6" s="2520"/>
      <c r="O6" s="2520"/>
      <c r="P6" s="2520"/>
      <c r="Q6" s="2520"/>
      <c r="R6" s="2520"/>
      <c r="S6" s="2520"/>
      <c r="T6" s="2520"/>
      <c r="U6" s="2520"/>
      <c r="V6" s="2520"/>
      <c r="W6" s="2520"/>
      <c r="X6" s="2520"/>
      <c r="Y6" s="2520"/>
      <c r="Z6" s="2520"/>
      <c r="AA6" s="2520"/>
      <c r="AB6" s="2520"/>
      <c r="AC6" s="2520"/>
      <c r="AD6" s="2520"/>
      <c r="AE6" s="2520"/>
      <c r="AF6" s="2520"/>
      <c r="AG6" s="2520"/>
      <c r="AH6" s="2520"/>
      <c r="AI6" s="2520"/>
      <c r="AJ6" s="2520"/>
      <c r="AK6" s="2520"/>
      <c r="AL6" s="2520"/>
      <c r="AM6" s="2520"/>
      <c r="AN6" s="2520"/>
      <c r="AO6" s="2520"/>
      <c r="AP6" s="2520"/>
      <c r="AQ6" s="2520"/>
      <c r="AR6" s="2520"/>
      <c r="AS6" s="2520"/>
      <c r="AT6" s="2520"/>
      <c r="AU6" s="2520"/>
      <c r="AV6" s="2520"/>
      <c r="AW6" s="2520"/>
      <c r="AX6" s="2520"/>
      <c r="AY6" s="2520"/>
      <c r="AZ6" s="2520"/>
    </row>
    <row r="7" spans="1:52" ht="30" hidden="1" customHeight="1">
      <c r="A7" s="2516"/>
      <c r="B7" s="2517"/>
      <c r="C7" s="2517"/>
      <c r="D7" s="2517"/>
      <c r="E7" s="2517"/>
      <c r="F7" s="2517"/>
      <c r="G7" s="2517"/>
      <c r="H7" s="2517"/>
      <c r="I7" s="2517"/>
      <c r="J7" s="2517"/>
      <c r="K7" s="2517"/>
      <c r="L7" s="2517"/>
      <c r="M7" s="2517"/>
      <c r="N7" s="2517"/>
      <c r="O7" s="2517"/>
      <c r="P7" s="2517"/>
      <c r="Q7" s="2517"/>
      <c r="R7" s="2517"/>
      <c r="S7" s="2517"/>
      <c r="T7" s="2517"/>
      <c r="U7" s="2517"/>
      <c r="V7" s="2517"/>
      <c r="W7" s="2517"/>
      <c r="X7" s="2517"/>
      <c r="Y7" s="2517"/>
      <c r="Z7" s="2517"/>
      <c r="AA7" s="2517"/>
      <c r="AB7" s="2517"/>
      <c r="AC7" s="2517"/>
      <c r="AD7" s="2517"/>
      <c r="AE7" s="2517"/>
      <c r="AF7" s="2517"/>
      <c r="AG7" s="2517"/>
      <c r="AH7" s="2517"/>
      <c r="AI7" s="2517"/>
      <c r="AJ7" s="2517"/>
      <c r="AK7" s="2517"/>
      <c r="AL7" s="2517"/>
      <c r="AM7" s="2517"/>
      <c r="AN7" s="2517"/>
      <c r="AO7" s="2517"/>
      <c r="AP7" s="2517"/>
      <c r="AQ7" s="2517"/>
      <c r="AR7" s="2517"/>
      <c r="AS7" s="2517"/>
      <c r="AT7" s="2517"/>
      <c r="AU7" s="2517"/>
      <c r="AV7" s="2517"/>
      <c r="AW7" s="2517"/>
      <c r="AX7" s="2517"/>
      <c r="AY7" s="2517"/>
      <c r="AZ7" s="2517"/>
    </row>
    <row r="8" spans="1:52" ht="23.1" customHeight="1">
      <c r="Q8" s="2518" t="s">
        <v>1142</v>
      </c>
      <c r="R8" s="2518"/>
      <c r="S8" s="2518"/>
      <c r="T8" s="2518"/>
      <c r="U8" s="2518"/>
      <c r="V8" s="2518"/>
      <c r="W8" s="2518"/>
      <c r="X8" s="2518"/>
      <c r="Y8" s="2518"/>
      <c r="Z8" s="2518"/>
      <c r="AA8" s="2518"/>
      <c r="AB8" s="2518"/>
      <c r="AC8" s="2518"/>
      <c r="AD8" s="2518"/>
      <c r="AE8" s="2518"/>
      <c r="AF8" s="2518"/>
      <c r="AG8" s="2518"/>
      <c r="AH8" s="2518"/>
      <c r="AI8" s="2518"/>
      <c r="AJ8" s="2518"/>
      <c r="AK8" s="2518"/>
      <c r="AL8" s="2518"/>
      <c r="AM8" s="2518"/>
      <c r="AN8" s="2518"/>
      <c r="AO8" s="2518"/>
      <c r="AP8" s="2518"/>
      <c r="AQ8" s="2518"/>
      <c r="AR8" s="2518"/>
      <c r="AS8" s="2518"/>
      <c r="AT8" s="2518"/>
      <c r="AU8" s="2518"/>
      <c r="AV8" s="2518"/>
      <c r="AW8" s="2518"/>
      <c r="AX8" s="2518"/>
      <c r="AY8" s="2518"/>
      <c r="AZ8" s="2518"/>
    </row>
    <row r="9" spans="1:52" ht="18.95" customHeight="1">
      <c r="A9" s="2510" t="s">
        <v>20</v>
      </c>
      <c r="B9" s="2510" t="s">
        <v>3</v>
      </c>
      <c r="C9" s="2519" t="s">
        <v>785</v>
      </c>
      <c r="D9" s="2510" t="s">
        <v>21</v>
      </c>
      <c r="E9" s="2510" t="s">
        <v>22</v>
      </c>
      <c r="F9" s="2510" t="s">
        <v>23</v>
      </c>
      <c r="G9" s="2510" t="s">
        <v>24</v>
      </c>
      <c r="H9" s="2510" t="s">
        <v>25</v>
      </c>
      <c r="I9" s="2510" t="s">
        <v>26</v>
      </c>
      <c r="J9" s="2510" t="s">
        <v>27</v>
      </c>
      <c r="K9" s="2510" t="s">
        <v>28</v>
      </c>
      <c r="L9" s="2510"/>
      <c r="M9" s="2510"/>
      <c r="N9" s="2510"/>
      <c r="O9" s="2510" t="s">
        <v>29</v>
      </c>
      <c r="P9" s="2510" t="s">
        <v>30</v>
      </c>
      <c r="Q9" s="2510" t="s">
        <v>31</v>
      </c>
      <c r="R9" s="2510" t="s">
        <v>791</v>
      </c>
      <c r="S9" s="2510" t="s">
        <v>33</v>
      </c>
      <c r="T9" s="2252"/>
      <c r="U9" s="2252"/>
      <c r="V9" s="2252"/>
      <c r="W9" s="2252"/>
      <c r="X9" s="2510" t="s">
        <v>34</v>
      </c>
      <c r="Y9" s="2510"/>
      <c r="Z9" s="2510"/>
      <c r="AA9" s="2510"/>
      <c r="AB9" s="2510"/>
      <c r="AC9" s="2510" t="s">
        <v>1127</v>
      </c>
      <c r="AD9" s="2510"/>
      <c r="AE9" s="2510"/>
      <c r="AF9" s="2510" t="s">
        <v>1122</v>
      </c>
      <c r="AG9" s="2511" t="s">
        <v>1128</v>
      </c>
      <c r="AH9" s="2511"/>
      <c r="AI9" s="2511" t="s">
        <v>1129</v>
      </c>
      <c r="AJ9" s="2511"/>
      <c r="AK9" s="2512" t="s">
        <v>1083</v>
      </c>
      <c r="AL9" s="2512"/>
      <c r="AM9" s="2511" t="s">
        <v>1266</v>
      </c>
      <c r="AN9" s="2513" t="s">
        <v>951</v>
      </c>
      <c r="AO9" s="2511" t="s">
        <v>2623</v>
      </c>
      <c r="AP9" s="2511" t="s">
        <v>1969</v>
      </c>
      <c r="AQ9" s="2511" t="s">
        <v>2801</v>
      </c>
      <c r="AR9" s="2511" t="s">
        <v>2677</v>
      </c>
      <c r="AS9" s="2511" t="s">
        <v>2689</v>
      </c>
      <c r="AT9" s="2510" t="s">
        <v>1917</v>
      </c>
      <c r="AU9" s="2510"/>
      <c r="AV9" s="2510"/>
      <c r="AW9" s="2510" t="s">
        <v>1918</v>
      </c>
      <c r="AX9" s="2510" t="s">
        <v>2681</v>
      </c>
      <c r="AY9" s="2510" t="s">
        <v>4</v>
      </c>
      <c r="AZ9" s="2253"/>
    </row>
    <row r="10" spans="1:52" ht="18.95" customHeight="1">
      <c r="A10" s="2510"/>
      <c r="B10" s="2510"/>
      <c r="C10" s="2519"/>
      <c r="D10" s="2510"/>
      <c r="E10" s="2510"/>
      <c r="F10" s="2510"/>
      <c r="G10" s="2510"/>
      <c r="H10" s="2510"/>
      <c r="I10" s="2510"/>
      <c r="J10" s="2510"/>
      <c r="K10" s="2510" t="s">
        <v>786</v>
      </c>
      <c r="L10" s="2510" t="s">
        <v>787</v>
      </c>
      <c r="M10" s="2510"/>
      <c r="N10" s="2510"/>
      <c r="O10" s="2510"/>
      <c r="P10" s="2510"/>
      <c r="Q10" s="2510"/>
      <c r="R10" s="2510"/>
      <c r="S10" s="2510"/>
      <c r="T10" s="2510" t="s">
        <v>40</v>
      </c>
      <c r="U10" s="2510"/>
      <c r="V10" s="2510"/>
      <c r="W10" s="2510"/>
      <c r="X10" s="2510" t="s">
        <v>43</v>
      </c>
      <c r="Y10" s="2510" t="s">
        <v>40</v>
      </c>
      <c r="Z10" s="2510"/>
      <c r="AA10" s="2510"/>
      <c r="AB10" s="2510"/>
      <c r="AC10" s="2510"/>
      <c r="AD10" s="2510"/>
      <c r="AE10" s="2510"/>
      <c r="AF10" s="2510"/>
      <c r="AG10" s="2511"/>
      <c r="AH10" s="2511"/>
      <c r="AI10" s="2511"/>
      <c r="AJ10" s="2511"/>
      <c r="AK10" s="2512"/>
      <c r="AL10" s="2512"/>
      <c r="AM10" s="2511"/>
      <c r="AN10" s="2514"/>
      <c r="AO10" s="2511"/>
      <c r="AP10" s="2511"/>
      <c r="AQ10" s="2511"/>
      <c r="AR10" s="2511"/>
      <c r="AS10" s="2511"/>
      <c r="AT10" s="2510"/>
      <c r="AU10" s="2510"/>
      <c r="AV10" s="2510"/>
      <c r="AW10" s="2510"/>
      <c r="AX10" s="2510"/>
      <c r="AY10" s="2510"/>
      <c r="AZ10" s="2253"/>
    </row>
    <row r="11" spans="1:52" ht="22.5" customHeight="1">
      <c r="A11" s="2510"/>
      <c r="B11" s="2510"/>
      <c r="C11" s="2519"/>
      <c r="D11" s="2510"/>
      <c r="E11" s="2510"/>
      <c r="F11" s="2510"/>
      <c r="G11" s="2510"/>
      <c r="H11" s="2510"/>
      <c r="I11" s="2510"/>
      <c r="J11" s="2510"/>
      <c r="K11" s="2510"/>
      <c r="L11" s="2510" t="s">
        <v>788</v>
      </c>
      <c r="M11" s="2252"/>
      <c r="N11" s="2510" t="s">
        <v>789</v>
      </c>
      <c r="O11" s="2510"/>
      <c r="P11" s="2510"/>
      <c r="Q11" s="2510"/>
      <c r="R11" s="2510"/>
      <c r="S11" s="2510"/>
      <c r="T11" s="2510" t="s">
        <v>44</v>
      </c>
      <c r="U11" s="2510" t="s">
        <v>45</v>
      </c>
      <c r="V11" s="2510" t="s">
        <v>46</v>
      </c>
      <c r="W11" s="2510" t="s">
        <v>47</v>
      </c>
      <c r="X11" s="2510"/>
      <c r="Y11" s="2510" t="s">
        <v>48</v>
      </c>
      <c r="Z11" s="2510" t="s">
        <v>45</v>
      </c>
      <c r="AA11" s="2510" t="s">
        <v>46</v>
      </c>
      <c r="AB11" s="2510" t="s">
        <v>47</v>
      </c>
      <c r="AC11" s="2511" t="s">
        <v>788</v>
      </c>
      <c r="AD11" s="2512" t="s">
        <v>287</v>
      </c>
      <c r="AE11" s="2512"/>
      <c r="AF11" s="2510"/>
      <c r="AG11" s="2511"/>
      <c r="AH11" s="2511"/>
      <c r="AI11" s="2511"/>
      <c r="AJ11" s="2511"/>
      <c r="AK11" s="2512"/>
      <c r="AL11" s="2512"/>
      <c r="AM11" s="2511"/>
      <c r="AN11" s="2514"/>
      <c r="AO11" s="2511"/>
      <c r="AP11" s="2511"/>
      <c r="AQ11" s="2511"/>
      <c r="AR11" s="2511"/>
      <c r="AS11" s="2511"/>
      <c r="AT11" s="2511" t="s">
        <v>788</v>
      </c>
      <c r="AU11" s="2512" t="s">
        <v>287</v>
      </c>
      <c r="AV11" s="2512"/>
      <c r="AW11" s="2510"/>
      <c r="AX11" s="2510"/>
      <c r="AY11" s="2510"/>
      <c r="AZ11" s="2253"/>
    </row>
    <row r="12" spans="1:52" ht="60.6" customHeight="1">
      <c r="A12" s="2510"/>
      <c r="B12" s="2510"/>
      <c r="C12" s="2519"/>
      <c r="D12" s="2510"/>
      <c r="E12" s="2510"/>
      <c r="F12" s="2510"/>
      <c r="G12" s="2510"/>
      <c r="H12" s="2510"/>
      <c r="I12" s="2510"/>
      <c r="J12" s="2510"/>
      <c r="K12" s="2510"/>
      <c r="L12" s="2510"/>
      <c r="M12" s="2252" t="s">
        <v>790</v>
      </c>
      <c r="N12" s="2510"/>
      <c r="O12" s="2510"/>
      <c r="P12" s="2510"/>
      <c r="Q12" s="2510"/>
      <c r="R12" s="2510"/>
      <c r="S12" s="2510"/>
      <c r="T12" s="2510"/>
      <c r="U12" s="2510"/>
      <c r="V12" s="2510"/>
      <c r="W12" s="2510"/>
      <c r="X12" s="2510"/>
      <c r="Y12" s="2510"/>
      <c r="Z12" s="2510"/>
      <c r="AA12" s="2510"/>
      <c r="AB12" s="2510"/>
      <c r="AC12" s="2511"/>
      <c r="AD12" s="2254" t="s">
        <v>849</v>
      </c>
      <c r="AE12" s="2254" t="s">
        <v>859</v>
      </c>
      <c r="AF12" s="2510"/>
      <c r="AG12" s="2255" t="s">
        <v>785</v>
      </c>
      <c r="AH12" s="2255" t="s">
        <v>958</v>
      </c>
      <c r="AI12" s="2255" t="s">
        <v>785</v>
      </c>
      <c r="AJ12" s="2255" t="s">
        <v>958</v>
      </c>
      <c r="AK12" s="2254" t="s">
        <v>785</v>
      </c>
      <c r="AL12" s="2254" t="s">
        <v>958</v>
      </c>
      <c r="AM12" s="2511"/>
      <c r="AN12" s="2515"/>
      <c r="AO12" s="2511"/>
      <c r="AP12" s="2511"/>
      <c r="AQ12" s="2511"/>
      <c r="AR12" s="2511"/>
      <c r="AS12" s="2511"/>
      <c r="AT12" s="2511"/>
      <c r="AU12" s="2254" t="s">
        <v>849</v>
      </c>
      <c r="AV12" s="2254" t="s">
        <v>859</v>
      </c>
      <c r="AW12" s="2510"/>
      <c r="AX12" s="2510"/>
      <c r="AY12" s="2510"/>
      <c r="AZ12" s="2253"/>
    </row>
    <row r="13" spans="1:52" ht="29.1" hidden="1" customHeight="1">
      <c r="A13" s="2256"/>
      <c r="B13" s="2256"/>
      <c r="C13" s="2257" t="e">
        <f>#REF!+#REF!+#REF!+#REF!</f>
        <v>#REF!</v>
      </c>
      <c r="D13" s="2257" t="e">
        <f>#REF!+#REF!+#REF!+#REF!</f>
        <v>#REF!</v>
      </c>
      <c r="E13" s="2257" t="e">
        <f>#REF!+#REF!+#REF!+#REF!</f>
        <v>#REF!</v>
      </c>
      <c r="F13" s="2257" t="e">
        <f>#REF!+#REF!+#REF!+#REF!</f>
        <v>#REF!</v>
      </c>
      <c r="G13" s="2257" t="e">
        <f>#REF!+#REF!+#REF!+#REF!</f>
        <v>#REF!</v>
      </c>
      <c r="H13" s="2257" t="e">
        <f>#REF!+#REF!+#REF!+#REF!</f>
        <v>#REF!</v>
      </c>
      <c r="I13" s="2257" t="e">
        <f>#REF!+#REF!+#REF!+#REF!</f>
        <v>#REF!</v>
      </c>
      <c r="J13" s="2257" t="e">
        <f>#REF!+#REF!+#REF!+#REF!</f>
        <v>#REF!</v>
      </c>
      <c r="K13" s="2257" t="e">
        <f>#REF!+#REF!+#REF!+#REF!</f>
        <v>#REF!</v>
      </c>
      <c r="L13" s="2257" t="e">
        <f>#REF!+#REF!+#REF!+#REF!</f>
        <v>#REF!</v>
      </c>
      <c r="M13" s="2257" t="e">
        <f>#REF!+#REF!+#REF!+#REF!</f>
        <v>#REF!</v>
      </c>
      <c r="N13" s="2257" t="e">
        <f>#REF!+#REF!+#REF!+#REF!</f>
        <v>#REF!</v>
      </c>
      <c r="O13" s="2257" t="e">
        <f>#REF!+#REF!+#REF!+#REF!</f>
        <v>#REF!</v>
      </c>
      <c r="P13" s="2257" t="e">
        <f>#REF!+#REF!+#REF!+#REF!</f>
        <v>#REF!</v>
      </c>
      <c r="Q13" s="2257" t="e">
        <f>#REF!+#REF!+#REF!+#REF!</f>
        <v>#REF!</v>
      </c>
      <c r="R13" s="2257" t="e">
        <f>#REF!+#REF!+#REF!+#REF!</f>
        <v>#REF!</v>
      </c>
      <c r="S13" s="2257" t="e">
        <f>#REF!+#REF!+#REF!+#REF!</f>
        <v>#REF!</v>
      </c>
      <c r="T13" s="2257" t="e">
        <f>#REF!+#REF!+#REF!+#REF!</f>
        <v>#REF!</v>
      </c>
      <c r="U13" s="2257" t="e">
        <f>#REF!+#REF!+#REF!+#REF!</f>
        <v>#REF!</v>
      </c>
      <c r="V13" s="2257" t="e">
        <f>#REF!+#REF!+#REF!+#REF!</f>
        <v>#REF!</v>
      </c>
      <c r="W13" s="2257" t="e">
        <f>#REF!+#REF!+#REF!+#REF!</f>
        <v>#REF!</v>
      </c>
      <c r="X13" s="2257" t="e">
        <f>#REF!+#REF!+#REF!+#REF!</f>
        <v>#REF!</v>
      </c>
      <c r="Y13" s="2257" t="e">
        <f>#REF!+#REF!+#REF!+#REF!</f>
        <v>#REF!</v>
      </c>
      <c r="Z13" s="2257" t="e">
        <f>#REF!+#REF!+#REF!+#REF!</f>
        <v>#REF!</v>
      </c>
      <c r="AA13" s="2257" t="e">
        <f>#REF!+#REF!+#REF!+#REF!</f>
        <v>#REF!</v>
      </c>
      <c r="AB13" s="2257" t="e">
        <f>#REF!+#REF!+#REF!+#REF!</f>
        <v>#REF!</v>
      </c>
      <c r="AC13" s="2257" t="e">
        <f>#REF!+#REF!+#REF!+#REF!</f>
        <v>#REF!</v>
      </c>
      <c r="AD13" s="2257" t="e">
        <f>#REF!+#REF!+#REF!+#REF!</f>
        <v>#REF!</v>
      </c>
      <c r="AE13" s="2257" t="e">
        <f>#REF!+#REF!+#REF!+#REF!</f>
        <v>#REF!</v>
      </c>
      <c r="AF13" s="2257" t="e">
        <f>#REF!+#REF!+#REF!+#REF!</f>
        <v>#REF!</v>
      </c>
      <c r="AG13" s="2257" t="e">
        <f>#REF!+#REF!+#REF!+#REF!</f>
        <v>#REF!</v>
      </c>
      <c r="AH13" s="2257" t="e">
        <f>#REF!+#REF!+#REF!+#REF!</f>
        <v>#REF!</v>
      </c>
      <c r="AI13" s="2257" t="e">
        <f>#REF!+#REF!+#REF!+#REF!</f>
        <v>#REF!</v>
      </c>
      <c r="AJ13" s="2257" t="e">
        <f>#REF!+#REF!+#REF!+#REF!</f>
        <v>#REF!</v>
      </c>
      <c r="AK13" s="2257" t="e">
        <f>#REF!+#REF!+#REF!+#REF!</f>
        <v>#REF!</v>
      </c>
      <c r="AL13" s="2257" t="e">
        <f>#REF!+#REF!+#REF!+#REF!</f>
        <v>#REF!</v>
      </c>
      <c r="AM13" s="2257" t="e">
        <f>#REF!+#REF!+#REF!+#REF!</f>
        <v>#REF!</v>
      </c>
      <c r="AN13" s="2257"/>
      <c r="AO13" s="2257" t="e">
        <f>#REF!+#REF!+#REF!+#REF!</f>
        <v>#REF!</v>
      </c>
      <c r="AP13" s="2257" t="e">
        <f>#REF!+#REF!+#REF!+#REF!</f>
        <v>#REF!</v>
      </c>
      <c r="AQ13" s="2257"/>
      <c r="AR13" s="2257"/>
      <c r="AS13" s="2257" t="e">
        <f>#REF!+#REF!+#REF!+#REF!</f>
        <v>#REF!</v>
      </c>
      <c r="AT13" s="2257" t="e">
        <f>#REF!+#REF!+#REF!+#REF!</f>
        <v>#REF!</v>
      </c>
      <c r="AU13" s="2257" t="e">
        <f>#REF!+#REF!+#REF!+#REF!</f>
        <v>#REF!</v>
      </c>
      <c r="AV13" s="2257" t="e">
        <f>#REF!+#REF!+#REF!+#REF!</f>
        <v>#REF!</v>
      </c>
      <c r="AW13" s="2256"/>
      <c r="AX13" s="2256"/>
      <c r="AY13" s="2256"/>
      <c r="AZ13" s="2253"/>
    </row>
    <row r="14" spans="1:52" s="2262" customFormat="1" ht="27.95" hidden="1" customHeight="1">
      <c r="A14" s="2258">
        <v>1</v>
      </c>
      <c r="B14" s="2258">
        <v>2</v>
      </c>
      <c r="C14" s="2259">
        <v>3</v>
      </c>
      <c r="D14" s="2258">
        <v>3</v>
      </c>
      <c r="E14" s="2258">
        <v>4</v>
      </c>
      <c r="F14" s="2258">
        <v>5</v>
      </c>
      <c r="G14" s="2258">
        <v>6</v>
      </c>
      <c r="H14" s="2258">
        <v>7</v>
      </c>
      <c r="I14" s="2258">
        <v>8</v>
      </c>
      <c r="J14" s="2258">
        <v>7</v>
      </c>
      <c r="K14" s="2258">
        <v>8</v>
      </c>
      <c r="L14" s="2258">
        <v>9</v>
      </c>
      <c r="M14" s="2258"/>
      <c r="N14" s="2258">
        <v>10</v>
      </c>
      <c r="O14" s="2258">
        <v>8</v>
      </c>
      <c r="P14" s="2258">
        <v>13</v>
      </c>
      <c r="Q14" s="2258">
        <v>10</v>
      </c>
      <c r="R14" s="2258">
        <v>14</v>
      </c>
      <c r="S14" s="2258">
        <v>11</v>
      </c>
      <c r="T14" s="2258">
        <v>27</v>
      </c>
      <c r="U14" s="2258">
        <v>26</v>
      </c>
      <c r="V14" s="2258">
        <v>28</v>
      </c>
      <c r="W14" s="2258"/>
      <c r="X14" s="2258">
        <v>12</v>
      </c>
      <c r="Y14" s="2258">
        <v>13</v>
      </c>
      <c r="Z14" s="2258">
        <v>14</v>
      </c>
      <c r="AA14" s="2258">
        <v>15</v>
      </c>
      <c r="AB14" s="2258">
        <v>16</v>
      </c>
      <c r="AC14" s="2258">
        <v>8</v>
      </c>
      <c r="AD14" s="2258">
        <v>9</v>
      </c>
      <c r="AE14" s="2258">
        <v>10</v>
      </c>
      <c r="AF14" s="2258">
        <v>11</v>
      </c>
      <c r="AG14" s="2258">
        <v>12</v>
      </c>
      <c r="AH14" s="2258">
        <v>13</v>
      </c>
      <c r="AI14" s="2258">
        <v>14</v>
      </c>
      <c r="AJ14" s="2258">
        <v>15</v>
      </c>
      <c r="AK14" s="2258"/>
      <c r="AL14" s="2258"/>
      <c r="AM14" s="2258"/>
      <c r="AN14" s="2258">
        <v>11</v>
      </c>
      <c r="AO14" s="2258">
        <v>12</v>
      </c>
      <c r="AP14" s="2258">
        <v>13</v>
      </c>
      <c r="AQ14" s="2260">
        <v>14</v>
      </c>
      <c r="AR14" s="2260">
        <f>AP20-AQ14</f>
        <v>12398.381000000001</v>
      </c>
      <c r="AS14" s="2260">
        <f>AQ20-AS20</f>
        <v>0</v>
      </c>
      <c r="AT14" s="2258">
        <v>12</v>
      </c>
      <c r="AU14" s="2258">
        <v>13</v>
      </c>
      <c r="AV14" s="2258">
        <v>14</v>
      </c>
      <c r="AW14" s="2258">
        <v>15</v>
      </c>
      <c r="AX14" s="2258"/>
      <c r="AY14" s="2258">
        <v>14</v>
      </c>
      <c r="AZ14" s="2261"/>
    </row>
    <row r="15" spans="1:52" s="2262" customFormat="1" ht="27.95" hidden="1" customHeight="1">
      <c r="A15" s="2258"/>
      <c r="B15" s="2258"/>
      <c r="C15" s="2259"/>
      <c r="D15" s="2258"/>
      <c r="E15" s="2258"/>
      <c r="F15" s="2258"/>
      <c r="G15" s="2258"/>
      <c r="H15" s="2258"/>
      <c r="I15" s="2258"/>
      <c r="J15" s="2258"/>
      <c r="K15" s="2258"/>
      <c r="L15" s="2258"/>
      <c r="M15" s="2258"/>
      <c r="N15" s="2258"/>
      <c r="O15" s="2258"/>
      <c r="P15" s="2258"/>
      <c r="Q15" s="2258"/>
      <c r="R15" s="2258"/>
      <c r="S15" s="2258"/>
      <c r="T15" s="2258"/>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c r="AT15" s="2258"/>
      <c r="AU15" s="2258"/>
      <c r="AV15" s="2258"/>
      <c r="AW15" s="2258"/>
      <c r="AX15" s="2258"/>
      <c r="AY15" s="2258"/>
      <c r="AZ15" s="2263"/>
    </row>
    <row r="16" spans="1:52" s="2262" customFormat="1" ht="27.95" hidden="1" customHeight="1">
      <c r="A16" s="2258"/>
      <c r="B16" s="2258"/>
      <c r="C16" s="2259">
        <f>C17+C18+C19</f>
        <v>4</v>
      </c>
      <c r="D16" s="2259">
        <f t="shared" ref="D16:AW16" si="0">D17+D18+D19</f>
        <v>0</v>
      </c>
      <c r="E16" s="2259">
        <f t="shared" si="0"/>
        <v>0</v>
      </c>
      <c r="F16" s="2259">
        <f t="shared" si="0"/>
        <v>0</v>
      </c>
      <c r="G16" s="2259">
        <f t="shared" si="0"/>
        <v>0</v>
      </c>
      <c r="H16" s="2259">
        <f t="shared" si="0"/>
        <v>0</v>
      </c>
      <c r="I16" s="2259">
        <f t="shared" si="0"/>
        <v>0</v>
      </c>
      <c r="J16" s="2259">
        <f t="shared" si="0"/>
        <v>0</v>
      </c>
      <c r="K16" s="2259">
        <f t="shared" si="0"/>
        <v>0</v>
      </c>
      <c r="L16" s="2259">
        <f t="shared" si="0"/>
        <v>98939</v>
      </c>
      <c r="M16" s="2259">
        <f t="shared" si="0"/>
        <v>63000</v>
      </c>
      <c r="N16" s="2259">
        <f t="shared" si="0"/>
        <v>141439</v>
      </c>
      <c r="O16" s="2259">
        <f t="shared" si="0"/>
        <v>353</v>
      </c>
      <c r="P16" s="2259">
        <f t="shared" si="0"/>
        <v>137700</v>
      </c>
      <c r="Q16" s="2259">
        <f t="shared" si="0"/>
        <v>26749</v>
      </c>
      <c r="R16" s="2259">
        <f t="shared" si="0"/>
        <v>12000</v>
      </c>
      <c r="S16" s="2259">
        <f t="shared" si="0"/>
        <v>44200</v>
      </c>
      <c r="T16" s="2259">
        <f t="shared" si="0"/>
        <v>44200</v>
      </c>
      <c r="U16" s="2259">
        <f t="shared" si="0"/>
        <v>0</v>
      </c>
      <c r="V16" s="2259">
        <f t="shared" si="0"/>
        <v>0</v>
      </c>
      <c r="W16" s="2259">
        <f t="shared" si="0"/>
        <v>0</v>
      </c>
      <c r="X16" s="2259">
        <f t="shared" si="0"/>
        <v>29200</v>
      </c>
      <c r="Y16" s="2259">
        <f t="shared" si="0"/>
        <v>29200</v>
      </c>
      <c r="Z16" s="2259">
        <f t="shared" si="0"/>
        <v>0</v>
      </c>
      <c r="AA16" s="2259">
        <f t="shared" si="0"/>
        <v>0</v>
      </c>
      <c r="AB16" s="2259">
        <f t="shared" si="0"/>
        <v>0</v>
      </c>
      <c r="AC16" s="2259">
        <f t="shared" si="0"/>
        <v>29200</v>
      </c>
      <c r="AD16" s="2259">
        <f t="shared" si="0"/>
        <v>0</v>
      </c>
      <c r="AE16" s="2259">
        <f t="shared" si="0"/>
        <v>0</v>
      </c>
      <c r="AF16" s="2259">
        <f t="shared" si="0"/>
        <v>29200</v>
      </c>
      <c r="AG16" s="2259">
        <f t="shared" si="0"/>
        <v>4</v>
      </c>
      <c r="AH16" s="2259">
        <f t="shared" si="0"/>
        <v>29200</v>
      </c>
      <c r="AI16" s="2259">
        <f t="shared" si="0"/>
        <v>0</v>
      </c>
      <c r="AJ16" s="2259">
        <f t="shared" si="0"/>
        <v>0</v>
      </c>
      <c r="AK16" s="2259">
        <f t="shared" si="0"/>
        <v>0</v>
      </c>
      <c r="AL16" s="2259">
        <f t="shared" si="0"/>
        <v>0</v>
      </c>
      <c r="AM16" s="2259">
        <f t="shared" si="0"/>
        <v>254.60499999999999</v>
      </c>
      <c r="AN16" s="2259">
        <f t="shared" si="0"/>
        <v>31200</v>
      </c>
      <c r="AO16" s="2259">
        <f t="shared" si="0"/>
        <v>18787.618999999999</v>
      </c>
      <c r="AP16" s="2259">
        <f t="shared" si="0"/>
        <v>12412.381000000001</v>
      </c>
      <c r="AQ16" s="2259"/>
      <c r="AR16" s="2259"/>
      <c r="AS16" s="2259">
        <f t="shared" si="0"/>
        <v>0</v>
      </c>
      <c r="AT16" s="2259">
        <f t="shared" si="0"/>
        <v>0</v>
      </c>
      <c r="AU16" s="2259">
        <f t="shared" si="0"/>
        <v>0</v>
      </c>
      <c r="AV16" s="2259">
        <f t="shared" si="0"/>
        <v>0</v>
      </c>
      <c r="AW16" s="2259">
        <f t="shared" si="0"/>
        <v>0</v>
      </c>
      <c r="AX16" s="2259"/>
      <c r="AY16" s="2258"/>
      <c r="AZ16" s="2263"/>
    </row>
    <row r="17" spans="1:70" s="2267" customFormat="1" ht="27.95" hidden="1" customHeight="1">
      <c r="A17" s="2264"/>
      <c r="B17" s="2264" t="s">
        <v>579</v>
      </c>
      <c r="C17" s="2265"/>
      <c r="D17" s="2264"/>
      <c r="E17" s="2264"/>
      <c r="F17" s="2264"/>
      <c r="G17" s="2264"/>
      <c r="H17" s="2264"/>
      <c r="I17" s="2264"/>
      <c r="J17" s="2264"/>
      <c r="K17" s="2264"/>
      <c r="L17" s="2265">
        <f>L22+L23</f>
        <v>0</v>
      </c>
      <c r="M17" s="2265">
        <f t="shared" ref="M17:AP17" si="1">M22+M23</f>
        <v>0</v>
      </c>
      <c r="N17" s="2265">
        <f t="shared" si="1"/>
        <v>56000</v>
      </c>
      <c r="O17" s="2265">
        <f t="shared" si="1"/>
        <v>353</v>
      </c>
      <c r="P17" s="2265">
        <f t="shared" si="1"/>
        <v>56000</v>
      </c>
      <c r="Q17" s="2265">
        <f t="shared" si="1"/>
        <v>14749</v>
      </c>
      <c r="R17" s="2265">
        <f t="shared" si="1"/>
        <v>0</v>
      </c>
      <c r="S17" s="2265">
        <f t="shared" si="1"/>
        <v>0</v>
      </c>
      <c r="T17" s="2265">
        <f t="shared" si="1"/>
        <v>0</v>
      </c>
      <c r="U17" s="2265">
        <f t="shared" si="1"/>
        <v>0</v>
      </c>
      <c r="V17" s="2265">
        <f t="shared" si="1"/>
        <v>0</v>
      </c>
      <c r="W17" s="2265">
        <f t="shared" si="1"/>
        <v>0</v>
      </c>
      <c r="X17" s="2265">
        <f t="shared" si="1"/>
        <v>0</v>
      </c>
      <c r="Y17" s="2265">
        <f t="shared" si="1"/>
        <v>0</v>
      </c>
      <c r="Z17" s="2265">
        <f t="shared" si="1"/>
        <v>0</v>
      </c>
      <c r="AA17" s="2265">
        <f t="shared" si="1"/>
        <v>0</v>
      </c>
      <c r="AB17" s="2265">
        <f t="shared" si="1"/>
        <v>0</v>
      </c>
      <c r="AC17" s="2265">
        <f t="shared" si="1"/>
        <v>0</v>
      </c>
      <c r="AD17" s="2265">
        <f t="shared" si="1"/>
        <v>0</v>
      </c>
      <c r="AE17" s="2265">
        <f t="shared" si="1"/>
        <v>0</v>
      </c>
      <c r="AF17" s="2265">
        <f t="shared" si="1"/>
        <v>0</v>
      </c>
      <c r="AG17" s="2265">
        <f t="shared" si="1"/>
        <v>0</v>
      </c>
      <c r="AH17" s="2265">
        <f t="shared" si="1"/>
        <v>0</v>
      </c>
      <c r="AI17" s="2265">
        <f t="shared" si="1"/>
        <v>0</v>
      </c>
      <c r="AJ17" s="2265">
        <f t="shared" si="1"/>
        <v>0</v>
      </c>
      <c r="AK17" s="2265">
        <f t="shared" si="1"/>
        <v>0</v>
      </c>
      <c r="AL17" s="2265">
        <f t="shared" si="1"/>
        <v>0</v>
      </c>
      <c r="AM17" s="2265">
        <f t="shared" si="1"/>
        <v>0</v>
      </c>
      <c r="AN17" s="2265">
        <f t="shared" si="1"/>
        <v>0</v>
      </c>
      <c r="AO17" s="2265">
        <f t="shared" si="1"/>
        <v>0</v>
      </c>
      <c r="AP17" s="2265">
        <f t="shared" si="1"/>
        <v>0</v>
      </c>
      <c r="AQ17" s="2265"/>
      <c r="AR17" s="2265"/>
      <c r="AS17" s="2264"/>
      <c r="AT17" s="2264"/>
      <c r="AU17" s="2264"/>
      <c r="AV17" s="2264"/>
      <c r="AW17" s="2264"/>
      <c r="AX17" s="2264"/>
      <c r="AY17" s="2264"/>
      <c r="AZ17" s="2266"/>
    </row>
    <row r="18" spans="1:70" s="2267" customFormat="1" ht="27.95" hidden="1" customHeight="1">
      <c r="A18" s="2264"/>
      <c r="B18" s="2264" t="s">
        <v>150</v>
      </c>
      <c r="C18" s="2265">
        <f>C80+C127+C142+C157+C159+C162+C270+C282</f>
        <v>0</v>
      </c>
      <c r="D18" s="2265"/>
      <c r="E18" s="2265"/>
      <c r="F18" s="2265"/>
      <c r="G18" s="2265"/>
      <c r="H18" s="2265"/>
      <c r="I18" s="2265"/>
      <c r="J18" s="2265"/>
      <c r="K18" s="2265"/>
      <c r="L18" s="2265">
        <f t="shared" ref="L18:AP18" si="2">L80+L127+L142+L157+L159+L162+L270+L282</f>
        <v>0</v>
      </c>
      <c r="M18" s="2265">
        <f t="shared" si="2"/>
        <v>0</v>
      </c>
      <c r="N18" s="2265">
        <f t="shared" si="2"/>
        <v>0</v>
      </c>
      <c r="O18" s="2265">
        <f t="shared" si="2"/>
        <v>0</v>
      </c>
      <c r="P18" s="2265">
        <f t="shared" si="2"/>
        <v>0</v>
      </c>
      <c r="Q18" s="2265">
        <f t="shared" si="2"/>
        <v>0</v>
      </c>
      <c r="R18" s="2265">
        <f t="shared" si="2"/>
        <v>0</v>
      </c>
      <c r="S18" s="2265">
        <f t="shared" si="2"/>
        <v>0</v>
      </c>
      <c r="T18" s="2265">
        <f t="shared" si="2"/>
        <v>0</v>
      </c>
      <c r="U18" s="2265">
        <f t="shared" si="2"/>
        <v>0</v>
      </c>
      <c r="V18" s="2265">
        <f t="shared" si="2"/>
        <v>0</v>
      </c>
      <c r="W18" s="2265">
        <f t="shared" si="2"/>
        <v>0</v>
      </c>
      <c r="X18" s="2265">
        <f t="shared" si="2"/>
        <v>0</v>
      </c>
      <c r="Y18" s="2265">
        <f t="shared" si="2"/>
        <v>0</v>
      </c>
      <c r="Z18" s="2265">
        <f t="shared" si="2"/>
        <v>0</v>
      </c>
      <c r="AA18" s="2265">
        <f t="shared" si="2"/>
        <v>0</v>
      </c>
      <c r="AB18" s="2265">
        <f t="shared" si="2"/>
        <v>0</v>
      </c>
      <c r="AC18" s="2265">
        <f t="shared" si="2"/>
        <v>0</v>
      </c>
      <c r="AD18" s="2265">
        <f t="shared" si="2"/>
        <v>0</v>
      </c>
      <c r="AE18" s="2265">
        <f t="shared" si="2"/>
        <v>0</v>
      </c>
      <c r="AF18" s="2265">
        <f t="shared" si="2"/>
        <v>0</v>
      </c>
      <c r="AG18" s="2265">
        <f t="shared" si="2"/>
        <v>0</v>
      </c>
      <c r="AH18" s="2265">
        <f t="shared" si="2"/>
        <v>0</v>
      </c>
      <c r="AI18" s="2265">
        <f t="shared" si="2"/>
        <v>0</v>
      </c>
      <c r="AJ18" s="2265">
        <f t="shared" si="2"/>
        <v>0</v>
      </c>
      <c r="AK18" s="2265">
        <f t="shared" si="2"/>
        <v>0</v>
      </c>
      <c r="AL18" s="2265">
        <f t="shared" si="2"/>
        <v>0</v>
      </c>
      <c r="AM18" s="2265">
        <f t="shared" si="2"/>
        <v>0</v>
      </c>
      <c r="AN18" s="2265">
        <f t="shared" si="2"/>
        <v>0</v>
      </c>
      <c r="AO18" s="2265">
        <f t="shared" si="2"/>
        <v>0</v>
      </c>
      <c r="AP18" s="2265">
        <f t="shared" si="2"/>
        <v>0</v>
      </c>
      <c r="AQ18" s="2265"/>
      <c r="AR18" s="2265"/>
      <c r="AS18" s="2264"/>
      <c r="AT18" s="2264"/>
      <c r="AU18" s="2264"/>
      <c r="AV18" s="2264"/>
      <c r="AW18" s="2264"/>
      <c r="AX18" s="2264"/>
      <c r="AY18" s="2264"/>
      <c r="AZ18" s="2266"/>
    </row>
    <row r="19" spans="1:70" s="2267" customFormat="1" ht="27.95" hidden="1" customHeight="1">
      <c r="A19" s="2264"/>
      <c r="B19" s="2264" t="s">
        <v>120</v>
      </c>
      <c r="C19" s="2268">
        <f>C69+C82+C88+C92+C95+C101+C104+C109+C112+C135+C138+C141+C144+C148+C155+C165+C173+C184+C188+C193+C196+C199+C205+C211+C218+C262+C272+C279</f>
        <v>4</v>
      </c>
      <c r="D19" s="2264"/>
      <c r="E19" s="2264"/>
      <c r="F19" s="2264"/>
      <c r="G19" s="2264"/>
      <c r="H19" s="2264"/>
      <c r="I19" s="2264"/>
      <c r="J19" s="2264"/>
      <c r="K19" s="2264"/>
      <c r="L19" s="2268">
        <f>L69+L82+L88+L92+L95+L101+L104+L109+L112+L135+L138+L141+L144+L148+L155+L165+L173+L184+L188+L193+L196+L199+L205+L211+L218+L262+L272+L279</f>
        <v>98939</v>
      </c>
      <c r="M19" s="2268">
        <f t="shared" ref="M19:AP19" si="3">M69+M82+M88+M92+M95+M101+M104+M109+M112+M135+M138+M141+M144+M148+M155+M165+M173+M184+M188+M193+M196+M199+M205+M211+M218+M262+M272+M279</f>
        <v>63000</v>
      </c>
      <c r="N19" s="2268">
        <f t="shared" si="3"/>
        <v>85439</v>
      </c>
      <c r="O19" s="2268">
        <f t="shared" si="3"/>
        <v>0</v>
      </c>
      <c r="P19" s="2268">
        <f t="shared" si="3"/>
        <v>81700</v>
      </c>
      <c r="Q19" s="2268">
        <f t="shared" si="3"/>
        <v>12000</v>
      </c>
      <c r="R19" s="2268">
        <f t="shared" si="3"/>
        <v>12000</v>
      </c>
      <c r="S19" s="2268">
        <f t="shared" si="3"/>
        <v>44200</v>
      </c>
      <c r="T19" s="2268">
        <f t="shared" si="3"/>
        <v>44200</v>
      </c>
      <c r="U19" s="2268">
        <f t="shared" si="3"/>
        <v>0</v>
      </c>
      <c r="V19" s="2268">
        <f t="shared" si="3"/>
        <v>0</v>
      </c>
      <c r="W19" s="2268">
        <f t="shared" si="3"/>
        <v>0</v>
      </c>
      <c r="X19" s="2268">
        <f t="shared" si="3"/>
        <v>29200</v>
      </c>
      <c r="Y19" s="2268">
        <f t="shared" si="3"/>
        <v>29200</v>
      </c>
      <c r="Z19" s="2268">
        <f t="shared" si="3"/>
        <v>0</v>
      </c>
      <c r="AA19" s="2268">
        <f t="shared" si="3"/>
        <v>0</v>
      </c>
      <c r="AB19" s="2268">
        <f t="shared" si="3"/>
        <v>0</v>
      </c>
      <c r="AC19" s="2268">
        <f t="shared" si="3"/>
        <v>29200</v>
      </c>
      <c r="AD19" s="2268">
        <f t="shared" si="3"/>
        <v>0</v>
      </c>
      <c r="AE19" s="2268">
        <f t="shared" si="3"/>
        <v>0</v>
      </c>
      <c r="AF19" s="2268">
        <f t="shared" si="3"/>
        <v>29200</v>
      </c>
      <c r="AG19" s="2268">
        <f t="shared" si="3"/>
        <v>4</v>
      </c>
      <c r="AH19" s="2268">
        <f t="shared" si="3"/>
        <v>29200</v>
      </c>
      <c r="AI19" s="2268">
        <f t="shared" si="3"/>
        <v>0</v>
      </c>
      <c r="AJ19" s="2268">
        <f t="shared" si="3"/>
        <v>0</v>
      </c>
      <c r="AK19" s="2268">
        <f t="shared" si="3"/>
        <v>0</v>
      </c>
      <c r="AL19" s="2268">
        <f t="shared" si="3"/>
        <v>0</v>
      </c>
      <c r="AM19" s="2268">
        <f t="shared" si="3"/>
        <v>254.60499999999999</v>
      </c>
      <c r="AN19" s="2268">
        <f t="shared" si="3"/>
        <v>31200</v>
      </c>
      <c r="AO19" s="2268">
        <f t="shared" si="3"/>
        <v>18787.618999999999</v>
      </c>
      <c r="AP19" s="2268">
        <f t="shared" si="3"/>
        <v>12412.381000000001</v>
      </c>
      <c r="AQ19" s="2268"/>
      <c r="AR19" s="2268"/>
      <c r="AS19" s="2264"/>
      <c r="AT19" s="2264"/>
      <c r="AU19" s="2264"/>
      <c r="AV19" s="2264"/>
      <c r="AW19" s="2264"/>
      <c r="AX19" s="2264"/>
      <c r="AY19" s="2264"/>
      <c r="AZ19" s="2266"/>
    </row>
    <row r="20" spans="1:70" s="2276" customFormat="1" ht="22.5" customHeight="1">
      <c r="A20" s="2256"/>
      <c r="B20" s="2269" t="s">
        <v>5</v>
      </c>
      <c r="C20" s="2270">
        <f>C21+C287</f>
        <v>4</v>
      </c>
      <c r="D20" s="2256"/>
      <c r="E20" s="2256"/>
      <c r="F20" s="2256"/>
      <c r="G20" s="2256"/>
      <c r="H20" s="2256"/>
      <c r="I20" s="2271"/>
      <c r="J20" s="2256"/>
      <c r="K20" s="2256"/>
      <c r="L20" s="2270">
        <f t="shared" ref="L20:AV20" si="4">L21+L287</f>
        <v>4115453</v>
      </c>
      <c r="M20" s="2270">
        <f t="shared" si="4"/>
        <v>0</v>
      </c>
      <c r="N20" s="2270">
        <f t="shared" si="4"/>
        <v>1791939</v>
      </c>
      <c r="O20" s="2270">
        <f t="shared" si="4"/>
        <v>353</v>
      </c>
      <c r="P20" s="2270">
        <f t="shared" si="4"/>
        <v>1788200</v>
      </c>
      <c r="Q20" s="2270">
        <f t="shared" si="4"/>
        <v>26749</v>
      </c>
      <c r="R20" s="2270">
        <f t="shared" si="4"/>
        <v>12000</v>
      </c>
      <c r="S20" s="2270">
        <f t="shared" si="4"/>
        <v>44200</v>
      </c>
      <c r="T20" s="2270">
        <f t="shared" si="4"/>
        <v>44200</v>
      </c>
      <c r="U20" s="2270">
        <f t="shared" si="4"/>
        <v>0</v>
      </c>
      <c r="V20" s="2270">
        <f t="shared" si="4"/>
        <v>0</v>
      </c>
      <c r="W20" s="2270">
        <f t="shared" si="4"/>
        <v>0</v>
      </c>
      <c r="X20" s="2270">
        <f t="shared" si="4"/>
        <v>29200</v>
      </c>
      <c r="Y20" s="2270">
        <f t="shared" si="4"/>
        <v>29200</v>
      </c>
      <c r="Z20" s="2270">
        <f t="shared" si="4"/>
        <v>0</v>
      </c>
      <c r="AA20" s="2270">
        <f t="shared" si="4"/>
        <v>0</v>
      </c>
      <c r="AB20" s="2270">
        <f t="shared" si="4"/>
        <v>0</v>
      </c>
      <c r="AC20" s="2270">
        <f t="shared" si="4"/>
        <v>29200</v>
      </c>
      <c r="AD20" s="2270">
        <f t="shared" si="4"/>
        <v>0</v>
      </c>
      <c r="AE20" s="2270">
        <f t="shared" si="4"/>
        <v>0</v>
      </c>
      <c r="AF20" s="2270">
        <f t="shared" si="4"/>
        <v>29200</v>
      </c>
      <c r="AG20" s="2270">
        <f t="shared" si="4"/>
        <v>4</v>
      </c>
      <c r="AH20" s="2270">
        <f t="shared" si="4"/>
        <v>29200</v>
      </c>
      <c r="AI20" s="2270">
        <f t="shared" si="4"/>
        <v>0</v>
      </c>
      <c r="AJ20" s="2270">
        <f t="shared" si="4"/>
        <v>0</v>
      </c>
      <c r="AK20" s="2270">
        <f t="shared" si="4"/>
        <v>0</v>
      </c>
      <c r="AL20" s="2270">
        <f t="shared" si="4"/>
        <v>0</v>
      </c>
      <c r="AM20" s="2270">
        <f t="shared" si="4"/>
        <v>254.60499999999999</v>
      </c>
      <c r="AN20" s="2270">
        <f t="shared" si="4"/>
        <v>31200</v>
      </c>
      <c r="AO20" s="2272">
        <f t="shared" si="4"/>
        <v>18787.618999999999</v>
      </c>
      <c r="AP20" s="2272">
        <f t="shared" si="4"/>
        <v>12412.381000000001</v>
      </c>
      <c r="AQ20" s="2272">
        <f t="shared" si="4"/>
        <v>12412.381000000001</v>
      </c>
      <c r="AR20" s="2272">
        <f t="shared" si="4"/>
        <v>0</v>
      </c>
      <c r="AS20" s="2272">
        <f t="shared" si="4"/>
        <v>12412.381000000001</v>
      </c>
      <c r="AT20" s="2270">
        <f t="shared" si="4"/>
        <v>16200</v>
      </c>
      <c r="AU20" s="2270">
        <f t="shared" si="4"/>
        <v>0</v>
      </c>
      <c r="AV20" s="2270">
        <f t="shared" si="4"/>
        <v>0</v>
      </c>
      <c r="AW20" s="2479"/>
      <c r="AX20" s="2480"/>
      <c r="AY20" s="2270">
        <f>AC20-AT20</f>
        <v>13000</v>
      </c>
      <c r="AZ20" s="2273">
        <f t="shared" ref="AZ20:AZ80" si="5">AT20-AC20</f>
        <v>-13000</v>
      </c>
      <c r="BA20" s="2274">
        <f t="shared" ref="BA20:BA80" si="6">AT20-AC20</f>
        <v>-13000</v>
      </c>
      <c r="BB20" s="2274">
        <f>SUM(BB21:BB300)</f>
        <v>4</v>
      </c>
      <c r="BC20" s="2275">
        <f t="shared" ref="BC20:BM20" si="7">AC44+AC48+AC49+AC50+AC71+AC72+AC73+AC74+AC75+AC76+AC77+AC78+AC81+AC83+AC84+AC89+AC90+AC93+AC102+AC105+AC110+AC113+AC114+AC115+AC116+AC117+AC138+AC141+AC142+AC145+AC146+AC149+AC150+AC151+AC152+AC155+AC157+AC159+AC162+AC165+AC175+AC185+AC186+AC187+AC190+AC191+AC192+AC195+AC198+AC201+AC203+AC204+AC213+AC214+AC215+AC216+AC224+AC230+AC231+AC234+AC237+AC238+AC243+AC244+AC247+AC248+AC251+AC260+AC265+AC270+AC275+AC55+AC51+AC226+AC227+AC254+AC255+AC280+AC283+AC291+AC295+AC299+AC300</f>
        <v>29200</v>
      </c>
      <c r="BD20" s="2275">
        <f t="shared" si="7"/>
        <v>0</v>
      </c>
      <c r="BE20" s="2275">
        <f t="shared" si="7"/>
        <v>0</v>
      </c>
      <c r="BF20" s="2275">
        <f t="shared" si="7"/>
        <v>29200</v>
      </c>
      <c r="BG20" s="2275">
        <f t="shared" si="7"/>
        <v>4</v>
      </c>
      <c r="BH20" s="2275">
        <f t="shared" si="7"/>
        <v>29200</v>
      </c>
      <c r="BI20" s="2275">
        <f t="shared" si="7"/>
        <v>0</v>
      </c>
      <c r="BJ20" s="2275">
        <f t="shared" si="7"/>
        <v>0</v>
      </c>
      <c r="BK20" s="2275">
        <f t="shared" si="7"/>
        <v>0</v>
      </c>
      <c r="BL20" s="2275">
        <f t="shared" si="7"/>
        <v>0</v>
      </c>
      <c r="BM20" s="2275">
        <f t="shared" si="7"/>
        <v>254.60499999999999</v>
      </c>
      <c r="BN20" s="2275">
        <f>AO44+AO48+AO49+AO50+AO71+AO72+AO73+AO74+AO75+AO76+AO77+AO78+AO81+AO83+AO84+AO89+AO90+AO93+AO102+AO105+AO110+AO113+AO114+AO115+AO116+AO117+AO138+AO141+AO142+AO145+AO146+AO149+AO150+AO151+AO152+AO155+AO157+AO159+AO162+AO165+AO175+AO185+AO186+AO187+AO190+AO191+AO192+AO195+AO198+AO201+AO203+AO204+AO213+AO214+AO215+AO216+AO224+AO230+AO231+AO234+AO237+AO238+AO243+AO244+AO247+AO248+AO251+AO260+AO265+AO270+AO275+AO55+AO51+AO226+AO227+AO254+AO255+AO280+AO283+AO291+AO295+AO299+AO300</f>
        <v>18787.618999999999</v>
      </c>
      <c r="BO20" s="2275">
        <f>AP44+AP48+AP49+AP50+AP71+AP72+AP73+AP74+AP75+AP76+AP77+AP78+AP81+AP83+AP84+AP89+AP90+AP93+AP102+AP105+AP110+AP113+AP114+AP115+AP116+AP117+AP138+AP141+AP142+AP145+AP146+AP149+AP150+AP151+AP152+AP155+AP157+AP159+AP162+AP165+AP175+AP185+AP186+AP187+AP190+AP191+AP192+AP195+AP198+AP201+AP203+AP204+AP213+AP214+AP215+AP216+AP224+AP230+AP231+AP234+AP237+AP238+AP243+AP244+AP247+AP248+AP251+AP260+AP265+AP270+AP275+AP55+AP51+AP226+AP227+AP254+AP255+AP280+AP283+AP291+AP295+AP299+AP300</f>
        <v>12412.381000000001</v>
      </c>
      <c r="BP20" s="2275">
        <f t="shared" ref="BP20:BR20" si="8">AS44+AS48+AS49+AS50+AS71+AS72+AS73+AS74+AS75+AS76+AS77+AS78+AS81+AS83+AS84+AS89+AS90+AS93+AS102+AS105+AS110+AS113+AS114+AS115+AS116+AS117+AS138+AS141+AS142+AS145+AS146+AS149+AS150+AS151+AS152+AS155+AS157+AS159+AS162+AS165+AS175+AS185+AS186+AS187+AS190+AS191+AS192+AS195+AS198+AS201+AS203+AS204+AS213+AS214+AS215+AS216+AS224+AS230+AS231+AS234+AS237+AS238+AS243+AS244+AS247+AS248+AS251+AS260+AS265+AS270+AS275+AS55+AS51+AS226+AS227+AS254+AS255+AS280+AS283+AS291+AS295+AS299+AS300</f>
        <v>12412.381000000001</v>
      </c>
      <c r="BQ20" s="2275">
        <f t="shared" si="8"/>
        <v>16200</v>
      </c>
      <c r="BR20" s="2275">
        <f t="shared" si="8"/>
        <v>0</v>
      </c>
    </row>
    <row r="21" spans="1:70" s="2282" customFormat="1" ht="27.6" hidden="1" customHeight="1">
      <c r="A21" s="2271"/>
      <c r="B21" s="2277" t="s">
        <v>50</v>
      </c>
      <c r="C21" s="2278">
        <f>C22+C23+C24+C41</f>
        <v>4</v>
      </c>
      <c r="D21" s="2271"/>
      <c r="E21" s="2271"/>
      <c r="F21" s="2271"/>
      <c r="G21" s="2271"/>
      <c r="H21" s="2271"/>
      <c r="I21" s="2271"/>
      <c r="J21" s="2271"/>
      <c r="K21" s="2271"/>
      <c r="L21" s="2278">
        <f>L22+L23+L24+L41</f>
        <v>4115453</v>
      </c>
      <c r="M21" s="2278">
        <f t="shared" ref="M21:AV21" si="9">M22+M23+M24+M41</f>
        <v>0</v>
      </c>
      <c r="N21" s="2278">
        <f t="shared" si="9"/>
        <v>1791939</v>
      </c>
      <c r="O21" s="2278">
        <f t="shared" si="9"/>
        <v>353</v>
      </c>
      <c r="P21" s="2278">
        <f t="shared" si="9"/>
        <v>1788200</v>
      </c>
      <c r="Q21" s="2278">
        <f t="shared" si="9"/>
        <v>26749</v>
      </c>
      <c r="R21" s="2278">
        <f t="shared" si="9"/>
        <v>12000</v>
      </c>
      <c r="S21" s="2278">
        <f t="shared" si="9"/>
        <v>44200</v>
      </c>
      <c r="T21" s="2278">
        <f t="shared" si="9"/>
        <v>44200</v>
      </c>
      <c r="U21" s="2278">
        <f t="shared" si="9"/>
        <v>0</v>
      </c>
      <c r="V21" s="2278">
        <f t="shared" si="9"/>
        <v>0</v>
      </c>
      <c r="W21" s="2278">
        <f t="shared" si="9"/>
        <v>0</v>
      </c>
      <c r="X21" s="2278">
        <f t="shared" si="9"/>
        <v>29200</v>
      </c>
      <c r="Y21" s="2278">
        <f t="shared" si="9"/>
        <v>29200</v>
      </c>
      <c r="Z21" s="2278">
        <f t="shared" si="9"/>
        <v>0</v>
      </c>
      <c r="AA21" s="2278">
        <f t="shared" si="9"/>
        <v>0</v>
      </c>
      <c r="AB21" s="2278">
        <f t="shared" si="9"/>
        <v>0</v>
      </c>
      <c r="AC21" s="2278">
        <f t="shared" si="9"/>
        <v>29200</v>
      </c>
      <c r="AD21" s="2278">
        <f t="shared" si="9"/>
        <v>0</v>
      </c>
      <c r="AE21" s="2278">
        <f t="shared" si="9"/>
        <v>0</v>
      </c>
      <c r="AF21" s="2278">
        <f t="shared" si="9"/>
        <v>29200</v>
      </c>
      <c r="AG21" s="2278">
        <f t="shared" si="9"/>
        <v>4</v>
      </c>
      <c r="AH21" s="2278">
        <f t="shared" si="9"/>
        <v>29200</v>
      </c>
      <c r="AI21" s="2278">
        <f t="shared" si="9"/>
        <v>0</v>
      </c>
      <c r="AJ21" s="2278">
        <f t="shared" si="9"/>
        <v>0</v>
      </c>
      <c r="AK21" s="2278">
        <f t="shared" si="9"/>
        <v>0</v>
      </c>
      <c r="AL21" s="2278">
        <f t="shared" si="9"/>
        <v>0</v>
      </c>
      <c r="AM21" s="2278">
        <f t="shared" si="9"/>
        <v>254.60499999999999</v>
      </c>
      <c r="AN21" s="2278">
        <f t="shared" si="9"/>
        <v>31200</v>
      </c>
      <c r="AO21" s="2279">
        <f t="shared" si="9"/>
        <v>18787.618999999999</v>
      </c>
      <c r="AP21" s="2280">
        <f t="shared" si="9"/>
        <v>12412.381000000001</v>
      </c>
      <c r="AQ21" s="2279">
        <f t="shared" si="9"/>
        <v>12412.381000000001</v>
      </c>
      <c r="AR21" s="2279">
        <f t="shared" si="9"/>
        <v>0</v>
      </c>
      <c r="AS21" s="2279">
        <f t="shared" si="9"/>
        <v>12412.381000000001</v>
      </c>
      <c r="AT21" s="2278">
        <f t="shared" si="9"/>
        <v>16200</v>
      </c>
      <c r="AU21" s="2278">
        <f t="shared" si="9"/>
        <v>0</v>
      </c>
      <c r="AV21" s="2278">
        <f t="shared" si="9"/>
        <v>0</v>
      </c>
      <c r="AW21" s="2281"/>
      <c r="AX21" s="2281"/>
      <c r="AY21" s="2278"/>
      <c r="AZ21" s="2273">
        <f t="shared" si="5"/>
        <v>-13000</v>
      </c>
      <c r="BA21" s="2274">
        <f t="shared" si="6"/>
        <v>-13000</v>
      </c>
      <c r="BB21" s="2274"/>
      <c r="BH21" s="2274"/>
    </row>
    <row r="22" spans="1:70" s="2282" customFormat="1" ht="27.6" hidden="1" customHeight="1">
      <c r="A22" s="2283" t="s">
        <v>7</v>
      </c>
      <c r="B22" s="2284" t="s">
        <v>51</v>
      </c>
      <c r="C22" s="2278">
        <f>C43</f>
        <v>0</v>
      </c>
      <c r="D22" s="2271"/>
      <c r="E22" s="2271"/>
      <c r="F22" s="2271"/>
      <c r="G22" s="2271"/>
      <c r="H22" s="2271"/>
      <c r="I22" s="2271"/>
      <c r="J22" s="2271"/>
      <c r="K22" s="2271"/>
      <c r="L22" s="2278">
        <f>L43</f>
        <v>0</v>
      </c>
      <c r="M22" s="2278">
        <f t="shared" ref="M22:AV22" si="10">M43</f>
        <v>0</v>
      </c>
      <c r="N22" s="2278">
        <v>56000</v>
      </c>
      <c r="O22" s="2278">
        <f t="shared" si="10"/>
        <v>353</v>
      </c>
      <c r="P22" s="2278">
        <f t="shared" si="10"/>
        <v>56000</v>
      </c>
      <c r="Q22" s="2278">
        <f t="shared" si="10"/>
        <v>14749</v>
      </c>
      <c r="R22" s="2278">
        <f t="shared" si="10"/>
        <v>0</v>
      </c>
      <c r="S22" s="2278">
        <f t="shared" si="10"/>
        <v>0</v>
      </c>
      <c r="T22" s="2278">
        <f t="shared" si="10"/>
        <v>0</v>
      </c>
      <c r="U22" s="2278">
        <f t="shared" si="10"/>
        <v>0</v>
      </c>
      <c r="V22" s="2278">
        <f t="shared" si="10"/>
        <v>0</v>
      </c>
      <c r="W22" s="2278">
        <f t="shared" si="10"/>
        <v>0</v>
      </c>
      <c r="X22" s="2278">
        <f t="shared" si="10"/>
        <v>0</v>
      </c>
      <c r="Y22" s="2278">
        <f t="shared" si="10"/>
        <v>0</v>
      </c>
      <c r="Z22" s="2278">
        <f t="shared" si="10"/>
        <v>0</v>
      </c>
      <c r="AA22" s="2278">
        <f t="shared" si="10"/>
        <v>0</v>
      </c>
      <c r="AB22" s="2278">
        <f t="shared" si="10"/>
        <v>0</v>
      </c>
      <c r="AC22" s="2278">
        <f t="shared" si="10"/>
        <v>0</v>
      </c>
      <c r="AD22" s="2278">
        <f t="shared" si="10"/>
        <v>0</v>
      </c>
      <c r="AE22" s="2278">
        <f t="shared" si="10"/>
        <v>0</v>
      </c>
      <c r="AF22" s="2278">
        <f t="shared" si="10"/>
        <v>0</v>
      </c>
      <c r="AG22" s="2278">
        <f t="shared" si="10"/>
        <v>0</v>
      </c>
      <c r="AH22" s="2278">
        <f t="shared" si="10"/>
        <v>0</v>
      </c>
      <c r="AI22" s="2278">
        <f t="shared" si="10"/>
        <v>0</v>
      </c>
      <c r="AJ22" s="2278">
        <f t="shared" si="10"/>
        <v>0</v>
      </c>
      <c r="AK22" s="2278">
        <f t="shared" si="10"/>
        <v>0</v>
      </c>
      <c r="AL22" s="2278">
        <f t="shared" si="10"/>
        <v>0</v>
      </c>
      <c r="AM22" s="2278">
        <f t="shared" si="10"/>
        <v>0</v>
      </c>
      <c r="AN22" s="2278">
        <f t="shared" si="10"/>
        <v>0</v>
      </c>
      <c r="AO22" s="2279">
        <f t="shared" si="10"/>
        <v>0</v>
      </c>
      <c r="AP22" s="2280">
        <f t="shared" si="10"/>
        <v>0</v>
      </c>
      <c r="AQ22" s="2279">
        <f t="shared" si="10"/>
        <v>0</v>
      </c>
      <c r="AR22" s="2279">
        <f t="shared" si="10"/>
        <v>0</v>
      </c>
      <c r="AS22" s="2279">
        <f t="shared" si="10"/>
        <v>0</v>
      </c>
      <c r="AT22" s="2278">
        <f t="shared" si="10"/>
        <v>0</v>
      </c>
      <c r="AU22" s="2278">
        <f t="shared" si="10"/>
        <v>0</v>
      </c>
      <c r="AV22" s="2278">
        <f t="shared" si="10"/>
        <v>0</v>
      </c>
      <c r="AW22" s="2281"/>
      <c r="AX22" s="2281"/>
      <c r="AY22" s="2278"/>
      <c r="AZ22" s="2273">
        <f t="shared" si="5"/>
        <v>0</v>
      </c>
      <c r="BA22" s="2274">
        <f t="shared" si="6"/>
        <v>0</v>
      </c>
      <c r="BB22" s="2274"/>
      <c r="BH22" s="2274"/>
    </row>
    <row r="23" spans="1:70" s="2282" customFormat="1" ht="27.6" hidden="1" customHeight="1">
      <c r="A23" s="2283" t="s">
        <v>13</v>
      </c>
      <c r="B23" s="2284" t="s">
        <v>52</v>
      </c>
      <c r="C23" s="2278">
        <f>C45</f>
        <v>0</v>
      </c>
      <c r="D23" s="2271"/>
      <c r="E23" s="2271"/>
      <c r="F23" s="2271"/>
      <c r="G23" s="2271"/>
      <c r="H23" s="2271"/>
      <c r="I23" s="2271"/>
      <c r="J23" s="2271"/>
      <c r="K23" s="2271"/>
      <c r="L23" s="2278">
        <f>L45</f>
        <v>0</v>
      </c>
      <c r="M23" s="2278">
        <f t="shared" ref="M23:AV23" si="11">M45</f>
        <v>0</v>
      </c>
      <c r="N23" s="2278">
        <f t="shared" si="11"/>
        <v>0</v>
      </c>
      <c r="O23" s="2278">
        <f t="shared" si="11"/>
        <v>0</v>
      </c>
      <c r="P23" s="2278">
        <f t="shared" si="11"/>
        <v>0</v>
      </c>
      <c r="Q23" s="2278">
        <f t="shared" si="11"/>
        <v>0</v>
      </c>
      <c r="R23" s="2278">
        <f t="shared" si="11"/>
        <v>0</v>
      </c>
      <c r="S23" s="2278">
        <f t="shared" si="11"/>
        <v>0</v>
      </c>
      <c r="T23" s="2278">
        <f t="shared" si="11"/>
        <v>0</v>
      </c>
      <c r="U23" s="2278">
        <f t="shared" si="11"/>
        <v>0</v>
      </c>
      <c r="V23" s="2278">
        <f t="shared" si="11"/>
        <v>0</v>
      </c>
      <c r="W23" s="2278">
        <f t="shared" si="11"/>
        <v>0</v>
      </c>
      <c r="X23" s="2278">
        <f t="shared" si="11"/>
        <v>0</v>
      </c>
      <c r="Y23" s="2278">
        <f t="shared" si="11"/>
        <v>0</v>
      </c>
      <c r="Z23" s="2278">
        <f t="shared" si="11"/>
        <v>0</v>
      </c>
      <c r="AA23" s="2278">
        <f t="shared" si="11"/>
        <v>0</v>
      </c>
      <c r="AB23" s="2278">
        <f t="shared" si="11"/>
        <v>0</v>
      </c>
      <c r="AC23" s="2278">
        <f t="shared" si="11"/>
        <v>0</v>
      </c>
      <c r="AD23" s="2278">
        <f t="shared" si="11"/>
        <v>0</v>
      </c>
      <c r="AE23" s="2278">
        <f t="shared" si="11"/>
        <v>0</v>
      </c>
      <c r="AF23" s="2278">
        <f t="shared" si="11"/>
        <v>0</v>
      </c>
      <c r="AG23" s="2278">
        <f t="shared" si="11"/>
        <v>0</v>
      </c>
      <c r="AH23" s="2278">
        <f t="shared" si="11"/>
        <v>0</v>
      </c>
      <c r="AI23" s="2278">
        <f t="shared" si="11"/>
        <v>0</v>
      </c>
      <c r="AJ23" s="2278">
        <f t="shared" si="11"/>
        <v>0</v>
      </c>
      <c r="AK23" s="2278">
        <f t="shared" si="11"/>
        <v>0</v>
      </c>
      <c r="AL23" s="2278">
        <f t="shared" si="11"/>
        <v>0</v>
      </c>
      <c r="AM23" s="2278">
        <f t="shared" si="11"/>
        <v>0</v>
      </c>
      <c r="AN23" s="2278">
        <f t="shared" si="11"/>
        <v>0</v>
      </c>
      <c r="AO23" s="2279">
        <f t="shared" si="11"/>
        <v>0</v>
      </c>
      <c r="AP23" s="2280">
        <f t="shared" si="11"/>
        <v>0</v>
      </c>
      <c r="AQ23" s="2279">
        <f t="shared" si="11"/>
        <v>0</v>
      </c>
      <c r="AR23" s="2279">
        <f t="shared" si="11"/>
        <v>0</v>
      </c>
      <c r="AS23" s="2279">
        <f t="shared" si="11"/>
        <v>0</v>
      </c>
      <c r="AT23" s="2278">
        <f t="shared" si="11"/>
        <v>0</v>
      </c>
      <c r="AU23" s="2278">
        <f t="shared" si="11"/>
        <v>0</v>
      </c>
      <c r="AV23" s="2278">
        <f t="shared" si="11"/>
        <v>0</v>
      </c>
      <c r="AW23" s="2281"/>
      <c r="AX23" s="2281"/>
      <c r="AY23" s="2278"/>
      <c r="AZ23" s="2273">
        <f t="shared" si="5"/>
        <v>0</v>
      </c>
      <c r="BA23" s="2274">
        <f t="shared" si="6"/>
        <v>0</v>
      </c>
      <c r="BB23" s="2274"/>
      <c r="BH23" s="2274"/>
    </row>
    <row r="24" spans="1:70" s="2282" customFormat="1" ht="27.6" hidden="1" customHeight="1">
      <c r="A24" s="2283" t="s">
        <v>53</v>
      </c>
      <c r="B24" s="2284" t="s">
        <v>54</v>
      </c>
      <c r="C24" s="2278">
        <f>SUM(C26:C39)</f>
        <v>4</v>
      </c>
      <c r="D24" s="2271"/>
      <c r="E24" s="2271"/>
      <c r="F24" s="2271"/>
      <c r="G24" s="2271"/>
      <c r="H24" s="2271"/>
      <c r="I24" s="2271"/>
      <c r="J24" s="2271"/>
      <c r="K24" s="2271"/>
      <c r="L24" s="2278">
        <f>SUM(L26:L39)</f>
        <v>4115453</v>
      </c>
      <c r="M24" s="2278">
        <f t="shared" ref="M24:AV24" si="12">SUM(M26:M39)</f>
        <v>0</v>
      </c>
      <c r="N24" s="2278">
        <f t="shared" si="12"/>
        <v>1735939</v>
      </c>
      <c r="O24" s="2278">
        <f t="shared" si="12"/>
        <v>0</v>
      </c>
      <c r="P24" s="2278">
        <f t="shared" si="12"/>
        <v>1732200</v>
      </c>
      <c r="Q24" s="2278">
        <f t="shared" si="12"/>
        <v>12000</v>
      </c>
      <c r="R24" s="2278">
        <f t="shared" si="12"/>
        <v>12000</v>
      </c>
      <c r="S24" s="2278">
        <f t="shared" si="12"/>
        <v>44200</v>
      </c>
      <c r="T24" s="2278">
        <f t="shared" si="12"/>
        <v>44200</v>
      </c>
      <c r="U24" s="2278">
        <f t="shared" si="12"/>
        <v>0</v>
      </c>
      <c r="V24" s="2278">
        <f t="shared" si="12"/>
        <v>0</v>
      </c>
      <c r="W24" s="2278">
        <f t="shared" si="12"/>
        <v>0</v>
      </c>
      <c r="X24" s="2278">
        <f t="shared" si="12"/>
        <v>29200</v>
      </c>
      <c r="Y24" s="2278">
        <f t="shared" si="12"/>
        <v>29200</v>
      </c>
      <c r="Z24" s="2278">
        <f t="shared" si="12"/>
        <v>0</v>
      </c>
      <c r="AA24" s="2278">
        <f t="shared" si="12"/>
        <v>0</v>
      </c>
      <c r="AB24" s="2278">
        <f t="shared" si="12"/>
        <v>0</v>
      </c>
      <c r="AC24" s="2278">
        <f t="shared" si="12"/>
        <v>29200</v>
      </c>
      <c r="AD24" s="2278">
        <f t="shared" si="12"/>
        <v>0</v>
      </c>
      <c r="AE24" s="2278">
        <f t="shared" si="12"/>
        <v>0</v>
      </c>
      <c r="AF24" s="2278">
        <f t="shared" si="12"/>
        <v>29200</v>
      </c>
      <c r="AG24" s="2278">
        <f t="shared" si="12"/>
        <v>4</v>
      </c>
      <c r="AH24" s="2278">
        <f t="shared" si="12"/>
        <v>29200</v>
      </c>
      <c r="AI24" s="2278">
        <f t="shared" si="12"/>
        <v>0</v>
      </c>
      <c r="AJ24" s="2278">
        <f t="shared" si="12"/>
        <v>0</v>
      </c>
      <c r="AK24" s="2278">
        <f t="shared" si="12"/>
        <v>0</v>
      </c>
      <c r="AL24" s="2278">
        <f t="shared" si="12"/>
        <v>0</v>
      </c>
      <c r="AM24" s="2278">
        <f t="shared" si="12"/>
        <v>254.60499999999999</v>
      </c>
      <c r="AN24" s="2278">
        <f t="shared" si="12"/>
        <v>31200</v>
      </c>
      <c r="AO24" s="2279">
        <f t="shared" si="12"/>
        <v>18787.618999999999</v>
      </c>
      <c r="AP24" s="2280">
        <f t="shared" si="12"/>
        <v>12412.381000000001</v>
      </c>
      <c r="AQ24" s="2279">
        <f t="shared" si="12"/>
        <v>12412.381000000001</v>
      </c>
      <c r="AR24" s="2279">
        <f t="shared" si="12"/>
        <v>0</v>
      </c>
      <c r="AS24" s="2279">
        <f t="shared" si="12"/>
        <v>12412.381000000001</v>
      </c>
      <c r="AT24" s="2278">
        <f t="shared" si="12"/>
        <v>16200</v>
      </c>
      <c r="AU24" s="2278">
        <f t="shared" si="12"/>
        <v>0</v>
      </c>
      <c r="AV24" s="2278">
        <f t="shared" si="12"/>
        <v>0</v>
      </c>
      <c r="AW24" s="2281"/>
      <c r="AX24" s="2281"/>
      <c r="AY24" s="2278"/>
      <c r="AZ24" s="2273">
        <f t="shared" si="5"/>
        <v>-13000</v>
      </c>
      <c r="BA24" s="2274">
        <f t="shared" si="6"/>
        <v>-13000</v>
      </c>
      <c r="BB24" s="2274"/>
      <c r="BH24" s="2274"/>
    </row>
    <row r="25" spans="1:70" s="2282" customFormat="1" ht="27.6" hidden="1" customHeight="1">
      <c r="A25" s="2283"/>
      <c r="B25" s="2285" t="s">
        <v>55</v>
      </c>
      <c r="C25" s="2278"/>
      <c r="D25" s="2271"/>
      <c r="E25" s="2271"/>
      <c r="F25" s="2271"/>
      <c r="G25" s="2271"/>
      <c r="H25" s="2271"/>
      <c r="I25" s="2271"/>
      <c r="J25" s="2271"/>
      <c r="K25" s="2271"/>
      <c r="L25" s="2278"/>
      <c r="M25" s="2278"/>
      <c r="N25" s="2278"/>
      <c r="O25" s="2278"/>
      <c r="P25" s="2278"/>
      <c r="Q25" s="2278"/>
      <c r="R25" s="2278"/>
      <c r="S25" s="2278"/>
      <c r="T25" s="2278"/>
      <c r="U25" s="2278"/>
      <c r="V25" s="2278"/>
      <c r="W25" s="2278"/>
      <c r="X25" s="2278"/>
      <c r="Y25" s="2278"/>
      <c r="Z25" s="2278"/>
      <c r="AA25" s="2278"/>
      <c r="AB25" s="2278"/>
      <c r="AC25" s="2278"/>
      <c r="AD25" s="2278"/>
      <c r="AE25" s="2278"/>
      <c r="AF25" s="2278"/>
      <c r="AG25" s="2278"/>
      <c r="AH25" s="2278"/>
      <c r="AI25" s="2278"/>
      <c r="AJ25" s="2278"/>
      <c r="AK25" s="2278"/>
      <c r="AL25" s="2278"/>
      <c r="AM25" s="2278"/>
      <c r="AN25" s="2278"/>
      <c r="AO25" s="2279"/>
      <c r="AP25" s="2280"/>
      <c r="AQ25" s="2279"/>
      <c r="AR25" s="2279"/>
      <c r="AS25" s="2279"/>
      <c r="AT25" s="2278"/>
      <c r="AU25" s="2278"/>
      <c r="AV25" s="2278"/>
      <c r="AW25" s="2281"/>
      <c r="AX25" s="2281"/>
      <c r="AY25" s="2278"/>
      <c r="AZ25" s="2273">
        <f t="shared" si="5"/>
        <v>0</v>
      </c>
      <c r="BA25" s="2274">
        <f t="shared" si="6"/>
        <v>0</v>
      </c>
      <c r="BB25" s="2274"/>
      <c r="BH25" s="2274"/>
    </row>
    <row r="26" spans="1:70" s="2293" customFormat="1" ht="27.6" hidden="1" customHeight="1">
      <c r="A26" s="2286">
        <v>1</v>
      </c>
      <c r="B26" s="2287" t="s">
        <v>56</v>
      </c>
      <c r="C26" s="2288">
        <f>C67</f>
        <v>0</v>
      </c>
      <c r="D26" s="2286"/>
      <c r="E26" s="2286"/>
      <c r="F26" s="2286"/>
      <c r="G26" s="2286"/>
      <c r="H26" s="2286"/>
      <c r="I26" s="2286"/>
      <c r="J26" s="2286"/>
      <c r="K26" s="2289"/>
      <c r="L26" s="2288">
        <f>L67</f>
        <v>0</v>
      </c>
      <c r="M26" s="2288">
        <f t="shared" ref="M26:AV26" si="13">M67</f>
        <v>0</v>
      </c>
      <c r="N26" s="2288">
        <f t="shared" si="13"/>
        <v>0</v>
      </c>
      <c r="O26" s="2288">
        <f t="shared" si="13"/>
        <v>0</v>
      </c>
      <c r="P26" s="2288">
        <f t="shared" si="13"/>
        <v>0</v>
      </c>
      <c r="Q26" s="2288">
        <f t="shared" si="13"/>
        <v>0</v>
      </c>
      <c r="R26" s="2288">
        <f t="shared" si="13"/>
        <v>0</v>
      </c>
      <c r="S26" s="2288">
        <f t="shared" si="13"/>
        <v>0</v>
      </c>
      <c r="T26" s="2288">
        <f t="shared" si="13"/>
        <v>0</v>
      </c>
      <c r="U26" s="2288">
        <f t="shared" si="13"/>
        <v>0</v>
      </c>
      <c r="V26" s="2288">
        <f t="shared" si="13"/>
        <v>0</v>
      </c>
      <c r="W26" s="2288">
        <f t="shared" si="13"/>
        <v>0</v>
      </c>
      <c r="X26" s="2288">
        <f t="shared" si="13"/>
        <v>0</v>
      </c>
      <c r="Y26" s="2288">
        <f t="shared" si="13"/>
        <v>0</v>
      </c>
      <c r="Z26" s="2288">
        <f t="shared" si="13"/>
        <v>0</v>
      </c>
      <c r="AA26" s="2288">
        <f t="shared" si="13"/>
        <v>0</v>
      </c>
      <c r="AB26" s="2288">
        <f t="shared" si="13"/>
        <v>0</v>
      </c>
      <c r="AC26" s="2288">
        <f t="shared" si="13"/>
        <v>0</v>
      </c>
      <c r="AD26" s="2288">
        <f t="shared" si="13"/>
        <v>0</v>
      </c>
      <c r="AE26" s="2288">
        <f t="shared" si="13"/>
        <v>0</v>
      </c>
      <c r="AF26" s="2288">
        <f t="shared" si="13"/>
        <v>0</v>
      </c>
      <c r="AG26" s="2288">
        <f t="shared" si="13"/>
        <v>0</v>
      </c>
      <c r="AH26" s="2288">
        <f t="shared" si="13"/>
        <v>0</v>
      </c>
      <c r="AI26" s="2288">
        <f t="shared" si="13"/>
        <v>0</v>
      </c>
      <c r="AJ26" s="2288">
        <f t="shared" si="13"/>
        <v>0</v>
      </c>
      <c r="AK26" s="2288">
        <f t="shared" si="13"/>
        <v>0</v>
      </c>
      <c r="AL26" s="2288">
        <f t="shared" si="13"/>
        <v>0</v>
      </c>
      <c r="AM26" s="2288">
        <f t="shared" si="13"/>
        <v>0</v>
      </c>
      <c r="AN26" s="2288">
        <f t="shared" si="13"/>
        <v>0</v>
      </c>
      <c r="AO26" s="2290">
        <f t="shared" si="13"/>
        <v>0</v>
      </c>
      <c r="AP26" s="2291">
        <f t="shared" si="13"/>
        <v>0</v>
      </c>
      <c r="AQ26" s="2290">
        <f t="shared" si="13"/>
        <v>0</v>
      </c>
      <c r="AR26" s="2290">
        <f t="shared" si="13"/>
        <v>0</v>
      </c>
      <c r="AS26" s="2290">
        <f t="shared" si="13"/>
        <v>0</v>
      </c>
      <c r="AT26" s="2288">
        <f t="shared" si="13"/>
        <v>0</v>
      </c>
      <c r="AU26" s="2288">
        <f t="shared" si="13"/>
        <v>0</v>
      </c>
      <c r="AV26" s="2288">
        <f t="shared" si="13"/>
        <v>0</v>
      </c>
      <c r="AW26" s="2292"/>
      <c r="AX26" s="2292"/>
      <c r="AY26" s="2288"/>
      <c r="AZ26" s="2273">
        <f t="shared" si="5"/>
        <v>0</v>
      </c>
      <c r="BA26" s="2274">
        <f t="shared" si="6"/>
        <v>0</v>
      </c>
      <c r="BB26" s="2274"/>
      <c r="BH26" s="2274"/>
    </row>
    <row r="27" spans="1:70" s="2293" customFormat="1" ht="27.6" hidden="1" customHeight="1">
      <c r="A27" s="2286">
        <v>2</v>
      </c>
      <c r="B27" s="2294" t="s">
        <v>57</v>
      </c>
      <c r="C27" s="2288">
        <f>C86</f>
        <v>0</v>
      </c>
      <c r="D27" s="2286"/>
      <c r="E27" s="2286"/>
      <c r="F27" s="2286"/>
      <c r="G27" s="2286"/>
      <c r="H27" s="2286"/>
      <c r="I27" s="2286"/>
      <c r="J27" s="2286"/>
      <c r="K27" s="2289"/>
      <c r="L27" s="2288">
        <f>L86</f>
        <v>0</v>
      </c>
      <c r="M27" s="2288">
        <f t="shared" ref="M27:AV27" si="14">M86</f>
        <v>0</v>
      </c>
      <c r="N27" s="2288">
        <f t="shared" si="14"/>
        <v>0</v>
      </c>
      <c r="O27" s="2288">
        <f t="shared" si="14"/>
        <v>0</v>
      </c>
      <c r="P27" s="2288">
        <f t="shared" si="14"/>
        <v>0</v>
      </c>
      <c r="Q27" s="2288">
        <f t="shared" si="14"/>
        <v>0</v>
      </c>
      <c r="R27" s="2288">
        <f t="shared" si="14"/>
        <v>0</v>
      </c>
      <c r="S27" s="2288">
        <f t="shared" si="14"/>
        <v>0</v>
      </c>
      <c r="T27" s="2288">
        <f t="shared" si="14"/>
        <v>0</v>
      </c>
      <c r="U27" s="2288">
        <f t="shared" si="14"/>
        <v>0</v>
      </c>
      <c r="V27" s="2288">
        <f t="shared" si="14"/>
        <v>0</v>
      </c>
      <c r="W27" s="2288">
        <f t="shared" si="14"/>
        <v>0</v>
      </c>
      <c r="X27" s="2288">
        <f t="shared" si="14"/>
        <v>0</v>
      </c>
      <c r="Y27" s="2288">
        <f t="shared" si="14"/>
        <v>0</v>
      </c>
      <c r="Z27" s="2288">
        <f t="shared" si="14"/>
        <v>0</v>
      </c>
      <c r="AA27" s="2288">
        <f t="shared" si="14"/>
        <v>0</v>
      </c>
      <c r="AB27" s="2288">
        <f t="shared" si="14"/>
        <v>0</v>
      </c>
      <c r="AC27" s="2288">
        <f t="shared" si="14"/>
        <v>0</v>
      </c>
      <c r="AD27" s="2288">
        <f t="shared" si="14"/>
        <v>0</v>
      </c>
      <c r="AE27" s="2288">
        <f t="shared" si="14"/>
        <v>0</v>
      </c>
      <c r="AF27" s="2288">
        <f t="shared" si="14"/>
        <v>0</v>
      </c>
      <c r="AG27" s="2288">
        <f t="shared" si="14"/>
        <v>0</v>
      </c>
      <c r="AH27" s="2288">
        <f t="shared" si="14"/>
        <v>0</v>
      </c>
      <c r="AI27" s="2288">
        <f t="shared" si="14"/>
        <v>0</v>
      </c>
      <c r="AJ27" s="2288">
        <f t="shared" si="14"/>
        <v>0</v>
      </c>
      <c r="AK27" s="2288">
        <f t="shared" si="14"/>
        <v>0</v>
      </c>
      <c r="AL27" s="2288">
        <f t="shared" si="14"/>
        <v>0</v>
      </c>
      <c r="AM27" s="2288">
        <f t="shared" si="14"/>
        <v>0</v>
      </c>
      <c r="AN27" s="2288">
        <f t="shared" si="14"/>
        <v>0</v>
      </c>
      <c r="AO27" s="2290">
        <f t="shared" si="14"/>
        <v>0</v>
      </c>
      <c r="AP27" s="2291">
        <f t="shared" si="14"/>
        <v>0</v>
      </c>
      <c r="AQ27" s="2290">
        <f t="shared" si="14"/>
        <v>0</v>
      </c>
      <c r="AR27" s="2290">
        <f t="shared" si="14"/>
        <v>0</v>
      </c>
      <c r="AS27" s="2290">
        <f t="shared" si="14"/>
        <v>0</v>
      </c>
      <c r="AT27" s="2288">
        <f t="shared" si="14"/>
        <v>0</v>
      </c>
      <c r="AU27" s="2288">
        <f t="shared" si="14"/>
        <v>0</v>
      </c>
      <c r="AV27" s="2288">
        <f t="shared" si="14"/>
        <v>0</v>
      </c>
      <c r="AW27" s="2292"/>
      <c r="AX27" s="2292"/>
      <c r="AY27" s="2288"/>
      <c r="AZ27" s="2273">
        <f t="shared" si="5"/>
        <v>0</v>
      </c>
      <c r="BA27" s="2274">
        <f t="shared" si="6"/>
        <v>0</v>
      </c>
      <c r="BB27" s="2274"/>
      <c r="BH27" s="2274"/>
    </row>
    <row r="28" spans="1:70" s="2293" customFormat="1" ht="27.6" hidden="1" customHeight="1">
      <c r="A28" s="2286">
        <v>3</v>
      </c>
      <c r="B28" s="2294" t="s">
        <v>58</v>
      </c>
      <c r="C28" s="2288">
        <f>C99</f>
        <v>0</v>
      </c>
      <c r="D28" s="2286"/>
      <c r="E28" s="2286"/>
      <c r="F28" s="2286"/>
      <c r="G28" s="2286"/>
      <c r="H28" s="2286"/>
      <c r="I28" s="2286"/>
      <c r="J28" s="2286"/>
      <c r="K28" s="2289"/>
      <c r="L28" s="2288">
        <f>L99</f>
        <v>0</v>
      </c>
      <c r="M28" s="2288">
        <f t="shared" ref="M28:AV28" si="15">M99</f>
        <v>0</v>
      </c>
      <c r="N28" s="2288">
        <f t="shared" si="15"/>
        <v>0</v>
      </c>
      <c r="O28" s="2288">
        <f t="shared" si="15"/>
        <v>0</v>
      </c>
      <c r="P28" s="2288">
        <f t="shared" si="15"/>
        <v>0</v>
      </c>
      <c r="Q28" s="2288">
        <f t="shared" si="15"/>
        <v>0</v>
      </c>
      <c r="R28" s="2288">
        <f t="shared" si="15"/>
        <v>0</v>
      </c>
      <c r="S28" s="2288">
        <f t="shared" si="15"/>
        <v>0</v>
      </c>
      <c r="T28" s="2288">
        <f t="shared" si="15"/>
        <v>0</v>
      </c>
      <c r="U28" s="2288">
        <f t="shared" si="15"/>
        <v>0</v>
      </c>
      <c r="V28" s="2288">
        <f t="shared" si="15"/>
        <v>0</v>
      </c>
      <c r="W28" s="2288">
        <f t="shared" si="15"/>
        <v>0</v>
      </c>
      <c r="X28" s="2288">
        <f t="shared" si="15"/>
        <v>0</v>
      </c>
      <c r="Y28" s="2288">
        <f t="shared" si="15"/>
        <v>0</v>
      </c>
      <c r="Z28" s="2288">
        <f t="shared" si="15"/>
        <v>0</v>
      </c>
      <c r="AA28" s="2288">
        <f t="shared" si="15"/>
        <v>0</v>
      </c>
      <c r="AB28" s="2288">
        <f t="shared" si="15"/>
        <v>0</v>
      </c>
      <c r="AC28" s="2288">
        <f t="shared" si="15"/>
        <v>0</v>
      </c>
      <c r="AD28" s="2288">
        <f t="shared" si="15"/>
        <v>0</v>
      </c>
      <c r="AE28" s="2288">
        <f t="shared" si="15"/>
        <v>0</v>
      </c>
      <c r="AF28" s="2288">
        <f t="shared" si="15"/>
        <v>0</v>
      </c>
      <c r="AG28" s="2288">
        <f t="shared" si="15"/>
        <v>0</v>
      </c>
      <c r="AH28" s="2288">
        <f t="shared" si="15"/>
        <v>0</v>
      </c>
      <c r="AI28" s="2288">
        <f t="shared" si="15"/>
        <v>0</v>
      </c>
      <c r="AJ28" s="2288">
        <f t="shared" si="15"/>
        <v>0</v>
      </c>
      <c r="AK28" s="2288">
        <f t="shared" si="15"/>
        <v>0</v>
      </c>
      <c r="AL28" s="2288">
        <f t="shared" si="15"/>
        <v>0</v>
      </c>
      <c r="AM28" s="2288">
        <f t="shared" si="15"/>
        <v>0</v>
      </c>
      <c r="AN28" s="2288">
        <f t="shared" si="15"/>
        <v>0</v>
      </c>
      <c r="AO28" s="2290">
        <f t="shared" si="15"/>
        <v>0</v>
      </c>
      <c r="AP28" s="2291">
        <f t="shared" si="15"/>
        <v>0</v>
      </c>
      <c r="AQ28" s="2290">
        <f t="shared" si="15"/>
        <v>0</v>
      </c>
      <c r="AR28" s="2290">
        <f t="shared" si="15"/>
        <v>0</v>
      </c>
      <c r="AS28" s="2290">
        <f t="shared" si="15"/>
        <v>0</v>
      </c>
      <c r="AT28" s="2288">
        <f t="shared" si="15"/>
        <v>0</v>
      </c>
      <c r="AU28" s="2288">
        <f t="shared" si="15"/>
        <v>0</v>
      </c>
      <c r="AV28" s="2288">
        <f t="shared" si="15"/>
        <v>0</v>
      </c>
      <c r="AW28" s="2292"/>
      <c r="AX28" s="2292"/>
      <c r="AY28" s="2288"/>
      <c r="AZ28" s="2273">
        <f t="shared" si="5"/>
        <v>0</v>
      </c>
      <c r="BA28" s="2274">
        <f t="shared" si="6"/>
        <v>0</v>
      </c>
      <c r="BB28" s="2274"/>
      <c r="BH28" s="2274"/>
    </row>
    <row r="29" spans="1:70" s="2293" customFormat="1" ht="27.6" hidden="1" customHeight="1">
      <c r="A29" s="2286">
        <v>4</v>
      </c>
      <c r="B29" s="2294" t="s">
        <v>59</v>
      </c>
      <c r="C29" s="2288">
        <f>C107</f>
        <v>1</v>
      </c>
      <c r="D29" s="2286"/>
      <c r="E29" s="2286"/>
      <c r="F29" s="2286"/>
      <c r="G29" s="2286"/>
      <c r="H29" s="2286"/>
      <c r="I29" s="2286"/>
      <c r="J29" s="2286"/>
      <c r="K29" s="2289"/>
      <c r="L29" s="2288">
        <f>L107</f>
        <v>20079</v>
      </c>
      <c r="M29" s="2288">
        <f t="shared" ref="M29:AV29" si="16">M107</f>
        <v>0</v>
      </c>
      <c r="N29" s="2288">
        <f t="shared" si="16"/>
        <v>20079</v>
      </c>
      <c r="O29" s="2288">
        <f t="shared" si="16"/>
        <v>0</v>
      </c>
      <c r="P29" s="2288">
        <f t="shared" si="16"/>
        <v>18000</v>
      </c>
      <c r="Q29" s="2288">
        <f t="shared" si="16"/>
        <v>7000</v>
      </c>
      <c r="R29" s="2288">
        <f t="shared" si="16"/>
        <v>7000</v>
      </c>
      <c r="S29" s="2288">
        <f t="shared" si="16"/>
        <v>11000</v>
      </c>
      <c r="T29" s="2288">
        <f t="shared" si="16"/>
        <v>11000</v>
      </c>
      <c r="U29" s="2288">
        <f t="shared" si="16"/>
        <v>0</v>
      </c>
      <c r="V29" s="2288">
        <f t="shared" si="16"/>
        <v>0</v>
      </c>
      <c r="W29" s="2288">
        <f t="shared" si="16"/>
        <v>0</v>
      </c>
      <c r="X29" s="2288">
        <f t="shared" si="16"/>
        <v>7000</v>
      </c>
      <c r="Y29" s="2288">
        <f t="shared" si="16"/>
        <v>7000</v>
      </c>
      <c r="Z29" s="2288">
        <f t="shared" si="16"/>
        <v>0</v>
      </c>
      <c r="AA29" s="2288">
        <f t="shared" si="16"/>
        <v>0</v>
      </c>
      <c r="AB29" s="2288">
        <f t="shared" si="16"/>
        <v>0</v>
      </c>
      <c r="AC29" s="2288">
        <f t="shared" si="16"/>
        <v>7000</v>
      </c>
      <c r="AD29" s="2288">
        <f t="shared" si="16"/>
        <v>0</v>
      </c>
      <c r="AE29" s="2288">
        <f t="shared" si="16"/>
        <v>0</v>
      </c>
      <c r="AF29" s="2288">
        <f t="shared" si="16"/>
        <v>7000</v>
      </c>
      <c r="AG29" s="2288">
        <f t="shared" si="16"/>
        <v>1</v>
      </c>
      <c r="AH29" s="2288">
        <f t="shared" si="16"/>
        <v>7000</v>
      </c>
      <c r="AI29" s="2288">
        <f t="shared" si="16"/>
        <v>0</v>
      </c>
      <c r="AJ29" s="2288">
        <f t="shared" si="16"/>
        <v>0</v>
      </c>
      <c r="AK29" s="2288">
        <f t="shared" si="16"/>
        <v>0</v>
      </c>
      <c r="AL29" s="2288">
        <f t="shared" si="16"/>
        <v>0</v>
      </c>
      <c r="AM29" s="2288">
        <f t="shared" si="16"/>
        <v>0</v>
      </c>
      <c r="AN29" s="2288">
        <f t="shared" si="16"/>
        <v>7000</v>
      </c>
      <c r="AO29" s="2290">
        <f t="shared" si="16"/>
        <v>5945.4859999999999</v>
      </c>
      <c r="AP29" s="2291">
        <f t="shared" si="16"/>
        <v>1054.5140000000001</v>
      </c>
      <c r="AQ29" s="2290">
        <f t="shared" si="16"/>
        <v>1054.5140000000001</v>
      </c>
      <c r="AR29" s="2290">
        <f t="shared" si="16"/>
        <v>0</v>
      </c>
      <c r="AS29" s="2290">
        <f t="shared" si="16"/>
        <v>1054.5140000000001</v>
      </c>
      <c r="AT29" s="2288">
        <f t="shared" si="16"/>
        <v>7000</v>
      </c>
      <c r="AU29" s="2288">
        <f t="shared" si="16"/>
        <v>0</v>
      </c>
      <c r="AV29" s="2288">
        <f t="shared" si="16"/>
        <v>0</v>
      </c>
      <c r="AW29" s="2292"/>
      <c r="AX29" s="2292"/>
      <c r="AY29" s="2288"/>
      <c r="AZ29" s="2273">
        <f t="shared" si="5"/>
        <v>0</v>
      </c>
      <c r="BA29" s="2274">
        <f t="shared" si="6"/>
        <v>0</v>
      </c>
      <c r="BB29" s="2274"/>
      <c r="BH29" s="2274"/>
    </row>
    <row r="30" spans="1:70" s="2293" customFormat="1" ht="27.6" hidden="1" customHeight="1">
      <c r="A30" s="2286">
        <v>7</v>
      </c>
      <c r="B30" s="2294" t="s">
        <v>62</v>
      </c>
      <c r="C30" s="2288">
        <f>C119</f>
        <v>0</v>
      </c>
      <c r="D30" s="2286"/>
      <c r="E30" s="2286"/>
      <c r="F30" s="2286"/>
      <c r="G30" s="2286"/>
      <c r="H30" s="2286"/>
      <c r="I30" s="2286"/>
      <c r="J30" s="2286"/>
      <c r="K30" s="2289"/>
      <c r="L30" s="2288">
        <f t="shared" ref="L30:AV30" si="17">L119</f>
        <v>0</v>
      </c>
      <c r="M30" s="2288">
        <f t="shared" si="17"/>
        <v>0</v>
      </c>
      <c r="N30" s="2288">
        <f t="shared" si="17"/>
        <v>0</v>
      </c>
      <c r="O30" s="2288">
        <f t="shared" si="17"/>
        <v>0</v>
      </c>
      <c r="P30" s="2288">
        <f t="shared" si="17"/>
        <v>0</v>
      </c>
      <c r="Q30" s="2288">
        <f t="shared" si="17"/>
        <v>0</v>
      </c>
      <c r="R30" s="2288">
        <f t="shared" si="17"/>
        <v>0</v>
      </c>
      <c r="S30" s="2288">
        <f t="shared" si="17"/>
        <v>0</v>
      </c>
      <c r="T30" s="2288">
        <f t="shared" si="17"/>
        <v>0</v>
      </c>
      <c r="U30" s="2288">
        <f t="shared" si="17"/>
        <v>0</v>
      </c>
      <c r="V30" s="2288">
        <f t="shared" si="17"/>
        <v>0</v>
      </c>
      <c r="W30" s="2288">
        <f t="shared" si="17"/>
        <v>0</v>
      </c>
      <c r="X30" s="2288">
        <f t="shared" si="17"/>
        <v>0</v>
      </c>
      <c r="Y30" s="2288">
        <f t="shared" si="17"/>
        <v>0</v>
      </c>
      <c r="Z30" s="2288">
        <f t="shared" si="17"/>
        <v>0</v>
      </c>
      <c r="AA30" s="2288">
        <f t="shared" si="17"/>
        <v>0</v>
      </c>
      <c r="AB30" s="2288">
        <f t="shared" si="17"/>
        <v>0</v>
      </c>
      <c r="AC30" s="2288">
        <f t="shared" si="17"/>
        <v>0</v>
      </c>
      <c r="AD30" s="2288">
        <f t="shared" si="17"/>
        <v>0</v>
      </c>
      <c r="AE30" s="2288">
        <f t="shared" si="17"/>
        <v>0</v>
      </c>
      <c r="AF30" s="2288">
        <f t="shared" si="17"/>
        <v>0</v>
      </c>
      <c r="AG30" s="2288">
        <f t="shared" si="17"/>
        <v>0</v>
      </c>
      <c r="AH30" s="2288">
        <f t="shared" si="17"/>
        <v>0</v>
      </c>
      <c r="AI30" s="2288">
        <f t="shared" si="17"/>
        <v>0</v>
      </c>
      <c r="AJ30" s="2288">
        <f t="shared" si="17"/>
        <v>0</v>
      </c>
      <c r="AK30" s="2288">
        <f t="shared" si="17"/>
        <v>0</v>
      </c>
      <c r="AL30" s="2288">
        <f t="shared" si="17"/>
        <v>0</v>
      </c>
      <c r="AM30" s="2288">
        <f t="shared" si="17"/>
        <v>0</v>
      </c>
      <c r="AN30" s="2288">
        <f t="shared" si="17"/>
        <v>0</v>
      </c>
      <c r="AO30" s="2290">
        <f t="shared" si="17"/>
        <v>0</v>
      </c>
      <c r="AP30" s="2291">
        <f t="shared" si="17"/>
        <v>0</v>
      </c>
      <c r="AQ30" s="2290">
        <f t="shared" si="17"/>
        <v>0</v>
      </c>
      <c r="AR30" s="2290">
        <f t="shared" si="17"/>
        <v>0</v>
      </c>
      <c r="AS30" s="2290">
        <f t="shared" si="17"/>
        <v>0</v>
      </c>
      <c r="AT30" s="2288">
        <f t="shared" si="17"/>
        <v>0</v>
      </c>
      <c r="AU30" s="2288">
        <f t="shared" si="17"/>
        <v>0</v>
      </c>
      <c r="AV30" s="2288">
        <f t="shared" si="17"/>
        <v>0</v>
      </c>
      <c r="AW30" s="2292"/>
      <c r="AX30" s="2292"/>
      <c r="AY30" s="2288"/>
      <c r="AZ30" s="2273">
        <f t="shared" si="5"/>
        <v>0</v>
      </c>
      <c r="BA30" s="2274">
        <f t="shared" si="6"/>
        <v>0</v>
      </c>
      <c r="BB30" s="2274"/>
      <c r="BH30" s="2274"/>
    </row>
    <row r="31" spans="1:70" s="2293" customFormat="1" ht="27.6" hidden="1" customHeight="1">
      <c r="A31" s="2286">
        <v>5</v>
      </c>
      <c r="B31" s="2294" t="s">
        <v>63</v>
      </c>
      <c r="C31" s="2288">
        <f>C124</f>
        <v>0</v>
      </c>
      <c r="D31" s="2286"/>
      <c r="E31" s="2286"/>
      <c r="F31" s="2286"/>
      <c r="G31" s="2286"/>
      <c r="H31" s="2286"/>
      <c r="I31" s="2286"/>
      <c r="J31" s="2286"/>
      <c r="K31" s="2289"/>
      <c r="L31" s="2288">
        <f t="shared" ref="L31:AV31" si="18">L124</f>
        <v>0</v>
      </c>
      <c r="M31" s="2288">
        <f t="shared" si="18"/>
        <v>0</v>
      </c>
      <c r="N31" s="2288">
        <f t="shared" si="18"/>
        <v>0</v>
      </c>
      <c r="O31" s="2288">
        <f t="shared" si="18"/>
        <v>0</v>
      </c>
      <c r="P31" s="2288">
        <f t="shared" si="18"/>
        <v>0</v>
      </c>
      <c r="Q31" s="2288">
        <f t="shared" si="18"/>
        <v>0</v>
      </c>
      <c r="R31" s="2288">
        <f t="shared" si="18"/>
        <v>0</v>
      </c>
      <c r="S31" s="2288">
        <f t="shared" si="18"/>
        <v>0</v>
      </c>
      <c r="T31" s="2288">
        <f t="shared" si="18"/>
        <v>0</v>
      </c>
      <c r="U31" s="2288">
        <f t="shared" si="18"/>
        <v>0</v>
      </c>
      <c r="V31" s="2288">
        <f t="shared" si="18"/>
        <v>0</v>
      </c>
      <c r="W31" s="2288">
        <f t="shared" si="18"/>
        <v>0</v>
      </c>
      <c r="X31" s="2288">
        <f t="shared" si="18"/>
        <v>0</v>
      </c>
      <c r="Y31" s="2288">
        <f t="shared" si="18"/>
        <v>0</v>
      </c>
      <c r="Z31" s="2288">
        <f t="shared" si="18"/>
        <v>0</v>
      </c>
      <c r="AA31" s="2288">
        <f t="shared" si="18"/>
        <v>0</v>
      </c>
      <c r="AB31" s="2288">
        <f t="shared" si="18"/>
        <v>0</v>
      </c>
      <c r="AC31" s="2288">
        <f t="shared" si="18"/>
        <v>0</v>
      </c>
      <c r="AD31" s="2288">
        <f t="shared" si="18"/>
        <v>0</v>
      </c>
      <c r="AE31" s="2288">
        <f t="shared" si="18"/>
        <v>0</v>
      </c>
      <c r="AF31" s="2288">
        <f t="shared" si="18"/>
        <v>0</v>
      </c>
      <c r="AG31" s="2288">
        <f t="shared" si="18"/>
        <v>0</v>
      </c>
      <c r="AH31" s="2288">
        <f t="shared" si="18"/>
        <v>0</v>
      </c>
      <c r="AI31" s="2288">
        <f t="shared" si="18"/>
        <v>0</v>
      </c>
      <c r="AJ31" s="2288">
        <f t="shared" si="18"/>
        <v>0</v>
      </c>
      <c r="AK31" s="2288">
        <f t="shared" si="18"/>
        <v>0</v>
      </c>
      <c r="AL31" s="2288">
        <f t="shared" si="18"/>
        <v>0</v>
      </c>
      <c r="AM31" s="2288">
        <f t="shared" si="18"/>
        <v>0</v>
      </c>
      <c r="AN31" s="2288">
        <f t="shared" si="18"/>
        <v>0</v>
      </c>
      <c r="AO31" s="2290">
        <f t="shared" si="18"/>
        <v>0</v>
      </c>
      <c r="AP31" s="2291">
        <f t="shared" si="18"/>
        <v>0</v>
      </c>
      <c r="AQ31" s="2290">
        <f t="shared" si="18"/>
        <v>0</v>
      </c>
      <c r="AR31" s="2290">
        <f t="shared" si="18"/>
        <v>0</v>
      </c>
      <c r="AS31" s="2290">
        <f t="shared" si="18"/>
        <v>0</v>
      </c>
      <c r="AT31" s="2288">
        <f t="shared" si="18"/>
        <v>0</v>
      </c>
      <c r="AU31" s="2288">
        <f t="shared" si="18"/>
        <v>0</v>
      </c>
      <c r="AV31" s="2288">
        <f t="shared" si="18"/>
        <v>0</v>
      </c>
      <c r="AW31" s="2292"/>
      <c r="AX31" s="2292"/>
      <c r="AY31" s="2288"/>
      <c r="AZ31" s="2273">
        <f t="shared" si="5"/>
        <v>0</v>
      </c>
      <c r="BA31" s="2274">
        <f t="shared" si="6"/>
        <v>0</v>
      </c>
      <c r="BB31" s="2274"/>
      <c r="BH31" s="2274"/>
    </row>
    <row r="32" spans="1:70" s="2293" customFormat="1" ht="27.6" hidden="1" customHeight="1">
      <c r="A32" s="2286">
        <v>5</v>
      </c>
      <c r="B32" s="2294" t="s">
        <v>64</v>
      </c>
      <c r="C32" s="2288">
        <f>C129</f>
        <v>2</v>
      </c>
      <c r="D32" s="2286"/>
      <c r="E32" s="2286"/>
      <c r="F32" s="2286"/>
      <c r="G32" s="2286"/>
      <c r="H32" s="2286"/>
      <c r="I32" s="2286"/>
      <c r="J32" s="2286"/>
      <c r="K32" s="2289"/>
      <c r="L32" s="2288">
        <f t="shared" ref="L32:AV32" si="19">L129</f>
        <v>4079514</v>
      </c>
      <c r="M32" s="2288">
        <f t="shared" si="19"/>
        <v>0</v>
      </c>
      <c r="N32" s="2288">
        <f t="shared" si="19"/>
        <v>1700000</v>
      </c>
      <c r="O32" s="2288">
        <f t="shared" si="19"/>
        <v>0</v>
      </c>
      <c r="P32" s="2288">
        <f t="shared" si="19"/>
        <v>1700000</v>
      </c>
      <c r="Q32" s="2288">
        <f t="shared" si="19"/>
        <v>0</v>
      </c>
      <c r="R32" s="2288">
        <f t="shared" si="19"/>
        <v>0</v>
      </c>
      <c r="S32" s="2288">
        <f t="shared" si="19"/>
        <v>24000</v>
      </c>
      <c r="T32" s="2288">
        <f t="shared" si="19"/>
        <v>24000</v>
      </c>
      <c r="U32" s="2288">
        <f t="shared" si="19"/>
        <v>0</v>
      </c>
      <c r="V32" s="2288">
        <f t="shared" si="19"/>
        <v>0</v>
      </c>
      <c r="W32" s="2288">
        <f t="shared" si="19"/>
        <v>0</v>
      </c>
      <c r="X32" s="2288">
        <f t="shared" si="19"/>
        <v>13000</v>
      </c>
      <c r="Y32" s="2288">
        <f t="shared" si="19"/>
        <v>13000</v>
      </c>
      <c r="Z32" s="2288">
        <f t="shared" si="19"/>
        <v>0</v>
      </c>
      <c r="AA32" s="2288">
        <f t="shared" si="19"/>
        <v>0</v>
      </c>
      <c r="AB32" s="2288">
        <f t="shared" si="19"/>
        <v>0</v>
      </c>
      <c r="AC32" s="2288">
        <f t="shared" si="19"/>
        <v>13000</v>
      </c>
      <c r="AD32" s="2288">
        <f t="shared" si="19"/>
        <v>0</v>
      </c>
      <c r="AE32" s="2288">
        <f t="shared" si="19"/>
        <v>0</v>
      </c>
      <c r="AF32" s="2288">
        <f t="shared" si="19"/>
        <v>13000</v>
      </c>
      <c r="AG32" s="2288">
        <f t="shared" si="19"/>
        <v>2</v>
      </c>
      <c r="AH32" s="2288">
        <f t="shared" si="19"/>
        <v>13000</v>
      </c>
      <c r="AI32" s="2288">
        <f t="shared" si="19"/>
        <v>0</v>
      </c>
      <c r="AJ32" s="2288">
        <f t="shared" si="19"/>
        <v>0</v>
      </c>
      <c r="AK32" s="2288">
        <f t="shared" si="19"/>
        <v>0</v>
      </c>
      <c r="AL32" s="2288">
        <f t="shared" si="19"/>
        <v>0</v>
      </c>
      <c r="AM32" s="2288">
        <f t="shared" si="19"/>
        <v>201.60499999999999</v>
      </c>
      <c r="AN32" s="2288">
        <f t="shared" si="19"/>
        <v>15000</v>
      </c>
      <c r="AO32" s="2290">
        <f t="shared" si="19"/>
        <v>4713.7980000000007</v>
      </c>
      <c r="AP32" s="2291">
        <f t="shared" si="19"/>
        <v>10286.201999999999</v>
      </c>
      <c r="AQ32" s="2290">
        <f t="shared" si="19"/>
        <v>10286.201999999999</v>
      </c>
      <c r="AR32" s="2290">
        <f t="shared" si="19"/>
        <v>0</v>
      </c>
      <c r="AS32" s="2290">
        <f t="shared" si="19"/>
        <v>10286.201999999999</v>
      </c>
      <c r="AT32" s="2288">
        <f t="shared" si="19"/>
        <v>0</v>
      </c>
      <c r="AU32" s="2288">
        <f t="shared" si="19"/>
        <v>0</v>
      </c>
      <c r="AV32" s="2288">
        <f t="shared" si="19"/>
        <v>0</v>
      </c>
      <c r="AW32" s="2292"/>
      <c r="AX32" s="2292"/>
      <c r="AY32" s="2288"/>
      <c r="AZ32" s="2273">
        <f t="shared" si="5"/>
        <v>-13000</v>
      </c>
      <c r="BA32" s="2274">
        <f t="shared" si="6"/>
        <v>-13000</v>
      </c>
      <c r="BB32" s="2274"/>
      <c r="BH32" s="2274"/>
    </row>
    <row r="33" spans="1:60" s="2293" customFormat="1" ht="27.6" hidden="1" customHeight="1">
      <c r="A33" s="2286">
        <v>6</v>
      </c>
      <c r="B33" s="2294" t="s">
        <v>65</v>
      </c>
      <c r="C33" s="2288">
        <f>C177</f>
        <v>0</v>
      </c>
      <c r="D33" s="2286"/>
      <c r="E33" s="2286"/>
      <c r="F33" s="2286"/>
      <c r="G33" s="2286"/>
      <c r="H33" s="2286"/>
      <c r="I33" s="2286"/>
      <c r="J33" s="2286"/>
      <c r="K33" s="2289"/>
      <c r="L33" s="2288">
        <f t="shared" ref="L33:AV33" si="20">L177</f>
        <v>0</v>
      </c>
      <c r="M33" s="2288">
        <f t="shared" si="20"/>
        <v>0</v>
      </c>
      <c r="N33" s="2288">
        <f t="shared" si="20"/>
        <v>0</v>
      </c>
      <c r="O33" s="2288">
        <f t="shared" si="20"/>
        <v>0</v>
      </c>
      <c r="P33" s="2288">
        <f t="shared" si="20"/>
        <v>0</v>
      </c>
      <c r="Q33" s="2288">
        <f t="shared" si="20"/>
        <v>0</v>
      </c>
      <c r="R33" s="2288">
        <f t="shared" si="20"/>
        <v>0</v>
      </c>
      <c r="S33" s="2288">
        <f t="shared" si="20"/>
        <v>0</v>
      </c>
      <c r="T33" s="2288">
        <f t="shared" si="20"/>
        <v>0</v>
      </c>
      <c r="U33" s="2288">
        <f t="shared" si="20"/>
        <v>0</v>
      </c>
      <c r="V33" s="2288">
        <f t="shared" si="20"/>
        <v>0</v>
      </c>
      <c r="W33" s="2288">
        <f t="shared" si="20"/>
        <v>0</v>
      </c>
      <c r="X33" s="2288">
        <f t="shared" si="20"/>
        <v>0</v>
      </c>
      <c r="Y33" s="2288">
        <f t="shared" si="20"/>
        <v>0</v>
      </c>
      <c r="Z33" s="2288">
        <f t="shared" si="20"/>
        <v>0</v>
      </c>
      <c r="AA33" s="2288">
        <f t="shared" si="20"/>
        <v>0</v>
      </c>
      <c r="AB33" s="2288">
        <f t="shared" si="20"/>
        <v>0</v>
      </c>
      <c r="AC33" s="2288">
        <f t="shared" si="20"/>
        <v>0</v>
      </c>
      <c r="AD33" s="2288">
        <f t="shared" si="20"/>
        <v>0</v>
      </c>
      <c r="AE33" s="2288">
        <f t="shared" si="20"/>
        <v>0</v>
      </c>
      <c r="AF33" s="2288">
        <f t="shared" si="20"/>
        <v>0</v>
      </c>
      <c r="AG33" s="2288">
        <f t="shared" si="20"/>
        <v>0</v>
      </c>
      <c r="AH33" s="2288">
        <f t="shared" si="20"/>
        <v>0</v>
      </c>
      <c r="AI33" s="2288">
        <f t="shared" si="20"/>
        <v>0</v>
      </c>
      <c r="AJ33" s="2288">
        <f t="shared" si="20"/>
        <v>0</v>
      </c>
      <c r="AK33" s="2288">
        <f t="shared" si="20"/>
        <v>0</v>
      </c>
      <c r="AL33" s="2288">
        <f t="shared" si="20"/>
        <v>0</v>
      </c>
      <c r="AM33" s="2288">
        <f t="shared" si="20"/>
        <v>0</v>
      </c>
      <c r="AN33" s="2288">
        <f t="shared" si="20"/>
        <v>0</v>
      </c>
      <c r="AO33" s="2290">
        <f t="shared" si="20"/>
        <v>0</v>
      </c>
      <c r="AP33" s="2291">
        <f t="shared" si="20"/>
        <v>0</v>
      </c>
      <c r="AQ33" s="2290">
        <f t="shared" si="20"/>
        <v>0</v>
      </c>
      <c r="AR33" s="2290">
        <f t="shared" si="20"/>
        <v>0</v>
      </c>
      <c r="AS33" s="2290">
        <f t="shared" si="20"/>
        <v>0</v>
      </c>
      <c r="AT33" s="2288">
        <f t="shared" si="20"/>
        <v>0</v>
      </c>
      <c r="AU33" s="2288">
        <f t="shared" si="20"/>
        <v>0</v>
      </c>
      <c r="AV33" s="2288">
        <f t="shared" si="20"/>
        <v>0</v>
      </c>
      <c r="AW33" s="2292"/>
      <c r="AX33" s="2292"/>
      <c r="AY33" s="2288"/>
      <c r="AZ33" s="2273">
        <f t="shared" si="5"/>
        <v>0</v>
      </c>
      <c r="BA33" s="2274">
        <f t="shared" si="6"/>
        <v>0</v>
      </c>
      <c r="BB33" s="2274"/>
      <c r="BH33" s="2274"/>
    </row>
    <row r="34" spans="1:60" s="2293" customFormat="1" ht="27.6" hidden="1" customHeight="1">
      <c r="A34" s="2286">
        <v>7</v>
      </c>
      <c r="B34" s="2294" t="s">
        <v>66</v>
      </c>
      <c r="C34" s="2288">
        <f>C210</f>
        <v>1</v>
      </c>
      <c r="D34" s="2286"/>
      <c r="E34" s="2286"/>
      <c r="F34" s="2286"/>
      <c r="G34" s="2286"/>
      <c r="H34" s="2286"/>
      <c r="I34" s="2286"/>
      <c r="J34" s="2286"/>
      <c r="K34" s="2289"/>
      <c r="L34" s="2288">
        <f>L210</f>
        <v>15860</v>
      </c>
      <c r="M34" s="2288">
        <f t="shared" ref="M34:AV34" si="21">M210</f>
        <v>0</v>
      </c>
      <c r="N34" s="2288">
        <f t="shared" si="21"/>
        <v>15860</v>
      </c>
      <c r="O34" s="2288">
        <f t="shared" si="21"/>
        <v>0</v>
      </c>
      <c r="P34" s="2288">
        <f t="shared" si="21"/>
        <v>14200</v>
      </c>
      <c r="Q34" s="2288">
        <f t="shared" si="21"/>
        <v>5000</v>
      </c>
      <c r="R34" s="2288">
        <f t="shared" si="21"/>
        <v>5000</v>
      </c>
      <c r="S34" s="2288">
        <f t="shared" si="21"/>
        <v>9200</v>
      </c>
      <c r="T34" s="2288">
        <f t="shared" si="21"/>
        <v>9200</v>
      </c>
      <c r="U34" s="2288">
        <f t="shared" si="21"/>
        <v>0</v>
      </c>
      <c r="V34" s="2288">
        <f t="shared" si="21"/>
        <v>0</v>
      </c>
      <c r="W34" s="2288">
        <f t="shared" si="21"/>
        <v>0</v>
      </c>
      <c r="X34" s="2288">
        <f t="shared" si="21"/>
        <v>9200</v>
      </c>
      <c r="Y34" s="2288">
        <f t="shared" si="21"/>
        <v>9200</v>
      </c>
      <c r="Z34" s="2288">
        <f t="shared" si="21"/>
        <v>0</v>
      </c>
      <c r="AA34" s="2288">
        <f t="shared" si="21"/>
        <v>0</v>
      </c>
      <c r="AB34" s="2288">
        <f t="shared" si="21"/>
        <v>0</v>
      </c>
      <c r="AC34" s="2288">
        <f t="shared" si="21"/>
        <v>9200</v>
      </c>
      <c r="AD34" s="2288">
        <f t="shared" si="21"/>
        <v>0</v>
      </c>
      <c r="AE34" s="2288">
        <f t="shared" si="21"/>
        <v>0</v>
      </c>
      <c r="AF34" s="2288">
        <f t="shared" si="21"/>
        <v>9200</v>
      </c>
      <c r="AG34" s="2288">
        <f t="shared" si="21"/>
        <v>1</v>
      </c>
      <c r="AH34" s="2288">
        <f t="shared" si="21"/>
        <v>9200</v>
      </c>
      <c r="AI34" s="2288">
        <f t="shared" si="21"/>
        <v>0</v>
      </c>
      <c r="AJ34" s="2288">
        <f t="shared" si="21"/>
        <v>0</v>
      </c>
      <c r="AK34" s="2288">
        <f t="shared" si="21"/>
        <v>0</v>
      </c>
      <c r="AL34" s="2288">
        <f t="shared" si="21"/>
        <v>0</v>
      </c>
      <c r="AM34" s="2288">
        <f t="shared" si="21"/>
        <v>53</v>
      </c>
      <c r="AN34" s="2288">
        <f t="shared" si="21"/>
        <v>9200</v>
      </c>
      <c r="AO34" s="2290">
        <f t="shared" si="21"/>
        <v>8128.335</v>
      </c>
      <c r="AP34" s="2291">
        <f t="shared" si="21"/>
        <v>1071.665</v>
      </c>
      <c r="AQ34" s="2290">
        <f t="shared" si="21"/>
        <v>1071.665</v>
      </c>
      <c r="AR34" s="2290">
        <f t="shared" si="21"/>
        <v>0</v>
      </c>
      <c r="AS34" s="2290">
        <f t="shared" si="21"/>
        <v>1071.665</v>
      </c>
      <c r="AT34" s="2288">
        <f t="shared" si="21"/>
        <v>9200</v>
      </c>
      <c r="AU34" s="2288">
        <f t="shared" si="21"/>
        <v>0</v>
      </c>
      <c r="AV34" s="2288">
        <f t="shared" si="21"/>
        <v>0</v>
      </c>
      <c r="AW34" s="2292"/>
      <c r="AX34" s="2292"/>
      <c r="AY34" s="2288"/>
      <c r="AZ34" s="2273">
        <f t="shared" si="5"/>
        <v>0</v>
      </c>
      <c r="BA34" s="2274">
        <f t="shared" si="6"/>
        <v>0</v>
      </c>
      <c r="BB34" s="2274"/>
      <c r="BH34" s="2274"/>
    </row>
    <row r="35" spans="1:60" s="2293" customFormat="1" ht="27.6" hidden="1" customHeight="1">
      <c r="A35" s="2286">
        <v>8</v>
      </c>
      <c r="B35" s="2287" t="s">
        <v>67</v>
      </c>
      <c r="C35" s="2288">
        <f>C257</f>
        <v>0</v>
      </c>
      <c r="D35" s="2286"/>
      <c r="E35" s="2286"/>
      <c r="F35" s="2286"/>
      <c r="G35" s="2286"/>
      <c r="H35" s="2286"/>
      <c r="I35" s="2286"/>
      <c r="J35" s="2286"/>
      <c r="K35" s="2289"/>
      <c r="L35" s="2288">
        <f>L257</f>
        <v>0</v>
      </c>
      <c r="M35" s="2288">
        <f t="shared" ref="M35:AV35" si="22">M257</f>
        <v>0</v>
      </c>
      <c r="N35" s="2288">
        <f t="shared" si="22"/>
        <v>0</v>
      </c>
      <c r="O35" s="2288">
        <f t="shared" si="22"/>
        <v>0</v>
      </c>
      <c r="P35" s="2288">
        <f t="shared" si="22"/>
        <v>0</v>
      </c>
      <c r="Q35" s="2288">
        <f t="shared" si="22"/>
        <v>0</v>
      </c>
      <c r="R35" s="2288">
        <f t="shared" si="22"/>
        <v>0</v>
      </c>
      <c r="S35" s="2288">
        <f t="shared" si="22"/>
        <v>0</v>
      </c>
      <c r="T35" s="2288">
        <f t="shared" si="22"/>
        <v>0</v>
      </c>
      <c r="U35" s="2288">
        <f t="shared" si="22"/>
        <v>0</v>
      </c>
      <c r="V35" s="2288">
        <f t="shared" si="22"/>
        <v>0</v>
      </c>
      <c r="W35" s="2288">
        <f t="shared" si="22"/>
        <v>0</v>
      </c>
      <c r="X35" s="2288">
        <f t="shared" si="22"/>
        <v>0</v>
      </c>
      <c r="Y35" s="2288">
        <f t="shared" si="22"/>
        <v>0</v>
      </c>
      <c r="Z35" s="2288">
        <f t="shared" si="22"/>
        <v>0</v>
      </c>
      <c r="AA35" s="2288">
        <f t="shared" si="22"/>
        <v>0</v>
      </c>
      <c r="AB35" s="2288">
        <f t="shared" si="22"/>
        <v>0</v>
      </c>
      <c r="AC35" s="2288">
        <f t="shared" si="22"/>
        <v>0</v>
      </c>
      <c r="AD35" s="2288">
        <f t="shared" si="22"/>
        <v>0</v>
      </c>
      <c r="AE35" s="2288">
        <f t="shared" si="22"/>
        <v>0</v>
      </c>
      <c r="AF35" s="2288">
        <f t="shared" si="22"/>
        <v>0</v>
      </c>
      <c r="AG35" s="2288">
        <f t="shared" si="22"/>
        <v>0</v>
      </c>
      <c r="AH35" s="2288">
        <f t="shared" si="22"/>
        <v>0</v>
      </c>
      <c r="AI35" s="2288">
        <f t="shared" si="22"/>
        <v>0</v>
      </c>
      <c r="AJ35" s="2288">
        <f t="shared" si="22"/>
        <v>0</v>
      </c>
      <c r="AK35" s="2288">
        <f t="shared" si="22"/>
        <v>0</v>
      </c>
      <c r="AL35" s="2288">
        <f t="shared" si="22"/>
        <v>0</v>
      </c>
      <c r="AM35" s="2288">
        <f t="shared" si="22"/>
        <v>0</v>
      </c>
      <c r="AN35" s="2288">
        <f t="shared" si="22"/>
        <v>0</v>
      </c>
      <c r="AO35" s="2290">
        <f t="shared" si="22"/>
        <v>0</v>
      </c>
      <c r="AP35" s="2291">
        <f t="shared" si="22"/>
        <v>0</v>
      </c>
      <c r="AQ35" s="2290">
        <f t="shared" si="22"/>
        <v>0</v>
      </c>
      <c r="AR35" s="2290">
        <f t="shared" si="22"/>
        <v>0</v>
      </c>
      <c r="AS35" s="2290">
        <f t="shared" si="22"/>
        <v>0</v>
      </c>
      <c r="AT35" s="2288">
        <f t="shared" si="22"/>
        <v>0</v>
      </c>
      <c r="AU35" s="2288">
        <f t="shared" si="22"/>
        <v>0</v>
      </c>
      <c r="AV35" s="2288">
        <f t="shared" si="22"/>
        <v>0</v>
      </c>
      <c r="AW35" s="2292"/>
      <c r="AX35" s="2292"/>
      <c r="AY35" s="2288"/>
      <c r="AZ35" s="2273">
        <f t="shared" si="5"/>
        <v>0</v>
      </c>
      <c r="BA35" s="2274">
        <f t="shared" si="6"/>
        <v>0</v>
      </c>
      <c r="BB35" s="2274"/>
      <c r="BH35" s="2274"/>
    </row>
    <row r="36" spans="1:60" s="2293" customFormat="1" ht="27.6" hidden="1" customHeight="1">
      <c r="A36" s="2286">
        <v>9</v>
      </c>
      <c r="B36" s="2287" t="s">
        <v>68</v>
      </c>
      <c r="C36" s="2288">
        <f>C262</f>
        <v>0</v>
      </c>
      <c r="D36" s="2295">
        <f>D262</f>
        <v>0</v>
      </c>
      <c r="E36" s="2289">
        <f>E262</f>
        <v>0</v>
      </c>
      <c r="F36" s="2295"/>
      <c r="G36" s="2289"/>
      <c r="H36" s="2295"/>
      <c r="I36" s="2295"/>
      <c r="J36" s="2295"/>
      <c r="K36" s="2295"/>
      <c r="L36" s="2288">
        <f>L262</f>
        <v>0</v>
      </c>
      <c r="M36" s="2288">
        <f t="shared" ref="M36:AV36" si="23">M262</f>
        <v>0</v>
      </c>
      <c r="N36" s="2288">
        <f t="shared" si="23"/>
        <v>0</v>
      </c>
      <c r="O36" s="2288">
        <f t="shared" si="23"/>
        <v>0</v>
      </c>
      <c r="P36" s="2288">
        <f t="shared" si="23"/>
        <v>0</v>
      </c>
      <c r="Q36" s="2288">
        <f t="shared" si="23"/>
        <v>0</v>
      </c>
      <c r="R36" s="2288">
        <f t="shared" si="23"/>
        <v>0</v>
      </c>
      <c r="S36" s="2288">
        <f t="shared" si="23"/>
        <v>0</v>
      </c>
      <c r="T36" s="2288">
        <f t="shared" si="23"/>
        <v>0</v>
      </c>
      <c r="U36" s="2288">
        <f t="shared" si="23"/>
        <v>0</v>
      </c>
      <c r="V36" s="2288">
        <f t="shared" si="23"/>
        <v>0</v>
      </c>
      <c r="W36" s="2288">
        <f t="shared" si="23"/>
        <v>0</v>
      </c>
      <c r="X36" s="2288">
        <f t="shared" si="23"/>
        <v>0</v>
      </c>
      <c r="Y36" s="2288">
        <f t="shared" si="23"/>
        <v>0</v>
      </c>
      <c r="Z36" s="2288">
        <f t="shared" si="23"/>
        <v>0</v>
      </c>
      <c r="AA36" s="2288">
        <f t="shared" si="23"/>
        <v>0</v>
      </c>
      <c r="AB36" s="2288">
        <f t="shared" si="23"/>
        <v>0</v>
      </c>
      <c r="AC36" s="2288">
        <f t="shared" si="23"/>
        <v>0</v>
      </c>
      <c r="AD36" s="2288">
        <f t="shared" si="23"/>
        <v>0</v>
      </c>
      <c r="AE36" s="2288">
        <f t="shared" si="23"/>
        <v>0</v>
      </c>
      <c r="AF36" s="2288">
        <f t="shared" si="23"/>
        <v>0</v>
      </c>
      <c r="AG36" s="2288">
        <f t="shared" si="23"/>
        <v>0</v>
      </c>
      <c r="AH36" s="2288">
        <f t="shared" si="23"/>
        <v>0</v>
      </c>
      <c r="AI36" s="2288">
        <f t="shared" si="23"/>
        <v>0</v>
      </c>
      <c r="AJ36" s="2288">
        <f t="shared" si="23"/>
        <v>0</v>
      </c>
      <c r="AK36" s="2288">
        <f t="shared" si="23"/>
        <v>0</v>
      </c>
      <c r="AL36" s="2288">
        <f t="shared" si="23"/>
        <v>0</v>
      </c>
      <c r="AM36" s="2288">
        <f t="shared" si="23"/>
        <v>0</v>
      </c>
      <c r="AN36" s="2288">
        <f t="shared" si="23"/>
        <v>0</v>
      </c>
      <c r="AO36" s="2290">
        <f t="shared" si="23"/>
        <v>0</v>
      </c>
      <c r="AP36" s="2291">
        <f t="shared" si="23"/>
        <v>0</v>
      </c>
      <c r="AQ36" s="2290">
        <f t="shared" si="23"/>
        <v>0</v>
      </c>
      <c r="AR36" s="2290">
        <f t="shared" si="23"/>
        <v>0</v>
      </c>
      <c r="AS36" s="2290">
        <f t="shared" si="23"/>
        <v>0</v>
      </c>
      <c r="AT36" s="2288">
        <f t="shared" si="23"/>
        <v>0</v>
      </c>
      <c r="AU36" s="2288">
        <f t="shared" si="23"/>
        <v>0</v>
      </c>
      <c r="AV36" s="2288">
        <f t="shared" si="23"/>
        <v>0</v>
      </c>
      <c r="AW36" s="2292"/>
      <c r="AX36" s="2292"/>
      <c r="AY36" s="2288"/>
      <c r="AZ36" s="2273">
        <f t="shared" si="5"/>
        <v>0</v>
      </c>
      <c r="BA36" s="2274">
        <f t="shared" si="6"/>
        <v>0</v>
      </c>
      <c r="BB36" s="2274"/>
      <c r="BH36" s="2274"/>
    </row>
    <row r="37" spans="1:60" s="2293" customFormat="1" ht="27.6" hidden="1" customHeight="1">
      <c r="A37" s="2286">
        <v>10</v>
      </c>
      <c r="B37" s="2287" t="s">
        <v>69</v>
      </c>
      <c r="C37" s="2288">
        <f>C267</f>
        <v>0</v>
      </c>
      <c r="D37" s="2286"/>
      <c r="E37" s="2286"/>
      <c r="F37" s="2286"/>
      <c r="G37" s="2286"/>
      <c r="H37" s="2286"/>
      <c r="I37" s="2286"/>
      <c r="J37" s="2286"/>
      <c r="K37" s="2289"/>
      <c r="L37" s="2288">
        <f>L267</f>
        <v>0</v>
      </c>
      <c r="M37" s="2288">
        <f t="shared" ref="M37:AV37" si="24">M267</f>
        <v>0</v>
      </c>
      <c r="N37" s="2288">
        <f t="shared" si="24"/>
        <v>0</v>
      </c>
      <c r="O37" s="2288">
        <f t="shared" si="24"/>
        <v>0</v>
      </c>
      <c r="P37" s="2288">
        <f t="shared" si="24"/>
        <v>0</v>
      </c>
      <c r="Q37" s="2288">
        <f t="shared" si="24"/>
        <v>0</v>
      </c>
      <c r="R37" s="2288">
        <f t="shared" si="24"/>
        <v>0</v>
      </c>
      <c r="S37" s="2288">
        <f t="shared" si="24"/>
        <v>0</v>
      </c>
      <c r="T37" s="2288">
        <f t="shared" si="24"/>
        <v>0</v>
      </c>
      <c r="U37" s="2288">
        <f t="shared" si="24"/>
        <v>0</v>
      </c>
      <c r="V37" s="2288">
        <f t="shared" si="24"/>
        <v>0</v>
      </c>
      <c r="W37" s="2288">
        <f t="shared" si="24"/>
        <v>0</v>
      </c>
      <c r="X37" s="2288">
        <f t="shared" si="24"/>
        <v>0</v>
      </c>
      <c r="Y37" s="2288">
        <f t="shared" si="24"/>
        <v>0</v>
      </c>
      <c r="Z37" s="2288">
        <f t="shared" si="24"/>
        <v>0</v>
      </c>
      <c r="AA37" s="2288">
        <f t="shared" si="24"/>
        <v>0</v>
      </c>
      <c r="AB37" s="2288">
        <f t="shared" si="24"/>
        <v>0</v>
      </c>
      <c r="AC37" s="2288">
        <f t="shared" si="24"/>
        <v>0</v>
      </c>
      <c r="AD37" s="2288">
        <f t="shared" si="24"/>
        <v>0</v>
      </c>
      <c r="AE37" s="2288">
        <f t="shared" si="24"/>
        <v>0</v>
      </c>
      <c r="AF37" s="2288">
        <f t="shared" si="24"/>
        <v>0</v>
      </c>
      <c r="AG37" s="2288">
        <f t="shared" si="24"/>
        <v>0</v>
      </c>
      <c r="AH37" s="2288">
        <f t="shared" si="24"/>
        <v>0</v>
      </c>
      <c r="AI37" s="2288">
        <f t="shared" si="24"/>
        <v>0</v>
      </c>
      <c r="AJ37" s="2288">
        <f t="shared" si="24"/>
        <v>0</v>
      </c>
      <c r="AK37" s="2288">
        <f t="shared" si="24"/>
        <v>0</v>
      </c>
      <c r="AL37" s="2288">
        <f t="shared" si="24"/>
        <v>0</v>
      </c>
      <c r="AM37" s="2288">
        <f t="shared" si="24"/>
        <v>0</v>
      </c>
      <c r="AN37" s="2288">
        <f t="shared" si="24"/>
        <v>0</v>
      </c>
      <c r="AO37" s="2290">
        <f t="shared" si="24"/>
        <v>0</v>
      </c>
      <c r="AP37" s="2291">
        <f t="shared" si="24"/>
        <v>0</v>
      </c>
      <c r="AQ37" s="2290">
        <f t="shared" si="24"/>
        <v>0</v>
      </c>
      <c r="AR37" s="2290">
        <f t="shared" si="24"/>
        <v>0</v>
      </c>
      <c r="AS37" s="2290">
        <f t="shared" si="24"/>
        <v>0</v>
      </c>
      <c r="AT37" s="2288">
        <f t="shared" si="24"/>
        <v>0</v>
      </c>
      <c r="AU37" s="2288">
        <f t="shared" si="24"/>
        <v>0</v>
      </c>
      <c r="AV37" s="2288">
        <f t="shared" si="24"/>
        <v>0</v>
      </c>
      <c r="AW37" s="2292"/>
      <c r="AX37" s="2292"/>
      <c r="AY37" s="2288"/>
      <c r="AZ37" s="2273">
        <f t="shared" si="5"/>
        <v>0</v>
      </c>
      <c r="BA37" s="2274">
        <f t="shared" si="6"/>
        <v>0</v>
      </c>
      <c r="BB37" s="2274"/>
      <c r="BH37" s="2274"/>
    </row>
    <row r="38" spans="1:60" s="2293" customFormat="1" ht="27.6" hidden="1" customHeight="1">
      <c r="A38" s="2286">
        <v>11</v>
      </c>
      <c r="B38" s="2294" t="s">
        <v>70</v>
      </c>
      <c r="C38" s="2288">
        <f>C272</f>
        <v>0</v>
      </c>
      <c r="D38" s="2286"/>
      <c r="E38" s="2286"/>
      <c r="F38" s="2286"/>
      <c r="G38" s="2286"/>
      <c r="H38" s="2286"/>
      <c r="I38" s="2286"/>
      <c r="J38" s="2286"/>
      <c r="K38" s="2289"/>
      <c r="L38" s="2288">
        <f>L272</f>
        <v>0</v>
      </c>
      <c r="M38" s="2288">
        <f t="shared" ref="M38:AV38" si="25">M272</f>
        <v>0</v>
      </c>
      <c r="N38" s="2288">
        <f t="shared" si="25"/>
        <v>0</v>
      </c>
      <c r="O38" s="2288">
        <f t="shared" si="25"/>
        <v>0</v>
      </c>
      <c r="P38" s="2288">
        <f t="shared" si="25"/>
        <v>0</v>
      </c>
      <c r="Q38" s="2288">
        <f t="shared" si="25"/>
        <v>0</v>
      </c>
      <c r="R38" s="2288">
        <f t="shared" si="25"/>
        <v>0</v>
      </c>
      <c r="S38" s="2288">
        <f t="shared" si="25"/>
        <v>0</v>
      </c>
      <c r="T38" s="2288">
        <f t="shared" si="25"/>
        <v>0</v>
      </c>
      <c r="U38" s="2288">
        <f t="shared" si="25"/>
        <v>0</v>
      </c>
      <c r="V38" s="2288">
        <f t="shared" si="25"/>
        <v>0</v>
      </c>
      <c r="W38" s="2288">
        <f t="shared" si="25"/>
        <v>0</v>
      </c>
      <c r="X38" s="2288">
        <f t="shared" si="25"/>
        <v>0</v>
      </c>
      <c r="Y38" s="2288">
        <f t="shared" si="25"/>
        <v>0</v>
      </c>
      <c r="Z38" s="2288">
        <f t="shared" si="25"/>
        <v>0</v>
      </c>
      <c r="AA38" s="2288">
        <f t="shared" si="25"/>
        <v>0</v>
      </c>
      <c r="AB38" s="2288">
        <f t="shared" si="25"/>
        <v>0</v>
      </c>
      <c r="AC38" s="2288">
        <f t="shared" si="25"/>
        <v>0</v>
      </c>
      <c r="AD38" s="2288">
        <f t="shared" si="25"/>
        <v>0</v>
      </c>
      <c r="AE38" s="2288">
        <f t="shared" si="25"/>
        <v>0</v>
      </c>
      <c r="AF38" s="2288">
        <f t="shared" si="25"/>
        <v>0</v>
      </c>
      <c r="AG38" s="2288">
        <f t="shared" si="25"/>
        <v>0</v>
      </c>
      <c r="AH38" s="2288">
        <f t="shared" si="25"/>
        <v>0</v>
      </c>
      <c r="AI38" s="2288">
        <f t="shared" si="25"/>
        <v>0</v>
      </c>
      <c r="AJ38" s="2288">
        <f t="shared" si="25"/>
        <v>0</v>
      </c>
      <c r="AK38" s="2288">
        <f t="shared" si="25"/>
        <v>0</v>
      </c>
      <c r="AL38" s="2288">
        <f t="shared" si="25"/>
        <v>0</v>
      </c>
      <c r="AM38" s="2288">
        <f t="shared" si="25"/>
        <v>0</v>
      </c>
      <c r="AN38" s="2288">
        <f t="shared" si="25"/>
        <v>0</v>
      </c>
      <c r="AO38" s="2290">
        <f t="shared" si="25"/>
        <v>0</v>
      </c>
      <c r="AP38" s="2291">
        <f t="shared" si="25"/>
        <v>0</v>
      </c>
      <c r="AQ38" s="2290">
        <f t="shared" si="25"/>
        <v>0</v>
      </c>
      <c r="AR38" s="2290">
        <f t="shared" si="25"/>
        <v>0</v>
      </c>
      <c r="AS38" s="2290">
        <f t="shared" si="25"/>
        <v>0</v>
      </c>
      <c r="AT38" s="2288">
        <f t="shared" si="25"/>
        <v>0</v>
      </c>
      <c r="AU38" s="2288">
        <f t="shared" si="25"/>
        <v>0</v>
      </c>
      <c r="AV38" s="2288">
        <f t="shared" si="25"/>
        <v>0</v>
      </c>
      <c r="AW38" s="2292"/>
      <c r="AX38" s="2292"/>
      <c r="AY38" s="2288"/>
      <c r="AZ38" s="2273">
        <f t="shared" si="5"/>
        <v>0</v>
      </c>
      <c r="BA38" s="2274">
        <f t="shared" si="6"/>
        <v>0</v>
      </c>
      <c r="BB38" s="2274"/>
      <c r="BH38" s="2274"/>
    </row>
    <row r="39" spans="1:60" s="2293" customFormat="1" ht="27.6" hidden="1" customHeight="1">
      <c r="A39" s="2286">
        <v>12</v>
      </c>
      <c r="B39" s="2296" t="s">
        <v>62</v>
      </c>
      <c r="C39" s="2292">
        <f>C277</f>
        <v>0</v>
      </c>
      <c r="D39" s="2286"/>
      <c r="E39" s="2286"/>
      <c r="F39" s="2286"/>
      <c r="G39" s="2286"/>
      <c r="H39" s="2286"/>
      <c r="I39" s="2286"/>
      <c r="J39" s="2286"/>
      <c r="K39" s="2289"/>
      <c r="L39" s="2288">
        <f>L277</f>
        <v>0</v>
      </c>
      <c r="M39" s="2288">
        <f t="shared" ref="M39:AV39" si="26">M277</f>
        <v>0</v>
      </c>
      <c r="N39" s="2288">
        <f t="shared" si="26"/>
        <v>0</v>
      </c>
      <c r="O39" s="2288">
        <f t="shared" si="26"/>
        <v>0</v>
      </c>
      <c r="P39" s="2288">
        <f t="shared" si="26"/>
        <v>0</v>
      </c>
      <c r="Q39" s="2288">
        <f t="shared" si="26"/>
        <v>0</v>
      </c>
      <c r="R39" s="2288">
        <f t="shared" si="26"/>
        <v>0</v>
      </c>
      <c r="S39" s="2288">
        <f t="shared" si="26"/>
        <v>0</v>
      </c>
      <c r="T39" s="2288">
        <f t="shared" si="26"/>
        <v>0</v>
      </c>
      <c r="U39" s="2288">
        <f t="shared" si="26"/>
        <v>0</v>
      </c>
      <c r="V39" s="2288">
        <f t="shared" si="26"/>
        <v>0</v>
      </c>
      <c r="W39" s="2288">
        <f t="shared" si="26"/>
        <v>0</v>
      </c>
      <c r="X39" s="2288">
        <f t="shared" si="26"/>
        <v>0</v>
      </c>
      <c r="Y39" s="2288">
        <f t="shared" si="26"/>
        <v>0</v>
      </c>
      <c r="Z39" s="2288">
        <f t="shared" si="26"/>
        <v>0</v>
      </c>
      <c r="AA39" s="2288">
        <f t="shared" si="26"/>
        <v>0</v>
      </c>
      <c r="AB39" s="2288">
        <f t="shared" si="26"/>
        <v>0</v>
      </c>
      <c r="AC39" s="2288">
        <f t="shared" si="26"/>
        <v>0</v>
      </c>
      <c r="AD39" s="2288">
        <f t="shared" si="26"/>
        <v>0</v>
      </c>
      <c r="AE39" s="2288">
        <f t="shared" si="26"/>
        <v>0</v>
      </c>
      <c r="AF39" s="2288">
        <f t="shared" si="26"/>
        <v>0</v>
      </c>
      <c r="AG39" s="2288">
        <f t="shared" si="26"/>
        <v>0</v>
      </c>
      <c r="AH39" s="2288">
        <f t="shared" si="26"/>
        <v>0</v>
      </c>
      <c r="AI39" s="2288">
        <f t="shared" si="26"/>
        <v>0</v>
      </c>
      <c r="AJ39" s="2288">
        <f t="shared" si="26"/>
        <v>0</v>
      </c>
      <c r="AK39" s="2288">
        <f t="shared" si="26"/>
        <v>0</v>
      </c>
      <c r="AL39" s="2288">
        <f t="shared" si="26"/>
        <v>0</v>
      </c>
      <c r="AM39" s="2288">
        <f t="shared" si="26"/>
        <v>0</v>
      </c>
      <c r="AN39" s="2288">
        <f t="shared" si="26"/>
        <v>0</v>
      </c>
      <c r="AO39" s="2290">
        <f t="shared" si="26"/>
        <v>0</v>
      </c>
      <c r="AP39" s="2291">
        <f t="shared" si="26"/>
        <v>0</v>
      </c>
      <c r="AQ39" s="2290">
        <f t="shared" si="26"/>
        <v>0</v>
      </c>
      <c r="AR39" s="2290">
        <f t="shared" si="26"/>
        <v>0</v>
      </c>
      <c r="AS39" s="2290">
        <f t="shared" si="26"/>
        <v>0</v>
      </c>
      <c r="AT39" s="2288">
        <f t="shared" si="26"/>
        <v>0</v>
      </c>
      <c r="AU39" s="2288">
        <f t="shared" si="26"/>
        <v>0</v>
      </c>
      <c r="AV39" s="2288">
        <f t="shared" si="26"/>
        <v>0</v>
      </c>
      <c r="AW39" s="2292"/>
      <c r="AX39" s="2292"/>
      <c r="AY39" s="2288"/>
      <c r="AZ39" s="2273">
        <f t="shared" si="5"/>
        <v>0</v>
      </c>
      <c r="BA39" s="2274">
        <f t="shared" si="6"/>
        <v>0</v>
      </c>
      <c r="BB39" s="2274"/>
      <c r="BH39" s="2274"/>
    </row>
    <row r="40" spans="1:60" s="2293" customFormat="1" ht="27.6" hidden="1" customHeight="1">
      <c r="A40" s="2286"/>
      <c r="B40" s="2296"/>
      <c r="C40" s="2292"/>
      <c r="D40" s="2292"/>
      <c r="E40" s="2292"/>
      <c r="F40" s="2292"/>
      <c r="G40" s="2292"/>
      <c r="H40" s="2292"/>
      <c r="I40" s="2292"/>
      <c r="J40" s="2292"/>
      <c r="K40" s="2292"/>
      <c r="L40" s="2292"/>
      <c r="M40" s="2292"/>
      <c r="N40" s="2292"/>
      <c r="O40" s="2292"/>
      <c r="P40" s="2292"/>
      <c r="Q40" s="2292"/>
      <c r="R40" s="2292"/>
      <c r="S40" s="2292"/>
      <c r="T40" s="2292"/>
      <c r="U40" s="2292"/>
      <c r="V40" s="2292"/>
      <c r="W40" s="2292"/>
      <c r="X40" s="2292"/>
      <c r="Y40" s="2292"/>
      <c r="Z40" s="2292"/>
      <c r="AA40" s="2292"/>
      <c r="AB40" s="2292"/>
      <c r="AC40" s="2292"/>
      <c r="AD40" s="2292"/>
      <c r="AE40" s="2292"/>
      <c r="AF40" s="2292"/>
      <c r="AG40" s="2292"/>
      <c r="AH40" s="2292"/>
      <c r="AI40" s="2292"/>
      <c r="AJ40" s="2292"/>
      <c r="AK40" s="2292"/>
      <c r="AL40" s="2292"/>
      <c r="AM40" s="2292"/>
      <c r="AN40" s="2292"/>
      <c r="AO40" s="2297"/>
      <c r="AP40" s="2298"/>
      <c r="AQ40" s="2297"/>
      <c r="AR40" s="2297"/>
      <c r="AS40" s="2297"/>
      <c r="AT40" s="2292"/>
      <c r="AU40" s="2292"/>
      <c r="AV40" s="2292"/>
      <c r="AW40" s="2292"/>
      <c r="AX40" s="2292"/>
      <c r="AY40" s="2288"/>
      <c r="AZ40" s="2273">
        <f t="shared" si="5"/>
        <v>0</v>
      </c>
      <c r="BA40" s="2274">
        <f t="shared" si="6"/>
        <v>0</v>
      </c>
      <c r="BB40" s="2274"/>
      <c r="BH40" s="2274"/>
    </row>
    <row r="41" spans="1:60" s="2282" customFormat="1" ht="27.6" hidden="1" customHeight="1">
      <c r="A41" s="2271"/>
      <c r="B41" s="2299"/>
      <c r="C41" s="2281"/>
      <c r="D41" s="2271"/>
      <c r="E41" s="2271"/>
      <c r="F41" s="2271"/>
      <c r="G41" s="2271"/>
      <c r="H41" s="2271"/>
      <c r="I41" s="2271"/>
      <c r="J41" s="2271"/>
      <c r="K41" s="2300"/>
      <c r="L41" s="2278"/>
      <c r="M41" s="2278"/>
      <c r="N41" s="2278"/>
      <c r="O41" s="2278"/>
      <c r="P41" s="2278"/>
      <c r="Q41" s="2278"/>
      <c r="R41" s="2278"/>
      <c r="S41" s="2278"/>
      <c r="T41" s="2278"/>
      <c r="U41" s="2278"/>
      <c r="V41" s="2278"/>
      <c r="W41" s="2278"/>
      <c r="X41" s="2278"/>
      <c r="Y41" s="2278"/>
      <c r="Z41" s="2278"/>
      <c r="AA41" s="2278"/>
      <c r="AB41" s="2278"/>
      <c r="AC41" s="2278"/>
      <c r="AD41" s="2278"/>
      <c r="AE41" s="2278"/>
      <c r="AF41" s="2278"/>
      <c r="AG41" s="2278"/>
      <c r="AH41" s="2278"/>
      <c r="AI41" s="2278"/>
      <c r="AJ41" s="2278"/>
      <c r="AK41" s="2278"/>
      <c r="AL41" s="2278"/>
      <c r="AM41" s="2278"/>
      <c r="AN41" s="2278"/>
      <c r="AO41" s="2279"/>
      <c r="AP41" s="2280"/>
      <c r="AQ41" s="2279"/>
      <c r="AR41" s="2279"/>
      <c r="AS41" s="2279"/>
      <c r="AT41" s="2278"/>
      <c r="AU41" s="2278"/>
      <c r="AV41" s="2278"/>
      <c r="AW41" s="2281"/>
      <c r="AX41" s="2281"/>
      <c r="AY41" s="2278"/>
      <c r="AZ41" s="2273">
        <f t="shared" si="5"/>
        <v>0</v>
      </c>
      <c r="BA41" s="2274">
        <f t="shared" si="6"/>
        <v>0</v>
      </c>
      <c r="BB41" s="2274"/>
      <c r="BH41" s="2274"/>
    </row>
    <row r="42" spans="1:60" s="2293" customFormat="1" ht="27.6" hidden="1" customHeight="1">
      <c r="A42" s="2286"/>
      <c r="B42" s="2277" t="s">
        <v>72</v>
      </c>
      <c r="C42" s="2301"/>
      <c r="D42" s="2286"/>
      <c r="E42" s="2286"/>
      <c r="F42" s="2286"/>
      <c r="G42" s="2286"/>
      <c r="H42" s="2286"/>
      <c r="I42" s="2286"/>
      <c r="J42" s="2286"/>
      <c r="K42" s="2286"/>
      <c r="L42" s="2302"/>
      <c r="M42" s="2302"/>
      <c r="N42" s="2302"/>
      <c r="O42" s="2302"/>
      <c r="P42" s="2302"/>
      <c r="Q42" s="2302"/>
      <c r="R42" s="2302"/>
      <c r="S42" s="2302"/>
      <c r="T42" s="2302"/>
      <c r="U42" s="2302"/>
      <c r="V42" s="2302"/>
      <c r="W42" s="2302"/>
      <c r="X42" s="2302"/>
      <c r="Y42" s="2302"/>
      <c r="Z42" s="2302"/>
      <c r="AA42" s="2302"/>
      <c r="AB42" s="2302"/>
      <c r="AC42" s="2302"/>
      <c r="AD42" s="2302"/>
      <c r="AE42" s="2302"/>
      <c r="AF42" s="2302"/>
      <c r="AG42" s="2302"/>
      <c r="AH42" s="2302"/>
      <c r="AI42" s="2302"/>
      <c r="AJ42" s="2286"/>
      <c r="AK42" s="2302"/>
      <c r="AL42" s="2302"/>
      <c r="AM42" s="2302"/>
      <c r="AN42" s="2302"/>
      <c r="AO42" s="2303"/>
      <c r="AP42" s="2291"/>
      <c r="AQ42" s="2303"/>
      <c r="AR42" s="2303"/>
      <c r="AS42" s="2303"/>
      <c r="AT42" s="2302"/>
      <c r="AU42" s="2302"/>
      <c r="AV42" s="2302"/>
      <c r="AW42" s="2301"/>
      <c r="AX42" s="2301"/>
      <c r="AY42" s="2302"/>
      <c r="AZ42" s="2273">
        <f t="shared" si="5"/>
        <v>0</v>
      </c>
      <c r="BA42" s="2274">
        <f t="shared" si="6"/>
        <v>0</v>
      </c>
      <c r="BB42" s="2274"/>
      <c r="BH42" s="2274"/>
    </row>
    <row r="43" spans="1:60" s="2293" customFormat="1" ht="21" hidden="1" customHeight="1">
      <c r="A43" s="2283" t="s">
        <v>6</v>
      </c>
      <c r="B43" s="2284" t="s">
        <v>51</v>
      </c>
      <c r="C43" s="2304">
        <f>C44</f>
        <v>0</v>
      </c>
      <c r="D43" s="2286"/>
      <c r="E43" s="2286"/>
      <c r="F43" s="2286"/>
      <c r="G43" s="2286"/>
      <c r="H43" s="2286"/>
      <c r="I43" s="2286"/>
      <c r="J43" s="2286"/>
      <c r="K43" s="2286"/>
      <c r="L43" s="2305">
        <f>L44</f>
        <v>0</v>
      </c>
      <c r="M43" s="2305">
        <f t="shared" ref="M43:AV43" si="27">M44</f>
        <v>0</v>
      </c>
      <c r="N43" s="2305">
        <f t="shared" si="27"/>
        <v>0</v>
      </c>
      <c r="O43" s="2305">
        <v>353</v>
      </c>
      <c r="P43" s="2305">
        <v>56000</v>
      </c>
      <c r="Q43" s="2305">
        <v>14749</v>
      </c>
      <c r="R43" s="2305">
        <f t="shared" si="27"/>
        <v>0</v>
      </c>
      <c r="S43" s="2305">
        <f t="shared" si="27"/>
        <v>0</v>
      </c>
      <c r="T43" s="2305">
        <f t="shared" si="27"/>
        <v>0</v>
      </c>
      <c r="U43" s="2305">
        <f t="shared" si="27"/>
        <v>0</v>
      </c>
      <c r="V43" s="2305">
        <f t="shared" si="27"/>
        <v>0</v>
      </c>
      <c r="W43" s="2305">
        <f t="shared" si="27"/>
        <v>0</v>
      </c>
      <c r="X43" s="2305">
        <f t="shared" si="27"/>
        <v>0</v>
      </c>
      <c r="Y43" s="2305">
        <f t="shared" si="27"/>
        <v>0</v>
      </c>
      <c r="Z43" s="2305">
        <f t="shared" si="27"/>
        <v>0</v>
      </c>
      <c r="AA43" s="2305">
        <f t="shared" si="27"/>
        <v>0</v>
      </c>
      <c r="AB43" s="2305">
        <f t="shared" si="27"/>
        <v>0</v>
      </c>
      <c r="AC43" s="2305">
        <f t="shared" si="27"/>
        <v>0</v>
      </c>
      <c r="AD43" s="2305">
        <f t="shared" si="27"/>
        <v>0</v>
      </c>
      <c r="AE43" s="2305">
        <f t="shared" si="27"/>
        <v>0</v>
      </c>
      <c r="AF43" s="2305">
        <f t="shared" si="27"/>
        <v>0</v>
      </c>
      <c r="AG43" s="2305">
        <f t="shared" si="27"/>
        <v>0</v>
      </c>
      <c r="AH43" s="2305">
        <f t="shared" si="27"/>
        <v>0</v>
      </c>
      <c r="AI43" s="2305">
        <f t="shared" si="27"/>
        <v>0</v>
      </c>
      <c r="AJ43" s="2305">
        <f t="shared" si="27"/>
        <v>0</v>
      </c>
      <c r="AK43" s="2305">
        <f t="shared" si="27"/>
        <v>0</v>
      </c>
      <c r="AL43" s="2305">
        <f t="shared" si="27"/>
        <v>0</v>
      </c>
      <c r="AM43" s="2305">
        <f t="shared" si="27"/>
        <v>0</v>
      </c>
      <c r="AN43" s="2305">
        <f t="shared" si="27"/>
        <v>0</v>
      </c>
      <c r="AO43" s="2280">
        <f t="shared" si="27"/>
        <v>0</v>
      </c>
      <c r="AP43" s="2280">
        <f t="shared" si="27"/>
        <v>0</v>
      </c>
      <c r="AQ43" s="2280">
        <f t="shared" si="27"/>
        <v>0</v>
      </c>
      <c r="AR43" s="2280">
        <f t="shared" si="27"/>
        <v>0</v>
      </c>
      <c r="AS43" s="2280">
        <f t="shared" si="27"/>
        <v>0</v>
      </c>
      <c r="AT43" s="2305">
        <f t="shared" si="27"/>
        <v>0</v>
      </c>
      <c r="AU43" s="2305">
        <f t="shared" si="27"/>
        <v>0</v>
      </c>
      <c r="AV43" s="2305">
        <f t="shared" si="27"/>
        <v>0</v>
      </c>
      <c r="AW43" s="2306"/>
      <c r="AX43" s="2306"/>
      <c r="AY43" s="2307"/>
      <c r="AZ43" s="2273">
        <f t="shared" si="5"/>
        <v>0</v>
      </c>
      <c r="BA43" s="2274">
        <f t="shared" si="6"/>
        <v>0</v>
      </c>
      <c r="BB43" s="2274"/>
      <c r="BH43" s="2274"/>
    </row>
    <row r="44" spans="1:60" s="2293" customFormat="1" ht="69.599999999999994" hidden="1" customHeight="1">
      <c r="A44" s="2286"/>
      <c r="B44" s="2308"/>
      <c r="C44" s="2301"/>
      <c r="D44" s="2309"/>
      <c r="E44" s="2309"/>
      <c r="F44" s="2309"/>
      <c r="G44" s="2309"/>
      <c r="H44" s="2310"/>
      <c r="I44" s="2310"/>
      <c r="J44" s="2286"/>
      <c r="K44" s="2286"/>
      <c r="L44" s="2311"/>
      <c r="M44" s="2295"/>
      <c r="N44" s="2311"/>
      <c r="O44" s="2295"/>
      <c r="P44" s="2311"/>
      <c r="Q44" s="2295"/>
      <c r="R44" s="2295"/>
      <c r="S44" s="2295"/>
      <c r="T44" s="2295"/>
      <c r="U44" s="2295"/>
      <c r="V44" s="2295"/>
      <c r="W44" s="2295"/>
      <c r="X44" s="2311"/>
      <c r="Y44" s="2295"/>
      <c r="Z44" s="2295"/>
      <c r="AA44" s="2295"/>
      <c r="AB44" s="2295"/>
      <c r="AC44" s="2295"/>
      <c r="AD44" s="2295"/>
      <c r="AE44" s="2295"/>
      <c r="AF44" s="2295"/>
      <c r="AG44" s="2295"/>
      <c r="AH44" s="2295"/>
      <c r="AI44" s="2295"/>
      <c r="AJ44" s="2295"/>
      <c r="AK44" s="2295"/>
      <c r="AL44" s="2295"/>
      <c r="AM44" s="2295"/>
      <c r="AN44" s="2295"/>
      <c r="AO44" s="2291"/>
      <c r="AP44" s="2291"/>
      <c r="AQ44" s="2291"/>
      <c r="AR44" s="2291"/>
      <c r="AS44" s="2291"/>
      <c r="AT44" s="2295"/>
      <c r="AU44" s="2295"/>
      <c r="AV44" s="2295"/>
      <c r="AW44" s="2301"/>
      <c r="AX44" s="2301"/>
      <c r="AY44" s="2302"/>
      <c r="AZ44" s="2273"/>
      <c r="BA44" s="2274"/>
      <c r="BB44" s="2274"/>
      <c r="BH44" s="2274"/>
    </row>
    <row r="45" spans="1:60" s="2293" customFormat="1" ht="47.1" hidden="1" customHeight="1">
      <c r="A45" s="2283"/>
      <c r="B45" s="2284"/>
      <c r="C45" s="2301"/>
      <c r="D45" s="2286"/>
      <c r="E45" s="2286"/>
      <c r="F45" s="2286"/>
      <c r="G45" s="2286"/>
      <c r="H45" s="2286"/>
      <c r="I45" s="2286"/>
      <c r="J45" s="2286"/>
      <c r="K45" s="2286"/>
      <c r="L45" s="2305"/>
      <c r="M45" s="2305"/>
      <c r="N45" s="2305"/>
      <c r="O45" s="2305"/>
      <c r="P45" s="2305"/>
      <c r="Q45" s="2312"/>
      <c r="R45" s="2312"/>
      <c r="S45" s="2312"/>
      <c r="T45" s="2312"/>
      <c r="U45" s="2312"/>
      <c r="V45" s="2312"/>
      <c r="W45" s="2312"/>
      <c r="X45" s="2312"/>
      <c r="Y45" s="2312"/>
      <c r="Z45" s="2312"/>
      <c r="AA45" s="2312"/>
      <c r="AB45" s="2312"/>
      <c r="AC45" s="2312"/>
      <c r="AD45" s="2312"/>
      <c r="AE45" s="2312"/>
      <c r="AF45" s="2312"/>
      <c r="AG45" s="2312"/>
      <c r="AH45" s="2312"/>
      <c r="AI45" s="2312"/>
      <c r="AJ45" s="2312"/>
      <c r="AK45" s="2312"/>
      <c r="AL45" s="2312"/>
      <c r="AM45" s="2312"/>
      <c r="AN45" s="2312"/>
      <c r="AO45" s="2313"/>
      <c r="AP45" s="2313"/>
      <c r="AQ45" s="2313"/>
      <c r="AR45" s="2313"/>
      <c r="AS45" s="2313"/>
      <c r="AT45" s="2312"/>
      <c r="AU45" s="2312"/>
      <c r="AV45" s="2312"/>
      <c r="AW45" s="2314"/>
      <c r="AX45" s="2314"/>
      <c r="AY45" s="2315"/>
      <c r="AZ45" s="2273"/>
      <c r="BA45" s="2274"/>
      <c r="BB45" s="2274"/>
      <c r="BH45" s="2274"/>
    </row>
    <row r="46" spans="1:60" s="2282" customFormat="1" ht="23.1" hidden="1" customHeight="1">
      <c r="A46" s="2283"/>
      <c r="B46" s="2284"/>
      <c r="C46" s="2307"/>
      <c r="D46" s="2271"/>
      <c r="E46" s="2271"/>
      <c r="F46" s="2271"/>
      <c r="G46" s="2271"/>
      <c r="H46" s="2271"/>
      <c r="I46" s="2271"/>
      <c r="J46" s="2271"/>
      <c r="K46" s="2271"/>
      <c r="L46" s="2305"/>
      <c r="M46" s="2305"/>
      <c r="N46" s="2305"/>
      <c r="O46" s="2305"/>
      <c r="P46" s="2305"/>
      <c r="Q46" s="2305"/>
      <c r="R46" s="2305"/>
      <c r="S46" s="2305"/>
      <c r="T46" s="2305"/>
      <c r="U46" s="2305"/>
      <c r="V46" s="2305"/>
      <c r="W46" s="2305"/>
      <c r="X46" s="2305"/>
      <c r="Y46" s="2305"/>
      <c r="Z46" s="2305"/>
      <c r="AA46" s="2305"/>
      <c r="AB46" s="2305"/>
      <c r="AC46" s="2305"/>
      <c r="AD46" s="2305"/>
      <c r="AE46" s="2305"/>
      <c r="AF46" s="2305"/>
      <c r="AG46" s="2305"/>
      <c r="AH46" s="2305"/>
      <c r="AI46" s="2305"/>
      <c r="AJ46" s="2305"/>
      <c r="AK46" s="2305"/>
      <c r="AL46" s="2305"/>
      <c r="AM46" s="2305"/>
      <c r="AN46" s="2305"/>
      <c r="AO46" s="2280"/>
      <c r="AP46" s="2280"/>
      <c r="AQ46" s="2280"/>
      <c r="AR46" s="2280"/>
      <c r="AS46" s="2280"/>
      <c r="AT46" s="2305"/>
      <c r="AU46" s="2305"/>
      <c r="AV46" s="2305"/>
      <c r="AW46" s="2306"/>
      <c r="AX46" s="2306"/>
      <c r="AY46" s="2307"/>
      <c r="AZ46" s="2273"/>
      <c r="BA46" s="2274"/>
      <c r="BB46" s="2274"/>
      <c r="BH46" s="2274"/>
    </row>
    <row r="47" spans="1:60" hidden="1">
      <c r="A47" s="2316"/>
      <c r="B47" s="2284"/>
      <c r="C47" s="2317"/>
      <c r="D47" s="2316"/>
      <c r="E47" s="2316"/>
      <c r="F47" s="2316"/>
      <c r="G47" s="2316"/>
      <c r="H47" s="2316"/>
      <c r="I47" s="2316"/>
      <c r="J47" s="2318"/>
      <c r="K47" s="2318"/>
      <c r="L47" s="2295"/>
      <c r="M47" s="2295"/>
      <c r="N47" s="2295"/>
      <c r="O47" s="2295"/>
      <c r="P47" s="2295"/>
      <c r="Q47" s="2295"/>
      <c r="R47" s="2295"/>
      <c r="S47" s="2295"/>
      <c r="T47" s="2295"/>
      <c r="U47" s="2295"/>
      <c r="V47" s="2295"/>
      <c r="W47" s="2295"/>
      <c r="X47" s="2295"/>
      <c r="Y47" s="2295"/>
      <c r="Z47" s="2295"/>
      <c r="AA47" s="2295"/>
      <c r="AB47" s="2295"/>
      <c r="AC47" s="2295"/>
      <c r="AD47" s="2295"/>
      <c r="AE47" s="2295"/>
      <c r="AF47" s="2295"/>
      <c r="AG47" s="2295"/>
      <c r="AH47" s="2295"/>
      <c r="AI47" s="2295"/>
      <c r="AJ47" s="2295"/>
      <c r="AK47" s="2295"/>
      <c r="AL47" s="2295"/>
      <c r="AM47" s="2295"/>
      <c r="AN47" s="2295"/>
      <c r="AO47" s="2291"/>
      <c r="AP47" s="2291"/>
      <c r="AQ47" s="2291"/>
      <c r="AR47" s="2291"/>
      <c r="AS47" s="2291"/>
      <c r="AT47" s="2295"/>
      <c r="AU47" s="2295"/>
      <c r="AV47" s="2295"/>
      <c r="AW47" s="2301"/>
      <c r="AX47" s="2301"/>
      <c r="AY47" s="2302"/>
      <c r="AZ47" s="2273"/>
      <c r="BA47" s="2274"/>
      <c r="BB47" s="2274"/>
      <c r="BH47" s="2274"/>
    </row>
    <row r="48" spans="1:60" s="2293" customFormat="1" ht="64.5" hidden="1" customHeight="1">
      <c r="A48" s="2319"/>
      <c r="B48" s="2320"/>
      <c r="C48" s="2301"/>
      <c r="D48" s="2286"/>
      <c r="E48" s="2286"/>
      <c r="F48" s="2286"/>
      <c r="G48" s="2286"/>
      <c r="H48" s="2286"/>
      <c r="I48" s="2286"/>
      <c r="J48" s="2286"/>
      <c r="K48" s="2286"/>
      <c r="L48" s="2295"/>
      <c r="M48" s="2295"/>
      <c r="N48" s="2295"/>
      <c r="O48" s="2305"/>
      <c r="P48" s="2295"/>
      <c r="Q48" s="2312"/>
      <c r="R48" s="2312"/>
      <c r="S48" s="2312"/>
      <c r="T48" s="2312"/>
      <c r="U48" s="2312"/>
      <c r="V48" s="2312"/>
      <c r="W48" s="2312"/>
      <c r="X48" s="2311"/>
      <c r="Y48" s="2311"/>
      <c r="Z48" s="2312"/>
      <c r="AA48" s="2312"/>
      <c r="AB48" s="2312"/>
      <c r="AC48" s="2295"/>
      <c r="AD48" s="2312"/>
      <c r="AE48" s="2312"/>
      <c r="AF48" s="2295"/>
      <c r="AG48" s="2311"/>
      <c r="AH48" s="2295"/>
      <c r="AI48" s="2312"/>
      <c r="AJ48" s="2305"/>
      <c r="AK48" s="2312"/>
      <c r="AL48" s="2312"/>
      <c r="AM48" s="2311"/>
      <c r="AN48" s="2295"/>
      <c r="AO48" s="2291"/>
      <c r="AP48" s="2291"/>
      <c r="AQ48" s="2291"/>
      <c r="AR48" s="2291"/>
      <c r="AS48" s="2291"/>
      <c r="AT48" s="2295"/>
      <c r="AU48" s="2312"/>
      <c r="AV48" s="2312"/>
      <c r="AW48" s="2314"/>
      <c r="AX48" s="2314"/>
      <c r="AY48" s="2315"/>
      <c r="AZ48" s="2273"/>
      <c r="BA48" s="2274"/>
      <c r="BB48" s="2274"/>
      <c r="BH48" s="2274"/>
    </row>
    <row r="49" spans="1:60" s="2293" customFormat="1" hidden="1">
      <c r="A49" s="2316"/>
      <c r="B49" s="2321"/>
      <c r="C49" s="2322"/>
      <c r="D49" s="2286"/>
      <c r="E49" s="2286"/>
      <c r="F49" s="2309"/>
      <c r="G49" s="2286"/>
      <c r="H49" s="2286"/>
      <c r="I49" s="2286"/>
      <c r="J49" s="2309"/>
      <c r="K49" s="2289"/>
      <c r="L49" s="2323"/>
      <c r="M49" s="2295"/>
      <c r="N49" s="2295"/>
      <c r="O49" s="2295"/>
      <c r="P49" s="2295"/>
      <c r="Q49" s="2295"/>
      <c r="R49" s="2295"/>
      <c r="S49" s="2295"/>
      <c r="T49" s="2295"/>
      <c r="U49" s="2295"/>
      <c r="V49" s="2295"/>
      <c r="W49" s="2295"/>
      <c r="X49" s="2295"/>
      <c r="Y49" s="2295"/>
      <c r="Z49" s="2295"/>
      <c r="AA49" s="2295"/>
      <c r="AB49" s="2295"/>
      <c r="AC49" s="2295"/>
      <c r="AD49" s="2295"/>
      <c r="AE49" s="2295"/>
      <c r="AF49" s="2295"/>
      <c r="AG49" s="2295"/>
      <c r="AH49" s="2295"/>
      <c r="AI49" s="2295"/>
      <c r="AJ49" s="2295"/>
      <c r="AK49" s="2323"/>
      <c r="AL49" s="2295"/>
      <c r="AM49" s="2295"/>
      <c r="AN49" s="2295"/>
      <c r="AO49" s="2291"/>
      <c r="AP49" s="2291"/>
      <c r="AQ49" s="2291"/>
      <c r="AR49" s="2291"/>
      <c r="AS49" s="2291"/>
      <c r="AT49" s="2295"/>
      <c r="AU49" s="2295"/>
      <c r="AV49" s="2295"/>
      <c r="AW49" s="2301"/>
      <c r="AX49" s="2301"/>
      <c r="AY49" s="2324"/>
      <c r="AZ49" s="2273"/>
      <c r="BA49" s="2274"/>
      <c r="BB49" s="2274"/>
      <c r="BH49" s="2274"/>
    </row>
    <row r="50" spans="1:60" s="2293" customFormat="1" hidden="1">
      <c r="A50" s="2319"/>
      <c r="B50" s="2325"/>
      <c r="C50" s="2301"/>
      <c r="D50" s="2286"/>
      <c r="E50" s="2286"/>
      <c r="F50" s="2286"/>
      <c r="G50" s="2286"/>
      <c r="H50" s="2286"/>
      <c r="I50" s="2286"/>
      <c r="J50" s="2309"/>
      <c r="K50" s="2286"/>
      <c r="L50" s="2295"/>
      <c r="M50" s="2295"/>
      <c r="N50" s="2295"/>
      <c r="O50" s="2295"/>
      <c r="P50" s="2295"/>
      <c r="Q50" s="2295"/>
      <c r="R50" s="2295"/>
      <c r="S50" s="2295"/>
      <c r="T50" s="2295"/>
      <c r="U50" s="2295"/>
      <c r="V50" s="2295"/>
      <c r="W50" s="2295"/>
      <c r="X50" s="2295"/>
      <c r="Y50" s="2295"/>
      <c r="Z50" s="2295"/>
      <c r="AA50" s="2295"/>
      <c r="AB50" s="2295"/>
      <c r="AC50" s="2295"/>
      <c r="AD50" s="2295"/>
      <c r="AE50" s="2295"/>
      <c r="AF50" s="2295"/>
      <c r="AG50" s="2295"/>
      <c r="AH50" s="2295"/>
      <c r="AI50" s="2295"/>
      <c r="AJ50" s="2295"/>
      <c r="AK50" s="2295"/>
      <c r="AL50" s="2295"/>
      <c r="AM50" s="2295"/>
      <c r="AN50" s="2295"/>
      <c r="AO50" s="2291"/>
      <c r="AP50" s="2291"/>
      <c r="AQ50" s="2291"/>
      <c r="AR50" s="2291"/>
      <c r="AS50" s="2291"/>
      <c r="AT50" s="2295"/>
      <c r="AU50" s="2295"/>
      <c r="AV50" s="2295"/>
      <c r="AW50" s="2292"/>
      <c r="AX50" s="2292"/>
      <c r="AY50" s="2286"/>
      <c r="AZ50" s="2273"/>
      <c r="BA50" s="2274"/>
      <c r="BB50" s="2274"/>
      <c r="BH50" s="2274"/>
    </row>
    <row r="51" spans="1:60" s="2333" customFormat="1" ht="102" hidden="1" customHeight="1">
      <c r="A51" s="2319"/>
      <c r="B51" s="2326"/>
      <c r="C51" s="2326"/>
      <c r="D51" s="2286"/>
      <c r="E51" s="2286"/>
      <c r="F51" s="2316"/>
      <c r="G51" s="2318"/>
      <c r="H51" s="2318"/>
      <c r="I51" s="2318"/>
      <c r="J51" s="2316"/>
      <c r="K51" s="2286"/>
      <c r="L51" s="2295"/>
      <c r="M51" s="2295"/>
      <c r="N51" s="2295"/>
      <c r="O51" s="2327"/>
      <c r="P51" s="2295"/>
      <c r="Q51" s="2328"/>
      <c r="R51" s="2328"/>
      <c r="S51" s="2328"/>
      <c r="T51" s="2328"/>
      <c r="U51" s="2328"/>
      <c r="V51" s="2328"/>
      <c r="W51" s="2328"/>
      <c r="X51" s="2329"/>
      <c r="Y51" s="2329"/>
      <c r="Z51" s="2328"/>
      <c r="AA51" s="2328"/>
      <c r="AB51" s="2328"/>
      <c r="AC51" s="2295"/>
      <c r="AD51" s="2328"/>
      <c r="AE51" s="2328"/>
      <c r="AF51" s="2328"/>
      <c r="AG51" s="2328"/>
      <c r="AH51" s="2328"/>
      <c r="AI51" s="2328"/>
      <c r="AJ51" s="2327"/>
      <c r="AK51" s="2328"/>
      <c r="AL51" s="2328"/>
      <c r="AM51" s="2328"/>
      <c r="AN51" s="2295"/>
      <c r="AO51" s="2330"/>
      <c r="AP51" s="2291"/>
      <c r="AQ51" s="2330"/>
      <c r="AR51" s="2330"/>
      <c r="AS51" s="2330"/>
      <c r="AT51" s="2295"/>
      <c r="AU51" s="2328"/>
      <c r="AV51" s="2328"/>
      <c r="AW51" s="2331"/>
      <c r="AX51" s="2331"/>
      <c r="AY51" s="2332"/>
      <c r="AZ51" s="2273"/>
      <c r="BA51" s="2274"/>
      <c r="BB51" s="2274"/>
      <c r="BH51" s="2274"/>
    </row>
    <row r="52" spans="1:60" s="2333" customFormat="1" ht="27.6" hidden="1" customHeight="1">
      <c r="A52" s="2334"/>
      <c r="B52" s="2335"/>
      <c r="C52" s="2336"/>
      <c r="D52" s="2337"/>
      <c r="E52" s="2337"/>
      <c r="F52" s="2337"/>
      <c r="G52" s="2337"/>
      <c r="H52" s="2337"/>
      <c r="I52" s="2337"/>
      <c r="J52" s="2337"/>
      <c r="K52" s="2337"/>
      <c r="L52" s="2338"/>
      <c r="M52" s="2338"/>
      <c r="N52" s="2338"/>
      <c r="O52" s="2327"/>
      <c r="P52" s="2338"/>
      <c r="Q52" s="2328"/>
      <c r="R52" s="2328"/>
      <c r="S52" s="2328"/>
      <c r="T52" s="2328"/>
      <c r="U52" s="2328"/>
      <c r="V52" s="2328"/>
      <c r="W52" s="2328"/>
      <c r="X52" s="2329"/>
      <c r="Y52" s="2329"/>
      <c r="Z52" s="2328"/>
      <c r="AA52" s="2328"/>
      <c r="AB52" s="2328"/>
      <c r="AC52" s="2328"/>
      <c r="AD52" s="2328"/>
      <c r="AE52" s="2328"/>
      <c r="AF52" s="2328"/>
      <c r="AG52" s="2328"/>
      <c r="AH52" s="2328"/>
      <c r="AI52" s="2328"/>
      <c r="AJ52" s="2327"/>
      <c r="AK52" s="2328"/>
      <c r="AL52" s="2328"/>
      <c r="AM52" s="2328"/>
      <c r="AN52" s="2328"/>
      <c r="AO52" s="2339"/>
      <c r="AP52" s="2339"/>
      <c r="AQ52" s="2339"/>
      <c r="AR52" s="2339"/>
      <c r="AS52" s="2339"/>
      <c r="AT52" s="2328"/>
      <c r="AU52" s="2328"/>
      <c r="AV52" s="2328"/>
      <c r="AW52" s="2331"/>
      <c r="AX52" s="2331"/>
      <c r="AY52" s="2332"/>
      <c r="AZ52" s="2273"/>
      <c r="BA52" s="2274"/>
      <c r="BB52" s="2274"/>
      <c r="BH52" s="2274"/>
    </row>
    <row r="53" spans="1:60" s="2345" customFormat="1" ht="27.6" hidden="1" customHeight="1">
      <c r="A53" s="2340"/>
      <c r="B53" s="2335"/>
      <c r="C53" s="2341"/>
      <c r="D53" s="2340"/>
      <c r="E53" s="2337"/>
      <c r="F53" s="2336"/>
      <c r="G53" s="2340"/>
      <c r="H53" s="2340"/>
      <c r="I53" s="2342"/>
      <c r="J53" s="2342"/>
      <c r="K53" s="2342"/>
      <c r="L53" s="2338"/>
      <c r="M53" s="2338"/>
      <c r="N53" s="2338"/>
      <c r="O53" s="2338"/>
      <c r="P53" s="2338"/>
      <c r="Q53" s="2338"/>
      <c r="R53" s="2338"/>
      <c r="S53" s="2338"/>
      <c r="T53" s="2338"/>
      <c r="U53" s="2338"/>
      <c r="V53" s="2338"/>
      <c r="W53" s="2338"/>
      <c r="X53" s="2338"/>
      <c r="Y53" s="2338"/>
      <c r="Z53" s="2338"/>
      <c r="AA53" s="2338"/>
      <c r="AB53" s="2338"/>
      <c r="AC53" s="2338"/>
      <c r="AD53" s="2338"/>
      <c r="AE53" s="2338"/>
      <c r="AF53" s="2338"/>
      <c r="AG53" s="2338"/>
      <c r="AH53" s="2338"/>
      <c r="AI53" s="2338"/>
      <c r="AJ53" s="2338"/>
      <c r="AK53" s="2338"/>
      <c r="AL53" s="2338"/>
      <c r="AM53" s="2338"/>
      <c r="AN53" s="2338"/>
      <c r="AO53" s="2343"/>
      <c r="AP53" s="2343"/>
      <c r="AQ53" s="2343"/>
      <c r="AR53" s="2343"/>
      <c r="AS53" s="2343"/>
      <c r="AT53" s="2338"/>
      <c r="AU53" s="2338"/>
      <c r="AV53" s="2338"/>
      <c r="AW53" s="2336"/>
      <c r="AX53" s="2336"/>
      <c r="AY53" s="2344"/>
      <c r="AZ53" s="2273"/>
      <c r="BA53" s="2274"/>
      <c r="BB53" s="2274"/>
      <c r="BH53" s="2274"/>
    </row>
    <row r="54" spans="1:60" s="2293" customFormat="1" hidden="1">
      <c r="A54" s="2283"/>
      <c r="B54" s="2284"/>
      <c r="C54" s="2301"/>
      <c r="D54" s="2286"/>
      <c r="E54" s="2286"/>
      <c r="F54" s="2286"/>
      <c r="G54" s="2286"/>
      <c r="H54" s="2286"/>
      <c r="I54" s="2286"/>
      <c r="J54" s="2286"/>
      <c r="K54" s="2286"/>
      <c r="L54" s="2305"/>
      <c r="M54" s="2305"/>
      <c r="N54" s="2305"/>
      <c r="O54" s="2305"/>
      <c r="P54" s="2305"/>
      <c r="Q54" s="2312"/>
      <c r="R54" s="2312"/>
      <c r="S54" s="2312"/>
      <c r="T54" s="2312"/>
      <c r="U54" s="2312"/>
      <c r="V54" s="2312"/>
      <c r="W54" s="2312"/>
      <c r="X54" s="2312"/>
      <c r="Y54" s="2312"/>
      <c r="Z54" s="2312"/>
      <c r="AA54" s="2312"/>
      <c r="AB54" s="2312"/>
      <c r="AC54" s="2312"/>
      <c r="AD54" s="2312"/>
      <c r="AE54" s="2312"/>
      <c r="AF54" s="2312"/>
      <c r="AG54" s="2312"/>
      <c r="AH54" s="2312"/>
      <c r="AI54" s="2312"/>
      <c r="AJ54" s="2305"/>
      <c r="AK54" s="2312"/>
      <c r="AL54" s="2312"/>
      <c r="AM54" s="2312"/>
      <c r="AN54" s="2312"/>
      <c r="AO54" s="2313"/>
      <c r="AP54" s="2313"/>
      <c r="AQ54" s="2313"/>
      <c r="AR54" s="2313"/>
      <c r="AS54" s="2313"/>
      <c r="AT54" s="2312"/>
      <c r="AU54" s="2312"/>
      <c r="AV54" s="2312"/>
      <c r="AW54" s="2314"/>
      <c r="AX54" s="2314"/>
      <c r="AY54" s="2315"/>
      <c r="AZ54" s="2273"/>
      <c r="BA54" s="2274"/>
      <c r="BB54" s="2274"/>
      <c r="BH54" s="2274"/>
    </row>
    <row r="55" spans="1:60" s="2293" customFormat="1" ht="35.450000000000003" hidden="1" customHeight="1">
      <c r="A55" s="2283"/>
      <c r="B55" s="2284"/>
      <c r="C55" s="2301"/>
      <c r="D55" s="2286"/>
      <c r="E55" s="2286"/>
      <c r="F55" s="2286"/>
      <c r="G55" s="2286"/>
      <c r="H55" s="2286"/>
      <c r="I55" s="2286"/>
      <c r="J55" s="2286"/>
      <c r="K55" s="2286"/>
      <c r="L55" s="2305"/>
      <c r="M55" s="2305"/>
      <c r="N55" s="2305"/>
      <c r="O55" s="2305"/>
      <c r="P55" s="2305"/>
      <c r="Q55" s="2312"/>
      <c r="R55" s="2305"/>
      <c r="S55" s="2312"/>
      <c r="T55" s="2312"/>
      <c r="U55" s="2312"/>
      <c r="V55" s="2312"/>
      <c r="W55" s="2312"/>
      <c r="X55" s="2312"/>
      <c r="Y55" s="2312"/>
      <c r="Z55" s="2312"/>
      <c r="AA55" s="2312"/>
      <c r="AB55" s="2312"/>
      <c r="AC55" s="2312"/>
      <c r="AD55" s="2312"/>
      <c r="AE55" s="2312"/>
      <c r="AF55" s="2312"/>
      <c r="AG55" s="2312"/>
      <c r="AH55" s="2312"/>
      <c r="AI55" s="2312"/>
      <c r="AJ55" s="2305"/>
      <c r="AK55" s="2312"/>
      <c r="AL55" s="2312"/>
      <c r="AM55" s="2312"/>
      <c r="AN55" s="2312"/>
      <c r="AO55" s="2481"/>
      <c r="AP55" s="2280"/>
      <c r="AQ55" s="2313"/>
      <c r="AR55" s="2313"/>
      <c r="AS55" s="2313"/>
      <c r="AT55" s="2312"/>
      <c r="AU55" s="2312"/>
      <c r="AV55" s="2312"/>
      <c r="AW55" s="2314"/>
      <c r="AX55" s="2314"/>
      <c r="AY55" s="2309"/>
      <c r="AZ55" s="2273"/>
      <c r="BA55" s="2274"/>
      <c r="BB55" s="2274"/>
      <c r="BH55" s="2274"/>
    </row>
    <row r="56" spans="1:60" s="2293" customFormat="1" ht="18.75" customHeight="1">
      <c r="A56" s="2271"/>
      <c r="B56" s="2284" t="s">
        <v>54</v>
      </c>
      <c r="C56" s="2306">
        <f>C67+C86+C99+C107+C119+C124+C177+C210+C257+C267+C272+C277+C262+C129</f>
        <v>4</v>
      </c>
      <c r="D56" s="2306"/>
      <c r="E56" s="2306"/>
      <c r="F56" s="2306"/>
      <c r="G56" s="2306"/>
      <c r="H56" s="2306"/>
      <c r="I56" s="2306"/>
      <c r="J56" s="2306"/>
      <c r="K56" s="2306"/>
      <c r="L56" s="2305">
        <f t="shared" ref="L56:AV56" si="28">L67+L86+L99+L107+L119+L124+L177+L210+L257+L267+L272+L277+L262+L129</f>
        <v>4115453</v>
      </c>
      <c r="M56" s="2305">
        <f t="shared" si="28"/>
        <v>0</v>
      </c>
      <c r="N56" s="2305">
        <f t="shared" si="28"/>
        <v>1735939</v>
      </c>
      <c r="O56" s="2305">
        <f t="shared" si="28"/>
        <v>0</v>
      </c>
      <c r="P56" s="2305">
        <f t="shared" si="28"/>
        <v>1732200</v>
      </c>
      <c r="Q56" s="2305">
        <f t="shared" si="28"/>
        <v>12000</v>
      </c>
      <c r="R56" s="2305">
        <f t="shared" si="28"/>
        <v>12000</v>
      </c>
      <c r="S56" s="2305">
        <f t="shared" si="28"/>
        <v>44200</v>
      </c>
      <c r="T56" s="2305">
        <f t="shared" si="28"/>
        <v>44200</v>
      </c>
      <c r="U56" s="2305">
        <f t="shared" si="28"/>
        <v>0</v>
      </c>
      <c r="V56" s="2305">
        <f t="shared" si="28"/>
        <v>0</v>
      </c>
      <c r="W56" s="2305">
        <f t="shared" si="28"/>
        <v>0</v>
      </c>
      <c r="X56" s="2305">
        <f t="shared" si="28"/>
        <v>29200</v>
      </c>
      <c r="Y56" s="2305">
        <f t="shared" si="28"/>
        <v>29200</v>
      </c>
      <c r="Z56" s="2305">
        <f t="shared" si="28"/>
        <v>0</v>
      </c>
      <c r="AA56" s="2305">
        <f t="shared" si="28"/>
        <v>0</v>
      </c>
      <c r="AB56" s="2305">
        <f t="shared" si="28"/>
        <v>0</v>
      </c>
      <c r="AC56" s="2305">
        <f t="shared" si="28"/>
        <v>29200</v>
      </c>
      <c r="AD56" s="2305">
        <f t="shared" si="28"/>
        <v>0</v>
      </c>
      <c r="AE56" s="2305">
        <f t="shared" si="28"/>
        <v>0</v>
      </c>
      <c r="AF56" s="2305">
        <f t="shared" si="28"/>
        <v>29200</v>
      </c>
      <c r="AG56" s="2305">
        <f t="shared" si="28"/>
        <v>4</v>
      </c>
      <c r="AH56" s="2305">
        <f t="shared" si="28"/>
        <v>29200</v>
      </c>
      <c r="AI56" s="2305">
        <f t="shared" si="28"/>
        <v>0</v>
      </c>
      <c r="AJ56" s="2305">
        <f t="shared" si="28"/>
        <v>0</v>
      </c>
      <c r="AK56" s="2305">
        <f t="shared" si="28"/>
        <v>0</v>
      </c>
      <c r="AL56" s="2305">
        <f t="shared" si="28"/>
        <v>0</v>
      </c>
      <c r="AM56" s="2305">
        <f t="shared" si="28"/>
        <v>254.60499999999999</v>
      </c>
      <c r="AN56" s="2305">
        <f t="shared" si="28"/>
        <v>31200</v>
      </c>
      <c r="AO56" s="2280">
        <f t="shared" si="28"/>
        <v>18787.618999999999</v>
      </c>
      <c r="AP56" s="2280">
        <f t="shared" si="28"/>
        <v>12412.380999999999</v>
      </c>
      <c r="AQ56" s="2280">
        <f t="shared" si="28"/>
        <v>12412.380999999999</v>
      </c>
      <c r="AR56" s="2280">
        <f t="shared" si="28"/>
        <v>0</v>
      </c>
      <c r="AS56" s="2280">
        <f t="shared" si="28"/>
        <v>12412.380999999999</v>
      </c>
      <c r="AT56" s="2305">
        <f t="shared" si="28"/>
        <v>16200</v>
      </c>
      <c r="AU56" s="2305">
        <f t="shared" si="28"/>
        <v>0</v>
      </c>
      <c r="AV56" s="2305">
        <f t="shared" si="28"/>
        <v>0</v>
      </c>
      <c r="AW56" s="2306"/>
      <c r="AX56" s="2306"/>
      <c r="AY56" s="2307"/>
      <c r="AZ56" s="2273">
        <f t="shared" si="5"/>
        <v>-13000</v>
      </c>
      <c r="BA56" s="2274">
        <f t="shared" si="6"/>
        <v>-13000</v>
      </c>
      <c r="BB56" s="2274"/>
      <c r="BH56" s="2274"/>
    </row>
    <row r="57" spans="1:60" s="2282" customFormat="1" ht="27.6" hidden="1" customHeight="1">
      <c r="A57" s="2271" t="s">
        <v>88</v>
      </c>
      <c r="B57" s="2284" t="s">
        <v>925</v>
      </c>
      <c r="C57" s="2307" t="e">
        <f>C58+C62</f>
        <v>#REF!</v>
      </c>
      <c r="D57" s="2307"/>
      <c r="E57" s="2306"/>
      <c r="F57" s="2307"/>
      <c r="G57" s="2306"/>
      <c r="H57" s="2307" t="e">
        <f t="shared" ref="H57:AJ57" si="29">H58+H62</f>
        <v>#REF!</v>
      </c>
      <c r="I57" s="2307" t="e">
        <f t="shared" si="29"/>
        <v>#REF!</v>
      </c>
      <c r="J57" s="2307"/>
      <c r="K57" s="2307"/>
      <c r="L57" s="2305" t="e">
        <f t="shared" si="29"/>
        <v>#REF!</v>
      </c>
      <c r="M57" s="2305" t="e">
        <f t="shared" si="29"/>
        <v>#REF!</v>
      </c>
      <c r="N57" s="2305" t="e">
        <f t="shared" si="29"/>
        <v>#REF!</v>
      </c>
      <c r="O57" s="2305" t="e">
        <f t="shared" si="29"/>
        <v>#REF!</v>
      </c>
      <c r="P57" s="2305" t="e">
        <f t="shared" si="29"/>
        <v>#REF!</v>
      </c>
      <c r="Q57" s="2305" t="e">
        <f t="shared" si="29"/>
        <v>#REF!</v>
      </c>
      <c r="R57" s="2305" t="e">
        <f t="shared" si="29"/>
        <v>#REF!</v>
      </c>
      <c r="S57" s="2305" t="e">
        <f t="shared" si="29"/>
        <v>#REF!</v>
      </c>
      <c r="T57" s="2305" t="e">
        <f t="shared" si="29"/>
        <v>#REF!</v>
      </c>
      <c r="U57" s="2305" t="e">
        <f t="shared" si="29"/>
        <v>#REF!</v>
      </c>
      <c r="V57" s="2305" t="e">
        <f t="shared" si="29"/>
        <v>#REF!</v>
      </c>
      <c r="W57" s="2305" t="e">
        <f t="shared" si="29"/>
        <v>#REF!</v>
      </c>
      <c r="X57" s="2305" t="e">
        <f t="shared" si="29"/>
        <v>#REF!</v>
      </c>
      <c r="Y57" s="2305" t="e">
        <f t="shared" si="29"/>
        <v>#REF!</v>
      </c>
      <c r="Z57" s="2305" t="e">
        <f t="shared" si="29"/>
        <v>#REF!</v>
      </c>
      <c r="AA57" s="2305" t="e">
        <f t="shared" si="29"/>
        <v>#REF!</v>
      </c>
      <c r="AB57" s="2305" t="e">
        <f t="shared" si="29"/>
        <v>#REF!</v>
      </c>
      <c r="AC57" s="2305" t="e">
        <f>AC58+AC62</f>
        <v>#REF!</v>
      </c>
      <c r="AD57" s="2305" t="e">
        <f t="shared" si="29"/>
        <v>#REF!</v>
      </c>
      <c r="AE57" s="2305" t="e">
        <f t="shared" si="29"/>
        <v>#REF!</v>
      </c>
      <c r="AF57" s="2305" t="e">
        <f t="shared" si="29"/>
        <v>#REF!</v>
      </c>
      <c r="AG57" s="2305" t="e">
        <f>AG58+AG62</f>
        <v>#REF!</v>
      </c>
      <c r="AH57" s="2305" t="e">
        <f t="shared" si="29"/>
        <v>#REF!</v>
      </c>
      <c r="AI57" s="2305" t="e">
        <f>AI58+AI62</f>
        <v>#REF!</v>
      </c>
      <c r="AJ57" s="2305" t="e">
        <f t="shared" si="29"/>
        <v>#REF!</v>
      </c>
      <c r="AK57" s="2305" t="e">
        <f>AK58+AK62</f>
        <v>#REF!</v>
      </c>
      <c r="AL57" s="2305" t="e">
        <f>AL58+AL62</f>
        <v>#REF!</v>
      </c>
      <c r="AM57" s="2305"/>
      <c r="AN57" s="2305" t="e">
        <f>AN58+AN62</f>
        <v>#REF!</v>
      </c>
      <c r="AO57" s="2280"/>
      <c r="AP57" s="2280" t="e">
        <f>AP58+AP62</f>
        <v>#REF!</v>
      </c>
      <c r="AQ57" s="2280"/>
      <c r="AR57" s="2280"/>
      <c r="AS57" s="2280"/>
      <c r="AT57" s="2305" t="e">
        <f>AT58+AT62</f>
        <v>#REF!</v>
      </c>
      <c r="AU57" s="2305" t="e">
        <f t="shared" ref="AU57:AV57" si="30">AU58+AU62</f>
        <v>#REF!</v>
      </c>
      <c r="AV57" s="2305" t="e">
        <f t="shared" si="30"/>
        <v>#REF!</v>
      </c>
      <c r="AW57" s="2306"/>
      <c r="AX57" s="2306"/>
      <c r="AY57" s="2307"/>
      <c r="AZ57" s="2273" t="e">
        <f t="shared" si="5"/>
        <v>#REF!</v>
      </c>
      <c r="BA57" s="2274" t="e">
        <f t="shared" si="6"/>
        <v>#REF!</v>
      </c>
      <c r="BB57" s="2274"/>
      <c r="BH57" s="2274"/>
    </row>
    <row r="58" spans="1:60" s="2282" customFormat="1" ht="27.6" hidden="1" customHeight="1">
      <c r="A58" s="2271"/>
      <c r="B58" s="2284" t="s">
        <v>923</v>
      </c>
      <c r="C58" s="2307">
        <f>SUM(C59:C61)</f>
        <v>2</v>
      </c>
      <c r="D58" s="2307"/>
      <c r="E58" s="2306"/>
      <c r="F58" s="2307"/>
      <c r="G58" s="2306"/>
      <c r="H58" s="2307">
        <f t="shared" ref="H58:AJ58" si="31">SUM(H59:H61)</f>
        <v>0</v>
      </c>
      <c r="I58" s="2307">
        <f t="shared" si="31"/>
        <v>0</v>
      </c>
      <c r="J58" s="2307"/>
      <c r="K58" s="2307"/>
      <c r="L58" s="2305">
        <f t="shared" si="31"/>
        <v>35939</v>
      </c>
      <c r="M58" s="2305">
        <f t="shared" si="31"/>
        <v>0</v>
      </c>
      <c r="N58" s="2305">
        <f t="shared" si="31"/>
        <v>35939</v>
      </c>
      <c r="O58" s="2305">
        <f t="shared" si="31"/>
        <v>0</v>
      </c>
      <c r="P58" s="2305">
        <f t="shared" si="31"/>
        <v>32200</v>
      </c>
      <c r="Q58" s="2305">
        <f t="shared" si="31"/>
        <v>12000</v>
      </c>
      <c r="R58" s="2305">
        <f t="shared" si="31"/>
        <v>12000</v>
      </c>
      <c r="S58" s="2305">
        <f t="shared" si="31"/>
        <v>20200</v>
      </c>
      <c r="T58" s="2305">
        <f t="shared" si="31"/>
        <v>20200</v>
      </c>
      <c r="U58" s="2305">
        <f t="shared" si="31"/>
        <v>0</v>
      </c>
      <c r="V58" s="2305">
        <f t="shared" si="31"/>
        <v>0</v>
      </c>
      <c r="W58" s="2305">
        <f t="shared" si="31"/>
        <v>0</v>
      </c>
      <c r="X58" s="2305">
        <f t="shared" si="31"/>
        <v>16200</v>
      </c>
      <c r="Y58" s="2305">
        <f t="shared" si="31"/>
        <v>16200</v>
      </c>
      <c r="Z58" s="2305">
        <f t="shared" si="31"/>
        <v>0</v>
      </c>
      <c r="AA58" s="2305">
        <f t="shared" si="31"/>
        <v>0</v>
      </c>
      <c r="AB58" s="2305">
        <f t="shared" si="31"/>
        <v>0</v>
      </c>
      <c r="AC58" s="2305">
        <f>SUM(AC59:AC61)</f>
        <v>16200</v>
      </c>
      <c r="AD58" s="2305">
        <f t="shared" si="31"/>
        <v>0</v>
      </c>
      <c r="AE58" s="2305">
        <f t="shared" si="31"/>
        <v>0</v>
      </c>
      <c r="AF58" s="2305">
        <f t="shared" si="31"/>
        <v>16200</v>
      </c>
      <c r="AG58" s="2305">
        <f>SUM(AG59:AG61)</f>
        <v>2</v>
      </c>
      <c r="AH58" s="2305">
        <f t="shared" si="31"/>
        <v>16200</v>
      </c>
      <c r="AI58" s="2305">
        <f>SUM(AI59:AI61)</f>
        <v>0</v>
      </c>
      <c r="AJ58" s="2305">
        <f t="shared" si="31"/>
        <v>0</v>
      </c>
      <c r="AK58" s="2305">
        <f>SUM(AK59:AK61)</f>
        <v>0</v>
      </c>
      <c r="AL58" s="2305">
        <f>SUM(AL59:AL61)</f>
        <v>0</v>
      </c>
      <c r="AM58" s="2305"/>
      <c r="AN58" s="2305">
        <f>SUM(AN59:AN61)</f>
        <v>16200</v>
      </c>
      <c r="AO58" s="2280"/>
      <c r="AP58" s="2280">
        <f>SUM(AP59:AP61)</f>
        <v>2126.1790000000001</v>
      </c>
      <c r="AQ58" s="2280"/>
      <c r="AR58" s="2280"/>
      <c r="AS58" s="2280"/>
      <c r="AT58" s="2305">
        <f>SUM(AT59:AT61)</f>
        <v>16200</v>
      </c>
      <c r="AU58" s="2305">
        <f t="shared" ref="AU58:AV58" si="32">SUM(AU59:AU61)</f>
        <v>0</v>
      </c>
      <c r="AV58" s="2305">
        <f t="shared" si="32"/>
        <v>0</v>
      </c>
      <c r="AW58" s="2306"/>
      <c r="AX58" s="2306"/>
      <c r="AY58" s="2307"/>
      <c r="AZ58" s="2273">
        <f t="shared" si="5"/>
        <v>0</v>
      </c>
      <c r="BA58" s="2274">
        <f t="shared" si="6"/>
        <v>0</v>
      </c>
      <c r="BB58" s="2274"/>
      <c r="BH58" s="2274"/>
    </row>
    <row r="59" spans="1:60" s="2293" customFormat="1" ht="27.6" hidden="1" customHeight="1">
      <c r="A59" s="2271"/>
      <c r="B59" s="2325" t="s">
        <v>90</v>
      </c>
      <c r="C59" s="2302">
        <f>C68+C87+C100+C108+C211+C258+C263</f>
        <v>1</v>
      </c>
      <c r="D59" s="2302"/>
      <c r="E59" s="2301"/>
      <c r="F59" s="2302"/>
      <c r="G59" s="2301"/>
      <c r="H59" s="2302">
        <f>H68+H87+H100+H108+H211+H258+H263</f>
        <v>0</v>
      </c>
      <c r="I59" s="2302">
        <f>I68+I87+I100+I108+I211+I258+I263</f>
        <v>0</v>
      </c>
      <c r="J59" s="2302"/>
      <c r="K59" s="2302"/>
      <c r="L59" s="2295">
        <f t="shared" ref="L59:AL59" si="33">L68+L87+L100+L108+L211+L258+L263</f>
        <v>15860</v>
      </c>
      <c r="M59" s="2295">
        <f t="shared" si="33"/>
        <v>0</v>
      </c>
      <c r="N59" s="2295">
        <f t="shared" si="33"/>
        <v>15860</v>
      </c>
      <c r="O59" s="2295">
        <f t="shared" si="33"/>
        <v>0</v>
      </c>
      <c r="P59" s="2295">
        <f t="shared" si="33"/>
        <v>14200</v>
      </c>
      <c r="Q59" s="2295">
        <f t="shared" si="33"/>
        <v>5000</v>
      </c>
      <c r="R59" s="2295">
        <f t="shared" si="33"/>
        <v>5000</v>
      </c>
      <c r="S59" s="2295">
        <f t="shared" si="33"/>
        <v>9200</v>
      </c>
      <c r="T59" s="2295">
        <f t="shared" si="33"/>
        <v>9200</v>
      </c>
      <c r="U59" s="2295">
        <f t="shared" si="33"/>
        <v>0</v>
      </c>
      <c r="V59" s="2295">
        <f t="shared" si="33"/>
        <v>0</v>
      </c>
      <c r="W59" s="2295">
        <f t="shared" si="33"/>
        <v>0</v>
      </c>
      <c r="X59" s="2295">
        <f t="shared" si="33"/>
        <v>9200</v>
      </c>
      <c r="Y59" s="2295">
        <f t="shared" si="33"/>
        <v>9200</v>
      </c>
      <c r="Z59" s="2295">
        <f t="shared" si="33"/>
        <v>0</v>
      </c>
      <c r="AA59" s="2295">
        <f t="shared" si="33"/>
        <v>0</v>
      </c>
      <c r="AB59" s="2295">
        <f t="shared" si="33"/>
        <v>0</v>
      </c>
      <c r="AC59" s="2295">
        <f t="shared" si="33"/>
        <v>9200</v>
      </c>
      <c r="AD59" s="2295">
        <f t="shared" si="33"/>
        <v>0</v>
      </c>
      <c r="AE59" s="2295">
        <f t="shared" si="33"/>
        <v>0</v>
      </c>
      <c r="AF59" s="2295">
        <f t="shared" si="33"/>
        <v>9200</v>
      </c>
      <c r="AG59" s="2295">
        <f t="shared" si="33"/>
        <v>1</v>
      </c>
      <c r="AH59" s="2295">
        <f t="shared" si="33"/>
        <v>9200</v>
      </c>
      <c r="AI59" s="2295">
        <f t="shared" si="33"/>
        <v>0</v>
      </c>
      <c r="AJ59" s="2295">
        <f t="shared" si="33"/>
        <v>0</v>
      </c>
      <c r="AK59" s="2295">
        <f t="shared" si="33"/>
        <v>0</v>
      </c>
      <c r="AL59" s="2295">
        <f t="shared" si="33"/>
        <v>0</v>
      </c>
      <c r="AM59" s="2295"/>
      <c r="AN59" s="2295">
        <f>AN68+AN87+AN100+AN108+AN211+AN258+AN263</f>
        <v>9200</v>
      </c>
      <c r="AO59" s="2291"/>
      <c r="AP59" s="2291">
        <f>AP68+AP87+AP100+AP108+AP211+AP258+AP263</f>
        <v>1071.665</v>
      </c>
      <c r="AQ59" s="2291"/>
      <c r="AR59" s="2291"/>
      <c r="AS59" s="2291"/>
      <c r="AT59" s="2295">
        <f>AT68+AT87+AT100+AT108+AT211+AT258+AT263</f>
        <v>9200</v>
      </c>
      <c r="AU59" s="2295">
        <f>AU68+AU87+AU100+AU108+AU211+AU258+AU263</f>
        <v>0</v>
      </c>
      <c r="AV59" s="2295">
        <f>AV68+AV87+AV100+AV108+AV211+AV258+AV263</f>
        <v>0</v>
      </c>
      <c r="AW59" s="2301"/>
      <c r="AX59" s="2301"/>
      <c r="AY59" s="2302"/>
      <c r="AZ59" s="2273">
        <f t="shared" si="5"/>
        <v>0</v>
      </c>
      <c r="BA59" s="2274">
        <f t="shared" si="6"/>
        <v>0</v>
      </c>
      <c r="BB59" s="2274"/>
      <c r="BH59" s="2274"/>
    </row>
    <row r="60" spans="1:60" s="2293" customFormat="1" ht="27.6" hidden="1" customHeight="1">
      <c r="A60" s="2271"/>
      <c r="B60" s="2325" t="s">
        <v>92</v>
      </c>
      <c r="C60" s="2302">
        <f>C79+C91+C103+C111</f>
        <v>1</v>
      </c>
      <c r="D60" s="2302"/>
      <c r="E60" s="2301"/>
      <c r="F60" s="2302"/>
      <c r="G60" s="2301"/>
      <c r="H60" s="2302">
        <f>H79+H91+H103+H111</f>
        <v>0</v>
      </c>
      <c r="I60" s="2302">
        <f>I79+I91+I103+I111</f>
        <v>0</v>
      </c>
      <c r="J60" s="2302"/>
      <c r="K60" s="2302"/>
      <c r="L60" s="2295">
        <f t="shared" ref="L60:AL60" si="34">L79+L91+L103+L111</f>
        <v>20079</v>
      </c>
      <c r="M60" s="2295">
        <f t="shared" si="34"/>
        <v>0</v>
      </c>
      <c r="N60" s="2295">
        <f t="shared" si="34"/>
        <v>20079</v>
      </c>
      <c r="O60" s="2295">
        <f t="shared" si="34"/>
        <v>0</v>
      </c>
      <c r="P60" s="2295">
        <f t="shared" si="34"/>
        <v>18000</v>
      </c>
      <c r="Q60" s="2295">
        <f t="shared" si="34"/>
        <v>7000</v>
      </c>
      <c r="R60" s="2295">
        <f t="shared" si="34"/>
        <v>7000</v>
      </c>
      <c r="S60" s="2295">
        <f t="shared" si="34"/>
        <v>11000</v>
      </c>
      <c r="T60" s="2295">
        <f t="shared" si="34"/>
        <v>11000</v>
      </c>
      <c r="U60" s="2295">
        <f t="shared" si="34"/>
        <v>0</v>
      </c>
      <c r="V60" s="2295">
        <f t="shared" si="34"/>
        <v>0</v>
      </c>
      <c r="W60" s="2295">
        <f t="shared" si="34"/>
        <v>0</v>
      </c>
      <c r="X60" s="2295">
        <f t="shared" si="34"/>
        <v>7000</v>
      </c>
      <c r="Y60" s="2295">
        <f t="shared" si="34"/>
        <v>7000</v>
      </c>
      <c r="Z60" s="2295">
        <f t="shared" si="34"/>
        <v>0</v>
      </c>
      <c r="AA60" s="2295">
        <f t="shared" si="34"/>
        <v>0</v>
      </c>
      <c r="AB60" s="2295">
        <f t="shared" si="34"/>
        <v>0</v>
      </c>
      <c r="AC60" s="2295">
        <f t="shared" si="34"/>
        <v>7000</v>
      </c>
      <c r="AD60" s="2295">
        <f t="shared" si="34"/>
        <v>0</v>
      </c>
      <c r="AE60" s="2295">
        <f t="shared" si="34"/>
        <v>0</v>
      </c>
      <c r="AF60" s="2295">
        <f t="shared" si="34"/>
        <v>7000</v>
      </c>
      <c r="AG60" s="2295">
        <f t="shared" si="34"/>
        <v>1</v>
      </c>
      <c r="AH60" s="2295">
        <f t="shared" si="34"/>
        <v>7000</v>
      </c>
      <c r="AI60" s="2295">
        <f t="shared" si="34"/>
        <v>0</v>
      </c>
      <c r="AJ60" s="2295">
        <f t="shared" si="34"/>
        <v>0</v>
      </c>
      <c r="AK60" s="2295">
        <f t="shared" si="34"/>
        <v>0</v>
      </c>
      <c r="AL60" s="2295">
        <f t="shared" si="34"/>
        <v>0</v>
      </c>
      <c r="AM60" s="2295"/>
      <c r="AN60" s="2295">
        <f>AN79+AN91+AN103+AN111</f>
        <v>7000</v>
      </c>
      <c r="AO60" s="2291"/>
      <c r="AP60" s="2291">
        <f>AP79+AP91+AP103+AP111</f>
        <v>1054.5140000000001</v>
      </c>
      <c r="AQ60" s="2291"/>
      <c r="AR60" s="2291"/>
      <c r="AS60" s="2291"/>
      <c r="AT60" s="2295">
        <f>AT79+AT91+AT103+AT111</f>
        <v>7000</v>
      </c>
      <c r="AU60" s="2295">
        <f>AU79+AU91+AU103+AU111</f>
        <v>0</v>
      </c>
      <c r="AV60" s="2295">
        <f>AV79+AV91+AV103+AV111</f>
        <v>0</v>
      </c>
      <c r="AW60" s="2301"/>
      <c r="AX60" s="2301"/>
      <c r="AY60" s="2302"/>
      <c r="AZ60" s="2273">
        <f t="shared" si="5"/>
        <v>0</v>
      </c>
      <c r="BA60" s="2274">
        <f t="shared" si="6"/>
        <v>0</v>
      </c>
      <c r="BB60" s="2274"/>
      <c r="BH60" s="2274"/>
    </row>
    <row r="61" spans="1:60" s="2293" customFormat="1" ht="27.6" hidden="1" customHeight="1">
      <c r="A61" s="2271"/>
      <c r="B61" s="2325" t="s">
        <v>94</v>
      </c>
      <c r="C61" s="2302">
        <f>C120+C125+C268+C273+C278</f>
        <v>0</v>
      </c>
      <c r="D61" s="2302"/>
      <c r="E61" s="2301"/>
      <c r="F61" s="2302"/>
      <c r="G61" s="2301"/>
      <c r="H61" s="2302">
        <f>H120+H125+H268+H273+H278</f>
        <v>0</v>
      </c>
      <c r="I61" s="2302">
        <f>I120+I125+I268+I273+I278</f>
        <v>0</v>
      </c>
      <c r="J61" s="2302"/>
      <c r="K61" s="2302"/>
      <c r="L61" s="2295">
        <f t="shared" ref="L61:AL61" si="35">L120+L125+L268+L273+L278</f>
        <v>0</v>
      </c>
      <c r="M61" s="2295">
        <f t="shared" si="35"/>
        <v>0</v>
      </c>
      <c r="N61" s="2295">
        <f t="shared" si="35"/>
        <v>0</v>
      </c>
      <c r="O61" s="2295">
        <f t="shared" si="35"/>
        <v>0</v>
      </c>
      <c r="P61" s="2295">
        <f t="shared" si="35"/>
        <v>0</v>
      </c>
      <c r="Q61" s="2295">
        <f t="shared" si="35"/>
        <v>0</v>
      </c>
      <c r="R61" s="2295">
        <f t="shared" si="35"/>
        <v>0</v>
      </c>
      <c r="S61" s="2295">
        <f t="shared" si="35"/>
        <v>0</v>
      </c>
      <c r="T61" s="2295">
        <f t="shared" si="35"/>
        <v>0</v>
      </c>
      <c r="U61" s="2295">
        <f t="shared" si="35"/>
        <v>0</v>
      </c>
      <c r="V61" s="2295">
        <f t="shared" si="35"/>
        <v>0</v>
      </c>
      <c r="W61" s="2295">
        <f t="shared" si="35"/>
        <v>0</v>
      </c>
      <c r="X61" s="2295">
        <f t="shared" si="35"/>
        <v>0</v>
      </c>
      <c r="Y61" s="2295">
        <f t="shared" si="35"/>
        <v>0</v>
      </c>
      <c r="Z61" s="2295">
        <f t="shared" si="35"/>
        <v>0</v>
      </c>
      <c r="AA61" s="2295">
        <f t="shared" si="35"/>
        <v>0</v>
      </c>
      <c r="AB61" s="2295">
        <f t="shared" si="35"/>
        <v>0</v>
      </c>
      <c r="AC61" s="2295">
        <f t="shared" si="35"/>
        <v>0</v>
      </c>
      <c r="AD61" s="2295">
        <f t="shared" si="35"/>
        <v>0</v>
      </c>
      <c r="AE61" s="2295">
        <f t="shared" si="35"/>
        <v>0</v>
      </c>
      <c r="AF61" s="2295">
        <f t="shared" si="35"/>
        <v>0</v>
      </c>
      <c r="AG61" s="2295">
        <f t="shared" si="35"/>
        <v>0</v>
      </c>
      <c r="AH61" s="2295">
        <f t="shared" si="35"/>
        <v>0</v>
      </c>
      <c r="AI61" s="2295">
        <f t="shared" si="35"/>
        <v>0</v>
      </c>
      <c r="AJ61" s="2295">
        <f t="shared" si="35"/>
        <v>0</v>
      </c>
      <c r="AK61" s="2295">
        <f t="shared" si="35"/>
        <v>0</v>
      </c>
      <c r="AL61" s="2295">
        <f t="shared" si="35"/>
        <v>0</v>
      </c>
      <c r="AM61" s="2295"/>
      <c r="AN61" s="2295">
        <f>AN120+AN125+AN268+AN273+AN278</f>
        <v>0</v>
      </c>
      <c r="AO61" s="2291"/>
      <c r="AP61" s="2291">
        <f>AP120+AP125+AP268+AP273+AP278</f>
        <v>0</v>
      </c>
      <c r="AQ61" s="2291"/>
      <c r="AR61" s="2291"/>
      <c r="AS61" s="2291"/>
      <c r="AT61" s="2295">
        <f>AT120+AT125+AT268+AT273+AT278</f>
        <v>0</v>
      </c>
      <c r="AU61" s="2295">
        <f>AU120+AU125+AU268+AU273+AU278</f>
        <v>0</v>
      </c>
      <c r="AV61" s="2295">
        <f>AV120+AV125+AV268+AV273+AV278</f>
        <v>0</v>
      </c>
      <c r="AW61" s="2301"/>
      <c r="AX61" s="2301"/>
      <c r="AY61" s="2302"/>
      <c r="AZ61" s="2273">
        <f t="shared" si="5"/>
        <v>0</v>
      </c>
      <c r="BA61" s="2274">
        <f t="shared" si="6"/>
        <v>0</v>
      </c>
      <c r="BB61" s="2274"/>
      <c r="BH61" s="2274"/>
    </row>
    <row r="62" spans="1:60" s="2282" customFormat="1" ht="27.6" hidden="1" customHeight="1">
      <c r="A62" s="2271"/>
      <c r="B62" s="2284" t="s">
        <v>924</v>
      </c>
      <c r="C62" s="2307" t="e">
        <f>SUM(C63:C65)</f>
        <v>#REF!</v>
      </c>
      <c r="D62" s="2307"/>
      <c r="E62" s="2306"/>
      <c r="F62" s="2307"/>
      <c r="G62" s="2306"/>
      <c r="H62" s="2307" t="e">
        <f t="shared" ref="H62:AL62" si="36">SUM(H63:H65)</f>
        <v>#REF!</v>
      </c>
      <c r="I62" s="2307" t="e">
        <f t="shared" si="36"/>
        <v>#REF!</v>
      </c>
      <c r="J62" s="2307"/>
      <c r="K62" s="2307"/>
      <c r="L62" s="2305" t="e">
        <f t="shared" si="36"/>
        <v>#REF!</v>
      </c>
      <c r="M62" s="2305" t="e">
        <f t="shared" si="36"/>
        <v>#REF!</v>
      </c>
      <c r="N62" s="2305" t="e">
        <f t="shared" si="36"/>
        <v>#REF!</v>
      </c>
      <c r="O62" s="2305" t="e">
        <f t="shared" si="36"/>
        <v>#REF!</v>
      </c>
      <c r="P62" s="2305" t="e">
        <f t="shared" si="36"/>
        <v>#REF!</v>
      </c>
      <c r="Q62" s="2305" t="e">
        <f t="shared" si="36"/>
        <v>#REF!</v>
      </c>
      <c r="R62" s="2305" t="e">
        <f t="shared" si="36"/>
        <v>#REF!</v>
      </c>
      <c r="S62" s="2305" t="e">
        <f t="shared" si="36"/>
        <v>#REF!</v>
      </c>
      <c r="T62" s="2305" t="e">
        <f t="shared" si="36"/>
        <v>#REF!</v>
      </c>
      <c r="U62" s="2305" t="e">
        <f t="shared" si="36"/>
        <v>#REF!</v>
      </c>
      <c r="V62" s="2305" t="e">
        <f t="shared" si="36"/>
        <v>#REF!</v>
      </c>
      <c r="W62" s="2305" t="e">
        <f t="shared" si="36"/>
        <v>#REF!</v>
      </c>
      <c r="X62" s="2305" t="e">
        <f t="shared" si="36"/>
        <v>#REF!</v>
      </c>
      <c r="Y62" s="2305" t="e">
        <f t="shared" si="36"/>
        <v>#REF!</v>
      </c>
      <c r="Z62" s="2305" t="e">
        <f t="shared" si="36"/>
        <v>#REF!</v>
      </c>
      <c r="AA62" s="2305" t="e">
        <f t="shared" si="36"/>
        <v>#REF!</v>
      </c>
      <c r="AB62" s="2305" t="e">
        <f t="shared" si="36"/>
        <v>#REF!</v>
      </c>
      <c r="AC62" s="2305" t="e">
        <f t="shared" si="36"/>
        <v>#REF!</v>
      </c>
      <c r="AD62" s="2305" t="e">
        <f t="shared" si="36"/>
        <v>#REF!</v>
      </c>
      <c r="AE62" s="2305" t="e">
        <f t="shared" si="36"/>
        <v>#REF!</v>
      </c>
      <c r="AF62" s="2305" t="e">
        <f t="shared" si="36"/>
        <v>#REF!</v>
      </c>
      <c r="AG62" s="2305" t="e">
        <f t="shared" si="36"/>
        <v>#REF!</v>
      </c>
      <c r="AH62" s="2305" t="e">
        <f t="shared" si="36"/>
        <v>#REF!</v>
      </c>
      <c r="AI62" s="2305" t="e">
        <f t="shared" si="36"/>
        <v>#REF!</v>
      </c>
      <c r="AJ62" s="2305" t="e">
        <f t="shared" si="36"/>
        <v>#REF!</v>
      </c>
      <c r="AK62" s="2305" t="e">
        <f t="shared" si="36"/>
        <v>#REF!</v>
      </c>
      <c r="AL62" s="2305" t="e">
        <f t="shared" si="36"/>
        <v>#REF!</v>
      </c>
      <c r="AM62" s="2305"/>
      <c r="AN62" s="2305" t="e">
        <f t="shared" ref="AN62" si="37">SUM(AN63:AN65)</f>
        <v>#REF!</v>
      </c>
      <c r="AO62" s="2280"/>
      <c r="AP62" s="2280" t="e">
        <f t="shared" ref="AP62" si="38">SUM(AP63:AP65)</f>
        <v>#REF!</v>
      </c>
      <c r="AQ62" s="2280"/>
      <c r="AR62" s="2280"/>
      <c r="AS62" s="2280"/>
      <c r="AT62" s="2305" t="e">
        <f t="shared" ref="AT62:AV62" si="39">SUM(AT63:AT65)</f>
        <v>#REF!</v>
      </c>
      <c r="AU62" s="2305" t="e">
        <f t="shared" si="39"/>
        <v>#REF!</v>
      </c>
      <c r="AV62" s="2305" t="e">
        <f t="shared" si="39"/>
        <v>#REF!</v>
      </c>
      <c r="AW62" s="2306"/>
      <c r="AX62" s="2306"/>
      <c r="AY62" s="2307"/>
      <c r="AZ62" s="2273" t="e">
        <f t="shared" si="5"/>
        <v>#REF!</v>
      </c>
      <c r="BA62" s="2274" t="e">
        <f t="shared" si="6"/>
        <v>#REF!</v>
      </c>
      <c r="BB62" s="2274"/>
      <c r="BH62" s="2274"/>
    </row>
    <row r="63" spans="1:60" s="2293" customFormat="1" ht="27.6" hidden="1" customHeight="1">
      <c r="A63" s="2271"/>
      <c r="B63" s="2325" t="s">
        <v>90</v>
      </c>
      <c r="C63" s="2302" t="e">
        <f>#REF!+C180+C220</f>
        <v>#REF!</v>
      </c>
      <c r="D63" s="2302"/>
      <c r="E63" s="2301"/>
      <c r="F63" s="2302"/>
      <c r="G63" s="2301"/>
      <c r="H63" s="2302" t="e">
        <f>#REF!+H180+H220</f>
        <v>#REF!</v>
      </c>
      <c r="I63" s="2302" t="e">
        <f>#REF!+I180+I220</f>
        <v>#REF!</v>
      </c>
      <c r="J63" s="2302"/>
      <c r="K63" s="2302"/>
      <c r="L63" s="2295" t="e">
        <f>#REF!+L180+L220</f>
        <v>#REF!</v>
      </c>
      <c r="M63" s="2295" t="e">
        <f>#REF!+M180+M220</f>
        <v>#REF!</v>
      </c>
      <c r="N63" s="2295" t="e">
        <f>#REF!+N180+N220</f>
        <v>#REF!</v>
      </c>
      <c r="O63" s="2295" t="e">
        <f>#REF!+O180+O220</f>
        <v>#REF!</v>
      </c>
      <c r="P63" s="2295" t="e">
        <f>#REF!+P180+P220</f>
        <v>#REF!</v>
      </c>
      <c r="Q63" s="2295" t="e">
        <f>#REF!+Q180+Q220</f>
        <v>#REF!</v>
      </c>
      <c r="R63" s="2295" t="e">
        <f>#REF!+R180+R220</f>
        <v>#REF!</v>
      </c>
      <c r="S63" s="2295" t="e">
        <f>#REF!+S180+S220</f>
        <v>#REF!</v>
      </c>
      <c r="T63" s="2295" t="e">
        <f>#REF!+T180+T220</f>
        <v>#REF!</v>
      </c>
      <c r="U63" s="2295" t="e">
        <f>#REF!+U180+U220</f>
        <v>#REF!</v>
      </c>
      <c r="V63" s="2295" t="e">
        <f>#REF!+V180+V220</f>
        <v>#REF!</v>
      </c>
      <c r="W63" s="2295" t="e">
        <f>#REF!+W180+W220</f>
        <v>#REF!</v>
      </c>
      <c r="X63" s="2295" t="e">
        <f>#REF!+X180+X220</f>
        <v>#REF!</v>
      </c>
      <c r="Y63" s="2295" t="e">
        <f>#REF!+Y180+Y220</f>
        <v>#REF!</v>
      </c>
      <c r="Z63" s="2295" t="e">
        <f>#REF!+Z180+Z220</f>
        <v>#REF!</v>
      </c>
      <c r="AA63" s="2295" t="e">
        <f>#REF!+AA180+AA220</f>
        <v>#REF!</v>
      </c>
      <c r="AB63" s="2295" t="e">
        <f>#REF!+AB180+AB220</f>
        <v>#REF!</v>
      </c>
      <c r="AC63" s="2295" t="e">
        <f>#REF!+AC180+AC220</f>
        <v>#REF!</v>
      </c>
      <c r="AD63" s="2295" t="e">
        <f>#REF!+AD180+AD220</f>
        <v>#REF!</v>
      </c>
      <c r="AE63" s="2295" t="e">
        <f>#REF!+AE180+AE220</f>
        <v>#REF!</v>
      </c>
      <c r="AF63" s="2295" t="e">
        <f>#REF!+AF180+AF220</f>
        <v>#REF!</v>
      </c>
      <c r="AG63" s="2295" t="e">
        <f>#REF!+AG180+AG220</f>
        <v>#REF!</v>
      </c>
      <c r="AH63" s="2295" t="e">
        <f>#REF!+AH180+AH220</f>
        <v>#REF!</v>
      </c>
      <c r="AI63" s="2295" t="e">
        <f>#REF!+AI180+AI220</f>
        <v>#REF!</v>
      </c>
      <c r="AJ63" s="2295" t="e">
        <f>#REF!+AJ180+AJ220</f>
        <v>#REF!</v>
      </c>
      <c r="AK63" s="2295" t="e">
        <f>#REF!+AK180+AK220</f>
        <v>#REF!</v>
      </c>
      <c r="AL63" s="2295" t="e">
        <f>#REF!+AL180+AL220</f>
        <v>#REF!</v>
      </c>
      <c r="AM63" s="2295"/>
      <c r="AN63" s="2295" t="e">
        <f>#REF!+AN180+AN220</f>
        <v>#REF!</v>
      </c>
      <c r="AO63" s="2291"/>
      <c r="AP63" s="2291" t="e">
        <f>#REF!+AP180+AP220</f>
        <v>#REF!</v>
      </c>
      <c r="AQ63" s="2291"/>
      <c r="AR63" s="2291"/>
      <c r="AS63" s="2291"/>
      <c r="AT63" s="2295" t="e">
        <f>#REF!+AT180+AT220</f>
        <v>#REF!</v>
      </c>
      <c r="AU63" s="2295" t="e">
        <f>#REF!+AU180+AU220</f>
        <v>#REF!</v>
      </c>
      <c r="AV63" s="2295" t="e">
        <f>#REF!+AV180+AV220</f>
        <v>#REF!</v>
      </c>
      <c r="AW63" s="2301"/>
      <c r="AX63" s="2301"/>
      <c r="AY63" s="2302"/>
      <c r="AZ63" s="2273" t="e">
        <f t="shared" si="5"/>
        <v>#REF!</v>
      </c>
      <c r="BA63" s="2274" t="e">
        <f t="shared" si="6"/>
        <v>#REF!</v>
      </c>
      <c r="BB63" s="2274"/>
      <c r="BH63" s="2274"/>
    </row>
    <row r="64" spans="1:60" s="2293" customFormat="1" ht="27.6" hidden="1" customHeight="1">
      <c r="A64" s="2271"/>
      <c r="B64" s="2325" t="s">
        <v>92</v>
      </c>
      <c r="C64" s="2302" t="e">
        <f>#REF!</f>
        <v>#REF!</v>
      </c>
      <c r="D64" s="2302"/>
      <c r="E64" s="2301"/>
      <c r="F64" s="2302"/>
      <c r="G64" s="2301"/>
      <c r="H64" s="2302" t="e">
        <f>#REF!</f>
        <v>#REF!</v>
      </c>
      <c r="I64" s="2302" t="e">
        <f>#REF!</f>
        <v>#REF!</v>
      </c>
      <c r="J64" s="2302"/>
      <c r="K64" s="2302"/>
      <c r="L64" s="2295" t="e">
        <f>#REF!</f>
        <v>#REF!</v>
      </c>
      <c r="M64" s="2295" t="e">
        <f>#REF!</f>
        <v>#REF!</v>
      </c>
      <c r="N64" s="2295" t="e">
        <f>#REF!</f>
        <v>#REF!</v>
      </c>
      <c r="O64" s="2295" t="e">
        <f>#REF!</f>
        <v>#REF!</v>
      </c>
      <c r="P64" s="2295" t="e">
        <f>#REF!</f>
        <v>#REF!</v>
      </c>
      <c r="Q64" s="2295" t="e">
        <f>#REF!</f>
        <v>#REF!</v>
      </c>
      <c r="R64" s="2295" t="e">
        <f>#REF!</f>
        <v>#REF!</v>
      </c>
      <c r="S64" s="2295" t="e">
        <f>#REF!</f>
        <v>#REF!</v>
      </c>
      <c r="T64" s="2295" t="e">
        <f>#REF!</f>
        <v>#REF!</v>
      </c>
      <c r="U64" s="2295" t="e">
        <f>#REF!</f>
        <v>#REF!</v>
      </c>
      <c r="V64" s="2295" t="e">
        <f>#REF!</f>
        <v>#REF!</v>
      </c>
      <c r="W64" s="2295" t="e">
        <f>#REF!</f>
        <v>#REF!</v>
      </c>
      <c r="X64" s="2295" t="e">
        <f>#REF!</f>
        <v>#REF!</v>
      </c>
      <c r="Y64" s="2295" t="e">
        <f>#REF!</f>
        <v>#REF!</v>
      </c>
      <c r="Z64" s="2295" t="e">
        <f>#REF!</f>
        <v>#REF!</v>
      </c>
      <c r="AA64" s="2295" t="e">
        <f>#REF!</f>
        <v>#REF!</v>
      </c>
      <c r="AB64" s="2295" t="e">
        <f>#REF!</f>
        <v>#REF!</v>
      </c>
      <c r="AC64" s="2295" t="e">
        <f>#REF!</f>
        <v>#REF!</v>
      </c>
      <c r="AD64" s="2295" t="e">
        <f>#REF!</f>
        <v>#REF!</v>
      </c>
      <c r="AE64" s="2295" t="e">
        <f>#REF!</f>
        <v>#REF!</v>
      </c>
      <c r="AF64" s="2295" t="e">
        <f>#REF!</f>
        <v>#REF!</v>
      </c>
      <c r="AG64" s="2295" t="e">
        <f>#REF!</f>
        <v>#REF!</v>
      </c>
      <c r="AH64" s="2295" t="e">
        <f>#REF!</f>
        <v>#REF!</v>
      </c>
      <c r="AI64" s="2295" t="e">
        <f>#REF!</f>
        <v>#REF!</v>
      </c>
      <c r="AJ64" s="2295" t="e">
        <f>#REF!</f>
        <v>#REF!</v>
      </c>
      <c r="AK64" s="2295" t="e">
        <f>#REF!</f>
        <v>#REF!</v>
      </c>
      <c r="AL64" s="2295" t="e">
        <f>#REF!</f>
        <v>#REF!</v>
      </c>
      <c r="AM64" s="2295"/>
      <c r="AN64" s="2295" t="e">
        <f>#REF!</f>
        <v>#REF!</v>
      </c>
      <c r="AO64" s="2291"/>
      <c r="AP64" s="2291" t="e">
        <f>#REF!</f>
        <v>#REF!</v>
      </c>
      <c r="AQ64" s="2291"/>
      <c r="AR64" s="2291"/>
      <c r="AS64" s="2291"/>
      <c r="AT64" s="2295" t="e">
        <f>#REF!</f>
        <v>#REF!</v>
      </c>
      <c r="AU64" s="2295" t="e">
        <f>#REF!</f>
        <v>#REF!</v>
      </c>
      <c r="AV64" s="2295" t="e">
        <f>#REF!</f>
        <v>#REF!</v>
      </c>
      <c r="AW64" s="2301"/>
      <c r="AX64" s="2301"/>
      <c r="AY64" s="2302"/>
      <c r="AZ64" s="2273" t="e">
        <f t="shared" si="5"/>
        <v>#REF!</v>
      </c>
      <c r="BA64" s="2274" t="e">
        <f t="shared" si="6"/>
        <v>#REF!</v>
      </c>
      <c r="BB64" s="2274"/>
      <c r="BH64" s="2274"/>
    </row>
    <row r="65" spans="1:60" s="2293" customFormat="1" ht="27.6" hidden="1" customHeight="1">
      <c r="A65" s="2271"/>
      <c r="B65" s="2325" t="s">
        <v>94</v>
      </c>
      <c r="C65" s="2302" t="e">
        <f>#REF!+C181+C221</f>
        <v>#REF!</v>
      </c>
      <c r="D65" s="2302"/>
      <c r="E65" s="2301"/>
      <c r="F65" s="2302"/>
      <c r="G65" s="2301"/>
      <c r="H65" s="2302" t="e">
        <f>#REF!+H181+H221</f>
        <v>#REF!</v>
      </c>
      <c r="I65" s="2302" t="e">
        <f>#REF!+I181+I221</f>
        <v>#REF!</v>
      </c>
      <c r="J65" s="2302"/>
      <c r="K65" s="2302"/>
      <c r="L65" s="2295" t="e">
        <f>#REF!+L181+L221</f>
        <v>#REF!</v>
      </c>
      <c r="M65" s="2295" t="e">
        <f>#REF!+M181+M221</f>
        <v>#REF!</v>
      </c>
      <c r="N65" s="2295" t="e">
        <f>#REF!+N181+N221</f>
        <v>#REF!</v>
      </c>
      <c r="O65" s="2295" t="e">
        <f>#REF!+O181+O221</f>
        <v>#REF!</v>
      </c>
      <c r="P65" s="2295" t="e">
        <f>#REF!+P181+P221</f>
        <v>#REF!</v>
      </c>
      <c r="Q65" s="2295" t="e">
        <f>#REF!+Q181+Q221</f>
        <v>#REF!</v>
      </c>
      <c r="R65" s="2295" t="e">
        <f>#REF!+R181+R221</f>
        <v>#REF!</v>
      </c>
      <c r="S65" s="2295" t="e">
        <f>#REF!+S181+S221</f>
        <v>#REF!</v>
      </c>
      <c r="T65" s="2295" t="e">
        <f>#REF!+T181+T221</f>
        <v>#REF!</v>
      </c>
      <c r="U65" s="2295" t="e">
        <f>#REF!+U181+U221</f>
        <v>#REF!</v>
      </c>
      <c r="V65" s="2295" t="e">
        <f>#REF!+V181+V221</f>
        <v>#REF!</v>
      </c>
      <c r="W65" s="2295" t="e">
        <f>#REF!+W181+W221</f>
        <v>#REF!</v>
      </c>
      <c r="X65" s="2295" t="e">
        <f>#REF!+X181+X221</f>
        <v>#REF!</v>
      </c>
      <c r="Y65" s="2295" t="e">
        <f>#REF!+Y181+Y221</f>
        <v>#REF!</v>
      </c>
      <c r="Z65" s="2295" t="e">
        <f>#REF!+Z181+Z221</f>
        <v>#REF!</v>
      </c>
      <c r="AA65" s="2295" t="e">
        <f>#REF!+AA181+AA221</f>
        <v>#REF!</v>
      </c>
      <c r="AB65" s="2295" t="e">
        <f>#REF!+AB181+AB221</f>
        <v>#REF!</v>
      </c>
      <c r="AC65" s="2295" t="e">
        <f>#REF!+AC181+AC221</f>
        <v>#REF!</v>
      </c>
      <c r="AD65" s="2295" t="e">
        <f>#REF!+AD181+AD221</f>
        <v>#REF!</v>
      </c>
      <c r="AE65" s="2295" t="e">
        <f>#REF!+AE181+AE221</f>
        <v>#REF!</v>
      </c>
      <c r="AF65" s="2295" t="e">
        <f>#REF!+AF181+AF221</f>
        <v>#REF!</v>
      </c>
      <c r="AG65" s="2295" t="e">
        <f>#REF!+AG181+AG221</f>
        <v>#REF!</v>
      </c>
      <c r="AH65" s="2295" t="e">
        <f>#REF!+AH181+AH221</f>
        <v>#REF!</v>
      </c>
      <c r="AI65" s="2295" t="e">
        <f>#REF!+AI181+AI221</f>
        <v>#REF!</v>
      </c>
      <c r="AJ65" s="2295" t="e">
        <f>#REF!+AJ181+AJ221</f>
        <v>#REF!</v>
      </c>
      <c r="AK65" s="2295" t="e">
        <f>#REF!+AK181+AK221</f>
        <v>#REF!</v>
      </c>
      <c r="AL65" s="2295" t="e">
        <f>#REF!+AL181+AL221</f>
        <v>#REF!</v>
      </c>
      <c r="AM65" s="2295"/>
      <c r="AN65" s="2295" t="e">
        <f>#REF!+AN181+AN221</f>
        <v>#REF!</v>
      </c>
      <c r="AO65" s="2291"/>
      <c r="AP65" s="2291" t="e">
        <f>#REF!+AP181+AP221</f>
        <v>#REF!</v>
      </c>
      <c r="AQ65" s="2291"/>
      <c r="AR65" s="2291"/>
      <c r="AS65" s="2291"/>
      <c r="AT65" s="2295" t="e">
        <f>#REF!+AT181+AT221</f>
        <v>#REF!</v>
      </c>
      <c r="AU65" s="2295" t="e">
        <f>#REF!+AU181+AU221</f>
        <v>#REF!</v>
      </c>
      <c r="AV65" s="2295" t="e">
        <f>#REF!+AV181+AV221</f>
        <v>#REF!</v>
      </c>
      <c r="AW65" s="2301"/>
      <c r="AX65" s="2301"/>
      <c r="AY65" s="2302"/>
      <c r="AZ65" s="2273" t="e">
        <f t="shared" si="5"/>
        <v>#REF!</v>
      </c>
      <c r="BA65" s="2274" t="e">
        <f t="shared" si="6"/>
        <v>#REF!</v>
      </c>
      <c r="BB65" s="2274"/>
      <c r="BH65" s="2274"/>
    </row>
    <row r="66" spans="1:60" s="2293" customFormat="1" ht="27.6" hidden="1" customHeight="1">
      <c r="A66" s="2271"/>
      <c r="B66" s="2325"/>
      <c r="C66" s="2306">
        <f>C67+C86+C99+C107+C119+C124+C129+C177+C210+C257+C262+C267+C272+C277</f>
        <v>4</v>
      </c>
      <c r="D66" s="2307"/>
      <c r="E66" s="2306"/>
      <c r="F66" s="2307"/>
      <c r="G66" s="2306"/>
      <c r="H66" s="2307">
        <f>H67+H86+H99+H107+H119+H124+H129+H177+H210+H257+H262+H267+H272+H277</f>
        <v>0</v>
      </c>
      <c r="I66" s="2307">
        <f>I67+I86+I99+I107+I119+I124+I129+I177+I210+I257+I262+I267+I272+I277</f>
        <v>0</v>
      </c>
      <c r="J66" s="2307"/>
      <c r="K66" s="2307"/>
      <c r="L66" s="2305">
        <f t="shared" ref="L66:AV66" si="40">L67+L86+L99+L107+L119+L124+L129+L177+L210+L257+L262+L267+L272+L277</f>
        <v>4115453</v>
      </c>
      <c r="M66" s="2305">
        <f t="shared" si="40"/>
        <v>0</v>
      </c>
      <c r="N66" s="2305">
        <f t="shared" si="40"/>
        <v>1735939</v>
      </c>
      <c r="O66" s="2305">
        <f t="shared" si="40"/>
        <v>0</v>
      </c>
      <c r="P66" s="2305">
        <f t="shared" si="40"/>
        <v>1732200</v>
      </c>
      <c r="Q66" s="2305">
        <f t="shared" si="40"/>
        <v>12000</v>
      </c>
      <c r="R66" s="2305">
        <f t="shared" si="40"/>
        <v>12000</v>
      </c>
      <c r="S66" s="2305">
        <f t="shared" si="40"/>
        <v>44200</v>
      </c>
      <c r="T66" s="2305">
        <f t="shared" si="40"/>
        <v>44200</v>
      </c>
      <c r="U66" s="2305">
        <f t="shared" si="40"/>
        <v>0</v>
      </c>
      <c r="V66" s="2305">
        <f t="shared" si="40"/>
        <v>0</v>
      </c>
      <c r="W66" s="2305">
        <f t="shared" si="40"/>
        <v>0</v>
      </c>
      <c r="X66" s="2305">
        <f t="shared" si="40"/>
        <v>29200</v>
      </c>
      <c r="Y66" s="2305">
        <f t="shared" si="40"/>
        <v>29200</v>
      </c>
      <c r="Z66" s="2305">
        <f t="shared" si="40"/>
        <v>0</v>
      </c>
      <c r="AA66" s="2305">
        <f t="shared" si="40"/>
        <v>0</v>
      </c>
      <c r="AB66" s="2305">
        <f t="shared" si="40"/>
        <v>0</v>
      </c>
      <c r="AC66" s="2305">
        <f t="shared" si="40"/>
        <v>29200</v>
      </c>
      <c r="AD66" s="2305">
        <f t="shared" si="40"/>
        <v>0</v>
      </c>
      <c r="AE66" s="2305">
        <f t="shared" si="40"/>
        <v>0</v>
      </c>
      <c r="AF66" s="2305">
        <f t="shared" si="40"/>
        <v>29200</v>
      </c>
      <c r="AG66" s="2305">
        <f t="shared" si="40"/>
        <v>4</v>
      </c>
      <c r="AH66" s="2305">
        <f t="shared" si="40"/>
        <v>29200</v>
      </c>
      <c r="AI66" s="2305">
        <f t="shared" si="40"/>
        <v>0</v>
      </c>
      <c r="AJ66" s="2305">
        <f t="shared" si="40"/>
        <v>0</v>
      </c>
      <c r="AK66" s="2305">
        <f t="shared" si="40"/>
        <v>0</v>
      </c>
      <c r="AL66" s="2305">
        <f t="shared" si="40"/>
        <v>0</v>
      </c>
      <c r="AM66" s="2305">
        <f t="shared" si="40"/>
        <v>254.60499999999999</v>
      </c>
      <c r="AN66" s="2305">
        <f t="shared" si="40"/>
        <v>31200</v>
      </c>
      <c r="AO66" s="2280">
        <f t="shared" si="40"/>
        <v>18787.618999999999</v>
      </c>
      <c r="AP66" s="2280">
        <f t="shared" si="40"/>
        <v>12412.381000000001</v>
      </c>
      <c r="AQ66" s="2280">
        <f t="shared" si="40"/>
        <v>12412.381000000001</v>
      </c>
      <c r="AR66" s="2280">
        <f t="shared" si="40"/>
        <v>0</v>
      </c>
      <c r="AS66" s="2280">
        <f t="shared" si="40"/>
        <v>12412.381000000001</v>
      </c>
      <c r="AT66" s="2305">
        <f t="shared" si="40"/>
        <v>16200</v>
      </c>
      <c r="AU66" s="2305">
        <f t="shared" si="40"/>
        <v>0</v>
      </c>
      <c r="AV66" s="2305">
        <f t="shared" si="40"/>
        <v>0</v>
      </c>
      <c r="AW66" s="2306"/>
      <c r="AX66" s="2306"/>
      <c r="AY66" s="2307"/>
      <c r="AZ66" s="2273">
        <f t="shared" si="5"/>
        <v>-13000</v>
      </c>
      <c r="BA66" s="2274">
        <f t="shared" si="6"/>
        <v>-13000</v>
      </c>
      <c r="BB66" s="2274"/>
      <c r="BH66" s="2274"/>
    </row>
    <row r="67" spans="1:60" s="2282" customFormat="1" ht="19.5" hidden="1" customHeight="1">
      <c r="A67" s="2271" t="s">
        <v>7</v>
      </c>
      <c r="B67" s="2277" t="s">
        <v>56</v>
      </c>
      <c r="C67" s="2305">
        <f t="shared" ref="C67" si="41">C68+C79</f>
        <v>0</v>
      </c>
      <c r="D67" s="2305"/>
      <c r="E67" s="2300"/>
      <c r="F67" s="2305"/>
      <c r="G67" s="2300"/>
      <c r="H67" s="2305"/>
      <c r="I67" s="2305"/>
      <c r="J67" s="2305"/>
      <c r="K67" s="2305"/>
      <c r="L67" s="2305">
        <f>L68+L79</f>
        <v>0</v>
      </c>
      <c r="M67" s="2305">
        <f t="shared" ref="M67:AV67" si="42">M68+M79</f>
        <v>0</v>
      </c>
      <c r="N67" s="2305">
        <f t="shared" si="42"/>
        <v>0</v>
      </c>
      <c r="O67" s="2305">
        <f t="shared" si="42"/>
        <v>0</v>
      </c>
      <c r="P67" s="2305">
        <f t="shared" si="42"/>
        <v>0</v>
      </c>
      <c r="Q67" s="2305">
        <f t="shared" si="42"/>
        <v>0</v>
      </c>
      <c r="R67" s="2305">
        <f t="shared" si="42"/>
        <v>0</v>
      </c>
      <c r="S67" s="2305">
        <f t="shared" si="42"/>
        <v>0</v>
      </c>
      <c r="T67" s="2305">
        <f t="shared" si="42"/>
        <v>0</v>
      </c>
      <c r="U67" s="2305">
        <f t="shared" si="42"/>
        <v>0</v>
      </c>
      <c r="V67" s="2305">
        <f t="shared" si="42"/>
        <v>0</v>
      </c>
      <c r="W67" s="2305">
        <f t="shared" si="42"/>
        <v>0</v>
      </c>
      <c r="X67" s="2305">
        <f t="shared" si="42"/>
        <v>0</v>
      </c>
      <c r="Y67" s="2305">
        <f t="shared" si="42"/>
        <v>0</v>
      </c>
      <c r="Z67" s="2305">
        <f t="shared" si="42"/>
        <v>0</v>
      </c>
      <c r="AA67" s="2305">
        <f t="shared" si="42"/>
        <v>0</v>
      </c>
      <c r="AB67" s="2305">
        <f t="shared" si="42"/>
        <v>0</v>
      </c>
      <c r="AC67" s="2305">
        <f t="shared" si="42"/>
        <v>0</v>
      </c>
      <c r="AD67" s="2305">
        <f t="shared" si="42"/>
        <v>0</v>
      </c>
      <c r="AE67" s="2305">
        <f t="shared" si="42"/>
        <v>0</v>
      </c>
      <c r="AF67" s="2305">
        <f t="shared" si="42"/>
        <v>0</v>
      </c>
      <c r="AG67" s="2305">
        <f t="shared" si="42"/>
        <v>0</v>
      </c>
      <c r="AH67" s="2305">
        <f t="shared" si="42"/>
        <v>0</v>
      </c>
      <c r="AI67" s="2305">
        <f t="shared" si="42"/>
        <v>0</v>
      </c>
      <c r="AJ67" s="2305">
        <f t="shared" si="42"/>
        <v>0</v>
      </c>
      <c r="AK67" s="2305">
        <f t="shared" si="42"/>
        <v>0</v>
      </c>
      <c r="AL67" s="2305">
        <f t="shared" si="42"/>
        <v>0</v>
      </c>
      <c r="AM67" s="2305">
        <f t="shared" si="42"/>
        <v>0</v>
      </c>
      <c r="AN67" s="2305">
        <f t="shared" si="42"/>
        <v>0</v>
      </c>
      <c r="AO67" s="2280">
        <f t="shared" si="42"/>
        <v>0</v>
      </c>
      <c r="AP67" s="2280">
        <f t="shared" si="42"/>
        <v>0</v>
      </c>
      <c r="AQ67" s="2280">
        <f t="shared" si="42"/>
        <v>0</v>
      </c>
      <c r="AR67" s="2280">
        <f t="shared" si="42"/>
        <v>0</v>
      </c>
      <c r="AS67" s="2280">
        <f t="shared" si="42"/>
        <v>0</v>
      </c>
      <c r="AT67" s="2305">
        <f t="shared" si="42"/>
        <v>0</v>
      </c>
      <c r="AU67" s="2305">
        <f t="shared" si="42"/>
        <v>0</v>
      </c>
      <c r="AV67" s="2305">
        <f t="shared" si="42"/>
        <v>0</v>
      </c>
      <c r="AW67" s="2281"/>
      <c r="AX67" s="2281"/>
      <c r="AY67" s="2278"/>
      <c r="AZ67" s="2273">
        <f t="shared" si="5"/>
        <v>0</v>
      </c>
      <c r="BA67" s="2274">
        <f t="shared" si="6"/>
        <v>0</v>
      </c>
      <c r="BB67" s="2274"/>
      <c r="BH67" s="2274"/>
    </row>
    <row r="68" spans="1:60" s="2293" customFormat="1" ht="38.25" hidden="1" customHeight="1">
      <c r="A68" s="2346" t="s">
        <v>118</v>
      </c>
      <c r="B68" s="2347" t="s">
        <v>119</v>
      </c>
      <c r="C68" s="2305">
        <f t="shared" ref="C68:AV68" si="43">C69</f>
        <v>0</v>
      </c>
      <c r="D68" s="2305"/>
      <c r="E68" s="2300"/>
      <c r="F68" s="2305"/>
      <c r="G68" s="2300"/>
      <c r="H68" s="2305"/>
      <c r="I68" s="2305"/>
      <c r="J68" s="2305"/>
      <c r="K68" s="2305"/>
      <c r="L68" s="2305">
        <f t="shared" si="43"/>
        <v>0</v>
      </c>
      <c r="M68" s="2305">
        <f t="shared" si="43"/>
        <v>0</v>
      </c>
      <c r="N68" s="2305">
        <f t="shared" si="43"/>
        <v>0</v>
      </c>
      <c r="O68" s="2305">
        <f t="shared" si="43"/>
        <v>0</v>
      </c>
      <c r="P68" s="2305">
        <f t="shared" si="43"/>
        <v>0</v>
      </c>
      <c r="Q68" s="2305">
        <f t="shared" si="43"/>
        <v>0</v>
      </c>
      <c r="R68" s="2305">
        <f t="shared" si="43"/>
        <v>0</v>
      </c>
      <c r="S68" s="2305">
        <f t="shared" si="43"/>
        <v>0</v>
      </c>
      <c r="T68" s="2305">
        <f t="shared" si="43"/>
        <v>0</v>
      </c>
      <c r="U68" s="2305">
        <f t="shared" si="43"/>
        <v>0</v>
      </c>
      <c r="V68" s="2305">
        <f t="shared" si="43"/>
        <v>0</v>
      </c>
      <c r="W68" s="2305">
        <f t="shared" si="43"/>
        <v>0</v>
      </c>
      <c r="X68" s="2305">
        <f t="shared" si="43"/>
        <v>0</v>
      </c>
      <c r="Y68" s="2305">
        <f t="shared" si="43"/>
        <v>0</v>
      </c>
      <c r="Z68" s="2305">
        <f t="shared" si="43"/>
        <v>0</v>
      </c>
      <c r="AA68" s="2305">
        <f t="shared" si="43"/>
        <v>0</v>
      </c>
      <c r="AB68" s="2305">
        <f t="shared" si="43"/>
        <v>0</v>
      </c>
      <c r="AC68" s="2305">
        <f t="shared" si="43"/>
        <v>0</v>
      </c>
      <c r="AD68" s="2305">
        <f t="shared" si="43"/>
        <v>0</v>
      </c>
      <c r="AE68" s="2305">
        <f t="shared" si="43"/>
        <v>0</v>
      </c>
      <c r="AF68" s="2305">
        <f t="shared" si="43"/>
        <v>0</v>
      </c>
      <c r="AG68" s="2305">
        <f t="shared" si="43"/>
        <v>0</v>
      </c>
      <c r="AH68" s="2305">
        <f t="shared" si="43"/>
        <v>0</v>
      </c>
      <c r="AI68" s="2305">
        <f t="shared" si="43"/>
        <v>0</v>
      </c>
      <c r="AJ68" s="2305">
        <f t="shared" si="43"/>
        <v>0</v>
      </c>
      <c r="AK68" s="2305">
        <f t="shared" si="43"/>
        <v>0</v>
      </c>
      <c r="AL68" s="2305">
        <f t="shared" si="43"/>
        <v>0</v>
      </c>
      <c r="AM68" s="2305">
        <f t="shared" si="43"/>
        <v>0</v>
      </c>
      <c r="AN68" s="2305">
        <f t="shared" si="43"/>
        <v>0</v>
      </c>
      <c r="AO68" s="2280">
        <f t="shared" si="43"/>
        <v>0</v>
      </c>
      <c r="AP68" s="2280">
        <f t="shared" si="43"/>
        <v>0</v>
      </c>
      <c r="AQ68" s="2280">
        <f t="shared" si="43"/>
        <v>0</v>
      </c>
      <c r="AR68" s="2280">
        <f t="shared" si="43"/>
        <v>0</v>
      </c>
      <c r="AS68" s="2280">
        <f t="shared" si="43"/>
        <v>0</v>
      </c>
      <c r="AT68" s="2305">
        <f t="shared" si="43"/>
        <v>0</v>
      </c>
      <c r="AU68" s="2305">
        <f t="shared" si="43"/>
        <v>0</v>
      </c>
      <c r="AV68" s="2305">
        <f t="shared" si="43"/>
        <v>0</v>
      </c>
      <c r="AW68" s="2281"/>
      <c r="AX68" s="2281"/>
      <c r="AY68" s="2278"/>
      <c r="AZ68" s="2273">
        <f t="shared" si="5"/>
        <v>0</v>
      </c>
      <c r="BA68" s="2274">
        <f t="shared" si="6"/>
        <v>0</v>
      </c>
      <c r="BB68" s="2274"/>
      <c r="BH68" s="2274"/>
    </row>
    <row r="69" spans="1:60" s="2293" customFormat="1" ht="25.5" hidden="1" customHeight="1">
      <c r="A69" s="2348" t="s">
        <v>89</v>
      </c>
      <c r="B69" s="2349" t="s">
        <v>120</v>
      </c>
      <c r="C69" s="2327">
        <f t="shared" ref="C69" si="44">C71+C72+C73+C74+C75+C76+C77+C78</f>
        <v>0</v>
      </c>
      <c r="D69" s="2327"/>
      <c r="E69" s="2350"/>
      <c r="F69" s="2327"/>
      <c r="G69" s="2350"/>
      <c r="H69" s="2327"/>
      <c r="I69" s="2327"/>
      <c r="J69" s="2327"/>
      <c r="K69" s="2327"/>
      <c r="L69" s="2327">
        <f>L71+L72+L73+L74+L75+L76+L77+L78</f>
        <v>0</v>
      </c>
      <c r="M69" s="2327">
        <f t="shared" ref="M69:AV69" si="45">M71+M72+M73+M74+M75+M76+M77+M78</f>
        <v>0</v>
      </c>
      <c r="N69" s="2327">
        <f t="shared" si="45"/>
        <v>0</v>
      </c>
      <c r="O69" s="2327">
        <f t="shared" si="45"/>
        <v>0</v>
      </c>
      <c r="P69" s="2327">
        <f t="shared" si="45"/>
        <v>0</v>
      </c>
      <c r="Q69" s="2327">
        <f t="shared" si="45"/>
        <v>0</v>
      </c>
      <c r="R69" s="2327">
        <f t="shared" si="45"/>
        <v>0</v>
      </c>
      <c r="S69" s="2327">
        <f t="shared" si="45"/>
        <v>0</v>
      </c>
      <c r="T69" s="2327">
        <f t="shared" si="45"/>
        <v>0</v>
      </c>
      <c r="U69" s="2327">
        <f t="shared" si="45"/>
        <v>0</v>
      </c>
      <c r="V69" s="2327">
        <f t="shared" si="45"/>
        <v>0</v>
      </c>
      <c r="W69" s="2327">
        <f t="shared" si="45"/>
        <v>0</v>
      </c>
      <c r="X69" s="2327">
        <f t="shared" si="45"/>
        <v>0</v>
      </c>
      <c r="Y69" s="2327">
        <f t="shared" si="45"/>
        <v>0</v>
      </c>
      <c r="Z69" s="2327">
        <f t="shared" si="45"/>
        <v>0</v>
      </c>
      <c r="AA69" s="2327">
        <f t="shared" si="45"/>
        <v>0</v>
      </c>
      <c r="AB69" s="2327">
        <f t="shared" si="45"/>
        <v>0</v>
      </c>
      <c r="AC69" s="2327">
        <f t="shared" si="45"/>
        <v>0</v>
      </c>
      <c r="AD69" s="2327">
        <f t="shared" si="45"/>
        <v>0</v>
      </c>
      <c r="AE69" s="2327">
        <f t="shared" si="45"/>
        <v>0</v>
      </c>
      <c r="AF69" s="2327">
        <f t="shared" si="45"/>
        <v>0</v>
      </c>
      <c r="AG69" s="2327">
        <f t="shared" si="45"/>
        <v>0</v>
      </c>
      <c r="AH69" s="2327">
        <f t="shared" si="45"/>
        <v>0</v>
      </c>
      <c r="AI69" s="2327">
        <f t="shared" si="45"/>
        <v>0</v>
      </c>
      <c r="AJ69" s="2327">
        <f t="shared" si="45"/>
        <v>0</v>
      </c>
      <c r="AK69" s="2327">
        <f t="shared" si="45"/>
        <v>0</v>
      </c>
      <c r="AL69" s="2327">
        <f t="shared" si="45"/>
        <v>0</v>
      </c>
      <c r="AM69" s="2327">
        <f t="shared" si="45"/>
        <v>0</v>
      </c>
      <c r="AN69" s="2327">
        <f t="shared" si="45"/>
        <v>0</v>
      </c>
      <c r="AO69" s="2351">
        <f t="shared" si="45"/>
        <v>0</v>
      </c>
      <c r="AP69" s="2351">
        <f t="shared" si="45"/>
        <v>0</v>
      </c>
      <c r="AQ69" s="2351">
        <f t="shared" si="45"/>
        <v>0</v>
      </c>
      <c r="AR69" s="2351">
        <f t="shared" si="45"/>
        <v>0</v>
      </c>
      <c r="AS69" s="2351">
        <f t="shared" si="45"/>
        <v>0</v>
      </c>
      <c r="AT69" s="2327">
        <f t="shared" si="45"/>
        <v>0</v>
      </c>
      <c r="AU69" s="2327">
        <f t="shared" si="45"/>
        <v>0</v>
      </c>
      <c r="AV69" s="2327">
        <f t="shared" si="45"/>
        <v>0</v>
      </c>
      <c r="AW69" s="2352"/>
      <c r="AX69" s="2352"/>
      <c r="AY69" s="2353"/>
      <c r="AZ69" s="2273">
        <f t="shared" si="5"/>
        <v>0</v>
      </c>
      <c r="BA69" s="2274">
        <f t="shared" si="6"/>
        <v>0</v>
      </c>
      <c r="BB69" s="2274"/>
      <c r="BH69" s="2274"/>
    </row>
    <row r="70" spans="1:60" s="2293" customFormat="1" ht="44.45" hidden="1" customHeight="1">
      <c r="A70" s="2316"/>
      <c r="B70" s="2308"/>
      <c r="C70" s="2322"/>
      <c r="D70" s="2309"/>
      <c r="E70" s="2301"/>
      <c r="F70" s="2309"/>
      <c r="G70" s="2309"/>
      <c r="H70" s="2309"/>
      <c r="I70" s="2309"/>
      <c r="J70" s="2309"/>
      <c r="K70" s="2318"/>
      <c r="L70" s="2295"/>
      <c r="M70" s="2295"/>
      <c r="N70" s="2295"/>
      <c r="O70" s="2295"/>
      <c r="P70" s="2295"/>
      <c r="Q70" s="2295"/>
      <c r="R70" s="2295"/>
      <c r="S70" s="2295"/>
      <c r="T70" s="2295"/>
      <c r="U70" s="2295"/>
      <c r="V70" s="2295"/>
      <c r="W70" s="2295"/>
      <c r="X70" s="2295"/>
      <c r="Y70" s="2295"/>
      <c r="Z70" s="2295"/>
      <c r="AA70" s="2295"/>
      <c r="AB70" s="2295"/>
      <c r="AC70" s="2295"/>
      <c r="AD70" s="2295"/>
      <c r="AE70" s="2295"/>
      <c r="AF70" s="2295"/>
      <c r="AG70" s="2295"/>
      <c r="AH70" s="2295"/>
      <c r="AI70" s="2295"/>
      <c r="AJ70" s="2295"/>
      <c r="AK70" s="2295"/>
      <c r="AL70" s="2295"/>
      <c r="AM70" s="2295"/>
      <c r="AN70" s="2295"/>
      <c r="AO70" s="2291"/>
      <c r="AP70" s="2291"/>
      <c r="AQ70" s="2291"/>
      <c r="AR70" s="2291"/>
      <c r="AS70" s="2291"/>
      <c r="AT70" s="2295"/>
      <c r="AU70" s="2295"/>
      <c r="AV70" s="2295"/>
      <c r="AW70" s="2301"/>
      <c r="AX70" s="2301"/>
      <c r="AY70" s="2302"/>
      <c r="AZ70" s="2273"/>
      <c r="BA70" s="2274"/>
      <c r="BB70" s="2274"/>
      <c r="BH70" s="2274"/>
    </row>
    <row r="71" spans="1:60" s="2293" customFormat="1" ht="62.1" hidden="1" customHeight="1">
      <c r="A71" s="2316"/>
      <c r="B71" s="2308"/>
      <c r="C71" s="2322"/>
      <c r="D71" s="2309"/>
      <c r="E71" s="2301"/>
      <c r="F71" s="2309"/>
      <c r="G71" s="2309"/>
      <c r="H71" s="2309"/>
      <c r="I71" s="2309"/>
      <c r="J71" s="2309"/>
      <c r="K71" s="2309"/>
      <c r="L71" s="2295"/>
      <c r="M71" s="2295"/>
      <c r="N71" s="2295"/>
      <c r="O71" s="2295"/>
      <c r="P71" s="2295"/>
      <c r="Q71" s="2295"/>
      <c r="R71" s="2295"/>
      <c r="S71" s="2295"/>
      <c r="T71" s="2295"/>
      <c r="U71" s="2295"/>
      <c r="V71" s="2295"/>
      <c r="W71" s="2295"/>
      <c r="X71" s="2311"/>
      <c r="Y71" s="2295"/>
      <c r="Z71" s="2295"/>
      <c r="AA71" s="2295"/>
      <c r="AB71" s="2295"/>
      <c r="AC71" s="2295"/>
      <c r="AD71" s="2295"/>
      <c r="AE71" s="2295"/>
      <c r="AF71" s="2295"/>
      <c r="AG71" s="2295"/>
      <c r="AH71" s="2295"/>
      <c r="AI71" s="2295"/>
      <c r="AJ71" s="2295"/>
      <c r="AK71" s="2295"/>
      <c r="AL71" s="2295"/>
      <c r="AM71" s="2295"/>
      <c r="AN71" s="2354"/>
      <c r="AO71" s="2291"/>
      <c r="AP71" s="2291"/>
      <c r="AQ71" s="2291"/>
      <c r="AR71" s="2291"/>
      <c r="AS71" s="2291"/>
      <c r="AT71" s="2354"/>
      <c r="AU71" s="2295"/>
      <c r="AV71" s="2295"/>
      <c r="AW71" s="2301"/>
      <c r="AX71" s="2301"/>
      <c r="AY71" s="2302"/>
      <c r="AZ71" s="2273"/>
      <c r="BA71" s="2274"/>
      <c r="BB71" s="2274"/>
      <c r="BH71" s="2274"/>
    </row>
    <row r="72" spans="1:60" s="2293" customFormat="1" ht="54" hidden="1" customHeight="1">
      <c r="A72" s="2316"/>
      <c r="B72" s="2308"/>
      <c r="C72" s="2322"/>
      <c r="D72" s="2309"/>
      <c r="E72" s="2301"/>
      <c r="F72" s="2309"/>
      <c r="G72" s="2309"/>
      <c r="H72" s="2309"/>
      <c r="I72" s="2309"/>
      <c r="J72" s="2309"/>
      <c r="K72" s="2309"/>
      <c r="L72" s="2295"/>
      <c r="M72" s="2295"/>
      <c r="N72" s="2295"/>
      <c r="O72" s="2295"/>
      <c r="P72" s="2295"/>
      <c r="Q72" s="2295"/>
      <c r="R72" s="2295"/>
      <c r="S72" s="2311"/>
      <c r="T72" s="2295"/>
      <c r="U72" s="2295"/>
      <c r="V72" s="2295"/>
      <c r="W72" s="2295"/>
      <c r="X72" s="2311"/>
      <c r="Y72" s="2311"/>
      <c r="Z72" s="2295"/>
      <c r="AA72" s="2295"/>
      <c r="AB72" s="2295"/>
      <c r="AC72" s="2311"/>
      <c r="AD72" s="2295"/>
      <c r="AE72" s="2295"/>
      <c r="AF72" s="2311"/>
      <c r="AG72" s="2295"/>
      <c r="AH72" s="2311"/>
      <c r="AI72" s="2295"/>
      <c r="AJ72" s="2311"/>
      <c r="AK72" s="2295"/>
      <c r="AL72" s="2311"/>
      <c r="AM72" s="2311"/>
      <c r="AN72" s="2354"/>
      <c r="AO72" s="2330"/>
      <c r="AP72" s="2291"/>
      <c r="AQ72" s="2330"/>
      <c r="AR72" s="2330"/>
      <c r="AS72" s="2330"/>
      <c r="AT72" s="2354"/>
      <c r="AU72" s="2295"/>
      <c r="AV72" s="2295"/>
      <c r="AW72" s="2301"/>
      <c r="AX72" s="2301"/>
      <c r="AY72" s="2355"/>
      <c r="AZ72" s="2273"/>
      <c r="BA72" s="2274"/>
      <c r="BB72" s="2274"/>
      <c r="BH72" s="2274"/>
    </row>
    <row r="73" spans="1:60" ht="67.5" hidden="1" customHeight="1">
      <c r="A73" s="2316"/>
      <c r="B73" s="2326"/>
      <c r="C73" s="2322"/>
      <c r="D73" s="2316"/>
      <c r="E73" s="2301"/>
      <c r="F73" s="2309"/>
      <c r="G73" s="2309"/>
      <c r="H73" s="2316"/>
      <c r="I73" s="2286"/>
      <c r="J73" s="2309"/>
      <c r="K73" s="2286"/>
      <c r="L73" s="2295"/>
      <c r="M73" s="2295"/>
      <c r="N73" s="2295"/>
      <c r="O73" s="2295"/>
      <c r="P73" s="2295"/>
      <c r="Q73" s="2311"/>
      <c r="R73" s="2295"/>
      <c r="S73" s="2311"/>
      <c r="T73" s="2311"/>
      <c r="U73" s="2311"/>
      <c r="V73" s="2311"/>
      <c r="W73" s="2311"/>
      <c r="X73" s="2311"/>
      <c r="Y73" s="2311"/>
      <c r="Z73" s="2311"/>
      <c r="AA73" s="2311"/>
      <c r="AB73" s="2311"/>
      <c r="AC73" s="2311"/>
      <c r="AD73" s="2311"/>
      <c r="AE73" s="2311"/>
      <c r="AF73" s="2311"/>
      <c r="AG73" s="2295"/>
      <c r="AH73" s="2311"/>
      <c r="AI73" s="2295"/>
      <c r="AJ73" s="2311"/>
      <c r="AK73" s="2295"/>
      <c r="AL73" s="2311"/>
      <c r="AM73" s="2311"/>
      <c r="AN73" s="2356"/>
      <c r="AO73" s="2330"/>
      <c r="AP73" s="2291"/>
      <c r="AQ73" s="2330"/>
      <c r="AR73" s="2330"/>
      <c r="AS73" s="2330"/>
      <c r="AT73" s="2356"/>
      <c r="AU73" s="2311"/>
      <c r="AV73" s="2311"/>
      <c r="AW73" s="2357"/>
      <c r="AX73" s="2357"/>
      <c r="AY73" s="2355"/>
      <c r="AZ73" s="2273"/>
      <c r="BA73" s="2274"/>
      <c r="BB73" s="2274"/>
      <c r="BH73" s="2274"/>
    </row>
    <row r="74" spans="1:60" s="2293" customFormat="1" ht="63.95" hidden="1" customHeight="1">
      <c r="A74" s="2316"/>
      <c r="B74" s="2308"/>
      <c r="C74" s="2322"/>
      <c r="D74" s="2316"/>
      <c r="E74" s="2301"/>
      <c r="F74" s="2309"/>
      <c r="G74" s="2309"/>
      <c r="H74" s="2316"/>
      <c r="I74" s="2309"/>
      <c r="J74" s="2301"/>
      <c r="K74" s="2301"/>
      <c r="L74" s="2295"/>
      <c r="M74" s="2295"/>
      <c r="N74" s="2295"/>
      <c r="O74" s="2295"/>
      <c r="P74" s="2295"/>
      <c r="Q74" s="2295"/>
      <c r="R74" s="2295"/>
      <c r="S74" s="2295"/>
      <c r="T74" s="2295"/>
      <c r="U74" s="2295"/>
      <c r="V74" s="2295"/>
      <c r="W74" s="2295"/>
      <c r="X74" s="2295"/>
      <c r="Y74" s="2295"/>
      <c r="Z74" s="2295"/>
      <c r="AA74" s="2295"/>
      <c r="AB74" s="2295"/>
      <c r="AC74" s="2295"/>
      <c r="AD74" s="2295"/>
      <c r="AE74" s="2295"/>
      <c r="AF74" s="2295"/>
      <c r="AG74" s="2295"/>
      <c r="AH74" s="2295"/>
      <c r="AI74" s="2295"/>
      <c r="AJ74" s="2295"/>
      <c r="AK74" s="2295"/>
      <c r="AL74" s="2295"/>
      <c r="AM74" s="2295"/>
      <c r="AN74" s="2295"/>
      <c r="AO74" s="2291"/>
      <c r="AP74" s="2291"/>
      <c r="AQ74" s="2291"/>
      <c r="AR74" s="2291"/>
      <c r="AS74" s="2291"/>
      <c r="AT74" s="2295"/>
      <c r="AU74" s="2295"/>
      <c r="AV74" s="2295"/>
      <c r="AW74" s="2301"/>
      <c r="AX74" s="2301"/>
      <c r="AY74" s="2302"/>
      <c r="AZ74" s="2273"/>
      <c r="BA74" s="2274"/>
      <c r="BB74" s="2274"/>
      <c r="BH74" s="2274"/>
    </row>
    <row r="75" spans="1:60" s="2293" customFormat="1" ht="64.5" hidden="1" customHeight="1">
      <c r="A75" s="2316"/>
      <c r="B75" s="2308"/>
      <c r="C75" s="2322"/>
      <c r="D75" s="2316"/>
      <c r="E75" s="2301"/>
      <c r="F75" s="2309"/>
      <c r="G75" s="2309"/>
      <c r="H75" s="2316"/>
      <c r="I75" s="2309"/>
      <c r="J75" s="2301"/>
      <c r="K75" s="2301"/>
      <c r="L75" s="2295"/>
      <c r="M75" s="2295"/>
      <c r="N75" s="2295"/>
      <c r="O75" s="2295"/>
      <c r="P75" s="2295"/>
      <c r="Q75" s="2295"/>
      <c r="R75" s="2295"/>
      <c r="S75" s="2295"/>
      <c r="T75" s="2295"/>
      <c r="U75" s="2295"/>
      <c r="V75" s="2295"/>
      <c r="W75" s="2295"/>
      <c r="X75" s="2295"/>
      <c r="Y75" s="2295"/>
      <c r="Z75" s="2295"/>
      <c r="AA75" s="2295"/>
      <c r="AB75" s="2295"/>
      <c r="AC75" s="2295"/>
      <c r="AD75" s="2295"/>
      <c r="AE75" s="2295"/>
      <c r="AF75" s="2295"/>
      <c r="AG75" s="2295"/>
      <c r="AH75" s="2295"/>
      <c r="AI75" s="2295"/>
      <c r="AJ75" s="2295"/>
      <c r="AK75" s="2295"/>
      <c r="AL75" s="2295"/>
      <c r="AM75" s="2295"/>
      <c r="AN75" s="2295"/>
      <c r="AO75" s="2291"/>
      <c r="AP75" s="2291"/>
      <c r="AQ75" s="2291"/>
      <c r="AR75" s="2291"/>
      <c r="AS75" s="2291"/>
      <c r="AT75" s="2295"/>
      <c r="AU75" s="2295"/>
      <c r="AV75" s="2295"/>
      <c r="AW75" s="2301"/>
      <c r="AX75" s="2301"/>
      <c r="AY75" s="2302"/>
      <c r="AZ75" s="2273"/>
      <c r="BA75" s="2274"/>
      <c r="BB75" s="2274"/>
      <c r="BH75" s="2274"/>
    </row>
    <row r="76" spans="1:60" s="2293" customFormat="1" ht="61.5" hidden="1" customHeight="1">
      <c r="A76" s="2316"/>
      <c r="B76" s="2308"/>
      <c r="C76" s="2322"/>
      <c r="D76" s="2316"/>
      <c r="E76" s="2301"/>
      <c r="F76" s="2309"/>
      <c r="G76" s="2309"/>
      <c r="H76" s="2316"/>
      <c r="I76" s="2309"/>
      <c r="J76" s="2301"/>
      <c r="K76" s="2301"/>
      <c r="L76" s="2295"/>
      <c r="M76" s="2295"/>
      <c r="N76" s="2295"/>
      <c r="O76" s="2295"/>
      <c r="P76" s="2295"/>
      <c r="Q76" s="2295"/>
      <c r="R76" s="2295"/>
      <c r="S76" s="2295"/>
      <c r="T76" s="2295"/>
      <c r="U76" s="2295"/>
      <c r="V76" s="2295"/>
      <c r="W76" s="2295"/>
      <c r="X76" s="2295"/>
      <c r="Y76" s="2295"/>
      <c r="Z76" s="2295"/>
      <c r="AA76" s="2295"/>
      <c r="AB76" s="2295"/>
      <c r="AC76" s="2295"/>
      <c r="AD76" s="2295"/>
      <c r="AE76" s="2295"/>
      <c r="AF76" s="2295"/>
      <c r="AG76" s="2295"/>
      <c r="AH76" s="2295"/>
      <c r="AI76" s="2295"/>
      <c r="AJ76" s="2295"/>
      <c r="AK76" s="2295"/>
      <c r="AL76" s="2295"/>
      <c r="AM76" s="2295"/>
      <c r="AN76" s="2295"/>
      <c r="AO76" s="2482"/>
      <c r="AP76" s="2291"/>
      <c r="AQ76" s="2291"/>
      <c r="AR76" s="2291"/>
      <c r="AS76" s="2291"/>
      <c r="AT76" s="2295"/>
      <c r="AU76" s="2295"/>
      <c r="AV76" s="2295"/>
      <c r="AW76" s="2301"/>
      <c r="AX76" s="2301"/>
      <c r="AY76" s="2302"/>
      <c r="AZ76" s="2273"/>
      <c r="BA76" s="2274"/>
      <c r="BB76" s="2274"/>
      <c r="BH76" s="2274"/>
    </row>
    <row r="77" spans="1:60" s="2293" customFormat="1" ht="63.95" hidden="1" customHeight="1">
      <c r="A77" s="2316"/>
      <c r="B77" s="2308"/>
      <c r="C77" s="2322"/>
      <c r="D77" s="2316"/>
      <c r="E77" s="2301"/>
      <c r="F77" s="2309"/>
      <c r="G77" s="2309"/>
      <c r="H77" s="2316"/>
      <c r="I77" s="2309"/>
      <c r="J77" s="2301"/>
      <c r="K77" s="2301"/>
      <c r="L77" s="2295"/>
      <c r="M77" s="2295"/>
      <c r="N77" s="2295"/>
      <c r="O77" s="2295"/>
      <c r="P77" s="2295"/>
      <c r="Q77" s="2295"/>
      <c r="R77" s="2295"/>
      <c r="S77" s="2295"/>
      <c r="T77" s="2295"/>
      <c r="U77" s="2295"/>
      <c r="V77" s="2295"/>
      <c r="W77" s="2295"/>
      <c r="X77" s="2295"/>
      <c r="Y77" s="2295"/>
      <c r="Z77" s="2295"/>
      <c r="AA77" s="2295"/>
      <c r="AB77" s="2295"/>
      <c r="AC77" s="2295"/>
      <c r="AD77" s="2295"/>
      <c r="AE77" s="2295"/>
      <c r="AF77" s="2295"/>
      <c r="AG77" s="2295"/>
      <c r="AH77" s="2295"/>
      <c r="AI77" s="2295"/>
      <c r="AJ77" s="2295"/>
      <c r="AK77" s="2295"/>
      <c r="AL77" s="2295"/>
      <c r="AM77" s="2295"/>
      <c r="AN77" s="2295"/>
      <c r="AO77" s="2291"/>
      <c r="AP77" s="2291"/>
      <c r="AQ77" s="2291"/>
      <c r="AR77" s="2291"/>
      <c r="AS77" s="2291"/>
      <c r="AT77" s="2295"/>
      <c r="AU77" s="2295"/>
      <c r="AV77" s="2295"/>
      <c r="AW77" s="2301"/>
      <c r="AX77" s="2301"/>
      <c r="AY77" s="2302"/>
      <c r="AZ77" s="2273"/>
      <c r="BA77" s="2274"/>
      <c r="BB77" s="2274"/>
      <c r="BH77" s="2274"/>
    </row>
    <row r="78" spans="1:60" s="2293" customFormat="1" ht="62.45" hidden="1" customHeight="1">
      <c r="A78" s="2316"/>
      <c r="B78" s="2308"/>
      <c r="C78" s="2322"/>
      <c r="D78" s="2316"/>
      <c r="E78" s="2301"/>
      <c r="F78" s="2309"/>
      <c r="G78" s="2309"/>
      <c r="H78" s="2316"/>
      <c r="I78" s="2309"/>
      <c r="J78" s="2301"/>
      <c r="K78" s="2301"/>
      <c r="L78" s="2295"/>
      <c r="M78" s="2295"/>
      <c r="N78" s="2295"/>
      <c r="O78" s="2295"/>
      <c r="P78" s="2295"/>
      <c r="Q78" s="2295"/>
      <c r="R78" s="2295"/>
      <c r="S78" s="2295"/>
      <c r="T78" s="2295"/>
      <c r="U78" s="2295"/>
      <c r="V78" s="2295"/>
      <c r="W78" s="2295"/>
      <c r="X78" s="2295"/>
      <c r="Y78" s="2295"/>
      <c r="Z78" s="2295"/>
      <c r="AA78" s="2295"/>
      <c r="AB78" s="2295"/>
      <c r="AC78" s="2295"/>
      <c r="AD78" s="2295"/>
      <c r="AE78" s="2295"/>
      <c r="AF78" s="2295"/>
      <c r="AG78" s="2295"/>
      <c r="AH78" s="2295"/>
      <c r="AI78" s="2295"/>
      <c r="AJ78" s="2295"/>
      <c r="AK78" s="2295"/>
      <c r="AL78" s="2295"/>
      <c r="AM78" s="2295"/>
      <c r="AN78" s="2295"/>
      <c r="AO78" s="2291"/>
      <c r="AP78" s="2291"/>
      <c r="AQ78" s="2291"/>
      <c r="AR78" s="2291"/>
      <c r="AS78" s="2291"/>
      <c r="AT78" s="2295"/>
      <c r="AU78" s="2295"/>
      <c r="AV78" s="2295"/>
      <c r="AW78" s="2301"/>
      <c r="AX78" s="2301"/>
      <c r="AY78" s="2302"/>
      <c r="AZ78" s="2273"/>
      <c r="BA78" s="2274"/>
      <c r="BB78" s="2274"/>
      <c r="BH78" s="2274"/>
    </row>
    <row r="79" spans="1:60" s="2293" customFormat="1" ht="28.5" hidden="1">
      <c r="A79" s="2346" t="s">
        <v>148</v>
      </c>
      <c r="B79" s="2347" t="s">
        <v>149</v>
      </c>
      <c r="C79" s="2278">
        <f>C80+C82</f>
        <v>0</v>
      </c>
      <c r="D79" s="2305"/>
      <c r="E79" s="2300"/>
      <c r="F79" s="2305"/>
      <c r="G79" s="2300"/>
      <c r="H79" s="2305"/>
      <c r="I79" s="2305"/>
      <c r="J79" s="2305"/>
      <c r="K79" s="2305"/>
      <c r="L79" s="2305">
        <f>L80+L82</f>
        <v>0</v>
      </c>
      <c r="M79" s="2305">
        <f t="shared" ref="M79:AB79" si="46">M80+M82</f>
        <v>0</v>
      </c>
      <c r="N79" s="2305">
        <f t="shared" si="46"/>
        <v>0</v>
      </c>
      <c r="O79" s="2305">
        <f t="shared" si="46"/>
        <v>0</v>
      </c>
      <c r="P79" s="2305">
        <f t="shared" si="46"/>
        <v>0</v>
      </c>
      <c r="Q79" s="2305">
        <f t="shared" si="46"/>
        <v>0</v>
      </c>
      <c r="R79" s="2305">
        <f t="shared" si="46"/>
        <v>0</v>
      </c>
      <c r="S79" s="2305">
        <f t="shared" si="46"/>
        <v>0</v>
      </c>
      <c r="T79" s="2305">
        <f t="shared" si="46"/>
        <v>0</v>
      </c>
      <c r="U79" s="2305">
        <f t="shared" si="46"/>
        <v>0</v>
      </c>
      <c r="V79" s="2305">
        <f t="shared" si="46"/>
        <v>0</v>
      </c>
      <c r="W79" s="2305">
        <f t="shared" si="46"/>
        <v>0</v>
      </c>
      <c r="X79" s="2305">
        <f t="shared" si="46"/>
        <v>0</v>
      </c>
      <c r="Y79" s="2305">
        <f t="shared" si="46"/>
        <v>0</v>
      </c>
      <c r="Z79" s="2305">
        <f t="shared" si="46"/>
        <v>0</v>
      </c>
      <c r="AA79" s="2305">
        <f t="shared" si="46"/>
        <v>0</v>
      </c>
      <c r="AB79" s="2305">
        <f t="shared" si="46"/>
        <v>0</v>
      </c>
      <c r="AC79" s="2305">
        <f>AC80+AC82</f>
        <v>0</v>
      </c>
      <c r="AD79" s="2305">
        <f t="shared" ref="AD79:AO79" si="47">AD80+AD82</f>
        <v>0</v>
      </c>
      <c r="AE79" s="2305">
        <f t="shared" si="47"/>
        <v>0</v>
      </c>
      <c r="AF79" s="2305">
        <f t="shared" si="47"/>
        <v>0</v>
      </c>
      <c r="AG79" s="2305">
        <f t="shared" si="47"/>
        <v>0</v>
      </c>
      <c r="AH79" s="2305">
        <f t="shared" si="47"/>
        <v>0</v>
      </c>
      <c r="AI79" s="2305">
        <f t="shared" si="47"/>
        <v>0</v>
      </c>
      <c r="AJ79" s="2305">
        <f t="shared" si="47"/>
        <v>0</v>
      </c>
      <c r="AK79" s="2305">
        <f t="shared" si="47"/>
        <v>0</v>
      </c>
      <c r="AL79" s="2305">
        <f t="shared" si="47"/>
        <v>0</v>
      </c>
      <c r="AM79" s="2305">
        <f t="shared" si="47"/>
        <v>0</v>
      </c>
      <c r="AN79" s="2305">
        <f>AN80+AN82</f>
        <v>0</v>
      </c>
      <c r="AO79" s="2280">
        <f t="shared" si="47"/>
        <v>0</v>
      </c>
      <c r="AP79" s="2280">
        <f>AP80+AP82</f>
        <v>0</v>
      </c>
      <c r="AQ79" s="2280">
        <f t="shared" ref="AQ79:AS79" si="48">AQ80+AQ82</f>
        <v>0</v>
      </c>
      <c r="AR79" s="2280">
        <f t="shared" si="48"/>
        <v>0</v>
      </c>
      <c r="AS79" s="2280">
        <f t="shared" si="48"/>
        <v>0</v>
      </c>
      <c r="AT79" s="2305">
        <f>AT80+AT82</f>
        <v>0</v>
      </c>
      <c r="AU79" s="2305">
        <f t="shared" ref="AU79:AV79" si="49">AU80+AU82</f>
        <v>0</v>
      </c>
      <c r="AV79" s="2305">
        <f t="shared" si="49"/>
        <v>0</v>
      </c>
      <c r="AW79" s="2281"/>
      <c r="AX79" s="2281"/>
      <c r="AY79" s="2278"/>
      <c r="AZ79" s="2273">
        <f t="shared" si="5"/>
        <v>0</v>
      </c>
      <c r="BA79" s="2274">
        <f t="shared" si="6"/>
        <v>0</v>
      </c>
      <c r="BB79" s="2274"/>
      <c r="BH79" s="2274"/>
    </row>
    <row r="80" spans="1:60" s="2293" customFormat="1" hidden="1">
      <c r="A80" s="2348" t="s">
        <v>89</v>
      </c>
      <c r="B80" s="2349" t="s">
        <v>150</v>
      </c>
      <c r="C80" s="2353">
        <f>C81</f>
        <v>0</v>
      </c>
      <c r="D80" s="2350"/>
      <c r="E80" s="2350"/>
      <c r="F80" s="2350"/>
      <c r="G80" s="2350"/>
      <c r="H80" s="2350"/>
      <c r="I80" s="2350"/>
      <c r="J80" s="2350"/>
      <c r="K80" s="2350"/>
      <c r="L80" s="2327">
        <f>L81</f>
        <v>0</v>
      </c>
      <c r="M80" s="2327">
        <f t="shared" ref="M80:AV80" si="50">M81</f>
        <v>0</v>
      </c>
      <c r="N80" s="2327">
        <f t="shared" si="50"/>
        <v>0</v>
      </c>
      <c r="O80" s="2327">
        <f t="shared" si="50"/>
        <v>0</v>
      </c>
      <c r="P80" s="2327">
        <f t="shared" si="50"/>
        <v>0</v>
      </c>
      <c r="Q80" s="2327">
        <f t="shared" si="50"/>
        <v>0</v>
      </c>
      <c r="R80" s="2327">
        <f t="shared" si="50"/>
        <v>0</v>
      </c>
      <c r="S80" s="2327">
        <f t="shared" si="50"/>
        <v>0</v>
      </c>
      <c r="T80" s="2327">
        <f t="shared" si="50"/>
        <v>0</v>
      </c>
      <c r="U80" s="2327">
        <f t="shared" si="50"/>
        <v>0</v>
      </c>
      <c r="V80" s="2327">
        <f t="shared" si="50"/>
        <v>0</v>
      </c>
      <c r="W80" s="2327">
        <f t="shared" si="50"/>
        <v>0</v>
      </c>
      <c r="X80" s="2327">
        <f t="shared" si="50"/>
        <v>0</v>
      </c>
      <c r="Y80" s="2327">
        <f t="shared" si="50"/>
        <v>0</v>
      </c>
      <c r="Z80" s="2327">
        <f t="shared" si="50"/>
        <v>0</v>
      </c>
      <c r="AA80" s="2327">
        <f t="shared" si="50"/>
        <v>0</v>
      </c>
      <c r="AB80" s="2327">
        <f t="shared" si="50"/>
        <v>0</v>
      </c>
      <c r="AC80" s="2327">
        <f t="shared" si="50"/>
        <v>0</v>
      </c>
      <c r="AD80" s="2327">
        <f t="shared" si="50"/>
        <v>0</v>
      </c>
      <c r="AE80" s="2327">
        <f t="shared" si="50"/>
        <v>0</v>
      </c>
      <c r="AF80" s="2327">
        <f t="shared" si="50"/>
        <v>0</v>
      </c>
      <c r="AG80" s="2327">
        <f t="shared" si="50"/>
        <v>0</v>
      </c>
      <c r="AH80" s="2327">
        <f t="shared" si="50"/>
        <v>0</v>
      </c>
      <c r="AI80" s="2327">
        <f t="shared" si="50"/>
        <v>0</v>
      </c>
      <c r="AJ80" s="2327">
        <f t="shared" si="50"/>
        <v>0</v>
      </c>
      <c r="AK80" s="2327">
        <f t="shared" si="50"/>
        <v>0</v>
      </c>
      <c r="AL80" s="2327">
        <f t="shared" si="50"/>
        <v>0</v>
      </c>
      <c r="AM80" s="2327">
        <f t="shared" si="50"/>
        <v>0</v>
      </c>
      <c r="AN80" s="2327">
        <f t="shared" si="50"/>
        <v>0</v>
      </c>
      <c r="AO80" s="2351">
        <f t="shared" si="50"/>
        <v>0</v>
      </c>
      <c r="AP80" s="2351">
        <f t="shared" si="50"/>
        <v>0</v>
      </c>
      <c r="AQ80" s="2351">
        <f t="shared" si="50"/>
        <v>0</v>
      </c>
      <c r="AR80" s="2351">
        <f t="shared" si="50"/>
        <v>0</v>
      </c>
      <c r="AS80" s="2351">
        <f t="shared" si="50"/>
        <v>0</v>
      </c>
      <c r="AT80" s="2327">
        <f t="shared" si="50"/>
        <v>0</v>
      </c>
      <c r="AU80" s="2327">
        <f t="shared" si="50"/>
        <v>0</v>
      </c>
      <c r="AV80" s="2327">
        <f t="shared" si="50"/>
        <v>0</v>
      </c>
      <c r="AW80" s="2352"/>
      <c r="AX80" s="2352"/>
      <c r="AY80" s="2353"/>
      <c r="AZ80" s="2273">
        <f t="shared" si="5"/>
        <v>0</v>
      </c>
      <c r="BA80" s="2274">
        <f t="shared" si="6"/>
        <v>0</v>
      </c>
      <c r="BB80" s="2274"/>
      <c r="BH80" s="2274"/>
    </row>
    <row r="81" spans="1:60" s="2293" customFormat="1" ht="54.6" hidden="1" customHeight="1">
      <c r="A81" s="2316"/>
      <c r="B81" s="2308"/>
      <c r="C81" s="2322"/>
      <c r="D81" s="2309"/>
      <c r="E81" s="2301"/>
      <c r="F81" s="2309"/>
      <c r="G81" s="2309"/>
      <c r="H81" s="2309"/>
      <c r="I81" s="2309"/>
      <c r="J81" s="2309"/>
      <c r="K81" s="2286"/>
      <c r="L81" s="2295"/>
      <c r="M81" s="2295"/>
      <c r="N81" s="2295"/>
      <c r="O81" s="2295"/>
      <c r="P81" s="2295"/>
      <c r="Q81" s="2295"/>
      <c r="R81" s="2295"/>
      <c r="S81" s="2311"/>
      <c r="T81" s="2295"/>
      <c r="U81" s="2295"/>
      <c r="V81" s="2295"/>
      <c r="W81" s="2295"/>
      <c r="X81" s="2311"/>
      <c r="Y81" s="2295"/>
      <c r="Z81" s="2295"/>
      <c r="AA81" s="2295"/>
      <c r="AB81" s="2295"/>
      <c r="AC81" s="2295"/>
      <c r="AD81" s="2295"/>
      <c r="AE81" s="2295"/>
      <c r="AF81" s="2295"/>
      <c r="AG81" s="2295"/>
      <c r="AH81" s="2295"/>
      <c r="AI81" s="2295"/>
      <c r="AJ81" s="2295"/>
      <c r="AK81" s="2295"/>
      <c r="AL81" s="2295"/>
      <c r="AM81" s="2295"/>
      <c r="AN81" s="2295"/>
      <c r="AO81" s="2291"/>
      <c r="AP81" s="2291"/>
      <c r="AQ81" s="2291"/>
      <c r="AR81" s="2291"/>
      <c r="AS81" s="2291"/>
      <c r="AT81" s="2295"/>
      <c r="AU81" s="2295"/>
      <c r="AV81" s="2295"/>
      <c r="AW81" s="2301"/>
      <c r="AX81" s="2301"/>
      <c r="AY81" s="2301"/>
      <c r="AZ81" s="2273"/>
      <c r="BA81" s="2274"/>
      <c r="BB81" s="2274"/>
      <c r="BH81" s="2274"/>
    </row>
    <row r="82" spans="1:60" s="2293" customFormat="1" hidden="1">
      <c r="A82" s="2348"/>
      <c r="B82" s="2349"/>
      <c r="C82" s="2358"/>
      <c r="D82" s="2286"/>
      <c r="E82" s="2286"/>
      <c r="F82" s="2286"/>
      <c r="G82" s="2286"/>
      <c r="H82" s="2286"/>
      <c r="I82" s="2286"/>
      <c r="J82" s="2286"/>
      <c r="K82" s="2286"/>
      <c r="L82" s="2327"/>
      <c r="M82" s="2327"/>
      <c r="N82" s="2327"/>
      <c r="O82" s="2327"/>
      <c r="P82" s="2327"/>
      <c r="Q82" s="2327"/>
      <c r="R82" s="2327"/>
      <c r="S82" s="2327"/>
      <c r="T82" s="2327"/>
      <c r="U82" s="2327"/>
      <c r="V82" s="2327"/>
      <c r="W82" s="2327"/>
      <c r="X82" s="2327"/>
      <c r="Y82" s="2327"/>
      <c r="Z82" s="2327"/>
      <c r="AA82" s="2327"/>
      <c r="AB82" s="2327"/>
      <c r="AC82" s="2327"/>
      <c r="AD82" s="2327"/>
      <c r="AE82" s="2327"/>
      <c r="AF82" s="2327"/>
      <c r="AG82" s="2327"/>
      <c r="AH82" s="2327"/>
      <c r="AI82" s="2327"/>
      <c r="AJ82" s="2327"/>
      <c r="AK82" s="2327"/>
      <c r="AL82" s="2327"/>
      <c r="AM82" s="2327"/>
      <c r="AN82" s="2327"/>
      <c r="AO82" s="2351"/>
      <c r="AP82" s="2351"/>
      <c r="AQ82" s="2351"/>
      <c r="AR82" s="2351"/>
      <c r="AS82" s="2351"/>
      <c r="AT82" s="2327"/>
      <c r="AU82" s="2327"/>
      <c r="AV82" s="2327"/>
      <c r="AW82" s="2359"/>
      <c r="AX82" s="2359"/>
      <c r="AY82" s="2358"/>
      <c r="AZ82" s="2273"/>
      <c r="BA82" s="2274"/>
      <c r="BB82" s="2274"/>
      <c r="BH82" s="2274"/>
    </row>
    <row r="83" spans="1:60" s="2293" customFormat="1" ht="61.5" hidden="1" customHeight="1">
      <c r="A83" s="2316"/>
      <c r="B83" s="2308"/>
      <c r="C83" s="2322"/>
      <c r="D83" s="2309"/>
      <c r="E83" s="2301"/>
      <c r="F83" s="2309"/>
      <c r="G83" s="2309"/>
      <c r="H83" s="2309"/>
      <c r="I83" s="2309"/>
      <c r="J83" s="2309"/>
      <c r="K83" s="2286"/>
      <c r="L83" s="2295"/>
      <c r="M83" s="2295"/>
      <c r="N83" s="2295"/>
      <c r="O83" s="2295"/>
      <c r="P83" s="2295"/>
      <c r="Q83" s="2295"/>
      <c r="R83" s="2295"/>
      <c r="S83" s="2311"/>
      <c r="T83" s="2295"/>
      <c r="U83" s="2295"/>
      <c r="V83" s="2295"/>
      <c r="W83" s="2295"/>
      <c r="X83" s="2311"/>
      <c r="Y83" s="2295"/>
      <c r="Z83" s="2295"/>
      <c r="AA83" s="2295"/>
      <c r="AB83" s="2295"/>
      <c r="AC83" s="2295"/>
      <c r="AD83" s="2295"/>
      <c r="AE83" s="2295"/>
      <c r="AF83" s="2295"/>
      <c r="AG83" s="2295"/>
      <c r="AH83" s="2295"/>
      <c r="AI83" s="2295"/>
      <c r="AJ83" s="2295"/>
      <c r="AK83" s="2295"/>
      <c r="AL83" s="2295"/>
      <c r="AM83" s="2295"/>
      <c r="AN83" s="2360"/>
      <c r="AO83" s="2291"/>
      <c r="AP83" s="2291"/>
      <c r="AQ83" s="2291"/>
      <c r="AR83" s="2291"/>
      <c r="AS83" s="2291"/>
      <c r="AT83" s="2360"/>
      <c r="AU83" s="2295"/>
      <c r="AV83" s="2295"/>
      <c r="AW83" s="2301"/>
      <c r="AX83" s="2301"/>
      <c r="AY83" s="2302"/>
      <c r="AZ83" s="2273"/>
      <c r="BA83" s="2274"/>
      <c r="BB83" s="2274"/>
      <c r="BH83" s="2274"/>
    </row>
    <row r="84" spans="1:60" s="2293" customFormat="1" ht="45" hidden="1" customHeight="1">
      <c r="A84" s="2316"/>
      <c r="B84" s="2308"/>
      <c r="C84" s="2322"/>
      <c r="D84" s="2316"/>
      <c r="E84" s="2301"/>
      <c r="F84" s="2309"/>
      <c r="G84" s="2309"/>
      <c r="H84" s="2316"/>
      <c r="I84" s="2309"/>
      <c r="J84" s="2309"/>
      <c r="K84" s="2309"/>
      <c r="L84" s="2295"/>
      <c r="M84" s="2295"/>
      <c r="N84" s="2295"/>
      <c r="O84" s="2295"/>
      <c r="P84" s="2295"/>
      <c r="Q84" s="2295"/>
      <c r="R84" s="2295"/>
      <c r="S84" s="2311"/>
      <c r="T84" s="2295"/>
      <c r="U84" s="2295"/>
      <c r="V84" s="2295"/>
      <c r="W84" s="2295"/>
      <c r="X84" s="2311"/>
      <c r="Y84" s="2295"/>
      <c r="Z84" s="2295"/>
      <c r="AA84" s="2295"/>
      <c r="AB84" s="2295"/>
      <c r="AC84" s="2295"/>
      <c r="AD84" s="2295"/>
      <c r="AE84" s="2295"/>
      <c r="AF84" s="2295"/>
      <c r="AG84" s="2295"/>
      <c r="AH84" s="2295"/>
      <c r="AI84" s="2295"/>
      <c r="AJ84" s="2295"/>
      <c r="AK84" s="2295"/>
      <c r="AL84" s="2295"/>
      <c r="AM84" s="2295"/>
      <c r="AN84" s="2354"/>
      <c r="AO84" s="2361"/>
      <c r="AP84" s="2291"/>
      <c r="AQ84" s="2361"/>
      <c r="AR84" s="2361"/>
      <c r="AS84" s="2361"/>
      <c r="AT84" s="2354"/>
      <c r="AU84" s="2295"/>
      <c r="AV84" s="2295"/>
      <c r="AW84" s="2301"/>
      <c r="AX84" s="2301"/>
      <c r="AY84" s="2302"/>
      <c r="AZ84" s="2273"/>
      <c r="BA84" s="2274"/>
      <c r="BB84" s="2274"/>
      <c r="BH84" s="2274"/>
    </row>
    <row r="85" spans="1:60" s="2293" customFormat="1" hidden="1">
      <c r="A85" s="2348"/>
      <c r="B85" s="2349"/>
      <c r="C85" s="2301"/>
      <c r="D85" s="2286"/>
      <c r="E85" s="2286"/>
      <c r="F85" s="2286"/>
      <c r="G85" s="2286"/>
      <c r="H85" s="2286"/>
      <c r="I85" s="2286"/>
      <c r="J85" s="2286"/>
      <c r="K85" s="2286"/>
      <c r="L85" s="2295"/>
      <c r="M85" s="2295"/>
      <c r="N85" s="2295"/>
      <c r="O85" s="2295"/>
      <c r="P85" s="2295"/>
      <c r="Q85" s="2295"/>
      <c r="R85" s="2295"/>
      <c r="S85" s="2295"/>
      <c r="T85" s="2295"/>
      <c r="U85" s="2295"/>
      <c r="V85" s="2295"/>
      <c r="W85" s="2295"/>
      <c r="X85" s="2295"/>
      <c r="Y85" s="2295"/>
      <c r="Z85" s="2295"/>
      <c r="AA85" s="2295"/>
      <c r="AB85" s="2295"/>
      <c r="AC85" s="2295"/>
      <c r="AD85" s="2295"/>
      <c r="AE85" s="2295"/>
      <c r="AF85" s="2295"/>
      <c r="AG85" s="2295"/>
      <c r="AH85" s="2295"/>
      <c r="AI85" s="2295"/>
      <c r="AJ85" s="2295"/>
      <c r="AK85" s="2295"/>
      <c r="AL85" s="2295"/>
      <c r="AM85" s="2295"/>
      <c r="AN85" s="2295"/>
      <c r="AO85" s="2291"/>
      <c r="AP85" s="2291"/>
      <c r="AQ85" s="2291"/>
      <c r="AR85" s="2291"/>
      <c r="AS85" s="2291"/>
      <c r="AT85" s="2295"/>
      <c r="AU85" s="2295"/>
      <c r="AV85" s="2295"/>
      <c r="AW85" s="2301"/>
      <c r="AX85" s="2301"/>
      <c r="AY85" s="2302"/>
      <c r="AZ85" s="2273">
        <f t="shared" ref="AZ85:AZ147" si="51">AT85-AC85</f>
        <v>0</v>
      </c>
      <c r="BA85" s="2274">
        <f t="shared" ref="BA85:BA94" si="52">AT85-AC85</f>
        <v>0</v>
      </c>
      <c r="BB85" s="2274"/>
      <c r="BH85" s="2274"/>
    </row>
    <row r="86" spans="1:60" s="2282" customFormat="1" ht="39" hidden="1" customHeight="1">
      <c r="A86" s="2271" t="s">
        <v>13</v>
      </c>
      <c r="B86" s="2365" t="s">
        <v>57</v>
      </c>
      <c r="C86" s="2305">
        <f t="shared" ref="C86" si="53">C87+C91+C94</f>
        <v>0</v>
      </c>
      <c r="D86" s="2367"/>
      <c r="E86" s="2367"/>
      <c r="F86" s="2367"/>
      <c r="G86" s="2367"/>
      <c r="H86" s="2367"/>
      <c r="I86" s="2367"/>
      <c r="J86" s="2367"/>
      <c r="K86" s="2367"/>
      <c r="L86" s="2305">
        <f>L87+L91+L94</f>
        <v>0</v>
      </c>
      <c r="M86" s="2305">
        <f t="shared" ref="M86:AV86" si="54">M87+M91+M94</f>
        <v>0</v>
      </c>
      <c r="N86" s="2305">
        <f t="shared" si="54"/>
        <v>0</v>
      </c>
      <c r="O86" s="2305">
        <f t="shared" si="54"/>
        <v>0</v>
      </c>
      <c r="P86" s="2305">
        <f t="shared" si="54"/>
        <v>0</v>
      </c>
      <c r="Q86" s="2305">
        <f t="shared" si="54"/>
        <v>0</v>
      </c>
      <c r="R86" s="2305">
        <f t="shared" si="54"/>
        <v>0</v>
      </c>
      <c r="S86" s="2305">
        <f t="shared" si="54"/>
        <v>0</v>
      </c>
      <c r="T86" s="2305">
        <f t="shared" si="54"/>
        <v>0</v>
      </c>
      <c r="U86" s="2305">
        <f t="shared" si="54"/>
        <v>0</v>
      </c>
      <c r="V86" s="2305">
        <f t="shared" si="54"/>
        <v>0</v>
      </c>
      <c r="W86" s="2305">
        <f t="shared" si="54"/>
        <v>0</v>
      </c>
      <c r="X86" s="2305">
        <f t="shared" si="54"/>
        <v>0</v>
      </c>
      <c r="Y86" s="2305">
        <f t="shared" si="54"/>
        <v>0</v>
      </c>
      <c r="Z86" s="2305">
        <f t="shared" si="54"/>
        <v>0</v>
      </c>
      <c r="AA86" s="2305">
        <f t="shared" si="54"/>
        <v>0</v>
      </c>
      <c r="AB86" s="2305">
        <f t="shared" si="54"/>
        <v>0</v>
      </c>
      <c r="AC86" s="2305">
        <f t="shared" si="54"/>
        <v>0</v>
      </c>
      <c r="AD86" s="2305">
        <f t="shared" si="54"/>
        <v>0</v>
      </c>
      <c r="AE86" s="2305">
        <f t="shared" si="54"/>
        <v>0</v>
      </c>
      <c r="AF86" s="2305">
        <f t="shared" si="54"/>
        <v>0</v>
      </c>
      <c r="AG86" s="2305">
        <f t="shared" si="54"/>
        <v>0</v>
      </c>
      <c r="AH86" s="2305">
        <f t="shared" si="54"/>
        <v>0</v>
      </c>
      <c r="AI86" s="2305">
        <f t="shared" si="54"/>
        <v>0</v>
      </c>
      <c r="AJ86" s="2305">
        <f t="shared" si="54"/>
        <v>0</v>
      </c>
      <c r="AK86" s="2305">
        <f t="shared" si="54"/>
        <v>0</v>
      </c>
      <c r="AL86" s="2305">
        <f t="shared" si="54"/>
        <v>0</v>
      </c>
      <c r="AM86" s="2305">
        <f t="shared" si="54"/>
        <v>0</v>
      </c>
      <c r="AN86" s="2305">
        <f t="shared" si="54"/>
        <v>0</v>
      </c>
      <c r="AO86" s="2280">
        <f t="shared" si="54"/>
        <v>0</v>
      </c>
      <c r="AP86" s="2280">
        <f t="shared" si="54"/>
        <v>0</v>
      </c>
      <c r="AQ86" s="2280">
        <f t="shared" si="54"/>
        <v>0</v>
      </c>
      <c r="AR86" s="2280">
        <f t="shared" si="54"/>
        <v>0</v>
      </c>
      <c r="AS86" s="2280">
        <f t="shared" si="54"/>
        <v>0</v>
      </c>
      <c r="AT86" s="2305">
        <f t="shared" si="54"/>
        <v>0</v>
      </c>
      <c r="AU86" s="2305">
        <f t="shared" si="54"/>
        <v>0</v>
      </c>
      <c r="AV86" s="2305">
        <f t="shared" si="54"/>
        <v>0</v>
      </c>
      <c r="AW86" s="2306"/>
      <c r="AX86" s="2306"/>
      <c r="AY86" s="2307"/>
      <c r="AZ86" s="2273">
        <f t="shared" si="51"/>
        <v>0</v>
      </c>
      <c r="BA86" s="2274">
        <f t="shared" si="52"/>
        <v>0</v>
      </c>
      <c r="BB86" s="2274"/>
      <c r="BH86" s="2274"/>
    </row>
    <row r="87" spans="1:60" s="2293" customFormat="1" ht="38.25" hidden="1" customHeight="1">
      <c r="A87" s="2346" t="s">
        <v>118</v>
      </c>
      <c r="B87" s="2347" t="s">
        <v>119</v>
      </c>
      <c r="C87" s="2305">
        <f t="shared" ref="C87" si="55">C88</f>
        <v>0</v>
      </c>
      <c r="D87" s="2305"/>
      <c r="E87" s="2300"/>
      <c r="F87" s="2305"/>
      <c r="G87" s="2300"/>
      <c r="H87" s="2305"/>
      <c r="I87" s="2305"/>
      <c r="J87" s="2305"/>
      <c r="K87" s="2305"/>
      <c r="L87" s="2305">
        <f t="shared" ref="L87:AV87" si="56">L88</f>
        <v>0</v>
      </c>
      <c r="M87" s="2305">
        <f t="shared" si="56"/>
        <v>0</v>
      </c>
      <c r="N87" s="2305">
        <f t="shared" si="56"/>
        <v>0</v>
      </c>
      <c r="O87" s="2305">
        <f t="shared" si="56"/>
        <v>0</v>
      </c>
      <c r="P87" s="2305">
        <f t="shared" si="56"/>
        <v>0</v>
      </c>
      <c r="Q87" s="2305">
        <f t="shared" si="56"/>
        <v>0</v>
      </c>
      <c r="R87" s="2305">
        <f t="shared" si="56"/>
        <v>0</v>
      </c>
      <c r="S87" s="2305">
        <f t="shared" si="56"/>
        <v>0</v>
      </c>
      <c r="T87" s="2305">
        <f t="shared" si="56"/>
        <v>0</v>
      </c>
      <c r="U87" s="2305">
        <f t="shared" si="56"/>
        <v>0</v>
      </c>
      <c r="V87" s="2305">
        <f t="shared" si="56"/>
        <v>0</v>
      </c>
      <c r="W87" s="2305">
        <f t="shared" si="56"/>
        <v>0</v>
      </c>
      <c r="X87" s="2305">
        <f t="shared" si="56"/>
        <v>0</v>
      </c>
      <c r="Y87" s="2305">
        <f t="shared" si="56"/>
        <v>0</v>
      </c>
      <c r="Z87" s="2305">
        <f t="shared" si="56"/>
        <v>0</v>
      </c>
      <c r="AA87" s="2305">
        <f t="shared" si="56"/>
        <v>0</v>
      </c>
      <c r="AB87" s="2305">
        <f t="shared" si="56"/>
        <v>0</v>
      </c>
      <c r="AC87" s="2305">
        <f t="shared" si="56"/>
        <v>0</v>
      </c>
      <c r="AD87" s="2305">
        <f t="shared" si="56"/>
        <v>0</v>
      </c>
      <c r="AE87" s="2305">
        <f t="shared" si="56"/>
        <v>0</v>
      </c>
      <c r="AF87" s="2305">
        <f t="shared" si="56"/>
        <v>0</v>
      </c>
      <c r="AG87" s="2305">
        <f t="shared" si="56"/>
        <v>0</v>
      </c>
      <c r="AH87" s="2305">
        <f t="shared" si="56"/>
        <v>0</v>
      </c>
      <c r="AI87" s="2305">
        <f t="shared" si="56"/>
        <v>0</v>
      </c>
      <c r="AJ87" s="2305">
        <f t="shared" si="56"/>
        <v>0</v>
      </c>
      <c r="AK87" s="2305">
        <f t="shared" si="56"/>
        <v>0</v>
      </c>
      <c r="AL87" s="2305">
        <f t="shared" si="56"/>
        <v>0</v>
      </c>
      <c r="AM87" s="2305">
        <f t="shared" si="56"/>
        <v>0</v>
      </c>
      <c r="AN87" s="2305">
        <f t="shared" si="56"/>
        <v>0</v>
      </c>
      <c r="AO87" s="2280">
        <f t="shared" si="56"/>
        <v>0</v>
      </c>
      <c r="AP87" s="2280">
        <f t="shared" si="56"/>
        <v>0</v>
      </c>
      <c r="AQ87" s="2280">
        <f t="shared" si="56"/>
        <v>0</v>
      </c>
      <c r="AR87" s="2280">
        <f t="shared" si="56"/>
        <v>0</v>
      </c>
      <c r="AS87" s="2280">
        <f t="shared" si="56"/>
        <v>0</v>
      </c>
      <c r="AT87" s="2305">
        <f t="shared" si="56"/>
        <v>0</v>
      </c>
      <c r="AU87" s="2305">
        <f t="shared" si="56"/>
        <v>0</v>
      </c>
      <c r="AV87" s="2305">
        <f t="shared" si="56"/>
        <v>0</v>
      </c>
      <c r="AW87" s="2281"/>
      <c r="AX87" s="2281"/>
      <c r="AY87" s="2278"/>
      <c r="AZ87" s="2273">
        <f t="shared" si="51"/>
        <v>0</v>
      </c>
      <c r="BA87" s="2274">
        <f t="shared" si="52"/>
        <v>0</v>
      </c>
      <c r="BB87" s="2274"/>
      <c r="BH87" s="2274"/>
    </row>
    <row r="88" spans="1:60" s="2293" customFormat="1" hidden="1">
      <c r="A88" s="2348" t="s">
        <v>89</v>
      </c>
      <c r="B88" s="2349" t="s">
        <v>120</v>
      </c>
      <c r="C88" s="2327">
        <f>C89+C90</f>
        <v>0</v>
      </c>
      <c r="D88" s="2327"/>
      <c r="E88" s="2350"/>
      <c r="F88" s="2327"/>
      <c r="G88" s="2350"/>
      <c r="H88" s="2327"/>
      <c r="I88" s="2327"/>
      <c r="J88" s="2327"/>
      <c r="K88" s="2327"/>
      <c r="L88" s="2327">
        <f>L89+L90</f>
        <v>0</v>
      </c>
      <c r="M88" s="2327">
        <f t="shared" ref="M88:AB88" si="57">M89+M90</f>
        <v>0</v>
      </c>
      <c r="N88" s="2327">
        <f t="shared" si="57"/>
        <v>0</v>
      </c>
      <c r="O88" s="2327">
        <f t="shared" si="57"/>
        <v>0</v>
      </c>
      <c r="P88" s="2327">
        <f t="shared" si="57"/>
        <v>0</v>
      </c>
      <c r="Q88" s="2327">
        <f t="shared" si="57"/>
        <v>0</v>
      </c>
      <c r="R88" s="2327">
        <f t="shared" si="57"/>
        <v>0</v>
      </c>
      <c r="S88" s="2327">
        <f t="shared" si="57"/>
        <v>0</v>
      </c>
      <c r="T88" s="2327">
        <f t="shared" si="57"/>
        <v>0</v>
      </c>
      <c r="U88" s="2327">
        <f t="shared" si="57"/>
        <v>0</v>
      </c>
      <c r="V88" s="2327">
        <f t="shared" si="57"/>
        <v>0</v>
      </c>
      <c r="W88" s="2327">
        <f t="shared" si="57"/>
        <v>0</v>
      </c>
      <c r="X88" s="2327">
        <f t="shared" si="57"/>
        <v>0</v>
      </c>
      <c r="Y88" s="2327">
        <f t="shared" si="57"/>
        <v>0</v>
      </c>
      <c r="Z88" s="2327">
        <f t="shared" si="57"/>
        <v>0</v>
      </c>
      <c r="AA88" s="2327">
        <f t="shared" si="57"/>
        <v>0</v>
      </c>
      <c r="AB88" s="2327">
        <f t="shared" si="57"/>
        <v>0</v>
      </c>
      <c r="AC88" s="2327">
        <f>AC89+AC90</f>
        <v>0</v>
      </c>
      <c r="AD88" s="2327">
        <f t="shared" ref="AD88:AO88" si="58">AD89+AD90</f>
        <v>0</v>
      </c>
      <c r="AE88" s="2327">
        <f t="shared" si="58"/>
        <v>0</v>
      </c>
      <c r="AF88" s="2327">
        <f t="shared" si="58"/>
        <v>0</v>
      </c>
      <c r="AG88" s="2327">
        <f t="shared" si="58"/>
        <v>0</v>
      </c>
      <c r="AH88" s="2327">
        <f t="shared" si="58"/>
        <v>0</v>
      </c>
      <c r="AI88" s="2327">
        <f t="shared" si="58"/>
        <v>0</v>
      </c>
      <c r="AJ88" s="2327">
        <f t="shared" si="58"/>
        <v>0</v>
      </c>
      <c r="AK88" s="2327">
        <f t="shared" si="58"/>
        <v>0</v>
      </c>
      <c r="AL88" s="2327">
        <f t="shared" si="58"/>
        <v>0</v>
      </c>
      <c r="AM88" s="2327">
        <f t="shared" si="58"/>
        <v>0</v>
      </c>
      <c r="AN88" s="2327">
        <f>AN89+AN90</f>
        <v>0</v>
      </c>
      <c r="AO88" s="2351">
        <f t="shared" si="58"/>
        <v>0</v>
      </c>
      <c r="AP88" s="2351">
        <f>AP89+AP90</f>
        <v>0</v>
      </c>
      <c r="AQ88" s="2351">
        <f t="shared" ref="AQ88:AS88" si="59">AQ89+AQ90</f>
        <v>0</v>
      </c>
      <c r="AR88" s="2351">
        <f t="shared" si="59"/>
        <v>0</v>
      </c>
      <c r="AS88" s="2351">
        <f t="shared" si="59"/>
        <v>0</v>
      </c>
      <c r="AT88" s="2327">
        <f>AT89+AT90</f>
        <v>0</v>
      </c>
      <c r="AU88" s="2327">
        <f t="shared" ref="AU88:AV88" si="60">AU89+AU90</f>
        <v>0</v>
      </c>
      <c r="AV88" s="2327">
        <f t="shared" si="60"/>
        <v>0</v>
      </c>
      <c r="AW88" s="2352"/>
      <c r="AX88" s="2352"/>
      <c r="AY88" s="2353"/>
      <c r="AZ88" s="2273">
        <f t="shared" si="51"/>
        <v>0</v>
      </c>
      <c r="BA88" s="2274">
        <f t="shared" si="52"/>
        <v>0</v>
      </c>
      <c r="BB88" s="2274"/>
      <c r="BH88" s="2274"/>
    </row>
    <row r="89" spans="1:60" s="2293" customFormat="1" ht="57" hidden="1" customHeight="1">
      <c r="A89" s="2316"/>
      <c r="B89" s="2308"/>
      <c r="C89" s="2322"/>
      <c r="D89" s="2309"/>
      <c r="E89" s="2301"/>
      <c r="F89" s="2309"/>
      <c r="G89" s="2309"/>
      <c r="H89" s="2309"/>
      <c r="I89" s="2309"/>
      <c r="J89" s="2286"/>
      <c r="K89" s="2286"/>
      <c r="L89" s="2295"/>
      <c r="M89" s="2295"/>
      <c r="N89" s="2295"/>
      <c r="O89" s="2295"/>
      <c r="P89" s="2295"/>
      <c r="Q89" s="2295"/>
      <c r="R89" s="2295"/>
      <c r="S89" s="2295"/>
      <c r="T89" s="2295"/>
      <c r="U89" s="2295"/>
      <c r="V89" s="2295"/>
      <c r="W89" s="2295"/>
      <c r="X89" s="2311"/>
      <c r="Y89" s="2295"/>
      <c r="Z89" s="2295"/>
      <c r="AA89" s="2295"/>
      <c r="AB89" s="2295"/>
      <c r="AC89" s="2295"/>
      <c r="AD89" s="2295"/>
      <c r="AE89" s="2295"/>
      <c r="AF89" s="2295"/>
      <c r="AG89" s="2295"/>
      <c r="AH89" s="2295"/>
      <c r="AI89" s="2295"/>
      <c r="AJ89" s="2295"/>
      <c r="AK89" s="2295"/>
      <c r="AL89" s="2295"/>
      <c r="AM89" s="2295"/>
      <c r="AN89" s="2295"/>
      <c r="AO89" s="2291"/>
      <c r="AP89" s="2291"/>
      <c r="AQ89" s="2291"/>
      <c r="AR89" s="2291"/>
      <c r="AS89" s="2291"/>
      <c r="AT89" s="2295"/>
      <c r="AU89" s="2295"/>
      <c r="AV89" s="2295"/>
      <c r="AW89" s="2301"/>
      <c r="AX89" s="2301"/>
      <c r="AY89" s="2302"/>
      <c r="AZ89" s="2273"/>
      <c r="BA89" s="2274"/>
      <c r="BB89" s="2274"/>
      <c r="BH89" s="2274"/>
    </row>
    <row r="90" spans="1:60" s="2293" customFormat="1" ht="54.6" hidden="1" customHeight="1">
      <c r="A90" s="2316"/>
      <c r="B90" s="2308"/>
      <c r="C90" s="2322"/>
      <c r="D90" s="2309"/>
      <c r="E90" s="2301"/>
      <c r="F90" s="2309"/>
      <c r="G90" s="2309"/>
      <c r="H90" s="2309"/>
      <c r="I90" s="2309"/>
      <c r="J90" s="2286"/>
      <c r="K90" s="2286"/>
      <c r="L90" s="2295"/>
      <c r="M90" s="2295"/>
      <c r="N90" s="2295"/>
      <c r="O90" s="2295"/>
      <c r="P90" s="2295"/>
      <c r="Q90" s="2295"/>
      <c r="R90" s="2295"/>
      <c r="S90" s="2311"/>
      <c r="T90" s="2295"/>
      <c r="U90" s="2295"/>
      <c r="V90" s="2295"/>
      <c r="W90" s="2295"/>
      <c r="X90" s="2311"/>
      <c r="Y90" s="2295"/>
      <c r="Z90" s="2295"/>
      <c r="AA90" s="2295"/>
      <c r="AB90" s="2295"/>
      <c r="AC90" s="2295"/>
      <c r="AD90" s="2295"/>
      <c r="AE90" s="2295"/>
      <c r="AF90" s="2295"/>
      <c r="AG90" s="2295"/>
      <c r="AH90" s="2295"/>
      <c r="AI90" s="2295"/>
      <c r="AJ90" s="2295"/>
      <c r="AK90" s="2295"/>
      <c r="AL90" s="2295"/>
      <c r="AM90" s="2295"/>
      <c r="AN90" s="2295"/>
      <c r="AO90" s="2291"/>
      <c r="AP90" s="2291"/>
      <c r="AQ90" s="2291"/>
      <c r="AR90" s="2291"/>
      <c r="AS90" s="2291"/>
      <c r="AT90" s="2295"/>
      <c r="AU90" s="2295"/>
      <c r="AV90" s="2295"/>
      <c r="AW90" s="2301"/>
      <c r="AX90" s="2301"/>
      <c r="AY90" s="2302"/>
      <c r="AZ90" s="2273"/>
      <c r="BA90" s="2274"/>
      <c r="BB90" s="2274"/>
      <c r="BH90" s="2274"/>
    </row>
    <row r="91" spans="1:60" s="2293" customFormat="1" ht="35.450000000000003" hidden="1" customHeight="1">
      <c r="A91" s="2346" t="s">
        <v>148</v>
      </c>
      <c r="B91" s="2347" t="s">
        <v>149</v>
      </c>
      <c r="C91" s="2278">
        <f t="shared" ref="C91:Z92" si="61">C92</f>
        <v>0</v>
      </c>
      <c r="D91" s="2305"/>
      <c r="E91" s="2300"/>
      <c r="F91" s="2305"/>
      <c r="G91" s="2300"/>
      <c r="H91" s="2305"/>
      <c r="I91" s="2305"/>
      <c r="J91" s="2305"/>
      <c r="K91" s="2305"/>
      <c r="L91" s="2305">
        <f t="shared" si="61"/>
        <v>0</v>
      </c>
      <c r="M91" s="2305">
        <f t="shared" si="61"/>
        <v>0</v>
      </c>
      <c r="N91" s="2305">
        <f t="shared" si="61"/>
        <v>0</v>
      </c>
      <c r="O91" s="2305">
        <f t="shared" si="61"/>
        <v>0</v>
      </c>
      <c r="P91" s="2305">
        <f t="shared" si="61"/>
        <v>0</v>
      </c>
      <c r="Q91" s="2305">
        <f t="shared" si="61"/>
        <v>0</v>
      </c>
      <c r="R91" s="2305">
        <f t="shared" si="61"/>
        <v>0</v>
      </c>
      <c r="S91" s="2305">
        <f t="shared" si="61"/>
        <v>0</v>
      </c>
      <c r="T91" s="2305">
        <f t="shared" si="61"/>
        <v>0</v>
      </c>
      <c r="U91" s="2305">
        <f t="shared" si="61"/>
        <v>0</v>
      </c>
      <c r="V91" s="2305">
        <f t="shared" si="61"/>
        <v>0</v>
      </c>
      <c r="W91" s="2305">
        <f t="shared" si="61"/>
        <v>0</v>
      </c>
      <c r="X91" s="2305">
        <f t="shared" si="61"/>
        <v>0</v>
      </c>
      <c r="Y91" s="2305">
        <f t="shared" si="61"/>
        <v>0</v>
      </c>
      <c r="Z91" s="2305">
        <f t="shared" si="61"/>
        <v>0</v>
      </c>
      <c r="AA91" s="2305">
        <f t="shared" ref="AA91:AS92" si="62">AA92</f>
        <v>0</v>
      </c>
      <c r="AB91" s="2305">
        <f t="shared" si="62"/>
        <v>0</v>
      </c>
      <c r="AC91" s="2305">
        <f t="shared" si="62"/>
        <v>0</v>
      </c>
      <c r="AD91" s="2305">
        <f t="shared" si="62"/>
        <v>0</v>
      </c>
      <c r="AE91" s="2305">
        <f t="shared" si="62"/>
        <v>0</v>
      </c>
      <c r="AF91" s="2305">
        <f t="shared" si="62"/>
        <v>0</v>
      </c>
      <c r="AG91" s="2305">
        <f t="shared" si="62"/>
        <v>0</v>
      </c>
      <c r="AH91" s="2305">
        <f t="shared" si="62"/>
        <v>0</v>
      </c>
      <c r="AI91" s="2305">
        <f t="shared" si="62"/>
        <v>0</v>
      </c>
      <c r="AJ91" s="2305">
        <f t="shared" si="62"/>
        <v>0</v>
      </c>
      <c r="AK91" s="2305">
        <f t="shared" si="62"/>
        <v>0</v>
      </c>
      <c r="AL91" s="2305">
        <f t="shared" si="62"/>
        <v>0</v>
      </c>
      <c r="AM91" s="2305">
        <f t="shared" si="62"/>
        <v>0</v>
      </c>
      <c r="AN91" s="2305">
        <f t="shared" si="62"/>
        <v>0</v>
      </c>
      <c r="AO91" s="2280">
        <f t="shared" si="62"/>
        <v>0</v>
      </c>
      <c r="AP91" s="2280">
        <f t="shared" si="62"/>
        <v>0</v>
      </c>
      <c r="AQ91" s="2280">
        <f t="shared" si="62"/>
        <v>0</v>
      </c>
      <c r="AR91" s="2280">
        <f t="shared" si="62"/>
        <v>0</v>
      </c>
      <c r="AS91" s="2280">
        <f t="shared" si="62"/>
        <v>0</v>
      </c>
      <c r="AT91" s="2305">
        <f t="shared" ref="AN91:AV92" si="63">AT92</f>
        <v>0</v>
      </c>
      <c r="AU91" s="2305">
        <f t="shared" si="63"/>
        <v>0</v>
      </c>
      <c r="AV91" s="2305">
        <f t="shared" si="63"/>
        <v>0</v>
      </c>
      <c r="AW91" s="2281"/>
      <c r="AX91" s="2281"/>
      <c r="AY91" s="2278"/>
      <c r="AZ91" s="2273">
        <f t="shared" si="51"/>
        <v>0</v>
      </c>
      <c r="BA91" s="2274">
        <f t="shared" si="52"/>
        <v>0</v>
      </c>
      <c r="BB91" s="2274"/>
      <c r="BH91" s="2274"/>
    </row>
    <row r="92" spans="1:60" s="2293" customFormat="1" hidden="1">
      <c r="A92" s="2348" t="s">
        <v>89</v>
      </c>
      <c r="B92" s="2349" t="s">
        <v>120</v>
      </c>
      <c r="C92" s="2353">
        <f>C93</f>
        <v>0</v>
      </c>
      <c r="D92" s="2305"/>
      <c r="E92" s="2300"/>
      <c r="F92" s="2305"/>
      <c r="G92" s="2300"/>
      <c r="H92" s="2305"/>
      <c r="I92" s="2305"/>
      <c r="J92" s="2305"/>
      <c r="K92" s="2305"/>
      <c r="L92" s="2327">
        <f>L93</f>
        <v>0</v>
      </c>
      <c r="M92" s="2327">
        <f t="shared" si="61"/>
        <v>0</v>
      </c>
      <c r="N92" s="2327">
        <f t="shared" si="61"/>
        <v>0</v>
      </c>
      <c r="O92" s="2327">
        <f t="shared" si="61"/>
        <v>0</v>
      </c>
      <c r="P92" s="2327">
        <f t="shared" si="61"/>
        <v>0</v>
      </c>
      <c r="Q92" s="2327">
        <f t="shared" si="61"/>
        <v>0</v>
      </c>
      <c r="R92" s="2327">
        <f t="shared" si="61"/>
        <v>0</v>
      </c>
      <c r="S92" s="2327">
        <f t="shared" si="61"/>
        <v>0</v>
      </c>
      <c r="T92" s="2327">
        <f t="shared" si="61"/>
        <v>0</v>
      </c>
      <c r="U92" s="2327">
        <f t="shared" si="61"/>
        <v>0</v>
      </c>
      <c r="V92" s="2327">
        <f t="shared" si="61"/>
        <v>0</v>
      </c>
      <c r="W92" s="2327">
        <f t="shared" si="61"/>
        <v>0</v>
      </c>
      <c r="X92" s="2327">
        <f t="shared" si="61"/>
        <v>0</v>
      </c>
      <c r="Y92" s="2327">
        <f t="shared" si="61"/>
        <v>0</v>
      </c>
      <c r="Z92" s="2327">
        <f t="shared" si="61"/>
        <v>0</v>
      </c>
      <c r="AA92" s="2327">
        <f t="shared" si="62"/>
        <v>0</v>
      </c>
      <c r="AB92" s="2327">
        <f t="shared" si="62"/>
        <v>0</v>
      </c>
      <c r="AC92" s="2327">
        <f t="shared" si="62"/>
        <v>0</v>
      </c>
      <c r="AD92" s="2327">
        <f t="shared" si="62"/>
        <v>0</v>
      </c>
      <c r="AE92" s="2327">
        <f t="shared" si="62"/>
        <v>0</v>
      </c>
      <c r="AF92" s="2327">
        <f t="shared" si="62"/>
        <v>0</v>
      </c>
      <c r="AG92" s="2327">
        <f t="shared" si="62"/>
        <v>0</v>
      </c>
      <c r="AH92" s="2327">
        <f t="shared" si="62"/>
        <v>0</v>
      </c>
      <c r="AI92" s="2327">
        <f t="shared" si="62"/>
        <v>0</v>
      </c>
      <c r="AJ92" s="2327">
        <f t="shared" si="62"/>
        <v>0</v>
      </c>
      <c r="AK92" s="2327">
        <f t="shared" si="62"/>
        <v>0</v>
      </c>
      <c r="AL92" s="2327">
        <f t="shared" si="62"/>
        <v>0</v>
      </c>
      <c r="AM92" s="2327">
        <f t="shared" si="62"/>
        <v>0</v>
      </c>
      <c r="AN92" s="2327">
        <f t="shared" si="63"/>
        <v>0</v>
      </c>
      <c r="AO92" s="2351">
        <f t="shared" si="62"/>
        <v>0</v>
      </c>
      <c r="AP92" s="2351">
        <f t="shared" si="63"/>
        <v>0</v>
      </c>
      <c r="AQ92" s="2351">
        <f t="shared" si="62"/>
        <v>0</v>
      </c>
      <c r="AR92" s="2351">
        <f t="shared" si="62"/>
        <v>0</v>
      </c>
      <c r="AS92" s="2351">
        <f t="shared" si="62"/>
        <v>0</v>
      </c>
      <c r="AT92" s="2327">
        <f t="shared" si="63"/>
        <v>0</v>
      </c>
      <c r="AU92" s="2327">
        <f t="shared" si="63"/>
        <v>0</v>
      </c>
      <c r="AV92" s="2327">
        <f t="shared" si="63"/>
        <v>0</v>
      </c>
      <c r="AW92" s="2352"/>
      <c r="AX92" s="2352"/>
      <c r="AY92" s="2353"/>
      <c r="AZ92" s="2273">
        <f t="shared" si="51"/>
        <v>0</v>
      </c>
      <c r="BA92" s="2274">
        <f t="shared" si="52"/>
        <v>0</v>
      </c>
      <c r="BB92" s="2274"/>
      <c r="BH92" s="2274"/>
    </row>
    <row r="93" spans="1:60" s="2293" customFormat="1" ht="75" hidden="1" customHeight="1">
      <c r="A93" s="2316"/>
      <c r="B93" s="2308"/>
      <c r="C93" s="2322"/>
      <c r="D93" s="2309"/>
      <c r="E93" s="2301"/>
      <c r="F93" s="2309"/>
      <c r="G93" s="2309"/>
      <c r="H93" s="2309"/>
      <c r="I93" s="2309"/>
      <c r="J93" s="2286"/>
      <c r="K93" s="2286"/>
      <c r="L93" s="2295"/>
      <c r="M93" s="2295"/>
      <c r="N93" s="2295"/>
      <c r="O93" s="2295"/>
      <c r="P93" s="2295"/>
      <c r="Q93" s="2295"/>
      <c r="R93" s="2295"/>
      <c r="S93" s="2311"/>
      <c r="T93" s="2295"/>
      <c r="U93" s="2295"/>
      <c r="V93" s="2295"/>
      <c r="W93" s="2295"/>
      <c r="X93" s="2311"/>
      <c r="Y93" s="2295"/>
      <c r="Z93" s="2295"/>
      <c r="AA93" s="2295"/>
      <c r="AB93" s="2295"/>
      <c r="AC93" s="2295"/>
      <c r="AD93" s="2295"/>
      <c r="AE93" s="2295"/>
      <c r="AF93" s="2295"/>
      <c r="AG93" s="2295"/>
      <c r="AH93" s="2295"/>
      <c r="AI93" s="2295"/>
      <c r="AJ93" s="2295"/>
      <c r="AK93" s="2295"/>
      <c r="AL93" s="2295"/>
      <c r="AM93" s="2295"/>
      <c r="AN93" s="2295"/>
      <c r="AO93" s="2291"/>
      <c r="AP93" s="2291"/>
      <c r="AQ93" s="2291"/>
      <c r="AR93" s="2291"/>
      <c r="AS93" s="2291"/>
      <c r="AT93" s="2295"/>
      <c r="AU93" s="2295"/>
      <c r="AV93" s="2295"/>
      <c r="AW93" s="2301"/>
      <c r="AX93" s="2301"/>
      <c r="AY93" s="2302"/>
      <c r="AZ93" s="2273"/>
      <c r="BA93" s="2274"/>
      <c r="BB93" s="2274"/>
      <c r="BH93" s="2274"/>
    </row>
    <row r="94" spans="1:60" s="2293" customFormat="1" hidden="1">
      <c r="A94" s="2346" t="s">
        <v>200</v>
      </c>
      <c r="B94" s="2347" t="s">
        <v>749</v>
      </c>
      <c r="C94" s="2305">
        <f>C95</f>
        <v>0</v>
      </c>
      <c r="D94" s="2286"/>
      <c r="E94" s="2286"/>
      <c r="F94" s="2286"/>
      <c r="G94" s="2286"/>
      <c r="H94" s="2286"/>
      <c r="I94" s="2286"/>
      <c r="J94" s="2286"/>
      <c r="K94" s="2286"/>
      <c r="L94" s="2305">
        <f>L95</f>
        <v>0</v>
      </c>
      <c r="M94" s="2305">
        <f t="shared" ref="M94:P94" si="64">M95</f>
        <v>0</v>
      </c>
      <c r="N94" s="2305">
        <f t="shared" si="64"/>
        <v>0</v>
      </c>
      <c r="O94" s="2305">
        <f t="shared" si="64"/>
        <v>0</v>
      </c>
      <c r="P94" s="2305">
        <f t="shared" si="64"/>
        <v>0</v>
      </c>
      <c r="Q94" s="2295"/>
      <c r="R94" s="2295"/>
      <c r="S94" s="2295"/>
      <c r="T94" s="2295"/>
      <c r="U94" s="2295"/>
      <c r="V94" s="2295"/>
      <c r="W94" s="2295"/>
      <c r="X94" s="2295"/>
      <c r="Y94" s="2295"/>
      <c r="Z94" s="2295"/>
      <c r="AA94" s="2295"/>
      <c r="AB94" s="2295"/>
      <c r="AC94" s="2295"/>
      <c r="AD94" s="2295"/>
      <c r="AE94" s="2295"/>
      <c r="AF94" s="2295"/>
      <c r="AG94" s="2295"/>
      <c r="AH94" s="2295"/>
      <c r="AI94" s="2295"/>
      <c r="AJ94" s="2295"/>
      <c r="AK94" s="2295"/>
      <c r="AL94" s="2295"/>
      <c r="AM94" s="2295"/>
      <c r="AN94" s="2305">
        <f t="shared" ref="AN94:AT94" si="65">AN95</f>
        <v>0</v>
      </c>
      <c r="AO94" s="2280">
        <f t="shared" si="65"/>
        <v>0</v>
      </c>
      <c r="AP94" s="2280">
        <f t="shared" si="65"/>
        <v>0</v>
      </c>
      <c r="AQ94" s="2280">
        <f t="shared" si="65"/>
        <v>0</v>
      </c>
      <c r="AR94" s="2280">
        <f t="shared" si="65"/>
        <v>0</v>
      </c>
      <c r="AS94" s="2280">
        <f t="shared" si="65"/>
        <v>0</v>
      </c>
      <c r="AT94" s="2305">
        <f t="shared" si="65"/>
        <v>0</v>
      </c>
      <c r="AU94" s="2295"/>
      <c r="AV94" s="2295"/>
      <c r="AW94" s="2301"/>
      <c r="AX94" s="2301"/>
      <c r="AY94" s="2302"/>
      <c r="AZ94" s="2273">
        <f t="shared" si="51"/>
        <v>0</v>
      </c>
      <c r="BA94" s="2274">
        <f t="shared" si="52"/>
        <v>0</v>
      </c>
      <c r="BB94" s="2274"/>
      <c r="BH94" s="2274"/>
    </row>
    <row r="95" spans="1:60" s="2293" customFormat="1" hidden="1">
      <c r="A95" s="2348" t="s">
        <v>89</v>
      </c>
      <c r="B95" s="2349" t="s">
        <v>120</v>
      </c>
      <c r="C95" s="2327">
        <f>C96+C97</f>
        <v>0</v>
      </c>
      <c r="D95" s="2286"/>
      <c r="E95" s="2286"/>
      <c r="F95" s="2286"/>
      <c r="G95" s="2286"/>
      <c r="H95" s="2286"/>
      <c r="I95" s="2286"/>
      <c r="J95" s="2286"/>
      <c r="K95" s="2286"/>
      <c r="L95" s="2327">
        <f>L96+L97</f>
        <v>0</v>
      </c>
      <c r="M95" s="2327">
        <f t="shared" ref="M95:P95" si="66">M96+M97</f>
        <v>0</v>
      </c>
      <c r="N95" s="2327">
        <f t="shared" si="66"/>
        <v>0</v>
      </c>
      <c r="O95" s="2327">
        <f t="shared" si="66"/>
        <v>0</v>
      </c>
      <c r="P95" s="2327">
        <f t="shared" si="66"/>
        <v>0</v>
      </c>
      <c r="Q95" s="2295"/>
      <c r="R95" s="2295"/>
      <c r="S95" s="2295"/>
      <c r="T95" s="2295"/>
      <c r="U95" s="2295"/>
      <c r="V95" s="2295"/>
      <c r="W95" s="2295"/>
      <c r="X95" s="2295"/>
      <c r="Y95" s="2295"/>
      <c r="Z95" s="2295"/>
      <c r="AA95" s="2295"/>
      <c r="AB95" s="2295"/>
      <c r="AC95" s="2295"/>
      <c r="AD95" s="2295"/>
      <c r="AE95" s="2295"/>
      <c r="AF95" s="2295"/>
      <c r="AG95" s="2295"/>
      <c r="AH95" s="2295"/>
      <c r="AI95" s="2295"/>
      <c r="AJ95" s="2295"/>
      <c r="AK95" s="2295"/>
      <c r="AL95" s="2295"/>
      <c r="AM95" s="2295"/>
      <c r="AN95" s="2327">
        <f t="shared" ref="AN95:AT95" si="67">AN96+AN97</f>
        <v>0</v>
      </c>
      <c r="AO95" s="2351">
        <f t="shared" si="67"/>
        <v>0</v>
      </c>
      <c r="AP95" s="2351">
        <f t="shared" si="67"/>
        <v>0</v>
      </c>
      <c r="AQ95" s="2351">
        <f t="shared" si="67"/>
        <v>0</v>
      </c>
      <c r="AR95" s="2351">
        <f t="shared" si="67"/>
        <v>0</v>
      </c>
      <c r="AS95" s="2351">
        <f t="shared" si="67"/>
        <v>0</v>
      </c>
      <c r="AT95" s="2327">
        <f t="shared" si="67"/>
        <v>0</v>
      </c>
      <c r="AU95" s="2295"/>
      <c r="AV95" s="2295"/>
      <c r="AW95" s="2301"/>
      <c r="AX95" s="2301"/>
      <c r="AY95" s="2302"/>
      <c r="AZ95" s="2273">
        <f t="shared" si="51"/>
        <v>0</v>
      </c>
      <c r="BA95" s="2274"/>
      <c r="BB95" s="2274"/>
      <c r="BH95" s="2274"/>
    </row>
    <row r="96" spans="1:60" s="2293" customFormat="1" ht="78.599999999999994" hidden="1" customHeight="1">
      <c r="A96" s="2362"/>
      <c r="B96" s="2294"/>
      <c r="C96" s="2310"/>
      <c r="D96" s="2286"/>
      <c r="E96" s="2286"/>
      <c r="F96" s="2301"/>
      <c r="G96" s="2286"/>
      <c r="H96" s="2318"/>
      <c r="I96" s="2318"/>
      <c r="J96" s="2286"/>
      <c r="K96" s="2286"/>
      <c r="L96" s="2295"/>
      <c r="M96" s="2305"/>
      <c r="N96" s="2295"/>
      <c r="O96" s="2305"/>
      <c r="P96" s="2295"/>
      <c r="Q96" s="2295"/>
      <c r="R96" s="2295"/>
      <c r="S96" s="2295"/>
      <c r="T96" s="2295"/>
      <c r="U96" s="2295"/>
      <c r="V96" s="2295"/>
      <c r="W96" s="2295"/>
      <c r="X96" s="2295"/>
      <c r="Y96" s="2295"/>
      <c r="Z96" s="2295"/>
      <c r="AA96" s="2295"/>
      <c r="AB96" s="2295"/>
      <c r="AC96" s="2295"/>
      <c r="AD96" s="2295"/>
      <c r="AE96" s="2295"/>
      <c r="AF96" s="2295"/>
      <c r="AG96" s="2295"/>
      <c r="AH96" s="2295"/>
      <c r="AI96" s="2295"/>
      <c r="AJ96" s="2295"/>
      <c r="AK96" s="2295"/>
      <c r="AL96" s="2295"/>
      <c r="AM96" s="2295"/>
      <c r="AN96" s="2295"/>
      <c r="AO96" s="2291"/>
      <c r="AP96" s="2291"/>
      <c r="AQ96" s="2291"/>
      <c r="AR96" s="2291"/>
      <c r="AS96" s="2291"/>
      <c r="AT96" s="2295"/>
      <c r="AU96" s="2295"/>
      <c r="AV96" s="2295"/>
      <c r="AW96" s="2301"/>
      <c r="AX96" s="2301"/>
      <c r="AY96" s="2302"/>
      <c r="AZ96" s="2273"/>
      <c r="BA96" s="2274"/>
      <c r="BB96" s="2274"/>
      <c r="BH96" s="2274"/>
    </row>
    <row r="97" spans="1:60" s="2293" customFormat="1" ht="71.25" hidden="1" customHeight="1">
      <c r="A97" s="2362"/>
      <c r="B97" s="2294"/>
      <c r="C97" s="2310"/>
      <c r="D97" s="2286"/>
      <c r="E97" s="2286"/>
      <c r="F97" s="2301"/>
      <c r="G97" s="2286"/>
      <c r="H97" s="2318"/>
      <c r="I97" s="2318"/>
      <c r="J97" s="2286"/>
      <c r="K97" s="2286"/>
      <c r="L97" s="2295"/>
      <c r="M97" s="2305"/>
      <c r="N97" s="2295"/>
      <c r="O97" s="2305"/>
      <c r="P97" s="2295"/>
      <c r="Q97" s="2295"/>
      <c r="R97" s="2295"/>
      <c r="S97" s="2295"/>
      <c r="T97" s="2295"/>
      <c r="U97" s="2295"/>
      <c r="V97" s="2295"/>
      <c r="W97" s="2295"/>
      <c r="X97" s="2295"/>
      <c r="Y97" s="2295"/>
      <c r="Z97" s="2295"/>
      <c r="AA97" s="2295"/>
      <c r="AB97" s="2295"/>
      <c r="AC97" s="2295"/>
      <c r="AD97" s="2295"/>
      <c r="AE97" s="2295"/>
      <c r="AF97" s="2295"/>
      <c r="AG97" s="2295"/>
      <c r="AH97" s="2295"/>
      <c r="AI97" s="2295"/>
      <c r="AJ97" s="2295"/>
      <c r="AK97" s="2295"/>
      <c r="AL97" s="2295"/>
      <c r="AM97" s="2295"/>
      <c r="AN97" s="2295"/>
      <c r="AO97" s="2291"/>
      <c r="AP97" s="2291"/>
      <c r="AQ97" s="2291"/>
      <c r="AR97" s="2291"/>
      <c r="AS97" s="2291"/>
      <c r="AT97" s="2295"/>
      <c r="AU97" s="2295"/>
      <c r="AV97" s="2295"/>
      <c r="AW97" s="2301"/>
      <c r="AX97" s="2301"/>
      <c r="AY97" s="2302"/>
      <c r="AZ97" s="2273"/>
      <c r="BA97" s="2274"/>
      <c r="BB97" s="2274"/>
      <c r="BH97" s="2274"/>
    </row>
    <row r="98" spans="1:60" s="2293" customFormat="1" hidden="1">
      <c r="A98" s="2286"/>
      <c r="B98" s="2286"/>
      <c r="C98" s="2301"/>
      <c r="D98" s="2286"/>
      <c r="E98" s="2286"/>
      <c r="F98" s="2286"/>
      <c r="G98" s="2286"/>
      <c r="H98" s="2286"/>
      <c r="I98" s="2286"/>
      <c r="J98" s="2286"/>
      <c r="K98" s="2286"/>
      <c r="L98" s="2295"/>
      <c r="M98" s="2295"/>
      <c r="N98" s="2295"/>
      <c r="O98" s="2295"/>
      <c r="P98" s="2295"/>
      <c r="Q98" s="2295"/>
      <c r="R98" s="2295"/>
      <c r="S98" s="2295"/>
      <c r="T98" s="2295"/>
      <c r="U98" s="2295"/>
      <c r="V98" s="2295"/>
      <c r="W98" s="2295"/>
      <c r="X98" s="2295"/>
      <c r="Y98" s="2295"/>
      <c r="Z98" s="2295"/>
      <c r="AA98" s="2295"/>
      <c r="AB98" s="2295"/>
      <c r="AC98" s="2295"/>
      <c r="AD98" s="2295"/>
      <c r="AE98" s="2295"/>
      <c r="AF98" s="2295"/>
      <c r="AG98" s="2295"/>
      <c r="AH98" s="2295"/>
      <c r="AI98" s="2295"/>
      <c r="AJ98" s="2295"/>
      <c r="AK98" s="2295"/>
      <c r="AL98" s="2295"/>
      <c r="AM98" s="2295"/>
      <c r="AN98" s="2295"/>
      <c r="AO98" s="2291"/>
      <c r="AP98" s="2291"/>
      <c r="AQ98" s="2291"/>
      <c r="AR98" s="2291"/>
      <c r="AS98" s="2291"/>
      <c r="AT98" s="2295"/>
      <c r="AU98" s="2295"/>
      <c r="AV98" s="2295"/>
      <c r="AW98" s="2301"/>
      <c r="AX98" s="2301"/>
      <c r="AY98" s="2302"/>
      <c r="AZ98" s="2273">
        <f t="shared" si="51"/>
        <v>0</v>
      </c>
      <c r="BA98" s="2274"/>
      <c r="BB98" s="2274"/>
      <c r="BH98" s="2274"/>
    </row>
    <row r="99" spans="1:60" s="2282" customFormat="1" ht="23.25" hidden="1" customHeight="1">
      <c r="A99" s="2271" t="s">
        <v>53</v>
      </c>
      <c r="B99" s="2365" t="s">
        <v>58</v>
      </c>
      <c r="C99" s="2307">
        <f>C103+C100</f>
        <v>0</v>
      </c>
      <c r="D99" s="2367">
        <f t="shared" ref="D99:AB99" si="68">D103+D100</f>
        <v>0</v>
      </c>
      <c r="E99" s="2367">
        <f t="shared" si="68"/>
        <v>0</v>
      </c>
      <c r="F99" s="2367"/>
      <c r="G99" s="2367"/>
      <c r="H99" s="2367"/>
      <c r="I99" s="2367"/>
      <c r="J99" s="2367"/>
      <c r="K99" s="2367"/>
      <c r="L99" s="2305">
        <f t="shared" si="68"/>
        <v>0</v>
      </c>
      <c r="M99" s="2305">
        <f t="shared" si="68"/>
        <v>0</v>
      </c>
      <c r="N99" s="2305">
        <f t="shared" si="68"/>
        <v>0</v>
      </c>
      <c r="O99" s="2305">
        <f t="shared" si="68"/>
        <v>0</v>
      </c>
      <c r="P99" s="2305">
        <f t="shared" si="68"/>
        <v>0</v>
      </c>
      <c r="Q99" s="2305">
        <f t="shared" si="68"/>
        <v>0</v>
      </c>
      <c r="R99" s="2305">
        <f t="shared" si="68"/>
        <v>0</v>
      </c>
      <c r="S99" s="2305">
        <f t="shared" si="68"/>
        <v>0</v>
      </c>
      <c r="T99" s="2305">
        <f t="shared" si="68"/>
        <v>0</v>
      </c>
      <c r="U99" s="2305">
        <f t="shared" si="68"/>
        <v>0</v>
      </c>
      <c r="V99" s="2305">
        <f t="shared" si="68"/>
        <v>0</v>
      </c>
      <c r="W99" s="2305">
        <f t="shared" si="68"/>
        <v>0</v>
      </c>
      <c r="X99" s="2305">
        <f t="shared" si="68"/>
        <v>0</v>
      </c>
      <c r="Y99" s="2305">
        <f t="shared" si="68"/>
        <v>0</v>
      </c>
      <c r="Z99" s="2305">
        <f t="shared" si="68"/>
        <v>0</v>
      </c>
      <c r="AA99" s="2305">
        <f t="shared" si="68"/>
        <v>0</v>
      </c>
      <c r="AB99" s="2305">
        <f t="shared" si="68"/>
        <v>0</v>
      </c>
      <c r="AC99" s="2305">
        <f>AC103+AC100</f>
        <v>0</v>
      </c>
      <c r="AD99" s="2305">
        <f t="shared" ref="AD99:AO99" si="69">AD103+AD100</f>
        <v>0</v>
      </c>
      <c r="AE99" s="2305">
        <f t="shared" si="69"/>
        <v>0</v>
      </c>
      <c r="AF99" s="2305">
        <f t="shared" si="69"/>
        <v>0</v>
      </c>
      <c r="AG99" s="2305">
        <f t="shared" si="69"/>
        <v>0</v>
      </c>
      <c r="AH99" s="2305">
        <f t="shared" si="69"/>
        <v>0</v>
      </c>
      <c r="AI99" s="2305">
        <f t="shared" si="69"/>
        <v>0</v>
      </c>
      <c r="AJ99" s="2305">
        <f t="shared" si="69"/>
        <v>0</v>
      </c>
      <c r="AK99" s="2305">
        <f t="shared" si="69"/>
        <v>0</v>
      </c>
      <c r="AL99" s="2305">
        <f t="shared" si="69"/>
        <v>0</v>
      </c>
      <c r="AM99" s="2305">
        <f t="shared" si="69"/>
        <v>0</v>
      </c>
      <c r="AN99" s="2305">
        <f>AN103+AN100</f>
        <v>0</v>
      </c>
      <c r="AO99" s="2280">
        <f t="shared" si="69"/>
        <v>0</v>
      </c>
      <c r="AP99" s="2280">
        <f>AP103+AP100</f>
        <v>0</v>
      </c>
      <c r="AQ99" s="2280">
        <f t="shared" ref="AQ99:AS99" si="70">AQ103+AQ100</f>
        <v>0</v>
      </c>
      <c r="AR99" s="2280">
        <f t="shared" si="70"/>
        <v>0</v>
      </c>
      <c r="AS99" s="2280">
        <f t="shared" si="70"/>
        <v>0</v>
      </c>
      <c r="AT99" s="2305">
        <f>AT103+AT100</f>
        <v>0</v>
      </c>
      <c r="AU99" s="2305">
        <f t="shared" ref="AU99:AV99" si="71">AU103+AU100</f>
        <v>0</v>
      </c>
      <c r="AV99" s="2305">
        <f t="shared" si="71"/>
        <v>0</v>
      </c>
      <c r="AW99" s="2306"/>
      <c r="AX99" s="2306"/>
      <c r="AY99" s="2307"/>
      <c r="AZ99" s="2273">
        <f t="shared" si="51"/>
        <v>0</v>
      </c>
      <c r="BA99" s="2274">
        <f t="shared" ref="BA99:BA132" si="72">AT99-AC99</f>
        <v>0</v>
      </c>
      <c r="BB99" s="2274"/>
      <c r="BH99" s="2274"/>
    </row>
    <row r="100" spans="1:60" s="2282" customFormat="1" ht="36" hidden="1" customHeight="1">
      <c r="A100" s="2346" t="s">
        <v>118</v>
      </c>
      <c r="B100" s="2347" t="s">
        <v>119</v>
      </c>
      <c r="C100" s="2278">
        <f t="shared" ref="C100:X101" si="73">C101</f>
        <v>0</v>
      </c>
      <c r="D100" s="2305"/>
      <c r="E100" s="2300"/>
      <c r="F100" s="2305"/>
      <c r="G100" s="2300"/>
      <c r="H100" s="2305"/>
      <c r="I100" s="2305"/>
      <c r="J100" s="2305"/>
      <c r="K100" s="2305"/>
      <c r="L100" s="2305">
        <f t="shared" si="73"/>
        <v>0</v>
      </c>
      <c r="M100" s="2305">
        <f t="shared" si="73"/>
        <v>0</v>
      </c>
      <c r="N100" s="2305">
        <f t="shared" si="73"/>
        <v>0</v>
      </c>
      <c r="O100" s="2305">
        <f t="shared" si="73"/>
        <v>0</v>
      </c>
      <c r="P100" s="2305">
        <f t="shared" si="73"/>
        <v>0</v>
      </c>
      <c r="Q100" s="2305">
        <f t="shared" si="73"/>
        <v>0</v>
      </c>
      <c r="R100" s="2305">
        <f t="shared" si="73"/>
        <v>0</v>
      </c>
      <c r="S100" s="2305">
        <f t="shared" si="73"/>
        <v>0</v>
      </c>
      <c r="T100" s="2305">
        <f t="shared" si="73"/>
        <v>0</v>
      </c>
      <c r="U100" s="2305">
        <f t="shared" si="73"/>
        <v>0</v>
      </c>
      <c r="V100" s="2305">
        <f t="shared" si="73"/>
        <v>0</v>
      </c>
      <c r="W100" s="2305">
        <f t="shared" si="73"/>
        <v>0</v>
      </c>
      <c r="X100" s="2305">
        <f t="shared" si="73"/>
        <v>0</v>
      </c>
      <c r="Y100" s="2305">
        <f t="shared" ref="Y100:AS101" si="74">Y101</f>
        <v>0</v>
      </c>
      <c r="Z100" s="2305">
        <f t="shared" si="74"/>
        <v>0</v>
      </c>
      <c r="AA100" s="2305">
        <f t="shared" si="74"/>
        <v>0</v>
      </c>
      <c r="AB100" s="2305">
        <f t="shared" si="74"/>
        <v>0</v>
      </c>
      <c r="AC100" s="2305">
        <f t="shared" si="74"/>
        <v>0</v>
      </c>
      <c r="AD100" s="2305">
        <f t="shared" si="74"/>
        <v>0</v>
      </c>
      <c r="AE100" s="2305">
        <f t="shared" si="74"/>
        <v>0</v>
      </c>
      <c r="AF100" s="2305">
        <f t="shared" si="74"/>
        <v>0</v>
      </c>
      <c r="AG100" s="2305">
        <f t="shared" si="74"/>
        <v>0</v>
      </c>
      <c r="AH100" s="2305">
        <f t="shared" si="74"/>
        <v>0</v>
      </c>
      <c r="AI100" s="2305">
        <f t="shared" si="74"/>
        <v>0</v>
      </c>
      <c r="AJ100" s="2305">
        <f t="shared" si="74"/>
        <v>0</v>
      </c>
      <c r="AK100" s="2305">
        <f t="shared" si="74"/>
        <v>0</v>
      </c>
      <c r="AL100" s="2305">
        <f t="shared" si="74"/>
        <v>0</v>
      </c>
      <c r="AM100" s="2305">
        <f t="shared" si="74"/>
        <v>0</v>
      </c>
      <c r="AN100" s="2305">
        <f t="shared" si="74"/>
        <v>0</v>
      </c>
      <c r="AO100" s="2280">
        <f t="shared" si="74"/>
        <v>0</v>
      </c>
      <c r="AP100" s="2280">
        <f t="shared" si="74"/>
        <v>0</v>
      </c>
      <c r="AQ100" s="2280">
        <f t="shared" si="74"/>
        <v>0</v>
      </c>
      <c r="AR100" s="2280">
        <f t="shared" si="74"/>
        <v>0</v>
      </c>
      <c r="AS100" s="2280">
        <f t="shared" si="74"/>
        <v>0</v>
      </c>
      <c r="AT100" s="2305">
        <f t="shared" ref="AN100:AV101" si="75">AT101</f>
        <v>0</v>
      </c>
      <c r="AU100" s="2305">
        <f t="shared" si="75"/>
        <v>0</v>
      </c>
      <c r="AV100" s="2305">
        <f t="shared" si="75"/>
        <v>0</v>
      </c>
      <c r="AW100" s="2281"/>
      <c r="AX100" s="2281"/>
      <c r="AY100" s="2278"/>
      <c r="AZ100" s="2273">
        <f t="shared" si="51"/>
        <v>0</v>
      </c>
      <c r="BA100" s="2274">
        <f t="shared" si="72"/>
        <v>0</v>
      </c>
      <c r="BB100" s="2274"/>
      <c r="BH100" s="2274"/>
    </row>
    <row r="101" spans="1:60" s="2282" customFormat="1" ht="23.25" hidden="1" customHeight="1">
      <c r="A101" s="2348" t="s">
        <v>89</v>
      </c>
      <c r="B101" s="2349" t="s">
        <v>120</v>
      </c>
      <c r="C101" s="2278">
        <f t="shared" si="73"/>
        <v>0</v>
      </c>
      <c r="D101" s="2305"/>
      <c r="E101" s="2300"/>
      <c r="F101" s="2305"/>
      <c r="G101" s="2300"/>
      <c r="H101" s="2305"/>
      <c r="I101" s="2305"/>
      <c r="J101" s="2305"/>
      <c r="K101" s="2305"/>
      <c r="L101" s="2305">
        <f t="shared" si="73"/>
        <v>0</v>
      </c>
      <c r="M101" s="2305">
        <f t="shared" si="73"/>
        <v>0</v>
      </c>
      <c r="N101" s="2305">
        <f t="shared" si="73"/>
        <v>0</v>
      </c>
      <c r="O101" s="2305">
        <f t="shared" si="73"/>
        <v>0</v>
      </c>
      <c r="P101" s="2305">
        <f t="shared" si="73"/>
        <v>0</v>
      </c>
      <c r="Q101" s="2305">
        <f t="shared" si="73"/>
        <v>0</v>
      </c>
      <c r="R101" s="2305">
        <f t="shared" si="73"/>
        <v>0</v>
      </c>
      <c r="S101" s="2305">
        <f t="shared" si="73"/>
        <v>0</v>
      </c>
      <c r="T101" s="2305">
        <f t="shared" si="73"/>
        <v>0</v>
      </c>
      <c r="U101" s="2305">
        <f t="shared" si="73"/>
        <v>0</v>
      </c>
      <c r="V101" s="2305">
        <f t="shared" si="73"/>
        <v>0</v>
      </c>
      <c r="W101" s="2305">
        <f t="shared" si="73"/>
        <v>0</v>
      </c>
      <c r="X101" s="2305">
        <f t="shared" si="73"/>
        <v>0</v>
      </c>
      <c r="Y101" s="2305">
        <f t="shared" si="74"/>
        <v>0</v>
      </c>
      <c r="Z101" s="2305">
        <f t="shared" si="74"/>
        <v>0</v>
      </c>
      <c r="AA101" s="2305">
        <f t="shared" si="74"/>
        <v>0</v>
      </c>
      <c r="AB101" s="2305">
        <f t="shared" si="74"/>
        <v>0</v>
      </c>
      <c r="AC101" s="2305">
        <f t="shared" si="74"/>
        <v>0</v>
      </c>
      <c r="AD101" s="2305">
        <f t="shared" si="74"/>
        <v>0</v>
      </c>
      <c r="AE101" s="2305">
        <f t="shared" si="74"/>
        <v>0</v>
      </c>
      <c r="AF101" s="2305">
        <f t="shared" si="74"/>
        <v>0</v>
      </c>
      <c r="AG101" s="2305">
        <f t="shared" si="74"/>
        <v>0</v>
      </c>
      <c r="AH101" s="2305">
        <f t="shared" si="74"/>
        <v>0</v>
      </c>
      <c r="AI101" s="2305">
        <f t="shared" si="74"/>
        <v>0</v>
      </c>
      <c r="AJ101" s="2305">
        <f t="shared" si="74"/>
        <v>0</v>
      </c>
      <c r="AK101" s="2305">
        <f t="shared" si="74"/>
        <v>0</v>
      </c>
      <c r="AL101" s="2305">
        <f t="shared" si="74"/>
        <v>0</v>
      </c>
      <c r="AM101" s="2305">
        <f t="shared" si="74"/>
        <v>0</v>
      </c>
      <c r="AN101" s="2305">
        <f t="shared" si="75"/>
        <v>0</v>
      </c>
      <c r="AO101" s="2280">
        <f t="shared" si="74"/>
        <v>0</v>
      </c>
      <c r="AP101" s="2280">
        <f t="shared" si="75"/>
        <v>0</v>
      </c>
      <c r="AQ101" s="2280">
        <f t="shared" si="74"/>
        <v>0</v>
      </c>
      <c r="AR101" s="2280">
        <f t="shared" si="74"/>
        <v>0</v>
      </c>
      <c r="AS101" s="2280">
        <f t="shared" si="74"/>
        <v>0</v>
      </c>
      <c r="AT101" s="2305">
        <f t="shared" si="75"/>
        <v>0</v>
      </c>
      <c r="AU101" s="2305">
        <f t="shared" si="75"/>
        <v>0</v>
      </c>
      <c r="AV101" s="2305">
        <f t="shared" si="75"/>
        <v>0</v>
      </c>
      <c r="AW101" s="2281"/>
      <c r="AX101" s="2281"/>
      <c r="AY101" s="2278"/>
      <c r="AZ101" s="2273">
        <f t="shared" si="51"/>
        <v>0</v>
      </c>
      <c r="BA101" s="2274">
        <f t="shared" si="72"/>
        <v>0</v>
      </c>
      <c r="BB101" s="2274"/>
      <c r="BH101" s="2274"/>
    </row>
    <row r="102" spans="1:60" s="2293" customFormat="1" ht="54" hidden="1" customHeight="1">
      <c r="A102" s="2316"/>
      <c r="B102" s="2308"/>
      <c r="C102" s="2322"/>
      <c r="D102" s="2309"/>
      <c r="E102" s="2301"/>
      <c r="F102" s="2309"/>
      <c r="G102" s="2309"/>
      <c r="H102" s="2309"/>
      <c r="I102" s="2309"/>
      <c r="J102" s="2309"/>
      <c r="K102" s="2309"/>
      <c r="L102" s="2295"/>
      <c r="M102" s="2295"/>
      <c r="N102" s="2295"/>
      <c r="O102" s="2295"/>
      <c r="P102" s="2295"/>
      <c r="Q102" s="2295"/>
      <c r="R102" s="2295"/>
      <c r="S102" s="2295"/>
      <c r="T102" s="2295"/>
      <c r="U102" s="2295"/>
      <c r="V102" s="2295"/>
      <c r="W102" s="2295"/>
      <c r="X102" s="2311"/>
      <c r="Y102" s="2295"/>
      <c r="Z102" s="2295"/>
      <c r="AA102" s="2295"/>
      <c r="AB102" s="2295"/>
      <c r="AC102" s="2295"/>
      <c r="AD102" s="2295"/>
      <c r="AE102" s="2295"/>
      <c r="AF102" s="2295"/>
      <c r="AG102" s="2295"/>
      <c r="AH102" s="2295"/>
      <c r="AI102" s="2295"/>
      <c r="AJ102" s="2295"/>
      <c r="AK102" s="2295"/>
      <c r="AL102" s="2295"/>
      <c r="AM102" s="2295"/>
      <c r="AN102" s="2295"/>
      <c r="AO102" s="2291"/>
      <c r="AP102" s="2291"/>
      <c r="AQ102" s="2291"/>
      <c r="AR102" s="2291"/>
      <c r="AS102" s="2291"/>
      <c r="AT102" s="2295"/>
      <c r="AU102" s="2295"/>
      <c r="AV102" s="2295"/>
      <c r="AW102" s="2301"/>
      <c r="AX102" s="2301"/>
      <c r="AY102" s="2302"/>
      <c r="AZ102" s="2273"/>
      <c r="BA102" s="2274"/>
      <c r="BB102" s="2274"/>
      <c r="BH102" s="2274"/>
    </row>
    <row r="103" spans="1:60" s="2293" customFormat="1" ht="32.450000000000003" hidden="1" customHeight="1">
      <c r="A103" s="2346" t="s">
        <v>148</v>
      </c>
      <c r="B103" s="2347" t="s">
        <v>149</v>
      </c>
      <c r="C103" s="2281">
        <f>C104</f>
        <v>0</v>
      </c>
      <c r="D103" s="2286"/>
      <c r="E103" s="2286"/>
      <c r="F103" s="2286"/>
      <c r="G103" s="2286"/>
      <c r="H103" s="2286"/>
      <c r="I103" s="2286"/>
      <c r="J103" s="2286"/>
      <c r="K103" s="2286"/>
      <c r="L103" s="2305">
        <f t="shared" ref="L103:AA104" si="76">L104</f>
        <v>0</v>
      </c>
      <c r="M103" s="2305">
        <f t="shared" si="76"/>
        <v>0</v>
      </c>
      <c r="N103" s="2305">
        <f t="shared" si="76"/>
        <v>0</v>
      </c>
      <c r="O103" s="2305">
        <f t="shared" si="76"/>
        <v>0</v>
      </c>
      <c r="P103" s="2305">
        <f t="shared" si="76"/>
        <v>0</v>
      </c>
      <c r="Q103" s="2305">
        <f t="shared" si="76"/>
        <v>0</v>
      </c>
      <c r="R103" s="2305">
        <f t="shared" si="76"/>
        <v>0</v>
      </c>
      <c r="S103" s="2305">
        <f t="shared" si="76"/>
        <v>0</v>
      </c>
      <c r="T103" s="2305">
        <f t="shared" si="76"/>
        <v>0</v>
      </c>
      <c r="U103" s="2305">
        <f t="shared" si="76"/>
        <v>0</v>
      </c>
      <c r="V103" s="2305">
        <f t="shared" si="76"/>
        <v>0</v>
      </c>
      <c r="W103" s="2305">
        <f t="shared" si="76"/>
        <v>0</v>
      </c>
      <c r="X103" s="2305">
        <f t="shared" si="76"/>
        <v>0</v>
      </c>
      <c r="Y103" s="2305">
        <f t="shared" si="76"/>
        <v>0</v>
      </c>
      <c r="Z103" s="2305">
        <f t="shared" si="76"/>
        <v>0</v>
      </c>
      <c r="AA103" s="2305">
        <f t="shared" si="76"/>
        <v>0</v>
      </c>
      <c r="AB103" s="2305">
        <f t="shared" ref="AB103:AS104" si="77">AB104</f>
        <v>0</v>
      </c>
      <c r="AC103" s="2305">
        <f t="shared" si="77"/>
        <v>0</v>
      </c>
      <c r="AD103" s="2305">
        <f t="shared" si="77"/>
        <v>0</v>
      </c>
      <c r="AE103" s="2305">
        <f t="shared" si="77"/>
        <v>0</v>
      </c>
      <c r="AF103" s="2305">
        <f t="shared" si="77"/>
        <v>0</v>
      </c>
      <c r="AG103" s="2305">
        <f t="shared" si="77"/>
        <v>0</v>
      </c>
      <c r="AH103" s="2305">
        <f t="shared" si="77"/>
        <v>0</v>
      </c>
      <c r="AI103" s="2305">
        <f t="shared" si="77"/>
        <v>0</v>
      </c>
      <c r="AJ103" s="2305">
        <f t="shared" si="77"/>
        <v>0</v>
      </c>
      <c r="AK103" s="2305">
        <f t="shared" si="77"/>
        <v>0</v>
      </c>
      <c r="AL103" s="2305">
        <f t="shared" si="77"/>
        <v>0</v>
      </c>
      <c r="AM103" s="2305">
        <f t="shared" si="77"/>
        <v>0</v>
      </c>
      <c r="AN103" s="2305">
        <f t="shared" si="77"/>
        <v>0</v>
      </c>
      <c r="AO103" s="2280">
        <f t="shared" si="77"/>
        <v>0</v>
      </c>
      <c r="AP103" s="2280">
        <f t="shared" si="77"/>
        <v>0</v>
      </c>
      <c r="AQ103" s="2280">
        <f t="shared" si="77"/>
        <v>0</v>
      </c>
      <c r="AR103" s="2280">
        <f t="shared" si="77"/>
        <v>0</v>
      </c>
      <c r="AS103" s="2280">
        <f t="shared" si="77"/>
        <v>0</v>
      </c>
      <c r="AT103" s="2305">
        <f t="shared" ref="AN103:AV104" si="78">AT104</f>
        <v>0</v>
      </c>
      <c r="AU103" s="2305">
        <f t="shared" si="78"/>
        <v>0</v>
      </c>
      <c r="AV103" s="2305">
        <f t="shared" si="78"/>
        <v>0</v>
      </c>
      <c r="AW103" s="2281"/>
      <c r="AX103" s="2281"/>
      <c r="AY103" s="2278"/>
      <c r="AZ103" s="2273">
        <f t="shared" si="51"/>
        <v>0</v>
      </c>
      <c r="BA103" s="2274">
        <f t="shared" si="72"/>
        <v>0</v>
      </c>
      <c r="BB103" s="2274"/>
      <c r="BH103" s="2274"/>
    </row>
    <row r="104" spans="1:60" s="2293" customFormat="1" ht="19.5" hidden="1" customHeight="1">
      <c r="A104" s="2348" t="s">
        <v>89</v>
      </c>
      <c r="B104" s="2349" t="s">
        <v>120</v>
      </c>
      <c r="C104" s="2352">
        <f>C105</f>
        <v>0</v>
      </c>
      <c r="D104" s="2286"/>
      <c r="E104" s="2286"/>
      <c r="F104" s="2286"/>
      <c r="G104" s="2286"/>
      <c r="H104" s="2286"/>
      <c r="I104" s="2286"/>
      <c r="J104" s="2286"/>
      <c r="K104" s="2286"/>
      <c r="L104" s="2327">
        <f>L105</f>
        <v>0</v>
      </c>
      <c r="M104" s="2327">
        <f t="shared" si="76"/>
        <v>0</v>
      </c>
      <c r="N104" s="2327">
        <f t="shared" si="76"/>
        <v>0</v>
      </c>
      <c r="O104" s="2327">
        <f t="shared" si="76"/>
        <v>0</v>
      </c>
      <c r="P104" s="2327">
        <f t="shared" si="76"/>
        <v>0</v>
      </c>
      <c r="Q104" s="2327">
        <f t="shared" si="76"/>
        <v>0</v>
      </c>
      <c r="R104" s="2327">
        <f t="shared" si="76"/>
        <v>0</v>
      </c>
      <c r="S104" s="2327">
        <f t="shared" si="76"/>
        <v>0</v>
      </c>
      <c r="T104" s="2327">
        <f t="shared" si="76"/>
        <v>0</v>
      </c>
      <c r="U104" s="2327">
        <f t="shared" si="76"/>
        <v>0</v>
      </c>
      <c r="V104" s="2327">
        <f t="shared" si="76"/>
        <v>0</v>
      </c>
      <c r="W104" s="2327">
        <f t="shared" si="76"/>
        <v>0</v>
      </c>
      <c r="X104" s="2327">
        <f t="shared" si="76"/>
        <v>0</v>
      </c>
      <c r="Y104" s="2327">
        <f t="shared" si="76"/>
        <v>0</v>
      </c>
      <c r="Z104" s="2327">
        <f t="shared" si="76"/>
        <v>0</v>
      </c>
      <c r="AA104" s="2327">
        <f t="shared" si="76"/>
        <v>0</v>
      </c>
      <c r="AB104" s="2327">
        <f t="shared" si="77"/>
        <v>0</v>
      </c>
      <c r="AC104" s="2327">
        <f t="shared" si="77"/>
        <v>0</v>
      </c>
      <c r="AD104" s="2327">
        <f t="shared" si="77"/>
        <v>0</v>
      </c>
      <c r="AE104" s="2327">
        <f t="shared" si="77"/>
        <v>0</v>
      </c>
      <c r="AF104" s="2327">
        <f t="shared" si="77"/>
        <v>0</v>
      </c>
      <c r="AG104" s="2327">
        <f t="shared" si="77"/>
        <v>0</v>
      </c>
      <c r="AH104" s="2327">
        <f t="shared" si="77"/>
        <v>0</v>
      </c>
      <c r="AI104" s="2327">
        <f t="shared" si="77"/>
        <v>0</v>
      </c>
      <c r="AJ104" s="2327">
        <f t="shared" si="77"/>
        <v>0</v>
      </c>
      <c r="AK104" s="2327">
        <f t="shared" si="77"/>
        <v>0</v>
      </c>
      <c r="AL104" s="2327">
        <f t="shared" si="77"/>
        <v>0</v>
      </c>
      <c r="AM104" s="2327">
        <f t="shared" si="77"/>
        <v>0</v>
      </c>
      <c r="AN104" s="2327">
        <f t="shared" si="78"/>
        <v>0</v>
      </c>
      <c r="AO104" s="2351">
        <f t="shared" si="77"/>
        <v>0</v>
      </c>
      <c r="AP104" s="2351">
        <f t="shared" si="78"/>
        <v>0</v>
      </c>
      <c r="AQ104" s="2351">
        <f t="shared" si="77"/>
        <v>0</v>
      </c>
      <c r="AR104" s="2351">
        <f t="shared" si="77"/>
        <v>0</v>
      </c>
      <c r="AS104" s="2351">
        <f t="shared" si="77"/>
        <v>0</v>
      </c>
      <c r="AT104" s="2327">
        <f t="shared" si="78"/>
        <v>0</v>
      </c>
      <c r="AU104" s="2327">
        <f t="shared" si="78"/>
        <v>0</v>
      </c>
      <c r="AV104" s="2327">
        <f t="shared" si="78"/>
        <v>0</v>
      </c>
      <c r="AW104" s="2352"/>
      <c r="AX104" s="2352"/>
      <c r="AY104" s="2353"/>
      <c r="AZ104" s="2273">
        <f t="shared" si="51"/>
        <v>0</v>
      </c>
      <c r="BA104" s="2274">
        <f t="shared" si="72"/>
        <v>0</v>
      </c>
      <c r="BB104" s="2274"/>
      <c r="BH104" s="2274"/>
    </row>
    <row r="105" spans="1:60" s="2293" customFormat="1" ht="65.45" hidden="1" customHeight="1">
      <c r="A105" s="2316"/>
      <c r="B105" s="2308"/>
      <c r="C105" s="2322"/>
      <c r="D105" s="2309"/>
      <c r="E105" s="2301"/>
      <c r="F105" s="2309"/>
      <c r="G105" s="2309"/>
      <c r="H105" s="2309"/>
      <c r="I105" s="2309"/>
      <c r="J105" s="2309"/>
      <c r="K105" s="2286"/>
      <c r="L105" s="2295"/>
      <c r="M105" s="2295"/>
      <c r="N105" s="2295"/>
      <c r="O105" s="2295"/>
      <c r="P105" s="2295"/>
      <c r="Q105" s="2295"/>
      <c r="R105" s="2295"/>
      <c r="S105" s="2311"/>
      <c r="T105" s="2295"/>
      <c r="U105" s="2295"/>
      <c r="V105" s="2295"/>
      <c r="W105" s="2295"/>
      <c r="X105" s="2311"/>
      <c r="Y105" s="2295"/>
      <c r="Z105" s="2295"/>
      <c r="AA105" s="2295"/>
      <c r="AB105" s="2295"/>
      <c r="AC105" s="2295"/>
      <c r="AD105" s="2295"/>
      <c r="AE105" s="2295"/>
      <c r="AF105" s="2295"/>
      <c r="AG105" s="2295"/>
      <c r="AH105" s="2295"/>
      <c r="AI105" s="2295"/>
      <c r="AJ105" s="2295"/>
      <c r="AK105" s="2295"/>
      <c r="AL105" s="2295"/>
      <c r="AM105" s="2295"/>
      <c r="AN105" s="2295"/>
      <c r="AO105" s="2291"/>
      <c r="AP105" s="2291"/>
      <c r="AQ105" s="2291"/>
      <c r="AR105" s="2291"/>
      <c r="AS105" s="2291"/>
      <c r="AT105" s="2295"/>
      <c r="AU105" s="2295"/>
      <c r="AV105" s="2295"/>
      <c r="AW105" s="2301"/>
      <c r="AX105" s="2301"/>
      <c r="AY105" s="2301"/>
      <c r="AZ105" s="2273"/>
      <c r="BA105" s="2274"/>
      <c r="BB105" s="2274"/>
      <c r="BH105" s="2274"/>
    </row>
    <row r="106" spans="1:60" s="2293" customFormat="1" hidden="1">
      <c r="A106" s="2286"/>
      <c r="B106" s="2286"/>
      <c r="C106" s="2301"/>
      <c r="D106" s="2286"/>
      <c r="E106" s="2286"/>
      <c r="F106" s="2286"/>
      <c r="G106" s="2286"/>
      <c r="H106" s="2286"/>
      <c r="I106" s="2286"/>
      <c r="J106" s="2286"/>
      <c r="K106" s="2286"/>
      <c r="L106" s="2295"/>
      <c r="M106" s="2295"/>
      <c r="N106" s="2295"/>
      <c r="O106" s="2295"/>
      <c r="P106" s="2295"/>
      <c r="Q106" s="2295"/>
      <c r="R106" s="2295"/>
      <c r="S106" s="2295"/>
      <c r="T106" s="2295"/>
      <c r="U106" s="2295"/>
      <c r="V106" s="2295"/>
      <c r="W106" s="2295"/>
      <c r="X106" s="2295"/>
      <c r="Y106" s="2295"/>
      <c r="Z106" s="2295"/>
      <c r="AA106" s="2295"/>
      <c r="AB106" s="2295"/>
      <c r="AC106" s="2295"/>
      <c r="AD106" s="2295"/>
      <c r="AE106" s="2295"/>
      <c r="AF106" s="2295"/>
      <c r="AG106" s="2295"/>
      <c r="AH106" s="2295"/>
      <c r="AI106" s="2295"/>
      <c r="AJ106" s="2295"/>
      <c r="AK106" s="2295"/>
      <c r="AL106" s="2295"/>
      <c r="AM106" s="2295"/>
      <c r="AN106" s="2295"/>
      <c r="AO106" s="2291"/>
      <c r="AP106" s="2291"/>
      <c r="AQ106" s="2291"/>
      <c r="AR106" s="2291"/>
      <c r="AS106" s="2291"/>
      <c r="AT106" s="2295"/>
      <c r="AU106" s="2295"/>
      <c r="AV106" s="2295"/>
      <c r="AW106" s="2301"/>
      <c r="AX106" s="2301"/>
      <c r="AY106" s="2302"/>
      <c r="AZ106" s="2273">
        <f t="shared" si="51"/>
        <v>0</v>
      </c>
      <c r="BA106" s="2274">
        <f t="shared" si="72"/>
        <v>0</v>
      </c>
      <c r="BB106" s="2274"/>
      <c r="BH106" s="2274"/>
    </row>
    <row r="107" spans="1:60" s="2282" customFormat="1" ht="29.25" customHeight="1">
      <c r="A107" s="2271" t="s">
        <v>7</v>
      </c>
      <c r="B107" s="2365" t="s">
        <v>59</v>
      </c>
      <c r="C107" s="2307">
        <f>C108+C111</f>
        <v>1</v>
      </c>
      <c r="D107" s="2366"/>
      <c r="E107" s="2367"/>
      <c r="F107" s="2366"/>
      <c r="G107" s="2367"/>
      <c r="H107" s="2366"/>
      <c r="I107" s="2366"/>
      <c r="J107" s="2366"/>
      <c r="K107" s="2366"/>
      <c r="L107" s="2305">
        <f>L108+L111</f>
        <v>20079</v>
      </c>
      <c r="M107" s="2305">
        <f t="shared" ref="M107:AB107" si="79">M108+M111</f>
        <v>0</v>
      </c>
      <c r="N107" s="2305">
        <f t="shared" si="79"/>
        <v>20079</v>
      </c>
      <c r="O107" s="2305">
        <f t="shared" si="79"/>
        <v>0</v>
      </c>
      <c r="P107" s="2305">
        <f t="shared" si="79"/>
        <v>18000</v>
      </c>
      <c r="Q107" s="2305">
        <f t="shared" si="79"/>
        <v>7000</v>
      </c>
      <c r="R107" s="2305">
        <f t="shared" si="79"/>
        <v>7000</v>
      </c>
      <c r="S107" s="2305">
        <f t="shared" si="79"/>
        <v>11000</v>
      </c>
      <c r="T107" s="2305">
        <f t="shared" si="79"/>
        <v>11000</v>
      </c>
      <c r="U107" s="2305">
        <f t="shared" si="79"/>
        <v>0</v>
      </c>
      <c r="V107" s="2305">
        <f t="shared" si="79"/>
        <v>0</v>
      </c>
      <c r="W107" s="2305">
        <f t="shared" si="79"/>
        <v>0</v>
      </c>
      <c r="X107" s="2305">
        <f t="shared" si="79"/>
        <v>7000</v>
      </c>
      <c r="Y107" s="2305">
        <f t="shared" si="79"/>
        <v>7000</v>
      </c>
      <c r="Z107" s="2305">
        <f t="shared" si="79"/>
        <v>0</v>
      </c>
      <c r="AA107" s="2305">
        <f t="shared" si="79"/>
        <v>0</v>
      </c>
      <c r="AB107" s="2305">
        <f t="shared" si="79"/>
        <v>0</v>
      </c>
      <c r="AC107" s="2305">
        <f>AC108+AC111</f>
        <v>7000</v>
      </c>
      <c r="AD107" s="2305">
        <f t="shared" ref="AD107:AV107" si="80">AD108+AD111</f>
        <v>0</v>
      </c>
      <c r="AE107" s="2305">
        <f t="shared" si="80"/>
        <v>0</v>
      </c>
      <c r="AF107" s="2305">
        <f t="shared" si="80"/>
        <v>7000</v>
      </c>
      <c r="AG107" s="2305">
        <f t="shared" si="80"/>
        <v>1</v>
      </c>
      <c r="AH107" s="2305">
        <f t="shared" si="80"/>
        <v>7000</v>
      </c>
      <c r="AI107" s="2305">
        <f t="shared" si="80"/>
        <v>0</v>
      </c>
      <c r="AJ107" s="2305">
        <f t="shared" si="80"/>
        <v>0</v>
      </c>
      <c r="AK107" s="2305">
        <f t="shared" si="80"/>
        <v>0</v>
      </c>
      <c r="AL107" s="2305">
        <f t="shared" si="80"/>
        <v>0</v>
      </c>
      <c r="AM107" s="2305">
        <f t="shared" si="80"/>
        <v>0</v>
      </c>
      <c r="AN107" s="2305">
        <f>AN108+AN111</f>
        <v>7000</v>
      </c>
      <c r="AO107" s="2280">
        <f t="shared" si="80"/>
        <v>5945.4859999999999</v>
      </c>
      <c r="AP107" s="2280">
        <f t="shared" si="80"/>
        <v>1054.5140000000001</v>
      </c>
      <c r="AQ107" s="2280">
        <f t="shared" si="80"/>
        <v>1054.5140000000001</v>
      </c>
      <c r="AR107" s="2280">
        <f t="shared" si="80"/>
        <v>0</v>
      </c>
      <c r="AS107" s="2280">
        <f t="shared" si="80"/>
        <v>1054.5140000000001</v>
      </c>
      <c r="AT107" s="2305">
        <f>AT108+AT111</f>
        <v>7000</v>
      </c>
      <c r="AU107" s="2305">
        <f t="shared" si="80"/>
        <v>0</v>
      </c>
      <c r="AV107" s="2305">
        <f t="shared" si="80"/>
        <v>0</v>
      </c>
      <c r="AW107" s="2306"/>
      <c r="AX107" s="2306"/>
      <c r="AY107" s="2307"/>
      <c r="AZ107" s="2273">
        <f t="shared" si="51"/>
        <v>0</v>
      </c>
      <c r="BA107" s="2274">
        <f t="shared" si="72"/>
        <v>0</v>
      </c>
      <c r="BB107" s="2274"/>
      <c r="BH107" s="2274"/>
    </row>
    <row r="108" spans="1:60" s="2282" customFormat="1" ht="33.950000000000003" hidden="1" customHeight="1">
      <c r="A108" s="2346" t="s">
        <v>118</v>
      </c>
      <c r="B108" s="2347" t="s">
        <v>119</v>
      </c>
      <c r="C108" s="2278">
        <f t="shared" ref="C108:Z109" si="81">C109</f>
        <v>0</v>
      </c>
      <c r="D108" s="2305"/>
      <c r="E108" s="2300"/>
      <c r="F108" s="2305"/>
      <c r="G108" s="2300"/>
      <c r="H108" s="2305"/>
      <c r="I108" s="2305"/>
      <c r="J108" s="2305"/>
      <c r="K108" s="2305"/>
      <c r="L108" s="2305">
        <f t="shared" si="81"/>
        <v>0</v>
      </c>
      <c r="M108" s="2305">
        <f t="shared" si="81"/>
        <v>0</v>
      </c>
      <c r="N108" s="2305">
        <f t="shared" si="81"/>
        <v>0</v>
      </c>
      <c r="O108" s="2305">
        <f t="shared" si="81"/>
        <v>0</v>
      </c>
      <c r="P108" s="2305">
        <f t="shared" si="81"/>
        <v>0</v>
      </c>
      <c r="Q108" s="2305">
        <f t="shared" si="81"/>
        <v>0</v>
      </c>
      <c r="R108" s="2305">
        <f t="shared" si="81"/>
        <v>0</v>
      </c>
      <c r="S108" s="2305">
        <f t="shared" si="81"/>
        <v>0</v>
      </c>
      <c r="T108" s="2305">
        <f t="shared" si="81"/>
        <v>0</v>
      </c>
      <c r="U108" s="2305">
        <f t="shared" si="81"/>
        <v>0</v>
      </c>
      <c r="V108" s="2305">
        <f t="shared" si="81"/>
        <v>0</v>
      </c>
      <c r="W108" s="2305">
        <f t="shared" si="81"/>
        <v>0</v>
      </c>
      <c r="X108" s="2305">
        <f t="shared" si="81"/>
        <v>0</v>
      </c>
      <c r="Y108" s="2305">
        <f t="shared" si="81"/>
        <v>0</v>
      </c>
      <c r="Z108" s="2305">
        <f t="shared" si="81"/>
        <v>0</v>
      </c>
      <c r="AA108" s="2305">
        <f t="shared" ref="AA108:AU109" si="82">AA109</f>
        <v>0</v>
      </c>
      <c r="AB108" s="2305">
        <f t="shared" si="82"/>
        <v>0</v>
      </c>
      <c r="AC108" s="2305">
        <f t="shared" si="82"/>
        <v>0</v>
      </c>
      <c r="AD108" s="2305">
        <f t="shared" si="82"/>
        <v>0</v>
      </c>
      <c r="AE108" s="2305">
        <f t="shared" si="82"/>
        <v>0</v>
      </c>
      <c r="AF108" s="2305">
        <f t="shared" si="82"/>
        <v>0</v>
      </c>
      <c r="AG108" s="2305">
        <f t="shared" si="82"/>
        <v>0</v>
      </c>
      <c r="AH108" s="2305">
        <f t="shared" si="82"/>
        <v>0</v>
      </c>
      <c r="AI108" s="2305">
        <f t="shared" si="82"/>
        <v>0</v>
      </c>
      <c r="AJ108" s="2305">
        <f t="shared" si="82"/>
        <v>0</v>
      </c>
      <c r="AK108" s="2305">
        <f t="shared" si="82"/>
        <v>0</v>
      </c>
      <c r="AL108" s="2305">
        <f t="shared" si="82"/>
        <v>0</v>
      </c>
      <c r="AM108" s="2305">
        <f t="shared" si="82"/>
        <v>0</v>
      </c>
      <c r="AN108" s="2305">
        <f t="shared" si="82"/>
        <v>0</v>
      </c>
      <c r="AO108" s="2280">
        <f t="shared" si="82"/>
        <v>0</v>
      </c>
      <c r="AP108" s="2280">
        <f t="shared" si="82"/>
        <v>0</v>
      </c>
      <c r="AQ108" s="2280">
        <f t="shared" si="82"/>
        <v>0</v>
      </c>
      <c r="AR108" s="2280">
        <f t="shared" si="82"/>
        <v>0</v>
      </c>
      <c r="AS108" s="2280">
        <f t="shared" si="82"/>
        <v>0</v>
      </c>
      <c r="AT108" s="2305">
        <f t="shared" si="82"/>
        <v>0</v>
      </c>
      <c r="AU108" s="2305">
        <f t="shared" si="82"/>
        <v>0</v>
      </c>
      <c r="AV108" s="2305">
        <f t="shared" ref="AV108:AV109" si="83">AV109</f>
        <v>0</v>
      </c>
      <c r="AW108" s="2281"/>
      <c r="AX108" s="2281"/>
      <c r="AY108" s="2278"/>
      <c r="AZ108" s="2273">
        <f t="shared" si="51"/>
        <v>0</v>
      </c>
      <c r="BA108" s="2274">
        <f t="shared" si="72"/>
        <v>0</v>
      </c>
      <c r="BB108" s="2274"/>
      <c r="BH108" s="2274"/>
    </row>
    <row r="109" spans="1:60" s="2282" customFormat="1" ht="24" hidden="1" customHeight="1">
      <c r="A109" s="2348" t="s">
        <v>89</v>
      </c>
      <c r="B109" s="2349" t="s">
        <v>120</v>
      </c>
      <c r="C109" s="2353">
        <f>C110</f>
        <v>0</v>
      </c>
      <c r="D109" s="2327"/>
      <c r="E109" s="2350"/>
      <c r="F109" s="2327"/>
      <c r="G109" s="2350"/>
      <c r="H109" s="2327"/>
      <c r="I109" s="2327"/>
      <c r="J109" s="2327"/>
      <c r="K109" s="2327"/>
      <c r="L109" s="2327">
        <f>L110</f>
        <v>0</v>
      </c>
      <c r="M109" s="2327">
        <f t="shared" si="81"/>
        <v>0</v>
      </c>
      <c r="N109" s="2327">
        <f t="shared" si="81"/>
        <v>0</v>
      </c>
      <c r="O109" s="2327">
        <f t="shared" si="81"/>
        <v>0</v>
      </c>
      <c r="P109" s="2327">
        <f t="shared" si="81"/>
        <v>0</v>
      </c>
      <c r="Q109" s="2327">
        <f t="shared" si="81"/>
        <v>0</v>
      </c>
      <c r="R109" s="2327">
        <f t="shared" si="81"/>
        <v>0</v>
      </c>
      <c r="S109" s="2327">
        <f t="shared" si="81"/>
        <v>0</v>
      </c>
      <c r="T109" s="2327">
        <f t="shared" si="81"/>
        <v>0</v>
      </c>
      <c r="U109" s="2327">
        <f t="shared" si="81"/>
        <v>0</v>
      </c>
      <c r="V109" s="2327">
        <f t="shared" si="81"/>
        <v>0</v>
      </c>
      <c r="W109" s="2327">
        <f t="shared" si="81"/>
        <v>0</v>
      </c>
      <c r="X109" s="2327">
        <f t="shared" si="81"/>
        <v>0</v>
      </c>
      <c r="Y109" s="2327">
        <f t="shared" si="81"/>
        <v>0</v>
      </c>
      <c r="Z109" s="2327">
        <f t="shared" si="81"/>
        <v>0</v>
      </c>
      <c r="AA109" s="2327">
        <f t="shared" si="82"/>
        <v>0</v>
      </c>
      <c r="AB109" s="2327">
        <f t="shared" si="82"/>
        <v>0</v>
      </c>
      <c r="AC109" s="2327">
        <f t="shared" si="82"/>
        <v>0</v>
      </c>
      <c r="AD109" s="2327">
        <f t="shared" si="82"/>
        <v>0</v>
      </c>
      <c r="AE109" s="2327">
        <f t="shared" si="82"/>
        <v>0</v>
      </c>
      <c r="AF109" s="2327">
        <f t="shared" si="82"/>
        <v>0</v>
      </c>
      <c r="AG109" s="2327">
        <f t="shared" si="82"/>
        <v>0</v>
      </c>
      <c r="AH109" s="2327">
        <f t="shared" si="82"/>
        <v>0</v>
      </c>
      <c r="AI109" s="2327">
        <f t="shared" si="82"/>
        <v>0</v>
      </c>
      <c r="AJ109" s="2327">
        <f t="shared" si="82"/>
        <v>0</v>
      </c>
      <c r="AK109" s="2327">
        <f t="shared" si="82"/>
        <v>0</v>
      </c>
      <c r="AL109" s="2327">
        <f t="shared" si="82"/>
        <v>0</v>
      </c>
      <c r="AM109" s="2327">
        <f t="shared" si="82"/>
        <v>0</v>
      </c>
      <c r="AN109" s="2327">
        <f t="shared" si="82"/>
        <v>0</v>
      </c>
      <c r="AO109" s="2351">
        <f t="shared" si="82"/>
        <v>0</v>
      </c>
      <c r="AP109" s="2351">
        <f t="shared" si="82"/>
        <v>0</v>
      </c>
      <c r="AQ109" s="2351">
        <f t="shared" si="82"/>
        <v>0</v>
      </c>
      <c r="AR109" s="2351">
        <f t="shared" si="82"/>
        <v>0</v>
      </c>
      <c r="AS109" s="2351">
        <f t="shared" si="82"/>
        <v>0</v>
      </c>
      <c r="AT109" s="2327">
        <f t="shared" si="82"/>
        <v>0</v>
      </c>
      <c r="AU109" s="2327">
        <f t="shared" si="82"/>
        <v>0</v>
      </c>
      <c r="AV109" s="2327">
        <f t="shared" si="83"/>
        <v>0</v>
      </c>
      <c r="AW109" s="2352"/>
      <c r="AX109" s="2352"/>
      <c r="AY109" s="2353"/>
      <c r="AZ109" s="2273">
        <f t="shared" si="51"/>
        <v>0</v>
      </c>
      <c r="BA109" s="2274">
        <f t="shared" si="72"/>
        <v>0</v>
      </c>
      <c r="BB109" s="2274"/>
      <c r="BH109" s="2274"/>
    </row>
    <row r="110" spans="1:60" s="2293" customFormat="1" ht="53.45" hidden="1" customHeight="1">
      <c r="A110" s="2316"/>
      <c r="B110" s="2308"/>
      <c r="C110" s="2322"/>
      <c r="D110" s="2316"/>
      <c r="E110" s="2301"/>
      <c r="F110" s="2309"/>
      <c r="G110" s="2363"/>
      <c r="H110" s="2316"/>
      <c r="I110" s="2309"/>
      <c r="J110" s="2309"/>
      <c r="K110" s="2301"/>
      <c r="L110" s="2295"/>
      <c r="M110" s="2295"/>
      <c r="N110" s="2295"/>
      <c r="O110" s="2295"/>
      <c r="P110" s="2295"/>
      <c r="Q110" s="2295"/>
      <c r="R110" s="2295"/>
      <c r="S110" s="2311"/>
      <c r="T110" s="2295"/>
      <c r="U110" s="2295"/>
      <c r="V110" s="2295"/>
      <c r="W110" s="2295"/>
      <c r="X110" s="2311"/>
      <c r="Y110" s="2311"/>
      <c r="Z110" s="2295"/>
      <c r="AA110" s="2295"/>
      <c r="AB110" s="2295"/>
      <c r="AC110" s="2311"/>
      <c r="AD110" s="2295"/>
      <c r="AE110" s="2295"/>
      <c r="AF110" s="2311"/>
      <c r="AG110" s="2295"/>
      <c r="AH110" s="2311"/>
      <c r="AI110" s="2295"/>
      <c r="AJ110" s="2311"/>
      <c r="AK110" s="2295"/>
      <c r="AL110" s="2311"/>
      <c r="AM110" s="2311"/>
      <c r="AN110" s="2311"/>
      <c r="AO110" s="2330"/>
      <c r="AP110" s="2291"/>
      <c r="AQ110" s="2330"/>
      <c r="AR110" s="2330"/>
      <c r="AS110" s="2330"/>
      <c r="AT110" s="2311"/>
      <c r="AU110" s="2295"/>
      <c r="AV110" s="2295"/>
      <c r="AW110" s="2301"/>
      <c r="AX110" s="2301"/>
      <c r="AY110" s="2355"/>
      <c r="AZ110" s="2273"/>
      <c r="BA110" s="2274"/>
      <c r="BB110" s="2274"/>
      <c r="BH110" s="2274"/>
    </row>
    <row r="111" spans="1:60" s="2293" customFormat="1" ht="38.450000000000003" customHeight="1">
      <c r="A111" s="2346" t="s">
        <v>118</v>
      </c>
      <c r="B111" s="2347" t="s">
        <v>184</v>
      </c>
      <c r="C111" s="2304">
        <f>C112</f>
        <v>1</v>
      </c>
      <c r="D111" s="2309"/>
      <c r="E111" s="2301"/>
      <c r="F111" s="2309"/>
      <c r="G111" s="2309"/>
      <c r="H111" s="2309"/>
      <c r="I111" s="2364"/>
      <c r="J111" s="2309"/>
      <c r="K111" s="2286"/>
      <c r="L111" s="2305">
        <f>L112</f>
        <v>20079</v>
      </c>
      <c r="M111" s="2305">
        <f t="shared" ref="M111:AV111" si="84">M112</f>
        <v>0</v>
      </c>
      <c r="N111" s="2305">
        <f t="shared" si="84"/>
        <v>20079</v>
      </c>
      <c r="O111" s="2305">
        <f t="shared" si="84"/>
        <v>0</v>
      </c>
      <c r="P111" s="2305">
        <f t="shared" si="84"/>
        <v>18000</v>
      </c>
      <c r="Q111" s="2305">
        <f t="shared" si="84"/>
        <v>7000</v>
      </c>
      <c r="R111" s="2305">
        <f t="shared" si="84"/>
        <v>7000</v>
      </c>
      <c r="S111" s="2305">
        <f t="shared" si="84"/>
        <v>11000</v>
      </c>
      <c r="T111" s="2305">
        <f t="shared" si="84"/>
        <v>11000</v>
      </c>
      <c r="U111" s="2305">
        <f t="shared" si="84"/>
        <v>0</v>
      </c>
      <c r="V111" s="2305">
        <f t="shared" si="84"/>
        <v>0</v>
      </c>
      <c r="W111" s="2305">
        <f t="shared" si="84"/>
        <v>0</v>
      </c>
      <c r="X111" s="2305">
        <f t="shared" si="84"/>
        <v>7000</v>
      </c>
      <c r="Y111" s="2305">
        <f t="shared" si="84"/>
        <v>7000</v>
      </c>
      <c r="Z111" s="2305">
        <f t="shared" si="84"/>
        <v>0</v>
      </c>
      <c r="AA111" s="2305">
        <f t="shared" si="84"/>
        <v>0</v>
      </c>
      <c r="AB111" s="2305">
        <f t="shared" si="84"/>
        <v>0</v>
      </c>
      <c r="AC111" s="2305">
        <f t="shared" si="84"/>
        <v>7000</v>
      </c>
      <c r="AD111" s="2305">
        <f t="shared" si="84"/>
        <v>0</v>
      </c>
      <c r="AE111" s="2305">
        <f t="shared" si="84"/>
        <v>0</v>
      </c>
      <c r="AF111" s="2305">
        <f t="shared" si="84"/>
        <v>7000</v>
      </c>
      <c r="AG111" s="2305">
        <f t="shared" si="84"/>
        <v>1</v>
      </c>
      <c r="AH111" s="2305">
        <f t="shared" si="84"/>
        <v>7000</v>
      </c>
      <c r="AI111" s="2305">
        <f t="shared" si="84"/>
        <v>0</v>
      </c>
      <c r="AJ111" s="2305">
        <f t="shared" si="84"/>
        <v>0</v>
      </c>
      <c r="AK111" s="2305">
        <f t="shared" si="84"/>
        <v>0</v>
      </c>
      <c r="AL111" s="2305">
        <f t="shared" si="84"/>
        <v>0</v>
      </c>
      <c r="AM111" s="2305">
        <f t="shared" si="84"/>
        <v>0</v>
      </c>
      <c r="AN111" s="2305">
        <f t="shared" si="84"/>
        <v>7000</v>
      </c>
      <c r="AO111" s="2280">
        <f t="shared" si="84"/>
        <v>5945.4859999999999</v>
      </c>
      <c r="AP111" s="2280">
        <f t="shared" si="84"/>
        <v>1054.5140000000001</v>
      </c>
      <c r="AQ111" s="2280">
        <f t="shared" si="84"/>
        <v>1054.5140000000001</v>
      </c>
      <c r="AR111" s="2280">
        <f t="shared" si="84"/>
        <v>0</v>
      </c>
      <c r="AS111" s="2280">
        <f t="shared" si="84"/>
        <v>1054.5140000000001</v>
      </c>
      <c r="AT111" s="2305">
        <f t="shared" si="84"/>
        <v>7000</v>
      </c>
      <c r="AU111" s="2305">
        <f t="shared" si="84"/>
        <v>0</v>
      </c>
      <c r="AV111" s="2305">
        <f t="shared" si="84"/>
        <v>0</v>
      </c>
      <c r="AW111" s="2281"/>
      <c r="AX111" s="2281"/>
      <c r="AY111" s="2278"/>
      <c r="AZ111" s="2273">
        <f t="shared" si="51"/>
        <v>0</v>
      </c>
      <c r="BA111" s="2274">
        <f t="shared" si="72"/>
        <v>0</v>
      </c>
      <c r="BB111" s="2274"/>
      <c r="BH111" s="2274"/>
    </row>
    <row r="112" spans="1:60" s="2293" customFormat="1" ht="22.5" customHeight="1">
      <c r="A112" s="2348" t="s">
        <v>89</v>
      </c>
      <c r="B112" s="2349" t="s">
        <v>120</v>
      </c>
      <c r="C112" s="2352">
        <f>C113+C114+C115+C116+C117</f>
        <v>1</v>
      </c>
      <c r="D112" s="2309"/>
      <c r="E112" s="2301"/>
      <c r="F112" s="2309"/>
      <c r="G112" s="2309"/>
      <c r="H112" s="2309"/>
      <c r="I112" s="2364"/>
      <c r="J112" s="2309"/>
      <c r="K112" s="2286"/>
      <c r="L112" s="2327">
        <f>L113+L114+L115+L116+L117</f>
        <v>20079</v>
      </c>
      <c r="M112" s="2327">
        <f t="shared" ref="M112:AB112" si="85">M113+M114+M115+M116+M117</f>
        <v>0</v>
      </c>
      <c r="N112" s="2327">
        <f t="shared" si="85"/>
        <v>20079</v>
      </c>
      <c r="O112" s="2327">
        <f t="shared" si="85"/>
        <v>0</v>
      </c>
      <c r="P112" s="2327">
        <f t="shared" si="85"/>
        <v>18000</v>
      </c>
      <c r="Q112" s="2327">
        <f t="shared" si="85"/>
        <v>7000</v>
      </c>
      <c r="R112" s="2327">
        <f t="shared" si="85"/>
        <v>7000</v>
      </c>
      <c r="S112" s="2327">
        <f t="shared" si="85"/>
        <v>11000</v>
      </c>
      <c r="T112" s="2327">
        <f t="shared" si="85"/>
        <v>11000</v>
      </c>
      <c r="U112" s="2327">
        <f t="shared" si="85"/>
        <v>0</v>
      </c>
      <c r="V112" s="2327">
        <f t="shared" si="85"/>
        <v>0</v>
      </c>
      <c r="W112" s="2327">
        <f t="shared" si="85"/>
        <v>0</v>
      </c>
      <c r="X112" s="2327">
        <f t="shared" si="85"/>
        <v>7000</v>
      </c>
      <c r="Y112" s="2327">
        <f t="shared" si="85"/>
        <v>7000</v>
      </c>
      <c r="Z112" s="2327">
        <f t="shared" si="85"/>
        <v>0</v>
      </c>
      <c r="AA112" s="2327">
        <f t="shared" si="85"/>
        <v>0</v>
      </c>
      <c r="AB112" s="2327">
        <f t="shared" si="85"/>
        <v>0</v>
      </c>
      <c r="AC112" s="2327">
        <f>AC113+AC114+AC115+AC116+AC117</f>
        <v>7000</v>
      </c>
      <c r="AD112" s="2327">
        <f t="shared" ref="AD112:AS112" si="86">AD113+AD114+AD115+AD116+AD117</f>
        <v>0</v>
      </c>
      <c r="AE112" s="2327">
        <f t="shared" si="86"/>
        <v>0</v>
      </c>
      <c r="AF112" s="2327">
        <f t="shared" si="86"/>
        <v>7000</v>
      </c>
      <c r="AG112" s="2327">
        <f t="shared" si="86"/>
        <v>1</v>
      </c>
      <c r="AH112" s="2327">
        <f t="shared" si="86"/>
        <v>7000</v>
      </c>
      <c r="AI112" s="2327">
        <f t="shared" si="86"/>
        <v>0</v>
      </c>
      <c r="AJ112" s="2327">
        <f t="shared" si="86"/>
        <v>0</v>
      </c>
      <c r="AK112" s="2327">
        <f t="shared" si="86"/>
        <v>0</v>
      </c>
      <c r="AL112" s="2327">
        <f t="shared" si="86"/>
        <v>0</v>
      </c>
      <c r="AM112" s="2327">
        <f t="shared" si="86"/>
        <v>0</v>
      </c>
      <c r="AN112" s="2327">
        <f>AN113+AN114+AN115+AN116+AN117</f>
        <v>7000</v>
      </c>
      <c r="AO112" s="2351">
        <f t="shared" si="86"/>
        <v>5945.4859999999999</v>
      </c>
      <c r="AP112" s="2351">
        <f t="shared" si="86"/>
        <v>1054.5140000000001</v>
      </c>
      <c r="AQ112" s="2351">
        <f t="shared" si="86"/>
        <v>1054.5140000000001</v>
      </c>
      <c r="AR112" s="2351">
        <f t="shared" si="86"/>
        <v>0</v>
      </c>
      <c r="AS112" s="2351">
        <f t="shared" si="86"/>
        <v>1054.5140000000001</v>
      </c>
      <c r="AT112" s="2327">
        <f>AT113+AT114+AT115+AT116+AT117</f>
        <v>7000</v>
      </c>
      <c r="AU112" s="2327">
        <f t="shared" ref="AU112:AV112" si="87">AU113+AU114+AU115+AU116+AU117</f>
        <v>0</v>
      </c>
      <c r="AV112" s="2327">
        <f t="shared" si="87"/>
        <v>0</v>
      </c>
      <c r="AW112" s="2352"/>
      <c r="AX112" s="2352"/>
      <c r="AY112" s="2353"/>
      <c r="AZ112" s="2273">
        <f t="shared" si="51"/>
        <v>0</v>
      </c>
      <c r="BA112" s="2274">
        <f t="shared" si="72"/>
        <v>0</v>
      </c>
      <c r="BB112" s="2274"/>
      <c r="BH112" s="2274"/>
    </row>
    <row r="113" spans="1:60" s="2293" customFormat="1" ht="48" customHeight="1">
      <c r="A113" s="2316">
        <v>1</v>
      </c>
      <c r="B113" s="2308" t="s">
        <v>185</v>
      </c>
      <c r="C113" s="2322">
        <v>1</v>
      </c>
      <c r="D113" s="2316" t="s">
        <v>115</v>
      </c>
      <c r="E113" s="2301" t="s">
        <v>75</v>
      </c>
      <c r="F113" s="2309" t="s">
        <v>181</v>
      </c>
      <c r="G113" s="2316">
        <v>7892347</v>
      </c>
      <c r="H113" s="2316"/>
      <c r="I113" s="2309" t="s">
        <v>186</v>
      </c>
      <c r="J113" s="2309" t="s">
        <v>131</v>
      </c>
      <c r="K113" s="2309" t="s">
        <v>187</v>
      </c>
      <c r="L113" s="2295">
        <v>20079</v>
      </c>
      <c r="M113" s="2295"/>
      <c r="N113" s="2295">
        <v>20079</v>
      </c>
      <c r="O113" s="2295"/>
      <c r="P113" s="2295">
        <v>18000</v>
      </c>
      <c r="Q113" s="2295">
        <v>7000</v>
      </c>
      <c r="R113" s="2295">
        <f>O113+Q113</f>
        <v>7000</v>
      </c>
      <c r="S113" s="2311">
        <f>T113+U113+V113+W113</f>
        <v>11000</v>
      </c>
      <c r="T113" s="2295">
        <v>11000</v>
      </c>
      <c r="U113" s="2295"/>
      <c r="V113" s="2295"/>
      <c r="W113" s="2295"/>
      <c r="X113" s="2311">
        <f>Y113+Z113+AA113+AB113</f>
        <v>7000</v>
      </c>
      <c r="Y113" s="2295">
        <v>7000</v>
      </c>
      <c r="Z113" s="2295"/>
      <c r="AA113" s="2295"/>
      <c r="AB113" s="2295"/>
      <c r="AC113" s="2295">
        <v>7000</v>
      </c>
      <c r="AD113" s="2295"/>
      <c r="AE113" s="2295"/>
      <c r="AF113" s="2295">
        <v>7000</v>
      </c>
      <c r="AG113" s="2295">
        <v>1</v>
      </c>
      <c r="AH113" s="2295">
        <v>7000</v>
      </c>
      <c r="AI113" s="2295"/>
      <c r="AJ113" s="2295"/>
      <c r="AK113" s="2295"/>
      <c r="AL113" s="2295"/>
      <c r="AM113" s="2295"/>
      <c r="AN113" s="2295">
        <v>7000</v>
      </c>
      <c r="AO113" s="2291">
        <v>5945.4859999999999</v>
      </c>
      <c r="AP113" s="2291">
        <f t="shared" ref="AP113" si="88">AN113-AO113</f>
        <v>1054.5140000000001</v>
      </c>
      <c r="AQ113" s="2291">
        <f>AS113</f>
        <v>1054.5140000000001</v>
      </c>
      <c r="AR113" s="2291"/>
      <c r="AS113" s="2291">
        <f>AP113</f>
        <v>1054.5140000000001</v>
      </c>
      <c r="AT113" s="2295">
        <v>7000</v>
      </c>
      <c r="AU113" s="2295"/>
      <c r="AV113" s="2295"/>
      <c r="AW113" s="2309" t="s">
        <v>2734</v>
      </c>
      <c r="AX113" s="2301" t="s">
        <v>2735</v>
      </c>
      <c r="AY113" s="2301"/>
      <c r="AZ113" s="2273">
        <f t="shared" si="51"/>
        <v>0</v>
      </c>
      <c r="BA113" s="2274">
        <f t="shared" si="72"/>
        <v>0</v>
      </c>
      <c r="BB113" s="2274">
        <v>1</v>
      </c>
      <c r="BH113" s="2274"/>
    </row>
    <row r="114" spans="1:60" s="2293" customFormat="1" ht="54.6" hidden="1" customHeight="1">
      <c r="A114" s="2316"/>
      <c r="B114" s="2308"/>
      <c r="C114" s="2322"/>
      <c r="D114" s="2316"/>
      <c r="E114" s="2301"/>
      <c r="F114" s="2309"/>
      <c r="G114" s="2316"/>
      <c r="H114" s="2316"/>
      <c r="I114" s="2309"/>
      <c r="J114" s="2309"/>
      <c r="K114" s="2301"/>
      <c r="L114" s="2295"/>
      <c r="M114" s="2295"/>
      <c r="N114" s="2295"/>
      <c r="O114" s="2295"/>
      <c r="P114" s="2295"/>
      <c r="Q114" s="2295"/>
      <c r="R114" s="2295"/>
      <c r="S114" s="2311"/>
      <c r="T114" s="2295"/>
      <c r="U114" s="2295"/>
      <c r="V114" s="2295"/>
      <c r="W114" s="2295"/>
      <c r="X114" s="2311"/>
      <c r="Y114" s="2295"/>
      <c r="Z114" s="2295"/>
      <c r="AA114" s="2295"/>
      <c r="AB114" s="2295"/>
      <c r="AC114" s="2295"/>
      <c r="AD114" s="2295"/>
      <c r="AE114" s="2295"/>
      <c r="AF114" s="2295"/>
      <c r="AG114" s="2295"/>
      <c r="AH114" s="2295"/>
      <c r="AI114" s="2295"/>
      <c r="AJ114" s="2295"/>
      <c r="AK114" s="2295"/>
      <c r="AL114" s="2295"/>
      <c r="AM114" s="2295"/>
      <c r="AN114" s="2295"/>
      <c r="AO114" s="2291"/>
      <c r="AP114" s="2291"/>
      <c r="AQ114" s="2291"/>
      <c r="AR114" s="2291"/>
      <c r="AS114" s="2291"/>
      <c r="AT114" s="2295"/>
      <c r="AU114" s="2295"/>
      <c r="AV114" s="2295"/>
      <c r="AW114" s="2301"/>
      <c r="AX114" s="2301"/>
      <c r="AY114" s="2302"/>
      <c r="AZ114" s="2273"/>
      <c r="BA114" s="2274"/>
      <c r="BB114" s="2274"/>
      <c r="BH114" s="2274"/>
    </row>
    <row r="115" spans="1:60" s="2293" customFormat="1" ht="64.5" hidden="1" customHeight="1">
      <c r="A115" s="2316"/>
      <c r="B115" s="2308"/>
      <c r="C115" s="2322"/>
      <c r="D115" s="2309"/>
      <c r="E115" s="2301"/>
      <c r="F115" s="2309"/>
      <c r="G115" s="2309"/>
      <c r="H115" s="2309"/>
      <c r="I115" s="2301"/>
      <c r="J115" s="2309"/>
      <c r="K115" s="2286"/>
      <c r="L115" s="2295"/>
      <c r="M115" s="2295"/>
      <c r="N115" s="2295"/>
      <c r="O115" s="2295"/>
      <c r="P115" s="2295"/>
      <c r="Q115" s="2295"/>
      <c r="R115" s="2295"/>
      <c r="S115" s="2311"/>
      <c r="T115" s="2295"/>
      <c r="U115" s="2295"/>
      <c r="V115" s="2295"/>
      <c r="W115" s="2295"/>
      <c r="X115" s="2311"/>
      <c r="Y115" s="2295"/>
      <c r="Z115" s="2295"/>
      <c r="AA115" s="2295"/>
      <c r="AB115" s="2295"/>
      <c r="AC115" s="2295"/>
      <c r="AD115" s="2295"/>
      <c r="AE115" s="2295"/>
      <c r="AF115" s="2295"/>
      <c r="AG115" s="2295"/>
      <c r="AH115" s="2295"/>
      <c r="AI115" s="2295"/>
      <c r="AJ115" s="2295"/>
      <c r="AK115" s="2295"/>
      <c r="AL115" s="2295"/>
      <c r="AM115" s="2295"/>
      <c r="AN115" s="2295"/>
      <c r="AO115" s="2291"/>
      <c r="AP115" s="2291"/>
      <c r="AQ115" s="2291"/>
      <c r="AR115" s="2291"/>
      <c r="AS115" s="2291"/>
      <c r="AT115" s="2295"/>
      <c r="AU115" s="2295"/>
      <c r="AV115" s="2295"/>
      <c r="AW115" s="2301"/>
      <c r="AX115" s="2301"/>
      <c r="AY115" s="2302"/>
      <c r="AZ115" s="2273"/>
      <c r="BA115" s="2274"/>
      <c r="BB115" s="2274"/>
      <c r="BH115" s="2274"/>
    </row>
    <row r="116" spans="1:60" s="2293" customFormat="1" ht="61.5" hidden="1" customHeight="1">
      <c r="A116" s="2316"/>
      <c r="B116" s="2308"/>
      <c r="C116" s="2322"/>
      <c r="D116" s="2309"/>
      <c r="E116" s="2301"/>
      <c r="F116" s="2309"/>
      <c r="G116" s="2309"/>
      <c r="H116" s="2309"/>
      <c r="I116" s="2301"/>
      <c r="J116" s="2309"/>
      <c r="K116" s="2286"/>
      <c r="L116" s="2295"/>
      <c r="M116" s="2295"/>
      <c r="N116" s="2295"/>
      <c r="O116" s="2295"/>
      <c r="P116" s="2295"/>
      <c r="Q116" s="2295"/>
      <c r="R116" s="2295"/>
      <c r="S116" s="2311"/>
      <c r="T116" s="2295"/>
      <c r="U116" s="2295"/>
      <c r="V116" s="2295"/>
      <c r="W116" s="2295"/>
      <c r="X116" s="2311"/>
      <c r="Y116" s="2295"/>
      <c r="Z116" s="2295"/>
      <c r="AA116" s="2295"/>
      <c r="AB116" s="2295"/>
      <c r="AC116" s="2295"/>
      <c r="AD116" s="2295"/>
      <c r="AE116" s="2295"/>
      <c r="AF116" s="2295"/>
      <c r="AG116" s="2295"/>
      <c r="AH116" s="2295"/>
      <c r="AI116" s="2295"/>
      <c r="AJ116" s="2295"/>
      <c r="AK116" s="2295"/>
      <c r="AL116" s="2295"/>
      <c r="AM116" s="2295"/>
      <c r="AN116" s="2295"/>
      <c r="AO116" s="2291"/>
      <c r="AP116" s="2291"/>
      <c r="AQ116" s="2291"/>
      <c r="AR116" s="2291"/>
      <c r="AS116" s="2291"/>
      <c r="AT116" s="2295"/>
      <c r="AU116" s="2295"/>
      <c r="AV116" s="2295"/>
      <c r="AW116" s="2301"/>
      <c r="AX116" s="2301"/>
      <c r="AY116" s="2302"/>
      <c r="AZ116" s="2273"/>
      <c r="BA116" s="2274"/>
      <c r="BB116" s="2274"/>
      <c r="BH116" s="2274"/>
    </row>
    <row r="117" spans="1:60" s="2293" customFormat="1" ht="64.5" hidden="1" customHeight="1">
      <c r="A117" s="2316"/>
      <c r="B117" s="2308"/>
      <c r="C117" s="2322"/>
      <c r="D117" s="2309"/>
      <c r="E117" s="2301"/>
      <c r="F117" s="2309"/>
      <c r="G117" s="2309"/>
      <c r="H117" s="2309"/>
      <c r="I117" s="2301"/>
      <c r="J117" s="2309"/>
      <c r="K117" s="2286"/>
      <c r="L117" s="2295"/>
      <c r="M117" s="2295"/>
      <c r="N117" s="2295"/>
      <c r="O117" s="2295"/>
      <c r="P117" s="2295"/>
      <c r="Q117" s="2295"/>
      <c r="R117" s="2295"/>
      <c r="S117" s="2311"/>
      <c r="T117" s="2295"/>
      <c r="U117" s="2295"/>
      <c r="V117" s="2295"/>
      <c r="W117" s="2295"/>
      <c r="X117" s="2311"/>
      <c r="Y117" s="2295"/>
      <c r="Z117" s="2295"/>
      <c r="AA117" s="2295"/>
      <c r="AB117" s="2295"/>
      <c r="AC117" s="2295"/>
      <c r="AD117" s="2295"/>
      <c r="AE117" s="2295"/>
      <c r="AF117" s="2295"/>
      <c r="AG117" s="2295"/>
      <c r="AH117" s="2295"/>
      <c r="AI117" s="2295"/>
      <c r="AJ117" s="2295"/>
      <c r="AK117" s="2295"/>
      <c r="AL117" s="2295"/>
      <c r="AM117" s="2295"/>
      <c r="AN117" s="2295"/>
      <c r="AO117" s="2291"/>
      <c r="AP117" s="2291"/>
      <c r="AQ117" s="2291"/>
      <c r="AR117" s="2291"/>
      <c r="AS117" s="2291"/>
      <c r="AT117" s="2295"/>
      <c r="AU117" s="2295"/>
      <c r="AV117" s="2295"/>
      <c r="AW117" s="2301"/>
      <c r="AX117" s="2301"/>
      <c r="AY117" s="2302"/>
      <c r="AZ117" s="2273"/>
      <c r="BA117" s="2274"/>
      <c r="BB117" s="2274"/>
      <c r="BH117" s="2274"/>
    </row>
    <row r="118" spans="1:60" s="2293" customFormat="1" hidden="1">
      <c r="A118" s="2286"/>
      <c r="B118" s="2286"/>
      <c r="C118" s="2301"/>
      <c r="D118" s="2286"/>
      <c r="E118" s="2286"/>
      <c r="F118" s="2286"/>
      <c r="G118" s="2286"/>
      <c r="H118" s="2286"/>
      <c r="I118" s="2286"/>
      <c r="J118" s="2286"/>
      <c r="K118" s="2286"/>
      <c r="L118" s="2295"/>
      <c r="M118" s="2295"/>
      <c r="N118" s="2295"/>
      <c r="O118" s="2295"/>
      <c r="P118" s="2295"/>
      <c r="Q118" s="2295"/>
      <c r="R118" s="2295"/>
      <c r="S118" s="2295"/>
      <c r="T118" s="2295"/>
      <c r="U118" s="2295"/>
      <c r="V118" s="2295"/>
      <c r="W118" s="2295"/>
      <c r="X118" s="2295"/>
      <c r="Y118" s="2295"/>
      <c r="Z118" s="2295"/>
      <c r="AA118" s="2295"/>
      <c r="AB118" s="2295"/>
      <c r="AC118" s="2295"/>
      <c r="AD118" s="2295"/>
      <c r="AE118" s="2295"/>
      <c r="AF118" s="2295"/>
      <c r="AG118" s="2295"/>
      <c r="AH118" s="2295"/>
      <c r="AI118" s="2295"/>
      <c r="AJ118" s="2295"/>
      <c r="AK118" s="2295"/>
      <c r="AL118" s="2295"/>
      <c r="AM118" s="2295"/>
      <c r="AN118" s="2295"/>
      <c r="AO118" s="2291"/>
      <c r="AP118" s="2291"/>
      <c r="AQ118" s="2291"/>
      <c r="AR118" s="2291"/>
      <c r="AS118" s="2291"/>
      <c r="AT118" s="2295"/>
      <c r="AU118" s="2295"/>
      <c r="AV118" s="2295"/>
      <c r="AW118" s="2301"/>
      <c r="AX118" s="2301"/>
      <c r="AY118" s="2302"/>
      <c r="AZ118" s="2273">
        <f t="shared" si="51"/>
        <v>0</v>
      </c>
      <c r="BA118" s="2274">
        <f t="shared" si="72"/>
        <v>0</v>
      </c>
      <c r="BB118" s="2274"/>
      <c r="BH118" s="2274"/>
    </row>
    <row r="119" spans="1:60" s="2282" customFormat="1" ht="27.6" hidden="1" customHeight="1">
      <c r="A119" s="2271" t="s">
        <v>553</v>
      </c>
      <c r="B119" s="2365" t="s">
        <v>62</v>
      </c>
      <c r="C119" s="2281">
        <f>C120</f>
        <v>0</v>
      </c>
      <c r="D119" s="2305"/>
      <c r="E119" s="2300"/>
      <c r="F119" s="2305"/>
      <c r="G119" s="2300"/>
      <c r="H119" s="2305"/>
      <c r="I119" s="2305"/>
      <c r="J119" s="2305"/>
      <c r="K119" s="2305"/>
      <c r="L119" s="2305">
        <f>L120</f>
        <v>0</v>
      </c>
      <c r="M119" s="2305">
        <f t="shared" ref="M119:AL120" si="89">M120</f>
        <v>0</v>
      </c>
      <c r="N119" s="2305">
        <f t="shared" si="89"/>
        <v>0</v>
      </c>
      <c r="O119" s="2305">
        <f t="shared" si="89"/>
        <v>0</v>
      </c>
      <c r="P119" s="2305">
        <f t="shared" si="89"/>
        <v>0</v>
      </c>
      <c r="Q119" s="2305">
        <f t="shared" si="89"/>
        <v>0</v>
      </c>
      <c r="R119" s="2305">
        <f t="shared" si="89"/>
        <v>0</v>
      </c>
      <c r="S119" s="2305">
        <f t="shared" si="89"/>
        <v>0</v>
      </c>
      <c r="T119" s="2305">
        <f t="shared" si="89"/>
        <v>0</v>
      </c>
      <c r="U119" s="2305">
        <f t="shared" si="89"/>
        <v>0</v>
      </c>
      <c r="V119" s="2305">
        <f t="shared" si="89"/>
        <v>0</v>
      </c>
      <c r="W119" s="2305">
        <f t="shared" si="89"/>
        <v>0</v>
      </c>
      <c r="X119" s="2305">
        <f t="shared" si="89"/>
        <v>0</v>
      </c>
      <c r="Y119" s="2305">
        <f t="shared" si="89"/>
        <v>0</v>
      </c>
      <c r="Z119" s="2305">
        <f t="shared" si="89"/>
        <v>0</v>
      </c>
      <c r="AA119" s="2305">
        <f t="shared" si="89"/>
        <v>0</v>
      </c>
      <c r="AB119" s="2305">
        <f t="shared" si="89"/>
        <v>0</v>
      </c>
      <c r="AC119" s="2305">
        <f t="shared" si="89"/>
        <v>0</v>
      </c>
      <c r="AD119" s="2305">
        <f t="shared" si="89"/>
        <v>0</v>
      </c>
      <c r="AE119" s="2305">
        <f t="shared" si="89"/>
        <v>0</v>
      </c>
      <c r="AF119" s="2305">
        <f t="shared" si="89"/>
        <v>0</v>
      </c>
      <c r="AG119" s="2305">
        <f>AG120</f>
        <v>0</v>
      </c>
      <c r="AH119" s="2305">
        <f t="shared" si="89"/>
        <v>0</v>
      </c>
      <c r="AI119" s="2305">
        <f>AI120</f>
        <v>0</v>
      </c>
      <c r="AJ119" s="2305">
        <f t="shared" si="89"/>
        <v>0</v>
      </c>
      <c r="AK119" s="2305">
        <f>AK120</f>
        <v>0</v>
      </c>
      <c r="AL119" s="2305">
        <f t="shared" si="89"/>
        <v>0</v>
      </c>
      <c r="AM119" s="2305"/>
      <c r="AN119" s="2305">
        <f t="shared" ref="AN119:AV121" si="90">AN120</f>
        <v>0</v>
      </c>
      <c r="AO119" s="2280"/>
      <c r="AP119" s="2280">
        <f t="shared" si="90"/>
        <v>0</v>
      </c>
      <c r="AQ119" s="2280"/>
      <c r="AR119" s="2280"/>
      <c r="AS119" s="2280"/>
      <c r="AT119" s="2305">
        <f t="shared" si="90"/>
        <v>0</v>
      </c>
      <c r="AU119" s="2305">
        <f t="shared" si="90"/>
        <v>0</v>
      </c>
      <c r="AV119" s="2305">
        <f t="shared" si="90"/>
        <v>0</v>
      </c>
      <c r="AW119" s="2281"/>
      <c r="AX119" s="2281"/>
      <c r="AY119" s="2278"/>
      <c r="AZ119" s="2273">
        <f t="shared" si="51"/>
        <v>0</v>
      </c>
      <c r="BA119" s="2274">
        <f t="shared" si="72"/>
        <v>0</v>
      </c>
      <c r="BB119" s="2274"/>
      <c r="BH119" s="2274"/>
    </row>
    <row r="120" spans="1:60" s="2293" customFormat="1" ht="27.6" hidden="1" customHeight="1">
      <c r="A120" s="2346" t="s">
        <v>118</v>
      </c>
      <c r="B120" s="2347" t="s">
        <v>175</v>
      </c>
      <c r="C120" s="2306">
        <f>C121</f>
        <v>0</v>
      </c>
      <c r="D120" s="2366"/>
      <c r="E120" s="2367"/>
      <c r="F120" s="2366"/>
      <c r="G120" s="2367"/>
      <c r="H120" s="2366"/>
      <c r="I120" s="2366"/>
      <c r="J120" s="2366"/>
      <c r="K120" s="2366"/>
      <c r="L120" s="2305">
        <f>L121</f>
        <v>0</v>
      </c>
      <c r="M120" s="2305">
        <f t="shared" si="89"/>
        <v>0</v>
      </c>
      <c r="N120" s="2305">
        <f t="shared" si="89"/>
        <v>0</v>
      </c>
      <c r="O120" s="2305">
        <f t="shared" si="89"/>
        <v>0</v>
      </c>
      <c r="P120" s="2305">
        <f t="shared" si="89"/>
        <v>0</v>
      </c>
      <c r="Q120" s="2305">
        <f t="shared" si="89"/>
        <v>0</v>
      </c>
      <c r="R120" s="2305">
        <f t="shared" si="89"/>
        <v>0</v>
      </c>
      <c r="S120" s="2305">
        <f t="shared" si="89"/>
        <v>0</v>
      </c>
      <c r="T120" s="2305">
        <f t="shared" si="89"/>
        <v>0</v>
      </c>
      <c r="U120" s="2305">
        <f t="shared" si="89"/>
        <v>0</v>
      </c>
      <c r="V120" s="2305">
        <f t="shared" si="89"/>
        <v>0</v>
      </c>
      <c r="W120" s="2305">
        <f t="shared" si="89"/>
        <v>0</v>
      </c>
      <c r="X120" s="2305">
        <f t="shared" si="89"/>
        <v>0</v>
      </c>
      <c r="Y120" s="2305">
        <f t="shared" si="89"/>
        <v>0</v>
      </c>
      <c r="Z120" s="2305">
        <f t="shared" si="89"/>
        <v>0</v>
      </c>
      <c r="AA120" s="2305">
        <f t="shared" si="89"/>
        <v>0</v>
      </c>
      <c r="AB120" s="2305">
        <f t="shared" si="89"/>
        <v>0</v>
      </c>
      <c r="AC120" s="2305">
        <f t="shared" si="89"/>
        <v>0</v>
      </c>
      <c r="AD120" s="2305">
        <f t="shared" si="89"/>
        <v>0</v>
      </c>
      <c r="AE120" s="2305">
        <f t="shared" si="89"/>
        <v>0</v>
      </c>
      <c r="AF120" s="2305">
        <f t="shared" si="89"/>
        <v>0</v>
      </c>
      <c r="AG120" s="2305">
        <f>AG121</f>
        <v>0</v>
      </c>
      <c r="AH120" s="2305">
        <f t="shared" si="89"/>
        <v>0</v>
      </c>
      <c r="AI120" s="2305">
        <f>AI121</f>
        <v>0</v>
      </c>
      <c r="AJ120" s="2305">
        <f t="shared" si="89"/>
        <v>0</v>
      </c>
      <c r="AK120" s="2305">
        <f>AK121</f>
        <v>0</v>
      </c>
      <c r="AL120" s="2305">
        <f t="shared" si="89"/>
        <v>0</v>
      </c>
      <c r="AM120" s="2305"/>
      <c r="AN120" s="2305">
        <f t="shared" si="90"/>
        <v>0</v>
      </c>
      <c r="AO120" s="2280"/>
      <c r="AP120" s="2280">
        <f t="shared" si="90"/>
        <v>0</v>
      </c>
      <c r="AQ120" s="2280"/>
      <c r="AR120" s="2280"/>
      <c r="AS120" s="2280"/>
      <c r="AT120" s="2305">
        <f t="shared" si="90"/>
        <v>0</v>
      </c>
      <c r="AU120" s="2305">
        <f t="shared" si="90"/>
        <v>0</v>
      </c>
      <c r="AV120" s="2305">
        <f t="shared" si="90"/>
        <v>0</v>
      </c>
      <c r="AW120" s="2306"/>
      <c r="AX120" s="2306"/>
      <c r="AY120" s="2307"/>
      <c r="AZ120" s="2273">
        <f t="shared" si="51"/>
        <v>0</v>
      </c>
      <c r="BA120" s="2274">
        <f t="shared" si="72"/>
        <v>0</v>
      </c>
      <c r="BB120" s="2274"/>
      <c r="BH120" s="2274"/>
    </row>
    <row r="121" spans="1:60" s="2293" customFormat="1" ht="27.6" hidden="1" customHeight="1">
      <c r="A121" s="2348" t="s">
        <v>89</v>
      </c>
      <c r="B121" s="2349" t="s">
        <v>579</v>
      </c>
      <c r="C121" s="2352">
        <f t="shared" ref="C121:AL121" si="91">C122</f>
        <v>0</v>
      </c>
      <c r="D121" s="2327"/>
      <c r="E121" s="2350"/>
      <c r="F121" s="2327"/>
      <c r="G121" s="2350"/>
      <c r="H121" s="2327"/>
      <c r="I121" s="2327"/>
      <c r="J121" s="2327"/>
      <c r="K121" s="2327"/>
      <c r="L121" s="2327">
        <f t="shared" si="91"/>
        <v>0</v>
      </c>
      <c r="M121" s="2327">
        <f t="shared" si="91"/>
        <v>0</v>
      </c>
      <c r="N121" s="2327">
        <f t="shared" si="91"/>
        <v>0</v>
      </c>
      <c r="O121" s="2327">
        <f t="shared" si="91"/>
        <v>0</v>
      </c>
      <c r="P121" s="2327">
        <f t="shared" si="91"/>
        <v>0</v>
      </c>
      <c r="Q121" s="2327">
        <f t="shared" si="91"/>
        <v>0</v>
      </c>
      <c r="R121" s="2327">
        <f t="shared" si="91"/>
        <v>0</v>
      </c>
      <c r="S121" s="2327">
        <f t="shared" si="91"/>
        <v>0</v>
      </c>
      <c r="T121" s="2327">
        <f t="shared" si="91"/>
        <v>0</v>
      </c>
      <c r="U121" s="2327">
        <f t="shared" si="91"/>
        <v>0</v>
      </c>
      <c r="V121" s="2327">
        <f t="shared" si="91"/>
        <v>0</v>
      </c>
      <c r="W121" s="2327">
        <f t="shared" si="91"/>
        <v>0</v>
      </c>
      <c r="X121" s="2327">
        <f t="shared" si="91"/>
        <v>0</v>
      </c>
      <c r="Y121" s="2327">
        <f t="shared" si="91"/>
        <v>0</v>
      </c>
      <c r="Z121" s="2327">
        <f t="shared" si="91"/>
        <v>0</v>
      </c>
      <c r="AA121" s="2327">
        <f t="shared" si="91"/>
        <v>0</v>
      </c>
      <c r="AB121" s="2327">
        <f t="shared" si="91"/>
        <v>0</v>
      </c>
      <c r="AC121" s="2327">
        <f t="shared" si="91"/>
        <v>0</v>
      </c>
      <c r="AD121" s="2327">
        <f t="shared" si="91"/>
        <v>0</v>
      </c>
      <c r="AE121" s="2327">
        <f t="shared" si="91"/>
        <v>0</v>
      </c>
      <c r="AF121" s="2327">
        <f t="shared" si="91"/>
        <v>0</v>
      </c>
      <c r="AG121" s="2327">
        <f t="shared" si="91"/>
        <v>0</v>
      </c>
      <c r="AH121" s="2327">
        <f t="shared" si="91"/>
        <v>0</v>
      </c>
      <c r="AI121" s="2327">
        <f t="shared" si="91"/>
        <v>0</v>
      </c>
      <c r="AJ121" s="2327">
        <f t="shared" si="91"/>
        <v>0</v>
      </c>
      <c r="AK121" s="2327">
        <f t="shared" si="91"/>
        <v>0</v>
      </c>
      <c r="AL121" s="2327">
        <f t="shared" si="91"/>
        <v>0</v>
      </c>
      <c r="AM121" s="2327"/>
      <c r="AN121" s="2327">
        <f t="shared" si="90"/>
        <v>0</v>
      </c>
      <c r="AO121" s="2351"/>
      <c r="AP121" s="2351">
        <f t="shared" si="90"/>
        <v>0</v>
      </c>
      <c r="AQ121" s="2351"/>
      <c r="AR121" s="2351"/>
      <c r="AS121" s="2351"/>
      <c r="AT121" s="2327">
        <f t="shared" si="90"/>
        <v>0</v>
      </c>
      <c r="AU121" s="2327">
        <f t="shared" si="90"/>
        <v>0</v>
      </c>
      <c r="AV121" s="2327">
        <f t="shared" si="90"/>
        <v>0</v>
      </c>
      <c r="AW121" s="2352"/>
      <c r="AX121" s="2352"/>
      <c r="AY121" s="2353"/>
      <c r="AZ121" s="2273">
        <f t="shared" si="51"/>
        <v>0</v>
      </c>
      <c r="BA121" s="2274">
        <f t="shared" si="72"/>
        <v>0</v>
      </c>
      <c r="BB121" s="2274"/>
      <c r="BH121" s="2274"/>
    </row>
    <row r="122" spans="1:60" s="2293" customFormat="1" hidden="1">
      <c r="A122" s="2316"/>
      <c r="B122" s="2321"/>
      <c r="C122" s="2322"/>
      <c r="D122" s="2286"/>
      <c r="E122" s="2286"/>
      <c r="F122" s="2309"/>
      <c r="G122" s="2286"/>
      <c r="H122" s="2286"/>
      <c r="I122" s="2286"/>
      <c r="J122" s="2309"/>
      <c r="K122" s="2289"/>
      <c r="L122" s="2323"/>
      <c r="M122" s="2295"/>
      <c r="N122" s="2295"/>
      <c r="O122" s="2295"/>
      <c r="P122" s="2295"/>
      <c r="Q122" s="2295"/>
      <c r="R122" s="2295"/>
      <c r="S122" s="2295"/>
      <c r="T122" s="2295"/>
      <c r="U122" s="2295"/>
      <c r="V122" s="2295"/>
      <c r="W122" s="2295"/>
      <c r="X122" s="2295"/>
      <c r="Y122" s="2295"/>
      <c r="Z122" s="2295"/>
      <c r="AA122" s="2295"/>
      <c r="AB122" s="2295"/>
      <c r="AC122" s="2295"/>
      <c r="AD122" s="2295"/>
      <c r="AE122" s="2295"/>
      <c r="AF122" s="2295"/>
      <c r="AG122" s="2295"/>
      <c r="AH122" s="2295"/>
      <c r="AI122" s="2295"/>
      <c r="AJ122" s="2295"/>
      <c r="AK122" s="2295"/>
      <c r="AL122" s="2295"/>
      <c r="AM122" s="2295"/>
      <c r="AN122" s="2295"/>
      <c r="AO122" s="2291"/>
      <c r="AP122" s="2291"/>
      <c r="AQ122" s="2291"/>
      <c r="AR122" s="2291"/>
      <c r="AS122" s="2291"/>
      <c r="AT122" s="2295"/>
      <c r="AU122" s="2295"/>
      <c r="AV122" s="2295"/>
      <c r="AW122" s="2301"/>
      <c r="AX122" s="2301"/>
      <c r="AY122" s="2368"/>
      <c r="AZ122" s="2273">
        <f t="shared" si="51"/>
        <v>0</v>
      </c>
      <c r="BA122" s="2274">
        <f t="shared" si="72"/>
        <v>0</v>
      </c>
      <c r="BB122" s="2274"/>
      <c r="BH122" s="2274"/>
    </row>
    <row r="123" spans="1:60" s="2293" customFormat="1" hidden="1">
      <c r="A123" s="2286"/>
      <c r="B123" s="2286"/>
      <c r="C123" s="2301"/>
      <c r="D123" s="2286"/>
      <c r="E123" s="2286"/>
      <c r="F123" s="2286"/>
      <c r="G123" s="2286"/>
      <c r="H123" s="2286"/>
      <c r="I123" s="2286"/>
      <c r="J123" s="2286"/>
      <c r="K123" s="2286"/>
      <c r="L123" s="2295"/>
      <c r="M123" s="2295"/>
      <c r="N123" s="2295"/>
      <c r="O123" s="2295"/>
      <c r="P123" s="2295"/>
      <c r="Q123" s="2295"/>
      <c r="R123" s="2295"/>
      <c r="S123" s="2295"/>
      <c r="T123" s="2295"/>
      <c r="U123" s="2295"/>
      <c r="V123" s="2295"/>
      <c r="W123" s="2295"/>
      <c r="X123" s="2295"/>
      <c r="Y123" s="2295"/>
      <c r="Z123" s="2295"/>
      <c r="AA123" s="2295"/>
      <c r="AB123" s="2295"/>
      <c r="AC123" s="2295"/>
      <c r="AD123" s="2295"/>
      <c r="AE123" s="2295"/>
      <c r="AF123" s="2295"/>
      <c r="AG123" s="2295"/>
      <c r="AH123" s="2295"/>
      <c r="AI123" s="2295"/>
      <c r="AJ123" s="2295"/>
      <c r="AK123" s="2295"/>
      <c r="AL123" s="2295"/>
      <c r="AM123" s="2295"/>
      <c r="AN123" s="2295"/>
      <c r="AO123" s="2291"/>
      <c r="AP123" s="2291"/>
      <c r="AQ123" s="2291"/>
      <c r="AR123" s="2291"/>
      <c r="AS123" s="2291"/>
      <c r="AT123" s="2295"/>
      <c r="AU123" s="2295"/>
      <c r="AV123" s="2295"/>
      <c r="AW123" s="2301"/>
      <c r="AX123" s="2301"/>
      <c r="AY123" s="2302"/>
      <c r="AZ123" s="2273"/>
      <c r="BA123" s="2274"/>
      <c r="BB123" s="2274"/>
      <c r="BH123" s="2274"/>
    </row>
    <row r="124" spans="1:60" s="2282" customFormat="1" ht="14.25" hidden="1">
      <c r="A124" s="2271"/>
      <c r="B124" s="2365"/>
      <c r="C124" s="2307"/>
      <c r="D124" s="2366"/>
      <c r="E124" s="2367"/>
      <c r="F124" s="2366"/>
      <c r="G124" s="2367"/>
      <c r="H124" s="2366"/>
      <c r="I124" s="2366"/>
      <c r="J124" s="2366"/>
      <c r="K124" s="2366"/>
      <c r="L124" s="2305"/>
      <c r="M124" s="2305"/>
      <c r="N124" s="2305"/>
      <c r="O124" s="2305"/>
      <c r="P124" s="2305"/>
      <c r="Q124" s="2305"/>
      <c r="R124" s="2305"/>
      <c r="S124" s="2305"/>
      <c r="T124" s="2305"/>
      <c r="U124" s="2305"/>
      <c r="V124" s="2305"/>
      <c r="W124" s="2305"/>
      <c r="X124" s="2305"/>
      <c r="Y124" s="2305"/>
      <c r="Z124" s="2305"/>
      <c r="AA124" s="2305"/>
      <c r="AB124" s="2305"/>
      <c r="AC124" s="2305"/>
      <c r="AD124" s="2305"/>
      <c r="AE124" s="2305"/>
      <c r="AF124" s="2305"/>
      <c r="AG124" s="2305"/>
      <c r="AH124" s="2305"/>
      <c r="AI124" s="2305"/>
      <c r="AJ124" s="2305"/>
      <c r="AK124" s="2305"/>
      <c r="AL124" s="2305"/>
      <c r="AM124" s="2305"/>
      <c r="AN124" s="2305"/>
      <c r="AO124" s="2280"/>
      <c r="AP124" s="2280"/>
      <c r="AQ124" s="2280"/>
      <c r="AR124" s="2280"/>
      <c r="AS124" s="2280"/>
      <c r="AT124" s="2305"/>
      <c r="AU124" s="2305"/>
      <c r="AV124" s="2305"/>
      <c r="AW124" s="2306"/>
      <c r="AX124" s="2306"/>
      <c r="AY124" s="2307"/>
      <c r="AZ124" s="2273"/>
      <c r="BA124" s="2274"/>
      <c r="BB124" s="2274"/>
      <c r="BH124" s="2274"/>
    </row>
    <row r="125" spans="1:60" s="2293" customFormat="1" ht="27.6" hidden="1" customHeight="1">
      <c r="A125" s="2346"/>
      <c r="B125" s="2347"/>
      <c r="C125" s="2307"/>
      <c r="D125" s="2366"/>
      <c r="E125" s="2367"/>
      <c r="F125" s="2366"/>
      <c r="G125" s="2367"/>
      <c r="H125" s="2366"/>
      <c r="I125" s="2366"/>
      <c r="J125" s="2366"/>
      <c r="K125" s="2366"/>
      <c r="L125" s="2305"/>
      <c r="M125" s="2305"/>
      <c r="N125" s="2305"/>
      <c r="O125" s="2305"/>
      <c r="P125" s="2305"/>
      <c r="Q125" s="2305"/>
      <c r="R125" s="2305"/>
      <c r="S125" s="2305"/>
      <c r="T125" s="2305"/>
      <c r="U125" s="2305"/>
      <c r="V125" s="2305"/>
      <c r="W125" s="2305"/>
      <c r="X125" s="2305"/>
      <c r="Y125" s="2305"/>
      <c r="Z125" s="2305"/>
      <c r="AA125" s="2305"/>
      <c r="AB125" s="2305"/>
      <c r="AC125" s="2305"/>
      <c r="AD125" s="2305"/>
      <c r="AE125" s="2305"/>
      <c r="AF125" s="2305"/>
      <c r="AG125" s="2305"/>
      <c r="AH125" s="2305"/>
      <c r="AI125" s="2305"/>
      <c r="AJ125" s="2305"/>
      <c r="AK125" s="2305"/>
      <c r="AL125" s="2305"/>
      <c r="AM125" s="2305"/>
      <c r="AN125" s="2305"/>
      <c r="AO125" s="2280"/>
      <c r="AP125" s="2280"/>
      <c r="AQ125" s="2280"/>
      <c r="AR125" s="2280"/>
      <c r="AS125" s="2280"/>
      <c r="AT125" s="2305"/>
      <c r="AU125" s="2305"/>
      <c r="AV125" s="2305"/>
      <c r="AW125" s="2306"/>
      <c r="AX125" s="2306"/>
      <c r="AY125" s="2307"/>
      <c r="AZ125" s="2273"/>
      <c r="BA125" s="2274"/>
      <c r="BB125" s="2274"/>
      <c r="BH125" s="2274"/>
    </row>
    <row r="126" spans="1:60" s="2293" customFormat="1" hidden="1">
      <c r="A126" s="2348"/>
      <c r="B126" s="2349"/>
      <c r="C126" s="2353"/>
      <c r="D126" s="2350"/>
      <c r="E126" s="2350"/>
      <c r="F126" s="2350"/>
      <c r="G126" s="2350"/>
      <c r="H126" s="2350"/>
      <c r="I126" s="2350"/>
      <c r="J126" s="2350"/>
      <c r="K126" s="2350"/>
      <c r="L126" s="2327"/>
      <c r="M126" s="2327"/>
      <c r="N126" s="2327"/>
      <c r="O126" s="2327"/>
      <c r="P126" s="2327"/>
      <c r="Q126" s="2327"/>
      <c r="R126" s="2327"/>
      <c r="S126" s="2327"/>
      <c r="T126" s="2327"/>
      <c r="U126" s="2327"/>
      <c r="V126" s="2327"/>
      <c r="W126" s="2327"/>
      <c r="X126" s="2327"/>
      <c r="Y126" s="2327"/>
      <c r="Z126" s="2327"/>
      <c r="AA126" s="2327"/>
      <c r="AB126" s="2327"/>
      <c r="AC126" s="2327"/>
      <c r="AD126" s="2327"/>
      <c r="AE126" s="2327"/>
      <c r="AF126" s="2327"/>
      <c r="AG126" s="2327"/>
      <c r="AH126" s="2327"/>
      <c r="AI126" s="2327"/>
      <c r="AJ126" s="2327"/>
      <c r="AK126" s="2327"/>
      <c r="AL126" s="2327"/>
      <c r="AM126" s="2327"/>
      <c r="AN126" s="2327"/>
      <c r="AO126" s="2351"/>
      <c r="AP126" s="2351"/>
      <c r="AQ126" s="2351"/>
      <c r="AR126" s="2351"/>
      <c r="AS126" s="2351"/>
      <c r="AT126" s="2327"/>
      <c r="AU126" s="2327"/>
      <c r="AV126" s="2327"/>
      <c r="AW126" s="2352"/>
      <c r="AX126" s="2352"/>
      <c r="AY126" s="2353"/>
      <c r="AZ126" s="2273"/>
      <c r="BA126" s="2274"/>
      <c r="BB126" s="2274"/>
      <c r="BH126" s="2274"/>
    </row>
    <row r="127" spans="1:60" s="2293" customFormat="1" ht="27.6" hidden="1" customHeight="1">
      <c r="A127" s="2318"/>
      <c r="B127" s="2369"/>
      <c r="C127" s="2310"/>
      <c r="D127" s="2286"/>
      <c r="E127" s="2286"/>
      <c r="F127" s="2301"/>
      <c r="G127" s="2301"/>
      <c r="H127" s="2318"/>
      <c r="I127" s="2318"/>
      <c r="J127" s="2309"/>
      <c r="K127" s="2324"/>
      <c r="L127" s="2323"/>
      <c r="M127" s="2295"/>
      <c r="N127" s="2323"/>
      <c r="O127" s="2295"/>
      <c r="P127" s="2323"/>
      <c r="Q127" s="2295"/>
      <c r="R127" s="2295"/>
      <c r="S127" s="2295"/>
      <c r="T127" s="2295"/>
      <c r="U127" s="2295"/>
      <c r="V127" s="2295"/>
      <c r="W127" s="2295"/>
      <c r="X127" s="2295"/>
      <c r="Y127" s="2295"/>
      <c r="Z127" s="2295"/>
      <c r="AA127" s="2295"/>
      <c r="AB127" s="2295"/>
      <c r="AC127" s="2295"/>
      <c r="AD127" s="2295"/>
      <c r="AE127" s="2295"/>
      <c r="AF127" s="2295"/>
      <c r="AG127" s="2295"/>
      <c r="AH127" s="2295"/>
      <c r="AI127" s="2295"/>
      <c r="AJ127" s="2295"/>
      <c r="AK127" s="2295"/>
      <c r="AL127" s="2295"/>
      <c r="AM127" s="2295"/>
      <c r="AN127" s="2370"/>
      <c r="AO127" s="2371"/>
      <c r="AP127" s="2291"/>
      <c r="AQ127" s="2371"/>
      <c r="AR127" s="2371"/>
      <c r="AS127" s="2371"/>
      <c r="AT127" s="2370"/>
      <c r="AU127" s="2318"/>
      <c r="AV127" s="2295"/>
      <c r="AW127" s="2301"/>
      <c r="AX127" s="2301"/>
      <c r="AY127" s="2372"/>
      <c r="AZ127" s="2273"/>
      <c r="BA127" s="2274"/>
      <c r="BB127" s="2274"/>
      <c r="BH127" s="2274"/>
    </row>
    <row r="128" spans="1:60" s="2293" customFormat="1" hidden="1">
      <c r="A128" s="2316"/>
      <c r="B128" s="2321"/>
      <c r="C128" s="2322"/>
      <c r="D128" s="2309"/>
      <c r="E128" s="2286"/>
      <c r="F128" s="2309"/>
      <c r="G128" s="2309"/>
      <c r="H128" s="2309"/>
      <c r="I128" s="2309"/>
      <c r="J128" s="2309"/>
      <c r="K128" s="2309"/>
      <c r="L128" s="2295"/>
      <c r="M128" s="2295"/>
      <c r="N128" s="2295"/>
      <c r="O128" s="2295"/>
      <c r="P128" s="2295"/>
      <c r="Q128" s="2295"/>
      <c r="R128" s="2295"/>
      <c r="S128" s="2295"/>
      <c r="T128" s="2295"/>
      <c r="U128" s="2295"/>
      <c r="V128" s="2295"/>
      <c r="W128" s="2295"/>
      <c r="X128" s="2295"/>
      <c r="Y128" s="2295"/>
      <c r="Z128" s="2295"/>
      <c r="AA128" s="2295"/>
      <c r="AB128" s="2295"/>
      <c r="AC128" s="2295"/>
      <c r="AD128" s="2295"/>
      <c r="AE128" s="2295"/>
      <c r="AF128" s="2295"/>
      <c r="AG128" s="2295"/>
      <c r="AH128" s="2295"/>
      <c r="AI128" s="2295"/>
      <c r="AJ128" s="2295"/>
      <c r="AK128" s="2295"/>
      <c r="AL128" s="2295"/>
      <c r="AM128" s="2295"/>
      <c r="AN128" s="2295"/>
      <c r="AO128" s="2291"/>
      <c r="AP128" s="2291"/>
      <c r="AQ128" s="2291"/>
      <c r="AR128" s="2291"/>
      <c r="AS128" s="2291"/>
      <c r="AT128" s="2295"/>
      <c r="AU128" s="2295"/>
      <c r="AV128" s="2295"/>
      <c r="AW128" s="2301"/>
      <c r="AX128" s="2301"/>
      <c r="AY128" s="2302"/>
      <c r="AZ128" s="2273"/>
      <c r="BA128" s="2274"/>
      <c r="BB128" s="2274"/>
      <c r="BH128" s="2274"/>
    </row>
    <row r="129" spans="1:60" s="2293" customFormat="1" ht="50.25" customHeight="1">
      <c r="A129" s="2393" t="s">
        <v>13</v>
      </c>
      <c r="B129" s="2373" t="s">
        <v>64</v>
      </c>
      <c r="C129" s="2374">
        <f>C130</f>
        <v>2</v>
      </c>
      <c r="D129" s="2309"/>
      <c r="E129" s="2286"/>
      <c r="F129" s="2309"/>
      <c r="G129" s="2309"/>
      <c r="H129" s="2309"/>
      <c r="I129" s="2309"/>
      <c r="J129" s="2309"/>
      <c r="K129" s="2309"/>
      <c r="L129" s="2305">
        <f>L130</f>
        <v>4079514</v>
      </c>
      <c r="M129" s="2305">
        <f t="shared" ref="M129:AB130" si="92">M130</f>
        <v>0</v>
      </c>
      <c r="N129" s="2305">
        <f t="shared" si="92"/>
        <v>1700000</v>
      </c>
      <c r="O129" s="2305">
        <v>0</v>
      </c>
      <c r="P129" s="2305">
        <v>1700000</v>
      </c>
      <c r="Q129" s="2305">
        <f t="shared" si="92"/>
        <v>0</v>
      </c>
      <c r="R129" s="2305">
        <f t="shared" si="92"/>
        <v>0</v>
      </c>
      <c r="S129" s="2305">
        <f t="shared" si="92"/>
        <v>24000</v>
      </c>
      <c r="T129" s="2305">
        <f t="shared" si="92"/>
        <v>24000</v>
      </c>
      <c r="U129" s="2305">
        <f t="shared" si="92"/>
        <v>0</v>
      </c>
      <c r="V129" s="2305">
        <f t="shared" si="92"/>
        <v>0</v>
      </c>
      <c r="W129" s="2305">
        <f t="shared" si="92"/>
        <v>0</v>
      </c>
      <c r="X129" s="2305">
        <f t="shared" si="92"/>
        <v>13000</v>
      </c>
      <c r="Y129" s="2305">
        <f t="shared" si="92"/>
        <v>13000</v>
      </c>
      <c r="Z129" s="2305">
        <f t="shared" si="92"/>
        <v>0</v>
      </c>
      <c r="AA129" s="2305">
        <f t="shared" si="92"/>
        <v>0</v>
      </c>
      <c r="AB129" s="2305">
        <f t="shared" si="92"/>
        <v>0</v>
      </c>
      <c r="AC129" s="2305">
        <f t="shared" ref="AC129:AS130" si="93">AC130</f>
        <v>13000</v>
      </c>
      <c r="AD129" s="2305">
        <f t="shared" si="93"/>
        <v>0</v>
      </c>
      <c r="AE129" s="2305">
        <f t="shared" si="93"/>
        <v>0</v>
      </c>
      <c r="AF129" s="2305">
        <f t="shared" si="93"/>
        <v>13000</v>
      </c>
      <c r="AG129" s="2305">
        <f t="shared" si="93"/>
        <v>2</v>
      </c>
      <c r="AH129" s="2305">
        <f t="shared" si="93"/>
        <v>13000</v>
      </c>
      <c r="AI129" s="2305">
        <f t="shared" si="93"/>
        <v>0</v>
      </c>
      <c r="AJ129" s="2305">
        <f t="shared" si="93"/>
        <v>0</v>
      </c>
      <c r="AK129" s="2305">
        <f t="shared" si="93"/>
        <v>0</v>
      </c>
      <c r="AL129" s="2305">
        <f t="shared" si="93"/>
        <v>0</v>
      </c>
      <c r="AM129" s="2305">
        <f t="shared" si="93"/>
        <v>201.60499999999999</v>
      </c>
      <c r="AN129" s="2305">
        <f t="shared" si="93"/>
        <v>15000</v>
      </c>
      <c r="AO129" s="2280">
        <f t="shared" si="93"/>
        <v>4713.7980000000007</v>
      </c>
      <c r="AP129" s="2280">
        <f t="shared" si="93"/>
        <v>10286.201999999999</v>
      </c>
      <c r="AQ129" s="2280">
        <f t="shared" si="93"/>
        <v>10286.201999999999</v>
      </c>
      <c r="AR129" s="2280">
        <f t="shared" si="93"/>
        <v>0</v>
      </c>
      <c r="AS129" s="2280">
        <f t="shared" si="93"/>
        <v>10286.201999999999</v>
      </c>
      <c r="AT129" s="2305">
        <f t="shared" ref="AN129:AV130" si="94">AT130</f>
        <v>0</v>
      </c>
      <c r="AU129" s="2305">
        <f t="shared" si="94"/>
        <v>0</v>
      </c>
      <c r="AV129" s="2305">
        <f t="shared" si="94"/>
        <v>0</v>
      </c>
      <c r="AW129" s="2306"/>
      <c r="AX129" s="2306"/>
      <c r="AY129" s="2307"/>
      <c r="AZ129" s="2273">
        <f t="shared" si="51"/>
        <v>-13000</v>
      </c>
      <c r="BA129" s="2274">
        <f t="shared" si="72"/>
        <v>-13000</v>
      </c>
      <c r="BB129" s="2274"/>
      <c r="BH129" s="2274"/>
    </row>
    <row r="130" spans="1:60" s="2282" customFormat="1" ht="108.6" customHeight="1">
      <c r="A130" s="2346" t="s">
        <v>118</v>
      </c>
      <c r="B130" s="2373" t="s">
        <v>650</v>
      </c>
      <c r="C130" s="2374">
        <f>C131</f>
        <v>2</v>
      </c>
      <c r="D130" s="2375"/>
      <c r="E130" s="2375"/>
      <c r="F130" s="2375"/>
      <c r="G130" s="2375"/>
      <c r="H130" s="2375"/>
      <c r="I130" s="2375"/>
      <c r="J130" s="2375" t="s">
        <v>95</v>
      </c>
      <c r="K130" s="2376" t="s">
        <v>107</v>
      </c>
      <c r="L130" s="2305">
        <v>4079514</v>
      </c>
      <c r="M130" s="2305"/>
      <c r="N130" s="2305">
        <v>1700000</v>
      </c>
      <c r="O130" s="2305"/>
      <c r="P130" s="2305">
        <f>P131</f>
        <v>49500</v>
      </c>
      <c r="Q130" s="2305">
        <f>Q131</f>
        <v>0</v>
      </c>
      <c r="R130" s="2305">
        <f>R131</f>
        <v>0</v>
      </c>
      <c r="S130" s="2305">
        <f>S131</f>
        <v>24000</v>
      </c>
      <c r="T130" s="2305">
        <f t="shared" si="92"/>
        <v>24000</v>
      </c>
      <c r="U130" s="2305">
        <f t="shared" si="92"/>
        <v>0</v>
      </c>
      <c r="V130" s="2305">
        <f t="shared" si="92"/>
        <v>0</v>
      </c>
      <c r="W130" s="2305">
        <f t="shared" si="92"/>
        <v>0</v>
      </c>
      <c r="X130" s="2305">
        <f t="shared" si="92"/>
        <v>13000</v>
      </c>
      <c r="Y130" s="2305">
        <f t="shared" si="92"/>
        <v>13000</v>
      </c>
      <c r="Z130" s="2305">
        <f t="shared" si="92"/>
        <v>0</v>
      </c>
      <c r="AA130" s="2305"/>
      <c r="AB130" s="2305"/>
      <c r="AC130" s="2305">
        <f t="shared" si="93"/>
        <v>13000</v>
      </c>
      <c r="AD130" s="2305">
        <f t="shared" si="93"/>
        <v>0</v>
      </c>
      <c r="AE130" s="2305">
        <f t="shared" si="93"/>
        <v>0</v>
      </c>
      <c r="AF130" s="2305">
        <f t="shared" si="93"/>
        <v>13000</v>
      </c>
      <c r="AG130" s="2305">
        <f t="shared" si="93"/>
        <v>2</v>
      </c>
      <c r="AH130" s="2305">
        <f t="shared" si="93"/>
        <v>13000</v>
      </c>
      <c r="AI130" s="2305">
        <f t="shared" si="93"/>
        <v>0</v>
      </c>
      <c r="AJ130" s="2305">
        <f t="shared" si="93"/>
        <v>0</v>
      </c>
      <c r="AK130" s="2305">
        <f t="shared" si="93"/>
        <v>0</v>
      </c>
      <c r="AL130" s="2305">
        <f t="shared" si="93"/>
        <v>0</v>
      </c>
      <c r="AM130" s="2305">
        <f t="shared" si="93"/>
        <v>201.60499999999999</v>
      </c>
      <c r="AN130" s="2305">
        <f t="shared" si="94"/>
        <v>15000</v>
      </c>
      <c r="AO130" s="2280">
        <f t="shared" si="93"/>
        <v>4713.7980000000007</v>
      </c>
      <c r="AP130" s="2280">
        <f t="shared" si="94"/>
        <v>10286.201999999999</v>
      </c>
      <c r="AQ130" s="2280">
        <f t="shared" si="93"/>
        <v>10286.201999999999</v>
      </c>
      <c r="AR130" s="2280">
        <f t="shared" si="93"/>
        <v>0</v>
      </c>
      <c r="AS130" s="2280">
        <f t="shared" si="93"/>
        <v>10286.201999999999</v>
      </c>
      <c r="AT130" s="2305">
        <f t="shared" si="94"/>
        <v>0</v>
      </c>
      <c r="AU130" s="2305">
        <f t="shared" si="94"/>
        <v>0</v>
      </c>
      <c r="AV130" s="2305">
        <f t="shared" si="94"/>
        <v>0</v>
      </c>
      <c r="AW130" s="2306"/>
      <c r="AX130" s="2306"/>
      <c r="AY130" s="2307"/>
      <c r="AZ130" s="2273">
        <f t="shared" si="51"/>
        <v>-13000</v>
      </c>
      <c r="BA130" s="2274">
        <f t="shared" si="72"/>
        <v>-13000</v>
      </c>
      <c r="BB130" s="2274"/>
      <c r="BH130" s="2274"/>
    </row>
    <row r="131" spans="1:60" s="2293" customFormat="1">
      <c r="A131" s="2316"/>
      <c r="B131" s="2377" t="s">
        <v>42</v>
      </c>
      <c r="C131" s="2280">
        <f t="shared" ref="C131" si="95">C133+C139+C143+C147+C153+C160+C163+C173</f>
        <v>2</v>
      </c>
      <c r="D131" s="2316"/>
      <c r="E131" s="2286"/>
      <c r="F131" s="2316"/>
      <c r="G131" s="2316"/>
      <c r="H131" s="2316"/>
      <c r="I131" s="2294"/>
      <c r="J131" s="2318"/>
      <c r="K131" s="2318"/>
      <c r="L131" s="2305">
        <f>L133+L139+L143+L147+L153+L160+L163+L173</f>
        <v>63000</v>
      </c>
      <c r="M131" s="2305">
        <f t="shared" ref="M131:AV131" si="96">M133+M139+M143+M147+M153+M160+M163+M173</f>
        <v>63000</v>
      </c>
      <c r="N131" s="2305">
        <f t="shared" si="96"/>
        <v>49500</v>
      </c>
      <c r="O131" s="2305">
        <f t="shared" si="96"/>
        <v>0</v>
      </c>
      <c r="P131" s="2305">
        <f t="shared" si="96"/>
        <v>49500</v>
      </c>
      <c r="Q131" s="2305">
        <f t="shared" si="96"/>
        <v>0</v>
      </c>
      <c r="R131" s="2305">
        <f t="shared" si="96"/>
        <v>0</v>
      </c>
      <c r="S131" s="2305">
        <f t="shared" si="96"/>
        <v>24000</v>
      </c>
      <c r="T131" s="2305">
        <f t="shared" si="96"/>
        <v>24000</v>
      </c>
      <c r="U131" s="2305">
        <f t="shared" si="96"/>
        <v>0</v>
      </c>
      <c r="V131" s="2305">
        <f t="shared" si="96"/>
        <v>0</v>
      </c>
      <c r="W131" s="2305">
        <f t="shared" si="96"/>
        <v>0</v>
      </c>
      <c r="X131" s="2305">
        <f t="shared" si="96"/>
        <v>13000</v>
      </c>
      <c r="Y131" s="2305">
        <f t="shared" si="96"/>
        <v>13000</v>
      </c>
      <c r="Z131" s="2305">
        <f t="shared" si="96"/>
        <v>0</v>
      </c>
      <c r="AA131" s="2305">
        <f t="shared" si="96"/>
        <v>0</v>
      </c>
      <c r="AB131" s="2305">
        <f t="shared" si="96"/>
        <v>0</v>
      </c>
      <c r="AC131" s="2305">
        <f t="shared" si="96"/>
        <v>13000</v>
      </c>
      <c r="AD131" s="2305">
        <f t="shared" si="96"/>
        <v>0</v>
      </c>
      <c r="AE131" s="2305">
        <f t="shared" si="96"/>
        <v>0</v>
      </c>
      <c r="AF131" s="2305">
        <f t="shared" si="96"/>
        <v>13000</v>
      </c>
      <c r="AG131" s="2305">
        <f t="shared" si="96"/>
        <v>2</v>
      </c>
      <c r="AH131" s="2305">
        <f t="shared" si="96"/>
        <v>13000</v>
      </c>
      <c r="AI131" s="2305">
        <f t="shared" si="96"/>
        <v>0</v>
      </c>
      <c r="AJ131" s="2305">
        <f t="shared" si="96"/>
        <v>0</v>
      </c>
      <c r="AK131" s="2305">
        <f t="shared" si="96"/>
        <v>0</v>
      </c>
      <c r="AL131" s="2305">
        <f t="shared" si="96"/>
        <v>0</v>
      </c>
      <c r="AM131" s="2305">
        <f t="shared" si="96"/>
        <v>201.60499999999999</v>
      </c>
      <c r="AN131" s="2305">
        <f t="shared" si="96"/>
        <v>15000</v>
      </c>
      <c r="AO131" s="2280">
        <f t="shared" si="96"/>
        <v>4713.7980000000007</v>
      </c>
      <c r="AP131" s="2280">
        <f t="shared" si="96"/>
        <v>10286.201999999999</v>
      </c>
      <c r="AQ131" s="2280">
        <f t="shared" si="96"/>
        <v>10286.201999999999</v>
      </c>
      <c r="AR131" s="2280">
        <f t="shared" si="96"/>
        <v>0</v>
      </c>
      <c r="AS131" s="2280">
        <f t="shared" si="96"/>
        <v>10286.201999999999</v>
      </c>
      <c r="AT131" s="2305">
        <f t="shared" si="96"/>
        <v>0</v>
      </c>
      <c r="AU131" s="2305">
        <f t="shared" si="96"/>
        <v>0</v>
      </c>
      <c r="AV131" s="2305">
        <f t="shared" si="96"/>
        <v>0</v>
      </c>
      <c r="AW131" s="2306"/>
      <c r="AX131" s="2306"/>
      <c r="AY131" s="2307"/>
      <c r="AZ131" s="2273">
        <f t="shared" si="51"/>
        <v>-13000</v>
      </c>
      <c r="BA131" s="2274">
        <f t="shared" si="72"/>
        <v>-13000</v>
      </c>
      <c r="BB131" s="2274"/>
      <c r="BH131" s="2274"/>
    </row>
    <row r="132" spans="1:60" s="2293" customFormat="1" ht="24" hidden="1" customHeight="1">
      <c r="A132" s="2316"/>
      <c r="B132" s="2377" t="s">
        <v>42</v>
      </c>
      <c r="C132" s="2280"/>
      <c r="D132" s="2316"/>
      <c r="E132" s="2286"/>
      <c r="F132" s="2316"/>
      <c r="G132" s="2316"/>
      <c r="H132" s="2316"/>
      <c r="I132" s="2294"/>
      <c r="J132" s="2318"/>
      <c r="K132" s="2318"/>
      <c r="L132" s="2305"/>
      <c r="M132" s="2305"/>
      <c r="N132" s="2305"/>
      <c r="O132" s="2305"/>
      <c r="P132" s="2305"/>
      <c r="Q132" s="2305"/>
      <c r="R132" s="2305"/>
      <c r="S132" s="2305"/>
      <c r="T132" s="2305"/>
      <c r="U132" s="2305"/>
      <c r="V132" s="2305"/>
      <c r="W132" s="2305"/>
      <c r="X132" s="2305"/>
      <c r="Y132" s="2305"/>
      <c r="Z132" s="2305"/>
      <c r="AA132" s="2305"/>
      <c r="AB132" s="2305"/>
      <c r="AC132" s="2305"/>
      <c r="AD132" s="2305"/>
      <c r="AE132" s="2305"/>
      <c r="AF132" s="2305"/>
      <c r="AG132" s="2295"/>
      <c r="AH132" s="2305"/>
      <c r="AI132" s="2295"/>
      <c r="AJ132" s="2305"/>
      <c r="AK132" s="2295"/>
      <c r="AL132" s="2305"/>
      <c r="AM132" s="2305"/>
      <c r="AN132" s="2305"/>
      <c r="AO132" s="2280"/>
      <c r="AP132" s="2280"/>
      <c r="AQ132" s="2280"/>
      <c r="AR132" s="2280"/>
      <c r="AS132" s="2280"/>
      <c r="AT132" s="2305"/>
      <c r="AU132" s="2305"/>
      <c r="AV132" s="2305"/>
      <c r="AW132" s="2306"/>
      <c r="AX132" s="2306"/>
      <c r="AY132" s="2307"/>
      <c r="AZ132" s="2273">
        <f t="shared" si="51"/>
        <v>0</v>
      </c>
      <c r="BA132" s="2274">
        <f t="shared" si="72"/>
        <v>0</v>
      </c>
      <c r="BB132" s="2274"/>
      <c r="BH132" s="2274"/>
    </row>
    <row r="133" spans="1:60" s="2293" customFormat="1" ht="29.45" hidden="1" customHeight="1">
      <c r="A133" s="2378"/>
      <c r="B133" s="2379"/>
      <c r="C133" s="2351"/>
      <c r="D133" s="2316"/>
      <c r="E133" s="2286"/>
      <c r="F133" s="2316"/>
      <c r="G133" s="2316"/>
      <c r="H133" s="2316"/>
      <c r="I133" s="2294"/>
      <c r="J133" s="2318"/>
      <c r="K133" s="2318"/>
      <c r="L133" s="2327"/>
      <c r="M133" s="2327"/>
      <c r="N133" s="2327"/>
      <c r="O133" s="2327"/>
      <c r="P133" s="2327"/>
      <c r="Q133" s="2327"/>
      <c r="R133" s="2327"/>
      <c r="S133" s="2327"/>
      <c r="T133" s="2327"/>
      <c r="U133" s="2327"/>
      <c r="V133" s="2327"/>
      <c r="W133" s="2327"/>
      <c r="X133" s="2327"/>
      <c r="Y133" s="2327"/>
      <c r="Z133" s="2327"/>
      <c r="AA133" s="2327"/>
      <c r="AB133" s="2327"/>
      <c r="AC133" s="2327"/>
      <c r="AD133" s="2327"/>
      <c r="AE133" s="2327"/>
      <c r="AF133" s="2327"/>
      <c r="AG133" s="2327"/>
      <c r="AH133" s="2327"/>
      <c r="AI133" s="2327"/>
      <c r="AJ133" s="2327"/>
      <c r="AK133" s="2327"/>
      <c r="AL133" s="2327"/>
      <c r="AM133" s="2327"/>
      <c r="AN133" s="2327"/>
      <c r="AO133" s="2351"/>
      <c r="AP133" s="2351"/>
      <c r="AQ133" s="2351"/>
      <c r="AR133" s="2351"/>
      <c r="AS133" s="2351"/>
      <c r="AT133" s="2327"/>
      <c r="AU133" s="2327"/>
      <c r="AV133" s="2327"/>
      <c r="AW133" s="2359"/>
      <c r="AX133" s="2359"/>
      <c r="AY133" s="2358"/>
      <c r="AZ133" s="2273"/>
      <c r="BA133" s="2274"/>
      <c r="BB133" s="2274"/>
      <c r="BH133" s="2274"/>
    </row>
    <row r="134" spans="1:60" s="2293" customFormat="1" ht="29.45" hidden="1" customHeight="1">
      <c r="A134" s="2378"/>
      <c r="B134" s="2349"/>
      <c r="C134" s="2351"/>
      <c r="D134" s="2316"/>
      <c r="E134" s="2286"/>
      <c r="F134" s="2316"/>
      <c r="G134" s="2316"/>
      <c r="H134" s="2316"/>
      <c r="I134" s="2294"/>
      <c r="J134" s="2318"/>
      <c r="K134" s="2318"/>
      <c r="L134" s="2327"/>
      <c r="M134" s="2327"/>
      <c r="N134" s="2327"/>
      <c r="O134" s="2327"/>
      <c r="P134" s="2327"/>
      <c r="Q134" s="2327"/>
      <c r="R134" s="2327"/>
      <c r="S134" s="2327"/>
      <c r="T134" s="2327"/>
      <c r="U134" s="2327"/>
      <c r="V134" s="2327"/>
      <c r="W134" s="2327"/>
      <c r="X134" s="2327"/>
      <c r="Y134" s="2327"/>
      <c r="Z134" s="2327"/>
      <c r="AA134" s="2327"/>
      <c r="AB134" s="2327"/>
      <c r="AC134" s="2327"/>
      <c r="AD134" s="2327"/>
      <c r="AE134" s="2327"/>
      <c r="AF134" s="2327"/>
      <c r="AG134" s="2327"/>
      <c r="AH134" s="2327"/>
      <c r="AI134" s="2327"/>
      <c r="AJ134" s="2327"/>
      <c r="AK134" s="2327"/>
      <c r="AL134" s="2327"/>
      <c r="AM134" s="2327"/>
      <c r="AN134" s="2327"/>
      <c r="AO134" s="2351"/>
      <c r="AP134" s="2351"/>
      <c r="AQ134" s="2351"/>
      <c r="AR134" s="2351"/>
      <c r="AS134" s="2351"/>
      <c r="AT134" s="2327"/>
      <c r="AU134" s="2327"/>
      <c r="AV134" s="2327"/>
      <c r="AW134" s="2359"/>
      <c r="AX134" s="2359"/>
      <c r="AY134" s="2358"/>
      <c r="AZ134" s="2273"/>
      <c r="BA134" s="2274"/>
      <c r="BB134" s="2274"/>
      <c r="BH134" s="2274"/>
    </row>
    <row r="135" spans="1:60" s="2293" customFormat="1" ht="29.45" hidden="1" customHeight="1">
      <c r="A135" s="2362"/>
      <c r="B135" s="2287"/>
      <c r="C135" s="2310"/>
      <c r="D135" s="2286"/>
      <c r="E135" s="2286"/>
      <c r="F135" s="2301"/>
      <c r="G135" s="2286"/>
      <c r="H135" s="2318"/>
      <c r="I135" s="2318"/>
      <c r="J135" s="2286"/>
      <c r="K135" s="2286"/>
      <c r="L135" s="2295"/>
      <c r="M135" s="2295"/>
      <c r="N135" s="2295"/>
      <c r="O135" s="2295"/>
      <c r="P135" s="2295"/>
      <c r="Q135" s="2327"/>
      <c r="R135" s="2327"/>
      <c r="S135" s="2327"/>
      <c r="T135" s="2327"/>
      <c r="U135" s="2327"/>
      <c r="V135" s="2327"/>
      <c r="W135" s="2327"/>
      <c r="X135" s="2327"/>
      <c r="Y135" s="2327"/>
      <c r="Z135" s="2327"/>
      <c r="AA135" s="2327"/>
      <c r="AB135" s="2327"/>
      <c r="AC135" s="2327"/>
      <c r="AD135" s="2327"/>
      <c r="AE135" s="2327"/>
      <c r="AF135" s="2327"/>
      <c r="AG135" s="2327"/>
      <c r="AH135" s="2327"/>
      <c r="AI135" s="2327"/>
      <c r="AJ135" s="2327"/>
      <c r="AK135" s="2327"/>
      <c r="AL135" s="2327"/>
      <c r="AM135" s="2327"/>
      <c r="AN135" s="2295"/>
      <c r="AO135" s="2291"/>
      <c r="AP135" s="2291"/>
      <c r="AQ135" s="2291"/>
      <c r="AR135" s="2291"/>
      <c r="AS135" s="2291"/>
      <c r="AT135" s="2295"/>
      <c r="AU135" s="2327"/>
      <c r="AV135" s="2327"/>
      <c r="AW135" s="2359"/>
      <c r="AX135" s="2359"/>
      <c r="AY135" s="2358"/>
      <c r="AZ135" s="2273"/>
      <c r="BA135" s="2274"/>
      <c r="BB135" s="2274"/>
      <c r="BH135" s="2274"/>
    </row>
    <row r="136" spans="1:60" s="2293" customFormat="1" ht="35.450000000000003" hidden="1" customHeight="1">
      <c r="A136" s="2378"/>
      <c r="B136" s="2349"/>
      <c r="C136" s="2380"/>
      <c r="D136" s="2316"/>
      <c r="E136" s="2286"/>
      <c r="F136" s="2286"/>
      <c r="G136" s="2316"/>
      <c r="H136" s="2316"/>
      <c r="I136" s="2294"/>
      <c r="J136" s="2318"/>
      <c r="K136" s="2318"/>
      <c r="L136" s="2327"/>
      <c r="M136" s="2327"/>
      <c r="N136" s="2327"/>
      <c r="O136" s="2327"/>
      <c r="P136" s="2327"/>
      <c r="Q136" s="2327"/>
      <c r="R136" s="2327"/>
      <c r="S136" s="2327"/>
      <c r="T136" s="2327"/>
      <c r="U136" s="2327"/>
      <c r="V136" s="2327"/>
      <c r="W136" s="2327"/>
      <c r="X136" s="2327"/>
      <c r="Y136" s="2327"/>
      <c r="Z136" s="2327"/>
      <c r="AA136" s="2327"/>
      <c r="AB136" s="2327"/>
      <c r="AC136" s="2327"/>
      <c r="AD136" s="2327"/>
      <c r="AE136" s="2327"/>
      <c r="AF136" s="2327"/>
      <c r="AG136" s="2327"/>
      <c r="AH136" s="2327"/>
      <c r="AI136" s="2327"/>
      <c r="AJ136" s="2327"/>
      <c r="AK136" s="2327"/>
      <c r="AL136" s="2327"/>
      <c r="AM136" s="2327"/>
      <c r="AN136" s="2327"/>
      <c r="AO136" s="2351"/>
      <c r="AP136" s="2351"/>
      <c r="AQ136" s="2351"/>
      <c r="AR136" s="2351"/>
      <c r="AS136" s="2351"/>
      <c r="AT136" s="2327"/>
      <c r="AU136" s="2327"/>
      <c r="AV136" s="2327"/>
      <c r="AW136" s="2359"/>
      <c r="AX136" s="2359"/>
      <c r="AY136" s="2358"/>
      <c r="AZ136" s="2273"/>
      <c r="BA136" s="2274"/>
      <c r="BB136" s="2274"/>
      <c r="BH136" s="2274"/>
    </row>
    <row r="137" spans="1:60" s="2293" customFormat="1" ht="27.6" hidden="1" customHeight="1">
      <c r="A137" s="2316"/>
      <c r="B137" s="2381"/>
      <c r="C137" s="2322"/>
      <c r="D137" s="2316"/>
      <c r="E137" s="2286"/>
      <c r="F137" s="2286"/>
      <c r="G137" s="2316"/>
      <c r="H137" s="2316"/>
      <c r="I137" s="2294"/>
      <c r="J137" s="2309"/>
      <c r="K137" s="2309"/>
      <c r="L137" s="2295"/>
      <c r="M137" s="2295"/>
      <c r="N137" s="2295"/>
      <c r="O137" s="2295"/>
      <c r="P137" s="2295"/>
      <c r="Q137" s="2295"/>
      <c r="R137" s="2295"/>
      <c r="S137" s="2295"/>
      <c r="T137" s="2295"/>
      <c r="U137" s="2295"/>
      <c r="V137" s="2295"/>
      <c r="W137" s="2295"/>
      <c r="X137" s="2295"/>
      <c r="Y137" s="2295"/>
      <c r="Z137" s="2295"/>
      <c r="AA137" s="2295"/>
      <c r="AB137" s="2295"/>
      <c r="AC137" s="2295"/>
      <c r="AD137" s="2295"/>
      <c r="AE137" s="2295"/>
      <c r="AF137" s="2295"/>
      <c r="AG137" s="2295"/>
      <c r="AH137" s="2295"/>
      <c r="AI137" s="2295"/>
      <c r="AJ137" s="2295"/>
      <c r="AK137" s="2295"/>
      <c r="AL137" s="2295"/>
      <c r="AM137" s="2295"/>
      <c r="AN137" s="2295"/>
      <c r="AO137" s="2291"/>
      <c r="AP137" s="2291"/>
      <c r="AQ137" s="2291"/>
      <c r="AR137" s="2291"/>
      <c r="AS137" s="2291"/>
      <c r="AT137" s="2295"/>
      <c r="AU137" s="2295"/>
      <c r="AV137" s="2295"/>
      <c r="AW137" s="2301"/>
      <c r="AX137" s="2301"/>
      <c r="AY137" s="2301"/>
      <c r="AZ137" s="2273"/>
      <c r="BA137" s="2274"/>
      <c r="BB137" s="2274"/>
      <c r="BH137" s="2274"/>
    </row>
    <row r="138" spans="1:60" s="2293" customFormat="1" ht="49.5" hidden="1" customHeight="1">
      <c r="A138" s="2316"/>
      <c r="B138" s="2381"/>
      <c r="C138" s="2322"/>
      <c r="D138" s="2316"/>
      <c r="E138" s="2286"/>
      <c r="F138" s="2286"/>
      <c r="G138" s="2316"/>
      <c r="H138" s="2316"/>
      <c r="I138" s="2294"/>
      <c r="J138" s="2309"/>
      <c r="K138" s="2309"/>
      <c r="L138" s="2295"/>
      <c r="M138" s="2295"/>
      <c r="N138" s="2295"/>
      <c r="O138" s="2295"/>
      <c r="P138" s="2295"/>
      <c r="Q138" s="2295"/>
      <c r="R138" s="2295"/>
      <c r="S138" s="2295"/>
      <c r="T138" s="2295"/>
      <c r="U138" s="2295"/>
      <c r="V138" s="2295"/>
      <c r="W138" s="2295"/>
      <c r="X138" s="2295"/>
      <c r="Y138" s="2295"/>
      <c r="Z138" s="2295"/>
      <c r="AA138" s="2295"/>
      <c r="AB138" s="2295"/>
      <c r="AC138" s="2295"/>
      <c r="AD138" s="2295"/>
      <c r="AE138" s="2295"/>
      <c r="AF138" s="2295"/>
      <c r="AG138" s="2295"/>
      <c r="AH138" s="2295"/>
      <c r="AI138" s="2295"/>
      <c r="AJ138" s="2295"/>
      <c r="AK138" s="2295"/>
      <c r="AL138" s="2295"/>
      <c r="AM138" s="2295"/>
      <c r="AN138" s="2295"/>
      <c r="AO138" s="2291"/>
      <c r="AP138" s="2291"/>
      <c r="AQ138" s="2291"/>
      <c r="AR138" s="2291"/>
      <c r="AS138" s="2291"/>
      <c r="AT138" s="2295"/>
      <c r="AU138" s="2295"/>
      <c r="AV138" s="2295"/>
      <c r="AW138" s="2301"/>
      <c r="AX138" s="2301"/>
      <c r="AY138" s="2302"/>
      <c r="AZ138" s="2273"/>
      <c r="BA138" s="2274"/>
      <c r="BB138" s="2274"/>
      <c r="BH138" s="2274"/>
    </row>
    <row r="139" spans="1:60" s="2293" customFormat="1" ht="29.45" hidden="1" customHeight="1">
      <c r="A139" s="2378"/>
      <c r="B139" s="2379"/>
      <c r="C139" s="2380"/>
      <c r="D139" s="2316"/>
      <c r="E139" s="2286"/>
      <c r="F139" s="2286"/>
      <c r="G139" s="2316"/>
      <c r="H139" s="2316"/>
      <c r="I139" s="2294"/>
      <c r="J139" s="2318"/>
      <c r="K139" s="2318"/>
      <c r="L139" s="2327"/>
      <c r="M139" s="2327"/>
      <c r="N139" s="2327"/>
      <c r="O139" s="2327"/>
      <c r="P139" s="2327"/>
      <c r="Q139" s="2327"/>
      <c r="R139" s="2327"/>
      <c r="S139" s="2327"/>
      <c r="T139" s="2327"/>
      <c r="U139" s="2327"/>
      <c r="V139" s="2327"/>
      <c r="W139" s="2327"/>
      <c r="X139" s="2327"/>
      <c r="Y139" s="2327"/>
      <c r="Z139" s="2327"/>
      <c r="AA139" s="2327"/>
      <c r="AB139" s="2327"/>
      <c r="AC139" s="2327"/>
      <c r="AD139" s="2327"/>
      <c r="AE139" s="2327"/>
      <c r="AF139" s="2327"/>
      <c r="AG139" s="2327"/>
      <c r="AH139" s="2327"/>
      <c r="AI139" s="2327"/>
      <c r="AJ139" s="2327"/>
      <c r="AK139" s="2327"/>
      <c r="AL139" s="2327"/>
      <c r="AM139" s="2327"/>
      <c r="AN139" s="2327"/>
      <c r="AO139" s="2351"/>
      <c r="AP139" s="2351"/>
      <c r="AQ139" s="2351"/>
      <c r="AR139" s="2351"/>
      <c r="AS139" s="2351"/>
      <c r="AT139" s="2327"/>
      <c r="AU139" s="2327"/>
      <c r="AV139" s="2327"/>
      <c r="AW139" s="2359"/>
      <c r="AX139" s="2359"/>
      <c r="AY139" s="2358"/>
      <c r="AZ139" s="2273"/>
      <c r="BA139" s="2274"/>
      <c r="BB139" s="2274"/>
      <c r="BH139" s="2274"/>
    </row>
    <row r="140" spans="1:60" s="2293" customFormat="1" ht="33" hidden="1" customHeight="1">
      <c r="A140" s="2378"/>
      <c r="B140" s="2349"/>
      <c r="C140" s="2380"/>
      <c r="D140" s="2316"/>
      <c r="E140" s="2286"/>
      <c r="F140" s="2286"/>
      <c r="G140" s="2316"/>
      <c r="H140" s="2316"/>
      <c r="I140" s="2294"/>
      <c r="J140" s="2318"/>
      <c r="K140" s="2318"/>
      <c r="L140" s="2327"/>
      <c r="M140" s="2327"/>
      <c r="N140" s="2327"/>
      <c r="O140" s="2327"/>
      <c r="P140" s="2327"/>
      <c r="Q140" s="2327"/>
      <c r="R140" s="2327"/>
      <c r="S140" s="2327"/>
      <c r="T140" s="2327"/>
      <c r="U140" s="2327"/>
      <c r="V140" s="2327"/>
      <c r="W140" s="2327"/>
      <c r="X140" s="2327"/>
      <c r="Y140" s="2327"/>
      <c r="Z140" s="2327"/>
      <c r="AA140" s="2327"/>
      <c r="AB140" s="2327"/>
      <c r="AC140" s="2327"/>
      <c r="AD140" s="2327"/>
      <c r="AE140" s="2327"/>
      <c r="AF140" s="2327"/>
      <c r="AG140" s="2327"/>
      <c r="AH140" s="2327"/>
      <c r="AI140" s="2327"/>
      <c r="AJ140" s="2327"/>
      <c r="AK140" s="2327"/>
      <c r="AL140" s="2327"/>
      <c r="AM140" s="2327"/>
      <c r="AN140" s="2327"/>
      <c r="AO140" s="2351"/>
      <c r="AP140" s="2351"/>
      <c r="AQ140" s="2351"/>
      <c r="AR140" s="2351"/>
      <c r="AS140" s="2351"/>
      <c r="AT140" s="2327"/>
      <c r="AU140" s="2327"/>
      <c r="AV140" s="2327"/>
      <c r="AW140" s="2359"/>
      <c r="AX140" s="2359"/>
      <c r="AY140" s="2358"/>
      <c r="AZ140" s="2273"/>
      <c r="BA140" s="2274"/>
      <c r="BB140" s="2274"/>
      <c r="BH140" s="2274"/>
    </row>
    <row r="141" spans="1:60" s="2293" customFormat="1" ht="45.95" hidden="1" customHeight="1">
      <c r="A141" s="2316"/>
      <c r="B141" s="2381"/>
      <c r="C141" s="2322"/>
      <c r="D141" s="2316"/>
      <c r="E141" s="2286"/>
      <c r="F141" s="2286"/>
      <c r="G141" s="2368"/>
      <c r="H141" s="2316"/>
      <c r="I141" s="2294"/>
      <c r="J141" s="2309"/>
      <c r="K141" s="2286"/>
      <c r="L141" s="2295"/>
      <c r="M141" s="2295"/>
      <c r="N141" s="2295"/>
      <c r="O141" s="2295"/>
      <c r="P141" s="2295"/>
      <c r="Q141" s="2295"/>
      <c r="R141" s="2295"/>
      <c r="S141" s="2295"/>
      <c r="T141" s="2295"/>
      <c r="U141" s="2295"/>
      <c r="V141" s="2295"/>
      <c r="W141" s="2295"/>
      <c r="X141" s="2295"/>
      <c r="Y141" s="2295"/>
      <c r="Z141" s="2295"/>
      <c r="AA141" s="2295"/>
      <c r="AB141" s="2295"/>
      <c r="AC141" s="2295"/>
      <c r="AD141" s="2295"/>
      <c r="AE141" s="2295"/>
      <c r="AF141" s="2295"/>
      <c r="AG141" s="2295"/>
      <c r="AH141" s="2295"/>
      <c r="AI141" s="2295"/>
      <c r="AJ141" s="2295"/>
      <c r="AK141" s="2295"/>
      <c r="AL141" s="2295"/>
      <c r="AM141" s="2295"/>
      <c r="AN141" s="2295"/>
      <c r="AO141" s="2291"/>
      <c r="AP141" s="2291"/>
      <c r="AQ141" s="2291"/>
      <c r="AR141" s="2291"/>
      <c r="AS141" s="2291"/>
      <c r="AT141" s="2295"/>
      <c r="AU141" s="2295"/>
      <c r="AV141" s="2295"/>
      <c r="AW141" s="2301"/>
      <c r="AX141" s="2301"/>
      <c r="AY141" s="2302"/>
      <c r="AZ141" s="2273"/>
      <c r="BA141" s="2274"/>
      <c r="BB141" s="2274"/>
      <c r="BH141" s="2274"/>
    </row>
    <row r="142" spans="1:60" s="2293" customFormat="1" ht="54.6" hidden="1" customHeight="1">
      <c r="A142" s="2316"/>
      <c r="B142" s="2381"/>
      <c r="C142" s="2322"/>
      <c r="D142" s="2316"/>
      <c r="E142" s="2286"/>
      <c r="F142" s="2286"/>
      <c r="G142" s="2382"/>
      <c r="H142" s="2316"/>
      <c r="I142" s="2294"/>
      <c r="J142" s="2309"/>
      <c r="K142" s="2286"/>
      <c r="L142" s="2311"/>
      <c r="M142" s="2295"/>
      <c r="N142" s="2295"/>
      <c r="O142" s="2295"/>
      <c r="P142" s="2295"/>
      <c r="Q142" s="2295"/>
      <c r="R142" s="2295"/>
      <c r="S142" s="2295"/>
      <c r="T142" s="2295"/>
      <c r="U142" s="2295"/>
      <c r="V142" s="2295"/>
      <c r="W142" s="2295"/>
      <c r="X142" s="2295"/>
      <c r="Y142" s="2295"/>
      <c r="Z142" s="2295"/>
      <c r="AA142" s="2295"/>
      <c r="AB142" s="2295"/>
      <c r="AC142" s="2295"/>
      <c r="AD142" s="2295"/>
      <c r="AE142" s="2295"/>
      <c r="AF142" s="2295"/>
      <c r="AG142" s="2295"/>
      <c r="AH142" s="2295"/>
      <c r="AI142" s="2295"/>
      <c r="AJ142" s="2295"/>
      <c r="AK142" s="2295"/>
      <c r="AL142" s="2295"/>
      <c r="AM142" s="2295"/>
      <c r="AN142" s="2295"/>
      <c r="AO142" s="2291"/>
      <c r="AP142" s="2291"/>
      <c r="AQ142" s="2291"/>
      <c r="AR142" s="2291"/>
      <c r="AS142" s="2291"/>
      <c r="AT142" s="2295"/>
      <c r="AU142" s="2295"/>
      <c r="AV142" s="2295"/>
      <c r="AW142" s="2301"/>
      <c r="AX142" s="2301"/>
      <c r="AY142" s="2302"/>
      <c r="AZ142" s="2273"/>
      <c r="BA142" s="2274"/>
      <c r="BB142" s="2274"/>
      <c r="BH142" s="2274"/>
    </row>
    <row r="143" spans="1:60" s="2293" customFormat="1" ht="36.950000000000003" hidden="1" customHeight="1">
      <c r="A143" s="2378"/>
      <c r="B143" s="2379"/>
      <c r="C143" s="2380"/>
      <c r="D143" s="2316"/>
      <c r="E143" s="2286"/>
      <c r="F143" s="2316"/>
      <c r="G143" s="2316"/>
      <c r="H143" s="2316"/>
      <c r="I143" s="2294"/>
      <c r="J143" s="2318"/>
      <c r="K143" s="2318"/>
      <c r="L143" s="2327"/>
      <c r="M143" s="2327"/>
      <c r="N143" s="2327"/>
      <c r="O143" s="2327"/>
      <c r="P143" s="2327"/>
      <c r="Q143" s="2327"/>
      <c r="R143" s="2327"/>
      <c r="S143" s="2327"/>
      <c r="T143" s="2327"/>
      <c r="U143" s="2327"/>
      <c r="V143" s="2327"/>
      <c r="W143" s="2327"/>
      <c r="X143" s="2327"/>
      <c r="Y143" s="2327"/>
      <c r="Z143" s="2327"/>
      <c r="AA143" s="2327"/>
      <c r="AB143" s="2327"/>
      <c r="AC143" s="2327"/>
      <c r="AD143" s="2327"/>
      <c r="AE143" s="2327"/>
      <c r="AF143" s="2327"/>
      <c r="AG143" s="2327"/>
      <c r="AH143" s="2327"/>
      <c r="AI143" s="2327"/>
      <c r="AJ143" s="2327"/>
      <c r="AK143" s="2327"/>
      <c r="AL143" s="2327"/>
      <c r="AM143" s="2327"/>
      <c r="AN143" s="2327"/>
      <c r="AO143" s="2351"/>
      <c r="AP143" s="2351"/>
      <c r="AQ143" s="2351"/>
      <c r="AR143" s="2351"/>
      <c r="AS143" s="2351"/>
      <c r="AT143" s="2327"/>
      <c r="AU143" s="2327"/>
      <c r="AV143" s="2327"/>
      <c r="AW143" s="2359"/>
      <c r="AX143" s="2359"/>
      <c r="AY143" s="2358"/>
      <c r="AZ143" s="2273"/>
      <c r="BA143" s="2274"/>
      <c r="BB143" s="2274"/>
      <c r="BH143" s="2274"/>
    </row>
    <row r="144" spans="1:60" s="2293" customFormat="1" ht="39" hidden="1" customHeight="1">
      <c r="A144" s="2378"/>
      <c r="B144" s="2349"/>
      <c r="C144" s="2380"/>
      <c r="D144" s="2316"/>
      <c r="E144" s="2286"/>
      <c r="F144" s="2316"/>
      <c r="G144" s="2316"/>
      <c r="H144" s="2316"/>
      <c r="I144" s="2294"/>
      <c r="J144" s="2318"/>
      <c r="K144" s="2318"/>
      <c r="L144" s="2327"/>
      <c r="M144" s="2327"/>
      <c r="N144" s="2327"/>
      <c r="O144" s="2327"/>
      <c r="P144" s="2327"/>
      <c r="Q144" s="2327"/>
      <c r="R144" s="2327"/>
      <c r="S144" s="2327"/>
      <c r="T144" s="2327"/>
      <c r="U144" s="2327"/>
      <c r="V144" s="2327"/>
      <c r="W144" s="2327"/>
      <c r="X144" s="2327"/>
      <c r="Y144" s="2327"/>
      <c r="Z144" s="2327"/>
      <c r="AA144" s="2327"/>
      <c r="AB144" s="2327"/>
      <c r="AC144" s="2327"/>
      <c r="AD144" s="2327"/>
      <c r="AE144" s="2327"/>
      <c r="AF144" s="2327"/>
      <c r="AG144" s="2327"/>
      <c r="AH144" s="2327"/>
      <c r="AI144" s="2327"/>
      <c r="AJ144" s="2327"/>
      <c r="AK144" s="2327"/>
      <c r="AL144" s="2327"/>
      <c r="AM144" s="2327"/>
      <c r="AN144" s="2327"/>
      <c r="AO144" s="2351"/>
      <c r="AP144" s="2351"/>
      <c r="AQ144" s="2351"/>
      <c r="AR144" s="2351"/>
      <c r="AS144" s="2351"/>
      <c r="AT144" s="2327"/>
      <c r="AU144" s="2327"/>
      <c r="AV144" s="2327"/>
      <c r="AW144" s="2359"/>
      <c r="AX144" s="2359"/>
      <c r="AY144" s="2358"/>
      <c r="AZ144" s="2273"/>
      <c r="BA144" s="2274"/>
      <c r="BB144" s="2274"/>
      <c r="BH144" s="2274"/>
    </row>
    <row r="145" spans="1:60" s="2293" customFormat="1" ht="46.5" hidden="1" customHeight="1">
      <c r="A145" s="2316"/>
      <c r="B145" s="2381"/>
      <c r="C145" s="2322"/>
      <c r="D145" s="2316"/>
      <c r="E145" s="2286"/>
      <c r="F145" s="2286"/>
      <c r="G145" s="2316"/>
      <c r="H145" s="2316"/>
      <c r="I145" s="2294"/>
      <c r="J145" s="2309"/>
      <c r="K145" s="2286"/>
      <c r="L145" s="2295"/>
      <c r="M145" s="2295"/>
      <c r="N145" s="2295"/>
      <c r="O145" s="2295"/>
      <c r="P145" s="2295"/>
      <c r="Q145" s="2295"/>
      <c r="R145" s="2295"/>
      <c r="S145" s="2295"/>
      <c r="T145" s="2295"/>
      <c r="U145" s="2295"/>
      <c r="V145" s="2295"/>
      <c r="W145" s="2295"/>
      <c r="X145" s="2295"/>
      <c r="Y145" s="2295"/>
      <c r="Z145" s="2295"/>
      <c r="AA145" s="2295"/>
      <c r="AB145" s="2295"/>
      <c r="AC145" s="2295"/>
      <c r="AD145" s="2295"/>
      <c r="AE145" s="2295"/>
      <c r="AF145" s="2295"/>
      <c r="AG145" s="2295"/>
      <c r="AH145" s="2295"/>
      <c r="AI145" s="2295"/>
      <c r="AJ145" s="2295"/>
      <c r="AK145" s="2295"/>
      <c r="AL145" s="2295"/>
      <c r="AM145" s="2295"/>
      <c r="AN145" s="2295"/>
      <c r="AO145" s="2291"/>
      <c r="AP145" s="2291"/>
      <c r="AQ145" s="2291"/>
      <c r="AR145" s="2291"/>
      <c r="AS145" s="2291"/>
      <c r="AT145" s="2295"/>
      <c r="AU145" s="2295"/>
      <c r="AV145" s="2295"/>
      <c r="AW145" s="2301"/>
      <c r="AX145" s="2301"/>
      <c r="AY145" s="2302"/>
      <c r="AZ145" s="2273"/>
      <c r="BA145" s="2274"/>
      <c r="BB145" s="2274"/>
      <c r="BH145" s="2274"/>
    </row>
    <row r="146" spans="1:60" s="2293" customFormat="1" ht="78.599999999999994" hidden="1" customHeight="1">
      <c r="A146" s="2316"/>
      <c r="B146" s="2381"/>
      <c r="C146" s="2322"/>
      <c r="D146" s="2316"/>
      <c r="E146" s="2286"/>
      <c r="F146" s="2286"/>
      <c r="G146" s="2316"/>
      <c r="H146" s="2316"/>
      <c r="I146" s="2294"/>
      <c r="J146" s="2309"/>
      <c r="K146" s="2286"/>
      <c r="L146" s="2295"/>
      <c r="M146" s="2295"/>
      <c r="N146" s="2295"/>
      <c r="O146" s="2295"/>
      <c r="P146" s="2295"/>
      <c r="Q146" s="2295"/>
      <c r="R146" s="2295"/>
      <c r="S146" s="2295"/>
      <c r="T146" s="2295"/>
      <c r="U146" s="2295"/>
      <c r="V146" s="2295"/>
      <c r="W146" s="2295"/>
      <c r="X146" s="2295"/>
      <c r="Y146" s="2295"/>
      <c r="Z146" s="2295"/>
      <c r="AA146" s="2295"/>
      <c r="AB146" s="2295"/>
      <c r="AC146" s="2295"/>
      <c r="AD146" s="2295"/>
      <c r="AE146" s="2295"/>
      <c r="AF146" s="2295"/>
      <c r="AG146" s="2295"/>
      <c r="AH146" s="2295"/>
      <c r="AI146" s="2295"/>
      <c r="AJ146" s="2295"/>
      <c r="AK146" s="2295"/>
      <c r="AL146" s="2295"/>
      <c r="AM146" s="2295"/>
      <c r="AN146" s="2295"/>
      <c r="AO146" s="2291"/>
      <c r="AP146" s="2291"/>
      <c r="AQ146" s="2291"/>
      <c r="AR146" s="2291"/>
      <c r="AS146" s="2291"/>
      <c r="AT146" s="2295"/>
      <c r="AU146" s="2295"/>
      <c r="AV146" s="2295"/>
      <c r="AW146" s="2301"/>
      <c r="AX146" s="2301"/>
      <c r="AY146" s="2302"/>
      <c r="AZ146" s="2273"/>
      <c r="BA146" s="2274"/>
      <c r="BB146" s="2274"/>
      <c r="BH146" s="2274"/>
    </row>
    <row r="147" spans="1:60" s="2293" customFormat="1" ht="21.6" customHeight="1">
      <c r="A147" s="2378" t="s">
        <v>652</v>
      </c>
      <c r="B147" s="2379" t="s">
        <v>920</v>
      </c>
      <c r="C147" s="2380">
        <f>C148</f>
        <v>2</v>
      </c>
      <c r="D147" s="2316"/>
      <c r="E147" s="2286"/>
      <c r="F147" s="2316"/>
      <c r="G147" s="2316"/>
      <c r="H147" s="2316"/>
      <c r="I147" s="2316"/>
      <c r="J147" s="2318"/>
      <c r="K147" s="2318"/>
      <c r="L147" s="2327">
        <f>L148</f>
        <v>63000</v>
      </c>
      <c r="M147" s="2327">
        <f t="shared" ref="M147:AV147" si="97">M148</f>
        <v>63000</v>
      </c>
      <c r="N147" s="2327">
        <f t="shared" si="97"/>
        <v>49500</v>
      </c>
      <c r="O147" s="2327">
        <f t="shared" si="97"/>
        <v>0</v>
      </c>
      <c r="P147" s="2327">
        <f t="shared" si="97"/>
        <v>49500</v>
      </c>
      <c r="Q147" s="2327">
        <f t="shared" si="97"/>
        <v>0</v>
      </c>
      <c r="R147" s="2327">
        <f t="shared" si="97"/>
        <v>0</v>
      </c>
      <c r="S147" s="2327">
        <f t="shared" si="97"/>
        <v>24000</v>
      </c>
      <c r="T147" s="2327">
        <f t="shared" si="97"/>
        <v>24000</v>
      </c>
      <c r="U147" s="2327">
        <f t="shared" si="97"/>
        <v>0</v>
      </c>
      <c r="V147" s="2327">
        <f t="shared" si="97"/>
        <v>0</v>
      </c>
      <c r="W147" s="2327">
        <f t="shared" si="97"/>
        <v>0</v>
      </c>
      <c r="X147" s="2327">
        <f t="shared" si="97"/>
        <v>13000</v>
      </c>
      <c r="Y147" s="2327">
        <f t="shared" si="97"/>
        <v>13000</v>
      </c>
      <c r="Z147" s="2327">
        <f t="shared" si="97"/>
        <v>0</v>
      </c>
      <c r="AA147" s="2327">
        <f t="shared" si="97"/>
        <v>0</v>
      </c>
      <c r="AB147" s="2327">
        <f t="shared" si="97"/>
        <v>0</v>
      </c>
      <c r="AC147" s="2327">
        <f t="shared" si="97"/>
        <v>13000</v>
      </c>
      <c r="AD147" s="2327">
        <f t="shared" si="97"/>
        <v>0</v>
      </c>
      <c r="AE147" s="2327">
        <f t="shared" si="97"/>
        <v>0</v>
      </c>
      <c r="AF147" s="2327">
        <f t="shared" si="97"/>
        <v>13000</v>
      </c>
      <c r="AG147" s="2327">
        <f t="shared" si="97"/>
        <v>2</v>
      </c>
      <c r="AH147" s="2327">
        <f t="shared" si="97"/>
        <v>13000</v>
      </c>
      <c r="AI147" s="2327">
        <f t="shared" si="97"/>
        <v>0</v>
      </c>
      <c r="AJ147" s="2327">
        <f t="shared" si="97"/>
        <v>0</v>
      </c>
      <c r="AK147" s="2327">
        <f t="shared" si="97"/>
        <v>0</v>
      </c>
      <c r="AL147" s="2327">
        <f t="shared" si="97"/>
        <v>0</v>
      </c>
      <c r="AM147" s="2327">
        <f t="shared" si="97"/>
        <v>201.60499999999999</v>
      </c>
      <c r="AN147" s="2327">
        <f t="shared" si="97"/>
        <v>15000</v>
      </c>
      <c r="AO147" s="2351">
        <f t="shared" si="97"/>
        <v>4713.7980000000007</v>
      </c>
      <c r="AP147" s="2351">
        <f t="shared" si="97"/>
        <v>10286.201999999999</v>
      </c>
      <c r="AQ147" s="2351">
        <f t="shared" si="97"/>
        <v>10286.201999999999</v>
      </c>
      <c r="AR147" s="2351">
        <f t="shared" si="97"/>
        <v>0</v>
      </c>
      <c r="AS147" s="2351">
        <f t="shared" si="97"/>
        <v>10286.201999999999</v>
      </c>
      <c r="AT147" s="2327">
        <f t="shared" si="97"/>
        <v>0</v>
      </c>
      <c r="AU147" s="2327">
        <f t="shared" si="97"/>
        <v>0</v>
      </c>
      <c r="AV147" s="2327">
        <f t="shared" si="97"/>
        <v>0</v>
      </c>
      <c r="AW147" s="2359"/>
      <c r="AX147" s="2359"/>
      <c r="AY147" s="2358"/>
      <c r="AZ147" s="2273">
        <f t="shared" si="51"/>
        <v>-13000</v>
      </c>
      <c r="BA147" s="2274">
        <f t="shared" ref="BA147:BA176" si="98">AT147-AC147</f>
        <v>-13000</v>
      </c>
      <c r="BB147" s="2274"/>
      <c r="BH147" s="2274"/>
    </row>
    <row r="148" spans="1:60" s="2293" customFormat="1">
      <c r="A148" s="2378" t="s">
        <v>89</v>
      </c>
      <c r="B148" s="2349" t="s">
        <v>468</v>
      </c>
      <c r="C148" s="2380">
        <f>C149+C150+C151+C152</f>
        <v>2</v>
      </c>
      <c r="D148" s="2316"/>
      <c r="E148" s="2286"/>
      <c r="F148" s="2316"/>
      <c r="G148" s="2316"/>
      <c r="H148" s="2316"/>
      <c r="I148" s="2316"/>
      <c r="J148" s="2318"/>
      <c r="K148" s="2318"/>
      <c r="L148" s="2327">
        <f>L149+L150+L151+L152</f>
        <v>63000</v>
      </c>
      <c r="M148" s="2327">
        <f t="shared" ref="M148:AB148" si="99">M149+M150+M151+M152</f>
        <v>63000</v>
      </c>
      <c r="N148" s="2327">
        <f t="shared" si="99"/>
        <v>49500</v>
      </c>
      <c r="O148" s="2327">
        <f t="shared" si="99"/>
        <v>0</v>
      </c>
      <c r="P148" s="2327">
        <f t="shared" si="99"/>
        <v>49500</v>
      </c>
      <c r="Q148" s="2327">
        <f t="shared" si="99"/>
        <v>0</v>
      </c>
      <c r="R148" s="2327">
        <f t="shared" si="99"/>
        <v>0</v>
      </c>
      <c r="S148" s="2327">
        <f t="shared" si="99"/>
        <v>24000</v>
      </c>
      <c r="T148" s="2327">
        <f t="shared" si="99"/>
        <v>24000</v>
      </c>
      <c r="U148" s="2327">
        <f t="shared" si="99"/>
        <v>0</v>
      </c>
      <c r="V148" s="2327">
        <f t="shared" si="99"/>
        <v>0</v>
      </c>
      <c r="W148" s="2327">
        <f t="shared" si="99"/>
        <v>0</v>
      </c>
      <c r="X148" s="2327">
        <f t="shared" si="99"/>
        <v>13000</v>
      </c>
      <c r="Y148" s="2327">
        <f t="shared" si="99"/>
        <v>13000</v>
      </c>
      <c r="Z148" s="2327">
        <f t="shared" si="99"/>
        <v>0</v>
      </c>
      <c r="AA148" s="2327">
        <f t="shared" si="99"/>
        <v>0</v>
      </c>
      <c r="AB148" s="2327">
        <f t="shared" si="99"/>
        <v>0</v>
      </c>
      <c r="AC148" s="2327">
        <f>AC149+AC150+AC151+AC152</f>
        <v>13000</v>
      </c>
      <c r="AD148" s="2327">
        <f t="shared" ref="AD148:AO148" si="100">AD149+AD150+AD151+AD152</f>
        <v>0</v>
      </c>
      <c r="AE148" s="2327">
        <f t="shared" si="100"/>
        <v>0</v>
      </c>
      <c r="AF148" s="2327">
        <f t="shared" si="100"/>
        <v>13000</v>
      </c>
      <c r="AG148" s="2327">
        <f t="shared" si="100"/>
        <v>2</v>
      </c>
      <c r="AH148" s="2327">
        <f t="shared" si="100"/>
        <v>13000</v>
      </c>
      <c r="AI148" s="2327">
        <f t="shared" si="100"/>
        <v>0</v>
      </c>
      <c r="AJ148" s="2327">
        <f t="shared" si="100"/>
        <v>0</v>
      </c>
      <c r="AK148" s="2327">
        <f t="shared" si="100"/>
        <v>0</v>
      </c>
      <c r="AL148" s="2327">
        <f t="shared" si="100"/>
        <v>0</v>
      </c>
      <c r="AM148" s="2327">
        <f t="shared" si="100"/>
        <v>201.60499999999999</v>
      </c>
      <c r="AN148" s="2327">
        <f>AN149+AN150+AN151+AN152</f>
        <v>15000</v>
      </c>
      <c r="AO148" s="2351">
        <f t="shared" si="100"/>
        <v>4713.7980000000007</v>
      </c>
      <c r="AP148" s="2351">
        <f>AP149+AP150+AP151+AP152</f>
        <v>10286.201999999999</v>
      </c>
      <c r="AQ148" s="2351">
        <f t="shared" ref="AQ148:AS148" si="101">AQ149+AQ150+AQ151+AQ152</f>
        <v>10286.201999999999</v>
      </c>
      <c r="AR148" s="2351">
        <f t="shared" si="101"/>
        <v>0</v>
      </c>
      <c r="AS148" s="2351">
        <f t="shared" si="101"/>
        <v>10286.201999999999</v>
      </c>
      <c r="AT148" s="2327">
        <f>AT149+AT150+AT151+AT152</f>
        <v>0</v>
      </c>
      <c r="AU148" s="2327">
        <f t="shared" ref="AU148:AV148" si="102">AU149+AU150+AU151+AU152</f>
        <v>0</v>
      </c>
      <c r="AV148" s="2327">
        <f t="shared" si="102"/>
        <v>0</v>
      </c>
      <c r="AW148" s="2359"/>
      <c r="AX148" s="2359"/>
      <c r="AY148" s="2358"/>
      <c r="AZ148" s="2273">
        <f t="shared" ref="AZ148:AZ211" si="103">AT148-AC148</f>
        <v>-13000</v>
      </c>
      <c r="BA148" s="2274">
        <f t="shared" si="98"/>
        <v>-13000</v>
      </c>
      <c r="BB148" s="2274"/>
      <c r="BH148" s="2274"/>
    </row>
    <row r="149" spans="1:60" s="2293" customFormat="1" ht="50.25" customHeight="1">
      <c r="A149" s="2316"/>
      <c r="B149" s="2381" t="s">
        <v>671</v>
      </c>
      <c r="C149" s="2322">
        <v>1</v>
      </c>
      <c r="D149" s="2316" t="s">
        <v>86</v>
      </c>
      <c r="E149" s="2286" t="s">
        <v>901</v>
      </c>
      <c r="F149" s="2286" t="s">
        <v>323</v>
      </c>
      <c r="G149" s="2286">
        <v>7916276</v>
      </c>
      <c r="H149" s="2316"/>
      <c r="I149" s="2316"/>
      <c r="J149" s="2309" t="s">
        <v>219</v>
      </c>
      <c r="K149" s="2383" t="s">
        <v>959</v>
      </c>
      <c r="L149" s="2323">
        <v>45000</v>
      </c>
      <c r="M149" s="2323">
        <v>45000</v>
      </c>
      <c r="N149" s="2323">
        <v>31500</v>
      </c>
      <c r="O149" s="2295"/>
      <c r="P149" s="2323">
        <v>31500</v>
      </c>
      <c r="Q149" s="2295"/>
      <c r="R149" s="2295"/>
      <c r="S149" s="2323">
        <v>15000</v>
      </c>
      <c r="T149" s="2323">
        <v>15000</v>
      </c>
      <c r="U149" s="2323"/>
      <c r="V149" s="2323"/>
      <c r="W149" s="2323"/>
      <c r="X149" s="2295">
        <f>Y149+Z149+AA149+AB149</f>
        <v>8000</v>
      </c>
      <c r="Y149" s="2295">
        <v>8000</v>
      </c>
      <c r="Z149" s="2323"/>
      <c r="AA149" s="2323"/>
      <c r="AB149" s="2323"/>
      <c r="AC149" s="2295">
        <v>8000</v>
      </c>
      <c r="AD149" s="2323"/>
      <c r="AE149" s="2323"/>
      <c r="AF149" s="2295">
        <v>8000</v>
      </c>
      <c r="AG149" s="2295">
        <v>1</v>
      </c>
      <c r="AH149" s="2295">
        <v>8000</v>
      </c>
      <c r="AI149" s="2295"/>
      <c r="AJ149" s="2295"/>
      <c r="AK149" s="2295"/>
      <c r="AL149" s="2295"/>
      <c r="AM149" s="2295">
        <v>201.60499999999999</v>
      </c>
      <c r="AN149" s="2295">
        <v>10000</v>
      </c>
      <c r="AO149" s="2291">
        <v>2482.7420000000002</v>
      </c>
      <c r="AP149" s="2291">
        <f t="shared" ref="AP149:AP151" si="104">AN149-AO149</f>
        <v>7517.2579999999998</v>
      </c>
      <c r="AQ149" s="2291">
        <f>AS149</f>
        <v>7517.2579999999998</v>
      </c>
      <c r="AR149" s="2291"/>
      <c r="AS149" s="2291">
        <f>AP149</f>
        <v>7517.2579999999998</v>
      </c>
      <c r="AT149" s="2295"/>
      <c r="AU149" s="2323"/>
      <c r="AV149" s="2323"/>
      <c r="AW149" s="2368" t="s">
        <v>2736</v>
      </c>
      <c r="AX149" s="2368" t="s">
        <v>2766</v>
      </c>
      <c r="AY149" s="2384"/>
      <c r="AZ149" s="2273">
        <f t="shared" si="103"/>
        <v>-8000</v>
      </c>
      <c r="BA149" s="2274">
        <f t="shared" si="98"/>
        <v>-8000</v>
      </c>
      <c r="BB149" s="2274">
        <v>1</v>
      </c>
      <c r="BH149" s="2274"/>
    </row>
    <row r="150" spans="1:60" s="2293" customFormat="1" ht="91.5" hidden="1" customHeight="1">
      <c r="A150" s="2316"/>
      <c r="B150" s="2381"/>
      <c r="C150" s="2322"/>
      <c r="D150" s="2316"/>
      <c r="E150" s="2286"/>
      <c r="F150" s="2309"/>
      <c r="G150" s="2286"/>
      <c r="H150" s="2316"/>
      <c r="I150" s="2316"/>
      <c r="J150" s="2309"/>
      <c r="K150" s="2383"/>
      <c r="L150" s="2295"/>
      <c r="M150" s="2295"/>
      <c r="N150" s="2295"/>
      <c r="O150" s="2295"/>
      <c r="P150" s="2295"/>
      <c r="Q150" s="2295"/>
      <c r="R150" s="2295"/>
      <c r="S150" s="2295"/>
      <c r="T150" s="2295"/>
      <c r="U150" s="2295"/>
      <c r="V150" s="2295"/>
      <c r="W150" s="2295"/>
      <c r="X150" s="2295"/>
      <c r="Y150" s="2295"/>
      <c r="Z150" s="2295"/>
      <c r="AA150" s="2295"/>
      <c r="AB150" s="2295"/>
      <c r="AC150" s="2295"/>
      <c r="AD150" s="2295"/>
      <c r="AE150" s="2295"/>
      <c r="AF150" s="2295"/>
      <c r="AG150" s="2295"/>
      <c r="AH150" s="2295"/>
      <c r="AI150" s="2295"/>
      <c r="AJ150" s="2295"/>
      <c r="AK150" s="2295"/>
      <c r="AL150" s="2295"/>
      <c r="AM150" s="2295"/>
      <c r="AN150" s="2295"/>
      <c r="AO150" s="2291"/>
      <c r="AP150" s="2291"/>
      <c r="AQ150" s="2291"/>
      <c r="AR150" s="2291"/>
      <c r="AS150" s="2291"/>
      <c r="AT150" s="2295"/>
      <c r="AU150" s="2295"/>
      <c r="AV150" s="2295"/>
      <c r="AW150" s="2368"/>
      <c r="AX150" s="2368"/>
      <c r="AY150" s="2384"/>
      <c r="AZ150" s="2273"/>
      <c r="BA150" s="2274"/>
      <c r="BB150" s="2274"/>
      <c r="BH150" s="2274"/>
    </row>
    <row r="151" spans="1:60" s="2293" customFormat="1" ht="62.25" customHeight="1">
      <c r="A151" s="2316"/>
      <c r="B151" s="2381" t="s">
        <v>673</v>
      </c>
      <c r="C151" s="2322">
        <v>1</v>
      </c>
      <c r="D151" s="2316" t="s">
        <v>86</v>
      </c>
      <c r="E151" s="2286" t="s">
        <v>901</v>
      </c>
      <c r="F151" s="2309" t="s">
        <v>323</v>
      </c>
      <c r="G151" s="2286">
        <v>7915932</v>
      </c>
      <c r="H151" s="2316"/>
      <c r="I151" s="2316"/>
      <c r="J151" s="2309" t="s">
        <v>83</v>
      </c>
      <c r="K151" s="2383" t="s">
        <v>961</v>
      </c>
      <c r="L151" s="2295">
        <v>18000</v>
      </c>
      <c r="M151" s="2295">
        <v>18000</v>
      </c>
      <c r="N151" s="2295">
        <v>18000</v>
      </c>
      <c r="O151" s="2295"/>
      <c r="P151" s="2295">
        <v>18000</v>
      </c>
      <c r="Q151" s="2295"/>
      <c r="R151" s="2295"/>
      <c r="S151" s="2295">
        <v>9000</v>
      </c>
      <c r="T151" s="2295">
        <v>9000</v>
      </c>
      <c r="U151" s="2295"/>
      <c r="V151" s="2295"/>
      <c r="W151" s="2295"/>
      <c r="X151" s="2295">
        <f>Y151+Z151+AA151+AB151</f>
        <v>5000</v>
      </c>
      <c r="Y151" s="2295">
        <v>5000</v>
      </c>
      <c r="Z151" s="2295"/>
      <c r="AA151" s="2295"/>
      <c r="AB151" s="2295"/>
      <c r="AC151" s="2295">
        <v>5000</v>
      </c>
      <c r="AD151" s="2295"/>
      <c r="AE151" s="2295"/>
      <c r="AF151" s="2295">
        <v>5000</v>
      </c>
      <c r="AG151" s="2295">
        <v>1</v>
      </c>
      <c r="AH151" s="2295">
        <v>5000</v>
      </c>
      <c r="AI151" s="2295"/>
      <c r="AJ151" s="2295"/>
      <c r="AK151" s="2295"/>
      <c r="AL151" s="2295"/>
      <c r="AM151" s="2295"/>
      <c r="AN151" s="2295">
        <v>5000</v>
      </c>
      <c r="AO151" s="2291">
        <v>2231.056</v>
      </c>
      <c r="AP151" s="2291">
        <f t="shared" si="104"/>
        <v>2768.944</v>
      </c>
      <c r="AQ151" s="2291">
        <f>AP151</f>
        <v>2768.944</v>
      </c>
      <c r="AR151" s="2291"/>
      <c r="AS151" s="2291">
        <f>AP151</f>
        <v>2768.944</v>
      </c>
      <c r="AT151" s="2295"/>
      <c r="AU151" s="2295"/>
      <c r="AV151" s="2295"/>
      <c r="AW151" s="2368" t="s">
        <v>2736</v>
      </c>
      <c r="AX151" s="2368" t="s">
        <v>2766</v>
      </c>
      <c r="AY151" s="2384"/>
      <c r="AZ151" s="2273">
        <f t="shared" si="103"/>
        <v>-5000</v>
      </c>
      <c r="BA151" s="2274">
        <f t="shared" si="98"/>
        <v>-5000</v>
      </c>
      <c r="BB151" s="2274">
        <v>1</v>
      </c>
      <c r="BH151" s="2274"/>
    </row>
    <row r="152" spans="1:60" s="2293" customFormat="1" ht="87" hidden="1" customHeight="1">
      <c r="A152" s="2316"/>
      <c r="B152" s="2381"/>
      <c r="C152" s="2322"/>
      <c r="D152" s="2316"/>
      <c r="E152" s="2286"/>
      <c r="F152" s="2309"/>
      <c r="G152" s="2286"/>
      <c r="H152" s="2316"/>
      <c r="I152" s="2316"/>
      <c r="J152" s="2309"/>
      <c r="K152" s="2383"/>
      <c r="L152" s="2295"/>
      <c r="M152" s="2295"/>
      <c r="N152" s="2295"/>
      <c r="O152" s="2295"/>
      <c r="P152" s="2295"/>
      <c r="Q152" s="2295"/>
      <c r="R152" s="2295"/>
      <c r="S152" s="2295"/>
      <c r="T152" s="2295"/>
      <c r="U152" s="2295"/>
      <c r="V152" s="2295"/>
      <c r="W152" s="2295"/>
      <c r="X152" s="2295"/>
      <c r="Y152" s="2295"/>
      <c r="Z152" s="2295"/>
      <c r="AA152" s="2295"/>
      <c r="AB152" s="2295"/>
      <c r="AC152" s="2295"/>
      <c r="AD152" s="2295"/>
      <c r="AE152" s="2295"/>
      <c r="AF152" s="2295"/>
      <c r="AG152" s="2295"/>
      <c r="AH152" s="2295"/>
      <c r="AI152" s="2295"/>
      <c r="AJ152" s="2295"/>
      <c r="AK152" s="2295"/>
      <c r="AL152" s="2295"/>
      <c r="AM152" s="2295"/>
      <c r="AN152" s="2295"/>
      <c r="AO152" s="2291"/>
      <c r="AP152" s="2291"/>
      <c r="AQ152" s="2291"/>
      <c r="AR152" s="2291"/>
      <c r="AS152" s="2291"/>
      <c r="AT152" s="2295"/>
      <c r="AU152" s="2295"/>
      <c r="AV152" s="2295"/>
      <c r="AW152" s="2368"/>
      <c r="AX152" s="2368"/>
      <c r="AY152" s="2384"/>
      <c r="AZ152" s="2273"/>
      <c r="BA152" s="2274"/>
      <c r="BB152" s="2274"/>
      <c r="BH152" s="2274"/>
    </row>
    <row r="153" spans="1:60" s="2293" customFormat="1" hidden="1">
      <c r="A153" s="2378"/>
      <c r="B153" s="2379"/>
      <c r="C153" s="2380"/>
      <c r="D153" s="2316"/>
      <c r="E153" s="2286"/>
      <c r="F153" s="2316"/>
      <c r="G153" s="2316"/>
      <c r="H153" s="2316"/>
      <c r="I153" s="2316"/>
      <c r="J153" s="2318"/>
      <c r="K153" s="2318"/>
      <c r="L153" s="2327"/>
      <c r="M153" s="2327"/>
      <c r="N153" s="2327"/>
      <c r="O153" s="2327"/>
      <c r="P153" s="2327"/>
      <c r="Q153" s="2327"/>
      <c r="R153" s="2327"/>
      <c r="S153" s="2327"/>
      <c r="T153" s="2327"/>
      <c r="U153" s="2327"/>
      <c r="V153" s="2327"/>
      <c r="W153" s="2327"/>
      <c r="X153" s="2327"/>
      <c r="Y153" s="2327"/>
      <c r="Z153" s="2327"/>
      <c r="AA153" s="2327"/>
      <c r="AB153" s="2327"/>
      <c r="AC153" s="2327"/>
      <c r="AD153" s="2327"/>
      <c r="AE153" s="2327"/>
      <c r="AF153" s="2327"/>
      <c r="AG153" s="2327"/>
      <c r="AH153" s="2327"/>
      <c r="AI153" s="2327"/>
      <c r="AJ153" s="2327"/>
      <c r="AK153" s="2327"/>
      <c r="AL153" s="2327"/>
      <c r="AM153" s="2327"/>
      <c r="AN153" s="2327"/>
      <c r="AO153" s="2351"/>
      <c r="AP153" s="2351"/>
      <c r="AQ153" s="2351"/>
      <c r="AR153" s="2351"/>
      <c r="AS153" s="2351"/>
      <c r="AT153" s="2327"/>
      <c r="AU153" s="2327"/>
      <c r="AV153" s="2327"/>
      <c r="AW153" s="2359"/>
      <c r="AX153" s="2359"/>
      <c r="AY153" s="2358"/>
      <c r="AZ153" s="2273"/>
      <c r="BA153" s="2274"/>
      <c r="BB153" s="2274"/>
      <c r="BH153" s="2274"/>
    </row>
    <row r="154" spans="1:60" s="2293" customFormat="1" ht="32.450000000000003" hidden="1" customHeight="1">
      <c r="A154" s="2378"/>
      <c r="B154" s="2349"/>
      <c r="C154" s="2380"/>
      <c r="D154" s="2316"/>
      <c r="E154" s="2286"/>
      <c r="F154" s="2316"/>
      <c r="G154" s="2316"/>
      <c r="H154" s="2316"/>
      <c r="I154" s="2316"/>
      <c r="J154" s="2318"/>
      <c r="K154" s="2318"/>
      <c r="L154" s="2327"/>
      <c r="M154" s="2327"/>
      <c r="N154" s="2327"/>
      <c r="O154" s="2327"/>
      <c r="P154" s="2327"/>
      <c r="Q154" s="2327"/>
      <c r="R154" s="2327"/>
      <c r="S154" s="2327"/>
      <c r="T154" s="2327"/>
      <c r="U154" s="2327"/>
      <c r="V154" s="2327"/>
      <c r="W154" s="2327"/>
      <c r="X154" s="2327"/>
      <c r="Y154" s="2327"/>
      <c r="Z154" s="2327"/>
      <c r="AA154" s="2327"/>
      <c r="AB154" s="2327"/>
      <c r="AC154" s="2327"/>
      <c r="AD154" s="2327"/>
      <c r="AE154" s="2327"/>
      <c r="AF154" s="2327"/>
      <c r="AG154" s="2327"/>
      <c r="AH154" s="2327"/>
      <c r="AI154" s="2327"/>
      <c r="AJ154" s="2327"/>
      <c r="AK154" s="2327"/>
      <c r="AL154" s="2327"/>
      <c r="AM154" s="2327"/>
      <c r="AN154" s="2327"/>
      <c r="AO154" s="2351"/>
      <c r="AP154" s="2351"/>
      <c r="AQ154" s="2351"/>
      <c r="AR154" s="2351"/>
      <c r="AS154" s="2351"/>
      <c r="AT154" s="2327"/>
      <c r="AU154" s="2327"/>
      <c r="AV154" s="2327"/>
      <c r="AW154" s="2359"/>
      <c r="AX154" s="2359"/>
      <c r="AY154" s="2358"/>
      <c r="AZ154" s="2273"/>
      <c r="BA154" s="2274"/>
      <c r="BB154" s="2274"/>
      <c r="BH154" s="2274"/>
    </row>
    <row r="155" spans="1:60" s="2293" customFormat="1" ht="56.45" hidden="1" customHeight="1">
      <c r="A155" s="2316"/>
      <c r="B155" s="2294"/>
      <c r="C155" s="2322"/>
      <c r="D155" s="2316"/>
      <c r="E155" s="2286"/>
      <c r="F155" s="2309"/>
      <c r="G155" s="2309"/>
      <c r="H155" s="2316"/>
      <c r="I155" s="2316"/>
      <c r="J155" s="2309"/>
      <c r="K155" s="2309"/>
      <c r="L155" s="2295"/>
      <c r="M155" s="2295"/>
      <c r="N155" s="2295"/>
      <c r="O155" s="2295"/>
      <c r="P155" s="2295"/>
      <c r="Q155" s="2295"/>
      <c r="R155" s="2295"/>
      <c r="S155" s="2295"/>
      <c r="T155" s="2295"/>
      <c r="U155" s="2295"/>
      <c r="V155" s="2295"/>
      <c r="W155" s="2295"/>
      <c r="X155" s="2295"/>
      <c r="Y155" s="2295"/>
      <c r="Z155" s="2295"/>
      <c r="AA155" s="2295"/>
      <c r="AB155" s="2295"/>
      <c r="AC155" s="2295"/>
      <c r="AD155" s="2295"/>
      <c r="AE155" s="2295"/>
      <c r="AF155" s="2295"/>
      <c r="AG155" s="2295"/>
      <c r="AH155" s="2295"/>
      <c r="AI155" s="2295"/>
      <c r="AJ155" s="2295"/>
      <c r="AK155" s="2295"/>
      <c r="AL155" s="2295"/>
      <c r="AM155" s="2295"/>
      <c r="AN155" s="2295"/>
      <c r="AO155" s="2291"/>
      <c r="AP155" s="2291"/>
      <c r="AQ155" s="2291"/>
      <c r="AR155" s="2291"/>
      <c r="AS155" s="2291"/>
      <c r="AT155" s="2295"/>
      <c r="AU155" s="2295"/>
      <c r="AV155" s="2295"/>
      <c r="AW155" s="2301"/>
      <c r="AX155" s="2301"/>
      <c r="AY155" s="2385"/>
      <c r="AZ155" s="2273"/>
      <c r="BA155" s="2274"/>
      <c r="BB155" s="2274"/>
      <c r="BH155" s="2274"/>
    </row>
    <row r="156" spans="1:60" s="2293" customFormat="1" ht="39.6" hidden="1" customHeight="1">
      <c r="A156" s="2378"/>
      <c r="B156" s="2349"/>
      <c r="C156" s="2380"/>
      <c r="D156" s="2316"/>
      <c r="E156" s="2286"/>
      <c r="F156" s="2316"/>
      <c r="G156" s="2316"/>
      <c r="H156" s="2316"/>
      <c r="I156" s="2316"/>
      <c r="J156" s="2318"/>
      <c r="K156" s="2318"/>
      <c r="L156" s="2327"/>
      <c r="M156" s="2327"/>
      <c r="N156" s="2327"/>
      <c r="O156" s="2327"/>
      <c r="P156" s="2327"/>
      <c r="Q156" s="2327"/>
      <c r="R156" s="2327"/>
      <c r="S156" s="2327"/>
      <c r="T156" s="2327"/>
      <c r="U156" s="2327"/>
      <c r="V156" s="2327"/>
      <c r="W156" s="2327"/>
      <c r="X156" s="2327"/>
      <c r="Y156" s="2327"/>
      <c r="Z156" s="2327"/>
      <c r="AA156" s="2327"/>
      <c r="AB156" s="2327"/>
      <c r="AC156" s="2327"/>
      <c r="AD156" s="2327"/>
      <c r="AE156" s="2327"/>
      <c r="AF156" s="2327"/>
      <c r="AG156" s="2327"/>
      <c r="AH156" s="2327"/>
      <c r="AI156" s="2327"/>
      <c r="AJ156" s="2327"/>
      <c r="AK156" s="2327"/>
      <c r="AL156" s="2327"/>
      <c r="AM156" s="2327"/>
      <c r="AN156" s="2327"/>
      <c r="AO156" s="2351"/>
      <c r="AP156" s="2351"/>
      <c r="AQ156" s="2351"/>
      <c r="AR156" s="2351"/>
      <c r="AS156" s="2351"/>
      <c r="AT156" s="2327"/>
      <c r="AU156" s="2327"/>
      <c r="AV156" s="2327"/>
      <c r="AW156" s="2359"/>
      <c r="AX156" s="2359"/>
      <c r="AY156" s="2358"/>
      <c r="AZ156" s="2273"/>
      <c r="BA156" s="2274"/>
      <c r="BB156" s="2274"/>
      <c r="BH156" s="2274"/>
    </row>
    <row r="157" spans="1:60" s="2293" customFormat="1" ht="62.1" hidden="1" customHeight="1">
      <c r="A157" s="2316"/>
      <c r="B157" s="2294"/>
      <c r="C157" s="2322"/>
      <c r="D157" s="2316"/>
      <c r="E157" s="2286"/>
      <c r="F157" s="2309"/>
      <c r="G157" s="2309"/>
      <c r="H157" s="2316"/>
      <c r="I157" s="2316"/>
      <c r="J157" s="2309"/>
      <c r="K157" s="2309"/>
      <c r="L157" s="2295"/>
      <c r="M157" s="2295"/>
      <c r="N157" s="2295"/>
      <c r="O157" s="2295"/>
      <c r="P157" s="2295"/>
      <c r="Q157" s="2295"/>
      <c r="R157" s="2295"/>
      <c r="S157" s="2295"/>
      <c r="T157" s="2295"/>
      <c r="U157" s="2295"/>
      <c r="V157" s="2295"/>
      <c r="W157" s="2295"/>
      <c r="X157" s="2295"/>
      <c r="Y157" s="2295"/>
      <c r="Z157" s="2295"/>
      <c r="AA157" s="2295"/>
      <c r="AB157" s="2295"/>
      <c r="AC157" s="2295"/>
      <c r="AD157" s="2295"/>
      <c r="AE157" s="2295"/>
      <c r="AF157" s="2295"/>
      <c r="AG157" s="2295"/>
      <c r="AH157" s="2295"/>
      <c r="AI157" s="2295"/>
      <c r="AJ157" s="2295"/>
      <c r="AK157" s="2295"/>
      <c r="AL157" s="2295"/>
      <c r="AM157" s="2295"/>
      <c r="AN157" s="2295"/>
      <c r="AO157" s="2291"/>
      <c r="AP157" s="2291"/>
      <c r="AQ157" s="2291"/>
      <c r="AR157" s="2291"/>
      <c r="AS157" s="2291"/>
      <c r="AT157" s="2295"/>
      <c r="AU157" s="2295"/>
      <c r="AV157" s="2295"/>
      <c r="AW157" s="2309"/>
      <c r="AX157" s="2309"/>
      <c r="AY157" s="2385"/>
      <c r="AZ157" s="2273"/>
      <c r="BA157" s="2274"/>
      <c r="BB157" s="2274"/>
      <c r="BH157" s="2274"/>
    </row>
    <row r="158" spans="1:60" s="2293" customFormat="1" ht="30" hidden="1" customHeight="1">
      <c r="A158" s="2378"/>
      <c r="B158" s="2349"/>
      <c r="C158" s="2386"/>
      <c r="D158" s="2316"/>
      <c r="E158" s="2286"/>
      <c r="F158" s="2309"/>
      <c r="G158" s="2316"/>
      <c r="H158" s="2316"/>
      <c r="I158" s="2316"/>
      <c r="J158" s="2309"/>
      <c r="K158" s="2309"/>
      <c r="L158" s="2327"/>
      <c r="M158" s="2327"/>
      <c r="N158" s="2327"/>
      <c r="O158" s="2327"/>
      <c r="P158" s="2327"/>
      <c r="Q158" s="2327"/>
      <c r="R158" s="2327"/>
      <c r="S158" s="2327"/>
      <c r="T158" s="2327"/>
      <c r="U158" s="2327"/>
      <c r="V158" s="2327"/>
      <c r="W158" s="2327"/>
      <c r="X158" s="2327"/>
      <c r="Y158" s="2327"/>
      <c r="Z158" s="2327"/>
      <c r="AA158" s="2327"/>
      <c r="AB158" s="2327"/>
      <c r="AC158" s="2327"/>
      <c r="AD158" s="2327"/>
      <c r="AE158" s="2327"/>
      <c r="AF158" s="2327"/>
      <c r="AG158" s="2327"/>
      <c r="AH158" s="2327"/>
      <c r="AI158" s="2327"/>
      <c r="AJ158" s="2327"/>
      <c r="AK158" s="2327"/>
      <c r="AL158" s="2327"/>
      <c r="AM158" s="2327"/>
      <c r="AN158" s="2327"/>
      <c r="AO158" s="2351"/>
      <c r="AP158" s="2351"/>
      <c r="AQ158" s="2351"/>
      <c r="AR158" s="2351"/>
      <c r="AS158" s="2351"/>
      <c r="AT158" s="2327"/>
      <c r="AU158" s="2327"/>
      <c r="AV158" s="2327"/>
      <c r="AW158" s="2386"/>
      <c r="AX158" s="2386"/>
      <c r="AY158" s="2387"/>
      <c r="AZ158" s="2273"/>
      <c r="BA158" s="2274"/>
      <c r="BB158" s="2274"/>
      <c r="BH158" s="2274"/>
    </row>
    <row r="159" spans="1:60" s="2293" customFormat="1" ht="77.45" hidden="1" customHeight="1">
      <c r="A159" s="2316"/>
      <c r="B159" s="2294"/>
      <c r="C159" s="2322"/>
      <c r="D159" s="2316"/>
      <c r="E159" s="2286"/>
      <c r="F159" s="2309"/>
      <c r="G159" s="2309"/>
      <c r="H159" s="2316"/>
      <c r="I159" s="2316"/>
      <c r="J159" s="2309"/>
      <c r="K159" s="2309"/>
      <c r="L159" s="2295"/>
      <c r="M159" s="2295"/>
      <c r="N159" s="2295"/>
      <c r="O159" s="2295"/>
      <c r="P159" s="2295"/>
      <c r="Q159" s="2295"/>
      <c r="R159" s="2295"/>
      <c r="S159" s="2295"/>
      <c r="T159" s="2295"/>
      <c r="U159" s="2295"/>
      <c r="V159" s="2295"/>
      <c r="W159" s="2295"/>
      <c r="X159" s="2295"/>
      <c r="Y159" s="2295"/>
      <c r="Z159" s="2295"/>
      <c r="AA159" s="2295"/>
      <c r="AB159" s="2295"/>
      <c r="AC159" s="2295"/>
      <c r="AD159" s="2295"/>
      <c r="AE159" s="2295"/>
      <c r="AF159" s="2295"/>
      <c r="AG159" s="2295"/>
      <c r="AH159" s="2295"/>
      <c r="AI159" s="2295"/>
      <c r="AJ159" s="2295"/>
      <c r="AK159" s="2295"/>
      <c r="AL159" s="2295"/>
      <c r="AM159" s="2295"/>
      <c r="AN159" s="2295"/>
      <c r="AO159" s="2291"/>
      <c r="AP159" s="2291"/>
      <c r="AQ159" s="2291"/>
      <c r="AR159" s="2291"/>
      <c r="AS159" s="2291"/>
      <c r="AT159" s="2295"/>
      <c r="AU159" s="2295"/>
      <c r="AV159" s="2295"/>
      <c r="AW159" s="2309"/>
      <c r="AX159" s="2309"/>
      <c r="AY159" s="2385"/>
      <c r="AZ159" s="2273"/>
      <c r="BA159" s="2274"/>
      <c r="BB159" s="2274"/>
      <c r="BH159" s="2274"/>
    </row>
    <row r="160" spans="1:60" s="2293" customFormat="1" ht="38.450000000000003" hidden="1" customHeight="1">
      <c r="A160" s="2378"/>
      <c r="B160" s="2379"/>
      <c r="C160" s="2380"/>
      <c r="D160" s="2316"/>
      <c r="E160" s="2286"/>
      <c r="F160" s="2316"/>
      <c r="G160" s="2316"/>
      <c r="H160" s="2316"/>
      <c r="I160" s="2316"/>
      <c r="J160" s="2318"/>
      <c r="K160" s="2318"/>
      <c r="L160" s="2327"/>
      <c r="M160" s="2327"/>
      <c r="N160" s="2327"/>
      <c r="O160" s="2327"/>
      <c r="P160" s="2327"/>
      <c r="Q160" s="2327"/>
      <c r="R160" s="2327"/>
      <c r="S160" s="2327"/>
      <c r="T160" s="2327"/>
      <c r="U160" s="2327"/>
      <c r="V160" s="2327"/>
      <c r="W160" s="2327"/>
      <c r="X160" s="2327"/>
      <c r="Y160" s="2327"/>
      <c r="Z160" s="2327"/>
      <c r="AA160" s="2327"/>
      <c r="AB160" s="2327"/>
      <c r="AC160" s="2327"/>
      <c r="AD160" s="2327"/>
      <c r="AE160" s="2327"/>
      <c r="AF160" s="2327"/>
      <c r="AG160" s="2327"/>
      <c r="AH160" s="2327"/>
      <c r="AI160" s="2327"/>
      <c r="AJ160" s="2327"/>
      <c r="AK160" s="2327"/>
      <c r="AL160" s="2327"/>
      <c r="AM160" s="2327"/>
      <c r="AN160" s="2327"/>
      <c r="AO160" s="2351"/>
      <c r="AP160" s="2351"/>
      <c r="AQ160" s="2351"/>
      <c r="AR160" s="2351"/>
      <c r="AS160" s="2351"/>
      <c r="AT160" s="2327"/>
      <c r="AU160" s="2327"/>
      <c r="AV160" s="2327"/>
      <c r="AW160" s="2359"/>
      <c r="AX160" s="2359"/>
      <c r="AY160" s="2358"/>
      <c r="AZ160" s="2273"/>
      <c r="BA160" s="2274"/>
      <c r="BB160" s="2274"/>
      <c r="BH160" s="2274"/>
    </row>
    <row r="161" spans="1:60" s="2293" customFormat="1" hidden="1">
      <c r="A161" s="2378"/>
      <c r="B161" s="2349"/>
      <c r="C161" s="2380"/>
      <c r="D161" s="2316"/>
      <c r="E161" s="2286"/>
      <c r="F161" s="2316"/>
      <c r="G161" s="2316"/>
      <c r="H161" s="2316"/>
      <c r="I161" s="2316"/>
      <c r="J161" s="2318"/>
      <c r="K161" s="2318"/>
      <c r="L161" s="2327"/>
      <c r="M161" s="2327"/>
      <c r="N161" s="2327"/>
      <c r="O161" s="2327"/>
      <c r="P161" s="2327"/>
      <c r="Q161" s="2327"/>
      <c r="R161" s="2327"/>
      <c r="S161" s="2327"/>
      <c r="T161" s="2327"/>
      <c r="U161" s="2327"/>
      <c r="V161" s="2327"/>
      <c r="W161" s="2327"/>
      <c r="X161" s="2327"/>
      <c r="Y161" s="2327"/>
      <c r="Z161" s="2327"/>
      <c r="AA161" s="2327"/>
      <c r="AB161" s="2327"/>
      <c r="AC161" s="2327"/>
      <c r="AD161" s="2327"/>
      <c r="AE161" s="2327"/>
      <c r="AF161" s="2327"/>
      <c r="AG161" s="2327"/>
      <c r="AH161" s="2327"/>
      <c r="AI161" s="2327"/>
      <c r="AJ161" s="2327"/>
      <c r="AK161" s="2327"/>
      <c r="AL161" s="2327"/>
      <c r="AM161" s="2327"/>
      <c r="AN161" s="2327"/>
      <c r="AO161" s="2351"/>
      <c r="AP161" s="2351"/>
      <c r="AQ161" s="2351"/>
      <c r="AR161" s="2351"/>
      <c r="AS161" s="2351"/>
      <c r="AT161" s="2327"/>
      <c r="AU161" s="2327"/>
      <c r="AV161" s="2327"/>
      <c r="AW161" s="2359"/>
      <c r="AX161" s="2359"/>
      <c r="AY161" s="2358"/>
      <c r="AZ161" s="2273"/>
      <c r="BA161" s="2274"/>
      <c r="BB161" s="2274"/>
      <c r="BH161" s="2274"/>
    </row>
    <row r="162" spans="1:60" s="2293" customFormat="1" ht="62.1" hidden="1" customHeight="1">
      <c r="A162" s="2316"/>
      <c r="B162" s="2294"/>
      <c r="C162" s="2322"/>
      <c r="D162" s="2316"/>
      <c r="E162" s="2286"/>
      <c r="F162" s="2309"/>
      <c r="G162" s="2388"/>
      <c r="H162" s="2316"/>
      <c r="I162" s="2316"/>
      <c r="J162" s="2309"/>
      <c r="K162" s="2309"/>
      <c r="L162" s="2295"/>
      <c r="M162" s="2295"/>
      <c r="N162" s="2295"/>
      <c r="O162" s="2295"/>
      <c r="P162" s="2295"/>
      <c r="Q162" s="2295"/>
      <c r="R162" s="2295"/>
      <c r="S162" s="2295"/>
      <c r="T162" s="2295"/>
      <c r="U162" s="2295"/>
      <c r="V162" s="2295"/>
      <c r="W162" s="2295"/>
      <c r="X162" s="2295"/>
      <c r="Y162" s="2295"/>
      <c r="Z162" s="2295"/>
      <c r="AA162" s="2295"/>
      <c r="AB162" s="2295"/>
      <c r="AC162" s="2295"/>
      <c r="AD162" s="2295"/>
      <c r="AE162" s="2295"/>
      <c r="AF162" s="2295"/>
      <c r="AG162" s="2295"/>
      <c r="AH162" s="2295"/>
      <c r="AI162" s="2295"/>
      <c r="AJ162" s="2295"/>
      <c r="AK162" s="2295"/>
      <c r="AL162" s="2295"/>
      <c r="AM162" s="2295"/>
      <c r="AN162" s="2295"/>
      <c r="AO162" s="2291"/>
      <c r="AP162" s="2291"/>
      <c r="AQ162" s="2291"/>
      <c r="AR162" s="2291"/>
      <c r="AS162" s="2291"/>
      <c r="AT162" s="2295"/>
      <c r="AU162" s="2295"/>
      <c r="AV162" s="2295"/>
      <c r="AW162" s="2301"/>
      <c r="AX162" s="2301"/>
      <c r="AY162" s="2384"/>
      <c r="AZ162" s="2273"/>
      <c r="BA162" s="2274"/>
      <c r="BB162" s="2274"/>
      <c r="BH162" s="2274"/>
    </row>
    <row r="163" spans="1:60" s="2293" customFormat="1" hidden="1">
      <c r="A163" s="2378"/>
      <c r="B163" s="2379"/>
      <c r="C163" s="2380"/>
      <c r="D163" s="2316"/>
      <c r="E163" s="2286"/>
      <c r="F163" s="2316"/>
      <c r="G163" s="2316"/>
      <c r="H163" s="2316"/>
      <c r="I163" s="2316"/>
      <c r="J163" s="2318"/>
      <c r="K163" s="2318"/>
      <c r="L163" s="2327"/>
      <c r="M163" s="2327"/>
      <c r="N163" s="2327"/>
      <c r="O163" s="2327"/>
      <c r="P163" s="2327"/>
      <c r="Q163" s="2327"/>
      <c r="R163" s="2327"/>
      <c r="S163" s="2327"/>
      <c r="T163" s="2327"/>
      <c r="U163" s="2327"/>
      <c r="V163" s="2327"/>
      <c r="W163" s="2327"/>
      <c r="X163" s="2327"/>
      <c r="Y163" s="2327"/>
      <c r="Z163" s="2327"/>
      <c r="AA163" s="2327"/>
      <c r="AB163" s="2327"/>
      <c r="AC163" s="2327"/>
      <c r="AD163" s="2327"/>
      <c r="AE163" s="2327"/>
      <c r="AF163" s="2327"/>
      <c r="AG163" s="2327"/>
      <c r="AH163" s="2327"/>
      <c r="AI163" s="2327"/>
      <c r="AJ163" s="2327"/>
      <c r="AK163" s="2327"/>
      <c r="AL163" s="2327"/>
      <c r="AM163" s="2327"/>
      <c r="AN163" s="2327"/>
      <c r="AO163" s="2351"/>
      <c r="AP163" s="2351"/>
      <c r="AQ163" s="2351"/>
      <c r="AR163" s="2351"/>
      <c r="AS163" s="2351"/>
      <c r="AT163" s="2327"/>
      <c r="AU163" s="2327"/>
      <c r="AV163" s="2327"/>
      <c r="AW163" s="2359"/>
      <c r="AX163" s="2359"/>
      <c r="AY163" s="2358"/>
      <c r="AZ163" s="2273"/>
      <c r="BA163" s="2274"/>
      <c r="BB163" s="2274"/>
      <c r="BH163" s="2274"/>
    </row>
    <row r="164" spans="1:60" s="2293" customFormat="1" ht="35.1" hidden="1" customHeight="1">
      <c r="A164" s="2378"/>
      <c r="B164" s="2349"/>
      <c r="C164" s="2380"/>
      <c r="D164" s="2316"/>
      <c r="E164" s="2286"/>
      <c r="F164" s="2316"/>
      <c r="G164" s="2316"/>
      <c r="H164" s="2316"/>
      <c r="I164" s="2316"/>
      <c r="J164" s="2318"/>
      <c r="K164" s="2318"/>
      <c r="L164" s="2327"/>
      <c r="M164" s="2327"/>
      <c r="N164" s="2327"/>
      <c r="O164" s="2327"/>
      <c r="P164" s="2327"/>
      <c r="Q164" s="2327"/>
      <c r="R164" s="2327"/>
      <c r="S164" s="2327"/>
      <c r="T164" s="2327"/>
      <c r="U164" s="2327"/>
      <c r="V164" s="2327"/>
      <c r="W164" s="2327"/>
      <c r="X164" s="2327"/>
      <c r="Y164" s="2327"/>
      <c r="Z164" s="2327"/>
      <c r="AA164" s="2327"/>
      <c r="AB164" s="2327"/>
      <c r="AC164" s="2327"/>
      <c r="AD164" s="2327"/>
      <c r="AE164" s="2327"/>
      <c r="AF164" s="2327"/>
      <c r="AG164" s="2327"/>
      <c r="AH164" s="2327"/>
      <c r="AI164" s="2327"/>
      <c r="AJ164" s="2327"/>
      <c r="AK164" s="2327"/>
      <c r="AL164" s="2327"/>
      <c r="AM164" s="2327"/>
      <c r="AN164" s="2327"/>
      <c r="AO164" s="2351"/>
      <c r="AP164" s="2351"/>
      <c r="AQ164" s="2351"/>
      <c r="AR164" s="2351"/>
      <c r="AS164" s="2351"/>
      <c r="AT164" s="2327"/>
      <c r="AU164" s="2327"/>
      <c r="AV164" s="2327"/>
      <c r="AW164" s="2359"/>
      <c r="AX164" s="2359"/>
      <c r="AY164" s="2358"/>
      <c r="AZ164" s="2273"/>
      <c r="BA164" s="2274"/>
      <c r="BB164" s="2274"/>
      <c r="BH164" s="2274"/>
    </row>
    <row r="165" spans="1:60" s="2293" customFormat="1" ht="74.099999999999994" hidden="1" customHeight="1">
      <c r="A165" s="2316"/>
      <c r="B165" s="2294"/>
      <c r="C165" s="2322"/>
      <c r="D165" s="2316"/>
      <c r="E165" s="2286"/>
      <c r="F165" s="2309"/>
      <c r="G165" s="2316"/>
      <c r="H165" s="2316"/>
      <c r="I165" s="2316"/>
      <c r="J165" s="2309"/>
      <c r="K165" s="2309"/>
      <c r="L165" s="2295"/>
      <c r="M165" s="2295"/>
      <c r="N165" s="2295"/>
      <c r="O165" s="2295"/>
      <c r="P165" s="2295"/>
      <c r="Q165" s="2295"/>
      <c r="R165" s="2295"/>
      <c r="S165" s="2295"/>
      <c r="T165" s="2295"/>
      <c r="U165" s="2295"/>
      <c r="V165" s="2295"/>
      <c r="W165" s="2295"/>
      <c r="X165" s="2295"/>
      <c r="Y165" s="2295"/>
      <c r="Z165" s="2295"/>
      <c r="AA165" s="2295"/>
      <c r="AB165" s="2295"/>
      <c r="AC165" s="2295"/>
      <c r="AD165" s="2295"/>
      <c r="AE165" s="2295"/>
      <c r="AF165" s="2295"/>
      <c r="AG165" s="2295"/>
      <c r="AH165" s="2295"/>
      <c r="AI165" s="2295"/>
      <c r="AJ165" s="2295"/>
      <c r="AK165" s="2295"/>
      <c r="AL165" s="2295"/>
      <c r="AM165" s="2295"/>
      <c r="AN165" s="2295"/>
      <c r="AO165" s="2291"/>
      <c r="AP165" s="2291"/>
      <c r="AQ165" s="2291"/>
      <c r="AR165" s="2291"/>
      <c r="AS165" s="2291"/>
      <c r="AT165" s="2295"/>
      <c r="AU165" s="2295"/>
      <c r="AV165" s="2295"/>
      <c r="AW165" s="2301"/>
      <c r="AX165" s="2301"/>
      <c r="AY165" s="2385"/>
      <c r="AZ165" s="2273"/>
      <c r="BA165" s="2274"/>
      <c r="BB165" s="2274"/>
      <c r="BH165" s="2274"/>
    </row>
    <row r="166" spans="1:60" s="2293" customFormat="1" ht="27.6" hidden="1" customHeight="1">
      <c r="A166" s="2316"/>
      <c r="B166" s="2294"/>
      <c r="C166" s="2322"/>
      <c r="D166" s="2316"/>
      <c r="E166" s="2286"/>
      <c r="F166" s="2309"/>
      <c r="G166" s="2316"/>
      <c r="H166" s="2316"/>
      <c r="I166" s="2316"/>
      <c r="J166" s="2309"/>
      <c r="K166" s="2318"/>
      <c r="L166" s="2295"/>
      <c r="M166" s="2295"/>
      <c r="N166" s="2295"/>
      <c r="O166" s="2295"/>
      <c r="P166" s="2295"/>
      <c r="Q166" s="2295"/>
      <c r="R166" s="2295"/>
      <c r="S166" s="2295"/>
      <c r="T166" s="2295"/>
      <c r="U166" s="2295"/>
      <c r="V166" s="2295"/>
      <c r="W166" s="2295"/>
      <c r="X166" s="2295"/>
      <c r="Y166" s="2295"/>
      <c r="Z166" s="2295"/>
      <c r="AA166" s="2295"/>
      <c r="AB166" s="2295"/>
      <c r="AC166" s="2295"/>
      <c r="AD166" s="2295"/>
      <c r="AE166" s="2295"/>
      <c r="AF166" s="2295"/>
      <c r="AG166" s="2295"/>
      <c r="AH166" s="2295"/>
      <c r="AI166" s="2295"/>
      <c r="AJ166" s="2295"/>
      <c r="AK166" s="2295"/>
      <c r="AL166" s="2295"/>
      <c r="AM166" s="2295"/>
      <c r="AN166" s="2295"/>
      <c r="AO166" s="2291"/>
      <c r="AP166" s="2291"/>
      <c r="AQ166" s="2291"/>
      <c r="AR166" s="2291"/>
      <c r="AS166" s="2291"/>
      <c r="AT166" s="2295"/>
      <c r="AU166" s="2295"/>
      <c r="AV166" s="2295"/>
      <c r="AW166" s="2301"/>
      <c r="AX166" s="2301"/>
      <c r="AY166" s="2384"/>
      <c r="AZ166" s="2273"/>
      <c r="BA166" s="2274"/>
      <c r="BB166" s="2274"/>
      <c r="BH166" s="2274"/>
    </row>
    <row r="167" spans="1:60" s="2293" customFormat="1" ht="27.6" hidden="1" customHeight="1">
      <c r="A167" s="2316"/>
      <c r="B167" s="2294"/>
      <c r="C167" s="2322"/>
      <c r="D167" s="2316"/>
      <c r="E167" s="2286"/>
      <c r="F167" s="2309"/>
      <c r="G167" s="2316"/>
      <c r="H167" s="2316"/>
      <c r="I167" s="2316"/>
      <c r="J167" s="2309"/>
      <c r="K167" s="2318"/>
      <c r="L167" s="2295"/>
      <c r="M167" s="2295"/>
      <c r="N167" s="2295"/>
      <c r="O167" s="2295"/>
      <c r="P167" s="2295"/>
      <c r="Q167" s="2295"/>
      <c r="R167" s="2295"/>
      <c r="S167" s="2295"/>
      <c r="T167" s="2295"/>
      <c r="U167" s="2295"/>
      <c r="V167" s="2295"/>
      <c r="W167" s="2295"/>
      <c r="X167" s="2295"/>
      <c r="Y167" s="2295"/>
      <c r="Z167" s="2295"/>
      <c r="AA167" s="2295"/>
      <c r="AB167" s="2295"/>
      <c r="AC167" s="2295"/>
      <c r="AD167" s="2295"/>
      <c r="AE167" s="2295"/>
      <c r="AF167" s="2295"/>
      <c r="AG167" s="2295"/>
      <c r="AH167" s="2295"/>
      <c r="AI167" s="2295"/>
      <c r="AJ167" s="2295"/>
      <c r="AK167" s="2295"/>
      <c r="AL167" s="2295"/>
      <c r="AM167" s="2295"/>
      <c r="AN167" s="2295"/>
      <c r="AO167" s="2291"/>
      <c r="AP167" s="2291"/>
      <c r="AQ167" s="2291"/>
      <c r="AR167" s="2291"/>
      <c r="AS167" s="2291"/>
      <c r="AT167" s="2295"/>
      <c r="AU167" s="2295"/>
      <c r="AV167" s="2295"/>
      <c r="AW167" s="2301"/>
      <c r="AX167" s="2301"/>
      <c r="AY167" s="2384"/>
      <c r="AZ167" s="2273"/>
      <c r="BA167" s="2274"/>
      <c r="BB167" s="2274"/>
      <c r="BH167" s="2274"/>
    </row>
    <row r="168" spans="1:60" s="2293" customFormat="1" ht="27.6" hidden="1" customHeight="1">
      <c r="A168" s="2378"/>
      <c r="B168" s="2379"/>
      <c r="C168" s="2380"/>
      <c r="D168" s="2316"/>
      <c r="E168" s="2286"/>
      <c r="F168" s="2309"/>
      <c r="G168" s="2316"/>
      <c r="H168" s="2316"/>
      <c r="I168" s="2316"/>
      <c r="J168" s="2309"/>
      <c r="K168" s="2318"/>
      <c r="L168" s="2327"/>
      <c r="M168" s="2327"/>
      <c r="N168" s="2327"/>
      <c r="O168" s="2327"/>
      <c r="P168" s="2327"/>
      <c r="Q168" s="2327"/>
      <c r="R168" s="2327"/>
      <c r="S168" s="2327"/>
      <c r="T168" s="2327"/>
      <c r="U168" s="2327"/>
      <c r="V168" s="2327"/>
      <c r="W168" s="2327"/>
      <c r="X168" s="2327"/>
      <c r="Y168" s="2327"/>
      <c r="Z168" s="2327"/>
      <c r="AA168" s="2327"/>
      <c r="AB168" s="2327"/>
      <c r="AC168" s="2327"/>
      <c r="AD168" s="2327"/>
      <c r="AE168" s="2327"/>
      <c r="AF168" s="2327"/>
      <c r="AG168" s="2327"/>
      <c r="AH168" s="2327"/>
      <c r="AI168" s="2327"/>
      <c r="AJ168" s="2327"/>
      <c r="AK168" s="2327"/>
      <c r="AL168" s="2327"/>
      <c r="AM168" s="2327"/>
      <c r="AN168" s="2327"/>
      <c r="AO168" s="2351"/>
      <c r="AP168" s="2351"/>
      <c r="AQ168" s="2351"/>
      <c r="AR168" s="2351"/>
      <c r="AS168" s="2351"/>
      <c r="AT168" s="2327"/>
      <c r="AU168" s="2327"/>
      <c r="AV168" s="2327"/>
      <c r="AW168" s="2359"/>
      <c r="AX168" s="2359"/>
      <c r="AY168" s="2358"/>
      <c r="AZ168" s="2273"/>
      <c r="BA168" s="2274"/>
      <c r="BB168" s="2274"/>
      <c r="BH168" s="2274"/>
    </row>
    <row r="169" spans="1:60" s="2293" customFormat="1" ht="27.6" hidden="1" customHeight="1">
      <c r="A169" s="2378"/>
      <c r="B169" s="2349"/>
      <c r="C169" s="2380"/>
      <c r="D169" s="2316"/>
      <c r="E169" s="2286"/>
      <c r="F169" s="2309"/>
      <c r="G169" s="2316"/>
      <c r="H169" s="2316"/>
      <c r="I169" s="2316"/>
      <c r="J169" s="2309"/>
      <c r="K169" s="2318"/>
      <c r="L169" s="2327"/>
      <c r="M169" s="2327"/>
      <c r="N169" s="2327"/>
      <c r="O169" s="2327"/>
      <c r="P169" s="2327"/>
      <c r="Q169" s="2327"/>
      <c r="R169" s="2327"/>
      <c r="S169" s="2327"/>
      <c r="T169" s="2327"/>
      <c r="U169" s="2327"/>
      <c r="V169" s="2327"/>
      <c r="W169" s="2327"/>
      <c r="X169" s="2327"/>
      <c r="Y169" s="2327"/>
      <c r="Z169" s="2327"/>
      <c r="AA169" s="2327"/>
      <c r="AB169" s="2327"/>
      <c r="AC169" s="2327"/>
      <c r="AD169" s="2327"/>
      <c r="AE169" s="2327"/>
      <c r="AF169" s="2327"/>
      <c r="AG169" s="2327"/>
      <c r="AH169" s="2327"/>
      <c r="AI169" s="2327"/>
      <c r="AJ169" s="2327"/>
      <c r="AK169" s="2327"/>
      <c r="AL169" s="2327"/>
      <c r="AM169" s="2327"/>
      <c r="AN169" s="2327"/>
      <c r="AO169" s="2351"/>
      <c r="AP169" s="2351"/>
      <c r="AQ169" s="2351"/>
      <c r="AR169" s="2351"/>
      <c r="AS169" s="2351"/>
      <c r="AT169" s="2327"/>
      <c r="AU169" s="2327"/>
      <c r="AV169" s="2327"/>
      <c r="AW169" s="2359"/>
      <c r="AX169" s="2359"/>
      <c r="AY169" s="2358"/>
      <c r="AZ169" s="2273"/>
      <c r="BA169" s="2274"/>
      <c r="BB169" s="2274"/>
      <c r="BH169" s="2274"/>
    </row>
    <row r="170" spans="1:60" s="2293" customFormat="1" ht="27.6" hidden="1" customHeight="1">
      <c r="A170" s="2378"/>
      <c r="B170" s="2294"/>
      <c r="C170" s="2322"/>
      <c r="D170" s="2316"/>
      <c r="E170" s="2286"/>
      <c r="F170" s="2309"/>
      <c r="G170" s="2316"/>
      <c r="H170" s="2316"/>
      <c r="I170" s="2316"/>
      <c r="J170" s="2309"/>
      <c r="K170" s="2318"/>
      <c r="L170" s="2295"/>
      <c r="M170" s="2295"/>
      <c r="N170" s="2295"/>
      <c r="O170" s="2295"/>
      <c r="P170" s="2295"/>
      <c r="Q170" s="2295"/>
      <c r="R170" s="2295"/>
      <c r="S170" s="2295"/>
      <c r="T170" s="2295"/>
      <c r="U170" s="2295"/>
      <c r="V170" s="2295"/>
      <c r="W170" s="2295"/>
      <c r="X170" s="2295"/>
      <c r="Y170" s="2295"/>
      <c r="Z170" s="2295"/>
      <c r="AA170" s="2295"/>
      <c r="AB170" s="2295"/>
      <c r="AC170" s="2295"/>
      <c r="AD170" s="2295"/>
      <c r="AE170" s="2295"/>
      <c r="AF170" s="2295"/>
      <c r="AG170" s="2295"/>
      <c r="AH170" s="2295"/>
      <c r="AI170" s="2295"/>
      <c r="AJ170" s="2295"/>
      <c r="AK170" s="2295"/>
      <c r="AL170" s="2295"/>
      <c r="AM170" s="2295"/>
      <c r="AN170" s="2295"/>
      <c r="AO170" s="2291"/>
      <c r="AP170" s="2291"/>
      <c r="AQ170" s="2291"/>
      <c r="AR170" s="2291"/>
      <c r="AS170" s="2291"/>
      <c r="AT170" s="2295"/>
      <c r="AU170" s="2295"/>
      <c r="AV170" s="2295"/>
      <c r="AW170" s="2301"/>
      <c r="AX170" s="2301"/>
      <c r="AY170" s="2385"/>
      <c r="AZ170" s="2273"/>
      <c r="BA170" s="2274"/>
      <c r="BB170" s="2274"/>
      <c r="BH170" s="2274"/>
    </row>
    <row r="171" spans="1:60" s="2293" customFormat="1" ht="27.6" hidden="1" customHeight="1">
      <c r="A171" s="2316"/>
      <c r="B171" s="2294"/>
      <c r="C171" s="2322"/>
      <c r="D171" s="2316"/>
      <c r="E171" s="2286"/>
      <c r="F171" s="2309"/>
      <c r="G171" s="2316"/>
      <c r="H171" s="2316"/>
      <c r="I171" s="2316"/>
      <c r="J171" s="2309"/>
      <c r="K171" s="2318"/>
      <c r="L171" s="2295"/>
      <c r="M171" s="2295"/>
      <c r="N171" s="2295"/>
      <c r="O171" s="2295"/>
      <c r="P171" s="2295"/>
      <c r="Q171" s="2295"/>
      <c r="R171" s="2295"/>
      <c r="S171" s="2295"/>
      <c r="T171" s="2295"/>
      <c r="U171" s="2295"/>
      <c r="V171" s="2295"/>
      <c r="W171" s="2295"/>
      <c r="X171" s="2295"/>
      <c r="Y171" s="2295"/>
      <c r="Z171" s="2295"/>
      <c r="AA171" s="2295"/>
      <c r="AB171" s="2295"/>
      <c r="AC171" s="2295"/>
      <c r="AD171" s="2295"/>
      <c r="AE171" s="2295"/>
      <c r="AF171" s="2295"/>
      <c r="AG171" s="2295"/>
      <c r="AH171" s="2295"/>
      <c r="AI171" s="2295"/>
      <c r="AJ171" s="2295"/>
      <c r="AK171" s="2295"/>
      <c r="AL171" s="2295"/>
      <c r="AM171" s="2295"/>
      <c r="AN171" s="2295"/>
      <c r="AO171" s="2291"/>
      <c r="AP171" s="2291"/>
      <c r="AQ171" s="2291"/>
      <c r="AR171" s="2291"/>
      <c r="AS171" s="2291"/>
      <c r="AT171" s="2295"/>
      <c r="AU171" s="2295"/>
      <c r="AV171" s="2295"/>
      <c r="AW171" s="2301"/>
      <c r="AX171" s="2301"/>
      <c r="AY171" s="2385"/>
      <c r="AZ171" s="2273"/>
      <c r="BA171" s="2274"/>
      <c r="BB171" s="2274"/>
      <c r="BH171" s="2274"/>
    </row>
    <row r="172" spans="1:60" s="2293" customFormat="1" hidden="1">
      <c r="A172" s="2286"/>
      <c r="B172" s="2286"/>
      <c r="C172" s="2301"/>
      <c r="D172" s="2286"/>
      <c r="E172" s="2286"/>
      <c r="F172" s="2286"/>
      <c r="G172" s="2286"/>
      <c r="H172" s="2286"/>
      <c r="I172" s="2286"/>
      <c r="J172" s="2286"/>
      <c r="K172" s="2286"/>
      <c r="L172" s="2295"/>
      <c r="M172" s="2295"/>
      <c r="N172" s="2295"/>
      <c r="O172" s="2295"/>
      <c r="P172" s="2295"/>
      <c r="Q172" s="2295"/>
      <c r="R172" s="2295"/>
      <c r="S172" s="2295"/>
      <c r="T172" s="2295"/>
      <c r="U172" s="2295"/>
      <c r="V172" s="2295"/>
      <c r="W172" s="2295"/>
      <c r="X172" s="2295"/>
      <c r="Y172" s="2295"/>
      <c r="Z172" s="2295"/>
      <c r="AA172" s="2295"/>
      <c r="AB172" s="2295"/>
      <c r="AC172" s="2295"/>
      <c r="AD172" s="2295"/>
      <c r="AE172" s="2295"/>
      <c r="AF172" s="2295"/>
      <c r="AG172" s="2295"/>
      <c r="AH172" s="2295"/>
      <c r="AI172" s="2295"/>
      <c r="AJ172" s="2295"/>
      <c r="AK172" s="2295"/>
      <c r="AL172" s="2295"/>
      <c r="AM172" s="2295"/>
      <c r="AN172" s="2295"/>
      <c r="AO172" s="2291"/>
      <c r="AP172" s="2291"/>
      <c r="AQ172" s="2291"/>
      <c r="AR172" s="2291"/>
      <c r="AS172" s="2291"/>
      <c r="AT172" s="2295"/>
      <c r="AU172" s="2295"/>
      <c r="AV172" s="2295"/>
      <c r="AW172" s="2301"/>
      <c r="AX172" s="2301"/>
      <c r="AY172" s="2302"/>
      <c r="AZ172" s="2273"/>
      <c r="BA172" s="2274"/>
      <c r="BB172" s="2274"/>
      <c r="BH172" s="2274"/>
    </row>
    <row r="173" spans="1:60" s="2392" customFormat="1" hidden="1">
      <c r="A173" s="2378"/>
      <c r="B173" s="2379"/>
      <c r="C173" s="2327"/>
      <c r="D173" s="2378"/>
      <c r="E173" s="2389"/>
      <c r="F173" s="2378"/>
      <c r="G173" s="2378"/>
      <c r="H173" s="2378"/>
      <c r="I173" s="2390"/>
      <c r="J173" s="2391"/>
      <c r="K173" s="2391"/>
      <c r="L173" s="2327"/>
      <c r="M173" s="2327"/>
      <c r="N173" s="2327"/>
      <c r="O173" s="2327"/>
      <c r="P173" s="2327"/>
      <c r="Q173" s="2327"/>
      <c r="R173" s="2327"/>
      <c r="S173" s="2327"/>
      <c r="T173" s="2327"/>
      <c r="U173" s="2327"/>
      <c r="V173" s="2327"/>
      <c r="W173" s="2327"/>
      <c r="X173" s="2327"/>
      <c r="Y173" s="2327"/>
      <c r="Z173" s="2327"/>
      <c r="AA173" s="2327"/>
      <c r="AB173" s="2327"/>
      <c r="AC173" s="2327"/>
      <c r="AD173" s="2327"/>
      <c r="AE173" s="2327"/>
      <c r="AF173" s="2327"/>
      <c r="AG173" s="2327"/>
      <c r="AH173" s="2327"/>
      <c r="AI173" s="2327"/>
      <c r="AJ173" s="2327"/>
      <c r="AK173" s="2327"/>
      <c r="AL173" s="2327"/>
      <c r="AM173" s="2327"/>
      <c r="AN173" s="2327"/>
      <c r="AO173" s="2351"/>
      <c r="AP173" s="2351"/>
      <c r="AQ173" s="2351"/>
      <c r="AR173" s="2351"/>
      <c r="AS173" s="2351"/>
      <c r="AT173" s="2327"/>
      <c r="AU173" s="2327"/>
      <c r="AV173" s="2327"/>
      <c r="AW173" s="2359"/>
      <c r="AX173" s="2359"/>
      <c r="AY173" s="2358"/>
      <c r="AZ173" s="2273"/>
      <c r="BA173" s="2274"/>
      <c r="BB173" s="2274"/>
      <c r="BH173" s="2274"/>
    </row>
    <row r="174" spans="1:60" s="2293" customFormat="1" ht="36" hidden="1" customHeight="1">
      <c r="A174" s="2378"/>
      <c r="B174" s="2349"/>
      <c r="C174" s="2305"/>
      <c r="D174" s="2316"/>
      <c r="E174" s="2286"/>
      <c r="F174" s="2316"/>
      <c r="G174" s="2316"/>
      <c r="H174" s="2316"/>
      <c r="I174" s="2294"/>
      <c r="J174" s="2318"/>
      <c r="K174" s="2318"/>
      <c r="L174" s="2305"/>
      <c r="M174" s="2305"/>
      <c r="N174" s="2305"/>
      <c r="O174" s="2305"/>
      <c r="P174" s="2305"/>
      <c r="Q174" s="2305"/>
      <c r="R174" s="2305"/>
      <c r="S174" s="2305"/>
      <c r="T174" s="2305"/>
      <c r="U174" s="2305"/>
      <c r="V174" s="2305"/>
      <c r="W174" s="2305"/>
      <c r="X174" s="2305"/>
      <c r="Y174" s="2305"/>
      <c r="Z174" s="2305"/>
      <c r="AA174" s="2305"/>
      <c r="AB174" s="2305"/>
      <c r="AC174" s="2305"/>
      <c r="AD174" s="2305"/>
      <c r="AE174" s="2305"/>
      <c r="AF174" s="2305"/>
      <c r="AG174" s="2305"/>
      <c r="AH174" s="2305"/>
      <c r="AI174" s="2305"/>
      <c r="AJ174" s="2305"/>
      <c r="AK174" s="2305"/>
      <c r="AL174" s="2305"/>
      <c r="AM174" s="2305"/>
      <c r="AN174" s="2305"/>
      <c r="AO174" s="2280"/>
      <c r="AP174" s="2280"/>
      <c r="AQ174" s="2280"/>
      <c r="AR174" s="2280"/>
      <c r="AS174" s="2280"/>
      <c r="AT174" s="2305"/>
      <c r="AU174" s="2305"/>
      <c r="AV174" s="2305"/>
      <c r="AW174" s="2306"/>
      <c r="AX174" s="2306"/>
      <c r="AY174" s="2307"/>
      <c r="AZ174" s="2273"/>
      <c r="BA174" s="2274"/>
      <c r="BB174" s="2274"/>
      <c r="BH174" s="2274"/>
    </row>
    <row r="175" spans="1:60" s="2293" customFormat="1" ht="14.1" hidden="1" customHeight="1">
      <c r="A175" s="2316"/>
      <c r="B175" s="2310"/>
      <c r="C175" s="2322"/>
      <c r="D175" s="2316"/>
      <c r="E175" s="2286"/>
      <c r="F175" s="2286"/>
      <c r="G175" s="2363"/>
      <c r="H175" s="2316"/>
      <c r="I175" s="2294"/>
      <c r="J175" s="2309"/>
      <c r="K175" s="2309"/>
      <c r="L175" s="2295"/>
      <c r="M175" s="2295"/>
      <c r="N175" s="2295"/>
      <c r="O175" s="2295"/>
      <c r="P175" s="2295"/>
      <c r="Q175" s="2295"/>
      <c r="R175" s="2295"/>
      <c r="S175" s="2295"/>
      <c r="T175" s="2295"/>
      <c r="U175" s="2295"/>
      <c r="V175" s="2295"/>
      <c r="W175" s="2295"/>
      <c r="X175" s="2295"/>
      <c r="Y175" s="2295"/>
      <c r="Z175" s="2295"/>
      <c r="AA175" s="2295"/>
      <c r="AB175" s="2295"/>
      <c r="AC175" s="2295"/>
      <c r="AD175" s="2295"/>
      <c r="AE175" s="2295"/>
      <c r="AF175" s="2295"/>
      <c r="AG175" s="2295"/>
      <c r="AH175" s="2295"/>
      <c r="AI175" s="2295"/>
      <c r="AJ175" s="2295"/>
      <c r="AK175" s="2295"/>
      <c r="AL175" s="2295"/>
      <c r="AM175" s="2295"/>
      <c r="AN175" s="2295"/>
      <c r="AO175" s="2291"/>
      <c r="AP175" s="2291"/>
      <c r="AQ175" s="2291"/>
      <c r="AR175" s="2291"/>
      <c r="AS175" s="2291"/>
      <c r="AT175" s="2295"/>
      <c r="AU175" s="2295"/>
      <c r="AV175" s="2295"/>
      <c r="AW175" s="2309"/>
      <c r="AX175" s="2309"/>
      <c r="AY175" s="2301"/>
      <c r="AZ175" s="2273"/>
      <c r="BA175" s="2274"/>
      <c r="BB175" s="2274"/>
      <c r="BH175" s="2274"/>
    </row>
    <row r="176" spans="1:60" s="2293" customFormat="1">
      <c r="A176" s="2286"/>
      <c r="B176" s="2286"/>
      <c r="C176" s="2301"/>
      <c r="D176" s="2286"/>
      <c r="E176" s="2286"/>
      <c r="F176" s="2286"/>
      <c r="G176" s="2286"/>
      <c r="H176" s="2286"/>
      <c r="I176" s="2286"/>
      <c r="J176" s="2286"/>
      <c r="K176" s="2286"/>
      <c r="L176" s="2295"/>
      <c r="M176" s="2295"/>
      <c r="N176" s="2295"/>
      <c r="O176" s="2295"/>
      <c r="P176" s="2295"/>
      <c r="Q176" s="2295"/>
      <c r="R176" s="2295"/>
      <c r="S176" s="2295"/>
      <c r="T176" s="2295"/>
      <c r="U176" s="2295"/>
      <c r="V176" s="2295"/>
      <c r="W176" s="2295"/>
      <c r="X176" s="2295"/>
      <c r="Y176" s="2295"/>
      <c r="Z176" s="2295"/>
      <c r="AA176" s="2295"/>
      <c r="AB176" s="2295"/>
      <c r="AC176" s="2295"/>
      <c r="AD176" s="2295"/>
      <c r="AE176" s="2295"/>
      <c r="AF176" s="2295"/>
      <c r="AG176" s="2295"/>
      <c r="AH176" s="2295"/>
      <c r="AI176" s="2295"/>
      <c r="AJ176" s="2295"/>
      <c r="AK176" s="2295"/>
      <c r="AL176" s="2295"/>
      <c r="AM176" s="2295"/>
      <c r="AN176" s="2295"/>
      <c r="AO176" s="2291"/>
      <c r="AP176" s="2291"/>
      <c r="AQ176" s="2291"/>
      <c r="AR176" s="2291"/>
      <c r="AS176" s="2291"/>
      <c r="AT176" s="2295"/>
      <c r="AU176" s="2295"/>
      <c r="AV176" s="2295"/>
      <c r="AW176" s="2301"/>
      <c r="AX176" s="2301"/>
      <c r="AY176" s="2302"/>
      <c r="AZ176" s="2273">
        <f t="shared" si="103"/>
        <v>0</v>
      </c>
      <c r="BA176" s="2274">
        <f t="shared" si="98"/>
        <v>0</v>
      </c>
      <c r="BB176" s="2274"/>
      <c r="BH176" s="2274"/>
    </row>
    <row r="177" spans="1:60" s="2282" customFormat="1" ht="38.1" hidden="1" customHeight="1">
      <c r="A177" s="2271"/>
      <c r="B177" s="2365"/>
      <c r="C177" s="2305"/>
      <c r="D177" s="2271"/>
      <c r="E177" s="2271"/>
      <c r="F177" s="2271"/>
      <c r="G177" s="2271"/>
      <c r="H177" s="2271"/>
      <c r="I177" s="2271"/>
      <c r="J177" s="2271"/>
      <c r="K177" s="2271"/>
      <c r="L177" s="2305"/>
      <c r="M177" s="2305"/>
      <c r="N177" s="2305"/>
      <c r="O177" s="2305"/>
      <c r="P177" s="2305"/>
      <c r="Q177" s="2305"/>
      <c r="R177" s="2305"/>
      <c r="S177" s="2305"/>
      <c r="T177" s="2305"/>
      <c r="U177" s="2305"/>
      <c r="V177" s="2305"/>
      <c r="W177" s="2305"/>
      <c r="X177" s="2305"/>
      <c r="Y177" s="2305"/>
      <c r="Z177" s="2305"/>
      <c r="AA177" s="2305"/>
      <c r="AB177" s="2305"/>
      <c r="AC177" s="2305"/>
      <c r="AD177" s="2305"/>
      <c r="AE177" s="2305"/>
      <c r="AF177" s="2305"/>
      <c r="AG177" s="2305"/>
      <c r="AH177" s="2305"/>
      <c r="AI177" s="2305"/>
      <c r="AJ177" s="2305"/>
      <c r="AK177" s="2305"/>
      <c r="AL177" s="2305"/>
      <c r="AM177" s="2305"/>
      <c r="AN177" s="2305"/>
      <c r="AO177" s="2280"/>
      <c r="AP177" s="2280"/>
      <c r="AQ177" s="2280"/>
      <c r="AR177" s="2280"/>
      <c r="AS177" s="2280"/>
      <c r="AT177" s="2305"/>
      <c r="AU177" s="2305"/>
      <c r="AV177" s="2305"/>
      <c r="AW177" s="2300"/>
      <c r="AX177" s="2300"/>
      <c r="AY177" s="2305"/>
      <c r="AZ177" s="2273"/>
      <c r="BA177" s="2274"/>
      <c r="BB177" s="2274"/>
      <c r="BH177" s="2274"/>
    </row>
    <row r="178" spans="1:60" s="2282" customFormat="1" ht="84.95" hidden="1" customHeight="1">
      <c r="A178" s="2346"/>
      <c r="B178" s="2373"/>
      <c r="C178" s="2305"/>
      <c r="D178" s="2271"/>
      <c r="E178" s="2271"/>
      <c r="F178" s="2271"/>
      <c r="G178" s="2393"/>
      <c r="H178" s="2393"/>
      <c r="I178" s="2271"/>
      <c r="J178" s="2375"/>
      <c r="K178" s="2375"/>
      <c r="L178" s="2305"/>
      <c r="M178" s="2305"/>
      <c r="N178" s="2305"/>
      <c r="O178" s="2305"/>
      <c r="P178" s="2305"/>
      <c r="Q178" s="2305"/>
      <c r="R178" s="2305"/>
      <c r="S178" s="2305"/>
      <c r="T178" s="2305"/>
      <c r="U178" s="2305"/>
      <c r="V178" s="2305"/>
      <c r="W178" s="2305"/>
      <c r="X178" s="2305"/>
      <c r="Y178" s="2305"/>
      <c r="Z178" s="2305"/>
      <c r="AA178" s="2305"/>
      <c r="AB178" s="2305"/>
      <c r="AC178" s="2305"/>
      <c r="AD178" s="2305"/>
      <c r="AE178" s="2305"/>
      <c r="AF178" s="2305"/>
      <c r="AG178" s="2305"/>
      <c r="AH178" s="2305"/>
      <c r="AI178" s="2305"/>
      <c r="AJ178" s="2305"/>
      <c r="AK178" s="2305"/>
      <c r="AL178" s="2305"/>
      <c r="AM178" s="2305"/>
      <c r="AN178" s="2305"/>
      <c r="AO178" s="2280"/>
      <c r="AP178" s="2280"/>
      <c r="AQ178" s="2280"/>
      <c r="AR178" s="2280"/>
      <c r="AS178" s="2280"/>
      <c r="AT178" s="2305"/>
      <c r="AU178" s="2305"/>
      <c r="AV178" s="2305"/>
      <c r="AW178" s="2306"/>
      <c r="AX178" s="2306"/>
      <c r="AY178" s="2307"/>
      <c r="AZ178" s="2273"/>
      <c r="BA178" s="2274"/>
      <c r="BB178" s="2274"/>
      <c r="BH178" s="2274"/>
    </row>
    <row r="179" spans="1:60" s="2333" customFormat="1" ht="22.5" hidden="1" customHeight="1">
      <c r="A179" s="2394"/>
      <c r="B179" s="2395"/>
      <c r="C179" s="2338"/>
      <c r="D179" s="2337"/>
      <c r="E179" s="2337"/>
      <c r="F179" s="2337"/>
      <c r="G179" s="2340"/>
      <c r="H179" s="2340"/>
      <c r="I179" s="2340"/>
      <c r="J179" s="2342"/>
      <c r="K179" s="2342"/>
      <c r="L179" s="2338"/>
      <c r="M179" s="2338"/>
      <c r="N179" s="2338"/>
      <c r="O179" s="2338"/>
      <c r="P179" s="2338"/>
      <c r="Q179" s="2338"/>
      <c r="R179" s="2338"/>
      <c r="S179" s="2338"/>
      <c r="T179" s="2338"/>
      <c r="U179" s="2338"/>
      <c r="V179" s="2338"/>
      <c r="W179" s="2338"/>
      <c r="X179" s="2338"/>
      <c r="Y179" s="2338"/>
      <c r="Z179" s="2338"/>
      <c r="AA179" s="2338"/>
      <c r="AB179" s="2338"/>
      <c r="AC179" s="2338"/>
      <c r="AD179" s="2338"/>
      <c r="AE179" s="2338"/>
      <c r="AF179" s="2338"/>
      <c r="AG179" s="2338"/>
      <c r="AH179" s="2338"/>
      <c r="AI179" s="2338"/>
      <c r="AJ179" s="2338"/>
      <c r="AK179" s="2338"/>
      <c r="AL179" s="2338"/>
      <c r="AM179" s="2338"/>
      <c r="AN179" s="2338"/>
      <c r="AO179" s="2343"/>
      <c r="AP179" s="2343"/>
      <c r="AQ179" s="2343"/>
      <c r="AR179" s="2343"/>
      <c r="AS179" s="2343"/>
      <c r="AT179" s="2338"/>
      <c r="AU179" s="2338"/>
      <c r="AV179" s="2338"/>
      <c r="AW179" s="2336"/>
      <c r="AX179" s="2336"/>
      <c r="AY179" s="2344"/>
      <c r="AZ179" s="2273"/>
      <c r="BA179" s="2274"/>
      <c r="BB179" s="2274"/>
      <c r="BH179" s="2274"/>
    </row>
    <row r="180" spans="1:60" s="2333" customFormat="1" ht="27.6" hidden="1" customHeight="1">
      <c r="A180" s="2394"/>
      <c r="B180" s="2396"/>
      <c r="C180" s="2338"/>
      <c r="D180" s="2337"/>
      <c r="E180" s="2337"/>
      <c r="F180" s="2337"/>
      <c r="G180" s="2340"/>
      <c r="H180" s="2340"/>
      <c r="I180" s="2340"/>
      <c r="J180" s="2342"/>
      <c r="K180" s="2342"/>
      <c r="L180" s="2338"/>
      <c r="M180" s="2338"/>
      <c r="N180" s="2338"/>
      <c r="O180" s="2338"/>
      <c r="P180" s="2338"/>
      <c r="Q180" s="2338"/>
      <c r="R180" s="2338"/>
      <c r="S180" s="2338"/>
      <c r="T180" s="2338"/>
      <c r="U180" s="2338"/>
      <c r="V180" s="2338"/>
      <c r="W180" s="2338"/>
      <c r="X180" s="2338"/>
      <c r="Y180" s="2338"/>
      <c r="Z180" s="2338"/>
      <c r="AA180" s="2338"/>
      <c r="AB180" s="2338"/>
      <c r="AC180" s="2338"/>
      <c r="AD180" s="2338"/>
      <c r="AE180" s="2338"/>
      <c r="AF180" s="2338"/>
      <c r="AG180" s="2338"/>
      <c r="AH180" s="2338"/>
      <c r="AI180" s="2338"/>
      <c r="AJ180" s="2338"/>
      <c r="AK180" s="2338"/>
      <c r="AL180" s="2338"/>
      <c r="AM180" s="2338"/>
      <c r="AN180" s="2338"/>
      <c r="AO180" s="2343"/>
      <c r="AP180" s="2343"/>
      <c r="AQ180" s="2343"/>
      <c r="AR180" s="2343"/>
      <c r="AS180" s="2343"/>
      <c r="AT180" s="2338"/>
      <c r="AU180" s="2338"/>
      <c r="AV180" s="2338"/>
      <c r="AW180" s="2336"/>
      <c r="AX180" s="2336"/>
      <c r="AY180" s="2344"/>
      <c r="AZ180" s="2273"/>
      <c r="BA180" s="2274"/>
      <c r="BB180" s="2274"/>
      <c r="BH180" s="2274"/>
    </row>
    <row r="181" spans="1:60" s="2333" customFormat="1" ht="27.6" hidden="1" customHeight="1">
      <c r="A181" s="2394"/>
      <c r="B181" s="2396"/>
      <c r="C181" s="2338"/>
      <c r="D181" s="2397"/>
      <c r="E181" s="2336"/>
      <c r="F181" s="2397"/>
      <c r="G181" s="2341"/>
      <c r="H181" s="2397"/>
      <c r="I181" s="2397"/>
      <c r="J181" s="2397"/>
      <c r="K181" s="2397"/>
      <c r="L181" s="2338"/>
      <c r="M181" s="2338"/>
      <c r="N181" s="2338"/>
      <c r="O181" s="2338"/>
      <c r="P181" s="2338"/>
      <c r="Q181" s="2338"/>
      <c r="R181" s="2338"/>
      <c r="S181" s="2338"/>
      <c r="T181" s="2338"/>
      <c r="U181" s="2338"/>
      <c r="V181" s="2338"/>
      <c r="W181" s="2338"/>
      <c r="X181" s="2338"/>
      <c r="Y181" s="2338"/>
      <c r="Z181" s="2338"/>
      <c r="AA181" s="2338"/>
      <c r="AB181" s="2338"/>
      <c r="AC181" s="2338"/>
      <c r="AD181" s="2338"/>
      <c r="AE181" s="2338"/>
      <c r="AF181" s="2338"/>
      <c r="AG181" s="2338"/>
      <c r="AH181" s="2338"/>
      <c r="AI181" s="2338"/>
      <c r="AJ181" s="2338"/>
      <c r="AK181" s="2338"/>
      <c r="AL181" s="2338"/>
      <c r="AM181" s="2338"/>
      <c r="AN181" s="2338"/>
      <c r="AO181" s="2343"/>
      <c r="AP181" s="2343"/>
      <c r="AQ181" s="2343"/>
      <c r="AR181" s="2343"/>
      <c r="AS181" s="2343"/>
      <c r="AT181" s="2338"/>
      <c r="AU181" s="2338"/>
      <c r="AV181" s="2338"/>
      <c r="AW181" s="2336"/>
      <c r="AX181" s="2336"/>
      <c r="AY181" s="2344"/>
      <c r="AZ181" s="2273"/>
      <c r="BA181" s="2274"/>
      <c r="BB181" s="2274"/>
      <c r="BH181" s="2274"/>
    </row>
    <row r="182" spans="1:60" s="2333" customFormat="1" ht="27.6" hidden="1" customHeight="1">
      <c r="A182" s="2394"/>
      <c r="B182" s="2396"/>
      <c r="C182" s="2338"/>
      <c r="D182" s="2397"/>
      <c r="E182" s="2336"/>
      <c r="F182" s="2397"/>
      <c r="G182" s="2341"/>
      <c r="H182" s="2397"/>
      <c r="I182" s="2397"/>
      <c r="J182" s="2397"/>
      <c r="K182" s="2397"/>
      <c r="L182" s="2338"/>
      <c r="M182" s="2338"/>
      <c r="N182" s="2338"/>
      <c r="O182" s="2338"/>
      <c r="P182" s="2338"/>
      <c r="Q182" s="2338"/>
      <c r="R182" s="2338"/>
      <c r="S182" s="2338"/>
      <c r="T182" s="2338"/>
      <c r="U182" s="2338"/>
      <c r="V182" s="2338"/>
      <c r="W182" s="2338"/>
      <c r="X182" s="2338"/>
      <c r="Y182" s="2338"/>
      <c r="Z182" s="2338"/>
      <c r="AA182" s="2338"/>
      <c r="AB182" s="2338"/>
      <c r="AC182" s="2338"/>
      <c r="AD182" s="2338"/>
      <c r="AE182" s="2338"/>
      <c r="AF182" s="2338"/>
      <c r="AG182" s="2338"/>
      <c r="AH182" s="2338"/>
      <c r="AI182" s="2338"/>
      <c r="AJ182" s="2338"/>
      <c r="AK182" s="2338"/>
      <c r="AL182" s="2338"/>
      <c r="AM182" s="2338"/>
      <c r="AN182" s="2338"/>
      <c r="AO182" s="2343"/>
      <c r="AP182" s="2343"/>
      <c r="AQ182" s="2343"/>
      <c r="AR182" s="2343"/>
      <c r="AS182" s="2343"/>
      <c r="AT182" s="2338"/>
      <c r="AU182" s="2338"/>
      <c r="AV182" s="2338"/>
      <c r="AW182" s="2336"/>
      <c r="AX182" s="2336"/>
      <c r="AY182" s="2344"/>
      <c r="AZ182" s="2273"/>
      <c r="BA182" s="2274"/>
      <c r="BB182" s="2274"/>
      <c r="BH182" s="2274"/>
    </row>
    <row r="183" spans="1:60" s="2392" customFormat="1" ht="36" hidden="1" customHeight="1">
      <c r="A183" s="2348"/>
      <c r="B183" s="2398"/>
      <c r="C183" s="2327"/>
      <c r="D183" s="2389"/>
      <c r="E183" s="2389"/>
      <c r="F183" s="2389"/>
      <c r="G183" s="2378"/>
      <c r="H183" s="2378"/>
      <c r="I183" s="2378"/>
      <c r="J183" s="2399"/>
      <c r="K183" s="2399"/>
      <c r="L183" s="2327"/>
      <c r="M183" s="2327"/>
      <c r="N183" s="2327"/>
      <c r="O183" s="2327"/>
      <c r="P183" s="2327"/>
      <c r="Q183" s="2327"/>
      <c r="R183" s="2327"/>
      <c r="S183" s="2327"/>
      <c r="T183" s="2327"/>
      <c r="U183" s="2327"/>
      <c r="V183" s="2327"/>
      <c r="W183" s="2327"/>
      <c r="X183" s="2327"/>
      <c r="Y183" s="2327"/>
      <c r="Z183" s="2327"/>
      <c r="AA183" s="2327"/>
      <c r="AB183" s="2327"/>
      <c r="AC183" s="2327"/>
      <c r="AD183" s="2327"/>
      <c r="AE183" s="2327"/>
      <c r="AF183" s="2327"/>
      <c r="AG183" s="2327"/>
      <c r="AH183" s="2327"/>
      <c r="AI183" s="2327"/>
      <c r="AJ183" s="2327"/>
      <c r="AK183" s="2327"/>
      <c r="AL183" s="2327"/>
      <c r="AM183" s="2327"/>
      <c r="AN183" s="2327"/>
      <c r="AO183" s="2351"/>
      <c r="AP183" s="2351"/>
      <c r="AQ183" s="2351"/>
      <c r="AR183" s="2351"/>
      <c r="AS183" s="2351"/>
      <c r="AT183" s="2327"/>
      <c r="AU183" s="2327"/>
      <c r="AV183" s="2327"/>
      <c r="AW183" s="2359"/>
      <c r="AX183" s="2359"/>
      <c r="AY183" s="2358"/>
      <c r="AZ183" s="2273"/>
      <c r="BA183" s="2274"/>
      <c r="BB183" s="2274"/>
      <c r="BH183" s="2274"/>
    </row>
    <row r="184" spans="1:60" s="2392" customFormat="1" hidden="1">
      <c r="A184" s="2348"/>
      <c r="B184" s="2349"/>
      <c r="C184" s="2327"/>
      <c r="D184" s="2389"/>
      <c r="E184" s="2389"/>
      <c r="F184" s="2389"/>
      <c r="G184" s="2378"/>
      <c r="H184" s="2378"/>
      <c r="I184" s="2378"/>
      <c r="J184" s="2399"/>
      <c r="K184" s="2399"/>
      <c r="L184" s="2327"/>
      <c r="M184" s="2327"/>
      <c r="N184" s="2327"/>
      <c r="O184" s="2327"/>
      <c r="P184" s="2327"/>
      <c r="Q184" s="2327"/>
      <c r="R184" s="2327"/>
      <c r="S184" s="2327"/>
      <c r="T184" s="2327"/>
      <c r="U184" s="2327"/>
      <c r="V184" s="2327"/>
      <c r="W184" s="2327"/>
      <c r="X184" s="2327"/>
      <c r="Y184" s="2327"/>
      <c r="Z184" s="2327"/>
      <c r="AA184" s="2327"/>
      <c r="AB184" s="2327"/>
      <c r="AC184" s="2327"/>
      <c r="AD184" s="2327"/>
      <c r="AE184" s="2327"/>
      <c r="AF184" s="2327"/>
      <c r="AG184" s="2327"/>
      <c r="AH184" s="2327"/>
      <c r="AI184" s="2327"/>
      <c r="AJ184" s="2327"/>
      <c r="AK184" s="2327"/>
      <c r="AL184" s="2327"/>
      <c r="AM184" s="2327"/>
      <c r="AN184" s="2327"/>
      <c r="AO184" s="2351"/>
      <c r="AP184" s="2351"/>
      <c r="AQ184" s="2351"/>
      <c r="AR184" s="2351"/>
      <c r="AS184" s="2351"/>
      <c r="AT184" s="2327"/>
      <c r="AU184" s="2327"/>
      <c r="AV184" s="2327"/>
      <c r="AW184" s="2359"/>
      <c r="AX184" s="2359"/>
      <c r="AY184" s="2358"/>
      <c r="AZ184" s="2273"/>
      <c r="BA184" s="2274"/>
      <c r="BB184" s="2274"/>
      <c r="BH184" s="2274"/>
    </row>
    <row r="185" spans="1:60" s="2282" customFormat="1" ht="57" hidden="1" customHeight="1">
      <c r="A185" s="2346"/>
      <c r="B185" s="2381"/>
      <c r="C185" s="2322"/>
      <c r="D185" s="2286"/>
      <c r="E185" s="2286"/>
      <c r="F185" s="2286"/>
      <c r="G185" s="2316"/>
      <c r="H185" s="2393"/>
      <c r="I185" s="2393"/>
      <c r="J185" s="2309"/>
      <c r="K185" s="2309"/>
      <c r="L185" s="2295"/>
      <c r="M185" s="2305"/>
      <c r="N185" s="2295"/>
      <c r="O185" s="2305"/>
      <c r="P185" s="2295"/>
      <c r="Q185" s="2305"/>
      <c r="R185" s="2305"/>
      <c r="S185" s="2295"/>
      <c r="T185" s="2295"/>
      <c r="U185" s="2305"/>
      <c r="V185" s="2305"/>
      <c r="W185" s="2305"/>
      <c r="X185" s="2295"/>
      <c r="Y185" s="2295"/>
      <c r="Z185" s="2305"/>
      <c r="AA185" s="2305"/>
      <c r="AB185" s="2305"/>
      <c r="AC185" s="2295"/>
      <c r="AD185" s="2305"/>
      <c r="AE185" s="2305"/>
      <c r="AF185" s="2295"/>
      <c r="AG185" s="2295"/>
      <c r="AH185" s="2295"/>
      <c r="AI185" s="2295"/>
      <c r="AJ185" s="2295"/>
      <c r="AK185" s="2295"/>
      <c r="AL185" s="2295"/>
      <c r="AM185" s="2295"/>
      <c r="AN185" s="2295"/>
      <c r="AO185" s="2291"/>
      <c r="AP185" s="2291"/>
      <c r="AQ185" s="2291"/>
      <c r="AR185" s="2291"/>
      <c r="AS185" s="2291"/>
      <c r="AT185" s="2295"/>
      <c r="AU185" s="2305"/>
      <c r="AV185" s="2305"/>
      <c r="AW185" s="2306"/>
      <c r="AX185" s="2306"/>
      <c r="AY185" s="2302"/>
      <c r="AZ185" s="2273"/>
      <c r="BA185" s="2274"/>
      <c r="BB185" s="2274"/>
      <c r="BH185" s="2274"/>
    </row>
    <row r="186" spans="1:60" s="2282" customFormat="1" ht="60.95" hidden="1" customHeight="1">
      <c r="A186" s="2346"/>
      <c r="B186" s="2381"/>
      <c r="C186" s="2322"/>
      <c r="D186" s="2286"/>
      <c r="E186" s="2286"/>
      <c r="F186" s="2286"/>
      <c r="G186" s="2316"/>
      <c r="H186" s="2393"/>
      <c r="I186" s="2393"/>
      <c r="J186" s="2309"/>
      <c r="K186" s="2309"/>
      <c r="L186" s="2295"/>
      <c r="M186" s="2305"/>
      <c r="N186" s="2295"/>
      <c r="O186" s="2305"/>
      <c r="P186" s="2295"/>
      <c r="Q186" s="2305"/>
      <c r="R186" s="2305"/>
      <c r="S186" s="2295"/>
      <c r="T186" s="2295"/>
      <c r="U186" s="2305"/>
      <c r="V186" s="2305"/>
      <c r="W186" s="2305"/>
      <c r="X186" s="2295"/>
      <c r="Y186" s="2295"/>
      <c r="Z186" s="2305"/>
      <c r="AA186" s="2305"/>
      <c r="AB186" s="2305"/>
      <c r="AC186" s="2295"/>
      <c r="AD186" s="2305"/>
      <c r="AE186" s="2305"/>
      <c r="AF186" s="2295"/>
      <c r="AG186" s="2295"/>
      <c r="AH186" s="2295"/>
      <c r="AI186" s="2295"/>
      <c r="AJ186" s="2295"/>
      <c r="AK186" s="2295"/>
      <c r="AL186" s="2295"/>
      <c r="AM186" s="2295"/>
      <c r="AN186" s="2295"/>
      <c r="AO186" s="2291"/>
      <c r="AP186" s="2291"/>
      <c r="AQ186" s="2291"/>
      <c r="AR186" s="2291"/>
      <c r="AS186" s="2291"/>
      <c r="AT186" s="2295"/>
      <c r="AU186" s="2305"/>
      <c r="AV186" s="2305"/>
      <c r="AW186" s="2306"/>
      <c r="AX186" s="2306"/>
      <c r="AY186" s="2302"/>
      <c r="AZ186" s="2273"/>
      <c r="BA186" s="2274"/>
      <c r="BB186" s="2274"/>
      <c r="BH186" s="2274"/>
    </row>
    <row r="187" spans="1:60" s="2282" customFormat="1" ht="59.1" hidden="1" customHeight="1">
      <c r="A187" s="2346"/>
      <c r="B187" s="2381"/>
      <c r="C187" s="2322"/>
      <c r="D187" s="2286"/>
      <c r="E187" s="2286"/>
      <c r="F187" s="2286"/>
      <c r="G187" s="2316"/>
      <c r="H187" s="2393"/>
      <c r="I187" s="2393"/>
      <c r="J187" s="2309"/>
      <c r="K187" s="2309"/>
      <c r="L187" s="2295"/>
      <c r="M187" s="2305"/>
      <c r="N187" s="2295"/>
      <c r="O187" s="2305"/>
      <c r="P187" s="2295"/>
      <c r="Q187" s="2305"/>
      <c r="R187" s="2305"/>
      <c r="S187" s="2295"/>
      <c r="T187" s="2295"/>
      <c r="U187" s="2305"/>
      <c r="V187" s="2305"/>
      <c r="W187" s="2305"/>
      <c r="X187" s="2295"/>
      <c r="Y187" s="2295"/>
      <c r="Z187" s="2305"/>
      <c r="AA187" s="2305"/>
      <c r="AB187" s="2305"/>
      <c r="AC187" s="2295"/>
      <c r="AD187" s="2305"/>
      <c r="AE187" s="2305"/>
      <c r="AF187" s="2295"/>
      <c r="AG187" s="2295"/>
      <c r="AH187" s="2295"/>
      <c r="AI187" s="2295"/>
      <c r="AJ187" s="2295"/>
      <c r="AK187" s="2295"/>
      <c r="AL187" s="2295"/>
      <c r="AM187" s="2295"/>
      <c r="AN187" s="2295"/>
      <c r="AO187" s="2291"/>
      <c r="AP187" s="2291"/>
      <c r="AQ187" s="2291"/>
      <c r="AR187" s="2291"/>
      <c r="AS187" s="2291"/>
      <c r="AT187" s="2295"/>
      <c r="AU187" s="2305"/>
      <c r="AV187" s="2305"/>
      <c r="AW187" s="2306"/>
      <c r="AX187" s="2306"/>
      <c r="AY187" s="2302"/>
      <c r="AZ187" s="2273"/>
      <c r="BA187" s="2274"/>
      <c r="BB187" s="2274"/>
      <c r="BH187" s="2274"/>
    </row>
    <row r="188" spans="1:60" s="2282" customFormat="1" ht="38.1" hidden="1" customHeight="1">
      <c r="A188" s="2348"/>
      <c r="B188" s="2398"/>
      <c r="C188" s="2304"/>
      <c r="D188" s="2271"/>
      <c r="E188" s="2271"/>
      <c r="F188" s="2271"/>
      <c r="G188" s="2393"/>
      <c r="H188" s="2393"/>
      <c r="I188" s="2393"/>
      <c r="J188" s="2375"/>
      <c r="K188" s="2375"/>
      <c r="L188" s="2305"/>
      <c r="M188" s="2305"/>
      <c r="N188" s="2305"/>
      <c r="O188" s="2305"/>
      <c r="P188" s="2305"/>
      <c r="Q188" s="2305"/>
      <c r="R188" s="2305"/>
      <c r="S188" s="2305"/>
      <c r="T188" s="2305"/>
      <c r="U188" s="2305"/>
      <c r="V188" s="2305"/>
      <c r="W188" s="2305"/>
      <c r="X188" s="2305"/>
      <c r="Y188" s="2305"/>
      <c r="Z188" s="2305"/>
      <c r="AA188" s="2305"/>
      <c r="AB188" s="2305"/>
      <c r="AC188" s="2305"/>
      <c r="AD188" s="2305"/>
      <c r="AE188" s="2305"/>
      <c r="AF188" s="2305"/>
      <c r="AG188" s="2305"/>
      <c r="AH188" s="2305"/>
      <c r="AI188" s="2305"/>
      <c r="AJ188" s="2305"/>
      <c r="AK188" s="2305"/>
      <c r="AL188" s="2305"/>
      <c r="AM188" s="2305"/>
      <c r="AN188" s="2305"/>
      <c r="AO188" s="2280"/>
      <c r="AP188" s="2280"/>
      <c r="AQ188" s="2280"/>
      <c r="AR188" s="2280"/>
      <c r="AS188" s="2280"/>
      <c r="AT188" s="2305"/>
      <c r="AU188" s="2305"/>
      <c r="AV188" s="2305"/>
      <c r="AW188" s="2306"/>
      <c r="AX188" s="2306"/>
      <c r="AY188" s="2307"/>
      <c r="AZ188" s="2273"/>
      <c r="BA188" s="2274"/>
      <c r="BB188" s="2274"/>
      <c r="BH188" s="2274"/>
    </row>
    <row r="189" spans="1:60" s="2282" customFormat="1" ht="33.6" hidden="1" customHeight="1">
      <c r="A189" s="2348"/>
      <c r="B189" s="2349"/>
      <c r="C189" s="2380"/>
      <c r="D189" s="2271"/>
      <c r="E189" s="2271"/>
      <c r="F189" s="2271"/>
      <c r="G189" s="2393"/>
      <c r="H189" s="2393"/>
      <c r="I189" s="2393"/>
      <c r="J189" s="2375"/>
      <c r="K189" s="2375"/>
      <c r="L189" s="2327"/>
      <c r="M189" s="2327"/>
      <c r="N189" s="2327"/>
      <c r="O189" s="2327"/>
      <c r="P189" s="2327"/>
      <c r="Q189" s="2327"/>
      <c r="R189" s="2327"/>
      <c r="S189" s="2327"/>
      <c r="T189" s="2327"/>
      <c r="U189" s="2327"/>
      <c r="V189" s="2327"/>
      <c r="W189" s="2327"/>
      <c r="X189" s="2327"/>
      <c r="Y189" s="2327"/>
      <c r="Z189" s="2327"/>
      <c r="AA189" s="2327"/>
      <c r="AB189" s="2327"/>
      <c r="AC189" s="2327"/>
      <c r="AD189" s="2327"/>
      <c r="AE189" s="2327"/>
      <c r="AF189" s="2327"/>
      <c r="AG189" s="2327"/>
      <c r="AH189" s="2327"/>
      <c r="AI189" s="2327"/>
      <c r="AJ189" s="2327"/>
      <c r="AK189" s="2327"/>
      <c r="AL189" s="2327"/>
      <c r="AM189" s="2327"/>
      <c r="AN189" s="2327"/>
      <c r="AO189" s="2351"/>
      <c r="AP189" s="2351"/>
      <c r="AQ189" s="2351"/>
      <c r="AR189" s="2351"/>
      <c r="AS189" s="2351"/>
      <c r="AT189" s="2327"/>
      <c r="AU189" s="2327"/>
      <c r="AV189" s="2327"/>
      <c r="AW189" s="2359"/>
      <c r="AX189" s="2359"/>
      <c r="AY189" s="2358"/>
      <c r="AZ189" s="2273"/>
      <c r="BA189" s="2274"/>
      <c r="BB189" s="2274"/>
      <c r="BH189" s="2274"/>
    </row>
    <row r="190" spans="1:60" s="2282" customFormat="1" ht="74.45" hidden="1" customHeight="1">
      <c r="A190" s="2348"/>
      <c r="B190" s="2381"/>
      <c r="C190" s="2322"/>
      <c r="D190" s="2286"/>
      <c r="E190" s="2286"/>
      <c r="F190" s="2286"/>
      <c r="G190" s="2316"/>
      <c r="H190" s="2393"/>
      <c r="I190" s="2393"/>
      <c r="J190" s="2309"/>
      <c r="K190" s="2309"/>
      <c r="L190" s="2295"/>
      <c r="M190" s="2295"/>
      <c r="N190" s="2295"/>
      <c r="O190" s="2305"/>
      <c r="P190" s="2295"/>
      <c r="Q190" s="2305"/>
      <c r="R190" s="2305"/>
      <c r="S190" s="2295"/>
      <c r="T190" s="2295"/>
      <c r="U190" s="2305"/>
      <c r="V190" s="2305"/>
      <c r="W190" s="2305"/>
      <c r="X190" s="2295"/>
      <c r="Y190" s="2295"/>
      <c r="Z190" s="2305"/>
      <c r="AA190" s="2305"/>
      <c r="AB190" s="2305"/>
      <c r="AC190" s="2295"/>
      <c r="AD190" s="2305"/>
      <c r="AE190" s="2305"/>
      <c r="AF190" s="2295"/>
      <c r="AG190" s="2295"/>
      <c r="AH190" s="2295"/>
      <c r="AI190" s="2295"/>
      <c r="AJ190" s="2295"/>
      <c r="AK190" s="2295"/>
      <c r="AL190" s="2295"/>
      <c r="AM190" s="2295"/>
      <c r="AN190" s="2295"/>
      <c r="AO190" s="2291"/>
      <c r="AP190" s="2291"/>
      <c r="AQ190" s="2291"/>
      <c r="AR190" s="2291"/>
      <c r="AS190" s="2291"/>
      <c r="AT190" s="2295"/>
      <c r="AU190" s="2305"/>
      <c r="AV190" s="2305"/>
      <c r="AW190" s="2309"/>
      <c r="AX190" s="2309"/>
      <c r="AY190" s="2302"/>
      <c r="AZ190" s="2273"/>
      <c r="BA190" s="2274"/>
      <c r="BB190" s="2274"/>
      <c r="BH190" s="2274"/>
    </row>
    <row r="191" spans="1:60" s="2282" customFormat="1" ht="72.95" hidden="1" customHeight="1">
      <c r="A191" s="2348"/>
      <c r="B191" s="2381"/>
      <c r="C191" s="2322"/>
      <c r="D191" s="2286"/>
      <c r="E191" s="2286"/>
      <c r="F191" s="2286"/>
      <c r="G191" s="2316"/>
      <c r="H191" s="2393"/>
      <c r="I191" s="2393"/>
      <c r="J191" s="2309"/>
      <c r="K191" s="2309"/>
      <c r="L191" s="2295"/>
      <c r="M191" s="2295"/>
      <c r="N191" s="2295"/>
      <c r="O191" s="2305"/>
      <c r="P191" s="2295"/>
      <c r="Q191" s="2305"/>
      <c r="R191" s="2305"/>
      <c r="S191" s="2295"/>
      <c r="T191" s="2295"/>
      <c r="U191" s="2305"/>
      <c r="V191" s="2305"/>
      <c r="W191" s="2305"/>
      <c r="X191" s="2295"/>
      <c r="Y191" s="2295"/>
      <c r="Z191" s="2305"/>
      <c r="AA191" s="2305"/>
      <c r="AB191" s="2305"/>
      <c r="AC191" s="2295"/>
      <c r="AD191" s="2305"/>
      <c r="AE191" s="2305"/>
      <c r="AF191" s="2295"/>
      <c r="AG191" s="2295"/>
      <c r="AH191" s="2295"/>
      <c r="AI191" s="2295"/>
      <c r="AJ191" s="2295"/>
      <c r="AK191" s="2295"/>
      <c r="AL191" s="2295"/>
      <c r="AM191" s="2295"/>
      <c r="AN191" s="2295"/>
      <c r="AO191" s="2291"/>
      <c r="AP191" s="2291"/>
      <c r="AQ191" s="2291"/>
      <c r="AR191" s="2291"/>
      <c r="AS191" s="2291"/>
      <c r="AT191" s="2295"/>
      <c r="AU191" s="2305"/>
      <c r="AV191" s="2305"/>
      <c r="AW191" s="2309"/>
      <c r="AX191" s="2309"/>
      <c r="AY191" s="2302"/>
      <c r="AZ191" s="2273"/>
      <c r="BA191" s="2274"/>
      <c r="BB191" s="2274"/>
      <c r="BH191" s="2274"/>
    </row>
    <row r="192" spans="1:60" s="2282" customFormat="1" ht="72" hidden="1" customHeight="1">
      <c r="A192" s="2346"/>
      <c r="B192" s="2381"/>
      <c r="C192" s="2322"/>
      <c r="D192" s="2286"/>
      <c r="E192" s="2286"/>
      <c r="F192" s="2286"/>
      <c r="G192" s="2316"/>
      <c r="H192" s="2393"/>
      <c r="I192" s="2393"/>
      <c r="J192" s="2309"/>
      <c r="K192" s="2309"/>
      <c r="L192" s="2295"/>
      <c r="M192" s="2295"/>
      <c r="N192" s="2295"/>
      <c r="O192" s="2305"/>
      <c r="P192" s="2295"/>
      <c r="Q192" s="2305"/>
      <c r="R192" s="2305"/>
      <c r="S192" s="2295"/>
      <c r="T192" s="2295"/>
      <c r="U192" s="2305"/>
      <c r="V192" s="2305"/>
      <c r="W192" s="2305"/>
      <c r="X192" s="2295"/>
      <c r="Y192" s="2295"/>
      <c r="Z192" s="2305"/>
      <c r="AA192" s="2305"/>
      <c r="AB192" s="2305"/>
      <c r="AC192" s="2295"/>
      <c r="AD192" s="2305"/>
      <c r="AE192" s="2305"/>
      <c r="AF192" s="2295"/>
      <c r="AG192" s="2295"/>
      <c r="AH192" s="2295"/>
      <c r="AI192" s="2295"/>
      <c r="AJ192" s="2295"/>
      <c r="AK192" s="2295"/>
      <c r="AL192" s="2295"/>
      <c r="AM192" s="2295"/>
      <c r="AN192" s="2295"/>
      <c r="AO192" s="2291"/>
      <c r="AP192" s="2291"/>
      <c r="AQ192" s="2291"/>
      <c r="AR192" s="2291"/>
      <c r="AS192" s="2291"/>
      <c r="AT192" s="2295"/>
      <c r="AU192" s="2305"/>
      <c r="AV192" s="2305"/>
      <c r="AW192" s="2309"/>
      <c r="AX192" s="2309"/>
      <c r="AY192" s="2302"/>
      <c r="AZ192" s="2273"/>
      <c r="BA192" s="2274"/>
      <c r="BB192" s="2274"/>
      <c r="BH192" s="2274"/>
    </row>
    <row r="193" spans="1:60" s="2282" customFormat="1" hidden="1">
      <c r="A193" s="2348"/>
      <c r="B193" s="2398"/>
      <c r="C193" s="2380"/>
      <c r="D193" s="2271"/>
      <c r="E193" s="2271"/>
      <c r="F193" s="2286"/>
      <c r="G193" s="2393"/>
      <c r="H193" s="2393"/>
      <c r="I193" s="2393"/>
      <c r="J193" s="2309"/>
      <c r="K193" s="2375"/>
      <c r="L193" s="2327"/>
      <c r="M193" s="2327"/>
      <c r="N193" s="2327"/>
      <c r="O193" s="2327"/>
      <c r="P193" s="2327"/>
      <c r="Q193" s="2327"/>
      <c r="R193" s="2327"/>
      <c r="S193" s="2327"/>
      <c r="T193" s="2327"/>
      <c r="U193" s="2327"/>
      <c r="V193" s="2327"/>
      <c r="W193" s="2327"/>
      <c r="X193" s="2327"/>
      <c r="Y193" s="2327"/>
      <c r="Z193" s="2327"/>
      <c r="AA193" s="2327"/>
      <c r="AB193" s="2327"/>
      <c r="AC193" s="2327"/>
      <c r="AD193" s="2327"/>
      <c r="AE193" s="2327"/>
      <c r="AF193" s="2327"/>
      <c r="AG193" s="2327"/>
      <c r="AH193" s="2327"/>
      <c r="AI193" s="2327"/>
      <c r="AJ193" s="2327"/>
      <c r="AK193" s="2327"/>
      <c r="AL193" s="2327"/>
      <c r="AM193" s="2327"/>
      <c r="AN193" s="2327"/>
      <c r="AO193" s="2351"/>
      <c r="AP193" s="2351"/>
      <c r="AQ193" s="2351"/>
      <c r="AR193" s="2351"/>
      <c r="AS193" s="2351"/>
      <c r="AT193" s="2327"/>
      <c r="AU193" s="2327"/>
      <c r="AV193" s="2327"/>
      <c r="AW193" s="2359"/>
      <c r="AX193" s="2359"/>
      <c r="AY193" s="2358"/>
      <c r="AZ193" s="2273"/>
      <c r="BA193" s="2274"/>
      <c r="BB193" s="2274"/>
      <c r="BH193" s="2274"/>
    </row>
    <row r="194" spans="1:60" s="2282" customFormat="1" hidden="1">
      <c r="A194" s="2348"/>
      <c r="B194" s="2349"/>
      <c r="C194" s="2380"/>
      <c r="D194" s="2271"/>
      <c r="E194" s="2271"/>
      <c r="F194" s="2286"/>
      <c r="G194" s="2393"/>
      <c r="H194" s="2393"/>
      <c r="I194" s="2393"/>
      <c r="J194" s="2309"/>
      <c r="K194" s="2375"/>
      <c r="L194" s="2327"/>
      <c r="M194" s="2327"/>
      <c r="N194" s="2327"/>
      <c r="O194" s="2327"/>
      <c r="P194" s="2327"/>
      <c r="Q194" s="2327"/>
      <c r="R194" s="2327"/>
      <c r="S194" s="2327"/>
      <c r="T194" s="2327"/>
      <c r="U194" s="2327"/>
      <c r="V194" s="2327"/>
      <c r="W194" s="2327"/>
      <c r="X194" s="2327"/>
      <c r="Y194" s="2327"/>
      <c r="Z194" s="2327"/>
      <c r="AA194" s="2327"/>
      <c r="AB194" s="2327"/>
      <c r="AC194" s="2327"/>
      <c r="AD194" s="2327"/>
      <c r="AE194" s="2327"/>
      <c r="AF194" s="2327"/>
      <c r="AG194" s="2327"/>
      <c r="AH194" s="2327"/>
      <c r="AI194" s="2327"/>
      <c r="AJ194" s="2327"/>
      <c r="AK194" s="2327"/>
      <c r="AL194" s="2327"/>
      <c r="AM194" s="2327"/>
      <c r="AN194" s="2327"/>
      <c r="AO194" s="2351"/>
      <c r="AP194" s="2351"/>
      <c r="AQ194" s="2351"/>
      <c r="AR194" s="2351"/>
      <c r="AS194" s="2351"/>
      <c r="AT194" s="2327"/>
      <c r="AU194" s="2327"/>
      <c r="AV194" s="2327"/>
      <c r="AW194" s="2359"/>
      <c r="AX194" s="2359"/>
      <c r="AY194" s="2358"/>
      <c r="AZ194" s="2273"/>
      <c r="BA194" s="2274"/>
      <c r="BB194" s="2274"/>
      <c r="BH194" s="2274"/>
    </row>
    <row r="195" spans="1:60" s="2282" customFormat="1" ht="63" hidden="1" customHeight="1">
      <c r="A195" s="2346"/>
      <c r="B195" s="2381"/>
      <c r="C195" s="2322"/>
      <c r="D195" s="2286"/>
      <c r="E195" s="2286"/>
      <c r="F195" s="2286"/>
      <c r="G195" s="2400"/>
      <c r="H195" s="2393"/>
      <c r="I195" s="2393"/>
      <c r="J195" s="2309"/>
      <c r="K195" s="2383"/>
      <c r="L195" s="2295"/>
      <c r="M195" s="2295"/>
      <c r="N195" s="2295"/>
      <c r="O195" s="2305"/>
      <c r="P195" s="2295"/>
      <c r="Q195" s="2305"/>
      <c r="R195" s="2305"/>
      <c r="S195" s="2295"/>
      <c r="T195" s="2295"/>
      <c r="U195" s="2305"/>
      <c r="V195" s="2305"/>
      <c r="W195" s="2305"/>
      <c r="X195" s="2295"/>
      <c r="Y195" s="2295"/>
      <c r="Z195" s="2305"/>
      <c r="AA195" s="2305"/>
      <c r="AB195" s="2305"/>
      <c r="AC195" s="2295"/>
      <c r="AD195" s="2305"/>
      <c r="AE195" s="2305"/>
      <c r="AF195" s="2295"/>
      <c r="AG195" s="2295"/>
      <c r="AH195" s="2295"/>
      <c r="AI195" s="2295"/>
      <c r="AJ195" s="2295"/>
      <c r="AK195" s="2295"/>
      <c r="AL195" s="2295"/>
      <c r="AM195" s="2295"/>
      <c r="AN195" s="2295"/>
      <c r="AO195" s="2298"/>
      <c r="AP195" s="2291"/>
      <c r="AQ195" s="2298"/>
      <c r="AR195" s="2298"/>
      <c r="AS195" s="2298"/>
      <c r="AT195" s="2295"/>
      <c r="AU195" s="2305"/>
      <c r="AV195" s="2305"/>
      <c r="AW195" s="2306"/>
      <c r="AX195" s="2306"/>
      <c r="AY195" s="2302"/>
      <c r="AZ195" s="2273"/>
      <c r="BA195" s="2274"/>
      <c r="BB195" s="2274"/>
      <c r="BH195" s="2274"/>
    </row>
    <row r="196" spans="1:60" s="2282" customFormat="1" ht="35.450000000000003" hidden="1" customHeight="1">
      <c r="A196" s="2348"/>
      <c r="B196" s="2398"/>
      <c r="C196" s="2380"/>
      <c r="D196" s="2271"/>
      <c r="E196" s="2271"/>
      <c r="F196" s="2286"/>
      <c r="G196" s="2393"/>
      <c r="H196" s="2393"/>
      <c r="I196" s="2393"/>
      <c r="J196" s="2309"/>
      <c r="K196" s="2375"/>
      <c r="L196" s="2327"/>
      <c r="M196" s="2327"/>
      <c r="N196" s="2327"/>
      <c r="O196" s="2327"/>
      <c r="P196" s="2327"/>
      <c r="Q196" s="2327"/>
      <c r="R196" s="2327"/>
      <c r="S196" s="2327"/>
      <c r="T196" s="2327"/>
      <c r="U196" s="2327"/>
      <c r="V196" s="2327"/>
      <c r="W196" s="2327"/>
      <c r="X196" s="2327"/>
      <c r="Y196" s="2327"/>
      <c r="Z196" s="2327"/>
      <c r="AA196" s="2327"/>
      <c r="AB196" s="2327"/>
      <c r="AC196" s="2327"/>
      <c r="AD196" s="2327"/>
      <c r="AE196" s="2327"/>
      <c r="AF196" s="2327"/>
      <c r="AG196" s="2327"/>
      <c r="AH196" s="2327"/>
      <c r="AI196" s="2327"/>
      <c r="AJ196" s="2327"/>
      <c r="AK196" s="2327"/>
      <c r="AL196" s="2327"/>
      <c r="AM196" s="2327"/>
      <c r="AN196" s="2327"/>
      <c r="AO196" s="2351"/>
      <c r="AP196" s="2351"/>
      <c r="AQ196" s="2351"/>
      <c r="AR196" s="2351"/>
      <c r="AS196" s="2351"/>
      <c r="AT196" s="2327"/>
      <c r="AU196" s="2327"/>
      <c r="AV196" s="2327"/>
      <c r="AW196" s="2359"/>
      <c r="AX196" s="2359"/>
      <c r="AY196" s="2358"/>
      <c r="AZ196" s="2273"/>
      <c r="BA196" s="2274"/>
      <c r="BB196" s="2274"/>
      <c r="BH196" s="2274"/>
    </row>
    <row r="197" spans="1:60" s="2282" customFormat="1" ht="35.1" hidden="1" customHeight="1">
      <c r="A197" s="2348"/>
      <c r="B197" s="2349"/>
      <c r="C197" s="2380"/>
      <c r="D197" s="2271"/>
      <c r="E197" s="2271"/>
      <c r="F197" s="2286"/>
      <c r="G197" s="2393"/>
      <c r="H197" s="2393"/>
      <c r="I197" s="2393"/>
      <c r="J197" s="2309"/>
      <c r="K197" s="2375"/>
      <c r="L197" s="2327"/>
      <c r="M197" s="2327"/>
      <c r="N197" s="2327"/>
      <c r="O197" s="2327"/>
      <c r="P197" s="2327"/>
      <c r="Q197" s="2327"/>
      <c r="R197" s="2327"/>
      <c r="S197" s="2327"/>
      <c r="T197" s="2327"/>
      <c r="U197" s="2327"/>
      <c r="V197" s="2327"/>
      <c r="W197" s="2327"/>
      <c r="X197" s="2327"/>
      <c r="Y197" s="2327"/>
      <c r="Z197" s="2327"/>
      <c r="AA197" s="2327"/>
      <c r="AB197" s="2327"/>
      <c r="AC197" s="2327"/>
      <c r="AD197" s="2327"/>
      <c r="AE197" s="2327"/>
      <c r="AF197" s="2327"/>
      <c r="AG197" s="2327"/>
      <c r="AH197" s="2327"/>
      <c r="AI197" s="2327"/>
      <c r="AJ197" s="2327"/>
      <c r="AK197" s="2327"/>
      <c r="AL197" s="2327"/>
      <c r="AM197" s="2327"/>
      <c r="AN197" s="2327"/>
      <c r="AO197" s="2351"/>
      <c r="AP197" s="2351"/>
      <c r="AQ197" s="2351"/>
      <c r="AR197" s="2351"/>
      <c r="AS197" s="2351"/>
      <c r="AT197" s="2327"/>
      <c r="AU197" s="2327"/>
      <c r="AV197" s="2327"/>
      <c r="AW197" s="2359"/>
      <c r="AX197" s="2359"/>
      <c r="AY197" s="2358"/>
      <c r="AZ197" s="2273"/>
      <c r="BA197" s="2274"/>
      <c r="BB197" s="2274"/>
      <c r="BH197" s="2274"/>
    </row>
    <row r="198" spans="1:60" s="2282" customFormat="1" ht="69" hidden="1" customHeight="1">
      <c r="A198" s="2346"/>
      <c r="B198" s="2401"/>
      <c r="C198" s="2322"/>
      <c r="D198" s="2286"/>
      <c r="E198" s="2286"/>
      <c r="F198" s="2286"/>
      <c r="G198" s="2363"/>
      <c r="H198" s="2393"/>
      <c r="I198" s="2393"/>
      <c r="J198" s="2309"/>
      <c r="K198" s="2309"/>
      <c r="L198" s="2295"/>
      <c r="M198" s="2295"/>
      <c r="N198" s="2295"/>
      <c r="O198" s="2305"/>
      <c r="P198" s="2295"/>
      <c r="Q198" s="2305"/>
      <c r="R198" s="2305"/>
      <c r="S198" s="2295"/>
      <c r="T198" s="2295"/>
      <c r="U198" s="2305"/>
      <c r="V198" s="2305"/>
      <c r="W198" s="2305"/>
      <c r="X198" s="2295"/>
      <c r="Y198" s="2295"/>
      <c r="Z198" s="2295"/>
      <c r="AA198" s="2305"/>
      <c r="AB198" s="2305"/>
      <c r="AC198" s="2295"/>
      <c r="AD198" s="2305"/>
      <c r="AE198" s="2305"/>
      <c r="AF198" s="2295"/>
      <c r="AG198" s="2295"/>
      <c r="AH198" s="2295"/>
      <c r="AI198" s="2295"/>
      <c r="AJ198" s="2295"/>
      <c r="AK198" s="2295"/>
      <c r="AL198" s="2295"/>
      <c r="AM198" s="2295"/>
      <c r="AN198" s="2295"/>
      <c r="AO198" s="2291"/>
      <c r="AP198" s="2291"/>
      <c r="AQ198" s="2291"/>
      <c r="AR198" s="2291"/>
      <c r="AS198" s="2291"/>
      <c r="AT198" s="2295"/>
      <c r="AU198" s="2305"/>
      <c r="AV198" s="2305"/>
      <c r="AW198" s="2306"/>
      <c r="AX198" s="2306"/>
      <c r="AY198" s="2302"/>
      <c r="AZ198" s="2273"/>
      <c r="BA198" s="2274"/>
      <c r="BB198" s="2274"/>
      <c r="BH198" s="2274"/>
    </row>
    <row r="199" spans="1:60" s="2282" customFormat="1" ht="37.5" hidden="1" customHeight="1">
      <c r="A199" s="2348"/>
      <c r="B199" s="2398"/>
      <c r="C199" s="2380"/>
      <c r="D199" s="2271"/>
      <c r="E199" s="2271"/>
      <c r="F199" s="2286"/>
      <c r="G199" s="2393"/>
      <c r="H199" s="2393"/>
      <c r="I199" s="2393"/>
      <c r="J199" s="2309"/>
      <c r="K199" s="2309"/>
      <c r="L199" s="2327"/>
      <c r="M199" s="2327"/>
      <c r="N199" s="2327"/>
      <c r="O199" s="2327"/>
      <c r="P199" s="2327"/>
      <c r="Q199" s="2327"/>
      <c r="R199" s="2327"/>
      <c r="S199" s="2327"/>
      <c r="T199" s="2327"/>
      <c r="U199" s="2327"/>
      <c r="V199" s="2327"/>
      <c r="W199" s="2327"/>
      <c r="X199" s="2327"/>
      <c r="Y199" s="2327"/>
      <c r="Z199" s="2327"/>
      <c r="AA199" s="2327"/>
      <c r="AB199" s="2327"/>
      <c r="AC199" s="2327"/>
      <c r="AD199" s="2327"/>
      <c r="AE199" s="2327"/>
      <c r="AF199" s="2327"/>
      <c r="AG199" s="2327"/>
      <c r="AH199" s="2327"/>
      <c r="AI199" s="2327"/>
      <c r="AJ199" s="2327"/>
      <c r="AK199" s="2327"/>
      <c r="AL199" s="2327"/>
      <c r="AM199" s="2327"/>
      <c r="AN199" s="2327"/>
      <c r="AO199" s="2351"/>
      <c r="AP199" s="2351"/>
      <c r="AQ199" s="2351"/>
      <c r="AR199" s="2351"/>
      <c r="AS199" s="2351"/>
      <c r="AT199" s="2327"/>
      <c r="AU199" s="2327"/>
      <c r="AV199" s="2327"/>
      <c r="AW199" s="2359"/>
      <c r="AX199" s="2359"/>
      <c r="AY199" s="2358"/>
      <c r="AZ199" s="2273"/>
      <c r="BA199" s="2274"/>
      <c r="BB199" s="2274"/>
      <c r="BH199" s="2274"/>
    </row>
    <row r="200" spans="1:60" s="2392" customFormat="1" ht="38.450000000000003" hidden="1" customHeight="1">
      <c r="A200" s="2348"/>
      <c r="B200" s="2349"/>
      <c r="C200" s="2380"/>
      <c r="D200" s="2389"/>
      <c r="E200" s="2389"/>
      <c r="F200" s="2337"/>
      <c r="G200" s="2378"/>
      <c r="H200" s="2378"/>
      <c r="I200" s="2378"/>
      <c r="J200" s="2342"/>
      <c r="K200" s="2342"/>
      <c r="L200" s="2327"/>
      <c r="M200" s="2327"/>
      <c r="N200" s="2327"/>
      <c r="O200" s="2327"/>
      <c r="P200" s="2327"/>
      <c r="Q200" s="2327"/>
      <c r="R200" s="2327"/>
      <c r="S200" s="2327"/>
      <c r="T200" s="2327"/>
      <c r="U200" s="2327"/>
      <c r="V200" s="2327"/>
      <c r="W200" s="2327"/>
      <c r="X200" s="2327"/>
      <c r="Y200" s="2327"/>
      <c r="Z200" s="2327"/>
      <c r="AA200" s="2327"/>
      <c r="AB200" s="2327"/>
      <c r="AC200" s="2327"/>
      <c r="AD200" s="2327"/>
      <c r="AE200" s="2327"/>
      <c r="AF200" s="2327"/>
      <c r="AG200" s="2327"/>
      <c r="AH200" s="2327"/>
      <c r="AI200" s="2327"/>
      <c r="AJ200" s="2327"/>
      <c r="AK200" s="2327"/>
      <c r="AL200" s="2327"/>
      <c r="AM200" s="2327"/>
      <c r="AN200" s="2327"/>
      <c r="AO200" s="2351"/>
      <c r="AP200" s="2351"/>
      <c r="AQ200" s="2351"/>
      <c r="AR200" s="2351"/>
      <c r="AS200" s="2351"/>
      <c r="AT200" s="2327"/>
      <c r="AU200" s="2327"/>
      <c r="AV200" s="2327"/>
      <c r="AW200" s="2359"/>
      <c r="AX200" s="2359"/>
      <c r="AY200" s="2358"/>
      <c r="AZ200" s="2273"/>
      <c r="BA200" s="2274"/>
      <c r="BB200" s="2274"/>
      <c r="BH200" s="2274"/>
    </row>
    <row r="201" spans="1:60" s="2282" customFormat="1" ht="63" hidden="1" customHeight="1">
      <c r="A201" s="2346"/>
      <c r="B201" s="2401"/>
      <c r="C201" s="2322"/>
      <c r="D201" s="2286"/>
      <c r="E201" s="2286"/>
      <c r="F201" s="2286"/>
      <c r="G201" s="2316"/>
      <c r="H201" s="2393"/>
      <c r="I201" s="2393"/>
      <c r="J201" s="2309"/>
      <c r="K201" s="2309"/>
      <c r="L201" s="2295"/>
      <c r="M201" s="2295"/>
      <c r="N201" s="2295"/>
      <c r="O201" s="2305"/>
      <c r="P201" s="2295"/>
      <c r="Q201" s="2295"/>
      <c r="R201" s="2295"/>
      <c r="S201" s="2295"/>
      <c r="T201" s="2295"/>
      <c r="U201" s="2305"/>
      <c r="V201" s="2305"/>
      <c r="W201" s="2305"/>
      <c r="X201" s="2295"/>
      <c r="Y201" s="2295"/>
      <c r="Z201" s="2305"/>
      <c r="AA201" s="2305"/>
      <c r="AB201" s="2305"/>
      <c r="AC201" s="2295"/>
      <c r="AD201" s="2305"/>
      <c r="AE201" s="2305"/>
      <c r="AF201" s="2295"/>
      <c r="AG201" s="2295"/>
      <c r="AH201" s="2295"/>
      <c r="AI201" s="2295"/>
      <c r="AJ201" s="2295"/>
      <c r="AK201" s="2295"/>
      <c r="AL201" s="2295"/>
      <c r="AM201" s="2295"/>
      <c r="AN201" s="2295"/>
      <c r="AO201" s="2291"/>
      <c r="AP201" s="2291"/>
      <c r="AQ201" s="2291"/>
      <c r="AR201" s="2291"/>
      <c r="AS201" s="2291"/>
      <c r="AT201" s="2295"/>
      <c r="AU201" s="2305"/>
      <c r="AV201" s="2305"/>
      <c r="AW201" s="2306"/>
      <c r="AX201" s="2306"/>
      <c r="AY201" s="2302"/>
      <c r="AZ201" s="2273"/>
      <c r="BA201" s="2274"/>
      <c r="BB201" s="2274"/>
      <c r="BH201" s="2274"/>
    </row>
    <row r="202" spans="1:60" s="2282" customFormat="1" ht="38.1" hidden="1" customHeight="1">
      <c r="A202" s="2348"/>
      <c r="B202" s="2349"/>
      <c r="C202" s="2380"/>
      <c r="D202" s="2271"/>
      <c r="E202" s="2271"/>
      <c r="F202" s="2271"/>
      <c r="G202" s="2393"/>
      <c r="H202" s="2393"/>
      <c r="I202" s="2393"/>
      <c r="J202" s="2375"/>
      <c r="K202" s="2375"/>
      <c r="L202" s="2327"/>
      <c r="M202" s="2327"/>
      <c r="N202" s="2327"/>
      <c r="O202" s="2327"/>
      <c r="P202" s="2327"/>
      <c r="Q202" s="2327"/>
      <c r="R202" s="2327"/>
      <c r="S202" s="2327"/>
      <c r="T202" s="2327"/>
      <c r="U202" s="2327"/>
      <c r="V202" s="2327"/>
      <c r="W202" s="2327"/>
      <c r="X202" s="2327"/>
      <c r="Y202" s="2327"/>
      <c r="Z202" s="2327"/>
      <c r="AA202" s="2327"/>
      <c r="AB202" s="2327"/>
      <c r="AC202" s="2327"/>
      <c r="AD202" s="2327"/>
      <c r="AE202" s="2327"/>
      <c r="AF202" s="2327"/>
      <c r="AG202" s="2327"/>
      <c r="AH202" s="2327"/>
      <c r="AI202" s="2327"/>
      <c r="AJ202" s="2327"/>
      <c r="AK202" s="2327"/>
      <c r="AL202" s="2327"/>
      <c r="AM202" s="2327"/>
      <c r="AN202" s="2327"/>
      <c r="AO202" s="2351"/>
      <c r="AP202" s="2351"/>
      <c r="AQ202" s="2351"/>
      <c r="AR202" s="2351"/>
      <c r="AS202" s="2351"/>
      <c r="AT202" s="2327"/>
      <c r="AU202" s="2327"/>
      <c r="AV202" s="2327"/>
      <c r="AW202" s="2359"/>
      <c r="AX202" s="2359"/>
      <c r="AY202" s="2358"/>
      <c r="AZ202" s="2273"/>
      <c r="BA202" s="2274"/>
      <c r="BB202" s="2274"/>
      <c r="BH202" s="2274"/>
    </row>
    <row r="203" spans="1:60" s="2282" customFormat="1" ht="68.099999999999994" hidden="1" customHeight="1">
      <c r="A203" s="2348"/>
      <c r="B203" s="2369"/>
      <c r="C203" s="2322"/>
      <c r="D203" s="2286"/>
      <c r="E203" s="2286"/>
      <c r="F203" s="2286"/>
      <c r="G203" s="2316"/>
      <c r="H203" s="2393"/>
      <c r="I203" s="2393"/>
      <c r="J203" s="2309"/>
      <c r="K203" s="2309"/>
      <c r="L203" s="2295"/>
      <c r="M203" s="2295"/>
      <c r="N203" s="2295"/>
      <c r="O203" s="2305"/>
      <c r="P203" s="2295"/>
      <c r="Q203" s="2305"/>
      <c r="R203" s="2305"/>
      <c r="S203" s="2295"/>
      <c r="T203" s="2295"/>
      <c r="U203" s="2295"/>
      <c r="V203" s="2295"/>
      <c r="W203" s="2295"/>
      <c r="X203" s="2295"/>
      <c r="Y203" s="2295"/>
      <c r="Z203" s="2305"/>
      <c r="AA203" s="2305"/>
      <c r="AB203" s="2305"/>
      <c r="AC203" s="2295"/>
      <c r="AD203" s="2305"/>
      <c r="AE203" s="2305"/>
      <c r="AF203" s="2295"/>
      <c r="AG203" s="2295"/>
      <c r="AH203" s="2295"/>
      <c r="AI203" s="2295"/>
      <c r="AJ203" s="2295"/>
      <c r="AK203" s="2295"/>
      <c r="AL203" s="2295"/>
      <c r="AM203" s="2295"/>
      <c r="AN203" s="2295"/>
      <c r="AO203" s="2291"/>
      <c r="AP203" s="2291"/>
      <c r="AQ203" s="2291"/>
      <c r="AR203" s="2291"/>
      <c r="AS203" s="2291"/>
      <c r="AT203" s="2295"/>
      <c r="AU203" s="2305"/>
      <c r="AV203" s="2305"/>
      <c r="AW203" s="2301"/>
      <c r="AX203" s="2301"/>
      <c r="AY203" s="2302"/>
      <c r="AZ203" s="2273"/>
      <c r="BA203" s="2274"/>
      <c r="BB203" s="2274"/>
      <c r="BG203" s="2274"/>
      <c r="BH203" s="2274"/>
    </row>
    <row r="204" spans="1:60" s="2293" customFormat="1" ht="66.599999999999994" hidden="1" customHeight="1">
      <c r="A204" s="2286"/>
      <c r="B204" s="2294"/>
      <c r="C204" s="2322"/>
      <c r="D204" s="2286"/>
      <c r="E204" s="2286"/>
      <c r="F204" s="2286"/>
      <c r="G204" s="2316"/>
      <c r="H204" s="2286"/>
      <c r="I204" s="2286"/>
      <c r="J204" s="2309"/>
      <c r="K204" s="2309"/>
      <c r="L204" s="2402"/>
      <c r="M204" s="2295"/>
      <c r="N204" s="2311"/>
      <c r="O204" s="2295"/>
      <c r="P204" s="2311"/>
      <c r="Q204" s="2295"/>
      <c r="R204" s="2295"/>
      <c r="S204" s="2311"/>
      <c r="T204" s="2311"/>
      <c r="U204" s="2295"/>
      <c r="V204" s="2295"/>
      <c r="W204" s="2295"/>
      <c r="X204" s="2295"/>
      <c r="Y204" s="2295"/>
      <c r="Z204" s="2295"/>
      <c r="AA204" s="2295"/>
      <c r="AB204" s="2295"/>
      <c r="AC204" s="2295"/>
      <c r="AD204" s="2295"/>
      <c r="AE204" s="2295"/>
      <c r="AF204" s="2295"/>
      <c r="AG204" s="2295"/>
      <c r="AH204" s="2295"/>
      <c r="AI204" s="2295"/>
      <c r="AJ204" s="2295"/>
      <c r="AK204" s="2295"/>
      <c r="AL204" s="2295"/>
      <c r="AM204" s="2295"/>
      <c r="AN204" s="2311"/>
      <c r="AO204" s="2330"/>
      <c r="AP204" s="2291"/>
      <c r="AQ204" s="2330"/>
      <c r="AR204" s="2330"/>
      <c r="AS204" s="2330"/>
      <c r="AT204" s="2311"/>
      <c r="AU204" s="2295"/>
      <c r="AV204" s="2295"/>
      <c r="AW204" s="2301"/>
      <c r="AX204" s="2301"/>
      <c r="AY204" s="2302"/>
      <c r="AZ204" s="2273"/>
      <c r="BA204" s="2274"/>
      <c r="BB204" s="2274"/>
      <c r="BH204" s="2274"/>
    </row>
    <row r="205" spans="1:60" s="2293" customFormat="1" ht="15.75" hidden="1">
      <c r="A205" s="2403"/>
      <c r="B205" s="2404"/>
      <c r="C205" s="2405"/>
      <c r="D205" s="2405"/>
      <c r="E205" s="2405"/>
      <c r="F205" s="2405"/>
      <c r="G205" s="2405"/>
      <c r="H205" s="2405"/>
      <c r="I205" s="2405"/>
      <c r="J205" s="2405"/>
      <c r="K205" s="2405"/>
      <c r="L205" s="2405"/>
      <c r="M205" s="2405"/>
      <c r="N205" s="2405"/>
      <c r="O205" s="2405"/>
      <c r="P205" s="2405"/>
      <c r="Q205" s="2405"/>
      <c r="R205" s="2405"/>
      <c r="S205" s="2405"/>
      <c r="T205" s="2405"/>
      <c r="U205" s="2405"/>
      <c r="V205" s="2405"/>
      <c r="W205" s="2405"/>
      <c r="X205" s="2405"/>
      <c r="Y205" s="2405"/>
      <c r="Z205" s="2405"/>
      <c r="AA205" s="2405"/>
      <c r="AB205" s="2405"/>
      <c r="AC205" s="2405"/>
      <c r="AD205" s="2405"/>
      <c r="AE205" s="2405"/>
      <c r="AF205" s="2405"/>
      <c r="AG205" s="2405"/>
      <c r="AH205" s="2405"/>
      <c r="AI205" s="2405"/>
      <c r="AJ205" s="2405"/>
      <c r="AK205" s="2405"/>
      <c r="AL205" s="2405"/>
      <c r="AM205" s="2405"/>
      <c r="AN205" s="2405"/>
      <c r="AO205" s="2406"/>
      <c r="AP205" s="2406"/>
      <c r="AQ205" s="2406"/>
      <c r="AR205" s="2406"/>
      <c r="AS205" s="2406"/>
      <c r="AT205" s="2405"/>
      <c r="AU205" s="2405"/>
      <c r="AV205" s="2405"/>
      <c r="AW205" s="2301"/>
      <c r="AX205" s="2301"/>
      <c r="AY205" s="2302"/>
      <c r="AZ205" s="2273"/>
      <c r="BA205" s="2274"/>
      <c r="BB205" s="2274"/>
      <c r="BH205" s="2274"/>
    </row>
    <row r="206" spans="1:60" s="2293" customFormat="1" ht="15.75" hidden="1">
      <c r="A206" s="2403"/>
      <c r="B206" s="2404"/>
      <c r="C206" s="2405"/>
      <c r="D206" s="2405"/>
      <c r="E206" s="2405"/>
      <c r="F206" s="2405"/>
      <c r="G206" s="2405"/>
      <c r="H206" s="2405"/>
      <c r="I206" s="2405"/>
      <c r="J206" s="2405"/>
      <c r="K206" s="2405"/>
      <c r="L206" s="2405"/>
      <c r="M206" s="2405"/>
      <c r="N206" s="2405"/>
      <c r="O206" s="2405"/>
      <c r="P206" s="2405"/>
      <c r="Q206" s="2405"/>
      <c r="R206" s="2405"/>
      <c r="S206" s="2405"/>
      <c r="T206" s="2405"/>
      <c r="U206" s="2405"/>
      <c r="V206" s="2405"/>
      <c r="W206" s="2405"/>
      <c r="X206" s="2405"/>
      <c r="Y206" s="2405"/>
      <c r="Z206" s="2405"/>
      <c r="AA206" s="2405"/>
      <c r="AB206" s="2405"/>
      <c r="AC206" s="2405"/>
      <c r="AD206" s="2405"/>
      <c r="AE206" s="2405"/>
      <c r="AF206" s="2405"/>
      <c r="AG206" s="2405"/>
      <c r="AH206" s="2405"/>
      <c r="AI206" s="2405"/>
      <c r="AJ206" s="2405"/>
      <c r="AK206" s="2405"/>
      <c r="AL206" s="2405"/>
      <c r="AM206" s="2405"/>
      <c r="AN206" s="2405"/>
      <c r="AO206" s="2406"/>
      <c r="AP206" s="2406"/>
      <c r="AQ206" s="2406"/>
      <c r="AR206" s="2406"/>
      <c r="AS206" s="2406"/>
      <c r="AT206" s="2405"/>
      <c r="AU206" s="2405"/>
      <c r="AV206" s="2405"/>
      <c r="AW206" s="2301"/>
      <c r="AX206" s="2301"/>
      <c r="AY206" s="2302"/>
      <c r="AZ206" s="2273"/>
      <c r="BA206" s="2274"/>
      <c r="BB206" s="2274"/>
      <c r="BH206" s="2274"/>
    </row>
    <row r="207" spans="1:60" s="2293" customFormat="1" hidden="1">
      <c r="A207" s="2407"/>
      <c r="B207" s="2287"/>
      <c r="C207" s="2310"/>
      <c r="D207" s="2316"/>
      <c r="E207" s="2286"/>
      <c r="F207" s="2286"/>
      <c r="G207" s="2286"/>
      <c r="H207" s="2318"/>
      <c r="I207" s="2322"/>
      <c r="J207" s="2286"/>
      <c r="K207" s="2324"/>
      <c r="L207" s="2317"/>
      <c r="M207" s="2302"/>
      <c r="N207" s="2408"/>
      <c r="O207" s="2409"/>
      <c r="P207" s="2408"/>
      <c r="Q207" s="2295"/>
      <c r="R207" s="2295"/>
      <c r="S207" s="2295"/>
      <c r="T207" s="2295"/>
      <c r="U207" s="2295"/>
      <c r="V207" s="2295"/>
      <c r="W207" s="2295"/>
      <c r="X207" s="2295"/>
      <c r="Y207" s="2295"/>
      <c r="Z207" s="2295"/>
      <c r="AA207" s="2295"/>
      <c r="AB207" s="2295"/>
      <c r="AC207" s="2295"/>
      <c r="AD207" s="2295"/>
      <c r="AE207" s="2295"/>
      <c r="AF207" s="2295"/>
      <c r="AG207" s="2295"/>
      <c r="AH207" s="2295"/>
      <c r="AI207" s="2295"/>
      <c r="AJ207" s="2295"/>
      <c r="AK207" s="2295"/>
      <c r="AL207" s="2295"/>
      <c r="AM207" s="2295"/>
      <c r="AN207" s="2317"/>
      <c r="AO207" s="2291"/>
      <c r="AP207" s="2291"/>
      <c r="AQ207" s="2291"/>
      <c r="AR207" s="2291"/>
      <c r="AS207" s="2291"/>
      <c r="AT207" s="2317"/>
      <c r="AU207" s="2295"/>
      <c r="AV207" s="2295"/>
      <c r="AW207" s="2301"/>
      <c r="AX207" s="2301"/>
      <c r="AY207" s="2302"/>
      <c r="AZ207" s="2273"/>
      <c r="BA207" s="2274"/>
      <c r="BB207" s="2274"/>
      <c r="BH207" s="2274"/>
    </row>
    <row r="208" spans="1:60" s="2293" customFormat="1" hidden="1">
      <c r="A208" s="2286"/>
      <c r="B208" s="2286"/>
      <c r="C208" s="2301"/>
      <c r="D208" s="2286"/>
      <c r="E208" s="2286"/>
      <c r="F208" s="2286"/>
      <c r="G208" s="2286"/>
      <c r="H208" s="2286"/>
      <c r="I208" s="2286"/>
      <c r="J208" s="2286"/>
      <c r="K208" s="2286"/>
      <c r="L208" s="2295"/>
      <c r="M208" s="2295"/>
      <c r="N208" s="2295"/>
      <c r="O208" s="2295"/>
      <c r="P208" s="2295"/>
      <c r="Q208" s="2295"/>
      <c r="R208" s="2295"/>
      <c r="S208" s="2295"/>
      <c r="T208" s="2295"/>
      <c r="U208" s="2295"/>
      <c r="V208" s="2295"/>
      <c r="W208" s="2295"/>
      <c r="X208" s="2295"/>
      <c r="Y208" s="2295"/>
      <c r="Z208" s="2295"/>
      <c r="AA208" s="2295"/>
      <c r="AB208" s="2295"/>
      <c r="AC208" s="2295"/>
      <c r="AD208" s="2295"/>
      <c r="AE208" s="2295"/>
      <c r="AF208" s="2295"/>
      <c r="AG208" s="2295"/>
      <c r="AH208" s="2295"/>
      <c r="AI208" s="2295"/>
      <c r="AJ208" s="2295"/>
      <c r="AK208" s="2295"/>
      <c r="AL208" s="2295"/>
      <c r="AM208" s="2295"/>
      <c r="AN208" s="2295"/>
      <c r="AO208" s="2291"/>
      <c r="AP208" s="2291"/>
      <c r="AQ208" s="2291"/>
      <c r="AR208" s="2291"/>
      <c r="AS208" s="2291"/>
      <c r="AT208" s="2295"/>
      <c r="AU208" s="2295"/>
      <c r="AV208" s="2295"/>
      <c r="AW208" s="2301"/>
      <c r="AX208" s="2301"/>
      <c r="AY208" s="2302"/>
      <c r="AZ208" s="2273"/>
      <c r="BA208" s="2274"/>
      <c r="BB208" s="2274"/>
      <c r="BH208" s="2274"/>
    </row>
    <row r="209" spans="1:60" s="2293" customFormat="1" hidden="1">
      <c r="A209" s="2286"/>
      <c r="B209" s="2286"/>
      <c r="C209" s="2301"/>
      <c r="D209" s="2286"/>
      <c r="E209" s="2286"/>
      <c r="F209" s="2286"/>
      <c r="G209" s="2286"/>
      <c r="H209" s="2286"/>
      <c r="I209" s="2286"/>
      <c r="J209" s="2286"/>
      <c r="K209" s="2286"/>
      <c r="L209" s="2295"/>
      <c r="M209" s="2295"/>
      <c r="N209" s="2295"/>
      <c r="O209" s="2295"/>
      <c r="P209" s="2295"/>
      <c r="Q209" s="2295"/>
      <c r="R209" s="2295"/>
      <c r="S209" s="2295"/>
      <c r="T209" s="2295"/>
      <c r="U209" s="2295"/>
      <c r="V209" s="2295"/>
      <c r="W209" s="2295"/>
      <c r="X209" s="2295"/>
      <c r="Y209" s="2295"/>
      <c r="Z209" s="2295"/>
      <c r="AA209" s="2295"/>
      <c r="AB209" s="2295"/>
      <c r="AC209" s="2295"/>
      <c r="AD209" s="2295"/>
      <c r="AE209" s="2295"/>
      <c r="AF209" s="2295"/>
      <c r="AG209" s="2295"/>
      <c r="AH209" s="2295"/>
      <c r="AI209" s="2295"/>
      <c r="AJ209" s="2295"/>
      <c r="AK209" s="2295"/>
      <c r="AL209" s="2295"/>
      <c r="AM209" s="2295"/>
      <c r="AN209" s="2295"/>
      <c r="AO209" s="2291"/>
      <c r="AP209" s="2291"/>
      <c r="AQ209" s="2291"/>
      <c r="AR209" s="2291"/>
      <c r="AS209" s="2291"/>
      <c r="AT209" s="2295"/>
      <c r="AU209" s="2295"/>
      <c r="AV209" s="2295"/>
      <c r="AW209" s="2301"/>
      <c r="AX209" s="2301"/>
      <c r="AY209" s="2302"/>
      <c r="AZ209" s="2273"/>
      <c r="BA209" s="2274"/>
      <c r="BB209" s="2274"/>
      <c r="BH209" s="2274"/>
    </row>
    <row r="210" spans="1:60" s="2282" customFormat="1" ht="72.75" customHeight="1">
      <c r="A210" s="2271" t="s">
        <v>53</v>
      </c>
      <c r="B210" s="2365" t="s">
        <v>66</v>
      </c>
      <c r="C210" s="2281">
        <f>C211+C218</f>
        <v>1</v>
      </c>
      <c r="D210" s="2271"/>
      <c r="E210" s="2271"/>
      <c r="F210" s="2271"/>
      <c r="G210" s="2271"/>
      <c r="H210" s="2271"/>
      <c r="I210" s="2271"/>
      <c r="J210" s="2271"/>
      <c r="K210" s="2271"/>
      <c r="L210" s="2305">
        <f>L211+L218</f>
        <v>15860</v>
      </c>
      <c r="M210" s="2305">
        <f t="shared" ref="M210:AB210" si="105">M211+M218</f>
        <v>0</v>
      </c>
      <c r="N210" s="2305">
        <f t="shared" si="105"/>
        <v>15860</v>
      </c>
      <c r="O210" s="2305">
        <f t="shared" si="105"/>
        <v>0</v>
      </c>
      <c r="P210" s="2305">
        <f t="shared" si="105"/>
        <v>14200</v>
      </c>
      <c r="Q210" s="2305">
        <f t="shared" si="105"/>
        <v>5000</v>
      </c>
      <c r="R210" s="2305">
        <f t="shared" si="105"/>
        <v>5000</v>
      </c>
      <c r="S210" s="2305">
        <f t="shared" si="105"/>
        <v>9200</v>
      </c>
      <c r="T210" s="2305">
        <f t="shared" si="105"/>
        <v>9200</v>
      </c>
      <c r="U210" s="2305">
        <f t="shared" si="105"/>
        <v>0</v>
      </c>
      <c r="V210" s="2305">
        <f t="shared" si="105"/>
        <v>0</v>
      </c>
      <c r="W210" s="2305">
        <f t="shared" si="105"/>
        <v>0</v>
      </c>
      <c r="X210" s="2305">
        <f t="shared" si="105"/>
        <v>9200</v>
      </c>
      <c r="Y210" s="2305">
        <f t="shared" si="105"/>
        <v>9200</v>
      </c>
      <c r="Z210" s="2305">
        <f t="shared" si="105"/>
        <v>0</v>
      </c>
      <c r="AA210" s="2305">
        <f t="shared" si="105"/>
        <v>0</v>
      </c>
      <c r="AB210" s="2305">
        <f t="shared" si="105"/>
        <v>0</v>
      </c>
      <c r="AC210" s="2305">
        <f>AC211+AC218</f>
        <v>9200</v>
      </c>
      <c r="AD210" s="2305">
        <f t="shared" ref="AD210:AO210" si="106">AD211+AD218</f>
        <v>0</v>
      </c>
      <c r="AE210" s="2305">
        <f t="shared" si="106"/>
        <v>0</v>
      </c>
      <c r="AF210" s="2305">
        <f t="shared" si="106"/>
        <v>9200</v>
      </c>
      <c r="AG210" s="2305">
        <f t="shared" si="106"/>
        <v>1</v>
      </c>
      <c r="AH210" s="2305">
        <f t="shared" si="106"/>
        <v>9200</v>
      </c>
      <c r="AI210" s="2305">
        <f t="shared" si="106"/>
        <v>0</v>
      </c>
      <c r="AJ210" s="2305">
        <f t="shared" si="106"/>
        <v>0</v>
      </c>
      <c r="AK210" s="2305">
        <f t="shared" si="106"/>
        <v>0</v>
      </c>
      <c r="AL210" s="2305">
        <f t="shared" si="106"/>
        <v>0</v>
      </c>
      <c r="AM210" s="2305">
        <f t="shared" si="106"/>
        <v>53</v>
      </c>
      <c r="AN210" s="2305">
        <f>AN211+AN218</f>
        <v>9200</v>
      </c>
      <c r="AO210" s="2280">
        <f t="shared" si="106"/>
        <v>8128.335</v>
      </c>
      <c r="AP210" s="2280">
        <f>AP211+AP218</f>
        <v>1071.665</v>
      </c>
      <c r="AQ210" s="2280">
        <f t="shared" ref="AQ210:AS210" si="107">AQ211+AQ218</f>
        <v>1071.665</v>
      </c>
      <c r="AR210" s="2280">
        <f t="shared" si="107"/>
        <v>0</v>
      </c>
      <c r="AS210" s="2280">
        <f t="shared" si="107"/>
        <v>1071.665</v>
      </c>
      <c r="AT210" s="2305">
        <f>AT211+AT218</f>
        <v>9200</v>
      </c>
      <c r="AU210" s="2305">
        <f t="shared" ref="AU210:AV210" si="108">AU211+AU218</f>
        <v>0</v>
      </c>
      <c r="AV210" s="2305">
        <f t="shared" si="108"/>
        <v>0</v>
      </c>
      <c r="AW210" s="2281"/>
      <c r="AX210" s="2281"/>
      <c r="AY210" s="2278"/>
      <c r="AZ210" s="2273">
        <f t="shared" si="103"/>
        <v>0</v>
      </c>
      <c r="BA210" s="2274">
        <f t="shared" ref="BA210:BA214" si="109">AT210-AC210</f>
        <v>0</v>
      </c>
      <c r="BB210" s="2274"/>
      <c r="BH210" s="2274"/>
    </row>
    <row r="211" spans="1:60" s="2293" customFormat="1" ht="31.5" customHeight="1">
      <c r="A211" s="2346" t="s">
        <v>118</v>
      </c>
      <c r="B211" s="2347" t="s">
        <v>119</v>
      </c>
      <c r="C211" s="2281">
        <f>C212</f>
        <v>1</v>
      </c>
      <c r="D211" s="2286"/>
      <c r="E211" s="2286"/>
      <c r="F211" s="2286"/>
      <c r="G211" s="2286"/>
      <c r="H211" s="2286"/>
      <c r="I211" s="2286"/>
      <c r="J211" s="2286"/>
      <c r="K211" s="2286"/>
      <c r="L211" s="2305">
        <f t="shared" ref="L211:AV211" si="110">L212</f>
        <v>15860</v>
      </c>
      <c r="M211" s="2305">
        <f t="shared" si="110"/>
        <v>0</v>
      </c>
      <c r="N211" s="2305">
        <f t="shared" si="110"/>
        <v>15860</v>
      </c>
      <c r="O211" s="2305">
        <f t="shared" si="110"/>
        <v>0</v>
      </c>
      <c r="P211" s="2305">
        <f t="shared" si="110"/>
        <v>14200</v>
      </c>
      <c r="Q211" s="2305">
        <f t="shared" si="110"/>
        <v>5000</v>
      </c>
      <c r="R211" s="2305">
        <f t="shared" si="110"/>
        <v>5000</v>
      </c>
      <c r="S211" s="2305">
        <f t="shared" si="110"/>
        <v>9200</v>
      </c>
      <c r="T211" s="2305">
        <f t="shared" si="110"/>
        <v>9200</v>
      </c>
      <c r="U211" s="2305">
        <f t="shared" si="110"/>
        <v>0</v>
      </c>
      <c r="V211" s="2305">
        <f t="shared" si="110"/>
        <v>0</v>
      </c>
      <c r="W211" s="2305">
        <f t="shared" si="110"/>
        <v>0</v>
      </c>
      <c r="X211" s="2305">
        <f t="shared" si="110"/>
        <v>9200</v>
      </c>
      <c r="Y211" s="2305">
        <f t="shared" si="110"/>
        <v>9200</v>
      </c>
      <c r="Z211" s="2305">
        <f t="shared" si="110"/>
        <v>0</v>
      </c>
      <c r="AA211" s="2305">
        <f t="shared" si="110"/>
        <v>0</v>
      </c>
      <c r="AB211" s="2305">
        <f t="shared" si="110"/>
        <v>0</v>
      </c>
      <c r="AC211" s="2305">
        <f t="shared" si="110"/>
        <v>9200</v>
      </c>
      <c r="AD211" s="2305">
        <f t="shared" si="110"/>
        <v>0</v>
      </c>
      <c r="AE211" s="2305">
        <f t="shared" si="110"/>
        <v>0</v>
      </c>
      <c r="AF211" s="2305">
        <f t="shared" si="110"/>
        <v>9200</v>
      </c>
      <c r="AG211" s="2305">
        <f t="shared" si="110"/>
        <v>1</v>
      </c>
      <c r="AH211" s="2305">
        <f t="shared" si="110"/>
        <v>9200</v>
      </c>
      <c r="AI211" s="2305">
        <f t="shared" si="110"/>
        <v>0</v>
      </c>
      <c r="AJ211" s="2305">
        <f t="shared" si="110"/>
        <v>0</v>
      </c>
      <c r="AK211" s="2305">
        <f t="shared" si="110"/>
        <v>0</v>
      </c>
      <c r="AL211" s="2305">
        <f t="shared" si="110"/>
        <v>0</v>
      </c>
      <c r="AM211" s="2305">
        <f t="shared" si="110"/>
        <v>53</v>
      </c>
      <c r="AN211" s="2305">
        <f t="shared" si="110"/>
        <v>9200</v>
      </c>
      <c r="AO211" s="2280">
        <f t="shared" si="110"/>
        <v>8128.335</v>
      </c>
      <c r="AP211" s="2280">
        <f t="shared" si="110"/>
        <v>1071.665</v>
      </c>
      <c r="AQ211" s="2280">
        <f t="shared" si="110"/>
        <v>1071.665</v>
      </c>
      <c r="AR211" s="2280">
        <f t="shared" si="110"/>
        <v>0</v>
      </c>
      <c r="AS211" s="2280">
        <f t="shared" si="110"/>
        <v>1071.665</v>
      </c>
      <c r="AT211" s="2305">
        <f t="shared" si="110"/>
        <v>9200</v>
      </c>
      <c r="AU211" s="2305">
        <f t="shared" si="110"/>
        <v>0</v>
      </c>
      <c r="AV211" s="2305">
        <f t="shared" si="110"/>
        <v>0</v>
      </c>
      <c r="AW211" s="2281"/>
      <c r="AX211" s="2281"/>
      <c r="AY211" s="2278"/>
      <c r="AZ211" s="2273">
        <f t="shared" si="103"/>
        <v>0</v>
      </c>
      <c r="BA211" s="2274">
        <f t="shared" si="109"/>
        <v>0</v>
      </c>
      <c r="BB211" s="2274"/>
      <c r="BH211" s="2274"/>
    </row>
    <row r="212" spans="1:60" s="2293" customFormat="1" ht="17.100000000000001" customHeight="1">
      <c r="A212" s="2348" t="s">
        <v>89</v>
      </c>
      <c r="B212" s="2349" t="s">
        <v>120</v>
      </c>
      <c r="C212" s="2352">
        <f>C213+C214+C215+C216</f>
        <v>1</v>
      </c>
      <c r="D212" s="2286"/>
      <c r="E212" s="2286"/>
      <c r="F212" s="2286"/>
      <c r="G212" s="2286"/>
      <c r="H212" s="2286"/>
      <c r="I212" s="2286"/>
      <c r="J212" s="2286"/>
      <c r="K212" s="2286"/>
      <c r="L212" s="2327">
        <f>L213+L214+L215+L216+L217</f>
        <v>15860</v>
      </c>
      <c r="M212" s="2327">
        <f t="shared" ref="M212:AV212" si="111">M213+M214+M215+M216+M217</f>
        <v>0</v>
      </c>
      <c r="N212" s="2327">
        <f t="shared" si="111"/>
        <v>15860</v>
      </c>
      <c r="O212" s="2327">
        <f t="shared" si="111"/>
        <v>0</v>
      </c>
      <c r="P212" s="2327">
        <f t="shared" si="111"/>
        <v>14200</v>
      </c>
      <c r="Q212" s="2327">
        <f t="shared" si="111"/>
        <v>5000</v>
      </c>
      <c r="R212" s="2327">
        <f t="shared" si="111"/>
        <v>5000</v>
      </c>
      <c r="S212" s="2327">
        <f t="shared" si="111"/>
        <v>9200</v>
      </c>
      <c r="T212" s="2327">
        <f t="shared" si="111"/>
        <v>9200</v>
      </c>
      <c r="U212" s="2327">
        <f t="shared" si="111"/>
        <v>0</v>
      </c>
      <c r="V212" s="2327">
        <f t="shared" si="111"/>
        <v>0</v>
      </c>
      <c r="W212" s="2327">
        <f t="shared" si="111"/>
        <v>0</v>
      </c>
      <c r="X212" s="2327">
        <f t="shared" si="111"/>
        <v>9200</v>
      </c>
      <c r="Y212" s="2327">
        <f t="shared" si="111"/>
        <v>9200</v>
      </c>
      <c r="Z212" s="2327">
        <f t="shared" si="111"/>
        <v>0</v>
      </c>
      <c r="AA212" s="2327">
        <f t="shared" si="111"/>
        <v>0</v>
      </c>
      <c r="AB212" s="2327">
        <f t="shared" si="111"/>
        <v>0</v>
      </c>
      <c r="AC212" s="2327">
        <f t="shared" si="111"/>
        <v>9200</v>
      </c>
      <c r="AD212" s="2327">
        <f t="shared" si="111"/>
        <v>0</v>
      </c>
      <c r="AE212" s="2327">
        <f t="shared" si="111"/>
        <v>0</v>
      </c>
      <c r="AF212" s="2327">
        <f t="shared" si="111"/>
        <v>9200</v>
      </c>
      <c r="AG212" s="2327">
        <f t="shared" si="111"/>
        <v>1</v>
      </c>
      <c r="AH212" s="2327">
        <f t="shared" si="111"/>
        <v>9200</v>
      </c>
      <c r="AI212" s="2327">
        <f t="shared" si="111"/>
        <v>0</v>
      </c>
      <c r="AJ212" s="2327">
        <f t="shared" si="111"/>
        <v>0</v>
      </c>
      <c r="AK212" s="2327">
        <f t="shared" si="111"/>
        <v>0</v>
      </c>
      <c r="AL212" s="2327">
        <f t="shared" si="111"/>
        <v>0</v>
      </c>
      <c r="AM212" s="2327">
        <f t="shared" si="111"/>
        <v>53</v>
      </c>
      <c r="AN212" s="2327">
        <f t="shared" si="111"/>
        <v>9200</v>
      </c>
      <c r="AO212" s="2351">
        <f t="shared" si="111"/>
        <v>8128.335</v>
      </c>
      <c r="AP212" s="2351">
        <f t="shared" si="111"/>
        <v>1071.665</v>
      </c>
      <c r="AQ212" s="2351">
        <f t="shared" si="111"/>
        <v>1071.665</v>
      </c>
      <c r="AR212" s="2351">
        <f t="shared" si="111"/>
        <v>0</v>
      </c>
      <c r="AS212" s="2351">
        <f t="shared" si="111"/>
        <v>1071.665</v>
      </c>
      <c r="AT212" s="2327">
        <f t="shared" si="111"/>
        <v>9200</v>
      </c>
      <c r="AU212" s="2327">
        <f t="shared" si="111"/>
        <v>0</v>
      </c>
      <c r="AV212" s="2327">
        <f t="shared" si="111"/>
        <v>0</v>
      </c>
      <c r="AW212" s="2352"/>
      <c r="AX212" s="2352"/>
      <c r="AY212" s="2353"/>
      <c r="AZ212" s="2273">
        <f t="shared" ref="AZ212:AZ256" si="112">AT212-AC212</f>
        <v>0</v>
      </c>
      <c r="BA212" s="2274">
        <f t="shared" si="109"/>
        <v>0</v>
      </c>
      <c r="BB212" s="2274"/>
      <c r="BH212" s="2274"/>
    </row>
    <row r="213" spans="1:60" s="2293" customFormat="1" ht="55.5" hidden="1" customHeight="1">
      <c r="A213" s="2316"/>
      <c r="B213" s="2308"/>
      <c r="C213" s="2322"/>
      <c r="D213" s="2309"/>
      <c r="E213" s="2286"/>
      <c r="F213" s="2309"/>
      <c r="G213" s="2309"/>
      <c r="H213" s="2309"/>
      <c r="I213" s="2309"/>
      <c r="J213" s="2309"/>
      <c r="K213" s="2286"/>
      <c r="L213" s="2295"/>
      <c r="M213" s="2295"/>
      <c r="N213" s="2295"/>
      <c r="O213" s="2295"/>
      <c r="P213" s="2295"/>
      <c r="Q213" s="2295"/>
      <c r="R213" s="2295"/>
      <c r="S213" s="2295"/>
      <c r="T213" s="2295"/>
      <c r="U213" s="2295"/>
      <c r="V213" s="2295"/>
      <c r="W213" s="2295"/>
      <c r="X213" s="2295"/>
      <c r="Y213" s="2295"/>
      <c r="Z213" s="2295"/>
      <c r="AA213" s="2295"/>
      <c r="AB213" s="2295"/>
      <c r="AC213" s="2295"/>
      <c r="AD213" s="2295"/>
      <c r="AE213" s="2295"/>
      <c r="AF213" s="2295"/>
      <c r="AG213" s="2295"/>
      <c r="AH213" s="2295"/>
      <c r="AI213" s="2295"/>
      <c r="AJ213" s="2295"/>
      <c r="AK213" s="2295"/>
      <c r="AL213" s="2295"/>
      <c r="AM213" s="2295"/>
      <c r="AN213" s="2295"/>
      <c r="AO213" s="2291"/>
      <c r="AP213" s="2291"/>
      <c r="AQ213" s="2291"/>
      <c r="AR213" s="2291"/>
      <c r="AS213" s="2291"/>
      <c r="AT213" s="2295"/>
      <c r="AU213" s="2295"/>
      <c r="AV213" s="2295"/>
      <c r="AW213" s="2301"/>
      <c r="AX213" s="2301"/>
      <c r="AY213" s="2301"/>
      <c r="AZ213" s="2273"/>
      <c r="BA213" s="2274"/>
      <c r="BB213" s="2274"/>
      <c r="BH213" s="2274"/>
    </row>
    <row r="214" spans="1:60" s="2293" customFormat="1" ht="63" customHeight="1">
      <c r="A214" s="2316">
        <v>1</v>
      </c>
      <c r="B214" s="2369" t="s">
        <v>716</v>
      </c>
      <c r="C214" s="2322">
        <v>1</v>
      </c>
      <c r="D214" s="2316" t="s">
        <v>123</v>
      </c>
      <c r="E214" s="2286" t="s">
        <v>75</v>
      </c>
      <c r="F214" s="2286" t="s">
        <v>717</v>
      </c>
      <c r="G214" s="2316">
        <v>7878747</v>
      </c>
      <c r="H214" s="2316"/>
      <c r="I214" s="2316"/>
      <c r="J214" s="2309" t="s">
        <v>131</v>
      </c>
      <c r="K214" s="2286" t="s">
        <v>718</v>
      </c>
      <c r="L214" s="2295">
        <v>15860</v>
      </c>
      <c r="M214" s="2295"/>
      <c r="N214" s="2295">
        <v>15860</v>
      </c>
      <c r="O214" s="2295"/>
      <c r="P214" s="2295">
        <v>14200</v>
      </c>
      <c r="Q214" s="2295">
        <v>5000</v>
      </c>
      <c r="R214" s="2295">
        <f>O214+Q214</f>
        <v>5000</v>
      </c>
      <c r="S214" s="2295">
        <f>T214+U214+V214+W214</f>
        <v>9200</v>
      </c>
      <c r="T214" s="2295">
        <v>9200</v>
      </c>
      <c r="U214" s="2295"/>
      <c r="V214" s="2295"/>
      <c r="W214" s="2295"/>
      <c r="X214" s="2295">
        <f>Y214+Z214+AA214+AB214</f>
        <v>9200</v>
      </c>
      <c r="Y214" s="2295">
        <v>9200</v>
      </c>
      <c r="Z214" s="2295"/>
      <c r="AA214" s="2295"/>
      <c r="AB214" s="2295"/>
      <c r="AC214" s="2295">
        <v>9200</v>
      </c>
      <c r="AD214" s="2295"/>
      <c r="AE214" s="2295"/>
      <c r="AF214" s="2295">
        <v>9200</v>
      </c>
      <c r="AG214" s="2295">
        <v>1</v>
      </c>
      <c r="AH214" s="2295">
        <v>9200</v>
      </c>
      <c r="AI214" s="2295"/>
      <c r="AJ214" s="2295"/>
      <c r="AK214" s="2295"/>
      <c r="AL214" s="2295"/>
      <c r="AM214" s="2295">
        <v>53</v>
      </c>
      <c r="AN214" s="2295">
        <v>9200</v>
      </c>
      <c r="AO214" s="2291">
        <v>8128.335</v>
      </c>
      <c r="AP214" s="2291">
        <f t="shared" ref="AP214" si="113">AN214-AO214</f>
        <v>1071.665</v>
      </c>
      <c r="AQ214" s="2291">
        <f>AS214</f>
        <v>1071.665</v>
      </c>
      <c r="AR214" s="2291"/>
      <c r="AS214" s="2291">
        <f>AP214</f>
        <v>1071.665</v>
      </c>
      <c r="AT214" s="2295">
        <v>9200</v>
      </c>
      <c r="AU214" s="2295"/>
      <c r="AV214" s="2295"/>
      <c r="AW214" s="2286" t="s">
        <v>2768</v>
      </c>
      <c r="AX214" s="2368" t="s">
        <v>2767</v>
      </c>
      <c r="AY214" s="2301"/>
      <c r="AZ214" s="2273">
        <f t="shared" si="112"/>
        <v>0</v>
      </c>
      <c r="BA214" s="2274">
        <f t="shared" si="109"/>
        <v>0</v>
      </c>
      <c r="BB214" s="2274">
        <v>1</v>
      </c>
      <c r="BH214" s="2274"/>
    </row>
    <row r="215" spans="1:60" s="2293" customFormat="1" ht="89.1" hidden="1" customHeight="1">
      <c r="A215" s="2316"/>
      <c r="B215" s="2369"/>
      <c r="C215" s="2322"/>
      <c r="D215" s="2316"/>
      <c r="E215" s="2286"/>
      <c r="F215" s="2309"/>
      <c r="G215" s="2316"/>
      <c r="H215" s="2316"/>
      <c r="I215" s="2286"/>
      <c r="J215" s="2309"/>
      <c r="K215" s="2410"/>
      <c r="L215" s="2295"/>
      <c r="M215" s="2295"/>
      <c r="N215" s="2295"/>
      <c r="O215" s="2295"/>
      <c r="P215" s="2295"/>
      <c r="Q215" s="2295"/>
      <c r="R215" s="2295"/>
      <c r="S215" s="2295"/>
      <c r="T215" s="2295"/>
      <c r="U215" s="2295"/>
      <c r="V215" s="2295"/>
      <c r="W215" s="2295"/>
      <c r="X215" s="2295"/>
      <c r="Y215" s="2295"/>
      <c r="Z215" s="2295"/>
      <c r="AA215" s="2295"/>
      <c r="AB215" s="2295"/>
      <c r="AC215" s="2295"/>
      <c r="AD215" s="2295"/>
      <c r="AE215" s="2295"/>
      <c r="AF215" s="2295"/>
      <c r="AG215" s="2295"/>
      <c r="AH215" s="2295"/>
      <c r="AI215" s="2295"/>
      <c r="AJ215" s="2295"/>
      <c r="AK215" s="2295"/>
      <c r="AL215" s="2295"/>
      <c r="AM215" s="2295"/>
      <c r="AN215" s="2295"/>
      <c r="AO215" s="2291"/>
      <c r="AP215" s="2291"/>
      <c r="AQ215" s="2291"/>
      <c r="AR215" s="2291"/>
      <c r="AS215" s="2291"/>
      <c r="AT215" s="2295"/>
      <c r="AU215" s="2295"/>
      <c r="AV215" s="2295"/>
      <c r="AW215" s="2301"/>
      <c r="AX215" s="2301"/>
      <c r="AY215" s="2302"/>
      <c r="AZ215" s="2273"/>
      <c r="BA215" s="2274"/>
      <c r="BB215" s="2274"/>
      <c r="BH215" s="2274"/>
    </row>
    <row r="216" spans="1:60" ht="67.5" hidden="1" customHeight="1">
      <c r="A216" s="2316"/>
      <c r="B216" s="2326"/>
      <c r="C216" s="2322"/>
      <c r="D216" s="2316"/>
      <c r="E216" s="2286"/>
      <c r="F216" s="2286"/>
      <c r="G216" s="2316"/>
      <c r="H216" s="2316"/>
      <c r="I216" s="2309"/>
      <c r="J216" s="2309"/>
      <c r="K216" s="2410"/>
      <c r="L216" s="2295"/>
      <c r="M216" s="2295"/>
      <c r="N216" s="2295"/>
      <c r="O216" s="2295"/>
      <c r="P216" s="2295"/>
      <c r="Q216" s="2295"/>
      <c r="R216" s="2295"/>
      <c r="S216" s="2295"/>
      <c r="T216" s="2295"/>
      <c r="U216" s="2295"/>
      <c r="V216" s="2295"/>
      <c r="W216" s="2295"/>
      <c r="X216" s="2295"/>
      <c r="Y216" s="2295"/>
      <c r="Z216" s="2295"/>
      <c r="AA216" s="2295"/>
      <c r="AB216" s="2295"/>
      <c r="AC216" s="2295"/>
      <c r="AD216" s="2295"/>
      <c r="AE216" s="2295"/>
      <c r="AF216" s="2295"/>
      <c r="AG216" s="2295"/>
      <c r="AH216" s="2295"/>
      <c r="AI216" s="2295"/>
      <c r="AJ216" s="2295"/>
      <c r="AK216" s="2295"/>
      <c r="AL216" s="2295"/>
      <c r="AM216" s="2295"/>
      <c r="AN216" s="2295"/>
      <c r="AO216" s="2291"/>
      <c r="AP216" s="2291"/>
      <c r="AQ216" s="2291"/>
      <c r="AR216" s="2291"/>
      <c r="AS216" s="2291"/>
      <c r="AT216" s="2295"/>
      <c r="AU216" s="2295"/>
      <c r="AV216" s="2295"/>
      <c r="AW216" s="2301"/>
      <c r="AX216" s="2301"/>
      <c r="AY216" s="2302"/>
      <c r="AZ216" s="2273"/>
      <c r="BA216" s="2274"/>
      <c r="BB216" s="2274"/>
      <c r="BH216" s="2274"/>
    </row>
    <row r="217" spans="1:60" ht="67.5" hidden="1" customHeight="1">
      <c r="A217" s="2316"/>
      <c r="B217" s="2326"/>
      <c r="C217" s="2322"/>
      <c r="D217" s="2316"/>
      <c r="E217" s="2286"/>
      <c r="F217" s="2286"/>
      <c r="G217" s="2316"/>
      <c r="H217" s="2316"/>
      <c r="I217" s="2309"/>
      <c r="J217" s="2309"/>
      <c r="K217" s="2410"/>
      <c r="L217" s="2295"/>
      <c r="M217" s="2295"/>
      <c r="N217" s="2295"/>
      <c r="O217" s="2295"/>
      <c r="P217" s="2295"/>
      <c r="Q217" s="2295"/>
      <c r="R217" s="2295"/>
      <c r="S217" s="2295"/>
      <c r="T217" s="2295"/>
      <c r="U217" s="2295"/>
      <c r="V217" s="2295"/>
      <c r="W217" s="2295"/>
      <c r="X217" s="2295"/>
      <c r="Y217" s="2295"/>
      <c r="Z217" s="2295"/>
      <c r="AA217" s="2295"/>
      <c r="AB217" s="2295"/>
      <c r="AC217" s="2295"/>
      <c r="AD217" s="2295"/>
      <c r="AE217" s="2295"/>
      <c r="AF217" s="2295"/>
      <c r="AG217" s="2295"/>
      <c r="AH217" s="2295"/>
      <c r="AI217" s="2295"/>
      <c r="AJ217" s="2295"/>
      <c r="AK217" s="2295"/>
      <c r="AL217" s="2295"/>
      <c r="AM217" s="2295"/>
      <c r="AN217" s="2295"/>
      <c r="AO217" s="2291"/>
      <c r="AP217" s="2291"/>
      <c r="AQ217" s="2291"/>
      <c r="AR217" s="2291"/>
      <c r="AS217" s="2291"/>
      <c r="AT217" s="2295"/>
      <c r="AU217" s="2295"/>
      <c r="AV217" s="2295"/>
      <c r="AW217" s="2301"/>
      <c r="AX217" s="2301"/>
      <c r="AY217" s="2302"/>
      <c r="AZ217" s="2273"/>
      <c r="BA217" s="2274"/>
      <c r="BB217" s="2274"/>
      <c r="BH217" s="2274"/>
    </row>
    <row r="218" spans="1:60" s="2282" customFormat="1" ht="85.5" hidden="1" customHeight="1">
      <c r="A218" s="2346"/>
      <c r="B218" s="2411"/>
      <c r="C218" s="2304"/>
      <c r="D218" s="2271"/>
      <c r="E218" s="2271"/>
      <c r="F218" s="2271"/>
      <c r="G218" s="2393"/>
      <c r="H218" s="2393"/>
      <c r="I218" s="2393"/>
      <c r="J218" s="2375"/>
      <c r="K218" s="2271"/>
      <c r="L218" s="2305"/>
      <c r="M218" s="2305"/>
      <c r="N218" s="2305"/>
      <c r="O218" s="2305"/>
      <c r="P218" s="2305"/>
      <c r="Q218" s="2305"/>
      <c r="R218" s="2305"/>
      <c r="S218" s="2305"/>
      <c r="T218" s="2305"/>
      <c r="U218" s="2305"/>
      <c r="V218" s="2305"/>
      <c r="W218" s="2305"/>
      <c r="X218" s="2305"/>
      <c r="Y218" s="2305"/>
      <c r="Z218" s="2305"/>
      <c r="AA218" s="2305"/>
      <c r="AB218" s="2305"/>
      <c r="AC218" s="2305"/>
      <c r="AD218" s="2305"/>
      <c r="AE218" s="2305"/>
      <c r="AF218" s="2305"/>
      <c r="AG218" s="2305"/>
      <c r="AH218" s="2305"/>
      <c r="AI218" s="2305"/>
      <c r="AJ218" s="2305"/>
      <c r="AK218" s="2305"/>
      <c r="AL218" s="2305"/>
      <c r="AM218" s="2305"/>
      <c r="AN218" s="2305"/>
      <c r="AO218" s="2280"/>
      <c r="AP218" s="2280"/>
      <c r="AQ218" s="2280"/>
      <c r="AR218" s="2280"/>
      <c r="AS218" s="2280"/>
      <c r="AT218" s="2305"/>
      <c r="AU218" s="2305"/>
      <c r="AV218" s="2305"/>
      <c r="AW218" s="2306"/>
      <c r="AX218" s="2306"/>
      <c r="AY218" s="2307"/>
      <c r="AZ218" s="2273"/>
      <c r="BA218" s="2274"/>
      <c r="BB218" s="2274"/>
      <c r="BH218" s="2274"/>
    </row>
    <row r="219" spans="1:60" s="2333" customFormat="1" ht="18.75" hidden="1" customHeight="1">
      <c r="A219" s="2394"/>
      <c r="B219" s="2412"/>
      <c r="C219" s="2397"/>
      <c r="D219" s="2397"/>
      <c r="E219" s="2397"/>
      <c r="F219" s="2397"/>
      <c r="G219" s="2397"/>
      <c r="H219" s="2397"/>
      <c r="I219" s="2397"/>
      <c r="J219" s="2397"/>
      <c r="K219" s="2397"/>
      <c r="L219" s="2338"/>
      <c r="M219" s="2338"/>
      <c r="N219" s="2338"/>
      <c r="O219" s="2338"/>
      <c r="P219" s="2338"/>
      <c r="Q219" s="2338"/>
      <c r="R219" s="2338"/>
      <c r="S219" s="2338"/>
      <c r="T219" s="2338"/>
      <c r="U219" s="2338"/>
      <c r="V219" s="2338"/>
      <c r="W219" s="2338"/>
      <c r="X219" s="2338"/>
      <c r="Y219" s="2338"/>
      <c r="Z219" s="2338"/>
      <c r="AA219" s="2338"/>
      <c r="AB219" s="2338"/>
      <c r="AC219" s="2338"/>
      <c r="AD219" s="2338"/>
      <c r="AE219" s="2338"/>
      <c r="AF219" s="2338"/>
      <c r="AG219" s="2338"/>
      <c r="AH219" s="2338"/>
      <c r="AI219" s="2338"/>
      <c r="AJ219" s="2338"/>
      <c r="AK219" s="2338"/>
      <c r="AL219" s="2338"/>
      <c r="AM219" s="2338"/>
      <c r="AN219" s="2338"/>
      <c r="AO219" s="2343"/>
      <c r="AP219" s="2343"/>
      <c r="AQ219" s="2343"/>
      <c r="AR219" s="2343"/>
      <c r="AS219" s="2343"/>
      <c r="AT219" s="2338"/>
      <c r="AU219" s="2338"/>
      <c r="AV219" s="2338"/>
      <c r="AW219" s="2336"/>
      <c r="AX219" s="2336"/>
      <c r="AY219" s="2344"/>
      <c r="AZ219" s="2273"/>
      <c r="BA219" s="2274"/>
      <c r="BB219" s="2274"/>
      <c r="BH219" s="2274"/>
    </row>
    <row r="220" spans="1:60" s="2333" customFormat="1" ht="27.6" hidden="1" customHeight="1">
      <c r="A220" s="2394"/>
      <c r="B220" s="2413"/>
      <c r="C220" s="2341"/>
      <c r="D220" s="2337"/>
      <c r="E220" s="2337"/>
      <c r="F220" s="2337"/>
      <c r="G220" s="2340"/>
      <c r="H220" s="2340"/>
      <c r="I220" s="2340"/>
      <c r="J220" s="2342"/>
      <c r="K220" s="2337"/>
      <c r="L220" s="2338"/>
      <c r="M220" s="2338"/>
      <c r="N220" s="2338"/>
      <c r="O220" s="2338"/>
      <c r="P220" s="2338"/>
      <c r="Q220" s="2338"/>
      <c r="R220" s="2338"/>
      <c r="S220" s="2338"/>
      <c r="T220" s="2338"/>
      <c r="U220" s="2338"/>
      <c r="V220" s="2338"/>
      <c r="W220" s="2338"/>
      <c r="X220" s="2338"/>
      <c r="Y220" s="2338"/>
      <c r="Z220" s="2338"/>
      <c r="AA220" s="2338"/>
      <c r="AB220" s="2338"/>
      <c r="AC220" s="2338"/>
      <c r="AD220" s="2338"/>
      <c r="AE220" s="2338"/>
      <c r="AF220" s="2338"/>
      <c r="AG220" s="2338"/>
      <c r="AH220" s="2338"/>
      <c r="AI220" s="2338"/>
      <c r="AJ220" s="2338"/>
      <c r="AK220" s="2338"/>
      <c r="AL220" s="2338"/>
      <c r="AM220" s="2338"/>
      <c r="AN220" s="2338"/>
      <c r="AO220" s="2343"/>
      <c r="AP220" s="2343"/>
      <c r="AQ220" s="2343"/>
      <c r="AR220" s="2343"/>
      <c r="AS220" s="2343"/>
      <c r="AT220" s="2338"/>
      <c r="AU220" s="2338"/>
      <c r="AV220" s="2338"/>
      <c r="AW220" s="2336"/>
      <c r="AX220" s="2336"/>
      <c r="AY220" s="2344"/>
      <c r="AZ220" s="2273"/>
      <c r="BA220" s="2274"/>
      <c r="BB220" s="2274"/>
      <c r="BH220" s="2274"/>
    </row>
    <row r="221" spans="1:60" s="2333" customFormat="1" ht="27.6" hidden="1" customHeight="1">
      <c r="A221" s="2394"/>
      <c r="B221" s="2412"/>
      <c r="C221" s="2341"/>
      <c r="D221" s="2341"/>
      <c r="E221" s="2341"/>
      <c r="F221" s="2341"/>
      <c r="G221" s="2341"/>
      <c r="H221" s="2341"/>
      <c r="I221" s="2341"/>
      <c r="J221" s="2341"/>
      <c r="K221" s="2341"/>
      <c r="L221" s="2338"/>
      <c r="M221" s="2338"/>
      <c r="N221" s="2338"/>
      <c r="O221" s="2338"/>
      <c r="P221" s="2338"/>
      <c r="Q221" s="2338"/>
      <c r="R221" s="2338"/>
      <c r="S221" s="2338"/>
      <c r="T221" s="2338"/>
      <c r="U221" s="2338"/>
      <c r="V221" s="2338"/>
      <c r="W221" s="2338"/>
      <c r="X221" s="2338"/>
      <c r="Y221" s="2338"/>
      <c r="Z221" s="2338"/>
      <c r="AA221" s="2338"/>
      <c r="AB221" s="2338"/>
      <c r="AC221" s="2338"/>
      <c r="AD221" s="2338"/>
      <c r="AE221" s="2338"/>
      <c r="AF221" s="2338"/>
      <c r="AG221" s="2338"/>
      <c r="AH221" s="2338"/>
      <c r="AI221" s="2338"/>
      <c r="AJ221" s="2338"/>
      <c r="AK221" s="2338"/>
      <c r="AL221" s="2338"/>
      <c r="AM221" s="2338"/>
      <c r="AN221" s="2338"/>
      <c r="AO221" s="2343"/>
      <c r="AP221" s="2343"/>
      <c r="AQ221" s="2343"/>
      <c r="AR221" s="2343"/>
      <c r="AS221" s="2343"/>
      <c r="AT221" s="2338"/>
      <c r="AU221" s="2338"/>
      <c r="AV221" s="2338"/>
      <c r="AW221" s="2336"/>
      <c r="AX221" s="2336"/>
      <c r="AY221" s="2344"/>
      <c r="AZ221" s="2273"/>
      <c r="BA221" s="2274"/>
      <c r="BB221" s="2274"/>
      <c r="BH221" s="2274"/>
    </row>
    <row r="222" spans="1:60" s="2282" customFormat="1" ht="37.5" hidden="1" customHeight="1">
      <c r="A222" s="2414"/>
      <c r="B222" s="2415"/>
      <c r="C222" s="2304"/>
      <c r="D222" s="2271"/>
      <c r="E222" s="2271"/>
      <c r="F222" s="2271"/>
      <c r="G222" s="2393"/>
      <c r="H222" s="2393"/>
      <c r="I222" s="2393"/>
      <c r="J222" s="2375"/>
      <c r="K222" s="2271"/>
      <c r="L222" s="2305"/>
      <c r="M222" s="2305"/>
      <c r="N222" s="2305"/>
      <c r="O222" s="2305"/>
      <c r="P222" s="2305"/>
      <c r="Q222" s="2305"/>
      <c r="R222" s="2305"/>
      <c r="S222" s="2305"/>
      <c r="T222" s="2305"/>
      <c r="U222" s="2305"/>
      <c r="V222" s="2305"/>
      <c r="W222" s="2305"/>
      <c r="X222" s="2305"/>
      <c r="Y222" s="2305"/>
      <c r="Z222" s="2305"/>
      <c r="AA222" s="2305"/>
      <c r="AB222" s="2305"/>
      <c r="AC222" s="2305"/>
      <c r="AD222" s="2305"/>
      <c r="AE222" s="2305"/>
      <c r="AF222" s="2305"/>
      <c r="AG222" s="2305"/>
      <c r="AH222" s="2305"/>
      <c r="AI222" s="2305"/>
      <c r="AJ222" s="2305"/>
      <c r="AK222" s="2305"/>
      <c r="AL222" s="2305"/>
      <c r="AM222" s="2305"/>
      <c r="AN222" s="2305"/>
      <c r="AO222" s="2280"/>
      <c r="AP222" s="2280"/>
      <c r="AQ222" s="2280"/>
      <c r="AR222" s="2280"/>
      <c r="AS222" s="2280"/>
      <c r="AT222" s="2305"/>
      <c r="AU222" s="2305"/>
      <c r="AV222" s="2305"/>
      <c r="AW222" s="2306"/>
      <c r="AX222" s="2306"/>
      <c r="AY222" s="2307"/>
      <c r="AZ222" s="2273"/>
      <c r="BA222" s="2274"/>
      <c r="BB222" s="2274"/>
      <c r="BH222" s="2274"/>
    </row>
    <row r="223" spans="1:60" s="2392" customFormat="1" ht="33.75" hidden="1" customHeight="1">
      <c r="A223" s="2348"/>
      <c r="B223" s="2349"/>
      <c r="C223" s="2380"/>
      <c r="D223" s="2389"/>
      <c r="E223" s="2389"/>
      <c r="F223" s="2389"/>
      <c r="G223" s="2378"/>
      <c r="H223" s="2378"/>
      <c r="I223" s="2378"/>
      <c r="J223" s="2399"/>
      <c r="K223" s="2389"/>
      <c r="L223" s="2327"/>
      <c r="M223" s="2327"/>
      <c r="N223" s="2327"/>
      <c r="O223" s="2327"/>
      <c r="P223" s="2327"/>
      <c r="Q223" s="2327"/>
      <c r="R223" s="2327"/>
      <c r="S223" s="2327"/>
      <c r="T223" s="2327"/>
      <c r="U223" s="2327"/>
      <c r="V223" s="2327"/>
      <c r="W223" s="2327"/>
      <c r="X223" s="2327"/>
      <c r="Y223" s="2327"/>
      <c r="Z223" s="2327"/>
      <c r="AA223" s="2327"/>
      <c r="AB223" s="2327"/>
      <c r="AC223" s="2327"/>
      <c r="AD223" s="2327"/>
      <c r="AE223" s="2327"/>
      <c r="AF223" s="2327"/>
      <c r="AG223" s="2327"/>
      <c r="AH223" s="2327"/>
      <c r="AI223" s="2327"/>
      <c r="AJ223" s="2327"/>
      <c r="AK223" s="2327"/>
      <c r="AL223" s="2327"/>
      <c r="AM223" s="2327"/>
      <c r="AN223" s="2327"/>
      <c r="AO223" s="2351"/>
      <c r="AP223" s="2351"/>
      <c r="AQ223" s="2351"/>
      <c r="AR223" s="2351"/>
      <c r="AS223" s="2351"/>
      <c r="AT223" s="2327"/>
      <c r="AU223" s="2327"/>
      <c r="AV223" s="2327"/>
      <c r="AW223" s="2359"/>
      <c r="AX223" s="2359"/>
      <c r="AY223" s="2358"/>
      <c r="AZ223" s="2273"/>
      <c r="BA223" s="2274"/>
      <c r="BB223" s="2274"/>
      <c r="BH223" s="2274"/>
    </row>
    <row r="224" spans="1:60" s="2282" customFormat="1" ht="63" hidden="1" customHeight="1">
      <c r="A224" s="2316"/>
      <c r="B224" s="2294"/>
      <c r="C224" s="2322"/>
      <c r="D224" s="2286"/>
      <c r="E224" s="2286"/>
      <c r="F224" s="2286"/>
      <c r="G224" s="2316"/>
      <c r="H224" s="2393"/>
      <c r="I224" s="2316"/>
      <c r="J224" s="2309"/>
      <c r="K224" s="2410"/>
      <c r="L224" s="2295"/>
      <c r="M224" s="2295"/>
      <c r="N224" s="2295"/>
      <c r="O224" s="2305"/>
      <c r="P224" s="2295"/>
      <c r="Q224" s="2295"/>
      <c r="R224" s="2295"/>
      <c r="S224" s="2295"/>
      <c r="T224" s="2295"/>
      <c r="U224" s="2305"/>
      <c r="V224" s="2305"/>
      <c r="W224" s="2305"/>
      <c r="X224" s="2295"/>
      <c r="Y224" s="2295"/>
      <c r="Z224" s="2305"/>
      <c r="AA224" s="2305"/>
      <c r="AB224" s="2305"/>
      <c r="AC224" s="2295"/>
      <c r="AD224" s="2305"/>
      <c r="AE224" s="2305"/>
      <c r="AF224" s="2295"/>
      <c r="AG224" s="2295"/>
      <c r="AH224" s="2295"/>
      <c r="AI224" s="2295"/>
      <c r="AJ224" s="2295"/>
      <c r="AK224" s="2295"/>
      <c r="AL224" s="2295"/>
      <c r="AM224" s="2295"/>
      <c r="AN224" s="2295"/>
      <c r="AO224" s="2291"/>
      <c r="AP224" s="2291"/>
      <c r="AQ224" s="2291"/>
      <c r="AR224" s="2291"/>
      <c r="AS224" s="2291"/>
      <c r="AT224" s="2295"/>
      <c r="AU224" s="2305"/>
      <c r="AV224" s="2305"/>
      <c r="AW224" s="2306"/>
      <c r="AX224" s="2306"/>
      <c r="AY224" s="2288"/>
      <c r="AZ224" s="2273"/>
      <c r="BA224" s="2274"/>
      <c r="BB224" s="2274"/>
      <c r="BH224" s="2274"/>
    </row>
    <row r="225" spans="1:60" s="2282" customFormat="1" ht="31.5" hidden="1" customHeight="1">
      <c r="A225" s="2348"/>
      <c r="B225" s="2349"/>
      <c r="C225" s="2416"/>
      <c r="D225" s="2286"/>
      <c r="E225" s="2286"/>
      <c r="F225" s="2286"/>
      <c r="G225" s="2316"/>
      <c r="H225" s="2393"/>
      <c r="I225" s="2316"/>
      <c r="J225" s="2309"/>
      <c r="K225" s="2410"/>
      <c r="L225" s="2327"/>
      <c r="M225" s="2327"/>
      <c r="N225" s="2327"/>
      <c r="O225" s="2327"/>
      <c r="P225" s="2327"/>
      <c r="Q225" s="2327"/>
      <c r="R225" s="2327"/>
      <c r="S225" s="2327"/>
      <c r="T225" s="2327"/>
      <c r="U225" s="2327"/>
      <c r="V225" s="2327"/>
      <c r="W225" s="2327"/>
      <c r="X225" s="2327"/>
      <c r="Y225" s="2327"/>
      <c r="Z225" s="2327"/>
      <c r="AA225" s="2327"/>
      <c r="AB225" s="2327"/>
      <c r="AC225" s="2327"/>
      <c r="AD225" s="2327"/>
      <c r="AE225" s="2327"/>
      <c r="AF225" s="2327"/>
      <c r="AG225" s="2327"/>
      <c r="AH225" s="2327"/>
      <c r="AI225" s="2327"/>
      <c r="AJ225" s="2327"/>
      <c r="AK225" s="2327"/>
      <c r="AL225" s="2327"/>
      <c r="AM225" s="2327"/>
      <c r="AN225" s="2327"/>
      <c r="AO225" s="2351"/>
      <c r="AP225" s="2351"/>
      <c r="AQ225" s="2351"/>
      <c r="AR225" s="2351"/>
      <c r="AS225" s="2351"/>
      <c r="AT225" s="2327"/>
      <c r="AU225" s="2327"/>
      <c r="AV225" s="2327"/>
      <c r="AW225" s="2306"/>
      <c r="AX225" s="2306"/>
      <c r="AY225" s="2288"/>
      <c r="AZ225" s="2273"/>
      <c r="BA225" s="2274"/>
      <c r="BB225" s="2274"/>
      <c r="BH225" s="2274"/>
    </row>
    <row r="226" spans="1:60" s="2282" customFormat="1" ht="63" hidden="1" customHeight="1">
      <c r="A226" s="2316"/>
      <c r="B226" s="2417"/>
      <c r="C226" s="2417"/>
      <c r="D226" s="2316"/>
      <c r="E226" s="2286"/>
      <c r="F226" s="2309"/>
      <c r="G226" s="2388"/>
      <c r="H226" s="2318"/>
      <c r="I226" s="2316"/>
      <c r="J226" s="2286"/>
      <c r="K226" s="2286"/>
      <c r="L226" s="2295"/>
      <c r="M226" s="2295"/>
      <c r="N226" s="2295"/>
      <c r="O226" s="2305"/>
      <c r="P226" s="2295"/>
      <c r="Q226" s="2295"/>
      <c r="R226" s="2295"/>
      <c r="S226" s="2295"/>
      <c r="T226" s="2295"/>
      <c r="U226" s="2305"/>
      <c r="V226" s="2305"/>
      <c r="W226" s="2305"/>
      <c r="X226" s="2295"/>
      <c r="Y226" s="2295"/>
      <c r="Z226" s="2305"/>
      <c r="AA226" s="2305"/>
      <c r="AB226" s="2305"/>
      <c r="AC226" s="2295"/>
      <c r="AD226" s="2305"/>
      <c r="AE226" s="2305"/>
      <c r="AF226" s="2295"/>
      <c r="AG226" s="2295"/>
      <c r="AH226" s="2295"/>
      <c r="AI226" s="2295"/>
      <c r="AJ226" s="2295"/>
      <c r="AK226" s="2295"/>
      <c r="AL226" s="2295"/>
      <c r="AM226" s="2295"/>
      <c r="AN226" s="2295"/>
      <c r="AO226" s="2291"/>
      <c r="AP226" s="2291"/>
      <c r="AQ226" s="2291"/>
      <c r="AR226" s="2291"/>
      <c r="AS226" s="2291"/>
      <c r="AT226" s="2295"/>
      <c r="AU226" s="2305"/>
      <c r="AV226" s="2305"/>
      <c r="AW226" s="2306"/>
      <c r="AX226" s="2306"/>
      <c r="AY226" s="2288"/>
      <c r="AZ226" s="2273"/>
      <c r="BA226" s="2274"/>
      <c r="BB226" s="2274"/>
      <c r="BH226" s="2274"/>
    </row>
    <row r="227" spans="1:60" s="2282" customFormat="1" ht="63" hidden="1" customHeight="1">
      <c r="A227" s="2316"/>
      <c r="B227" s="2417"/>
      <c r="C227" s="2417"/>
      <c r="D227" s="2316"/>
      <c r="E227" s="2286"/>
      <c r="F227" s="2309"/>
      <c r="G227" s="2318"/>
      <c r="H227" s="2318"/>
      <c r="I227" s="2286"/>
      <c r="J227" s="2286"/>
      <c r="K227" s="2286"/>
      <c r="L227" s="2295"/>
      <c r="M227" s="2295"/>
      <c r="N227" s="2295"/>
      <c r="O227" s="2305"/>
      <c r="P227" s="2295"/>
      <c r="Q227" s="2295"/>
      <c r="R227" s="2295"/>
      <c r="S227" s="2295"/>
      <c r="T227" s="2295"/>
      <c r="U227" s="2305"/>
      <c r="V227" s="2305"/>
      <c r="W227" s="2305"/>
      <c r="X227" s="2295"/>
      <c r="Y227" s="2295"/>
      <c r="Z227" s="2305"/>
      <c r="AA227" s="2305"/>
      <c r="AB227" s="2305"/>
      <c r="AC227" s="2295"/>
      <c r="AD227" s="2305"/>
      <c r="AE227" s="2305"/>
      <c r="AF227" s="2295"/>
      <c r="AG227" s="2295"/>
      <c r="AH227" s="2295"/>
      <c r="AI227" s="2295"/>
      <c r="AJ227" s="2295"/>
      <c r="AK227" s="2295"/>
      <c r="AL227" s="2295"/>
      <c r="AM227" s="2295"/>
      <c r="AN227" s="2295"/>
      <c r="AO227" s="2291"/>
      <c r="AP227" s="2291"/>
      <c r="AQ227" s="2291"/>
      <c r="AR227" s="2291"/>
      <c r="AS227" s="2291"/>
      <c r="AT227" s="2295"/>
      <c r="AU227" s="2305"/>
      <c r="AV227" s="2305"/>
      <c r="AW227" s="2306"/>
      <c r="AX227" s="2306"/>
      <c r="AY227" s="2288"/>
      <c r="AZ227" s="2273"/>
      <c r="BA227" s="2274"/>
      <c r="BB227" s="2274"/>
      <c r="BH227" s="2274"/>
    </row>
    <row r="228" spans="1:60" s="2282" customFormat="1" ht="42.95" hidden="1" customHeight="1">
      <c r="A228" s="2414"/>
      <c r="B228" s="2415"/>
      <c r="C228" s="2304"/>
      <c r="D228" s="2271"/>
      <c r="E228" s="2271"/>
      <c r="F228" s="2271"/>
      <c r="G228" s="2393"/>
      <c r="H228" s="2393"/>
      <c r="I228" s="2393"/>
      <c r="J228" s="2375"/>
      <c r="K228" s="2271"/>
      <c r="L228" s="2305"/>
      <c r="M228" s="2305"/>
      <c r="N228" s="2305"/>
      <c r="O228" s="2305"/>
      <c r="P228" s="2305"/>
      <c r="Q228" s="2305"/>
      <c r="R228" s="2305"/>
      <c r="S228" s="2305"/>
      <c r="T228" s="2305"/>
      <c r="U228" s="2305"/>
      <c r="V228" s="2305"/>
      <c r="W228" s="2305"/>
      <c r="X228" s="2305"/>
      <c r="Y228" s="2305"/>
      <c r="Z228" s="2305"/>
      <c r="AA228" s="2305"/>
      <c r="AB228" s="2305"/>
      <c r="AC228" s="2305"/>
      <c r="AD228" s="2305"/>
      <c r="AE228" s="2305"/>
      <c r="AF228" s="2305"/>
      <c r="AG228" s="2305"/>
      <c r="AH228" s="2305"/>
      <c r="AI228" s="2305"/>
      <c r="AJ228" s="2305"/>
      <c r="AK228" s="2305"/>
      <c r="AL228" s="2305"/>
      <c r="AM228" s="2305"/>
      <c r="AN228" s="2305"/>
      <c r="AO228" s="2280"/>
      <c r="AP228" s="2280"/>
      <c r="AQ228" s="2280"/>
      <c r="AR228" s="2280"/>
      <c r="AS228" s="2280"/>
      <c r="AT228" s="2305"/>
      <c r="AU228" s="2305"/>
      <c r="AV228" s="2305"/>
      <c r="AW228" s="2306"/>
      <c r="AX228" s="2306"/>
      <c r="AY228" s="2307"/>
      <c r="AZ228" s="2273"/>
      <c r="BA228" s="2274"/>
      <c r="BB228" s="2274"/>
      <c r="BH228" s="2274"/>
    </row>
    <row r="229" spans="1:60" s="2392" customFormat="1" ht="34.5" hidden="1" customHeight="1">
      <c r="A229" s="2348"/>
      <c r="B229" s="2349"/>
      <c r="C229" s="2380"/>
      <c r="D229" s="2389"/>
      <c r="E229" s="2389"/>
      <c r="F229" s="2389"/>
      <c r="G229" s="2378"/>
      <c r="H229" s="2378"/>
      <c r="I229" s="2378"/>
      <c r="J229" s="2399"/>
      <c r="K229" s="2389"/>
      <c r="L229" s="2327"/>
      <c r="M229" s="2327"/>
      <c r="N229" s="2327"/>
      <c r="O229" s="2327"/>
      <c r="P229" s="2327"/>
      <c r="Q229" s="2327"/>
      <c r="R229" s="2327"/>
      <c r="S229" s="2327"/>
      <c r="T229" s="2327"/>
      <c r="U229" s="2327"/>
      <c r="V229" s="2327"/>
      <c r="W229" s="2327"/>
      <c r="X229" s="2327"/>
      <c r="Y229" s="2327"/>
      <c r="Z229" s="2327"/>
      <c r="AA229" s="2327"/>
      <c r="AB229" s="2327"/>
      <c r="AC229" s="2327"/>
      <c r="AD229" s="2327"/>
      <c r="AE229" s="2327"/>
      <c r="AF229" s="2327"/>
      <c r="AG229" s="2327"/>
      <c r="AH229" s="2327"/>
      <c r="AI229" s="2327"/>
      <c r="AJ229" s="2327"/>
      <c r="AK229" s="2327"/>
      <c r="AL229" s="2327"/>
      <c r="AM229" s="2327"/>
      <c r="AN229" s="2327"/>
      <c r="AO229" s="2351"/>
      <c r="AP229" s="2351"/>
      <c r="AQ229" s="2351"/>
      <c r="AR229" s="2351"/>
      <c r="AS229" s="2351"/>
      <c r="AT229" s="2327"/>
      <c r="AU229" s="2327"/>
      <c r="AV229" s="2327"/>
      <c r="AW229" s="2359"/>
      <c r="AX229" s="2359"/>
      <c r="AY229" s="2358"/>
      <c r="AZ229" s="2273"/>
      <c r="BA229" s="2274"/>
      <c r="BB229" s="2274"/>
      <c r="BH229" s="2274"/>
    </row>
    <row r="230" spans="1:60" s="2282" customFormat="1" ht="67.5" hidden="1" customHeight="1">
      <c r="A230" s="2316"/>
      <c r="B230" s="2294"/>
      <c r="C230" s="2322"/>
      <c r="D230" s="2316"/>
      <c r="E230" s="2286"/>
      <c r="F230" s="2286"/>
      <c r="G230" s="2286"/>
      <c r="H230" s="2316"/>
      <c r="I230" s="2316"/>
      <c r="J230" s="2309"/>
      <c r="K230" s="2388"/>
      <c r="L230" s="2295"/>
      <c r="M230" s="2295"/>
      <c r="N230" s="2295"/>
      <c r="O230" s="2295"/>
      <c r="P230" s="2295"/>
      <c r="Q230" s="2295"/>
      <c r="R230" s="2295"/>
      <c r="S230" s="2295"/>
      <c r="T230" s="2295"/>
      <c r="U230" s="2305"/>
      <c r="V230" s="2305"/>
      <c r="W230" s="2305"/>
      <c r="X230" s="2295"/>
      <c r="Y230" s="2295"/>
      <c r="Z230" s="2305"/>
      <c r="AA230" s="2305"/>
      <c r="AB230" s="2305"/>
      <c r="AC230" s="2295"/>
      <c r="AD230" s="2305"/>
      <c r="AE230" s="2305"/>
      <c r="AF230" s="2295"/>
      <c r="AG230" s="2295"/>
      <c r="AH230" s="2295"/>
      <c r="AI230" s="2295"/>
      <c r="AJ230" s="2295"/>
      <c r="AK230" s="2295"/>
      <c r="AL230" s="2295"/>
      <c r="AM230" s="2295"/>
      <c r="AN230" s="2295"/>
      <c r="AO230" s="2291"/>
      <c r="AP230" s="2291"/>
      <c r="AQ230" s="2291"/>
      <c r="AR230" s="2291"/>
      <c r="AS230" s="2291"/>
      <c r="AT230" s="2295"/>
      <c r="AU230" s="2305"/>
      <c r="AV230" s="2305"/>
      <c r="AW230" s="2306"/>
      <c r="AX230" s="2306"/>
      <c r="AY230" s="2302"/>
      <c r="AZ230" s="2273"/>
      <c r="BA230" s="2274"/>
      <c r="BB230" s="2274"/>
      <c r="BH230" s="2274"/>
    </row>
    <row r="231" spans="1:60" s="2282" customFormat="1" ht="56.1" hidden="1" customHeight="1">
      <c r="A231" s="2316"/>
      <c r="B231" s="2294"/>
      <c r="C231" s="2322"/>
      <c r="D231" s="2316"/>
      <c r="E231" s="2286"/>
      <c r="F231" s="2286"/>
      <c r="G231" s="2286"/>
      <c r="H231" s="2316"/>
      <c r="I231" s="2316"/>
      <c r="J231" s="2309"/>
      <c r="K231" s="2286"/>
      <c r="L231" s="2295"/>
      <c r="M231" s="2295"/>
      <c r="N231" s="2295"/>
      <c r="O231" s="2295"/>
      <c r="P231" s="2295"/>
      <c r="Q231" s="2295"/>
      <c r="R231" s="2295"/>
      <c r="S231" s="2295"/>
      <c r="T231" s="2295"/>
      <c r="U231" s="2305"/>
      <c r="V231" s="2305"/>
      <c r="W231" s="2305"/>
      <c r="X231" s="2295"/>
      <c r="Y231" s="2295"/>
      <c r="Z231" s="2305"/>
      <c r="AA231" s="2305"/>
      <c r="AB231" s="2305"/>
      <c r="AC231" s="2295"/>
      <c r="AD231" s="2305"/>
      <c r="AE231" s="2305"/>
      <c r="AF231" s="2295"/>
      <c r="AG231" s="2295"/>
      <c r="AH231" s="2295"/>
      <c r="AI231" s="2295"/>
      <c r="AJ231" s="2295"/>
      <c r="AK231" s="2295"/>
      <c r="AL231" s="2295"/>
      <c r="AM231" s="2295"/>
      <c r="AN231" s="2295"/>
      <c r="AO231" s="2291"/>
      <c r="AP231" s="2291"/>
      <c r="AQ231" s="2291"/>
      <c r="AR231" s="2291"/>
      <c r="AS231" s="2291"/>
      <c r="AT231" s="2295"/>
      <c r="AU231" s="2305"/>
      <c r="AV231" s="2305"/>
      <c r="AW231" s="2306"/>
      <c r="AX231" s="2306"/>
      <c r="AY231" s="2302"/>
      <c r="AZ231" s="2273"/>
      <c r="BA231" s="2274"/>
      <c r="BB231" s="2274"/>
      <c r="BH231" s="2274"/>
    </row>
    <row r="232" spans="1:60" s="2282" customFormat="1" ht="48.95" hidden="1" customHeight="1">
      <c r="A232" s="2414"/>
      <c r="B232" s="2415"/>
      <c r="C232" s="2304"/>
      <c r="D232" s="2271"/>
      <c r="E232" s="2271"/>
      <c r="F232" s="2271"/>
      <c r="G232" s="2393"/>
      <c r="H232" s="2393"/>
      <c r="I232" s="2393"/>
      <c r="J232" s="2375"/>
      <c r="K232" s="2271"/>
      <c r="L232" s="2305"/>
      <c r="M232" s="2305"/>
      <c r="N232" s="2305"/>
      <c r="O232" s="2305"/>
      <c r="P232" s="2305"/>
      <c r="Q232" s="2305"/>
      <c r="R232" s="2305"/>
      <c r="S232" s="2305"/>
      <c r="T232" s="2305"/>
      <c r="U232" s="2305"/>
      <c r="V232" s="2305"/>
      <c r="W232" s="2305"/>
      <c r="X232" s="2305"/>
      <c r="Y232" s="2305"/>
      <c r="Z232" s="2305"/>
      <c r="AA232" s="2305"/>
      <c r="AB232" s="2305"/>
      <c r="AC232" s="2305"/>
      <c r="AD232" s="2305"/>
      <c r="AE232" s="2305"/>
      <c r="AF232" s="2305"/>
      <c r="AG232" s="2305"/>
      <c r="AH232" s="2305"/>
      <c r="AI232" s="2305"/>
      <c r="AJ232" s="2305"/>
      <c r="AK232" s="2305"/>
      <c r="AL232" s="2305"/>
      <c r="AM232" s="2305"/>
      <c r="AN232" s="2305"/>
      <c r="AO232" s="2280"/>
      <c r="AP232" s="2280"/>
      <c r="AQ232" s="2280"/>
      <c r="AR232" s="2280"/>
      <c r="AS232" s="2280"/>
      <c r="AT232" s="2305"/>
      <c r="AU232" s="2305"/>
      <c r="AV232" s="2305"/>
      <c r="AW232" s="2306"/>
      <c r="AX232" s="2306"/>
      <c r="AY232" s="2307"/>
      <c r="AZ232" s="2273"/>
      <c r="BA232" s="2274"/>
      <c r="BB232" s="2274"/>
      <c r="BH232" s="2274"/>
    </row>
    <row r="233" spans="1:60" s="2392" customFormat="1" ht="45.75" hidden="1" customHeight="1">
      <c r="A233" s="2378"/>
      <c r="B233" s="2349"/>
      <c r="C233" s="2380"/>
      <c r="D233" s="2389"/>
      <c r="E233" s="2389"/>
      <c r="F233" s="2389"/>
      <c r="G233" s="2378"/>
      <c r="H233" s="2378"/>
      <c r="I233" s="2378"/>
      <c r="J233" s="2399"/>
      <c r="K233" s="2389"/>
      <c r="L233" s="2327"/>
      <c r="M233" s="2327"/>
      <c r="N233" s="2327"/>
      <c r="O233" s="2327"/>
      <c r="P233" s="2327"/>
      <c r="Q233" s="2327"/>
      <c r="R233" s="2327"/>
      <c r="S233" s="2327"/>
      <c r="T233" s="2327"/>
      <c r="U233" s="2327"/>
      <c r="V233" s="2327"/>
      <c r="W233" s="2327"/>
      <c r="X233" s="2327"/>
      <c r="Y233" s="2327"/>
      <c r="Z233" s="2327"/>
      <c r="AA233" s="2327"/>
      <c r="AB233" s="2327"/>
      <c r="AC233" s="2327"/>
      <c r="AD233" s="2327"/>
      <c r="AE233" s="2327"/>
      <c r="AF233" s="2327"/>
      <c r="AG233" s="2327"/>
      <c r="AH233" s="2327"/>
      <c r="AI233" s="2327"/>
      <c r="AJ233" s="2327"/>
      <c r="AK233" s="2327"/>
      <c r="AL233" s="2327"/>
      <c r="AM233" s="2327"/>
      <c r="AN233" s="2327"/>
      <c r="AO233" s="2351"/>
      <c r="AP233" s="2351"/>
      <c r="AQ233" s="2351"/>
      <c r="AR233" s="2351"/>
      <c r="AS233" s="2351"/>
      <c r="AT233" s="2327"/>
      <c r="AU233" s="2327"/>
      <c r="AV233" s="2327"/>
      <c r="AW233" s="2359"/>
      <c r="AX233" s="2359"/>
      <c r="AY233" s="2358"/>
      <c r="AZ233" s="2273"/>
      <c r="BA233" s="2274"/>
      <c r="BB233" s="2274"/>
      <c r="BH233" s="2274"/>
    </row>
    <row r="234" spans="1:60" s="2282" customFormat="1" ht="54" hidden="1" customHeight="1">
      <c r="A234" s="2346"/>
      <c r="B234" s="2294"/>
      <c r="C234" s="2322"/>
      <c r="D234" s="2286"/>
      <c r="E234" s="2286"/>
      <c r="F234" s="2286"/>
      <c r="G234" s="2316"/>
      <c r="H234" s="2393"/>
      <c r="I234" s="2286"/>
      <c r="J234" s="2309"/>
      <c r="K234" s="2286"/>
      <c r="L234" s="2295"/>
      <c r="M234" s="2295"/>
      <c r="N234" s="2295"/>
      <c r="O234" s="2295"/>
      <c r="P234" s="2295"/>
      <c r="Q234" s="2305"/>
      <c r="R234" s="2295"/>
      <c r="S234" s="2295"/>
      <c r="T234" s="2295"/>
      <c r="U234" s="2305"/>
      <c r="V234" s="2305"/>
      <c r="W234" s="2305"/>
      <c r="X234" s="2295"/>
      <c r="Y234" s="2295"/>
      <c r="Z234" s="2305"/>
      <c r="AA234" s="2305"/>
      <c r="AB234" s="2305"/>
      <c r="AC234" s="2295"/>
      <c r="AD234" s="2305"/>
      <c r="AE234" s="2305"/>
      <c r="AF234" s="2295"/>
      <c r="AG234" s="2295"/>
      <c r="AH234" s="2295"/>
      <c r="AI234" s="2295"/>
      <c r="AJ234" s="2295"/>
      <c r="AK234" s="2295"/>
      <c r="AL234" s="2295"/>
      <c r="AM234" s="2295"/>
      <c r="AN234" s="2295"/>
      <c r="AO234" s="2291"/>
      <c r="AP234" s="2291"/>
      <c r="AQ234" s="2291"/>
      <c r="AR234" s="2291"/>
      <c r="AS234" s="2291"/>
      <c r="AT234" s="2295"/>
      <c r="AU234" s="2305"/>
      <c r="AV234" s="2305"/>
      <c r="AW234" s="2306"/>
      <c r="AX234" s="2306"/>
      <c r="AY234" s="2302"/>
      <c r="AZ234" s="2273"/>
      <c r="BA234" s="2274"/>
      <c r="BB234" s="2274"/>
      <c r="BH234" s="2274"/>
    </row>
    <row r="235" spans="1:60" s="2282" customFormat="1" ht="38.1" hidden="1" customHeight="1">
      <c r="A235" s="2414"/>
      <c r="B235" s="2415"/>
      <c r="C235" s="2304"/>
      <c r="D235" s="2271"/>
      <c r="E235" s="2271"/>
      <c r="F235" s="2271"/>
      <c r="G235" s="2393"/>
      <c r="H235" s="2393"/>
      <c r="I235" s="2393"/>
      <c r="J235" s="2375"/>
      <c r="K235" s="2271"/>
      <c r="L235" s="2305"/>
      <c r="M235" s="2305"/>
      <c r="N235" s="2305"/>
      <c r="O235" s="2305"/>
      <c r="P235" s="2305"/>
      <c r="Q235" s="2305"/>
      <c r="R235" s="2305"/>
      <c r="S235" s="2305"/>
      <c r="T235" s="2305"/>
      <c r="U235" s="2305"/>
      <c r="V235" s="2305"/>
      <c r="W235" s="2305"/>
      <c r="X235" s="2305"/>
      <c r="Y235" s="2305"/>
      <c r="Z235" s="2305"/>
      <c r="AA235" s="2305"/>
      <c r="AB235" s="2305"/>
      <c r="AC235" s="2305"/>
      <c r="AD235" s="2305"/>
      <c r="AE235" s="2305"/>
      <c r="AF235" s="2305"/>
      <c r="AG235" s="2305"/>
      <c r="AH235" s="2305"/>
      <c r="AI235" s="2305"/>
      <c r="AJ235" s="2305"/>
      <c r="AK235" s="2305"/>
      <c r="AL235" s="2305"/>
      <c r="AM235" s="2305"/>
      <c r="AN235" s="2305"/>
      <c r="AO235" s="2280"/>
      <c r="AP235" s="2280"/>
      <c r="AQ235" s="2280"/>
      <c r="AR235" s="2280"/>
      <c r="AS235" s="2280"/>
      <c r="AT235" s="2305"/>
      <c r="AU235" s="2305"/>
      <c r="AV235" s="2305"/>
      <c r="AW235" s="2306"/>
      <c r="AX235" s="2306"/>
      <c r="AY235" s="2307"/>
      <c r="AZ235" s="2273"/>
      <c r="BA235" s="2274"/>
      <c r="BB235" s="2274"/>
      <c r="BH235" s="2274"/>
    </row>
    <row r="236" spans="1:60" s="2392" customFormat="1" ht="41.1" hidden="1" customHeight="1">
      <c r="A236" s="2348"/>
      <c r="B236" s="2349"/>
      <c r="C236" s="2380"/>
      <c r="D236" s="2389"/>
      <c r="E236" s="2389"/>
      <c r="F236" s="2389"/>
      <c r="G236" s="2378"/>
      <c r="H236" s="2378"/>
      <c r="I236" s="2378"/>
      <c r="J236" s="2399"/>
      <c r="K236" s="2389"/>
      <c r="L236" s="2327"/>
      <c r="M236" s="2327"/>
      <c r="N236" s="2327"/>
      <c r="O236" s="2327"/>
      <c r="P236" s="2327"/>
      <c r="Q236" s="2327"/>
      <c r="R236" s="2327"/>
      <c r="S236" s="2327"/>
      <c r="T236" s="2327"/>
      <c r="U236" s="2327"/>
      <c r="V236" s="2327"/>
      <c r="W236" s="2327"/>
      <c r="X236" s="2327"/>
      <c r="Y236" s="2327"/>
      <c r="Z236" s="2327"/>
      <c r="AA236" s="2327"/>
      <c r="AB236" s="2327"/>
      <c r="AC236" s="2327"/>
      <c r="AD236" s="2327"/>
      <c r="AE236" s="2327"/>
      <c r="AF236" s="2327"/>
      <c r="AG236" s="2327"/>
      <c r="AH236" s="2327"/>
      <c r="AI236" s="2327"/>
      <c r="AJ236" s="2327"/>
      <c r="AK236" s="2327"/>
      <c r="AL236" s="2327"/>
      <c r="AM236" s="2327"/>
      <c r="AN236" s="2327"/>
      <c r="AO236" s="2351"/>
      <c r="AP236" s="2351"/>
      <c r="AQ236" s="2351"/>
      <c r="AR236" s="2351"/>
      <c r="AS236" s="2351"/>
      <c r="AT236" s="2327"/>
      <c r="AU236" s="2327"/>
      <c r="AV236" s="2327"/>
      <c r="AW236" s="2359"/>
      <c r="AX236" s="2359"/>
      <c r="AY236" s="2358"/>
      <c r="AZ236" s="2273"/>
      <c r="BA236" s="2274"/>
      <c r="BB236" s="2274"/>
      <c r="BH236" s="2274"/>
    </row>
    <row r="237" spans="1:60" s="2282" customFormat="1" ht="59.1" hidden="1" customHeight="1">
      <c r="A237" s="2316"/>
      <c r="B237" s="2294"/>
      <c r="C237" s="2322"/>
      <c r="D237" s="2286"/>
      <c r="E237" s="2418"/>
      <c r="F237" s="2286"/>
      <c r="G237" s="2363"/>
      <c r="H237" s="2316"/>
      <c r="I237" s="2286"/>
      <c r="J237" s="2286"/>
      <c r="K237" s="2286"/>
      <c r="L237" s="2295"/>
      <c r="M237" s="2295"/>
      <c r="N237" s="2295"/>
      <c r="O237" s="2295"/>
      <c r="P237" s="2295"/>
      <c r="Q237" s="2295"/>
      <c r="R237" s="2295"/>
      <c r="S237" s="2295"/>
      <c r="T237" s="2295"/>
      <c r="U237" s="2305"/>
      <c r="V237" s="2305"/>
      <c r="W237" s="2305"/>
      <c r="X237" s="2295"/>
      <c r="Y237" s="2295"/>
      <c r="Z237" s="2305"/>
      <c r="AA237" s="2305"/>
      <c r="AB237" s="2305"/>
      <c r="AC237" s="2295"/>
      <c r="AD237" s="2305"/>
      <c r="AE237" s="2305"/>
      <c r="AF237" s="2295"/>
      <c r="AG237" s="2295"/>
      <c r="AH237" s="2295"/>
      <c r="AI237" s="2295"/>
      <c r="AJ237" s="2295"/>
      <c r="AK237" s="2295"/>
      <c r="AL237" s="2295"/>
      <c r="AM237" s="2311"/>
      <c r="AN237" s="2295"/>
      <c r="AO237" s="2291"/>
      <c r="AP237" s="2291"/>
      <c r="AQ237" s="2291"/>
      <c r="AR237" s="2291"/>
      <c r="AS237" s="2291"/>
      <c r="AT237" s="2295"/>
      <c r="AU237" s="2305"/>
      <c r="AV237" s="2305"/>
      <c r="AW237" s="2306"/>
      <c r="AX237" s="2306"/>
      <c r="AY237" s="2302"/>
      <c r="AZ237" s="2273"/>
      <c r="BA237" s="2274"/>
      <c r="BB237" s="2274"/>
      <c r="BH237" s="2274"/>
    </row>
    <row r="238" spans="1:60" s="2282" customFormat="1" ht="56.45" hidden="1" customHeight="1">
      <c r="A238" s="2316"/>
      <c r="B238" s="2294"/>
      <c r="C238" s="2322"/>
      <c r="D238" s="2286"/>
      <c r="E238" s="2418"/>
      <c r="F238" s="2286"/>
      <c r="G238" s="2363"/>
      <c r="H238" s="2316"/>
      <c r="I238" s="2286"/>
      <c r="J238" s="2286"/>
      <c r="K238" s="2286"/>
      <c r="L238" s="2295"/>
      <c r="M238" s="2295"/>
      <c r="N238" s="2295"/>
      <c r="O238" s="2295"/>
      <c r="P238" s="2295"/>
      <c r="Q238" s="2295"/>
      <c r="R238" s="2295"/>
      <c r="S238" s="2295"/>
      <c r="T238" s="2295"/>
      <c r="U238" s="2305"/>
      <c r="V238" s="2305"/>
      <c r="W238" s="2305"/>
      <c r="X238" s="2295"/>
      <c r="Y238" s="2295"/>
      <c r="Z238" s="2305"/>
      <c r="AA238" s="2305"/>
      <c r="AB238" s="2305"/>
      <c r="AC238" s="2295"/>
      <c r="AD238" s="2305"/>
      <c r="AE238" s="2305"/>
      <c r="AF238" s="2295"/>
      <c r="AG238" s="2295"/>
      <c r="AH238" s="2295"/>
      <c r="AI238" s="2295"/>
      <c r="AJ238" s="2295"/>
      <c r="AK238" s="2295"/>
      <c r="AL238" s="2295"/>
      <c r="AM238" s="2311"/>
      <c r="AN238" s="2295"/>
      <c r="AO238" s="2291"/>
      <c r="AP238" s="2291"/>
      <c r="AQ238" s="2291"/>
      <c r="AR238" s="2291"/>
      <c r="AS238" s="2291"/>
      <c r="AT238" s="2295"/>
      <c r="AU238" s="2305"/>
      <c r="AV238" s="2305"/>
      <c r="AW238" s="2306"/>
      <c r="AX238" s="2306"/>
      <c r="AY238" s="2302"/>
      <c r="AZ238" s="2273"/>
      <c r="BA238" s="2274"/>
      <c r="BB238" s="2274"/>
      <c r="BH238" s="2274"/>
    </row>
    <row r="239" spans="1:60" s="2392" customFormat="1" ht="27.6" hidden="1" customHeight="1">
      <c r="A239" s="2378"/>
      <c r="B239" s="2349"/>
      <c r="C239" s="2380"/>
      <c r="D239" s="2340"/>
      <c r="E239" s="2337"/>
      <c r="F239" s="2340"/>
      <c r="G239" s="2340"/>
      <c r="H239" s="2340"/>
      <c r="I239" s="2340"/>
      <c r="J239" s="2337"/>
      <c r="K239" s="2337"/>
      <c r="L239" s="2327"/>
      <c r="M239" s="2327"/>
      <c r="N239" s="2327"/>
      <c r="O239" s="2327"/>
      <c r="P239" s="2327"/>
      <c r="Q239" s="2327"/>
      <c r="R239" s="2327"/>
      <c r="S239" s="2327"/>
      <c r="T239" s="2327"/>
      <c r="U239" s="2327"/>
      <c r="V239" s="2327"/>
      <c r="W239" s="2327"/>
      <c r="X239" s="2327"/>
      <c r="Y239" s="2327"/>
      <c r="Z239" s="2327"/>
      <c r="AA239" s="2327"/>
      <c r="AB239" s="2327"/>
      <c r="AC239" s="2327"/>
      <c r="AD239" s="2327"/>
      <c r="AE239" s="2327"/>
      <c r="AF239" s="2327"/>
      <c r="AG239" s="2327"/>
      <c r="AH239" s="2327"/>
      <c r="AI239" s="2327"/>
      <c r="AJ239" s="2327"/>
      <c r="AK239" s="2327"/>
      <c r="AL239" s="2327"/>
      <c r="AM239" s="2327"/>
      <c r="AN239" s="2327"/>
      <c r="AO239" s="2351"/>
      <c r="AP239" s="2351"/>
      <c r="AQ239" s="2351"/>
      <c r="AR239" s="2351"/>
      <c r="AS239" s="2351"/>
      <c r="AT239" s="2327"/>
      <c r="AU239" s="2327"/>
      <c r="AV239" s="2327"/>
      <c r="AW239" s="2359"/>
      <c r="AX239" s="2359"/>
      <c r="AY239" s="2358"/>
      <c r="AZ239" s="2273"/>
      <c r="BA239" s="2274"/>
      <c r="BB239" s="2274"/>
      <c r="BH239" s="2274"/>
    </row>
    <row r="240" spans="1:60" s="2282" customFormat="1" ht="27.6" hidden="1" customHeight="1">
      <c r="A240" s="2316"/>
      <c r="B240" s="2294"/>
      <c r="C240" s="2322"/>
      <c r="D240" s="2286"/>
      <c r="E240" s="2418"/>
      <c r="F240" s="2286"/>
      <c r="G240" s="2316"/>
      <c r="H240" s="2316"/>
      <c r="I240" s="2286"/>
      <c r="J240" s="2309"/>
      <c r="K240" s="2286"/>
      <c r="L240" s="2295"/>
      <c r="M240" s="2295"/>
      <c r="N240" s="2295"/>
      <c r="O240" s="2295"/>
      <c r="P240" s="2295"/>
      <c r="Q240" s="2295"/>
      <c r="R240" s="2305"/>
      <c r="S240" s="2295"/>
      <c r="T240" s="2295"/>
      <c r="U240" s="2305"/>
      <c r="V240" s="2305"/>
      <c r="W240" s="2305"/>
      <c r="X240" s="2295"/>
      <c r="Y240" s="2295"/>
      <c r="Z240" s="2305"/>
      <c r="AA240" s="2305"/>
      <c r="AB240" s="2305"/>
      <c r="AC240" s="2295"/>
      <c r="AD240" s="2305"/>
      <c r="AE240" s="2305"/>
      <c r="AF240" s="2295"/>
      <c r="AG240" s="2295"/>
      <c r="AH240" s="2295"/>
      <c r="AI240" s="2295"/>
      <c r="AJ240" s="2295"/>
      <c r="AK240" s="2295"/>
      <c r="AL240" s="2295"/>
      <c r="AM240" s="2295"/>
      <c r="AN240" s="2295"/>
      <c r="AO240" s="2291"/>
      <c r="AP240" s="2291"/>
      <c r="AQ240" s="2291"/>
      <c r="AR240" s="2291"/>
      <c r="AS240" s="2291"/>
      <c r="AT240" s="2295"/>
      <c r="AU240" s="2305"/>
      <c r="AV240" s="2305"/>
      <c r="AW240" s="2306"/>
      <c r="AX240" s="2306"/>
      <c r="AY240" s="2302"/>
      <c r="AZ240" s="2273"/>
      <c r="BA240" s="2274"/>
      <c r="BB240" s="2274"/>
      <c r="BH240" s="2274"/>
    </row>
    <row r="241" spans="1:60" s="2282" customFormat="1" ht="36.6" hidden="1" customHeight="1">
      <c r="A241" s="2414"/>
      <c r="B241" s="2415"/>
      <c r="C241" s="2304"/>
      <c r="D241" s="2271"/>
      <c r="E241" s="2271"/>
      <c r="F241" s="2271"/>
      <c r="G241" s="2393"/>
      <c r="H241" s="2393"/>
      <c r="I241" s="2393"/>
      <c r="J241" s="2375"/>
      <c r="K241" s="2271"/>
      <c r="L241" s="2305"/>
      <c r="M241" s="2305"/>
      <c r="N241" s="2305"/>
      <c r="O241" s="2305"/>
      <c r="P241" s="2305"/>
      <c r="Q241" s="2305"/>
      <c r="R241" s="2305"/>
      <c r="S241" s="2305"/>
      <c r="T241" s="2305"/>
      <c r="U241" s="2305"/>
      <c r="V241" s="2305"/>
      <c r="W241" s="2305"/>
      <c r="X241" s="2305"/>
      <c r="Y241" s="2305"/>
      <c r="Z241" s="2305"/>
      <c r="AA241" s="2305"/>
      <c r="AB241" s="2305"/>
      <c r="AC241" s="2305"/>
      <c r="AD241" s="2305"/>
      <c r="AE241" s="2305"/>
      <c r="AF241" s="2305"/>
      <c r="AG241" s="2305"/>
      <c r="AH241" s="2305"/>
      <c r="AI241" s="2305"/>
      <c r="AJ241" s="2305"/>
      <c r="AK241" s="2305"/>
      <c r="AL241" s="2305"/>
      <c r="AM241" s="2305"/>
      <c r="AN241" s="2305"/>
      <c r="AO241" s="2280"/>
      <c r="AP241" s="2280"/>
      <c r="AQ241" s="2280"/>
      <c r="AR241" s="2280"/>
      <c r="AS241" s="2280"/>
      <c r="AT241" s="2305"/>
      <c r="AU241" s="2305"/>
      <c r="AV241" s="2305"/>
      <c r="AW241" s="2306"/>
      <c r="AX241" s="2306"/>
      <c r="AY241" s="2307"/>
      <c r="AZ241" s="2273"/>
      <c r="BA241" s="2274"/>
      <c r="BB241" s="2274"/>
      <c r="BH241" s="2274"/>
    </row>
    <row r="242" spans="1:60" s="2392" customFormat="1" ht="37.5" hidden="1" customHeight="1">
      <c r="A242" s="2348"/>
      <c r="B242" s="2349"/>
      <c r="C242" s="2380"/>
      <c r="D242" s="2389"/>
      <c r="E242" s="2389"/>
      <c r="F242" s="2389"/>
      <c r="G242" s="2378"/>
      <c r="H242" s="2378"/>
      <c r="I242" s="2378"/>
      <c r="J242" s="2399"/>
      <c r="K242" s="2389"/>
      <c r="L242" s="2327"/>
      <c r="M242" s="2327"/>
      <c r="N242" s="2327"/>
      <c r="O242" s="2327"/>
      <c r="P242" s="2327"/>
      <c r="Q242" s="2327"/>
      <c r="R242" s="2327"/>
      <c r="S242" s="2327"/>
      <c r="T242" s="2327"/>
      <c r="U242" s="2327"/>
      <c r="V242" s="2327"/>
      <c r="W242" s="2327"/>
      <c r="X242" s="2327"/>
      <c r="Y242" s="2327"/>
      <c r="Z242" s="2327"/>
      <c r="AA242" s="2327"/>
      <c r="AB242" s="2327"/>
      <c r="AC242" s="2327"/>
      <c r="AD242" s="2327"/>
      <c r="AE242" s="2327"/>
      <c r="AF242" s="2327"/>
      <c r="AG242" s="2327"/>
      <c r="AH242" s="2327"/>
      <c r="AI242" s="2327"/>
      <c r="AJ242" s="2327"/>
      <c r="AK242" s="2327"/>
      <c r="AL242" s="2327"/>
      <c r="AM242" s="2327"/>
      <c r="AN242" s="2327"/>
      <c r="AO242" s="2351"/>
      <c r="AP242" s="2351"/>
      <c r="AQ242" s="2351"/>
      <c r="AR242" s="2351"/>
      <c r="AS242" s="2351"/>
      <c r="AT242" s="2327"/>
      <c r="AU242" s="2327"/>
      <c r="AV242" s="2327"/>
      <c r="AW242" s="2359"/>
      <c r="AX242" s="2359"/>
      <c r="AY242" s="2358"/>
      <c r="AZ242" s="2273"/>
      <c r="BA242" s="2274"/>
      <c r="BB242" s="2274"/>
      <c r="BH242" s="2274"/>
    </row>
    <row r="243" spans="1:60" s="2282" customFormat="1" ht="63" hidden="1" customHeight="1">
      <c r="A243" s="2316"/>
      <c r="B243" s="2419"/>
      <c r="C243" s="2322"/>
      <c r="D243" s="2286"/>
      <c r="E243" s="2286"/>
      <c r="F243" s="2286"/>
      <c r="G243" s="2286"/>
      <c r="H243" s="2316"/>
      <c r="I243" s="2316"/>
      <c r="J243" s="2309"/>
      <c r="K243" s="2410"/>
      <c r="L243" s="2295"/>
      <c r="M243" s="2295"/>
      <c r="N243" s="2295"/>
      <c r="O243" s="2295"/>
      <c r="P243" s="2295"/>
      <c r="Q243" s="2295"/>
      <c r="R243" s="2295"/>
      <c r="S243" s="2295"/>
      <c r="T243" s="2295"/>
      <c r="U243" s="2305"/>
      <c r="V243" s="2305"/>
      <c r="W243" s="2305"/>
      <c r="X243" s="2295"/>
      <c r="Y243" s="2295"/>
      <c r="Z243" s="2305"/>
      <c r="AA243" s="2305"/>
      <c r="AB243" s="2305"/>
      <c r="AC243" s="2295"/>
      <c r="AD243" s="2305"/>
      <c r="AE243" s="2305"/>
      <c r="AF243" s="2295"/>
      <c r="AG243" s="2295"/>
      <c r="AH243" s="2295"/>
      <c r="AI243" s="2295"/>
      <c r="AJ243" s="2295"/>
      <c r="AK243" s="2295"/>
      <c r="AL243" s="2295"/>
      <c r="AM243" s="2295"/>
      <c r="AN243" s="2295"/>
      <c r="AO243" s="2291"/>
      <c r="AP243" s="2291"/>
      <c r="AQ243" s="2291"/>
      <c r="AR243" s="2291"/>
      <c r="AS243" s="2291"/>
      <c r="AT243" s="2295"/>
      <c r="AU243" s="2305"/>
      <c r="AV243" s="2305"/>
      <c r="AW243" s="2306"/>
      <c r="AX243" s="2306"/>
      <c r="AY243" s="2302"/>
      <c r="AZ243" s="2273"/>
      <c r="BA243" s="2274"/>
      <c r="BB243" s="2274"/>
      <c r="BH243" s="2274"/>
    </row>
    <row r="244" spans="1:60" s="2282" customFormat="1" ht="62.1" hidden="1" customHeight="1">
      <c r="A244" s="2316"/>
      <c r="B244" s="2419"/>
      <c r="C244" s="2322"/>
      <c r="D244" s="2286"/>
      <c r="E244" s="2418"/>
      <c r="F244" s="2286"/>
      <c r="G244" s="2316"/>
      <c r="H244" s="2316"/>
      <c r="I244" s="2316"/>
      <c r="J244" s="2286"/>
      <c r="K244" s="2410"/>
      <c r="L244" s="2295"/>
      <c r="M244" s="2295"/>
      <c r="N244" s="2295"/>
      <c r="O244" s="2295"/>
      <c r="P244" s="2295"/>
      <c r="Q244" s="2295"/>
      <c r="R244" s="2295"/>
      <c r="S244" s="2295"/>
      <c r="T244" s="2295"/>
      <c r="U244" s="2305"/>
      <c r="V244" s="2305"/>
      <c r="W244" s="2305"/>
      <c r="X244" s="2295"/>
      <c r="Y244" s="2295"/>
      <c r="Z244" s="2305"/>
      <c r="AA244" s="2305"/>
      <c r="AB244" s="2305"/>
      <c r="AC244" s="2295"/>
      <c r="AD244" s="2305"/>
      <c r="AE244" s="2305"/>
      <c r="AF244" s="2295"/>
      <c r="AG244" s="2295"/>
      <c r="AH244" s="2295"/>
      <c r="AI244" s="2295"/>
      <c r="AJ244" s="2295"/>
      <c r="AK244" s="2295"/>
      <c r="AL244" s="2295"/>
      <c r="AM244" s="2295"/>
      <c r="AN244" s="2295"/>
      <c r="AO244" s="2291"/>
      <c r="AP244" s="2291"/>
      <c r="AQ244" s="2291"/>
      <c r="AR244" s="2291"/>
      <c r="AS244" s="2291"/>
      <c r="AT244" s="2295"/>
      <c r="AU244" s="2305"/>
      <c r="AV244" s="2305"/>
      <c r="AW244" s="2306"/>
      <c r="AX244" s="2306"/>
      <c r="AY244" s="2302"/>
      <c r="AZ244" s="2273"/>
      <c r="BA244" s="2274"/>
      <c r="BB244" s="2274"/>
      <c r="BH244" s="2274"/>
    </row>
    <row r="245" spans="1:60" s="2282" customFormat="1" ht="33.950000000000003" hidden="1" customHeight="1">
      <c r="A245" s="2414"/>
      <c r="B245" s="2415"/>
      <c r="C245" s="2420"/>
      <c r="D245" s="2271"/>
      <c r="E245" s="2271"/>
      <c r="F245" s="2271"/>
      <c r="G245" s="2393"/>
      <c r="H245" s="2393"/>
      <c r="I245" s="2393"/>
      <c r="J245" s="2375"/>
      <c r="K245" s="2271"/>
      <c r="L245" s="2305"/>
      <c r="M245" s="2305"/>
      <c r="N245" s="2305"/>
      <c r="O245" s="2305"/>
      <c r="P245" s="2305"/>
      <c r="Q245" s="2305"/>
      <c r="R245" s="2305"/>
      <c r="S245" s="2305"/>
      <c r="T245" s="2305"/>
      <c r="U245" s="2305"/>
      <c r="V245" s="2305"/>
      <c r="W245" s="2305"/>
      <c r="X245" s="2305"/>
      <c r="Y245" s="2305"/>
      <c r="Z245" s="2305"/>
      <c r="AA245" s="2305"/>
      <c r="AB245" s="2305"/>
      <c r="AC245" s="2305"/>
      <c r="AD245" s="2305"/>
      <c r="AE245" s="2305"/>
      <c r="AF245" s="2305"/>
      <c r="AG245" s="2305"/>
      <c r="AH245" s="2305"/>
      <c r="AI245" s="2305"/>
      <c r="AJ245" s="2305"/>
      <c r="AK245" s="2305"/>
      <c r="AL245" s="2305"/>
      <c r="AM245" s="2305"/>
      <c r="AN245" s="2305"/>
      <c r="AO245" s="2280"/>
      <c r="AP245" s="2280"/>
      <c r="AQ245" s="2280"/>
      <c r="AR245" s="2280"/>
      <c r="AS245" s="2280"/>
      <c r="AT245" s="2305"/>
      <c r="AU245" s="2305"/>
      <c r="AV245" s="2305"/>
      <c r="AW245" s="2306"/>
      <c r="AX245" s="2306"/>
      <c r="AY245" s="2307"/>
      <c r="AZ245" s="2273"/>
      <c r="BA245" s="2274"/>
      <c r="BB245" s="2274"/>
      <c r="BH245" s="2274"/>
    </row>
    <row r="246" spans="1:60" s="2392" customFormat="1" ht="33" hidden="1" customHeight="1">
      <c r="A246" s="2348"/>
      <c r="B246" s="2349"/>
      <c r="C246" s="2420"/>
      <c r="D246" s="2389"/>
      <c r="E246" s="2389"/>
      <c r="F246" s="2389"/>
      <c r="G246" s="2378"/>
      <c r="H246" s="2378"/>
      <c r="I246" s="2378"/>
      <c r="J246" s="2399"/>
      <c r="K246" s="2389"/>
      <c r="L246" s="2327"/>
      <c r="M246" s="2327"/>
      <c r="N246" s="2327"/>
      <c r="O246" s="2327"/>
      <c r="P246" s="2327"/>
      <c r="Q246" s="2327"/>
      <c r="R246" s="2327"/>
      <c r="S246" s="2327"/>
      <c r="T246" s="2327"/>
      <c r="U246" s="2327"/>
      <c r="V246" s="2327"/>
      <c r="W246" s="2327"/>
      <c r="X246" s="2327"/>
      <c r="Y246" s="2327"/>
      <c r="Z246" s="2327"/>
      <c r="AA246" s="2327"/>
      <c r="AB246" s="2327"/>
      <c r="AC246" s="2327"/>
      <c r="AD246" s="2327"/>
      <c r="AE246" s="2327"/>
      <c r="AF246" s="2327"/>
      <c r="AG246" s="2327"/>
      <c r="AH246" s="2327"/>
      <c r="AI246" s="2327"/>
      <c r="AJ246" s="2327"/>
      <c r="AK246" s="2327"/>
      <c r="AL246" s="2327"/>
      <c r="AM246" s="2327"/>
      <c r="AN246" s="2327"/>
      <c r="AO246" s="2351"/>
      <c r="AP246" s="2351"/>
      <c r="AQ246" s="2351"/>
      <c r="AR246" s="2351"/>
      <c r="AS246" s="2351"/>
      <c r="AT246" s="2327"/>
      <c r="AU246" s="2327"/>
      <c r="AV246" s="2327"/>
      <c r="AW246" s="2359"/>
      <c r="AX246" s="2359"/>
      <c r="AY246" s="2358"/>
      <c r="AZ246" s="2273"/>
      <c r="BA246" s="2274"/>
      <c r="BB246" s="2274"/>
      <c r="BH246" s="2274"/>
    </row>
    <row r="247" spans="1:60" s="2293" customFormat="1" ht="77.099999999999994" hidden="1" customHeight="1">
      <c r="A247" s="2316"/>
      <c r="B247" s="2294"/>
      <c r="C247" s="2322"/>
      <c r="D247" s="2286"/>
      <c r="E247" s="2418"/>
      <c r="F247" s="2286"/>
      <c r="G247" s="2316"/>
      <c r="H247" s="2316"/>
      <c r="I247" s="2286"/>
      <c r="J247" s="2286"/>
      <c r="K247" s="2286"/>
      <c r="L247" s="2295"/>
      <c r="M247" s="2295"/>
      <c r="N247" s="2295"/>
      <c r="O247" s="2295"/>
      <c r="P247" s="2295"/>
      <c r="Q247" s="2295"/>
      <c r="R247" s="2295"/>
      <c r="S247" s="2295"/>
      <c r="T247" s="2295"/>
      <c r="U247" s="2295"/>
      <c r="V247" s="2295"/>
      <c r="W247" s="2295"/>
      <c r="X247" s="2295"/>
      <c r="Y247" s="2295"/>
      <c r="Z247" s="2323"/>
      <c r="AA247" s="2295"/>
      <c r="AB247" s="2295"/>
      <c r="AC247" s="2295"/>
      <c r="AD247" s="2295"/>
      <c r="AE247" s="2295"/>
      <c r="AF247" s="2295"/>
      <c r="AG247" s="2295"/>
      <c r="AH247" s="2295"/>
      <c r="AI247" s="2295"/>
      <c r="AJ247" s="2295"/>
      <c r="AK247" s="2295"/>
      <c r="AL247" s="2295"/>
      <c r="AM247" s="2295"/>
      <c r="AN247" s="2295"/>
      <c r="AO247" s="2291"/>
      <c r="AP247" s="2291"/>
      <c r="AQ247" s="2291"/>
      <c r="AR247" s="2291"/>
      <c r="AS247" s="2291"/>
      <c r="AT247" s="2295"/>
      <c r="AU247" s="2295"/>
      <c r="AV247" s="2295"/>
      <c r="AW247" s="2301"/>
      <c r="AX247" s="2301"/>
      <c r="AY247" s="2302"/>
      <c r="AZ247" s="2273"/>
      <c r="BA247" s="2274"/>
      <c r="BB247" s="2274"/>
      <c r="BH247" s="2274"/>
    </row>
    <row r="248" spans="1:60" s="2293" customFormat="1" ht="18.75" hidden="1">
      <c r="A248" s="2316"/>
      <c r="B248" s="2294"/>
      <c r="C248" s="2322"/>
      <c r="D248" s="2286"/>
      <c r="E248" s="2418"/>
      <c r="F248" s="2286"/>
      <c r="G248" s="2316"/>
      <c r="H248" s="2316"/>
      <c r="I248" s="2286"/>
      <c r="J248" s="2286"/>
      <c r="K248" s="2286"/>
      <c r="L248" s="2295"/>
      <c r="M248" s="2295"/>
      <c r="N248" s="2295"/>
      <c r="O248" s="2295"/>
      <c r="P248" s="2295"/>
      <c r="Q248" s="2295"/>
      <c r="R248" s="2295"/>
      <c r="S248" s="2295"/>
      <c r="T248" s="2295"/>
      <c r="U248" s="2295"/>
      <c r="V248" s="2295"/>
      <c r="W248" s="2295"/>
      <c r="X248" s="2295"/>
      <c r="Y248" s="2295"/>
      <c r="Z248" s="2323"/>
      <c r="AA248" s="2295"/>
      <c r="AB248" s="2295"/>
      <c r="AC248" s="2295"/>
      <c r="AD248" s="2295"/>
      <c r="AE248" s="2295"/>
      <c r="AF248" s="2295"/>
      <c r="AG248" s="2295"/>
      <c r="AH248" s="2295"/>
      <c r="AI248" s="2295"/>
      <c r="AJ248" s="2295"/>
      <c r="AK248" s="2295"/>
      <c r="AL248" s="2295"/>
      <c r="AM248" s="2295"/>
      <c r="AN248" s="2295"/>
      <c r="AO248" s="2483"/>
      <c r="AP248" s="2291"/>
      <c r="AQ248" s="2291"/>
      <c r="AR248" s="2291"/>
      <c r="AS248" s="2291"/>
      <c r="AT248" s="2295"/>
      <c r="AU248" s="2295"/>
      <c r="AV248" s="2295"/>
      <c r="AW248" s="2301"/>
      <c r="AX248" s="2301"/>
      <c r="AY248" s="2302"/>
      <c r="AZ248" s="2273"/>
      <c r="BA248" s="2274"/>
      <c r="BB248" s="2274"/>
      <c r="BH248" s="2274"/>
    </row>
    <row r="249" spans="1:60" s="2282" customFormat="1" ht="42" hidden="1" customHeight="1">
      <c r="A249" s="2414"/>
      <c r="B249" s="2415"/>
      <c r="C249" s="2305"/>
      <c r="D249" s="2393"/>
      <c r="E249" s="2271"/>
      <c r="F249" s="2393"/>
      <c r="G249" s="2393"/>
      <c r="H249" s="2393"/>
      <c r="I249" s="2393"/>
      <c r="J249" s="2375"/>
      <c r="K249" s="2271"/>
      <c r="L249" s="2305"/>
      <c r="M249" s="2305"/>
      <c r="N249" s="2305"/>
      <c r="O249" s="2305"/>
      <c r="P249" s="2305"/>
      <c r="Q249" s="2305"/>
      <c r="R249" s="2305"/>
      <c r="S249" s="2305"/>
      <c r="T249" s="2305"/>
      <c r="U249" s="2305"/>
      <c r="V249" s="2305"/>
      <c r="W249" s="2305"/>
      <c r="X249" s="2305"/>
      <c r="Y249" s="2305"/>
      <c r="Z249" s="2305"/>
      <c r="AA249" s="2305"/>
      <c r="AB249" s="2305"/>
      <c r="AC249" s="2305"/>
      <c r="AD249" s="2305"/>
      <c r="AE249" s="2305"/>
      <c r="AF249" s="2305"/>
      <c r="AG249" s="2305"/>
      <c r="AH249" s="2305"/>
      <c r="AI249" s="2305"/>
      <c r="AJ249" s="2305"/>
      <c r="AK249" s="2305"/>
      <c r="AL249" s="2305"/>
      <c r="AM249" s="2305"/>
      <c r="AN249" s="2305"/>
      <c r="AO249" s="2280"/>
      <c r="AP249" s="2280"/>
      <c r="AQ249" s="2280"/>
      <c r="AR249" s="2280"/>
      <c r="AS249" s="2280"/>
      <c r="AT249" s="2305"/>
      <c r="AU249" s="2305"/>
      <c r="AV249" s="2305"/>
      <c r="AW249" s="2300"/>
      <c r="AX249" s="2300"/>
      <c r="AY249" s="2305"/>
      <c r="AZ249" s="2273"/>
      <c r="BA249" s="2274"/>
      <c r="BB249" s="2274"/>
      <c r="BH249" s="2274"/>
    </row>
    <row r="250" spans="1:60" s="2392" customFormat="1" ht="36.75" hidden="1" customHeight="1">
      <c r="A250" s="2348"/>
      <c r="B250" s="2349"/>
      <c r="C250" s="2327"/>
      <c r="D250" s="2378"/>
      <c r="E250" s="2389"/>
      <c r="F250" s="2378"/>
      <c r="G250" s="2378"/>
      <c r="H250" s="2378"/>
      <c r="I250" s="2378"/>
      <c r="J250" s="2399"/>
      <c r="K250" s="2389"/>
      <c r="L250" s="2327"/>
      <c r="M250" s="2327"/>
      <c r="N250" s="2327"/>
      <c r="O250" s="2327"/>
      <c r="P250" s="2327"/>
      <c r="Q250" s="2327"/>
      <c r="R250" s="2327"/>
      <c r="S250" s="2327"/>
      <c r="T250" s="2327"/>
      <c r="U250" s="2327"/>
      <c r="V250" s="2327"/>
      <c r="W250" s="2327"/>
      <c r="X250" s="2327"/>
      <c r="Y250" s="2327"/>
      <c r="Z250" s="2327"/>
      <c r="AA250" s="2327"/>
      <c r="AB250" s="2327"/>
      <c r="AC250" s="2327"/>
      <c r="AD250" s="2327"/>
      <c r="AE250" s="2327"/>
      <c r="AF250" s="2327"/>
      <c r="AG250" s="2327"/>
      <c r="AH250" s="2327"/>
      <c r="AI250" s="2327"/>
      <c r="AJ250" s="2327"/>
      <c r="AK250" s="2327"/>
      <c r="AL250" s="2327"/>
      <c r="AM250" s="2327"/>
      <c r="AN250" s="2327"/>
      <c r="AO250" s="2351"/>
      <c r="AP250" s="2351"/>
      <c r="AQ250" s="2351"/>
      <c r="AR250" s="2351"/>
      <c r="AS250" s="2351"/>
      <c r="AT250" s="2327"/>
      <c r="AU250" s="2327"/>
      <c r="AV250" s="2327"/>
      <c r="AW250" s="2350"/>
      <c r="AX250" s="2350"/>
      <c r="AY250" s="2327"/>
      <c r="AZ250" s="2273"/>
      <c r="BA250" s="2274"/>
      <c r="BB250" s="2274"/>
      <c r="BH250" s="2274"/>
    </row>
    <row r="251" spans="1:60" s="2293" customFormat="1" ht="65.45" hidden="1" customHeight="1">
      <c r="A251" s="2316"/>
      <c r="B251" s="2294"/>
      <c r="C251" s="2322"/>
      <c r="D251" s="2286"/>
      <c r="E251" s="2418"/>
      <c r="F251" s="2286"/>
      <c r="G251" s="2316"/>
      <c r="H251" s="2316"/>
      <c r="I251" s="2286"/>
      <c r="J251" s="2286"/>
      <c r="K251" s="2286"/>
      <c r="L251" s="2295"/>
      <c r="M251" s="2295"/>
      <c r="N251" s="2295"/>
      <c r="O251" s="2295"/>
      <c r="P251" s="2295"/>
      <c r="Q251" s="2295"/>
      <c r="R251" s="2295"/>
      <c r="S251" s="2295"/>
      <c r="T251" s="2295"/>
      <c r="U251" s="2295"/>
      <c r="V251" s="2295"/>
      <c r="W251" s="2295"/>
      <c r="X251" s="2295"/>
      <c r="Y251" s="2295"/>
      <c r="Z251" s="2323"/>
      <c r="AA251" s="2295"/>
      <c r="AB251" s="2295"/>
      <c r="AC251" s="2295"/>
      <c r="AD251" s="2295"/>
      <c r="AE251" s="2295"/>
      <c r="AF251" s="2295"/>
      <c r="AG251" s="2295"/>
      <c r="AH251" s="2295"/>
      <c r="AI251" s="2295"/>
      <c r="AJ251" s="2295"/>
      <c r="AK251" s="2295"/>
      <c r="AL251" s="2295"/>
      <c r="AM251" s="2295"/>
      <c r="AN251" s="2295"/>
      <c r="AO251" s="2291"/>
      <c r="AP251" s="2291"/>
      <c r="AQ251" s="2291"/>
      <c r="AR251" s="2291"/>
      <c r="AS251" s="2291"/>
      <c r="AT251" s="2295"/>
      <c r="AU251" s="2295"/>
      <c r="AV251" s="2295"/>
      <c r="AW251" s="2301"/>
      <c r="AX251" s="2301"/>
      <c r="AY251" s="2302"/>
      <c r="AZ251" s="2273"/>
      <c r="BA251" s="2274"/>
      <c r="BB251" s="2274"/>
      <c r="BH251" s="2274"/>
    </row>
    <row r="252" spans="1:60" s="2293" customFormat="1" ht="36.950000000000003" hidden="1" customHeight="1">
      <c r="A252" s="2414"/>
      <c r="B252" s="2415"/>
      <c r="C252" s="2421"/>
      <c r="D252" s="2286"/>
      <c r="E252" s="2418"/>
      <c r="F252" s="2286"/>
      <c r="G252" s="2316"/>
      <c r="H252" s="2316"/>
      <c r="I252" s="2286"/>
      <c r="J252" s="2286"/>
      <c r="K252" s="2286"/>
      <c r="L252" s="2305"/>
      <c r="M252" s="2305"/>
      <c r="N252" s="2305"/>
      <c r="O252" s="2305"/>
      <c r="P252" s="2305"/>
      <c r="Q252" s="2305"/>
      <c r="R252" s="2305"/>
      <c r="S252" s="2305"/>
      <c r="T252" s="2305"/>
      <c r="U252" s="2305"/>
      <c r="V252" s="2305"/>
      <c r="W252" s="2305"/>
      <c r="X252" s="2305"/>
      <c r="Y252" s="2305"/>
      <c r="Z252" s="2305"/>
      <c r="AA252" s="2305"/>
      <c r="AB252" s="2305"/>
      <c r="AC252" s="2305"/>
      <c r="AD252" s="2305"/>
      <c r="AE252" s="2305"/>
      <c r="AF252" s="2305"/>
      <c r="AG252" s="2305"/>
      <c r="AH252" s="2305"/>
      <c r="AI252" s="2305"/>
      <c r="AJ252" s="2305"/>
      <c r="AK252" s="2305"/>
      <c r="AL252" s="2305"/>
      <c r="AM252" s="2305"/>
      <c r="AN252" s="2305"/>
      <c r="AO252" s="2280"/>
      <c r="AP252" s="2280"/>
      <c r="AQ252" s="2280"/>
      <c r="AR252" s="2280"/>
      <c r="AS252" s="2280"/>
      <c r="AT252" s="2305"/>
      <c r="AU252" s="2305"/>
      <c r="AV252" s="2305"/>
      <c r="AW252" s="2301"/>
      <c r="AX252" s="2301"/>
      <c r="AY252" s="2302"/>
      <c r="AZ252" s="2273"/>
      <c r="BA252" s="2274"/>
      <c r="BB252" s="2274"/>
      <c r="BH252" s="2274"/>
    </row>
    <row r="253" spans="1:60" s="2293" customFormat="1" ht="34.5" hidden="1" customHeight="1">
      <c r="A253" s="2348"/>
      <c r="B253" s="2349"/>
      <c r="C253" s="2422"/>
      <c r="D253" s="2286"/>
      <c r="E253" s="2418"/>
      <c r="F253" s="2286"/>
      <c r="G253" s="2316"/>
      <c r="H253" s="2316"/>
      <c r="I253" s="2286"/>
      <c r="J253" s="2286"/>
      <c r="K253" s="2286"/>
      <c r="L253" s="2327"/>
      <c r="M253" s="2327"/>
      <c r="N253" s="2327"/>
      <c r="O253" s="2327"/>
      <c r="P253" s="2327"/>
      <c r="Q253" s="2327"/>
      <c r="R253" s="2327"/>
      <c r="S253" s="2327"/>
      <c r="T253" s="2327"/>
      <c r="U253" s="2327"/>
      <c r="V253" s="2327"/>
      <c r="W253" s="2327"/>
      <c r="X253" s="2327"/>
      <c r="Y253" s="2327"/>
      <c r="Z253" s="2327"/>
      <c r="AA253" s="2327"/>
      <c r="AB253" s="2327"/>
      <c r="AC253" s="2327"/>
      <c r="AD253" s="2327"/>
      <c r="AE253" s="2327"/>
      <c r="AF253" s="2327"/>
      <c r="AG253" s="2327"/>
      <c r="AH253" s="2327"/>
      <c r="AI253" s="2327"/>
      <c r="AJ253" s="2327"/>
      <c r="AK253" s="2327"/>
      <c r="AL253" s="2327"/>
      <c r="AM253" s="2327"/>
      <c r="AN253" s="2327"/>
      <c r="AO253" s="2351"/>
      <c r="AP253" s="2351"/>
      <c r="AQ253" s="2351"/>
      <c r="AR253" s="2351"/>
      <c r="AS253" s="2351"/>
      <c r="AT253" s="2327"/>
      <c r="AU253" s="2327"/>
      <c r="AV253" s="2327"/>
      <c r="AW253" s="2301"/>
      <c r="AX253" s="2301"/>
      <c r="AY253" s="2302"/>
      <c r="AZ253" s="2273"/>
      <c r="BA253" s="2274"/>
      <c r="BB253" s="2274"/>
      <c r="BH253" s="2274"/>
    </row>
    <row r="254" spans="1:60" s="2293" customFormat="1" ht="60" hidden="1" customHeight="1">
      <c r="A254" s="2316"/>
      <c r="B254" s="2417"/>
      <c r="C254" s="2417"/>
      <c r="D254" s="2286"/>
      <c r="E254" s="2286"/>
      <c r="F254" s="2286"/>
      <c r="G254" s="2286"/>
      <c r="H254" s="2286"/>
      <c r="I254" s="2286"/>
      <c r="J254" s="2286"/>
      <c r="K254" s="2286"/>
      <c r="L254" s="2295"/>
      <c r="M254" s="2295"/>
      <c r="N254" s="2295"/>
      <c r="O254" s="2295"/>
      <c r="P254" s="2295"/>
      <c r="Q254" s="2295"/>
      <c r="R254" s="2295"/>
      <c r="S254" s="2295"/>
      <c r="T254" s="2295"/>
      <c r="U254" s="2295"/>
      <c r="V254" s="2295"/>
      <c r="W254" s="2295"/>
      <c r="X254" s="2295"/>
      <c r="Y254" s="2295"/>
      <c r="Z254" s="2323"/>
      <c r="AA254" s="2295"/>
      <c r="AB254" s="2295"/>
      <c r="AC254" s="2295"/>
      <c r="AD254" s="2295"/>
      <c r="AE254" s="2295"/>
      <c r="AF254" s="2295"/>
      <c r="AG254" s="2295"/>
      <c r="AH254" s="2295"/>
      <c r="AI254" s="2295"/>
      <c r="AJ254" s="2295"/>
      <c r="AK254" s="2295"/>
      <c r="AL254" s="2295"/>
      <c r="AM254" s="2295"/>
      <c r="AN254" s="2295"/>
      <c r="AO254" s="2291"/>
      <c r="AP254" s="2291"/>
      <c r="AQ254" s="2291"/>
      <c r="AR254" s="2291"/>
      <c r="AS254" s="2291"/>
      <c r="AT254" s="2295"/>
      <c r="AU254" s="2295"/>
      <c r="AV254" s="2295"/>
      <c r="AW254" s="2301"/>
      <c r="AX254" s="2301"/>
      <c r="AY254" s="2302"/>
      <c r="AZ254" s="2273"/>
      <c r="BA254" s="2274"/>
      <c r="BB254" s="2274"/>
      <c r="BH254" s="2274"/>
    </row>
    <row r="255" spans="1:60" s="2293" customFormat="1" ht="64.5" hidden="1" customHeight="1">
      <c r="A255" s="2316"/>
      <c r="B255" s="2417"/>
      <c r="C255" s="2417"/>
      <c r="D255" s="2286"/>
      <c r="E255" s="2286"/>
      <c r="F255" s="2286"/>
      <c r="G255" s="2286"/>
      <c r="H255" s="2286"/>
      <c r="I255" s="2286"/>
      <c r="J255" s="2286"/>
      <c r="K255" s="2286"/>
      <c r="L255" s="2295"/>
      <c r="M255" s="2295"/>
      <c r="N255" s="2295"/>
      <c r="O255" s="2295"/>
      <c r="P255" s="2295"/>
      <c r="Q255" s="2295"/>
      <c r="R255" s="2295"/>
      <c r="S255" s="2295"/>
      <c r="T255" s="2295"/>
      <c r="U255" s="2295"/>
      <c r="V255" s="2295"/>
      <c r="W255" s="2295"/>
      <c r="X255" s="2295"/>
      <c r="Y255" s="2295"/>
      <c r="Z255" s="2323"/>
      <c r="AA255" s="2295"/>
      <c r="AB255" s="2295"/>
      <c r="AC255" s="2295"/>
      <c r="AD255" s="2295"/>
      <c r="AE255" s="2295"/>
      <c r="AF255" s="2295"/>
      <c r="AG255" s="2295"/>
      <c r="AH255" s="2295"/>
      <c r="AI255" s="2295"/>
      <c r="AJ255" s="2295"/>
      <c r="AK255" s="2295"/>
      <c r="AL255" s="2295"/>
      <c r="AM255" s="2295"/>
      <c r="AN255" s="2295"/>
      <c r="AO255" s="2291"/>
      <c r="AP255" s="2291"/>
      <c r="AQ255" s="2291"/>
      <c r="AR255" s="2291"/>
      <c r="AS255" s="2291"/>
      <c r="AT255" s="2295"/>
      <c r="AU255" s="2295"/>
      <c r="AV255" s="2295"/>
      <c r="AW255" s="2301"/>
      <c r="AX255" s="2301"/>
      <c r="AY255" s="2302"/>
      <c r="AZ255" s="2273"/>
      <c r="BA255" s="2274"/>
      <c r="BB255" s="2274"/>
      <c r="BH255" s="2274"/>
    </row>
    <row r="256" spans="1:60" s="2293" customFormat="1" hidden="1">
      <c r="A256" s="2348"/>
      <c r="B256" s="2349"/>
      <c r="C256" s="2301"/>
      <c r="D256" s="2286"/>
      <c r="E256" s="2286"/>
      <c r="F256" s="2286"/>
      <c r="G256" s="2286"/>
      <c r="H256" s="2286"/>
      <c r="I256" s="2286"/>
      <c r="J256" s="2286"/>
      <c r="K256" s="2286"/>
      <c r="L256" s="2295"/>
      <c r="M256" s="2295"/>
      <c r="N256" s="2423"/>
      <c r="O256" s="2295"/>
      <c r="P256" s="2295"/>
      <c r="Q256" s="2295"/>
      <c r="R256" s="2295"/>
      <c r="S256" s="2295"/>
      <c r="T256" s="2295"/>
      <c r="U256" s="2295"/>
      <c r="V256" s="2295"/>
      <c r="W256" s="2295"/>
      <c r="X256" s="2295"/>
      <c r="Y256" s="2295"/>
      <c r="Z256" s="2295"/>
      <c r="AA256" s="2295"/>
      <c r="AB256" s="2295"/>
      <c r="AC256" s="2295"/>
      <c r="AD256" s="2295"/>
      <c r="AE256" s="2295"/>
      <c r="AF256" s="2295"/>
      <c r="AG256" s="2295"/>
      <c r="AH256" s="2295"/>
      <c r="AI256" s="2295"/>
      <c r="AJ256" s="2295"/>
      <c r="AK256" s="2295"/>
      <c r="AL256" s="2295"/>
      <c r="AM256" s="2295"/>
      <c r="AN256" s="2295"/>
      <c r="AO256" s="2291"/>
      <c r="AP256" s="2291"/>
      <c r="AQ256" s="2291"/>
      <c r="AR256" s="2291"/>
      <c r="AS256" s="2291"/>
      <c r="AT256" s="2295"/>
      <c r="AU256" s="2295"/>
      <c r="AV256" s="2295"/>
      <c r="AW256" s="2301"/>
      <c r="AX256" s="2301"/>
      <c r="AY256" s="2302"/>
      <c r="AZ256" s="2273">
        <f t="shared" si="112"/>
        <v>0</v>
      </c>
      <c r="BA256" s="2274">
        <f t="shared" ref="BA256" si="114">AT256-AC256</f>
        <v>0</v>
      </c>
      <c r="BB256" s="2274"/>
      <c r="BH256" s="2274"/>
    </row>
    <row r="257" spans="1:60" s="2282" customFormat="1" ht="20.25" hidden="1" customHeight="1">
      <c r="A257" s="2271"/>
      <c r="B257" s="2277"/>
      <c r="C257" s="2305"/>
      <c r="D257" s="2271"/>
      <c r="E257" s="2271"/>
      <c r="F257" s="2271"/>
      <c r="G257" s="2271"/>
      <c r="H257" s="2271"/>
      <c r="I257" s="2271"/>
      <c r="J257" s="2271"/>
      <c r="K257" s="2271"/>
      <c r="L257" s="2305"/>
      <c r="M257" s="2305"/>
      <c r="N257" s="2305"/>
      <c r="O257" s="2305"/>
      <c r="P257" s="2305"/>
      <c r="Q257" s="2305"/>
      <c r="R257" s="2305"/>
      <c r="S257" s="2305"/>
      <c r="T257" s="2305"/>
      <c r="U257" s="2305"/>
      <c r="V257" s="2305"/>
      <c r="W257" s="2305"/>
      <c r="X257" s="2305"/>
      <c r="Y257" s="2305"/>
      <c r="Z257" s="2305"/>
      <c r="AA257" s="2305"/>
      <c r="AB257" s="2305"/>
      <c r="AC257" s="2305"/>
      <c r="AD257" s="2305"/>
      <c r="AE257" s="2305"/>
      <c r="AF257" s="2305"/>
      <c r="AG257" s="2305"/>
      <c r="AH257" s="2305"/>
      <c r="AI257" s="2305"/>
      <c r="AJ257" s="2305"/>
      <c r="AK257" s="2305"/>
      <c r="AL257" s="2305"/>
      <c r="AM257" s="2305"/>
      <c r="AN257" s="2305"/>
      <c r="AO257" s="2280"/>
      <c r="AP257" s="2280"/>
      <c r="AQ257" s="2280"/>
      <c r="AR257" s="2280"/>
      <c r="AS257" s="2280"/>
      <c r="AT257" s="2305"/>
      <c r="AU257" s="2305"/>
      <c r="AV257" s="2305"/>
      <c r="AW257" s="2300"/>
      <c r="AX257" s="2300"/>
      <c r="AY257" s="2305"/>
      <c r="AZ257" s="2273"/>
      <c r="BA257" s="2274"/>
      <c r="BB257" s="2274"/>
      <c r="BH257" s="2274"/>
    </row>
    <row r="258" spans="1:60" s="2293" customFormat="1" ht="33" hidden="1" customHeight="1">
      <c r="A258" s="2346"/>
      <c r="B258" s="2347"/>
      <c r="C258" s="2305"/>
      <c r="D258" s="2286"/>
      <c r="E258" s="2286"/>
      <c r="F258" s="2286"/>
      <c r="G258" s="2286"/>
      <c r="H258" s="2286"/>
      <c r="I258" s="2286"/>
      <c r="J258" s="2286"/>
      <c r="K258" s="2286"/>
      <c r="L258" s="2305"/>
      <c r="M258" s="2305"/>
      <c r="N258" s="2305"/>
      <c r="O258" s="2305"/>
      <c r="P258" s="2305"/>
      <c r="Q258" s="2305"/>
      <c r="R258" s="2305"/>
      <c r="S258" s="2305"/>
      <c r="T258" s="2305"/>
      <c r="U258" s="2305"/>
      <c r="V258" s="2305"/>
      <c r="W258" s="2305"/>
      <c r="X258" s="2305"/>
      <c r="Y258" s="2305"/>
      <c r="Z258" s="2305"/>
      <c r="AA258" s="2305"/>
      <c r="AB258" s="2305"/>
      <c r="AC258" s="2305"/>
      <c r="AD258" s="2305"/>
      <c r="AE258" s="2305"/>
      <c r="AF258" s="2305"/>
      <c r="AG258" s="2305"/>
      <c r="AH258" s="2305"/>
      <c r="AI258" s="2305"/>
      <c r="AJ258" s="2305"/>
      <c r="AK258" s="2305"/>
      <c r="AL258" s="2305"/>
      <c r="AM258" s="2305"/>
      <c r="AN258" s="2305"/>
      <c r="AO258" s="2280"/>
      <c r="AP258" s="2280"/>
      <c r="AQ258" s="2280"/>
      <c r="AR258" s="2280"/>
      <c r="AS258" s="2280"/>
      <c r="AT258" s="2305"/>
      <c r="AU258" s="2305"/>
      <c r="AV258" s="2305"/>
      <c r="AW258" s="2300"/>
      <c r="AX258" s="2300"/>
      <c r="AY258" s="2305"/>
      <c r="AZ258" s="2273"/>
      <c r="BA258" s="2274"/>
      <c r="BB258" s="2274"/>
      <c r="BH258" s="2274"/>
    </row>
    <row r="259" spans="1:60" s="2293" customFormat="1" ht="18.75" hidden="1" customHeight="1">
      <c r="A259" s="2348"/>
      <c r="B259" s="2349"/>
      <c r="C259" s="2305"/>
      <c r="D259" s="2286"/>
      <c r="E259" s="2286"/>
      <c r="F259" s="2286"/>
      <c r="G259" s="2286"/>
      <c r="H259" s="2286"/>
      <c r="I259" s="2286"/>
      <c r="J259" s="2286"/>
      <c r="K259" s="2286"/>
      <c r="L259" s="2305"/>
      <c r="M259" s="2305"/>
      <c r="N259" s="2305"/>
      <c r="O259" s="2305"/>
      <c r="P259" s="2305"/>
      <c r="Q259" s="2305"/>
      <c r="R259" s="2305"/>
      <c r="S259" s="2305"/>
      <c r="T259" s="2305"/>
      <c r="U259" s="2305"/>
      <c r="V259" s="2305"/>
      <c r="W259" s="2305"/>
      <c r="X259" s="2305"/>
      <c r="Y259" s="2305"/>
      <c r="Z259" s="2305"/>
      <c r="AA259" s="2305"/>
      <c r="AB259" s="2305"/>
      <c r="AC259" s="2305"/>
      <c r="AD259" s="2305"/>
      <c r="AE259" s="2305"/>
      <c r="AF259" s="2305"/>
      <c r="AG259" s="2305"/>
      <c r="AH259" s="2305"/>
      <c r="AI259" s="2305"/>
      <c r="AJ259" s="2305"/>
      <c r="AK259" s="2305"/>
      <c r="AL259" s="2305"/>
      <c r="AM259" s="2305"/>
      <c r="AN259" s="2305"/>
      <c r="AO259" s="2280"/>
      <c r="AP259" s="2280"/>
      <c r="AQ259" s="2280"/>
      <c r="AR259" s="2280"/>
      <c r="AS259" s="2280"/>
      <c r="AT259" s="2305"/>
      <c r="AU259" s="2305"/>
      <c r="AV259" s="2305"/>
      <c r="AW259" s="2300"/>
      <c r="AX259" s="2300"/>
      <c r="AY259" s="2305"/>
      <c r="AZ259" s="2273"/>
      <c r="BA259" s="2274"/>
      <c r="BB259" s="2274"/>
      <c r="BH259" s="2274"/>
    </row>
    <row r="260" spans="1:60" s="2424" customFormat="1" ht="119.1" hidden="1" customHeight="1">
      <c r="A260" s="2286"/>
      <c r="B260" s="2326"/>
      <c r="C260" s="2301"/>
      <c r="D260" s="2286"/>
      <c r="E260" s="2286"/>
      <c r="F260" s="2286"/>
      <c r="G260" s="2286"/>
      <c r="H260" s="2286"/>
      <c r="I260" s="2286"/>
      <c r="J260" s="2324"/>
      <c r="K260" s="2324"/>
      <c r="L260" s="2311"/>
      <c r="M260" s="2311"/>
      <c r="N260" s="2311"/>
      <c r="O260" s="2311"/>
      <c r="P260" s="2295"/>
      <c r="Q260" s="2295"/>
      <c r="R260" s="2295"/>
      <c r="S260" s="2295"/>
      <c r="T260" s="2295"/>
      <c r="U260" s="2295"/>
      <c r="V260" s="2295"/>
      <c r="W260" s="2295"/>
      <c r="X260" s="2295"/>
      <c r="Y260" s="2295"/>
      <c r="Z260" s="2295"/>
      <c r="AA260" s="2295"/>
      <c r="AB260" s="2295"/>
      <c r="AC260" s="2295"/>
      <c r="AD260" s="2295"/>
      <c r="AE260" s="2295"/>
      <c r="AF260" s="2295"/>
      <c r="AG260" s="2295"/>
      <c r="AH260" s="2295"/>
      <c r="AI260" s="2295"/>
      <c r="AJ260" s="2295"/>
      <c r="AK260" s="2295"/>
      <c r="AL260" s="2295"/>
      <c r="AM260" s="2295"/>
      <c r="AN260" s="2295"/>
      <c r="AO260" s="2291"/>
      <c r="AP260" s="2291"/>
      <c r="AQ260" s="2291"/>
      <c r="AR260" s="2291"/>
      <c r="AS260" s="2291"/>
      <c r="AT260" s="2295"/>
      <c r="AU260" s="2295"/>
      <c r="AV260" s="2295"/>
      <c r="AW260" s="2301"/>
      <c r="AX260" s="2301"/>
      <c r="AY260" s="2302"/>
      <c r="AZ260" s="2273"/>
      <c r="BA260" s="2274"/>
      <c r="BB260" s="2274"/>
      <c r="BH260" s="2274"/>
    </row>
    <row r="261" spans="1:60" s="2424" customFormat="1" hidden="1">
      <c r="A261" s="2286"/>
      <c r="B261" s="2326"/>
      <c r="C261" s="2301"/>
      <c r="D261" s="2286"/>
      <c r="E261" s="2286"/>
      <c r="F261" s="2286"/>
      <c r="G261" s="2286"/>
      <c r="H261" s="2286"/>
      <c r="I261" s="2286"/>
      <c r="J261" s="2324"/>
      <c r="K261" s="2324"/>
      <c r="L261" s="2311"/>
      <c r="M261" s="2311"/>
      <c r="N261" s="2311"/>
      <c r="O261" s="2311"/>
      <c r="P261" s="2295"/>
      <c r="Q261" s="2295"/>
      <c r="R261" s="2295"/>
      <c r="S261" s="2295"/>
      <c r="T261" s="2295"/>
      <c r="U261" s="2295"/>
      <c r="V261" s="2295"/>
      <c r="W261" s="2295"/>
      <c r="X261" s="2295"/>
      <c r="Y261" s="2295"/>
      <c r="Z261" s="2295"/>
      <c r="AA261" s="2295"/>
      <c r="AB261" s="2295"/>
      <c r="AC261" s="2295"/>
      <c r="AD261" s="2295"/>
      <c r="AE261" s="2295"/>
      <c r="AF261" s="2295"/>
      <c r="AG261" s="2295"/>
      <c r="AH261" s="2295"/>
      <c r="AI261" s="2295"/>
      <c r="AJ261" s="2295"/>
      <c r="AK261" s="2295"/>
      <c r="AL261" s="2295"/>
      <c r="AM261" s="2295"/>
      <c r="AN261" s="2295"/>
      <c r="AO261" s="2291"/>
      <c r="AP261" s="2291"/>
      <c r="AQ261" s="2291"/>
      <c r="AR261" s="2291"/>
      <c r="AS261" s="2291"/>
      <c r="AT261" s="2295"/>
      <c r="AU261" s="2295"/>
      <c r="AV261" s="2295"/>
      <c r="AW261" s="2301"/>
      <c r="AX261" s="2301"/>
      <c r="AY261" s="2302"/>
      <c r="AZ261" s="2273">
        <f t="shared" ref="AZ261:AZ286" si="115">AT261-AC261</f>
        <v>0</v>
      </c>
      <c r="BA261" s="2274">
        <f t="shared" ref="BA261:BA286" si="116">AT261-AC261</f>
        <v>0</v>
      </c>
      <c r="BB261" s="2274"/>
      <c r="BH261" s="2274"/>
    </row>
    <row r="262" spans="1:60" s="2426" customFormat="1" ht="14.25" hidden="1">
      <c r="A262" s="2271"/>
      <c r="B262" s="2299"/>
      <c r="C262" s="2305"/>
      <c r="D262" s="2271"/>
      <c r="E262" s="2271"/>
      <c r="F262" s="2271"/>
      <c r="G262" s="2271"/>
      <c r="H262" s="2271"/>
      <c r="I262" s="2271"/>
      <c r="J262" s="2425"/>
      <c r="K262" s="2425"/>
      <c r="L262" s="2305"/>
      <c r="M262" s="2305"/>
      <c r="N262" s="2305"/>
      <c r="O262" s="2305"/>
      <c r="P262" s="2305"/>
      <c r="Q262" s="2305"/>
      <c r="R262" s="2305"/>
      <c r="S262" s="2305"/>
      <c r="T262" s="2305"/>
      <c r="U262" s="2305"/>
      <c r="V262" s="2305"/>
      <c r="W262" s="2305"/>
      <c r="X262" s="2305"/>
      <c r="Y262" s="2305"/>
      <c r="Z262" s="2305"/>
      <c r="AA262" s="2305"/>
      <c r="AB262" s="2305"/>
      <c r="AC262" s="2305"/>
      <c r="AD262" s="2305"/>
      <c r="AE262" s="2305"/>
      <c r="AF262" s="2305"/>
      <c r="AG262" s="2305"/>
      <c r="AH262" s="2305"/>
      <c r="AI262" s="2305"/>
      <c r="AJ262" s="2305"/>
      <c r="AK262" s="2305"/>
      <c r="AL262" s="2305"/>
      <c r="AM262" s="2305"/>
      <c r="AN262" s="2305"/>
      <c r="AO262" s="2280"/>
      <c r="AP262" s="2280"/>
      <c r="AQ262" s="2280"/>
      <c r="AR262" s="2280"/>
      <c r="AS262" s="2280"/>
      <c r="AT262" s="2305"/>
      <c r="AU262" s="2305"/>
      <c r="AV262" s="2305"/>
      <c r="AW262" s="2300"/>
      <c r="AX262" s="2300"/>
      <c r="AY262" s="2305"/>
      <c r="AZ262" s="2273"/>
      <c r="BA262" s="2274"/>
      <c r="BB262" s="2274"/>
      <c r="BH262" s="2274"/>
    </row>
    <row r="263" spans="1:60" s="2426" customFormat="1" ht="33" hidden="1" customHeight="1">
      <c r="A263" s="2346"/>
      <c r="B263" s="2347"/>
      <c r="C263" s="2305"/>
      <c r="D263" s="2271"/>
      <c r="E263" s="2271"/>
      <c r="F263" s="2271"/>
      <c r="G263" s="2271"/>
      <c r="H263" s="2271"/>
      <c r="I263" s="2271"/>
      <c r="J263" s="2425"/>
      <c r="K263" s="2425"/>
      <c r="L263" s="2305"/>
      <c r="M263" s="2305"/>
      <c r="N263" s="2305"/>
      <c r="O263" s="2305"/>
      <c r="P263" s="2305"/>
      <c r="Q263" s="2305"/>
      <c r="R263" s="2305"/>
      <c r="S263" s="2305"/>
      <c r="T263" s="2305"/>
      <c r="U263" s="2305"/>
      <c r="V263" s="2305"/>
      <c r="W263" s="2305"/>
      <c r="X263" s="2305"/>
      <c r="Y263" s="2305"/>
      <c r="Z263" s="2305"/>
      <c r="AA263" s="2305"/>
      <c r="AB263" s="2305"/>
      <c r="AC263" s="2305"/>
      <c r="AD263" s="2305"/>
      <c r="AE263" s="2305"/>
      <c r="AF263" s="2305"/>
      <c r="AG263" s="2305"/>
      <c r="AH263" s="2305"/>
      <c r="AI263" s="2305"/>
      <c r="AJ263" s="2305"/>
      <c r="AK263" s="2305"/>
      <c r="AL263" s="2305"/>
      <c r="AM263" s="2305"/>
      <c r="AN263" s="2305"/>
      <c r="AO263" s="2280"/>
      <c r="AP263" s="2280"/>
      <c r="AQ263" s="2280"/>
      <c r="AR263" s="2280"/>
      <c r="AS263" s="2280"/>
      <c r="AT263" s="2305"/>
      <c r="AU263" s="2305"/>
      <c r="AV263" s="2305"/>
      <c r="AW263" s="2300"/>
      <c r="AX263" s="2300"/>
      <c r="AY263" s="2305"/>
      <c r="AZ263" s="2273"/>
      <c r="BA263" s="2274"/>
      <c r="BB263" s="2274"/>
      <c r="BH263" s="2274"/>
    </row>
    <row r="264" spans="1:60" s="2428" customFormat="1" ht="18.600000000000001" hidden="1" customHeight="1">
      <c r="A264" s="2348"/>
      <c r="B264" s="2349"/>
      <c r="C264" s="2305"/>
      <c r="D264" s="2389"/>
      <c r="E264" s="2389"/>
      <c r="F264" s="2389"/>
      <c r="G264" s="2389"/>
      <c r="H264" s="2389"/>
      <c r="I264" s="2389"/>
      <c r="J264" s="2427"/>
      <c r="K264" s="2427"/>
      <c r="L264" s="2305"/>
      <c r="M264" s="2305"/>
      <c r="N264" s="2305"/>
      <c r="O264" s="2305"/>
      <c r="P264" s="2305"/>
      <c r="Q264" s="2305"/>
      <c r="R264" s="2305"/>
      <c r="S264" s="2305"/>
      <c r="T264" s="2305"/>
      <c r="U264" s="2305"/>
      <c r="V264" s="2305"/>
      <c r="W264" s="2305"/>
      <c r="X264" s="2305"/>
      <c r="Y264" s="2305"/>
      <c r="Z264" s="2305"/>
      <c r="AA264" s="2305"/>
      <c r="AB264" s="2305"/>
      <c r="AC264" s="2305"/>
      <c r="AD264" s="2305"/>
      <c r="AE264" s="2305"/>
      <c r="AF264" s="2305"/>
      <c r="AG264" s="2305"/>
      <c r="AH264" s="2305"/>
      <c r="AI264" s="2305"/>
      <c r="AJ264" s="2305"/>
      <c r="AK264" s="2305"/>
      <c r="AL264" s="2305"/>
      <c r="AM264" s="2305"/>
      <c r="AN264" s="2305"/>
      <c r="AO264" s="2280"/>
      <c r="AP264" s="2280"/>
      <c r="AQ264" s="2280"/>
      <c r="AR264" s="2280"/>
      <c r="AS264" s="2280"/>
      <c r="AT264" s="2305"/>
      <c r="AU264" s="2305"/>
      <c r="AV264" s="2305"/>
      <c r="AW264" s="2300"/>
      <c r="AX264" s="2300"/>
      <c r="AY264" s="2305"/>
      <c r="AZ264" s="2273"/>
      <c r="BA264" s="2274"/>
      <c r="BB264" s="2274"/>
      <c r="BH264" s="2274"/>
    </row>
    <row r="265" spans="1:60" s="2424" customFormat="1" ht="60.95" hidden="1" customHeight="1">
      <c r="A265" s="2286"/>
      <c r="B265" s="2326"/>
      <c r="C265" s="2301"/>
      <c r="D265" s="2286"/>
      <c r="E265" s="2286"/>
      <c r="F265" s="2286"/>
      <c r="G265" s="2286"/>
      <c r="H265" s="2286"/>
      <c r="I265" s="2286"/>
      <c r="J265" s="2286"/>
      <c r="K265" s="2286"/>
      <c r="L265" s="2311"/>
      <c r="M265" s="2311"/>
      <c r="N265" s="2311"/>
      <c r="O265" s="2311"/>
      <c r="P265" s="2295"/>
      <c r="Q265" s="2295"/>
      <c r="R265" s="2295"/>
      <c r="S265" s="2311"/>
      <c r="T265" s="2311"/>
      <c r="U265" s="2295"/>
      <c r="V265" s="2311"/>
      <c r="W265" s="2311"/>
      <c r="X265" s="2295"/>
      <c r="Y265" s="2311"/>
      <c r="Z265" s="2295"/>
      <c r="AA265" s="2311"/>
      <c r="AB265" s="2311"/>
      <c r="AC265" s="2311"/>
      <c r="AD265" s="2311"/>
      <c r="AE265" s="2311"/>
      <c r="AF265" s="2311"/>
      <c r="AG265" s="2295"/>
      <c r="AH265" s="2311"/>
      <c r="AI265" s="2295"/>
      <c r="AJ265" s="2311"/>
      <c r="AK265" s="2295"/>
      <c r="AL265" s="2311"/>
      <c r="AM265" s="2311"/>
      <c r="AN265" s="2311"/>
      <c r="AO265" s="2330"/>
      <c r="AP265" s="2291"/>
      <c r="AQ265" s="2330"/>
      <c r="AR265" s="2330"/>
      <c r="AS265" s="2330"/>
      <c r="AT265" s="2311"/>
      <c r="AU265" s="2311"/>
      <c r="AV265" s="2311"/>
      <c r="AW265" s="2357"/>
      <c r="AX265" s="2357"/>
      <c r="AY265" s="2355"/>
      <c r="AZ265" s="2273"/>
      <c r="BA265" s="2274"/>
      <c r="BB265" s="2274"/>
      <c r="BH265" s="2274"/>
    </row>
    <row r="266" spans="1:60" s="2293" customFormat="1" hidden="1">
      <c r="A266" s="2286"/>
      <c r="B266" s="2286"/>
      <c r="C266" s="2301"/>
      <c r="D266" s="2286"/>
      <c r="E266" s="2286"/>
      <c r="F266" s="2286"/>
      <c r="G266" s="2286"/>
      <c r="H266" s="2286"/>
      <c r="I266" s="2286"/>
      <c r="J266" s="2286"/>
      <c r="K266" s="2286"/>
      <c r="L266" s="2295"/>
      <c r="M266" s="2295"/>
      <c r="N266" s="2295"/>
      <c r="O266" s="2295"/>
      <c r="P266" s="2295"/>
      <c r="Q266" s="2295"/>
      <c r="R266" s="2295"/>
      <c r="S266" s="2295"/>
      <c r="T266" s="2295"/>
      <c r="U266" s="2295"/>
      <c r="V266" s="2295"/>
      <c r="W266" s="2295"/>
      <c r="X266" s="2295"/>
      <c r="Y266" s="2295"/>
      <c r="Z266" s="2295"/>
      <c r="AA266" s="2295"/>
      <c r="AB266" s="2295"/>
      <c r="AC266" s="2295"/>
      <c r="AD266" s="2295"/>
      <c r="AE266" s="2295"/>
      <c r="AF266" s="2295"/>
      <c r="AG266" s="2295"/>
      <c r="AH266" s="2295"/>
      <c r="AI266" s="2295"/>
      <c r="AJ266" s="2295"/>
      <c r="AK266" s="2295"/>
      <c r="AL266" s="2295"/>
      <c r="AM266" s="2295"/>
      <c r="AN266" s="2295"/>
      <c r="AO266" s="2291"/>
      <c r="AP266" s="2291"/>
      <c r="AQ266" s="2291"/>
      <c r="AR266" s="2291"/>
      <c r="AS266" s="2291"/>
      <c r="AT266" s="2295"/>
      <c r="AU266" s="2295"/>
      <c r="AV266" s="2295"/>
      <c r="AW266" s="2301"/>
      <c r="AX266" s="2301"/>
      <c r="AY266" s="2302"/>
      <c r="AZ266" s="2273"/>
      <c r="BA266" s="2274"/>
      <c r="BB266" s="2274"/>
      <c r="BH266" s="2274"/>
    </row>
    <row r="267" spans="1:60" s="2293" customFormat="1" hidden="1">
      <c r="A267" s="2271"/>
      <c r="B267" s="2277"/>
      <c r="C267" s="2305"/>
      <c r="D267" s="2286"/>
      <c r="E267" s="2286"/>
      <c r="F267" s="2286"/>
      <c r="G267" s="2286"/>
      <c r="H267" s="2286"/>
      <c r="I267" s="2286"/>
      <c r="J267" s="2286"/>
      <c r="K267" s="2286"/>
      <c r="L267" s="2305"/>
      <c r="M267" s="2305"/>
      <c r="N267" s="2305"/>
      <c r="O267" s="2305"/>
      <c r="P267" s="2305"/>
      <c r="Q267" s="2305"/>
      <c r="R267" s="2305"/>
      <c r="S267" s="2305"/>
      <c r="T267" s="2305"/>
      <c r="U267" s="2305"/>
      <c r="V267" s="2305"/>
      <c r="W267" s="2305"/>
      <c r="X267" s="2305"/>
      <c r="Y267" s="2305"/>
      <c r="Z267" s="2305"/>
      <c r="AA267" s="2305"/>
      <c r="AB267" s="2305"/>
      <c r="AC267" s="2305"/>
      <c r="AD267" s="2305"/>
      <c r="AE267" s="2305"/>
      <c r="AF267" s="2305"/>
      <c r="AG267" s="2305"/>
      <c r="AH267" s="2305"/>
      <c r="AI267" s="2305"/>
      <c r="AJ267" s="2305"/>
      <c r="AK267" s="2305"/>
      <c r="AL267" s="2305"/>
      <c r="AM267" s="2305"/>
      <c r="AN267" s="2305"/>
      <c r="AO267" s="2280"/>
      <c r="AP267" s="2280"/>
      <c r="AQ267" s="2280"/>
      <c r="AR267" s="2280"/>
      <c r="AS267" s="2280"/>
      <c r="AT267" s="2305"/>
      <c r="AU267" s="2305"/>
      <c r="AV267" s="2305"/>
      <c r="AW267" s="2300"/>
      <c r="AX267" s="2300"/>
      <c r="AY267" s="2305"/>
      <c r="AZ267" s="2273"/>
      <c r="BA267" s="2274"/>
      <c r="BB267" s="2274"/>
      <c r="BH267" s="2274"/>
    </row>
    <row r="268" spans="1:60" s="2293" customFormat="1" hidden="1">
      <c r="A268" s="2346"/>
      <c r="B268" s="2347"/>
      <c r="C268" s="2305"/>
      <c r="D268" s="2286"/>
      <c r="E268" s="2286"/>
      <c r="F268" s="2286"/>
      <c r="G268" s="2286"/>
      <c r="H268" s="2286"/>
      <c r="I268" s="2286"/>
      <c r="J268" s="2286"/>
      <c r="K268" s="2286"/>
      <c r="L268" s="2305"/>
      <c r="M268" s="2305"/>
      <c r="N268" s="2305"/>
      <c r="O268" s="2305"/>
      <c r="P268" s="2305"/>
      <c r="Q268" s="2305"/>
      <c r="R268" s="2305"/>
      <c r="S268" s="2305"/>
      <c r="T268" s="2305"/>
      <c r="U268" s="2305"/>
      <c r="V268" s="2305"/>
      <c r="W268" s="2305"/>
      <c r="X268" s="2305"/>
      <c r="Y268" s="2305"/>
      <c r="Z268" s="2305"/>
      <c r="AA268" s="2305"/>
      <c r="AB268" s="2305"/>
      <c r="AC268" s="2305"/>
      <c r="AD268" s="2305"/>
      <c r="AE268" s="2305"/>
      <c r="AF268" s="2305"/>
      <c r="AG268" s="2305"/>
      <c r="AH268" s="2305"/>
      <c r="AI268" s="2305"/>
      <c r="AJ268" s="2305"/>
      <c r="AK268" s="2305"/>
      <c r="AL268" s="2305"/>
      <c r="AM268" s="2305"/>
      <c r="AN268" s="2305"/>
      <c r="AO268" s="2280"/>
      <c r="AP268" s="2280"/>
      <c r="AQ268" s="2280"/>
      <c r="AR268" s="2280"/>
      <c r="AS268" s="2280"/>
      <c r="AT268" s="2305"/>
      <c r="AU268" s="2305"/>
      <c r="AV268" s="2305"/>
      <c r="AW268" s="2300"/>
      <c r="AX268" s="2300"/>
      <c r="AY268" s="2305"/>
      <c r="AZ268" s="2273"/>
      <c r="BA268" s="2274"/>
      <c r="BB268" s="2274"/>
      <c r="BH268" s="2274"/>
    </row>
    <row r="269" spans="1:60" s="2293" customFormat="1" hidden="1">
      <c r="A269" s="2348"/>
      <c r="B269" s="2349"/>
      <c r="C269" s="2327"/>
      <c r="D269" s="2286"/>
      <c r="E269" s="2286"/>
      <c r="F269" s="2286"/>
      <c r="G269" s="2286"/>
      <c r="H269" s="2286"/>
      <c r="I269" s="2286"/>
      <c r="J269" s="2286"/>
      <c r="K269" s="2286"/>
      <c r="L269" s="2327"/>
      <c r="M269" s="2327"/>
      <c r="N269" s="2327"/>
      <c r="O269" s="2327"/>
      <c r="P269" s="2327"/>
      <c r="Q269" s="2327"/>
      <c r="R269" s="2327"/>
      <c r="S269" s="2327"/>
      <c r="T269" s="2327"/>
      <c r="U269" s="2327"/>
      <c r="V269" s="2327"/>
      <c r="W269" s="2327"/>
      <c r="X269" s="2327"/>
      <c r="Y269" s="2327"/>
      <c r="Z269" s="2327"/>
      <c r="AA269" s="2327"/>
      <c r="AB269" s="2327"/>
      <c r="AC269" s="2327"/>
      <c r="AD269" s="2327"/>
      <c r="AE269" s="2327"/>
      <c r="AF269" s="2327"/>
      <c r="AG269" s="2327"/>
      <c r="AH269" s="2327"/>
      <c r="AI269" s="2327"/>
      <c r="AJ269" s="2327"/>
      <c r="AK269" s="2327"/>
      <c r="AL269" s="2327"/>
      <c r="AM269" s="2327"/>
      <c r="AN269" s="2327"/>
      <c r="AO269" s="2351"/>
      <c r="AP269" s="2351"/>
      <c r="AQ269" s="2351"/>
      <c r="AR269" s="2351"/>
      <c r="AS269" s="2351"/>
      <c r="AT269" s="2327"/>
      <c r="AU269" s="2327"/>
      <c r="AV269" s="2327"/>
      <c r="AW269" s="2350"/>
      <c r="AX269" s="2350"/>
      <c r="AY269" s="2327"/>
      <c r="AZ269" s="2273"/>
      <c r="BA269" s="2274"/>
      <c r="BB269" s="2274"/>
      <c r="BH269" s="2274"/>
    </row>
    <row r="270" spans="1:60" s="2424" customFormat="1" ht="87.95" hidden="1" customHeight="1">
      <c r="A270" s="2286"/>
      <c r="B270" s="2326"/>
      <c r="C270" s="2301"/>
      <c r="D270" s="2286"/>
      <c r="E270" s="2286"/>
      <c r="F270" s="2286"/>
      <c r="G270" s="2286"/>
      <c r="H270" s="2286"/>
      <c r="I270" s="2286"/>
      <c r="J270" s="2286"/>
      <c r="K270" s="2286"/>
      <c r="L270" s="2311"/>
      <c r="M270" s="2295"/>
      <c r="N270" s="2311"/>
      <c r="O270" s="2311"/>
      <c r="P270" s="2295"/>
      <c r="Q270" s="2295"/>
      <c r="R270" s="2295"/>
      <c r="S270" s="2295"/>
      <c r="T270" s="2295"/>
      <c r="U270" s="2295"/>
      <c r="V270" s="2311"/>
      <c r="W270" s="2311"/>
      <c r="X270" s="2295"/>
      <c r="Y270" s="2295"/>
      <c r="Z270" s="2295"/>
      <c r="AA270" s="2311"/>
      <c r="AB270" s="2311"/>
      <c r="AC270" s="2295"/>
      <c r="AD270" s="2311"/>
      <c r="AE270" s="2311"/>
      <c r="AF270" s="2295"/>
      <c r="AG270" s="2295"/>
      <c r="AH270" s="2295"/>
      <c r="AI270" s="2295"/>
      <c r="AJ270" s="2295"/>
      <c r="AK270" s="2295"/>
      <c r="AL270" s="2295"/>
      <c r="AM270" s="2295"/>
      <c r="AN270" s="2295"/>
      <c r="AO270" s="2291"/>
      <c r="AP270" s="2291"/>
      <c r="AQ270" s="2291"/>
      <c r="AR270" s="2291"/>
      <c r="AS270" s="2291"/>
      <c r="AT270" s="2295"/>
      <c r="AU270" s="2311"/>
      <c r="AV270" s="2311"/>
      <c r="AW270" s="2357"/>
      <c r="AX270" s="2357"/>
      <c r="AY270" s="2302"/>
      <c r="AZ270" s="2273"/>
      <c r="BA270" s="2274"/>
      <c r="BB270" s="2274"/>
      <c r="BH270" s="2274"/>
    </row>
    <row r="271" spans="1:60" s="2293" customFormat="1" hidden="1">
      <c r="A271" s="2348"/>
      <c r="B271" s="2349"/>
      <c r="C271" s="2301"/>
      <c r="D271" s="2286"/>
      <c r="E271" s="2286"/>
      <c r="F271" s="2286"/>
      <c r="G271" s="2286"/>
      <c r="H271" s="2286"/>
      <c r="I271" s="2286"/>
      <c r="J271" s="2286"/>
      <c r="K271" s="2286"/>
      <c r="L271" s="2295"/>
      <c r="M271" s="2295"/>
      <c r="N271" s="2295"/>
      <c r="O271" s="2295"/>
      <c r="P271" s="2295"/>
      <c r="Q271" s="2295"/>
      <c r="R271" s="2295"/>
      <c r="S271" s="2295"/>
      <c r="T271" s="2295"/>
      <c r="U271" s="2295"/>
      <c r="V271" s="2295"/>
      <c r="W271" s="2295"/>
      <c r="X271" s="2295"/>
      <c r="Y271" s="2295"/>
      <c r="Z271" s="2295"/>
      <c r="AA271" s="2295"/>
      <c r="AB271" s="2295"/>
      <c r="AC271" s="2295"/>
      <c r="AD271" s="2295"/>
      <c r="AE271" s="2295"/>
      <c r="AF271" s="2295"/>
      <c r="AG271" s="2295"/>
      <c r="AH271" s="2295"/>
      <c r="AI271" s="2295"/>
      <c r="AJ271" s="2295"/>
      <c r="AK271" s="2295"/>
      <c r="AL271" s="2295"/>
      <c r="AM271" s="2295"/>
      <c r="AN271" s="2295"/>
      <c r="AO271" s="2291"/>
      <c r="AP271" s="2291"/>
      <c r="AQ271" s="2291"/>
      <c r="AR271" s="2291"/>
      <c r="AS271" s="2291"/>
      <c r="AT271" s="2295"/>
      <c r="AU271" s="2295"/>
      <c r="AV271" s="2295"/>
      <c r="AW271" s="2301"/>
      <c r="AX271" s="2301"/>
      <c r="AY271" s="2302"/>
      <c r="AZ271" s="2273"/>
      <c r="BA271" s="2274"/>
      <c r="BB271" s="2274"/>
      <c r="BH271" s="2274"/>
    </row>
    <row r="272" spans="1:60" s="2282" customFormat="1" ht="21.75" hidden="1" customHeight="1">
      <c r="A272" s="2271"/>
      <c r="B272" s="2365"/>
      <c r="C272" s="2305"/>
      <c r="D272" s="2305"/>
      <c r="E272" s="2300"/>
      <c r="F272" s="2305"/>
      <c r="G272" s="2300"/>
      <c r="H272" s="2305"/>
      <c r="I272" s="2305"/>
      <c r="J272" s="2305"/>
      <c r="K272" s="2305"/>
      <c r="L272" s="2305"/>
      <c r="M272" s="2305"/>
      <c r="N272" s="2305"/>
      <c r="O272" s="2305"/>
      <c r="P272" s="2305"/>
      <c r="Q272" s="2305"/>
      <c r="R272" s="2305"/>
      <c r="S272" s="2305"/>
      <c r="T272" s="2305"/>
      <c r="U272" s="2305"/>
      <c r="V272" s="2305"/>
      <c r="W272" s="2305"/>
      <c r="X272" s="2305"/>
      <c r="Y272" s="2305"/>
      <c r="Z272" s="2305"/>
      <c r="AA272" s="2305"/>
      <c r="AB272" s="2305"/>
      <c r="AC272" s="2305"/>
      <c r="AD272" s="2305"/>
      <c r="AE272" s="2305"/>
      <c r="AF272" s="2305"/>
      <c r="AG272" s="2305"/>
      <c r="AH272" s="2305"/>
      <c r="AI272" s="2305"/>
      <c r="AJ272" s="2305"/>
      <c r="AK272" s="2305"/>
      <c r="AL272" s="2305"/>
      <c r="AM272" s="2305"/>
      <c r="AN272" s="2305"/>
      <c r="AO272" s="2280"/>
      <c r="AP272" s="2280"/>
      <c r="AQ272" s="2280"/>
      <c r="AR272" s="2280"/>
      <c r="AS272" s="2280"/>
      <c r="AT272" s="2305"/>
      <c r="AU272" s="2305"/>
      <c r="AV272" s="2305"/>
      <c r="AW272" s="2300"/>
      <c r="AX272" s="2300"/>
      <c r="AY272" s="2305"/>
      <c r="AZ272" s="2273"/>
      <c r="BA272" s="2274"/>
      <c r="BB272" s="2274"/>
      <c r="BH272" s="2274"/>
    </row>
    <row r="273" spans="1:60" s="2293" customFormat="1" ht="51.6" hidden="1" customHeight="1">
      <c r="A273" s="2346"/>
      <c r="B273" s="2347"/>
      <c r="C273" s="2305"/>
      <c r="D273" s="2305"/>
      <c r="E273" s="2300"/>
      <c r="F273" s="2305"/>
      <c r="G273" s="2300"/>
      <c r="H273" s="2305"/>
      <c r="I273" s="2305"/>
      <c r="J273" s="2305"/>
      <c r="K273" s="2305"/>
      <c r="L273" s="2305"/>
      <c r="M273" s="2305"/>
      <c r="N273" s="2305"/>
      <c r="O273" s="2305"/>
      <c r="P273" s="2305"/>
      <c r="Q273" s="2305"/>
      <c r="R273" s="2305"/>
      <c r="S273" s="2305"/>
      <c r="T273" s="2305"/>
      <c r="U273" s="2305"/>
      <c r="V273" s="2305"/>
      <c r="W273" s="2305"/>
      <c r="X273" s="2305"/>
      <c r="Y273" s="2305"/>
      <c r="Z273" s="2305"/>
      <c r="AA273" s="2305"/>
      <c r="AB273" s="2305"/>
      <c r="AC273" s="2305"/>
      <c r="AD273" s="2305"/>
      <c r="AE273" s="2305"/>
      <c r="AF273" s="2305"/>
      <c r="AG273" s="2305"/>
      <c r="AH273" s="2305"/>
      <c r="AI273" s="2305"/>
      <c r="AJ273" s="2305"/>
      <c r="AK273" s="2305"/>
      <c r="AL273" s="2305"/>
      <c r="AM273" s="2305"/>
      <c r="AN273" s="2305"/>
      <c r="AO273" s="2280"/>
      <c r="AP273" s="2280"/>
      <c r="AQ273" s="2280"/>
      <c r="AR273" s="2280"/>
      <c r="AS273" s="2280"/>
      <c r="AT273" s="2305"/>
      <c r="AU273" s="2305"/>
      <c r="AV273" s="2305"/>
      <c r="AW273" s="2300"/>
      <c r="AX273" s="2300"/>
      <c r="AY273" s="2305"/>
      <c r="AZ273" s="2273"/>
      <c r="BA273" s="2274"/>
      <c r="BB273" s="2274"/>
      <c r="BH273" s="2274"/>
    </row>
    <row r="274" spans="1:60" s="2293" customFormat="1" ht="23.25" hidden="1" customHeight="1">
      <c r="A274" s="2348"/>
      <c r="B274" s="2349"/>
      <c r="C274" s="2327"/>
      <c r="D274" s="2327"/>
      <c r="E274" s="2350"/>
      <c r="F274" s="2327"/>
      <c r="G274" s="2350"/>
      <c r="H274" s="2327"/>
      <c r="I274" s="2327"/>
      <c r="J274" s="2327"/>
      <c r="K274" s="2327"/>
      <c r="L274" s="2327"/>
      <c r="M274" s="2327"/>
      <c r="N274" s="2327"/>
      <c r="O274" s="2327"/>
      <c r="P274" s="2327"/>
      <c r="Q274" s="2327"/>
      <c r="R274" s="2327"/>
      <c r="S274" s="2327"/>
      <c r="T274" s="2327"/>
      <c r="U274" s="2327"/>
      <c r="V274" s="2327"/>
      <c r="W274" s="2327"/>
      <c r="X274" s="2327"/>
      <c r="Y274" s="2327"/>
      <c r="Z274" s="2327"/>
      <c r="AA274" s="2327"/>
      <c r="AB274" s="2327"/>
      <c r="AC274" s="2327"/>
      <c r="AD274" s="2327"/>
      <c r="AE274" s="2327"/>
      <c r="AF274" s="2327"/>
      <c r="AG274" s="2327"/>
      <c r="AH274" s="2327"/>
      <c r="AI274" s="2327"/>
      <c r="AJ274" s="2327"/>
      <c r="AK274" s="2327"/>
      <c r="AL274" s="2327"/>
      <c r="AM274" s="2327"/>
      <c r="AN274" s="2327"/>
      <c r="AO274" s="2351"/>
      <c r="AP274" s="2351"/>
      <c r="AQ274" s="2351"/>
      <c r="AR274" s="2351"/>
      <c r="AS274" s="2351"/>
      <c r="AT274" s="2327"/>
      <c r="AU274" s="2327"/>
      <c r="AV274" s="2327"/>
      <c r="AW274" s="2350"/>
      <c r="AX274" s="2350"/>
      <c r="AY274" s="2327"/>
      <c r="AZ274" s="2273"/>
      <c r="BA274" s="2274"/>
      <c r="BB274" s="2274"/>
      <c r="BH274" s="2274"/>
    </row>
    <row r="275" spans="1:60" s="2424" customFormat="1" ht="86.1" hidden="1" customHeight="1">
      <c r="A275" s="2429"/>
      <c r="B275" s="2326"/>
      <c r="C275" s="2301"/>
      <c r="D275" s="2316"/>
      <c r="E275" s="2286"/>
      <c r="F275" s="2309"/>
      <c r="G275" s="2316"/>
      <c r="H275" s="2286"/>
      <c r="I275" s="2286"/>
      <c r="J275" s="2324"/>
      <c r="K275" s="2324"/>
      <c r="L275" s="2295"/>
      <c r="M275" s="2311"/>
      <c r="N275" s="2295"/>
      <c r="O275" s="2311"/>
      <c r="P275" s="2311"/>
      <c r="Q275" s="2311"/>
      <c r="R275" s="2295"/>
      <c r="S275" s="2311"/>
      <c r="T275" s="2311"/>
      <c r="U275" s="2295"/>
      <c r="V275" s="2311"/>
      <c r="W275" s="2311"/>
      <c r="X275" s="2295"/>
      <c r="Y275" s="2311"/>
      <c r="Z275" s="2295"/>
      <c r="AA275" s="2311"/>
      <c r="AB275" s="2311"/>
      <c r="AC275" s="2311"/>
      <c r="AD275" s="2311"/>
      <c r="AE275" s="2311"/>
      <c r="AF275" s="2311"/>
      <c r="AG275" s="2295"/>
      <c r="AH275" s="2311"/>
      <c r="AI275" s="2295"/>
      <c r="AJ275" s="2311"/>
      <c r="AK275" s="2295"/>
      <c r="AL275" s="2311"/>
      <c r="AM275" s="2311"/>
      <c r="AN275" s="2311"/>
      <c r="AO275" s="2330"/>
      <c r="AP275" s="2291"/>
      <c r="AQ275" s="2330"/>
      <c r="AR275" s="2330"/>
      <c r="AS275" s="2330"/>
      <c r="AT275" s="2311"/>
      <c r="AU275" s="2311"/>
      <c r="AV275" s="2311"/>
      <c r="AW275" s="2301"/>
      <c r="AX275" s="2301"/>
      <c r="AY275" s="2259"/>
      <c r="AZ275" s="2273"/>
      <c r="BA275" s="2274"/>
      <c r="BB275" s="2274"/>
      <c r="BH275" s="2274"/>
    </row>
    <row r="276" spans="1:60" s="2424" customFormat="1" ht="15.95" hidden="1" customHeight="1">
      <c r="A276" s="2286"/>
      <c r="B276" s="2326"/>
      <c r="C276" s="2301"/>
      <c r="D276" s="2286"/>
      <c r="E276" s="2286"/>
      <c r="F276" s="2286"/>
      <c r="G276" s="2286"/>
      <c r="H276" s="2286"/>
      <c r="I276" s="2286"/>
      <c r="J276" s="2286"/>
      <c r="K276" s="2286"/>
      <c r="L276" s="2295"/>
      <c r="M276" s="2311"/>
      <c r="N276" s="2311"/>
      <c r="O276" s="2311"/>
      <c r="P276" s="2295"/>
      <c r="Q276" s="2295"/>
      <c r="R276" s="2295"/>
      <c r="S276" s="2295"/>
      <c r="T276" s="2311"/>
      <c r="U276" s="2295"/>
      <c r="V276" s="2311"/>
      <c r="W276" s="2311"/>
      <c r="X276" s="2295"/>
      <c r="Y276" s="2311"/>
      <c r="Z276" s="2295"/>
      <c r="AA276" s="2311"/>
      <c r="AB276" s="2311"/>
      <c r="AC276" s="2311"/>
      <c r="AD276" s="2311"/>
      <c r="AE276" s="2311"/>
      <c r="AF276" s="2311"/>
      <c r="AG276" s="2295"/>
      <c r="AH276" s="2311"/>
      <c r="AI276" s="2295"/>
      <c r="AJ276" s="2311"/>
      <c r="AK276" s="2295"/>
      <c r="AL276" s="2311"/>
      <c r="AM276" s="2311"/>
      <c r="AN276" s="2311"/>
      <c r="AO276" s="2330"/>
      <c r="AP276" s="2330"/>
      <c r="AQ276" s="2330"/>
      <c r="AR276" s="2330"/>
      <c r="AS276" s="2330"/>
      <c r="AT276" s="2311"/>
      <c r="AU276" s="2311"/>
      <c r="AV276" s="2311"/>
      <c r="AW276" s="2357"/>
      <c r="AX276" s="2357"/>
      <c r="AY276" s="2355"/>
      <c r="AZ276" s="2273"/>
      <c r="BA276" s="2274"/>
      <c r="BB276" s="2274"/>
      <c r="BH276" s="2274"/>
    </row>
    <row r="277" spans="1:60" s="2426" customFormat="1" ht="21.95" hidden="1" customHeight="1">
      <c r="A277" s="2346"/>
      <c r="B277" s="2365"/>
      <c r="C277" s="2305"/>
      <c r="D277" s="2305"/>
      <c r="E277" s="2305"/>
      <c r="F277" s="2305"/>
      <c r="G277" s="2305"/>
      <c r="H277" s="2305"/>
      <c r="I277" s="2305"/>
      <c r="J277" s="2305"/>
      <c r="K277" s="2305"/>
      <c r="L277" s="2305"/>
      <c r="M277" s="2305"/>
      <c r="N277" s="2305"/>
      <c r="O277" s="2305"/>
      <c r="P277" s="2305"/>
      <c r="Q277" s="2305"/>
      <c r="R277" s="2305"/>
      <c r="S277" s="2305"/>
      <c r="T277" s="2305"/>
      <c r="U277" s="2305"/>
      <c r="V277" s="2305"/>
      <c r="W277" s="2305"/>
      <c r="X277" s="2305"/>
      <c r="Y277" s="2305"/>
      <c r="Z277" s="2305"/>
      <c r="AA277" s="2305"/>
      <c r="AB277" s="2305"/>
      <c r="AC277" s="2305"/>
      <c r="AD277" s="2305"/>
      <c r="AE277" s="2305"/>
      <c r="AF277" s="2305"/>
      <c r="AG277" s="2305"/>
      <c r="AH277" s="2305"/>
      <c r="AI277" s="2305"/>
      <c r="AJ277" s="2305"/>
      <c r="AK277" s="2305"/>
      <c r="AL277" s="2305"/>
      <c r="AM277" s="2305"/>
      <c r="AN277" s="2305"/>
      <c r="AO277" s="2280"/>
      <c r="AP277" s="2280"/>
      <c r="AQ277" s="2280"/>
      <c r="AR277" s="2280"/>
      <c r="AS277" s="2280"/>
      <c r="AT277" s="2305"/>
      <c r="AU277" s="2305"/>
      <c r="AV277" s="2305"/>
      <c r="AW277" s="2300"/>
      <c r="AX277" s="2300"/>
      <c r="AY277" s="2305"/>
      <c r="AZ277" s="2273"/>
      <c r="BA277" s="2274"/>
      <c r="BB277" s="2274"/>
      <c r="BH277" s="2274"/>
    </row>
    <row r="278" spans="1:60" s="2293" customFormat="1" ht="39.6" hidden="1" customHeight="1">
      <c r="A278" s="2346"/>
      <c r="B278" s="2347"/>
      <c r="C278" s="2305"/>
      <c r="D278" s="2305"/>
      <c r="E278" s="2300"/>
      <c r="F278" s="2305"/>
      <c r="G278" s="2300"/>
      <c r="H278" s="2305"/>
      <c r="I278" s="2305"/>
      <c r="J278" s="2305"/>
      <c r="K278" s="2305"/>
      <c r="L278" s="2305"/>
      <c r="M278" s="2305"/>
      <c r="N278" s="2305"/>
      <c r="O278" s="2305"/>
      <c r="P278" s="2305"/>
      <c r="Q278" s="2305"/>
      <c r="R278" s="2305"/>
      <c r="S278" s="2305"/>
      <c r="T278" s="2305"/>
      <c r="U278" s="2305"/>
      <c r="V278" s="2305"/>
      <c r="W278" s="2305"/>
      <c r="X278" s="2305"/>
      <c r="Y278" s="2305"/>
      <c r="Z278" s="2305"/>
      <c r="AA278" s="2305"/>
      <c r="AB278" s="2305"/>
      <c r="AC278" s="2305"/>
      <c r="AD278" s="2305"/>
      <c r="AE278" s="2305"/>
      <c r="AF278" s="2305"/>
      <c r="AG278" s="2305"/>
      <c r="AH278" s="2305"/>
      <c r="AI278" s="2305"/>
      <c r="AJ278" s="2305"/>
      <c r="AK278" s="2305"/>
      <c r="AL278" s="2305"/>
      <c r="AM278" s="2305"/>
      <c r="AN278" s="2305"/>
      <c r="AO278" s="2280"/>
      <c r="AP278" s="2280"/>
      <c r="AQ278" s="2280"/>
      <c r="AR278" s="2280"/>
      <c r="AS278" s="2280"/>
      <c r="AT278" s="2305"/>
      <c r="AU278" s="2305"/>
      <c r="AV278" s="2305"/>
      <c r="AW278" s="2300"/>
      <c r="AX278" s="2300"/>
      <c r="AY278" s="2305"/>
      <c r="AZ278" s="2273"/>
      <c r="BA278" s="2274"/>
      <c r="BB278" s="2274"/>
      <c r="BH278" s="2274"/>
    </row>
    <row r="279" spans="1:60" s="2282" customFormat="1" ht="25.5" hidden="1" customHeight="1">
      <c r="A279" s="2348"/>
      <c r="B279" s="2349"/>
      <c r="C279" s="2327"/>
      <c r="D279" s="2327"/>
      <c r="E279" s="2350"/>
      <c r="F279" s="2327"/>
      <c r="G279" s="2350"/>
      <c r="H279" s="2327"/>
      <c r="I279" s="2327"/>
      <c r="J279" s="2327"/>
      <c r="K279" s="2327"/>
      <c r="L279" s="2327"/>
      <c r="M279" s="2327"/>
      <c r="N279" s="2327"/>
      <c r="O279" s="2327"/>
      <c r="P279" s="2327"/>
      <c r="Q279" s="2327"/>
      <c r="R279" s="2327"/>
      <c r="S279" s="2327"/>
      <c r="T279" s="2327"/>
      <c r="U279" s="2327"/>
      <c r="V279" s="2327"/>
      <c r="W279" s="2327"/>
      <c r="X279" s="2327"/>
      <c r="Y279" s="2327"/>
      <c r="Z279" s="2327"/>
      <c r="AA279" s="2327"/>
      <c r="AB279" s="2327"/>
      <c r="AC279" s="2327"/>
      <c r="AD279" s="2327"/>
      <c r="AE279" s="2327"/>
      <c r="AF279" s="2327"/>
      <c r="AG279" s="2327"/>
      <c r="AH279" s="2327"/>
      <c r="AI279" s="2327"/>
      <c r="AJ279" s="2327"/>
      <c r="AK279" s="2327"/>
      <c r="AL279" s="2327"/>
      <c r="AM279" s="2327"/>
      <c r="AN279" s="2327"/>
      <c r="AO279" s="2351"/>
      <c r="AP279" s="2351"/>
      <c r="AQ279" s="2351"/>
      <c r="AR279" s="2351"/>
      <c r="AS279" s="2351"/>
      <c r="AT279" s="2327"/>
      <c r="AU279" s="2327"/>
      <c r="AV279" s="2327"/>
      <c r="AW279" s="2350"/>
      <c r="AX279" s="2350"/>
      <c r="AY279" s="2327"/>
      <c r="AZ279" s="2273"/>
      <c r="BA279" s="2274"/>
      <c r="BB279" s="2274"/>
      <c r="BH279" s="2274"/>
    </row>
    <row r="280" spans="1:60" s="2293" customFormat="1" ht="72.599999999999994" hidden="1" customHeight="1">
      <c r="A280" s="2362"/>
      <c r="B280" s="2430"/>
      <c r="C280" s="2310"/>
      <c r="D280" s="2286"/>
      <c r="E280" s="2286"/>
      <c r="F280" s="2286"/>
      <c r="G280" s="2309"/>
      <c r="H280" s="2393"/>
      <c r="I280" s="2309"/>
      <c r="J280" s="2309"/>
      <c r="K280" s="2286"/>
      <c r="L280" s="2295"/>
      <c r="M280" s="2295"/>
      <c r="N280" s="2295"/>
      <c r="O280" s="2295"/>
      <c r="P280" s="2295"/>
      <c r="Q280" s="2295"/>
      <c r="R280" s="2295"/>
      <c r="S280" s="2295"/>
      <c r="T280" s="2295"/>
      <c r="U280" s="2295"/>
      <c r="V280" s="2295"/>
      <c r="W280" s="2295"/>
      <c r="X280" s="2295"/>
      <c r="Y280" s="2295"/>
      <c r="Z280" s="2295"/>
      <c r="AA280" s="2295"/>
      <c r="AB280" s="2295"/>
      <c r="AC280" s="2295"/>
      <c r="AD280" s="2295"/>
      <c r="AE280" s="2295"/>
      <c r="AF280" s="2295"/>
      <c r="AG280" s="2295"/>
      <c r="AH280" s="2295"/>
      <c r="AI280" s="2295"/>
      <c r="AJ280" s="2295"/>
      <c r="AK280" s="2295"/>
      <c r="AL280" s="2295"/>
      <c r="AM280" s="2295"/>
      <c r="AN280" s="2295"/>
      <c r="AO280" s="2291"/>
      <c r="AP280" s="2291"/>
      <c r="AQ280" s="2291"/>
      <c r="AR280" s="2291"/>
      <c r="AS280" s="2291"/>
      <c r="AT280" s="2295"/>
      <c r="AU280" s="2295"/>
      <c r="AV280" s="2295"/>
      <c r="AW280" s="2301"/>
      <c r="AX280" s="2301"/>
      <c r="AY280" s="2301"/>
      <c r="AZ280" s="2273"/>
      <c r="BA280" s="2274"/>
      <c r="BB280" s="2274"/>
      <c r="BH280" s="2274"/>
    </row>
    <row r="281" spans="1:60" s="2293" customFormat="1" ht="33.6" hidden="1" customHeight="1">
      <c r="A281" s="2346"/>
      <c r="B281" s="2347"/>
      <c r="C281" s="2305"/>
      <c r="D281" s="2305"/>
      <c r="E281" s="2305"/>
      <c r="F281" s="2305"/>
      <c r="G281" s="2305"/>
      <c r="H281" s="2305"/>
      <c r="I281" s="2305"/>
      <c r="J281" s="2305"/>
      <c r="K281" s="2305"/>
      <c r="L281" s="2305"/>
      <c r="M281" s="2305"/>
      <c r="N281" s="2305"/>
      <c r="O281" s="2305"/>
      <c r="P281" s="2305"/>
      <c r="Q281" s="2305"/>
      <c r="R281" s="2305"/>
      <c r="S281" s="2305"/>
      <c r="T281" s="2305"/>
      <c r="U281" s="2305"/>
      <c r="V281" s="2305"/>
      <c r="W281" s="2305"/>
      <c r="X281" s="2305"/>
      <c r="Y281" s="2305"/>
      <c r="Z281" s="2305"/>
      <c r="AA281" s="2305"/>
      <c r="AB281" s="2305"/>
      <c r="AC281" s="2305"/>
      <c r="AD281" s="2305"/>
      <c r="AE281" s="2305"/>
      <c r="AF281" s="2305"/>
      <c r="AG281" s="2305"/>
      <c r="AH281" s="2305"/>
      <c r="AI281" s="2305"/>
      <c r="AJ281" s="2305"/>
      <c r="AK281" s="2305"/>
      <c r="AL281" s="2305"/>
      <c r="AM281" s="2305"/>
      <c r="AN281" s="2305"/>
      <c r="AO281" s="2280"/>
      <c r="AP281" s="2280"/>
      <c r="AQ281" s="2280"/>
      <c r="AR281" s="2280"/>
      <c r="AS281" s="2280"/>
      <c r="AT281" s="2305"/>
      <c r="AU281" s="2305"/>
      <c r="AV281" s="2305"/>
      <c r="AW281" s="2301"/>
      <c r="AX281" s="2301"/>
      <c r="AY281" s="2301"/>
      <c r="AZ281" s="2273"/>
      <c r="BA281" s="2274"/>
      <c r="BB281" s="2274"/>
      <c r="BH281" s="2274"/>
    </row>
    <row r="282" spans="1:60" s="2293" customFormat="1" ht="17.45" hidden="1" customHeight="1">
      <c r="A282" s="2348"/>
      <c r="B282" s="2349"/>
      <c r="C282" s="2327"/>
      <c r="D282" s="2327"/>
      <c r="E282" s="2327"/>
      <c r="F282" s="2327"/>
      <c r="G282" s="2327"/>
      <c r="H282" s="2327"/>
      <c r="I282" s="2327"/>
      <c r="J282" s="2327"/>
      <c r="K282" s="2327"/>
      <c r="L282" s="2327"/>
      <c r="M282" s="2327"/>
      <c r="N282" s="2327"/>
      <c r="O282" s="2327"/>
      <c r="P282" s="2327"/>
      <c r="Q282" s="2327"/>
      <c r="R282" s="2327"/>
      <c r="S282" s="2327"/>
      <c r="T282" s="2327"/>
      <c r="U282" s="2327"/>
      <c r="V282" s="2327"/>
      <c r="W282" s="2327"/>
      <c r="X282" s="2327"/>
      <c r="Y282" s="2327"/>
      <c r="Z282" s="2327"/>
      <c r="AA282" s="2327"/>
      <c r="AB282" s="2327"/>
      <c r="AC282" s="2327"/>
      <c r="AD282" s="2327"/>
      <c r="AE282" s="2327"/>
      <c r="AF282" s="2327"/>
      <c r="AG282" s="2327"/>
      <c r="AH282" s="2327"/>
      <c r="AI282" s="2327"/>
      <c r="AJ282" s="2327"/>
      <c r="AK282" s="2327"/>
      <c r="AL282" s="2327"/>
      <c r="AM282" s="2327"/>
      <c r="AN282" s="2327"/>
      <c r="AO282" s="2351"/>
      <c r="AP282" s="2351"/>
      <c r="AQ282" s="2351"/>
      <c r="AR282" s="2351"/>
      <c r="AS282" s="2351"/>
      <c r="AT282" s="2327"/>
      <c r="AU282" s="2327"/>
      <c r="AV282" s="2327"/>
      <c r="AW282" s="2301"/>
      <c r="AX282" s="2301"/>
      <c r="AY282" s="2301"/>
      <c r="AZ282" s="2273"/>
      <c r="BA282" s="2274"/>
      <c r="BB282" s="2274"/>
      <c r="BH282" s="2274"/>
    </row>
    <row r="283" spans="1:60" s="2293" customFormat="1" ht="77.45" hidden="1" customHeight="1">
      <c r="A283" s="2348"/>
      <c r="B283" s="2369"/>
      <c r="C283" s="2310"/>
      <c r="D283" s="2286"/>
      <c r="E283" s="2286"/>
      <c r="F283" s="2301"/>
      <c r="G283" s="2286"/>
      <c r="H283" s="2318"/>
      <c r="I283" s="2318"/>
      <c r="J283" s="2309"/>
      <c r="K283" s="2324"/>
      <c r="L283" s="2323"/>
      <c r="M283" s="2295"/>
      <c r="N283" s="2323"/>
      <c r="O283" s="2295"/>
      <c r="P283" s="2323"/>
      <c r="Q283" s="2295"/>
      <c r="R283" s="2295"/>
      <c r="S283" s="2295"/>
      <c r="T283" s="2295"/>
      <c r="U283" s="2295"/>
      <c r="V283" s="2295"/>
      <c r="W283" s="2295"/>
      <c r="X283" s="2295"/>
      <c r="Y283" s="2295"/>
      <c r="Z283" s="2295"/>
      <c r="AA283" s="2295"/>
      <c r="AB283" s="2295"/>
      <c r="AC283" s="2295"/>
      <c r="AD283" s="2295"/>
      <c r="AE283" s="2295"/>
      <c r="AF283" s="2295"/>
      <c r="AG283" s="2295"/>
      <c r="AH283" s="2295"/>
      <c r="AI283" s="2295"/>
      <c r="AJ283" s="2295"/>
      <c r="AK283" s="2295"/>
      <c r="AL283" s="2295"/>
      <c r="AM283" s="2295"/>
      <c r="AN283" s="2295"/>
      <c r="AO283" s="2291"/>
      <c r="AP283" s="2291"/>
      <c r="AQ283" s="2291"/>
      <c r="AR283" s="2291"/>
      <c r="AS283" s="2291"/>
      <c r="AT283" s="2295"/>
      <c r="AU283" s="2295"/>
      <c r="AV283" s="2295"/>
      <c r="AW283" s="2301"/>
      <c r="AX283" s="2301"/>
      <c r="AY283" s="2301"/>
      <c r="AZ283" s="2273"/>
      <c r="BA283" s="2274"/>
      <c r="BB283" s="2274"/>
      <c r="BH283" s="2274"/>
    </row>
    <row r="284" spans="1:60" s="2293" customFormat="1" ht="47.1" hidden="1" customHeight="1">
      <c r="A284" s="2348"/>
      <c r="B284" s="2369"/>
      <c r="C284" s="2310"/>
      <c r="D284" s="2286"/>
      <c r="E284" s="2286"/>
      <c r="F284" s="2301"/>
      <c r="G284" s="2286"/>
      <c r="H284" s="2318"/>
      <c r="I284" s="2318"/>
      <c r="J284" s="2309"/>
      <c r="K284" s="2324"/>
      <c r="L284" s="2323"/>
      <c r="M284" s="2295"/>
      <c r="N284" s="2323"/>
      <c r="O284" s="2295"/>
      <c r="P284" s="2323"/>
      <c r="Q284" s="2295"/>
      <c r="R284" s="2295"/>
      <c r="S284" s="2295"/>
      <c r="T284" s="2295"/>
      <c r="U284" s="2295"/>
      <c r="V284" s="2295"/>
      <c r="W284" s="2295"/>
      <c r="X284" s="2295"/>
      <c r="Y284" s="2295"/>
      <c r="Z284" s="2295"/>
      <c r="AA284" s="2295"/>
      <c r="AB284" s="2295"/>
      <c r="AC284" s="2295"/>
      <c r="AD284" s="2295"/>
      <c r="AE284" s="2295"/>
      <c r="AF284" s="2295"/>
      <c r="AG284" s="2295"/>
      <c r="AH284" s="2295"/>
      <c r="AI284" s="2295"/>
      <c r="AJ284" s="2295"/>
      <c r="AK284" s="2295"/>
      <c r="AL284" s="2295"/>
      <c r="AM284" s="2295"/>
      <c r="AN284" s="2295"/>
      <c r="AO284" s="2291"/>
      <c r="AP284" s="2291"/>
      <c r="AQ284" s="2291"/>
      <c r="AR284" s="2291"/>
      <c r="AS284" s="2291"/>
      <c r="AT284" s="2295"/>
      <c r="AU284" s="2295"/>
      <c r="AV284" s="2295"/>
      <c r="AW284" s="2301"/>
      <c r="AX284" s="2301"/>
      <c r="AY284" s="2301"/>
      <c r="AZ284" s="2273"/>
      <c r="BA284" s="2274"/>
      <c r="BB284" s="2274"/>
      <c r="BH284" s="2274"/>
    </row>
    <row r="285" spans="1:60" s="2293" customFormat="1" ht="43.5" hidden="1" customHeight="1">
      <c r="A285" s="2348"/>
      <c r="B285" s="2369"/>
      <c r="C285" s="2310"/>
      <c r="D285" s="2286"/>
      <c r="E285" s="2286"/>
      <c r="F285" s="2301"/>
      <c r="G285" s="2286"/>
      <c r="H285" s="2318"/>
      <c r="I285" s="2318"/>
      <c r="J285" s="2309"/>
      <c r="K285" s="2324"/>
      <c r="L285" s="2323"/>
      <c r="M285" s="2295"/>
      <c r="N285" s="2323"/>
      <c r="O285" s="2295"/>
      <c r="P285" s="2323"/>
      <c r="Q285" s="2295"/>
      <c r="R285" s="2295"/>
      <c r="S285" s="2295"/>
      <c r="T285" s="2295"/>
      <c r="U285" s="2295"/>
      <c r="V285" s="2295"/>
      <c r="W285" s="2295"/>
      <c r="X285" s="2295"/>
      <c r="Y285" s="2295"/>
      <c r="Z285" s="2295"/>
      <c r="AA285" s="2295"/>
      <c r="AB285" s="2295"/>
      <c r="AC285" s="2295"/>
      <c r="AD285" s="2295"/>
      <c r="AE285" s="2295"/>
      <c r="AF285" s="2295"/>
      <c r="AG285" s="2295"/>
      <c r="AH285" s="2295"/>
      <c r="AI285" s="2295"/>
      <c r="AJ285" s="2295"/>
      <c r="AK285" s="2295"/>
      <c r="AL285" s="2295"/>
      <c r="AM285" s="2295"/>
      <c r="AN285" s="2295"/>
      <c r="AO285" s="2291"/>
      <c r="AP285" s="2291"/>
      <c r="AQ285" s="2291"/>
      <c r="AR285" s="2291"/>
      <c r="AS285" s="2291"/>
      <c r="AT285" s="2295"/>
      <c r="AU285" s="2295"/>
      <c r="AV285" s="2295"/>
      <c r="AW285" s="2301"/>
      <c r="AX285" s="2301"/>
      <c r="AY285" s="2301"/>
      <c r="AZ285" s="2273"/>
      <c r="BA285" s="2274"/>
      <c r="BB285" s="2274"/>
      <c r="BH285" s="2274"/>
    </row>
    <row r="286" spans="1:60" s="2293" customFormat="1" ht="15.6" hidden="1" customHeight="1">
      <c r="A286" s="2348"/>
      <c r="B286" s="2369"/>
      <c r="C286" s="2310"/>
      <c r="D286" s="2286"/>
      <c r="E286" s="2286"/>
      <c r="F286" s="2301"/>
      <c r="G286" s="2286"/>
      <c r="H286" s="2318"/>
      <c r="I286" s="2318"/>
      <c r="J286" s="2309"/>
      <c r="K286" s="2324"/>
      <c r="L286" s="2323"/>
      <c r="M286" s="2295"/>
      <c r="N286" s="2323"/>
      <c r="O286" s="2295"/>
      <c r="P286" s="2323"/>
      <c r="Q286" s="2295"/>
      <c r="R286" s="2295"/>
      <c r="S286" s="2295"/>
      <c r="T286" s="2295"/>
      <c r="U286" s="2295"/>
      <c r="V286" s="2295"/>
      <c r="W286" s="2295"/>
      <c r="X286" s="2295"/>
      <c r="Y286" s="2295"/>
      <c r="Z286" s="2295"/>
      <c r="AA286" s="2295"/>
      <c r="AB286" s="2295"/>
      <c r="AC286" s="2295"/>
      <c r="AD286" s="2295"/>
      <c r="AE286" s="2295"/>
      <c r="AF286" s="2295"/>
      <c r="AG286" s="2295"/>
      <c r="AH286" s="2295"/>
      <c r="AI286" s="2295"/>
      <c r="AJ286" s="2295"/>
      <c r="AK286" s="2295"/>
      <c r="AL286" s="2295"/>
      <c r="AM286" s="2295"/>
      <c r="AN286" s="2295"/>
      <c r="AO286" s="2295"/>
      <c r="AP286" s="2295"/>
      <c r="AQ286" s="2295"/>
      <c r="AR286" s="2295"/>
      <c r="AS286" s="2295"/>
      <c r="AT286" s="2295"/>
      <c r="AU286" s="2295"/>
      <c r="AV286" s="2295"/>
      <c r="AW286" s="2301"/>
      <c r="AX286" s="2301"/>
      <c r="AY286" s="2301"/>
      <c r="AZ286" s="2273">
        <f t="shared" si="115"/>
        <v>0</v>
      </c>
      <c r="BA286" s="2274">
        <f t="shared" si="116"/>
        <v>0</v>
      </c>
      <c r="BB286" s="2274"/>
      <c r="BH286" s="2274"/>
    </row>
    <row r="287" spans="1:60" s="2293" customFormat="1" ht="24.6" hidden="1" customHeight="1">
      <c r="A287" s="2346"/>
      <c r="B287" s="2299"/>
      <c r="C287" s="2431"/>
      <c r="D287" s="2286"/>
      <c r="E287" s="2286"/>
      <c r="F287" s="2301"/>
      <c r="G287" s="2286"/>
      <c r="H287" s="2318"/>
      <c r="I287" s="2318"/>
      <c r="J287" s="2309"/>
      <c r="K287" s="2324"/>
      <c r="L287" s="2432"/>
      <c r="M287" s="2432"/>
      <c r="N287" s="2432"/>
      <c r="O287" s="2432"/>
      <c r="P287" s="2432"/>
      <c r="Q287" s="2432"/>
      <c r="R287" s="2432"/>
      <c r="S287" s="2432"/>
      <c r="T287" s="2432"/>
      <c r="U287" s="2432"/>
      <c r="V287" s="2432"/>
      <c r="W287" s="2432"/>
      <c r="X287" s="2432"/>
      <c r="Y287" s="2432"/>
      <c r="Z287" s="2432"/>
      <c r="AA287" s="2432"/>
      <c r="AB287" s="2432"/>
      <c r="AC287" s="2432"/>
      <c r="AD287" s="2432"/>
      <c r="AE287" s="2432"/>
      <c r="AF287" s="2432"/>
      <c r="AG287" s="2432"/>
      <c r="AH287" s="2432"/>
      <c r="AI287" s="2432"/>
      <c r="AJ287" s="2432"/>
      <c r="AK287" s="2432"/>
      <c r="AL287" s="2432"/>
      <c r="AM287" s="2432"/>
      <c r="AN287" s="2432"/>
      <c r="AO287" s="2432"/>
      <c r="AP287" s="2432"/>
      <c r="AQ287" s="2432"/>
      <c r="AR287" s="2432"/>
      <c r="AS287" s="2432"/>
      <c r="AT287" s="2432"/>
      <c r="AU287" s="2432"/>
      <c r="AV287" s="2432"/>
      <c r="AW287" s="2301"/>
      <c r="AX287" s="2301"/>
      <c r="AY287" s="2301"/>
      <c r="AZ287" s="2273"/>
      <c r="BA287" s="2274"/>
      <c r="BB287" s="2274"/>
      <c r="BH287" s="2274"/>
    </row>
    <row r="288" spans="1:60" s="2293" customFormat="1" ht="33" hidden="1" customHeight="1">
      <c r="A288" s="2346"/>
      <c r="B288" s="2299"/>
      <c r="C288" s="2431"/>
      <c r="D288" s="2286"/>
      <c r="E288" s="2286"/>
      <c r="F288" s="2301"/>
      <c r="G288" s="2286"/>
      <c r="H288" s="2318"/>
      <c r="I288" s="2318"/>
      <c r="J288" s="2309"/>
      <c r="K288" s="2324"/>
      <c r="L288" s="2432"/>
      <c r="M288" s="2432"/>
      <c r="N288" s="2432"/>
      <c r="O288" s="2432"/>
      <c r="P288" s="2432"/>
      <c r="Q288" s="2432"/>
      <c r="R288" s="2432"/>
      <c r="S288" s="2432"/>
      <c r="T288" s="2432"/>
      <c r="U288" s="2432"/>
      <c r="V288" s="2432"/>
      <c r="W288" s="2432"/>
      <c r="X288" s="2432"/>
      <c r="Y288" s="2432"/>
      <c r="Z288" s="2432"/>
      <c r="AA288" s="2432"/>
      <c r="AB288" s="2432"/>
      <c r="AC288" s="2432"/>
      <c r="AD288" s="2432"/>
      <c r="AE288" s="2432"/>
      <c r="AF288" s="2432"/>
      <c r="AG288" s="2432"/>
      <c r="AH288" s="2432"/>
      <c r="AI288" s="2432"/>
      <c r="AJ288" s="2432"/>
      <c r="AK288" s="2432"/>
      <c r="AL288" s="2432"/>
      <c r="AM288" s="2432"/>
      <c r="AN288" s="2432"/>
      <c r="AO288" s="2432"/>
      <c r="AP288" s="2432"/>
      <c r="AQ288" s="2432"/>
      <c r="AR288" s="2432"/>
      <c r="AS288" s="2432"/>
      <c r="AT288" s="2432"/>
      <c r="AU288" s="2432"/>
      <c r="AV288" s="2432"/>
      <c r="AW288" s="2301"/>
      <c r="AX288" s="2301"/>
      <c r="AY288" s="2301"/>
      <c r="AZ288" s="2273"/>
      <c r="BA288" s="2274"/>
      <c r="BB288" s="2274"/>
      <c r="BH288" s="2274"/>
    </row>
    <row r="289" spans="1:60" s="2282" customFormat="1" ht="20.45" hidden="1" customHeight="1">
      <c r="A289" s="2346"/>
      <c r="B289" s="2433"/>
      <c r="C289" s="2431"/>
      <c r="D289" s="2271"/>
      <c r="E289" s="2271"/>
      <c r="F289" s="2306"/>
      <c r="G289" s="2271"/>
      <c r="H289" s="2434"/>
      <c r="I289" s="2434"/>
      <c r="J289" s="2375"/>
      <c r="K289" s="2425"/>
      <c r="L289" s="2432"/>
      <c r="M289" s="2432"/>
      <c r="N289" s="2432"/>
      <c r="O289" s="2432"/>
      <c r="P289" s="2432"/>
      <c r="Q289" s="2432"/>
      <c r="R289" s="2432"/>
      <c r="S289" s="2432"/>
      <c r="T289" s="2432"/>
      <c r="U289" s="2432"/>
      <c r="V289" s="2432"/>
      <c r="W289" s="2432"/>
      <c r="X289" s="2432"/>
      <c r="Y289" s="2432"/>
      <c r="Z289" s="2432"/>
      <c r="AA289" s="2432"/>
      <c r="AB289" s="2432"/>
      <c r="AC289" s="2432"/>
      <c r="AD289" s="2432"/>
      <c r="AE289" s="2432"/>
      <c r="AF289" s="2432"/>
      <c r="AG289" s="2432"/>
      <c r="AH289" s="2432"/>
      <c r="AI289" s="2432"/>
      <c r="AJ289" s="2432"/>
      <c r="AK289" s="2432"/>
      <c r="AL289" s="2432"/>
      <c r="AM289" s="2432"/>
      <c r="AN289" s="2432"/>
      <c r="AO289" s="2432"/>
      <c r="AP289" s="2432"/>
      <c r="AQ289" s="2432"/>
      <c r="AR289" s="2432"/>
      <c r="AS289" s="2432"/>
      <c r="AT289" s="2432"/>
      <c r="AU289" s="2432"/>
      <c r="AV289" s="2432"/>
      <c r="AW289" s="2306"/>
      <c r="AX289" s="2306"/>
      <c r="AY289" s="2306"/>
      <c r="AZ289" s="2273"/>
      <c r="BA289" s="2274"/>
      <c r="BB289" s="2274"/>
      <c r="BH289" s="2274"/>
    </row>
    <row r="290" spans="1:60" s="2282" customFormat="1" ht="20.45" hidden="1" customHeight="1">
      <c r="A290" s="2346"/>
      <c r="B290" s="2433"/>
      <c r="C290" s="2431"/>
      <c r="D290" s="2271"/>
      <c r="E290" s="2271"/>
      <c r="F290" s="2306"/>
      <c r="G290" s="2271"/>
      <c r="H290" s="2434"/>
      <c r="I290" s="2434"/>
      <c r="J290" s="2375"/>
      <c r="K290" s="2425"/>
      <c r="L290" s="2432"/>
      <c r="M290" s="2432"/>
      <c r="N290" s="2432"/>
      <c r="O290" s="2432"/>
      <c r="P290" s="2432"/>
      <c r="Q290" s="2432"/>
      <c r="R290" s="2432"/>
      <c r="S290" s="2432"/>
      <c r="T290" s="2432"/>
      <c r="U290" s="2432"/>
      <c r="V290" s="2432"/>
      <c r="W290" s="2432"/>
      <c r="X290" s="2432"/>
      <c r="Y290" s="2432"/>
      <c r="Z290" s="2432"/>
      <c r="AA290" s="2432"/>
      <c r="AB290" s="2432"/>
      <c r="AC290" s="2432"/>
      <c r="AD290" s="2432"/>
      <c r="AE290" s="2432"/>
      <c r="AF290" s="2432"/>
      <c r="AG290" s="2432"/>
      <c r="AH290" s="2432"/>
      <c r="AI290" s="2432"/>
      <c r="AJ290" s="2432"/>
      <c r="AK290" s="2432"/>
      <c r="AL290" s="2432"/>
      <c r="AM290" s="2432"/>
      <c r="AN290" s="2432"/>
      <c r="AO290" s="2432"/>
      <c r="AP290" s="2432"/>
      <c r="AQ290" s="2432"/>
      <c r="AR290" s="2432"/>
      <c r="AS290" s="2432"/>
      <c r="AT290" s="2432"/>
      <c r="AU290" s="2432"/>
      <c r="AV290" s="2432"/>
      <c r="AW290" s="2306"/>
      <c r="AX290" s="2306"/>
      <c r="AY290" s="2306"/>
      <c r="AZ290" s="2273"/>
      <c r="BA290" s="2274"/>
      <c r="BB290" s="2274"/>
      <c r="BH290" s="2274"/>
    </row>
    <row r="291" spans="1:60" s="2293" customFormat="1" ht="118.5" hidden="1" customHeight="1">
      <c r="A291" s="2348"/>
      <c r="B291" s="2369"/>
      <c r="C291" s="2310"/>
      <c r="D291" s="2286"/>
      <c r="E291" s="2286"/>
      <c r="F291" s="2301"/>
      <c r="G291" s="2286"/>
      <c r="H291" s="2318"/>
      <c r="I291" s="2318"/>
      <c r="J291" s="2309"/>
      <c r="K291" s="2324"/>
      <c r="L291" s="2323"/>
      <c r="M291" s="2295"/>
      <c r="N291" s="2323"/>
      <c r="O291" s="2295"/>
      <c r="P291" s="2323"/>
      <c r="Q291" s="2295"/>
      <c r="R291" s="2295"/>
      <c r="S291" s="2295"/>
      <c r="T291" s="2295"/>
      <c r="U291" s="2295"/>
      <c r="V291" s="2295"/>
      <c r="W291" s="2295"/>
      <c r="X291" s="2295"/>
      <c r="Y291" s="2295"/>
      <c r="Z291" s="2295"/>
      <c r="AA291" s="2295"/>
      <c r="AB291" s="2295"/>
      <c r="AC291" s="2295"/>
      <c r="AD291" s="2295"/>
      <c r="AE291" s="2295"/>
      <c r="AF291" s="2295"/>
      <c r="AG291" s="2295"/>
      <c r="AH291" s="2295"/>
      <c r="AI291" s="2295"/>
      <c r="AJ291" s="2295"/>
      <c r="AK291" s="2295"/>
      <c r="AL291" s="2295"/>
      <c r="AM291" s="2295"/>
      <c r="AN291" s="2295"/>
      <c r="AO291" s="2295"/>
      <c r="AP291" s="2295"/>
      <c r="AQ291" s="2295"/>
      <c r="AR291" s="2295"/>
      <c r="AS291" s="2295"/>
      <c r="AT291" s="2295"/>
      <c r="AU291" s="2295"/>
      <c r="AV291" s="2295"/>
      <c r="AW291" s="2301"/>
      <c r="AX291" s="2301"/>
      <c r="AY291" s="2301"/>
      <c r="AZ291" s="2273"/>
      <c r="BA291" s="2274"/>
      <c r="BB291" s="2274"/>
      <c r="BG291" s="2274"/>
    </row>
    <row r="292" spans="1:60" s="2293" customFormat="1" ht="36.950000000000003" hidden="1" customHeight="1">
      <c r="A292" s="2346"/>
      <c r="B292" s="2365"/>
      <c r="C292" s="2431"/>
      <c r="D292" s="2286"/>
      <c r="E292" s="2286"/>
      <c r="F292" s="2301"/>
      <c r="G292" s="2286"/>
      <c r="H292" s="2318"/>
      <c r="I292" s="2318"/>
      <c r="J292" s="2309"/>
      <c r="K292" s="2324"/>
      <c r="L292" s="2432"/>
      <c r="M292" s="2432"/>
      <c r="N292" s="2432"/>
      <c r="O292" s="2432"/>
      <c r="P292" s="2432"/>
      <c r="Q292" s="2432"/>
      <c r="R292" s="2432"/>
      <c r="S292" s="2432"/>
      <c r="T292" s="2432"/>
      <c r="U292" s="2432"/>
      <c r="V292" s="2432"/>
      <c r="W292" s="2432"/>
      <c r="X292" s="2432"/>
      <c r="Y292" s="2432"/>
      <c r="Z292" s="2432"/>
      <c r="AA292" s="2432"/>
      <c r="AB292" s="2432"/>
      <c r="AC292" s="2432"/>
      <c r="AD292" s="2432"/>
      <c r="AE292" s="2432"/>
      <c r="AF292" s="2432"/>
      <c r="AG292" s="2432"/>
      <c r="AH292" s="2432"/>
      <c r="AI292" s="2432"/>
      <c r="AJ292" s="2432"/>
      <c r="AK292" s="2432"/>
      <c r="AL292" s="2432"/>
      <c r="AM292" s="2432"/>
      <c r="AN292" s="2432"/>
      <c r="AO292" s="2432"/>
      <c r="AP292" s="2432"/>
      <c r="AQ292" s="2432"/>
      <c r="AR292" s="2432"/>
      <c r="AS292" s="2432"/>
      <c r="AT292" s="2432"/>
      <c r="AU292" s="2432"/>
      <c r="AV292" s="2432"/>
      <c r="AW292" s="2301"/>
      <c r="AX292" s="2301"/>
      <c r="AY292" s="2301"/>
      <c r="AZ292" s="2273"/>
      <c r="BA292" s="2274"/>
      <c r="BB292" s="2274"/>
      <c r="BH292" s="2274"/>
    </row>
    <row r="293" spans="1:60" s="2293" customFormat="1" ht="30.95" hidden="1" customHeight="1">
      <c r="A293" s="2346"/>
      <c r="B293" s="2365"/>
      <c r="C293" s="2374"/>
      <c r="D293" s="2286"/>
      <c r="E293" s="2286"/>
      <c r="F293" s="2301"/>
      <c r="G293" s="2286"/>
      <c r="H293" s="2318"/>
      <c r="I293" s="2318"/>
      <c r="J293" s="2309"/>
      <c r="K293" s="2324"/>
      <c r="L293" s="2305"/>
      <c r="M293" s="2305"/>
      <c r="N293" s="2305"/>
      <c r="O293" s="2305"/>
      <c r="P293" s="2305"/>
      <c r="Q293" s="2305"/>
      <c r="R293" s="2305"/>
      <c r="S293" s="2305"/>
      <c r="T293" s="2305"/>
      <c r="U293" s="2305"/>
      <c r="V293" s="2305"/>
      <c r="W293" s="2305"/>
      <c r="X293" s="2305"/>
      <c r="Y293" s="2305"/>
      <c r="Z293" s="2305"/>
      <c r="AA293" s="2305"/>
      <c r="AB293" s="2305"/>
      <c r="AC293" s="2305"/>
      <c r="AD293" s="2305"/>
      <c r="AE293" s="2305"/>
      <c r="AF293" s="2305"/>
      <c r="AG293" s="2305"/>
      <c r="AH293" s="2305"/>
      <c r="AI293" s="2305"/>
      <c r="AJ293" s="2305"/>
      <c r="AK293" s="2305"/>
      <c r="AL293" s="2305"/>
      <c r="AM293" s="2305"/>
      <c r="AN293" s="2305"/>
      <c r="AO293" s="2305"/>
      <c r="AP293" s="2305"/>
      <c r="AQ293" s="2305"/>
      <c r="AR293" s="2305"/>
      <c r="AS293" s="2305"/>
      <c r="AT293" s="2305"/>
      <c r="AU293" s="2305"/>
      <c r="AV293" s="2305"/>
      <c r="AW293" s="2301"/>
      <c r="AX293" s="2301"/>
      <c r="AY293" s="2301"/>
      <c r="AZ293" s="2273"/>
      <c r="BA293" s="2274"/>
      <c r="BB293" s="2274"/>
      <c r="BH293" s="2274"/>
    </row>
    <row r="294" spans="1:60" s="2293" customFormat="1" ht="23.45" hidden="1" customHeight="1">
      <c r="A294" s="2346"/>
      <c r="B294" s="2365"/>
      <c r="C294" s="2374"/>
      <c r="D294" s="2286"/>
      <c r="E294" s="2286"/>
      <c r="F294" s="2301"/>
      <c r="G294" s="2286"/>
      <c r="H294" s="2318"/>
      <c r="I294" s="2318"/>
      <c r="J294" s="2309"/>
      <c r="K294" s="2324"/>
      <c r="L294" s="2305"/>
      <c r="M294" s="2305"/>
      <c r="N294" s="2305"/>
      <c r="O294" s="2305"/>
      <c r="P294" s="2305"/>
      <c r="Q294" s="2305"/>
      <c r="R294" s="2305"/>
      <c r="S294" s="2305"/>
      <c r="T294" s="2305"/>
      <c r="U294" s="2305"/>
      <c r="V294" s="2305"/>
      <c r="W294" s="2305"/>
      <c r="X294" s="2305"/>
      <c r="Y294" s="2305"/>
      <c r="Z294" s="2305"/>
      <c r="AA294" s="2305"/>
      <c r="AB294" s="2305"/>
      <c r="AC294" s="2305"/>
      <c r="AD294" s="2305"/>
      <c r="AE294" s="2305"/>
      <c r="AF294" s="2305"/>
      <c r="AG294" s="2305"/>
      <c r="AH294" s="2305"/>
      <c r="AI294" s="2305"/>
      <c r="AJ294" s="2305"/>
      <c r="AK294" s="2305"/>
      <c r="AL294" s="2305"/>
      <c r="AM294" s="2305"/>
      <c r="AN294" s="2305"/>
      <c r="AO294" s="2305"/>
      <c r="AP294" s="2305"/>
      <c r="AQ294" s="2305"/>
      <c r="AR294" s="2305"/>
      <c r="AS294" s="2305"/>
      <c r="AT294" s="2305"/>
      <c r="AU294" s="2305"/>
      <c r="AV294" s="2305"/>
      <c r="AW294" s="2301"/>
      <c r="AX294" s="2301"/>
      <c r="AY294" s="2301"/>
      <c r="AZ294" s="2273"/>
      <c r="BA294" s="2274"/>
      <c r="BB294" s="2274"/>
      <c r="BH294" s="2274"/>
    </row>
    <row r="295" spans="1:60" s="2293" customFormat="1" ht="96" hidden="1" customHeight="1">
      <c r="A295" s="2348"/>
      <c r="B295" s="2287"/>
      <c r="C295" s="2310"/>
      <c r="D295" s="2286"/>
      <c r="E295" s="2286"/>
      <c r="F295" s="2301"/>
      <c r="G295" s="2286"/>
      <c r="H295" s="2318"/>
      <c r="I295" s="2318"/>
      <c r="J295" s="2286"/>
      <c r="K295" s="2286"/>
      <c r="L295" s="2295"/>
      <c r="M295" s="2295"/>
      <c r="N295" s="2295"/>
      <c r="O295" s="2295"/>
      <c r="P295" s="2295"/>
      <c r="Q295" s="2295"/>
      <c r="R295" s="2295"/>
      <c r="S295" s="2295"/>
      <c r="T295" s="2295"/>
      <c r="U295" s="2295"/>
      <c r="V295" s="2295"/>
      <c r="W295" s="2295"/>
      <c r="X295" s="2295"/>
      <c r="Y295" s="2295"/>
      <c r="Z295" s="2295"/>
      <c r="AA295" s="2295"/>
      <c r="AB295" s="2295"/>
      <c r="AC295" s="2295"/>
      <c r="AD295" s="2295"/>
      <c r="AE295" s="2295"/>
      <c r="AF295" s="2295"/>
      <c r="AG295" s="2295"/>
      <c r="AH295" s="2295"/>
      <c r="AI295" s="2295"/>
      <c r="AJ295" s="2295"/>
      <c r="AK295" s="2295"/>
      <c r="AL295" s="2295"/>
      <c r="AM295" s="2295"/>
      <c r="AN295" s="2295"/>
      <c r="AO295" s="2295"/>
      <c r="AP295" s="2295"/>
      <c r="AQ295" s="2295"/>
      <c r="AR295" s="2295"/>
      <c r="AS295" s="2295"/>
      <c r="AT295" s="2295"/>
      <c r="AU295" s="2295"/>
      <c r="AV295" s="2295"/>
      <c r="AW295" s="2368"/>
      <c r="AX295" s="2368"/>
      <c r="AY295" s="2301"/>
      <c r="AZ295" s="2273"/>
      <c r="BA295" s="2274"/>
      <c r="BB295" s="2274"/>
      <c r="BG295" s="2274"/>
    </row>
    <row r="296" spans="1:60" s="2293" customFormat="1" ht="36.950000000000003" hidden="1" customHeight="1">
      <c r="A296" s="2271"/>
      <c r="B296" s="2365"/>
      <c r="C296" s="2405"/>
      <c r="D296" s="2286"/>
      <c r="E296" s="2286"/>
      <c r="F296" s="2301"/>
      <c r="G296" s="2286"/>
      <c r="H296" s="2318"/>
      <c r="I296" s="2318"/>
      <c r="J296" s="2286"/>
      <c r="K296" s="2286"/>
      <c r="L296" s="2305"/>
      <c r="M296" s="2305"/>
      <c r="N296" s="2305"/>
      <c r="O296" s="2305"/>
      <c r="P296" s="2305"/>
      <c r="Q296" s="2305"/>
      <c r="R296" s="2305"/>
      <c r="S296" s="2305"/>
      <c r="T296" s="2305"/>
      <c r="U296" s="2305"/>
      <c r="V296" s="2305"/>
      <c r="W296" s="2305"/>
      <c r="X296" s="2305"/>
      <c r="Y296" s="2305"/>
      <c r="Z296" s="2305"/>
      <c r="AA296" s="2305"/>
      <c r="AB296" s="2305"/>
      <c r="AC296" s="2305"/>
      <c r="AD296" s="2305"/>
      <c r="AE296" s="2305"/>
      <c r="AF296" s="2305"/>
      <c r="AG296" s="2305"/>
      <c r="AH296" s="2305"/>
      <c r="AI296" s="2305"/>
      <c r="AJ296" s="2305"/>
      <c r="AK296" s="2305"/>
      <c r="AL296" s="2305"/>
      <c r="AM296" s="2305"/>
      <c r="AN296" s="2305"/>
      <c r="AO296" s="2305"/>
      <c r="AP296" s="2305"/>
      <c r="AQ296" s="2305"/>
      <c r="AR296" s="2305"/>
      <c r="AS296" s="2305"/>
      <c r="AT296" s="2305"/>
      <c r="AU296" s="2305"/>
      <c r="AV296" s="2305"/>
      <c r="AW296" s="2368"/>
      <c r="AX296" s="2368"/>
      <c r="AY296" s="2301"/>
      <c r="AZ296" s="2273"/>
      <c r="BA296" s="2274"/>
      <c r="BB296" s="2274"/>
      <c r="BG296" s="2274"/>
    </row>
    <row r="297" spans="1:60" s="2293" customFormat="1" ht="34.5" hidden="1" customHeight="1">
      <c r="A297" s="2346"/>
      <c r="B297" s="2347"/>
      <c r="C297" s="2377"/>
      <c r="D297" s="2286"/>
      <c r="E297" s="2286"/>
      <c r="F297" s="2301"/>
      <c r="G297" s="2286"/>
      <c r="H297" s="2318"/>
      <c r="I297" s="2318"/>
      <c r="J297" s="2286"/>
      <c r="K297" s="2286"/>
      <c r="L297" s="2327"/>
      <c r="M297" s="2327"/>
      <c r="N297" s="2327"/>
      <c r="O297" s="2327"/>
      <c r="P297" s="2327"/>
      <c r="Q297" s="2327"/>
      <c r="R297" s="2327"/>
      <c r="S297" s="2327"/>
      <c r="T297" s="2327"/>
      <c r="U297" s="2327"/>
      <c r="V297" s="2327"/>
      <c r="W297" s="2327"/>
      <c r="X297" s="2327"/>
      <c r="Y297" s="2327"/>
      <c r="Z297" s="2327"/>
      <c r="AA297" s="2327"/>
      <c r="AB297" s="2327"/>
      <c r="AC297" s="2327"/>
      <c r="AD297" s="2327"/>
      <c r="AE297" s="2327"/>
      <c r="AF297" s="2327"/>
      <c r="AG297" s="2327"/>
      <c r="AH297" s="2327"/>
      <c r="AI297" s="2327"/>
      <c r="AJ297" s="2327"/>
      <c r="AK297" s="2327"/>
      <c r="AL297" s="2327"/>
      <c r="AM297" s="2327"/>
      <c r="AN297" s="2327"/>
      <c r="AO297" s="2327"/>
      <c r="AP297" s="2327"/>
      <c r="AQ297" s="2327"/>
      <c r="AR297" s="2327"/>
      <c r="AS297" s="2327"/>
      <c r="AT297" s="2327"/>
      <c r="AU297" s="2327"/>
      <c r="AV297" s="2327"/>
      <c r="AW297" s="2368"/>
      <c r="AX297" s="2368"/>
      <c r="AY297" s="2301"/>
      <c r="AZ297" s="2273"/>
      <c r="BA297" s="2274"/>
      <c r="BB297" s="2274"/>
      <c r="BG297" s="2274"/>
    </row>
    <row r="298" spans="1:60" s="2293" customFormat="1" ht="27.6" hidden="1" customHeight="1">
      <c r="A298" s="2348"/>
      <c r="B298" s="2349"/>
      <c r="C298" s="2377"/>
      <c r="D298" s="2286"/>
      <c r="E298" s="2286"/>
      <c r="F298" s="2301"/>
      <c r="G298" s="2286"/>
      <c r="H298" s="2318"/>
      <c r="I298" s="2318"/>
      <c r="J298" s="2286"/>
      <c r="K298" s="2286"/>
      <c r="L298" s="2327"/>
      <c r="M298" s="2327"/>
      <c r="N298" s="2327"/>
      <c r="O298" s="2327"/>
      <c r="P298" s="2327"/>
      <c r="Q298" s="2327"/>
      <c r="R298" s="2327"/>
      <c r="S298" s="2327"/>
      <c r="T298" s="2327"/>
      <c r="U298" s="2327"/>
      <c r="V298" s="2327"/>
      <c r="W298" s="2327"/>
      <c r="X298" s="2327"/>
      <c r="Y298" s="2327"/>
      <c r="Z298" s="2327"/>
      <c r="AA298" s="2327"/>
      <c r="AB298" s="2327"/>
      <c r="AC298" s="2327"/>
      <c r="AD298" s="2327"/>
      <c r="AE298" s="2327"/>
      <c r="AF298" s="2327"/>
      <c r="AG298" s="2327"/>
      <c r="AH298" s="2327"/>
      <c r="AI298" s="2327"/>
      <c r="AJ298" s="2327"/>
      <c r="AK298" s="2327"/>
      <c r="AL298" s="2327"/>
      <c r="AM298" s="2327"/>
      <c r="AN298" s="2327"/>
      <c r="AO298" s="2327"/>
      <c r="AP298" s="2327"/>
      <c r="AQ298" s="2327"/>
      <c r="AR298" s="2327"/>
      <c r="AS298" s="2327"/>
      <c r="AT298" s="2327"/>
      <c r="AU298" s="2327"/>
      <c r="AV298" s="2327"/>
      <c r="AW298" s="2368"/>
      <c r="AX298" s="2368"/>
      <c r="AY298" s="2301"/>
      <c r="AZ298" s="2273"/>
      <c r="BA298" s="2274"/>
      <c r="BB298" s="2274"/>
      <c r="BG298" s="2274"/>
    </row>
    <row r="299" spans="1:60" s="2293" customFormat="1" ht="78.599999999999994" hidden="1" customHeight="1">
      <c r="A299" s="2346"/>
      <c r="B299" s="2294"/>
      <c r="C299" s="2310"/>
      <c r="D299" s="2286"/>
      <c r="E299" s="2286"/>
      <c r="F299" s="2301"/>
      <c r="G299" s="2286"/>
      <c r="H299" s="2318"/>
      <c r="I299" s="2318"/>
      <c r="J299" s="2286"/>
      <c r="K299" s="2286"/>
      <c r="L299" s="2295"/>
      <c r="M299" s="2305"/>
      <c r="N299" s="2295"/>
      <c r="O299" s="2305"/>
      <c r="P299" s="2295"/>
      <c r="Q299" s="2305"/>
      <c r="R299" s="2305"/>
      <c r="S299" s="2305"/>
      <c r="T299" s="2305"/>
      <c r="U299" s="2305"/>
      <c r="V299" s="2305"/>
      <c r="W299" s="2305"/>
      <c r="X299" s="2305"/>
      <c r="Y299" s="2305"/>
      <c r="Z299" s="2305"/>
      <c r="AA299" s="2305"/>
      <c r="AB299" s="2305"/>
      <c r="AC299" s="2305"/>
      <c r="AD299" s="2305"/>
      <c r="AE299" s="2305"/>
      <c r="AF299" s="2305"/>
      <c r="AG299" s="2305"/>
      <c r="AH299" s="2305"/>
      <c r="AI299" s="2305"/>
      <c r="AJ299" s="2305"/>
      <c r="AK299" s="2305"/>
      <c r="AL299" s="2305"/>
      <c r="AM299" s="2305"/>
      <c r="AN299" s="2305"/>
      <c r="AO299" s="2305"/>
      <c r="AP299" s="2305"/>
      <c r="AQ299" s="2305"/>
      <c r="AR299" s="2305"/>
      <c r="AS299" s="2305"/>
      <c r="AT299" s="2295"/>
      <c r="AU299" s="2305"/>
      <c r="AV299" s="2305"/>
      <c r="AW299" s="2435"/>
      <c r="AX299" s="2435"/>
      <c r="AY299" s="2301"/>
      <c r="AZ299" s="2273"/>
      <c r="BA299" s="2274"/>
      <c r="BB299" s="2274"/>
      <c r="BG299" s="2274"/>
    </row>
    <row r="300" spans="1:60" s="2293" customFormat="1" ht="83.1" hidden="1" customHeight="1">
      <c r="A300" s="2346"/>
      <c r="B300" s="2294"/>
      <c r="C300" s="2310"/>
      <c r="D300" s="2286"/>
      <c r="E300" s="2286"/>
      <c r="F300" s="2301"/>
      <c r="G300" s="2286"/>
      <c r="H300" s="2318"/>
      <c r="I300" s="2318"/>
      <c r="J300" s="2286"/>
      <c r="K300" s="2286"/>
      <c r="L300" s="2295"/>
      <c r="M300" s="2305"/>
      <c r="N300" s="2295"/>
      <c r="O300" s="2305"/>
      <c r="P300" s="2295"/>
      <c r="Q300" s="2305"/>
      <c r="R300" s="2305"/>
      <c r="S300" s="2305"/>
      <c r="T300" s="2305"/>
      <c r="U300" s="2305"/>
      <c r="V300" s="2305"/>
      <c r="W300" s="2305"/>
      <c r="X300" s="2305"/>
      <c r="Y300" s="2305"/>
      <c r="Z300" s="2305"/>
      <c r="AA300" s="2305"/>
      <c r="AB300" s="2305"/>
      <c r="AC300" s="2305"/>
      <c r="AD300" s="2305"/>
      <c r="AE300" s="2305"/>
      <c r="AF300" s="2305"/>
      <c r="AG300" s="2305"/>
      <c r="AH300" s="2305"/>
      <c r="AI300" s="2305"/>
      <c r="AJ300" s="2305"/>
      <c r="AK300" s="2305"/>
      <c r="AL300" s="2305"/>
      <c r="AM300" s="2305"/>
      <c r="AN300" s="2305"/>
      <c r="AO300" s="2305"/>
      <c r="AP300" s="2305"/>
      <c r="AQ300" s="2305"/>
      <c r="AR300" s="2305"/>
      <c r="AS300" s="2305"/>
      <c r="AT300" s="2295"/>
      <c r="AU300" s="2305"/>
      <c r="AV300" s="2305"/>
      <c r="AW300" s="2435"/>
      <c r="AX300" s="2435"/>
      <c r="AY300" s="2301"/>
      <c r="AZ300" s="2273"/>
      <c r="BA300" s="2274"/>
      <c r="BB300" s="2274"/>
      <c r="BG300" s="2274"/>
    </row>
    <row r="301" spans="1:60" s="2293" customFormat="1" ht="27.6" hidden="1" customHeight="1">
      <c r="A301" s="2348"/>
      <c r="B301" s="2287"/>
      <c r="C301" s="2310"/>
      <c r="D301" s="2316"/>
      <c r="E301" s="2286"/>
      <c r="F301" s="2286"/>
      <c r="G301" s="2286"/>
      <c r="H301" s="2318"/>
      <c r="I301" s="2322"/>
      <c r="J301" s="2286"/>
      <c r="K301" s="2324"/>
      <c r="L301" s="2317"/>
      <c r="M301" s="2302"/>
      <c r="N301" s="2317"/>
      <c r="O301" s="2409"/>
      <c r="P301" s="2408"/>
      <c r="Q301" s="2317"/>
      <c r="R301" s="2409"/>
      <c r="S301" s="2302"/>
      <c r="T301" s="2317"/>
      <c r="U301" s="2317"/>
      <c r="V301" s="2302"/>
      <c r="W301" s="2302"/>
      <c r="X301" s="2288"/>
      <c r="Y301" s="2317"/>
      <c r="Z301" s="2317"/>
      <c r="AA301" s="2302"/>
      <c r="AB301" s="2302"/>
      <c r="AC301" s="2409"/>
      <c r="AD301" s="2302"/>
      <c r="AE301" s="2302"/>
      <c r="AF301" s="2317"/>
      <c r="AG301" s="2302"/>
      <c r="AH301" s="2317"/>
      <c r="AI301" s="2301"/>
      <c r="AJ301" s="2317"/>
      <c r="AK301" s="2301"/>
      <c r="AL301" s="2317"/>
      <c r="AM301" s="2317"/>
      <c r="AN301" s="2317"/>
      <c r="AO301" s="2436"/>
      <c r="AP301" s="2317"/>
      <c r="AQ301" s="2317"/>
      <c r="AR301" s="2317"/>
      <c r="AS301" s="2317"/>
      <c r="AT301" s="2409"/>
      <c r="AU301" s="2409"/>
      <c r="AV301" s="2302"/>
      <c r="AW301" s="2368"/>
      <c r="AX301" s="2368"/>
      <c r="AY301" s="2301"/>
      <c r="AZ301" s="2273"/>
      <c r="BA301" s="2274"/>
      <c r="BB301" s="2274"/>
      <c r="BG301" s="2274"/>
    </row>
    <row r="302" spans="1:60">
      <c r="A302" s="2437"/>
      <c r="B302" s="2437"/>
      <c r="C302" s="2322"/>
      <c r="D302" s="2316"/>
      <c r="E302" s="2316"/>
      <c r="F302" s="2316"/>
      <c r="G302" s="2316"/>
      <c r="H302" s="2316"/>
      <c r="I302" s="2294"/>
      <c r="J302" s="2437"/>
      <c r="K302" s="2437"/>
      <c r="L302" s="2317"/>
      <c r="M302" s="2317"/>
      <c r="N302" s="2317"/>
      <c r="O302" s="2317"/>
      <c r="P302" s="2317"/>
      <c r="Q302" s="2317"/>
      <c r="R302" s="2317"/>
      <c r="S302" s="2317"/>
      <c r="T302" s="2317"/>
      <c r="U302" s="2317"/>
      <c r="V302" s="2317"/>
      <c r="W302" s="2317"/>
      <c r="X302" s="2317"/>
      <c r="Y302" s="2317"/>
      <c r="Z302" s="2317"/>
      <c r="AA302" s="2317"/>
      <c r="AB302" s="2317"/>
      <c r="AC302" s="2317"/>
      <c r="AD302" s="2317"/>
      <c r="AE302" s="2317"/>
      <c r="AF302" s="2317"/>
      <c r="AG302" s="2317"/>
      <c r="AH302" s="2317"/>
      <c r="AI302" s="2317"/>
      <c r="AJ302" s="2322"/>
      <c r="AK302" s="2322"/>
      <c r="AL302" s="2322"/>
      <c r="AM302" s="2322"/>
      <c r="AN302" s="2322"/>
      <c r="AO302" s="2322"/>
      <c r="AP302" s="2322"/>
      <c r="AQ302" s="2322"/>
      <c r="AR302" s="2322"/>
      <c r="AS302" s="2322"/>
      <c r="AT302" s="2317"/>
      <c r="AU302" s="2317"/>
      <c r="AV302" s="2317"/>
      <c r="AW302" s="2317"/>
      <c r="AX302" s="2317"/>
      <c r="AY302" s="2322"/>
      <c r="AZ302" s="2270">
        <f>AT302-AC302</f>
        <v>0</v>
      </c>
      <c r="BA302" s="2274">
        <f>AT302-AC302</f>
        <v>0</v>
      </c>
      <c r="BB302" s="2274"/>
    </row>
    <row r="303" spans="1:60" ht="15.75" hidden="1">
      <c r="B303" s="2438" t="s">
        <v>1235</v>
      </c>
      <c r="C303" s="2251"/>
      <c r="E303" s="2249"/>
      <c r="F303" s="2249"/>
      <c r="G303" s="2439"/>
      <c r="I303" s="2249"/>
      <c r="AJ303" s="2249"/>
      <c r="AK303" s="2249"/>
      <c r="AL303" s="2249"/>
      <c r="AM303" s="2249"/>
      <c r="AN303" s="2249"/>
      <c r="AO303" s="2249"/>
      <c r="AP303" s="2249"/>
      <c r="AQ303" s="2249"/>
      <c r="AR303" s="2249"/>
      <c r="AS303" s="2249"/>
      <c r="AY303" s="2249"/>
      <c r="AZ303" s="2249"/>
    </row>
    <row r="304" spans="1:60" ht="15.75" hidden="1">
      <c r="B304" s="2440" t="s">
        <v>1236</v>
      </c>
      <c r="C304" s="2251"/>
      <c r="E304" s="2249"/>
      <c r="F304" s="2249"/>
      <c r="G304" s="2439"/>
      <c r="I304" s="2249"/>
      <c r="AJ304" s="2249"/>
      <c r="AK304" s="2249"/>
      <c r="AL304" s="2249"/>
      <c r="AM304" s="2249"/>
      <c r="AN304" s="2249"/>
      <c r="AO304" s="2249"/>
      <c r="AP304" s="2249"/>
      <c r="AQ304" s="2249"/>
      <c r="AR304" s="2249"/>
      <c r="AS304" s="2249"/>
      <c r="AY304" s="2249"/>
      <c r="AZ304" s="2249"/>
    </row>
  </sheetData>
  <mergeCells count="60">
    <mergeCell ref="A6:AZ6"/>
    <mergeCell ref="A1:AZ1"/>
    <mergeCell ref="A2:AZ2"/>
    <mergeCell ref="A3:AZ3"/>
    <mergeCell ref="A4:AZ4"/>
    <mergeCell ref="A5:AZ5"/>
    <mergeCell ref="Q9:Q12"/>
    <mergeCell ref="A7:AZ7"/>
    <mergeCell ref="Q8:AZ8"/>
    <mergeCell ref="A9:A12"/>
    <mergeCell ref="B9:B12"/>
    <mergeCell ref="C9:C12"/>
    <mergeCell ref="D9:D12"/>
    <mergeCell ref="E9:E12"/>
    <mergeCell ref="F9:F12"/>
    <mergeCell ref="G9:G12"/>
    <mergeCell ref="H9:H12"/>
    <mergeCell ref="I9:I12"/>
    <mergeCell ref="J9:J12"/>
    <mergeCell ref="K9:N9"/>
    <mergeCell ref="O9:O12"/>
    <mergeCell ref="P9:P12"/>
    <mergeCell ref="AR9:AR12"/>
    <mergeCell ref="AS9:AS12"/>
    <mergeCell ref="AT9:AV10"/>
    <mergeCell ref="AW9:AW12"/>
    <mergeCell ref="AX9:AX12"/>
    <mergeCell ref="AT11:AT12"/>
    <mergeCell ref="AU11:AV11"/>
    <mergeCell ref="AP9:AP12"/>
    <mergeCell ref="R9:R12"/>
    <mergeCell ref="S9:S12"/>
    <mergeCell ref="X9:AB9"/>
    <mergeCell ref="AC9:AE10"/>
    <mergeCell ref="AF9:AF12"/>
    <mergeCell ref="AG9:AH11"/>
    <mergeCell ref="V11:V12"/>
    <mergeCell ref="W11:W12"/>
    <mergeCell ref="Y11:Y12"/>
    <mergeCell ref="Z11:Z12"/>
    <mergeCell ref="AA11:AA12"/>
    <mergeCell ref="AB11:AB12"/>
    <mergeCell ref="AC11:AC12"/>
    <mergeCell ref="AD11:AE11"/>
    <mergeCell ref="AY9:AY12"/>
    <mergeCell ref="K10:K12"/>
    <mergeCell ref="L10:N10"/>
    <mergeCell ref="T10:W10"/>
    <mergeCell ref="X10:X12"/>
    <mergeCell ref="Y10:AB10"/>
    <mergeCell ref="L11:L12"/>
    <mergeCell ref="N11:N12"/>
    <mergeCell ref="T11:T12"/>
    <mergeCell ref="U11:U12"/>
    <mergeCell ref="AQ9:AQ12"/>
    <mergeCell ref="AI9:AJ11"/>
    <mergeCell ref="AK9:AL11"/>
    <mergeCell ref="AM9:AM12"/>
    <mergeCell ref="AN9:AN12"/>
    <mergeCell ref="AO9:AO12"/>
  </mergeCells>
  <pageMargins left="0.62992125984251968" right="0.19685039370078741" top="0.43307086614173229" bottom="0.47244094488188981" header="0.23622047244094491" footer="0.31496062992125984"/>
  <pageSetup paperSize="9" scale="70" orientation="landscape" verticalDpi="0" r:id="rId1"/>
  <colBreaks count="1" manualBreakCount="1">
    <brk id="5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N193"/>
  <sheetViews>
    <sheetView topLeftCell="A7" zoomScale="50" zoomScaleNormal="50" workbookViewId="0">
      <pane xSplit="3" ySplit="6" topLeftCell="K32" activePane="bottomRight" state="frozen"/>
      <selection activeCell="AE193" sqref="AE193"/>
      <selection pane="topRight" activeCell="AE193" sqref="AE193"/>
      <selection pane="bottomLeft" activeCell="AE193" sqref="AE193"/>
      <selection pane="bottomRight" activeCell="AA33" sqref="AA33"/>
    </sheetView>
  </sheetViews>
  <sheetFormatPr defaultColWidth="9.625" defaultRowHeight="15.75"/>
  <cols>
    <col min="1" max="1" width="6.125" style="414" customWidth="1"/>
    <col min="2" max="2" width="34.875" style="375" customWidth="1"/>
    <col min="3" max="3" width="6.375" style="375" customWidth="1"/>
    <col min="4" max="4" width="8.375" style="414" customWidth="1"/>
    <col min="5" max="5" width="9.875" style="374" customWidth="1"/>
    <col min="6" max="6" width="13.375" style="414" customWidth="1"/>
    <col min="7" max="7" width="10.875" style="374" customWidth="1"/>
    <col min="8" max="8" width="7.375" style="374" customWidth="1"/>
    <col min="9" max="9" width="10.375" style="374" customWidth="1"/>
    <col min="10" max="10" width="11.875" style="374" customWidth="1"/>
    <col min="11" max="11" width="20.375" style="414" customWidth="1"/>
    <col min="12" max="17" width="10.875" style="416" customWidth="1"/>
    <col min="18" max="18" width="9.125" style="416" customWidth="1"/>
    <col min="19" max="19" width="10.75" style="417" customWidth="1"/>
    <col min="20" max="21" width="9.125" style="374" customWidth="1"/>
    <col min="22" max="22" width="12.375" style="471" customWidth="1"/>
    <col min="23" max="23" width="9.125" style="374" customWidth="1"/>
    <col min="24" max="24" width="16.25" style="380" hidden="1" customWidth="1"/>
    <col min="25" max="25" width="9.625" style="374"/>
    <col min="26" max="26" width="31" style="374" hidden="1" customWidth="1"/>
    <col min="27" max="262" width="9.625" style="374"/>
    <col min="263" max="263" width="6.125" style="374" customWidth="1"/>
    <col min="264" max="264" width="34.875" style="374" customWidth="1"/>
    <col min="265" max="265" width="8.375" style="374" customWidth="1"/>
    <col min="266" max="266" width="9.875" style="374" customWidth="1"/>
    <col min="267" max="267" width="13.375" style="374" customWidth="1"/>
    <col min="268" max="268" width="10.875" style="374" customWidth="1"/>
    <col min="269" max="269" width="7.375" style="374" customWidth="1"/>
    <col min="270" max="270" width="10.375" style="374" customWidth="1"/>
    <col min="271" max="271" width="11.875" style="374" customWidth="1"/>
    <col min="272" max="272" width="20.375" style="374" customWidth="1"/>
    <col min="273" max="276" width="10.875" style="374" customWidth="1"/>
    <col min="277" max="277" width="9.125" style="374" customWidth="1"/>
    <col min="278" max="278" width="10.75" style="374" customWidth="1"/>
    <col min="279" max="279" width="9.125" style="374" customWidth="1"/>
    <col min="280" max="280" width="12" style="374" customWidth="1"/>
    <col min="281" max="281" width="9.625" style="374"/>
    <col min="282" max="282" width="0" style="374" hidden="1" customWidth="1"/>
    <col min="283" max="518" width="9.625" style="374"/>
    <col min="519" max="519" width="6.125" style="374" customWidth="1"/>
    <col min="520" max="520" width="34.875" style="374" customWidth="1"/>
    <col min="521" max="521" width="8.375" style="374" customWidth="1"/>
    <col min="522" max="522" width="9.875" style="374" customWidth="1"/>
    <col min="523" max="523" width="13.375" style="374" customWidth="1"/>
    <col min="524" max="524" width="10.875" style="374" customWidth="1"/>
    <col min="525" max="525" width="7.375" style="374" customWidth="1"/>
    <col min="526" max="526" width="10.375" style="374" customWidth="1"/>
    <col min="527" max="527" width="11.875" style="374" customWidth="1"/>
    <col min="528" max="528" width="20.375" style="374" customWidth="1"/>
    <col min="529" max="532" width="10.875" style="374" customWidth="1"/>
    <col min="533" max="533" width="9.125" style="374" customWidth="1"/>
    <col min="534" max="534" width="10.75" style="374" customWidth="1"/>
    <col min="535" max="535" width="9.125" style="374" customWidth="1"/>
    <col min="536" max="536" width="12" style="374" customWidth="1"/>
    <col min="537" max="537" width="9.625" style="374"/>
    <col min="538" max="538" width="0" style="374" hidden="1" customWidth="1"/>
    <col min="539" max="774" width="9.625" style="374"/>
    <col min="775" max="775" width="6.125" style="374" customWidth="1"/>
    <col min="776" max="776" width="34.875" style="374" customWidth="1"/>
    <col min="777" max="777" width="8.375" style="374" customWidth="1"/>
    <col min="778" max="778" width="9.875" style="374" customWidth="1"/>
    <col min="779" max="779" width="13.375" style="374" customWidth="1"/>
    <col min="780" max="780" width="10.875" style="374" customWidth="1"/>
    <col min="781" max="781" width="7.375" style="374" customWidth="1"/>
    <col min="782" max="782" width="10.375" style="374" customWidth="1"/>
    <col min="783" max="783" width="11.875" style="374" customWidth="1"/>
    <col min="784" max="784" width="20.375" style="374" customWidth="1"/>
    <col min="785" max="788" width="10.875" style="374" customWidth="1"/>
    <col min="789" max="789" width="9.125" style="374" customWidth="1"/>
    <col min="790" max="790" width="10.75" style="374" customWidth="1"/>
    <col min="791" max="791" width="9.125" style="374" customWidth="1"/>
    <col min="792" max="792" width="12" style="374" customWidth="1"/>
    <col min="793" max="793" width="9.625" style="374"/>
    <col min="794" max="794" width="0" style="374" hidden="1" customWidth="1"/>
    <col min="795" max="1030" width="9.625" style="374"/>
    <col min="1031" max="1031" width="6.125" style="374" customWidth="1"/>
    <col min="1032" max="1032" width="34.875" style="374" customWidth="1"/>
    <col min="1033" max="1033" width="8.375" style="374" customWidth="1"/>
    <col min="1034" max="1034" width="9.875" style="374" customWidth="1"/>
    <col min="1035" max="1035" width="13.375" style="374" customWidth="1"/>
    <col min="1036" max="1036" width="10.875" style="374" customWidth="1"/>
    <col min="1037" max="1037" width="7.375" style="374" customWidth="1"/>
    <col min="1038" max="1038" width="10.375" style="374" customWidth="1"/>
    <col min="1039" max="1039" width="11.875" style="374" customWidth="1"/>
    <col min="1040" max="1040" width="20.375" style="374" customWidth="1"/>
    <col min="1041" max="1044" width="10.875" style="374" customWidth="1"/>
    <col min="1045" max="1045" width="9.125" style="374" customWidth="1"/>
    <col min="1046" max="1046" width="10.75" style="374" customWidth="1"/>
    <col min="1047" max="1047" width="9.125" style="374" customWidth="1"/>
    <col min="1048" max="1048" width="12" style="374" customWidth="1"/>
    <col min="1049" max="1049" width="9.625" style="374"/>
    <col min="1050" max="1050" width="0" style="374" hidden="1" customWidth="1"/>
    <col min="1051" max="1286" width="9.625" style="374"/>
    <col min="1287" max="1287" width="6.125" style="374" customWidth="1"/>
    <col min="1288" max="1288" width="34.875" style="374" customWidth="1"/>
    <col min="1289" max="1289" width="8.375" style="374" customWidth="1"/>
    <col min="1290" max="1290" width="9.875" style="374" customWidth="1"/>
    <col min="1291" max="1291" width="13.375" style="374" customWidth="1"/>
    <col min="1292" max="1292" width="10.875" style="374" customWidth="1"/>
    <col min="1293" max="1293" width="7.375" style="374" customWidth="1"/>
    <col min="1294" max="1294" width="10.375" style="374" customWidth="1"/>
    <col min="1295" max="1295" width="11.875" style="374" customWidth="1"/>
    <col min="1296" max="1296" width="20.375" style="374" customWidth="1"/>
    <col min="1297" max="1300" width="10.875" style="374" customWidth="1"/>
    <col min="1301" max="1301" width="9.125" style="374" customWidth="1"/>
    <col min="1302" max="1302" width="10.75" style="374" customWidth="1"/>
    <col min="1303" max="1303" width="9.125" style="374" customWidth="1"/>
    <col min="1304" max="1304" width="12" style="374" customWidth="1"/>
    <col min="1305" max="1305" width="9.625" style="374"/>
    <col min="1306" max="1306" width="0" style="374" hidden="1" customWidth="1"/>
    <col min="1307" max="1542" width="9.625" style="374"/>
    <col min="1543" max="1543" width="6.125" style="374" customWidth="1"/>
    <col min="1544" max="1544" width="34.875" style="374" customWidth="1"/>
    <col min="1545" max="1545" width="8.375" style="374" customWidth="1"/>
    <col min="1546" max="1546" width="9.875" style="374" customWidth="1"/>
    <col min="1547" max="1547" width="13.375" style="374" customWidth="1"/>
    <col min="1548" max="1548" width="10.875" style="374" customWidth="1"/>
    <col min="1549" max="1549" width="7.375" style="374" customWidth="1"/>
    <col min="1550" max="1550" width="10.375" style="374" customWidth="1"/>
    <col min="1551" max="1551" width="11.875" style="374" customWidth="1"/>
    <col min="1552" max="1552" width="20.375" style="374" customWidth="1"/>
    <col min="1553" max="1556" width="10.875" style="374" customWidth="1"/>
    <col min="1557" max="1557" width="9.125" style="374" customWidth="1"/>
    <col min="1558" max="1558" width="10.75" style="374" customWidth="1"/>
    <col min="1559" max="1559" width="9.125" style="374" customWidth="1"/>
    <col min="1560" max="1560" width="12" style="374" customWidth="1"/>
    <col min="1561" max="1561" width="9.625" style="374"/>
    <col min="1562" max="1562" width="0" style="374" hidden="1" customWidth="1"/>
    <col min="1563" max="1798" width="9.625" style="374"/>
    <col min="1799" max="1799" width="6.125" style="374" customWidth="1"/>
    <col min="1800" max="1800" width="34.875" style="374" customWidth="1"/>
    <col min="1801" max="1801" width="8.375" style="374" customWidth="1"/>
    <col min="1802" max="1802" width="9.875" style="374" customWidth="1"/>
    <col min="1803" max="1803" width="13.375" style="374" customWidth="1"/>
    <col min="1804" max="1804" width="10.875" style="374" customWidth="1"/>
    <col min="1805" max="1805" width="7.375" style="374" customWidth="1"/>
    <col min="1806" max="1806" width="10.375" style="374" customWidth="1"/>
    <col min="1807" max="1807" width="11.875" style="374" customWidth="1"/>
    <col min="1808" max="1808" width="20.375" style="374" customWidth="1"/>
    <col min="1809" max="1812" width="10.875" style="374" customWidth="1"/>
    <col min="1813" max="1813" width="9.125" style="374" customWidth="1"/>
    <col min="1814" max="1814" width="10.75" style="374" customWidth="1"/>
    <col min="1815" max="1815" width="9.125" style="374" customWidth="1"/>
    <col min="1816" max="1816" width="12" style="374" customWidth="1"/>
    <col min="1817" max="1817" width="9.625" style="374"/>
    <col min="1818" max="1818" width="0" style="374" hidden="1" customWidth="1"/>
    <col min="1819" max="2054" width="9.625" style="374"/>
    <col min="2055" max="2055" width="6.125" style="374" customWidth="1"/>
    <col min="2056" max="2056" width="34.875" style="374" customWidth="1"/>
    <col min="2057" max="2057" width="8.375" style="374" customWidth="1"/>
    <col min="2058" max="2058" width="9.875" style="374" customWidth="1"/>
    <col min="2059" max="2059" width="13.375" style="374" customWidth="1"/>
    <col min="2060" max="2060" width="10.875" style="374" customWidth="1"/>
    <col min="2061" max="2061" width="7.375" style="374" customWidth="1"/>
    <col min="2062" max="2062" width="10.375" style="374" customWidth="1"/>
    <col min="2063" max="2063" width="11.875" style="374" customWidth="1"/>
    <col min="2064" max="2064" width="20.375" style="374" customWidth="1"/>
    <col min="2065" max="2068" width="10.875" style="374" customWidth="1"/>
    <col min="2069" max="2069" width="9.125" style="374" customWidth="1"/>
    <col min="2070" max="2070" width="10.75" style="374" customWidth="1"/>
    <col min="2071" max="2071" width="9.125" style="374" customWidth="1"/>
    <col min="2072" max="2072" width="12" style="374" customWidth="1"/>
    <col min="2073" max="2073" width="9.625" style="374"/>
    <col min="2074" max="2074" width="0" style="374" hidden="1" customWidth="1"/>
    <col min="2075" max="2310" width="9.625" style="374"/>
    <col min="2311" max="2311" width="6.125" style="374" customWidth="1"/>
    <col min="2312" max="2312" width="34.875" style="374" customWidth="1"/>
    <col min="2313" max="2313" width="8.375" style="374" customWidth="1"/>
    <col min="2314" max="2314" width="9.875" style="374" customWidth="1"/>
    <col min="2315" max="2315" width="13.375" style="374" customWidth="1"/>
    <col min="2316" max="2316" width="10.875" style="374" customWidth="1"/>
    <col min="2317" max="2317" width="7.375" style="374" customWidth="1"/>
    <col min="2318" max="2318" width="10.375" style="374" customWidth="1"/>
    <col min="2319" max="2319" width="11.875" style="374" customWidth="1"/>
    <col min="2320" max="2320" width="20.375" style="374" customWidth="1"/>
    <col min="2321" max="2324" width="10.875" style="374" customWidth="1"/>
    <col min="2325" max="2325" width="9.125" style="374" customWidth="1"/>
    <col min="2326" max="2326" width="10.75" style="374" customWidth="1"/>
    <col min="2327" max="2327" width="9.125" style="374" customWidth="1"/>
    <col min="2328" max="2328" width="12" style="374" customWidth="1"/>
    <col min="2329" max="2329" width="9.625" style="374"/>
    <col min="2330" max="2330" width="0" style="374" hidden="1" customWidth="1"/>
    <col min="2331" max="2566" width="9.625" style="374"/>
    <col min="2567" max="2567" width="6.125" style="374" customWidth="1"/>
    <col min="2568" max="2568" width="34.875" style="374" customWidth="1"/>
    <col min="2569" max="2569" width="8.375" style="374" customWidth="1"/>
    <col min="2570" max="2570" width="9.875" style="374" customWidth="1"/>
    <col min="2571" max="2571" width="13.375" style="374" customWidth="1"/>
    <col min="2572" max="2572" width="10.875" style="374" customWidth="1"/>
    <col min="2573" max="2573" width="7.375" style="374" customWidth="1"/>
    <col min="2574" max="2574" width="10.375" style="374" customWidth="1"/>
    <col min="2575" max="2575" width="11.875" style="374" customWidth="1"/>
    <col min="2576" max="2576" width="20.375" style="374" customWidth="1"/>
    <col min="2577" max="2580" width="10.875" style="374" customWidth="1"/>
    <col min="2581" max="2581" width="9.125" style="374" customWidth="1"/>
    <col min="2582" max="2582" width="10.75" style="374" customWidth="1"/>
    <col min="2583" max="2583" width="9.125" style="374" customWidth="1"/>
    <col min="2584" max="2584" width="12" style="374" customWidth="1"/>
    <col min="2585" max="2585" width="9.625" style="374"/>
    <col min="2586" max="2586" width="0" style="374" hidden="1" customWidth="1"/>
    <col min="2587" max="2822" width="9.625" style="374"/>
    <col min="2823" max="2823" width="6.125" style="374" customWidth="1"/>
    <col min="2824" max="2824" width="34.875" style="374" customWidth="1"/>
    <col min="2825" max="2825" width="8.375" style="374" customWidth="1"/>
    <col min="2826" max="2826" width="9.875" style="374" customWidth="1"/>
    <col min="2827" max="2827" width="13.375" style="374" customWidth="1"/>
    <col min="2828" max="2828" width="10.875" style="374" customWidth="1"/>
    <col min="2829" max="2829" width="7.375" style="374" customWidth="1"/>
    <col min="2830" max="2830" width="10.375" style="374" customWidth="1"/>
    <col min="2831" max="2831" width="11.875" style="374" customWidth="1"/>
    <col min="2832" max="2832" width="20.375" style="374" customWidth="1"/>
    <col min="2833" max="2836" width="10.875" style="374" customWidth="1"/>
    <col min="2837" max="2837" width="9.125" style="374" customWidth="1"/>
    <col min="2838" max="2838" width="10.75" style="374" customWidth="1"/>
    <col min="2839" max="2839" width="9.125" style="374" customWidth="1"/>
    <col min="2840" max="2840" width="12" style="374" customWidth="1"/>
    <col min="2841" max="2841" width="9.625" style="374"/>
    <col min="2842" max="2842" width="0" style="374" hidden="1" customWidth="1"/>
    <col min="2843" max="3078" width="9.625" style="374"/>
    <col min="3079" max="3079" width="6.125" style="374" customWidth="1"/>
    <col min="3080" max="3080" width="34.875" style="374" customWidth="1"/>
    <col min="3081" max="3081" width="8.375" style="374" customWidth="1"/>
    <col min="3082" max="3082" width="9.875" style="374" customWidth="1"/>
    <col min="3083" max="3083" width="13.375" style="374" customWidth="1"/>
    <col min="3084" max="3084" width="10.875" style="374" customWidth="1"/>
    <col min="3085" max="3085" width="7.375" style="374" customWidth="1"/>
    <col min="3086" max="3086" width="10.375" style="374" customWidth="1"/>
    <col min="3087" max="3087" width="11.875" style="374" customWidth="1"/>
    <col min="3088" max="3088" width="20.375" style="374" customWidth="1"/>
    <col min="3089" max="3092" width="10.875" style="374" customWidth="1"/>
    <col min="3093" max="3093" width="9.125" style="374" customWidth="1"/>
    <col min="3094" max="3094" width="10.75" style="374" customWidth="1"/>
    <col min="3095" max="3095" width="9.125" style="374" customWidth="1"/>
    <col min="3096" max="3096" width="12" style="374" customWidth="1"/>
    <col min="3097" max="3097" width="9.625" style="374"/>
    <col min="3098" max="3098" width="0" style="374" hidden="1" customWidth="1"/>
    <col min="3099" max="3334" width="9.625" style="374"/>
    <col min="3335" max="3335" width="6.125" style="374" customWidth="1"/>
    <col min="3336" max="3336" width="34.875" style="374" customWidth="1"/>
    <col min="3337" max="3337" width="8.375" style="374" customWidth="1"/>
    <col min="3338" max="3338" width="9.875" style="374" customWidth="1"/>
    <col min="3339" max="3339" width="13.375" style="374" customWidth="1"/>
    <col min="3340" max="3340" width="10.875" style="374" customWidth="1"/>
    <col min="3341" max="3341" width="7.375" style="374" customWidth="1"/>
    <col min="3342" max="3342" width="10.375" style="374" customWidth="1"/>
    <col min="3343" max="3343" width="11.875" style="374" customWidth="1"/>
    <col min="3344" max="3344" width="20.375" style="374" customWidth="1"/>
    <col min="3345" max="3348" width="10.875" style="374" customWidth="1"/>
    <col min="3349" max="3349" width="9.125" style="374" customWidth="1"/>
    <col min="3350" max="3350" width="10.75" style="374" customWidth="1"/>
    <col min="3351" max="3351" width="9.125" style="374" customWidth="1"/>
    <col min="3352" max="3352" width="12" style="374" customWidth="1"/>
    <col min="3353" max="3353" width="9.625" style="374"/>
    <col min="3354" max="3354" width="0" style="374" hidden="1" customWidth="1"/>
    <col min="3355" max="3590" width="9.625" style="374"/>
    <col min="3591" max="3591" width="6.125" style="374" customWidth="1"/>
    <col min="3592" max="3592" width="34.875" style="374" customWidth="1"/>
    <col min="3593" max="3593" width="8.375" style="374" customWidth="1"/>
    <col min="3594" max="3594" width="9.875" style="374" customWidth="1"/>
    <col min="3595" max="3595" width="13.375" style="374" customWidth="1"/>
    <col min="3596" max="3596" width="10.875" style="374" customWidth="1"/>
    <col min="3597" max="3597" width="7.375" style="374" customWidth="1"/>
    <col min="3598" max="3598" width="10.375" style="374" customWidth="1"/>
    <col min="3599" max="3599" width="11.875" style="374" customWidth="1"/>
    <col min="3600" max="3600" width="20.375" style="374" customWidth="1"/>
    <col min="3601" max="3604" width="10.875" style="374" customWidth="1"/>
    <col min="3605" max="3605" width="9.125" style="374" customWidth="1"/>
    <col min="3606" max="3606" width="10.75" style="374" customWidth="1"/>
    <col min="3607" max="3607" width="9.125" style="374" customWidth="1"/>
    <col min="3608" max="3608" width="12" style="374" customWidth="1"/>
    <col min="3609" max="3609" width="9.625" style="374"/>
    <col min="3610" max="3610" width="0" style="374" hidden="1" customWidth="1"/>
    <col min="3611" max="3846" width="9.625" style="374"/>
    <col min="3847" max="3847" width="6.125" style="374" customWidth="1"/>
    <col min="3848" max="3848" width="34.875" style="374" customWidth="1"/>
    <col min="3849" max="3849" width="8.375" style="374" customWidth="1"/>
    <col min="3850" max="3850" width="9.875" style="374" customWidth="1"/>
    <col min="3851" max="3851" width="13.375" style="374" customWidth="1"/>
    <col min="3852" max="3852" width="10.875" style="374" customWidth="1"/>
    <col min="3853" max="3853" width="7.375" style="374" customWidth="1"/>
    <col min="3854" max="3854" width="10.375" style="374" customWidth="1"/>
    <col min="3855" max="3855" width="11.875" style="374" customWidth="1"/>
    <col min="3856" max="3856" width="20.375" style="374" customWidth="1"/>
    <col min="3857" max="3860" width="10.875" style="374" customWidth="1"/>
    <col min="3861" max="3861" width="9.125" style="374" customWidth="1"/>
    <col min="3862" max="3862" width="10.75" style="374" customWidth="1"/>
    <col min="3863" max="3863" width="9.125" style="374" customWidth="1"/>
    <col min="3864" max="3864" width="12" style="374" customWidth="1"/>
    <col min="3865" max="3865" width="9.625" style="374"/>
    <col min="3866" max="3866" width="0" style="374" hidden="1" customWidth="1"/>
    <col min="3867" max="4102" width="9.625" style="374"/>
    <col min="4103" max="4103" width="6.125" style="374" customWidth="1"/>
    <col min="4104" max="4104" width="34.875" style="374" customWidth="1"/>
    <col min="4105" max="4105" width="8.375" style="374" customWidth="1"/>
    <col min="4106" max="4106" width="9.875" style="374" customWidth="1"/>
    <col min="4107" max="4107" width="13.375" style="374" customWidth="1"/>
    <col min="4108" max="4108" width="10.875" style="374" customWidth="1"/>
    <col min="4109" max="4109" width="7.375" style="374" customWidth="1"/>
    <col min="4110" max="4110" width="10.375" style="374" customWidth="1"/>
    <col min="4111" max="4111" width="11.875" style="374" customWidth="1"/>
    <col min="4112" max="4112" width="20.375" style="374" customWidth="1"/>
    <col min="4113" max="4116" width="10.875" style="374" customWidth="1"/>
    <col min="4117" max="4117" width="9.125" style="374" customWidth="1"/>
    <col min="4118" max="4118" width="10.75" style="374" customWidth="1"/>
    <col min="4119" max="4119" width="9.125" style="374" customWidth="1"/>
    <col min="4120" max="4120" width="12" style="374" customWidth="1"/>
    <col min="4121" max="4121" width="9.625" style="374"/>
    <col min="4122" max="4122" width="0" style="374" hidden="1" customWidth="1"/>
    <col min="4123" max="4358" width="9.625" style="374"/>
    <col min="4359" max="4359" width="6.125" style="374" customWidth="1"/>
    <col min="4360" max="4360" width="34.875" style="374" customWidth="1"/>
    <col min="4361" max="4361" width="8.375" style="374" customWidth="1"/>
    <col min="4362" max="4362" width="9.875" style="374" customWidth="1"/>
    <col min="4363" max="4363" width="13.375" style="374" customWidth="1"/>
    <col min="4364" max="4364" width="10.875" style="374" customWidth="1"/>
    <col min="4365" max="4365" width="7.375" style="374" customWidth="1"/>
    <col min="4366" max="4366" width="10.375" style="374" customWidth="1"/>
    <col min="4367" max="4367" width="11.875" style="374" customWidth="1"/>
    <col min="4368" max="4368" width="20.375" style="374" customWidth="1"/>
    <col min="4369" max="4372" width="10.875" style="374" customWidth="1"/>
    <col min="4373" max="4373" width="9.125" style="374" customWidth="1"/>
    <col min="4374" max="4374" width="10.75" style="374" customWidth="1"/>
    <col min="4375" max="4375" width="9.125" style="374" customWidth="1"/>
    <col min="4376" max="4376" width="12" style="374" customWidth="1"/>
    <col min="4377" max="4377" width="9.625" style="374"/>
    <col min="4378" max="4378" width="0" style="374" hidden="1" customWidth="1"/>
    <col min="4379" max="4614" width="9.625" style="374"/>
    <col min="4615" max="4615" width="6.125" style="374" customWidth="1"/>
    <col min="4616" max="4616" width="34.875" style="374" customWidth="1"/>
    <col min="4617" max="4617" width="8.375" style="374" customWidth="1"/>
    <col min="4618" max="4618" width="9.875" style="374" customWidth="1"/>
    <col min="4619" max="4619" width="13.375" style="374" customWidth="1"/>
    <col min="4620" max="4620" width="10.875" style="374" customWidth="1"/>
    <col min="4621" max="4621" width="7.375" style="374" customWidth="1"/>
    <col min="4622" max="4622" width="10.375" style="374" customWidth="1"/>
    <col min="4623" max="4623" width="11.875" style="374" customWidth="1"/>
    <col min="4624" max="4624" width="20.375" style="374" customWidth="1"/>
    <col min="4625" max="4628" width="10.875" style="374" customWidth="1"/>
    <col min="4629" max="4629" width="9.125" style="374" customWidth="1"/>
    <col min="4630" max="4630" width="10.75" style="374" customWidth="1"/>
    <col min="4631" max="4631" width="9.125" style="374" customWidth="1"/>
    <col min="4632" max="4632" width="12" style="374" customWidth="1"/>
    <col min="4633" max="4633" width="9.625" style="374"/>
    <col min="4634" max="4634" width="0" style="374" hidden="1" customWidth="1"/>
    <col min="4635" max="4870" width="9.625" style="374"/>
    <col min="4871" max="4871" width="6.125" style="374" customWidth="1"/>
    <col min="4872" max="4872" width="34.875" style="374" customWidth="1"/>
    <col min="4873" max="4873" width="8.375" style="374" customWidth="1"/>
    <col min="4874" max="4874" width="9.875" style="374" customWidth="1"/>
    <col min="4875" max="4875" width="13.375" style="374" customWidth="1"/>
    <col min="4876" max="4876" width="10.875" style="374" customWidth="1"/>
    <col min="4877" max="4877" width="7.375" style="374" customWidth="1"/>
    <col min="4878" max="4878" width="10.375" style="374" customWidth="1"/>
    <col min="4879" max="4879" width="11.875" style="374" customWidth="1"/>
    <col min="4880" max="4880" width="20.375" style="374" customWidth="1"/>
    <col min="4881" max="4884" width="10.875" style="374" customWidth="1"/>
    <col min="4885" max="4885" width="9.125" style="374" customWidth="1"/>
    <col min="4886" max="4886" width="10.75" style="374" customWidth="1"/>
    <col min="4887" max="4887" width="9.125" style="374" customWidth="1"/>
    <col min="4888" max="4888" width="12" style="374" customWidth="1"/>
    <col min="4889" max="4889" width="9.625" style="374"/>
    <col min="4890" max="4890" width="0" style="374" hidden="1" customWidth="1"/>
    <col min="4891" max="5126" width="9.625" style="374"/>
    <col min="5127" max="5127" width="6.125" style="374" customWidth="1"/>
    <col min="5128" max="5128" width="34.875" style="374" customWidth="1"/>
    <col min="5129" max="5129" width="8.375" style="374" customWidth="1"/>
    <col min="5130" max="5130" width="9.875" style="374" customWidth="1"/>
    <col min="5131" max="5131" width="13.375" style="374" customWidth="1"/>
    <col min="5132" max="5132" width="10.875" style="374" customWidth="1"/>
    <col min="5133" max="5133" width="7.375" style="374" customWidth="1"/>
    <col min="5134" max="5134" width="10.375" style="374" customWidth="1"/>
    <col min="5135" max="5135" width="11.875" style="374" customWidth="1"/>
    <col min="5136" max="5136" width="20.375" style="374" customWidth="1"/>
    <col min="5137" max="5140" width="10.875" style="374" customWidth="1"/>
    <col min="5141" max="5141" width="9.125" style="374" customWidth="1"/>
    <col min="5142" max="5142" width="10.75" style="374" customWidth="1"/>
    <col min="5143" max="5143" width="9.125" style="374" customWidth="1"/>
    <col min="5144" max="5144" width="12" style="374" customWidth="1"/>
    <col min="5145" max="5145" width="9.625" style="374"/>
    <col min="5146" max="5146" width="0" style="374" hidden="1" customWidth="1"/>
    <col min="5147" max="5382" width="9.625" style="374"/>
    <col min="5383" max="5383" width="6.125" style="374" customWidth="1"/>
    <col min="5384" max="5384" width="34.875" style="374" customWidth="1"/>
    <col min="5385" max="5385" width="8.375" style="374" customWidth="1"/>
    <col min="5386" max="5386" width="9.875" style="374" customWidth="1"/>
    <col min="5387" max="5387" width="13.375" style="374" customWidth="1"/>
    <col min="5388" max="5388" width="10.875" style="374" customWidth="1"/>
    <col min="5389" max="5389" width="7.375" style="374" customWidth="1"/>
    <col min="5390" max="5390" width="10.375" style="374" customWidth="1"/>
    <col min="5391" max="5391" width="11.875" style="374" customWidth="1"/>
    <col min="5392" max="5392" width="20.375" style="374" customWidth="1"/>
    <col min="5393" max="5396" width="10.875" style="374" customWidth="1"/>
    <col min="5397" max="5397" width="9.125" style="374" customWidth="1"/>
    <col min="5398" max="5398" width="10.75" style="374" customWidth="1"/>
    <col min="5399" max="5399" width="9.125" style="374" customWidth="1"/>
    <col min="5400" max="5400" width="12" style="374" customWidth="1"/>
    <col min="5401" max="5401" width="9.625" style="374"/>
    <col min="5402" max="5402" width="0" style="374" hidden="1" customWidth="1"/>
    <col min="5403" max="5638" width="9.625" style="374"/>
    <col min="5639" max="5639" width="6.125" style="374" customWidth="1"/>
    <col min="5640" max="5640" width="34.875" style="374" customWidth="1"/>
    <col min="5641" max="5641" width="8.375" style="374" customWidth="1"/>
    <col min="5642" max="5642" width="9.875" style="374" customWidth="1"/>
    <col min="5643" max="5643" width="13.375" style="374" customWidth="1"/>
    <col min="5644" max="5644" width="10.875" style="374" customWidth="1"/>
    <col min="5645" max="5645" width="7.375" style="374" customWidth="1"/>
    <col min="5646" max="5646" width="10.375" style="374" customWidth="1"/>
    <col min="5647" max="5647" width="11.875" style="374" customWidth="1"/>
    <col min="5648" max="5648" width="20.375" style="374" customWidth="1"/>
    <col min="5649" max="5652" width="10.875" style="374" customWidth="1"/>
    <col min="5653" max="5653" width="9.125" style="374" customWidth="1"/>
    <col min="5654" max="5654" width="10.75" style="374" customWidth="1"/>
    <col min="5655" max="5655" width="9.125" style="374" customWidth="1"/>
    <col min="5656" max="5656" width="12" style="374" customWidth="1"/>
    <col min="5657" max="5657" width="9.625" style="374"/>
    <col min="5658" max="5658" width="0" style="374" hidden="1" customWidth="1"/>
    <col min="5659" max="5894" width="9.625" style="374"/>
    <col min="5895" max="5895" width="6.125" style="374" customWidth="1"/>
    <col min="5896" max="5896" width="34.875" style="374" customWidth="1"/>
    <col min="5897" max="5897" width="8.375" style="374" customWidth="1"/>
    <col min="5898" max="5898" width="9.875" style="374" customWidth="1"/>
    <col min="5899" max="5899" width="13.375" style="374" customWidth="1"/>
    <col min="5900" max="5900" width="10.875" style="374" customWidth="1"/>
    <col min="5901" max="5901" width="7.375" style="374" customWidth="1"/>
    <col min="5902" max="5902" width="10.375" style="374" customWidth="1"/>
    <col min="5903" max="5903" width="11.875" style="374" customWidth="1"/>
    <col min="5904" max="5904" width="20.375" style="374" customWidth="1"/>
    <col min="5905" max="5908" width="10.875" style="374" customWidth="1"/>
    <col min="5909" max="5909" width="9.125" style="374" customWidth="1"/>
    <col min="5910" max="5910" width="10.75" style="374" customWidth="1"/>
    <col min="5911" max="5911" width="9.125" style="374" customWidth="1"/>
    <col min="5912" max="5912" width="12" style="374" customWidth="1"/>
    <col min="5913" max="5913" width="9.625" style="374"/>
    <col min="5914" max="5914" width="0" style="374" hidden="1" customWidth="1"/>
    <col min="5915" max="6150" width="9.625" style="374"/>
    <col min="6151" max="6151" width="6.125" style="374" customWidth="1"/>
    <col min="6152" max="6152" width="34.875" style="374" customWidth="1"/>
    <col min="6153" max="6153" width="8.375" style="374" customWidth="1"/>
    <col min="6154" max="6154" width="9.875" style="374" customWidth="1"/>
    <col min="6155" max="6155" width="13.375" style="374" customWidth="1"/>
    <col min="6156" max="6156" width="10.875" style="374" customWidth="1"/>
    <col min="6157" max="6157" width="7.375" style="374" customWidth="1"/>
    <col min="6158" max="6158" width="10.375" style="374" customWidth="1"/>
    <col min="6159" max="6159" width="11.875" style="374" customWidth="1"/>
    <col min="6160" max="6160" width="20.375" style="374" customWidth="1"/>
    <col min="6161" max="6164" width="10.875" style="374" customWidth="1"/>
    <col min="6165" max="6165" width="9.125" style="374" customWidth="1"/>
    <col min="6166" max="6166" width="10.75" style="374" customWidth="1"/>
    <col min="6167" max="6167" width="9.125" style="374" customWidth="1"/>
    <col min="6168" max="6168" width="12" style="374" customWidth="1"/>
    <col min="6169" max="6169" width="9.625" style="374"/>
    <col min="6170" max="6170" width="0" style="374" hidden="1" customWidth="1"/>
    <col min="6171" max="6406" width="9.625" style="374"/>
    <col min="6407" max="6407" width="6.125" style="374" customWidth="1"/>
    <col min="6408" max="6408" width="34.875" style="374" customWidth="1"/>
    <col min="6409" max="6409" width="8.375" style="374" customWidth="1"/>
    <col min="6410" max="6410" width="9.875" style="374" customWidth="1"/>
    <col min="6411" max="6411" width="13.375" style="374" customWidth="1"/>
    <col min="6412" max="6412" width="10.875" style="374" customWidth="1"/>
    <col min="6413" max="6413" width="7.375" style="374" customWidth="1"/>
    <col min="6414" max="6414" width="10.375" style="374" customWidth="1"/>
    <col min="6415" max="6415" width="11.875" style="374" customWidth="1"/>
    <col min="6416" max="6416" width="20.375" style="374" customWidth="1"/>
    <col min="6417" max="6420" width="10.875" style="374" customWidth="1"/>
    <col min="6421" max="6421" width="9.125" style="374" customWidth="1"/>
    <col min="6422" max="6422" width="10.75" style="374" customWidth="1"/>
    <col min="6423" max="6423" width="9.125" style="374" customWidth="1"/>
    <col min="6424" max="6424" width="12" style="374" customWidth="1"/>
    <col min="6425" max="6425" width="9.625" style="374"/>
    <col min="6426" max="6426" width="0" style="374" hidden="1" customWidth="1"/>
    <col min="6427" max="6662" width="9.625" style="374"/>
    <col min="6663" max="6663" width="6.125" style="374" customWidth="1"/>
    <col min="6664" max="6664" width="34.875" style="374" customWidth="1"/>
    <col min="6665" max="6665" width="8.375" style="374" customWidth="1"/>
    <col min="6666" max="6666" width="9.875" style="374" customWidth="1"/>
    <col min="6667" max="6667" width="13.375" style="374" customWidth="1"/>
    <col min="6668" max="6668" width="10.875" style="374" customWidth="1"/>
    <col min="6669" max="6669" width="7.375" style="374" customWidth="1"/>
    <col min="6670" max="6670" width="10.375" style="374" customWidth="1"/>
    <col min="6671" max="6671" width="11.875" style="374" customWidth="1"/>
    <col min="6672" max="6672" width="20.375" style="374" customWidth="1"/>
    <col min="6673" max="6676" width="10.875" style="374" customWidth="1"/>
    <col min="6677" max="6677" width="9.125" style="374" customWidth="1"/>
    <col min="6678" max="6678" width="10.75" style="374" customWidth="1"/>
    <col min="6679" max="6679" width="9.125" style="374" customWidth="1"/>
    <col min="6680" max="6680" width="12" style="374" customWidth="1"/>
    <col min="6681" max="6681" width="9.625" style="374"/>
    <col min="6682" max="6682" width="0" style="374" hidden="1" customWidth="1"/>
    <col min="6683" max="6918" width="9.625" style="374"/>
    <col min="6919" max="6919" width="6.125" style="374" customWidth="1"/>
    <col min="6920" max="6920" width="34.875" style="374" customWidth="1"/>
    <col min="6921" max="6921" width="8.375" style="374" customWidth="1"/>
    <col min="6922" max="6922" width="9.875" style="374" customWidth="1"/>
    <col min="6923" max="6923" width="13.375" style="374" customWidth="1"/>
    <col min="6924" max="6924" width="10.875" style="374" customWidth="1"/>
    <col min="6925" max="6925" width="7.375" style="374" customWidth="1"/>
    <col min="6926" max="6926" width="10.375" style="374" customWidth="1"/>
    <col min="6927" max="6927" width="11.875" style="374" customWidth="1"/>
    <col min="6928" max="6928" width="20.375" style="374" customWidth="1"/>
    <col min="6929" max="6932" width="10.875" style="374" customWidth="1"/>
    <col min="6933" max="6933" width="9.125" style="374" customWidth="1"/>
    <col min="6934" max="6934" width="10.75" style="374" customWidth="1"/>
    <col min="6935" max="6935" width="9.125" style="374" customWidth="1"/>
    <col min="6936" max="6936" width="12" style="374" customWidth="1"/>
    <col min="6937" max="6937" width="9.625" style="374"/>
    <col min="6938" max="6938" width="0" style="374" hidden="1" customWidth="1"/>
    <col min="6939" max="7174" width="9.625" style="374"/>
    <col min="7175" max="7175" width="6.125" style="374" customWidth="1"/>
    <col min="7176" max="7176" width="34.875" style="374" customWidth="1"/>
    <col min="7177" max="7177" width="8.375" style="374" customWidth="1"/>
    <col min="7178" max="7178" width="9.875" style="374" customWidth="1"/>
    <col min="7179" max="7179" width="13.375" style="374" customWidth="1"/>
    <col min="7180" max="7180" width="10.875" style="374" customWidth="1"/>
    <col min="7181" max="7181" width="7.375" style="374" customWidth="1"/>
    <col min="7182" max="7182" width="10.375" style="374" customWidth="1"/>
    <col min="7183" max="7183" width="11.875" style="374" customWidth="1"/>
    <col min="7184" max="7184" width="20.375" style="374" customWidth="1"/>
    <col min="7185" max="7188" width="10.875" style="374" customWidth="1"/>
    <col min="7189" max="7189" width="9.125" style="374" customWidth="1"/>
    <col min="7190" max="7190" width="10.75" style="374" customWidth="1"/>
    <col min="7191" max="7191" width="9.125" style="374" customWidth="1"/>
    <col min="7192" max="7192" width="12" style="374" customWidth="1"/>
    <col min="7193" max="7193" width="9.625" style="374"/>
    <col min="7194" max="7194" width="0" style="374" hidden="1" customWidth="1"/>
    <col min="7195" max="7430" width="9.625" style="374"/>
    <col min="7431" max="7431" width="6.125" style="374" customWidth="1"/>
    <col min="7432" max="7432" width="34.875" style="374" customWidth="1"/>
    <col min="7433" max="7433" width="8.375" style="374" customWidth="1"/>
    <col min="7434" max="7434" width="9.875" style="374" customWidth="1"/>
    <col min="7435" max="7435" width="13.375" style="374" customWidth="1"/>
    <col min="7436" max="7436" width="10.875" style="374" customWidth="1"/>
    <col min="7437" max="7437" width="7.375" style="374" customWidth="1"/>
    <col min="7438" max="7438" width="10.375" style="374" customWidth="1"/>
    <col min="7439" max="7439" width="11.875" style="374" customWidth="1"/>
    <col min="7440" max="7440" width="20.375" style="374" customWidth="1"/>
    <col min="7441" max="7444" width="10.875" style="374" customWidth="1"/>
    <col min="7445" max="7445" width="9.125" style="374" customWidth="1"/>
    <col min="7446" max="7446" width="10.75" style="374" customWidth="1"/>
    <col min="7447" max="7447" width="9.125" style="374" customWidth="1"/>
    <col min="7448" max="7448" width="12" style="374" customWidth="1"/>
    <col min="7449" max="7449" width="9.625" style="374"/>
    <col min="7450" max="7450" width="0" style="374" hidden="1" customWidth="1"/>
    <col min="7451" max="7686" width="9.625" style="374"/>
    <col min="7687" max="7687" width="6.125" style="374" customWidth="1"/>
    <col min="7688" max="7688" width="34.875" style="374" customWidth="1"/>
    <col min="7689" max="7689" width="8.375" style="374" customWidth="1"/>
    <col min="7690" max="7690" width="9.875" style="374" customWidth="1"/>
    <col min="7691" max="7691" width="13.375" style="374" customWidth="1"/>
    <col min="7692" max="7692" width="10.875" style="374" customWidth="1"/>
    <col min="7693" max="7693" width="7.375" style="374" customWidth="1"/>
    <col min="7694" max="7694" width="10.375" style="374" customWidth="1"/>
    <col min="7695" max="7695" width="11.875" style="374" customWidth="1"/>
    <col min="7696" max="7696" width="20.375" style="374" customWidth="1"/>
    <col min="7697" max="7700" width="10.875" style="374" customWidth="1"/>
    <col min="7701" max="7701" width="9.125" style="374" customWidth="1"/>
    <col min="7702" max="7702" width="10.75" style="374" customWidth="1"/>
    <col min="7703" max="7703" width="9.125" style="374" customWidth="1"/>
    <col min="7704" max="7704" width="12" style="374" customWidth="1"/>
    <col min="7705" max="7705" width="9.625" style="374"/>
    <col min="7706" max="7706" width="0" style="374" hidden="1" customWidth="1"/>
    <col min="7707" max="7942" width="9.625" style="374"/>
    <col min="7943" max="7943" width="6.125" style="374" customWidth="1"/>
    <col min="7944" max="7944" width="34.875" style="374" customWidth="1"/>
    <col min="7945" max="7945" width="8.375" style="374" customWidth="1"/>
    <col min="7946" max="7946" width="9.875" style="374" customWidth="1"/>
    <col min="7947" max="7947" width="13.375" style="374" customWidth="1"/>
    <col min="7948" max="7948" width="10.875" style="374" customWidth="1"/>
    <col min="7949" max="7949" width="7.375" style="374" customWidth="1"/>
    <col min="7950" max="7950" width="10.375" style="374" customWidth="1"/>
    <col min="7951" max="7951" width="11.875" style="374" customWidth="1"/>
    <col min="7952" max="7952" width="20.375" style="374" customWidth="1"/>
    <col min="7953" max="7956" width="10.875" style="374" customWidth="1"/>
    <col min="7957" max="7957" width="9.125" style="374" customWidth="1"/>
    <col min="7958" max="7958" width="10.75" style="374" customWidth="1"/>
    <col min="7959" max="7959" width="9.125" style="374" customWidth="1"/>
    <col min="7960" max="7960" width="12" style="374" customWidth="1"/>
    <col min="7961" max="7961" width="9.625" style="374"/>
    <col min="7962" max="7962" width="0" style="374" hidden="1" customWidth="1"/>
    <col min="7963" max="8198" width="9.625" style="374"/>
    <col min="8199" max="8199" width="6.125" style="374" customWidth="1"/>
    <col min="8200" max="8200" width="34.875" style="374" customWidth="1"/>
    <col min="8201" max="8201" width="8.375" style="374" customWidth="1"/>
    <col min="8202" max="8202" width="9.875" style="374" customWidth="1"/>
    <col min="8203" max="8203" width="13.375" style="374" customWidth="1"/>
    <col min="8204" max="8204" width="10.875" style="374" customWidth="1"/>
    <col min="8205" max="8205" width="7.375" style="374" customWidth="1"/>
    <col min="8206" max="8206" width="10.375" style="374" customWidth="1"/>
    <col min="8207" max="8207" width="11.875" style="374" customWidth="1"/>
    <col min="8208" max="8208" width="20.375" style="374" customWidth="1"/>
    <col min="8209" max="8212" width="10.875" style="374" customWidth="1"/>
    <col min="8213" max="8213" width="9.125" style="374" customWidth="1"/>
    <col min="8214" max="8214" width="10.75" style="374" customWidth="1"/>
    <col min="8215" max="8215" width="9.125" style="374" customWidth="1"/>
    <col min="8216" max="8216" width="12" style="374" customWidth="1"/>
    <col min="8217" max="8217" width="9.625" style="374"/>
    <col min="8218" max="8218" width="0" style="374" hidden="1" customWidth="1"/>
    <col min="8219" max="8454" width="9.625" style="374"/>
    <col min="8455" max="8455" width="6.125" style="374" customWidth="1"/>
    <col min="8456" max="8456" width="34.875" style="374" customWidth="1"/>
    <col min="8457" max="8457" width="8.375" style="374" customWidth="1"/>
    <col min="8458" max="8458" width="9.875" style="374" customWidth="1"/>
    <col min="8459" max="8459" width="13.375" style="374" customWidth="1"/>
    <col min="8460" max="8460" width="10.875" style="374" customWidth="1"/>
    <col min="8461" max="8461" width="7.375" style="374" customWidth="1"/>
    <col min="8462" max="8462" width="10.375" style="374" customWidth="1"/>
    <col min="8463" max="8463" width="11.875" style="374" customWidth="1"/>
    <col min="8464" max="8464" width="20.375" style="374" customWidth="1"/>
    <col min="8465" max="8468" width="10.875" style="374" customWidth="1"/>
    <col min="8469" max="8469" width="9.125" style="374" customWidth="1"/>
    <col min="8470" max="8470" width="10.75" style="374" customWidth="1"/>
    <col min="8471" max="8471" width="9.125" style="374" customWidth="1"/>
    <col min="8472" max="8472" width="12" style="374" customWidth="1"/>
    <col min="8473" max="8473" width="9.625" style="374"/>
    <col min="8474" max="8474" width="0" style="374" hidden="1" customWidth="1"/>
    <col min="8475" max="8710" width="9.625" style="374"/>
    <col min="8711" max="8711" width="6.125" style="374" customWidth="1"/>
    <col min="8712" max="8712" width="34.875" style="374" customWidth="1"/>
    <col min="8713" max="8713" width="8.375" style="374" customWidth="1"/>
    <col min="8714" max="8714" width="9.875" style="374" customWidth="1"/>
    <col min="8715" max="8715" width="13.375" style="374" customWidth="1"/>
    <col min="8716" max="8716" width="10.875" style="374" customWidth="1"/>
    <col min="8717" max="8717" width="7.375" style="374" customWidth="1"/>
    <col min="8718" max="8718" width="10.375" style="374" customWidth="1"/>
    <col min="8719" max="8719" width="11.875" style="374" customWidth="1"/>
    <col min="8720" max="8720" width="20.375" style="374" customWidth="1"/>
    <col min="8721" max="8724" width="10.875" style="374" customWidth="1"/>
    <col min="8725" max="8725" width="9.125" style="374" customWidth="1"/>
    <col min="8726" max="8726" width="10.75" style="374" customWidth="1"/>
    <col min="8727" max="8727" width="9.125" style="374" customWidth="1"/>
    <col min="8728" max="8728" width="12" style="374" customWidth="1"/>
    <col min="8729" max="8729" width="9.625" style="374"/>
    <col min="8730" max="8730" width="0" style="374" hidden="1" customWidth="1"/>
    <col min="8731" max="8966" width="9.625" style="374"/>
    <col min="8967" max="8967" width="6.125" style="374" customWidth="1"/>
    <col min="8968" max="8968" width="34.875" style="374" customWidth="1"/>
    <col min="8969" max="8969" width="8.375" style="374" customWidth="1"/>
    <col min="8970" max="8970" width="9.875" style="374" customWidth="1"/>
    <col min="8971" max="8971" width="13.375" style="374" customWidth="1"/>
    <col min="8972" max="8972" width="10.875" style="374" customWidth="1"/>
    <col min="8973" max="8973" width="7.375" style="374" customWidth="1"/>
    <col min="8974" max="8974" width="10.375" style="374" customWidth="1"/>
    <col min="8975" max="8975" width="11.875" style="374" customWidth="1"/>
    <col min="8976" max="8976" width="20.375" style="374" customWidth="1"/>
    <col min="8977" max="8980" width="10.875" style="374" customWidth="1"/>
    <col min="8981" max="8981" width="9.125" style="374" customWidth="1"/>
    <col min="8982" max="8982" width="10.75" style="374" customWidth="1"/>
    <col min="8983" max="8983" width="9.125" style="374" customWidth="1"/>
    <col min="8984" max="8984" width="12" style="374" customWidth="1"/>
    <col min="8985" max="8985" width="9.625" style="374"/>
    <col min="8986" max="8986" width="0" style="374" hidden="1" customWidth="1"/>
    <col min="8987" max="9222" width="9.625" style="374"/>
    <col min="9223" max="9223" width="6.125" style="374" customWidth="1"/>
    <col min="9224" max="9224" width="34.875" style="374" customWidth="1"/>
    <col min="9225" max="9225" width="8.375" style="374" customWidth="1"/>
    <col min="9226" max="9226" width="9.875" style="374" customWidth="1"/>
    <col min="9227" max="9227" width="13.375" style="374" customWidth="1"/>
    <col min="9228" max="9228" width="10.875" style="374" customWidth="1"/>
    <col min="9229" max="9229" width="7.375" style="374" customWidth="1"/>
    <col min="9230" max="9230" width="10.375" style="374" customWidth="1"/>
    <col min="9231" max="9231" width="11.875" style="374" customWidth="1"/>
    <col min="9232" max="9232" width="20.375" style="374" customWidth="1"/>
    <col min="9233" max="9236" width="10.875" style="374" customWidth="1"/>
    <col min="9237" max="9237" width="9.125" style="374" customWidth="1"/>
    <col min="9238" max="9238" width="10.75" style="374" customWidth="1"/>
    <col min="9239" max="9239" width="9.125" style="374" customWidth="1"/>
    <col min="9240" max="9240" width="12" style="374" customWidth="1"/>
    <col min="9241" max="9241" width="9.625" style="374"/>
    <col min="9242" max="9242" width="0" style="374" hidden="1" customWidth="1"/>
    <col min="9243" max="9478" width="9.625" style="374"/>
    <col min="9479" max="9479" width="6.125" style="374" customWidth="1"/>
    <col min="9480" max="9480" width="34.875" style="374" customWidth="1"/>
    <col min="9481" max="9481" width="8.375" style="374" customWidth="1"/>
    <col min="9482" max="9482" width="9.875" style="374" customWidth="1"/>
    <col min="9483" max="9483" width="13.375" style="374" customWidth="1"/>
    <col min="9484" max="9484" width="10.875" style="374" customWidth="1"/>
    <col min="9485" max="9485" width="7.375" style="374" customWidth="1"/>
    <col min="9486" max="9486" width="10.375" style="374" customWidth="1"/>
    <col min="9487" max="9487" width="11.875" style="374" customWidth="1"/>
    <col min="9488" max="9488" width="20.375" style="374" customWidth="1"/>
    <col min="9489" max="9492" width="10.875" style="374" customWidth="1"/>
    <col min="9493" max="9493" width="9.125" style="374" customWidth="1"/>
    <col min="9494" max="9494" width="10.75" style="374" customWidth="1"/>
    <col min="9495" max="9495" width="9.125" style="374" customWidth="1"/>
    <col min="9496" max="9496" width="12" style="374" customWidth="1"/>
    <col min="9497" max="9497" width="9.625" style="374"/>
    <col min="9498" max="9498" width="0" style="374" hidden="1" customWidth="1"/>
    <col min="9499" max="9734" width="9.625" style="374"/>
    <col min="9735" max="9735" width="6.125" style="374" customWidth="1"/>
    <col min="9736" max="9736" width="34.875" style="374" customWidth="1"/>
    <col min="9737" max="9737" width="8.375" style="374" customWidth="1"/>
    <col min="9738" max="9738" width="9.875" style="374" customWidth="1"/>
    <col min="9739" max="9739" width="13.375" style="374" customWidth="1"/>
    <col min="9740" max="9740" width="10.875" style="374" customWidth="1"/>
    <col min="9741" max="9741" width="7.375" style="374" customWidth="1"/>
    <col min="9742" max="9742" width="10.375" style="374" customWidth="1"/>
    <col min="9743" max="9743" width="11.875" style="374" customWidth="1"/>
    <col min="9744" max="9744" width="20.375" style="374" customWidth="1"/>
    <col min="9745" max="9748" width="10.875" style="374" customWidth="1"/>
    <col min="9749" max="9749" width="9.125" style="374" customWidth="1"/>
    <col min="9750" max="9750" width="10.75" style="374" customWidth="1"/>
    <col min="9751" max="9751" width="9.125" style="374" customWidth="1"/>
    <col min="9752" max="9752" width="12" style="374" customWidth="1"/>
    <col min="9753" max="9753" width="9.625" style="374"/>
    <col min="9754" max="9754" width="0" style="374" hidden="1" customWidth="1"/>
    <col min="9755" max="9990" width="9.625" style="374"/>
    <col min="9991" max="9991" width="6.125" style="374" customWidth="1"/>
    <col min="9992" max="9992" width="34.875" style="374" customWidth="1"/>
    <col min="9993" max="9993" width="8.375" style="374" customWidth="1"/>
    <col min="9994" max="9994" width="9.875" style="374" customWidth="1"/>
    <col min="9995" max="9995" width="13.375" style="374" customWidth="1"/>
    <col min="9996" max="9996" width="10.875" style="374" customWidth="1"/>
    <col min="9997" max="9997" width="7.375" style="374" customWidth="1"/>
    <col min="9998" max="9998" width="10.375" style="374" customWidth="1"/>
    <col min="9999" max="9999" width="11.875" style="374" customWidth="1"/>
    <col min="10000" max="10000" width="20.375" style="374" customWidth="1"/>
    <col min="10001" max="10004" width="10.875" style="374" customWidth="1"/>
    <col min="10005" max="10005" width="9.125" style="374" customWidth="1"/>
    <col min="10006" max="10006" width="10.75" style="374" customWidth="1"/>
    <col min="10007" max="10007" width="9.125" style="374" customWidth="1"/>
    <col min="10008" max="10008" width="12" style="374" customWidth="1"/>
    <col min="10009" max="10009" width="9.625" style="374"/>
    <col min="10010" max="10010" width="0" style="374" hidden="1" customWidth="1"/>
    <col min="10011" max="10246" width="9.625" style="374"/>
    <col min="10247" max="10247" width="6.125" style="374" customWidth="1"/>
    <col min="10248" max="10248" width="34.875" style="374" customWidth="1"/>
    <col min="10249" max="10249" width="8.375" style="374" customWidth="1"/>
    <col min="10250" max="10250" width="9.875" style="374" customWidth="1"/>
    <col min="10251" max="10251" width="13.375" style="374" customWidth="1"/>
    <col min="10252" max="10252" width="10.875" style="374" customWidth="1"/>
    <col min="10253" max="10253" width="7.375" style="374" customWidth="1"/>
    <col min="10254" max="10254" width="10.375" style="374" customWidth="1"/>
    <col min="10255" max="10255" width="11.875" style="374" customWidth="1"/>
    <col min="10256" max="10256" width="20.375" style="374" customWidth="1"/>
    <col min="10257" max="10260" width="10.875" style="374" customWidth="1"/>
    <col min="10261" max="10261" width="9.125" style="374" customWidth="1"/>
    <col min="10262" max="10262" width="10.75" style="374" customWidth="1"/>
    <col min="10263" max="10263" width="9.125" style="374" customWidth="1"/>
    <col min="10264" max="10264" width="12" style="374" customWidth="1"/>
    <col min="10265" max="10265" width="9.625" style="374"/>
    <col min="10266" max="10266" width="0" style="374" hidden="1" customWidth="1"/>
    <col min="10267" max="10502" width="9.625" style="374"/>
    <col min="10503" max="10503" width="6.125" style="374" customWidth="1"/>
    <col min="10504" max="10504" width="34.875" style="374" customWidth="1"/>
    <col min="10505" max="10505" width="8.375" style="374" customWidth="1"/>
    <col min="10506" max="10506" width="9.875" style="374" customWidth="1"/>
    <col min="10507" max="10507" width="13.375" style="374" customWidth="1"/>
    <col min="10508" max="10508" width="10.875" style="374" customWidth="1"/>
    <col min="10509" max="10509" width="7.375" style="374" customWidth="1"/>
    <col min="10510" max="10510" width="10.375" style="374" customWidth="1"/>
    <col min="10511" max="10511" width="11.875" style="374" customWidth="1"/>
    <col min="10512" max="10512" width="20.375" style="374" customWidth="1"/>
    <col min="10513" max="10516" width="10.875" style="374" customWidth="1"/>
    <col min="10517" max="10517" width="9.125" style="374" customWidth="1"/>
    <col min="10518" max="10518" width="10.75" style="374" customWidth="1"/>
    <col min="10519" max="10519" width="9.125" style="374" customWidth="1"/>
    <col min="10520" max="10520" width="12" style="374" customWidth="1"/>
    <col min="10521" max="10521" width="9.625" style="374"/>
    <col min="10522" max="10522" width="0" style="374" hidden="1" customWidth="1"/>
    <col min="10523" max="10758" width="9.625" style="374"/>
    <col min="10759" max="10759" width="6.125" style="374" customWidth="1"/>
    <col min="10760" max="10760" width="34.875" style="374" customWidth="1"/>
    <col min="10761" max="10761" width="8.375" style="374" customWidth="1"/>
    <col min="10762" max="10762" width="9.875" style="374" customWidth="1"/>
    <col min="10763" max="10763" width="13.375" style="374" customWidth="1"/>
    <col min="10764" max="10764" width="10.875" style="374" customWidth="1"/>
    <col min="10765" max="10765" width="7.375" style="374" customWidth="1"/>
    <col min="10766" max="10766" width="10.375" style="374" customWidth="1"/>
    <col min="10767" max="10767" width="11.875" style="374" customWidth="1"/>
    <col min="10768" max="10768" width="20.375" style="374" customWidth="1"/>
    <col min="10769" max="10772" width="10.875" style="374" customWidth="1"/>
    <col min="10773" max="10773" width="9.125" style="374" customWidth="1"/>
    <col min="10774" max="10774" width="10.75" style="374" customWidth="1"/>
    <col min="10775" max="10775" width="9.125" style="374" customWidth="1"/>
    <col min="10776" max="10776" width="12" style="374" customWidth="1"/>
    <col min="10777" max="10777" width="9.625" style="374"/>
    <col min="10778" max="10778" width="0" style="374" hidden="1" customWidth="1"/>
    <col min="10779" max="11014" width="9.625" style="374"/>
    <col min="11015" max="11015" width="6.125" style="374" customWidth="1"/>
    <col min="11016" max="11016" width="34.875" style="374" customWidth="1"/>
    <col min="11017" max="11017" width="8.375" style="374" customWidth="1"/>
    <col min="11018" max="11018" width="9.875" style="374" customWidth="1"/>
    <col min="11019" max="11019" width="13.375" style="374" customWidth="1"/>
    <col min="11020" max="11020" width="10.875" style="374" customWidth="1"/>
    <col min="11021" max="11021" width="7.375" style="374" customWidth="1"/>
    <col min="11022" max="11022" width="10.375" style="374" customWidth="1"/>
    <col min="11023" max="11023" width="11.875" style="374" customWidth="1"/>
    <col min="11024" max="11024" width="20.375" style="374" customWidth="1"/>
    <col min="11025" max="11028" width="10.875" style="374" customWidth="1"/>
    <col min="11029" max="11029" width="9.125" style="374" customWidth="1"/>
    <col min="11030" max="11030" width="10.75" style="374" customWidth="1"/>
    <col min="11031" max="11031" width="9.125" style="374" customWidth="1"/>
    <col min="11032" max="11032" width="12" style="374" customWidth="1"/>
    <col min="11033" max="11033" width="9.625" style="374"/>
    <col min="11034" max="11034" width="0" style="374" hidden="1" customWidth="1"/>
    <col min="11035" max="11270" width="9.625" style="374"/>
    <col min="11271" max="11271" width="6.125" style="374" customWidth="1"/>
    <col min="11272" max="11272" width="34.875" style="374" customWidth="1"/>
    <col min="11273" max="11273" width="8.375" style="374" customWidth="1"/>
    <col min="11274" max="11274" width="9.875" style="374" customWidth="1"/>
    <col min="11275" max="11275" width="13.375" style="374" customWidth="1"/>
    <col min="11276" max="11276" width="10.875" style="374" customWidth="1"/>
    <col min="11277" max="11277" width="7.375" style="374" customWidth="1"/>
    <col min="11278" max="11278" width="10.375" style="374" customWidth="1"/>
    <col min="11279" max="11279" width="11.875" style="374" customWidth="1"/>
    <col min="11280" max="11280" width="20.375" style="374" customWidth="1"/>
    <col min="11281" max="11284" width="10.875" style="374" customWidth="1"/>
    <col min="11285" max="11285" width="9.125" style="374" customWidth="1"/>
    <col min="11286" max="11286" width="10.75" style="374" customWidth="1"/>
    <col min="11287" max="11287" width="9.125" style="374" customWidth="1"/>
    <col min="11288" max="11288" width="12" style="374" customWidth="1"/>
    <col min="11289" max="11289" width="9.625" style="374"/>
    <col min="11290" max="11290" width="0" style="374" hidden="1" customWidth="1"/>
    <col min="11291" max="11526" width="9.625" style="374"/>
    <col min="11527" max="11527" width="6.125" style="374" customWidth="1"/>
    <col min="11528" max="11528" width="34.875" style="374" customWidth="1"/>
    <col min="11529" max="11529" width="8.375" style="374" customWidth="1"/>
    <col min="11530" max="11530" width="9.875" style="374" customWidth="1"/>
    <col min="11531" max="11531" width="13.375" style="374" customWidth="1"/>
    <col min="11532" max="11532" width="10.875" style="374" customWidth="1"/>
    <col min="11533" max="11533" width="7.375" style="374" customWidth="1"/>
    <col min="11534" max="11534" width="10.375" style="374" customWidth="1"/>
    <col min="11535" max="11535" width="11.875" style="374" customWidth="1"/>
    <col min="11536" max="11536" width="20.375" style="374" customWidth="1"/>
    <col min="11537" max="11540" width="10.875" style="374" customWidth="1"/>
    <col min="11541" max="11541" width="9.125" style="374" customWidth="1"/>
    <col min="11542" max="11542" width="10.75" style="374" customWidth="1"/>
    <col min="11543" max="11543" width="9.125" style="374" customWidth="1"/>
    <col min="11544" max="11544" width="12" style="374" customWidth="1"/>
    <col min="11545" max="11545" width="9.625" style="374"/>
    <col min="11546" max="11546" width="0" style="374" hidden="1" customWidth="1"/>
    <col min="11547" max="11782" width="9.625" style="374"/>
    <col min="11783" max="11783" width="6.125" style="374" customWidth="1"/>
    <col min="11784" max="11784" width="34.875" style="374" customWidth="1"/>
    <col min="11785" max="11785" width="8.375" style="374" customWidth="1"/>
    <col min="11786" max="11786" width="9.875" style="374" customWidth="1"/>
    <col min="11787" max="11787" width="13.375" style="374" customWidth="1"/>
    <col min="11788" max="11788" width="10.875" style="374" customWidth="1"/>
    <col min="11789" max="11789" width="7.375" style="374" customWidth="1"/>
    <col min="11790" max="11790" width="10.375" style="374" customWidth="1"/>
    <col min="11791" max="11791" width="11.875" style="374" customWidth="1"/>
    <col min="11792" max="11792" width="20.375" style="374" customWidth="1"/>
    <col min="11793" max="11796" width="10.875" style="374" customWidth="1"/>
    <col min="11797" max="11797" width="9.125" style="374" customWidth="1"/>
    <col min="11798" max="11798" width="10.75" style="374" customWidth="1"/>
    <col min="11799" max="11799" width="9.125" style="374" customWidth="1"/>
    <col min="11800" max="11800" width="12" style="374" customWidth="1"/>
    <col min="11801" max="11801" width="9.625" style="374"/>
    <col min="11802" max="11802" width="0" style="374" hidden="1" customWidth="1"/>
    <col min="11803" max="12038" width="9.625" style="374"/>
    <col min="12039" max="12039" width="6.125" style="374" customWidth="1"/>
    <col min="12040" max="12040" width="34.875" style="374" customWidth="1"/>
    <col min="12041" max="12041" width="8.375" style="374" customWidth="1"/>
    <col min="12042" max="12042" width="9.875" style="374" customWidth="1"/>
    <col min="12043" max="12043" width="13.375" style="374" customWidth="1"/>
    <col min="12044" max="12044" width="10.875" style="374" customWidth="1"/>
    <col min="12045" max="12045" width="7.375" style="374" customWidth="1"/>
    <col min="12046" max="12046" width="10.375" style="374" customWidth="1"/>
    <col min="12047" max="12047" width="11.875" style="374" customWidth="1"/>
    <col min="12048" max="12048" width="20.375" style="374" customWidth="1"/>
    <col min="12049" max="12052" width="10.875" style="374" customWidth="1"/>
    <col min="12053" max="12053" width="9.125" style="374" customWidth="1"/>
    <col min="12054" max="12054" width="10.75" style="374" customWidth="1"/>
    <col min="12055" max="12055" width="9.125" style="374" customWidth="1"/>
    <col min="12056" max="12056" width="12" style="374" customWidth="1"/>
    <col min="12057" max="12057" width="9.625" style="374"/>
    <col min="12058" max="12058" width="0" style="374" hidden="1" customWidth="1"/>
    <col min="12059" max="12294" width="9.625" style="374"/>
    <col min="12295" max="12295" width="6.125" style="374" customWidth="1"/>
    <col min="12296" max="12296" width="34.875" style="374" customWidth="1"/>
    <col min="12297" max="12297" width="8.375" style="374" customWidth="1"/>
    <col min="12298" max="12298" width="9.875" style="374" customWidth="1"/>
    <col min="12299" max="12299" width="13.375" style="374" customWidth="1"/>
    <col min="12300" max="12300" width="10.875" style="374" customWidth="1"/>
    <col min="12301" max="12301" width="7.375" style="374" customWidth="1"/>
    <col min="12302" max="12302" width="10.375" style="374" customWidth="1"/>
    <col min="12303" max="12303" width="11.875" style="374" customWidth="1"/>
    <col min="12304" max="12304" width="20.375" style="374" customWidth="1"/>
    <col min="12305" max="12308" width="10.875" style="374" customWidth="1"/>
    <col min="12309" max="12309" width="9.125" style="374" customWidth="1"/>
    <col min="12310" max="12310" width="10.75" style="374" customWidth="1"/>
    <col min="12311" max="12311" width="9.125" style="374" customWidth="1"/>
    <col min="12312" max="12312" width="12" style="374" customWidth="1"/>
    <col min="12313" max="12313" width="9.625" style="374"/>
    <col min="12314" max="12314" width="0" style="374" hidden="1" customWidth="1"/>
    <col min="12315" max="12550" width="9.625" style="374"/>
    <col min="12551" max="12551" width="6.125" style="374" customWidth="1"/>
    <col min="12552" max="12552" width="34.875" style="374" customWidth="1"/>
    <col min="12553" max="12553" width="8.375" style="374" customWidth="1"/>
    <col min="12554" max="12554" width="9.875" style="374" customWidth="1"/>
    <col min="12555" max="12555" width="13.375" style="374" customWidth="1"/>
    <col min="12556" max="12556" width="10.875" style="374" customWidth="1"/>
    <col min="12557" max="12557" width="7.375" style="374" customWidth="1"/>
    <col min="12558" max="12558" width="10.375" style="374" customWidth="1"/>
    <col min="12559" max="12559" width="11.875" style="374" customWidth="1"/>
    <col min="12560" max="12560" width="20.375" style="374" customWidth="1"/>
    <col min="12561" max="12564" width="10.875" style="374" customWidth="1"/>
    <col min="12565" max="12565" width="9.125" style="374" customWidth="1"/>
    <col min="12566" max="12566" width="10.75" style="374" customWidth="1"/>
    <col min="12567" max="12567" width="9.125" style="374" customWidth="1"/>
    <col min="12568" max="12568" width="12" style="374" customWidth="1"/>
    <col min="12569" max="12569" width="9.625" style="374"/>
    <col min="12570" max="12570" width="0" style="374" hidden="1" customWidth="1"/>
    <col min="12571" max="12806" width="9.625" style="374"/>
    <col min="12807" max="12807" width="6.125" style="374" customWidth="1"/>
    <col min="12808" max="12808" width="34.875" style="374" customWidth="1"/>
    <col min="12809" max="12809" width="8.375" style="374" customWidth="1"/>
    <col min="12810" max="12810" width="9.875" style="374" customWidth="1"/>
    <col min="12811" max="12811" width="13.375" style="374" customWidth="1"/>
    <col min="12812" max="12812" width="10.875" style="374" customWidth="1"/>
    <col min="12813" max="12813" width="7.375" style="374" customWidth="1"/>
    <col min="12814" max="12814" width="10.375" style="374" customWidth="1"/>
    <col min="12815" max="12815" width="11.875" style="374" customWidth="1"/>
    <col min="12816" max="12816" width="20.375" style="374" customWidth="1"/>
    <col min="12817" max="12820" width="10.875" style="374" customWidth="1"/>
    <col min="12821" max="12821" width="9.125" style="374" customWidth="1"/>
    <col min="12822" max="12822" width="10.75" style="374" customWidth="1"/>
    <col min="12823" max="12823" width="9.125" style="374" customWidth="1"/>
    <col min="12824" max="12824" width="12" style="374" customWidth="1"/>
    <col min="12825" max="12825" width="9.625" style="374"/>
    <col min="12826" max="12826" width="0" style="374" hidden="1" customWidth="1"/>
    <col min="12827" max="13062" width="9.625" style="374"/>
    <col min="13063" max="13063" width="6.125" style="374" customWidth="1"/>
    <col min="13064" max="13064" width="34.875" style="374" customWidth="1"/>
    <col min="13065" max="13065" width="8.375" style="374" customWidth="1"/>
    <col min="13066" max="13066" width="9.875" style="374" customWidth="1"/>
    <col min="13067" max="13067" width="13.375" style="374" customWidth="1"/>
    <col min="13068" max="13068" width="10.875" style="374" customWidth="1"/>
    <col min="13069" max="13069" width="7.375" style="374" customWidth="1"/>
    <col min="13070" max="13070" width="10.375" style="374" customWidth="1"/>
    <col min="13071" max="13071" width="11.875" style="374" customWidth="1"/>
    <col min="13072" max="13072" width="20.375" style="374" customWidth="1"/>
    <col min="13073" max="13076" width="10.875" style="374" customWidth="1"/>
    <col min="13077" max="13077" width="9.125" style="374" customWidth="1"/>
    <col min="13078" max="13078" width="10.75" style="374" customWidth="1"/>
    <col min="13079" max="13079" width="9.125" style="374" customWidth="1"/>
    <col min="13080" max="13080" width="12" style="374" customWidth="1"/>
    <col min="13081" max="13081" width="9.625" style="374"/>
    <col min="13082" max="13082" width="0" style="374" hidden="1" customWidth="1"/>
    <col min="13083" max="13318" width="9.625" style="374"/>
    <col min="13319" max="13319" width="6.125" style="374" customWidth="1"/>
    <col min="13320" max="13320" width="34.875" style="374" customWidth="1"/>
    <col min="13321" max="13321" width="8.375" style="374" customWidth="1"/>
    <col min="13322" max="13322" width="9.875" style="374" customWidth="1"/>
    <col min="13323" max="13323" width="13.375" style="374" customWidth="1"/>
    <col min="13324" max="13324" width="10.875" style="374" customWidth="1"/>
    <col min="13325" max="13325" width="7.375" style="374" customWidth="1"/>
    <col min="13326" max="13326" width="10.375" style="374" customWidth="1"/>
    <col min="13327" max="13327" width="11.875" style="374" customWidth="1"/>
    <col min="13328" max="13328" width="20.375" style="374" customWidth="1"/>
    <col min="13329" max="13332" width="10.875" style="374" customWidth="1"/>
    <col min="13333" max="13333" width="9.125" style="374" customWidth="1"/>
    <col min="13334" max="13334" width="10.75" style="374" customWidth="1"/>
    <col min="13335" max="13335" width="9.125" style="374" customWidth="1"/>
    <col min="13336" max="13336" width="12" style="374" customWidth="1"/>
    <col min="13337" max="13337" width="9.625" style="374"/>
    <col min="13338" max="13338" width="0" style="374" hidden="1" customWidth="1"/>
    <col min="13339" max="13574" width="9.625" style="374"/>
    <col min="13575" max="13575" width="6.125" style="374" customWidth="1"/>
    <col min="13576" max="13576" width="34.875" style="374" customWidth="1"/>
    <col min="13577" max="13577" width="8.375" style="374" customWidth="1"/>
    <col min="13578" max="13578" width="9.875" style="374" customWidth="1"/>
    <col min="13579" max="13579" width="13.375" style="374" customWidth="1"/>
    <col min="13580" max="13580" width="10.875" style="374" customWidth="1"/>
    <col min="13581" max="13581" width="7.375" style="374" customWidth="1"/>
    <col min="13582" max="13582" width="10.375" style="374" customWidth="1"/>
    <col min="13583" max="13583" width="11.875" style="374" customWidth="1"/>
    <col min="13584" max="13584" width="20.375" style="374" customWidth="1"/>
    <col min="13585" max="13588" width="10.875" style="374" customWidth="1"/>
    <col min="13589" max="13589" width="9.125" style="374" customWidth="1"/>
    <col min="13590" max="13590" width="10.75" style="374" customWidth="1"/>
    <col min="13591" max="13591" width="9.125" style="374" customWidth="1"/>
    <col min="13592" max="13592" width="12" style="374" customWidth="1"/>
    <col min="13593" max="13593" width="9.625" style="374"/>
    <col min="13594" max="13594" width="0" style="374" hidden="1" customWidth="1"/>
    <col min="13595" max="13830" width="9.625" style="374"/>
    <col min="13831" max="13831" width="6.125" style="374" customWidth="1"/>
    <col min="13832" max="13832" width="34.875" style="374" customWidth="1"/>
    <col min="13833" max="13833" width="8.375" style="374" customWidth="1"/>
    <col min="13834" max="13834" width="9.875" style="374" customWidth="1"/>
    <col min="13835" max="13835" width="13.375" style="374" customWidth="1"/>
    <col min="13836" max="13836" width="10.875" style="374" customWidth="1"/>
    <col min="13837" max="13837" width="7.375" style="374" customWidth="1"/>
    <col min="13838" max="13838" width="10.375" style="374" customWidth="1"/>
    <col min="13839" max="13839" width="11.875" style="374" customWidth="1"/>
    <col min="13840" max="13840" width="20.375" style="374" customWidth="1"/>
    <col min="13841" max="13844" width="10.875" style="374" customWidth="1"/>
    <col min="13845" max="13845" width="9.125" style="374" customWidth="1"/>
    <col min="13846" max="13846" width="10.75" style="374" customWidth="1"/>
    <col min="13847" max="13847" width="9.125" style="374" customWidth="1"/>
    <col min="13848" max="13848" width="12" style="374" customWidth="1"/>
    <col min="13849" max="13849" width="9.625" style="374"/>
    <col min="13850" max="13850" width="0" style="374" hidden="1" customWidth="1"/>
    <col min="13851" max="14086" width="9.625" style="374"/>
    <col min="14087" max="14087" width="6.125" style="374" customWidth="1"/>
    <col min="14088" max="14088" width="34.875" style="374" customWidth="1"/>
    <col min="14089" max="14089" width="8.375" style="374" customWidth="1"/>
    <col min="14090" max="14090" width="9.875" style="374" customWidth="1"/>
    <col min="14091" max="14091" width="13.375" style="374" customWidth="1"/>
    <col min="14092" max="14092" width="10.875" style="374" customWidth="1"/>
    <col min="14093" max="14093" width="7.375" style="374" customWidth="1"/>
    <col min="14094" max="14094" width="10.375" style="374" customWidth="1"/>
    <col min="14095" max="14095" width="11.875" style="374" customWidth="1"/>
    <col min="14096" max="14096" width="20.375" style="374" customWidth="1"/>
    <col min="14097" max="14100" width="10.875" style="374" customWidth="1"/>
    <col min="14101" max="14101" width="9.125" style="374" customWidth="1"/>
    <col min="14102" max="14102" width="10.75" style="374" customWidth="1"/>
    <col min="14103" max="14103" width="9.125" style="374" customWidth="1"/>
    <col min="14104" max="14104" width="12" style="374" customWidth="1"/>
    <col min="14105" max="14105" width="9.625" style="374"/>
    <col min="14106" max="14106" width="0" style="374" hidden="1" customWidth="1"/>
    <col min="14107" max="14342" width="9.625" style="374"/>
    <col min="14343" max="14343" width="6.125" style="374" customWidth="1"/>
    <col min="14344" max="14344" width="34.875" style="374" customWidth="1"/>
    <col min="14345" max="14345" width="8.375" style="374" customWidth="1"/>
    <col min="14346" max="14346" width="9.875" style="374" customWidth="1"/>
    <col min="14347" max="14347" width="13.375" style="374" customWidth="1"/>
    <col min="14348" max="14348" width="10.875" style="374" customWidth="1"/>
    <col min="14349" max="14349" width="7.375" style="374" customWidth="1"/>
    <col min="14350" max="14350" width="10.375" style="374" customWidth="1"/>
    <col min="14351" max="14351" width="11.875" style="374" customWidth="1"/>
    <col min="14352" max="14352" width="20.375" style="374" customWidth="1"/>
    <col min="14353" max="14356" width="10.875" style="374" customWidth="1"/>
    <col min="14357" max="14357" width="9.125" style="374" customWidth="1"/>
    <col min="14358" max="14358" width="10.75" style="374" customWidth="1"/>
    <col min="14359" max="14359" width="9.125" style="374" customWidth="1"/>
    <col min="14360" max="14360" width="12" style="374" customWidth="1"/>
    <col min="14361" max="14361" width="9.625" style="374"/>
    <col min="14362" max="14362" width="0" style="374" hidden="1" customWidth="1"/>
    <col min="14363" max="14598" width="9.625" style="374"/>
    <col min="14599" max="14599" width="6.125" style="374" customWidth="1"/>
    <col min="14600" max="14600" width="34.875" style="374" customWidth="1"/>
    <col min="14601" max="14601" width="8.375" style="374" customWidth="1"/>
    <col min="14602" max="14602" width="9.875" style="374" customWidth="1"/>
    <col min="14603" max="14603" width="13.375" style="374" customWidth="1"/>
    <col min="14604" max="14604" width="10.875" style="374" customWidth="1"/>
    <col min="14605" max="14605" width="7.375" style="374" customWidth="1"/>
    <col min="14606" max="14606" width="10.375" style="374" customWidth="1"/>
    <col min="14607" max="14607" width="11.875" style="374" customWidth="1"/>
    <col min="14608" max="14608" width="20.375" style="374" customWidth="1"/>
    <col min="14609" max="14612" width="10.875" style="374" customWidth="1"/>
    <col min="14613" max="14613" width="9.125" style="374" customWidth="1"/>
    <col min="14614" max="14614" width="10.75" style="374" customWidth="1"/>
    <col min="14615" max="14615" width="9.125" style="374" customWidth="1"/>
    <col min="14616" max="14616" width="12" style="374" customWidth="1"/>
    <col min="14617" max="14617" width="9.625" style="374"/>
    <col min="14618" max="14618" width="0" style="374" hidden="1" customWidth="1"/>
    <col min="14619" max="14854" width="9.625" style="374"/>
    <col min="14855" max="14855" width="6.125" style="374" customWidth="1"/>
    <col min="14856" max="14856" width="34.875" style="374" customWidth="1"/>
    <col min="14857" max="14857" width="8.375" style="374" customWidth="1"/>
    <col min="14858" max="14858" width="9.875" style="374" customWidth="1"/>
    <col min="14859" max="14859" width="13.375" style="374" customWidth="1"/>
    <col min="14860" max="14860" width="10.875" style="374" customWidth="1"/>
    <col min="14861" max="14861" width="7.375" style="374" customWidth="1"/>
    <col min="14862" max="14862" width="10.375" style="374" customWidth="1"/>
    <col min="14863" max="14863" width="11.875" style="374" customWidth="1"/>
    <col min="14864" max="14864" width="20.375" style="374" customWidth="1"/>
    <col min="14865" max="14868" width="10.875" style="374" customWidth="1"/>
    <col min="14869" max="14869" width="9.125" style="374" customWidth="1"/>
    <col min="14870" max="14870" width="10.75" style="374" customWidth="1"/>
    <col min="14871" max="14871" width="9.125" style="374" customWidth="1"/>
    <col min="14872" max="14872" width="12" style="374" customWidth="1"/>
    <col min="14873" max="14873" width="9.625" style="374"/>
    <col min="14874" max="14874" width="0" style="374" hidden="1" customWidth="1"/>
    <col min="14875" max="15110" width="9.625" style="374"/>
    <col min="15111" max="15111" width="6.125" style="374" customWidth="1"/>
    <col min="15112" max="15112" width="34.875" style="374" customWidth="1"/>
    <col min="15113" max="15113" width="8.375" style="374" customWidth="1"/>
    <col min="15114" max="15114" width="9.875" style="374" customWidth="1"/>
    <col min="15115" max="15115" width="13.375" style="374" customWidth="1"/>
    <col min="15116" max="15116" width="10.875" style="374" customWidth="1"/>
    <col min="15117" max="15117" width="7.375" style="374" customWidth="1"/>
    <col min="15118" max="15118" width="10.375" style="374" customWidth="1"/>
    <col min="15119" max="15119" width="11.875" style="374" customWidth="1"/>
    <col min="15120" max="15120" width="20.375" style="374" customWidth="1"/>
    <col min="15121" max="15124" width="10.875" style="374" customWidth="1"/>
    <col min="15125" max="15125" width="9.125" style="374" customWidth="1"/>
    <col min="15126" max="15126" width="10.75" style="374" customWidth="1"/>
    <col min="15127" max="15127" width="9.125" style="374" customWidth="1"/>
    <col min="15128" max="15128" width="12" style="374" customWidth="1"/>
    <col min="15129" max="15129" width="9.625" style="374"/>
    <col min="15130" max="15130" width="0" style="374" hidden="1" customWidth="1"/>
    <col min="15131" max="15366" width="9.625" style="374"/>
    <col min="15367" max="15367" width="6.125" style="374" customWidth="1"/>
    <col min="15368" max="15368" width="34.875" style="374" customWidth="1"/>
    <col min="15369" max="15369" width="8.375" style="374" customWidth="1"/>
    <col min="15370" max="15370" width="9.875" style="374" customWidth="1"/>
    <col min="15371" max="15371" width="13.375" style="374" customWidth="1"/>
    <col min="15372" max="15372" width="10.875" style="374" customWidth="1"/>
    <col min="15373" max="15373" width="7.375" style="374" customWidth="1"/>
    <col min="15374" max="15374" width="10.375" style="374" customWidth="1"/>
    <col min="15375" max="15375" width="11.875" style="374" customWidth="1"/>
    <col min="15376" max="15376" width="20.375" style="374" customWidth="1"/>
    <col min="15377" max="15380" width="10.875" style="374" customWidth="1"/>
    <col min="15381" max="15381" width="9.125" style="374" customWidth="1"/>
    <col min="15382" max="15382" width="10.75" style="374" customWidth="1"/>
    <col min="15383" max="15383" width="9.125" style="374" customWidth="1"/>
    <col min="15384" max="15384" width="12" style="374" customWidth="1"/>
    <col min="15385" max="15385" width="9.625" style="374"/>
    <col min="15386" max="15386" width="0" style="374" hidden="1" customWidth="1"/>
    <col min="15387" max="15622" width="9.625" style="374"/>
    <col min="15623" max="15623" width="6.125" style="374" customWidth="1"/>
    <col min="15624" max="15624" width="34.875" style="374" customWidth="1"/>
    <col min="15625" max="15625" width="8.375" style="374" customWidth="1"/>
    <col min="15626" max="15626" width="9.875" style="374" customWidth="1"/>
    <col min="15627" max="15627" width="13.375" style="374" customWidth="1"/>
    <col min="15628" max="15628" width="10.875" style="374" customWidth="1"/>
    <col min="15629" max="15629" width="7.375" style="374" customWidth="1"/>
    <col min="15630" max="15630" width="10.375" style="374" customWidth="1"/>
    <col min="15631" max="15631" width="11.875" style="374" customWidth="1"/>
    <col min="15632" max="15632" width="20.375" style="374" customWidth="1"/>
    <col min="15633" max="15636" width="10.875" style="374" customWidth="1"/>
    <col min="15637" max="15637" width="9.125" style="374" customWidth="1"/>
    <col min="15638" max="15638" width="10.75" style="374" customWidth="1"/>
    <col min="15639" max="15639" width="9.125" style="374" customWidth="1"/>
    <col min="15640" max="15640" width="12" style="374" customWidth="1"/>
    <col min="15641" max="15641" width="9.625" style="374"/>
    <col min="15642" max="15642" width="0" style="374" hidden="1" customWidth="1"/>
    <col min="15643" max="15878" width="9.625" style="374"/>
    <col min="15879" max="15879" width="6.125" style="374" customWidth="1"/>
    <col min="15880" max="15880" width="34.875" style="374" customWidth="1"/>
    <col min="15881" max="15881" width="8.375" style="374" customWidth="1"/>
    <col min="15882" max="15882" width="9.875" style="374" customWidth="1"/>
    <col min="15883" max="15883" width="13.375" style="374" customWidth="1"/>
    <col min="15884" max="15884" width="10.875" style="374" customWidth="1"/>
    <col min="15885" max="15885" width="7.375" style="374" customWidth="1"/>
    <col min="15886" max="15886" width="10.375" style="374" customWidth="1"/>
    <col min="15887" max="15887" width="11.875" style="374" customWidth="1"/>
    <col min="15888" max="15888" width="20.375" style="374" customWidth="1"/>
    <col min="15889" max="15892" width="10.875" style="374" customWidth="1"/>
    <col min="15893" max="15893" width="9.125" style="374" customWidth="1"/>
    <col min="15894" max="15894" width="10.75" style="374" customWidth="1"/>
    <col min="15895" max="15895" width="9.125" style="374" customWidth="1"/>
    <col min="15896" max="15896" width="12" style="374" customWidth="1"/>
    <col min="15897" max="15897" width="9.625" style="374"/>
    <col min="15898" max="15898" width="0" style="374" hidden="1" customWidth="1"/>
    <col min="15899" max="16134" width="9.625" style="374"/>
    <col min="16135" max="16135" width="6.125" style="374" customWidth="1"/>
    <col min="16136" max="16136" width="34.875" style="374" customWidth="1"/>
    <col min="16137" max="16137" width="8.375" style="374" customWidth="1"/>
    <col min="16138" max="16138" width="9.875" style="374" customWidth="1"/>
    <col min="16139" max="16139" width="13.375" style="374" customWidth="1"/>
    <col min="16140" max="16140" width="10.875" style="374" customWidth="1"/>
    <col min="16141" max="16141" width="7.375" style="374" customWidth="1"/>
    <col min="16142" max="16142" width="10.375" style="374" customWidth="1"/>
    <col min="16143" max="16143" width="11.875" style="374" customWidth="1"/>
    <col min="16144" max="16144" width="20.375" style="374" customWidth="1"/>
    <col min="16145" max="16148" width="10.875" style="374" customWidth="1"/>
    <col min="16149" max="16149" width="9.125" style="374" customWidth="1"/>
    <col min="16150" max="16150" width="10.75" style="374" customWidth="1"/>
    <col min="16151" max="16151" width="9.125" style="374" customWidth="1"/>
    <col min="16152" max="16152" width="12" style="374" customWidth="1"/>
    <col min="16153" max="16153" width="9.625" style="374"/>
    <col min="16154" max="16154" width="0" style="374" hidden="1" customWidth="1"/>
    <col min="16155" max="16384" width="9.625" style="374"/>
  </cols>
  <sheetData>
    <row r="1" spans="1:25" ht="25.7" customHeight="1">
      <c r="A1" s="2505" t="s">
        <v>1260</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row>
    <row r="2" spans="1:25" s="375" customFormat="1" ht="30.75" customHeight="1">
      <c r="A2" s="2526" t="s">
        <v>1374</v>
      </c>
      <c r="B2" s="2526"/>
      <c r="C2" s="2526"/>
      <c r="D2" s="2526"/>
      <c r="E2" s="2526"/>
      <c r="F2" s="2526"/>
      <c r="G2" s="2526"/>
      <c r="H2" s="2526"/>
      <c r="I2" s="2526"/>
      <c r="J2" s="2526"/>
      <c r="K2" s="2526"/>
      <c r="L2" s="2526"/>
      <c r="M2" s="2526"/>
      <c r="N2" s="2526"/>
      <c r="O2" s="2526"/>
      <c r="P2" s="2526"/>
      <c r="Q2" s="2526"/>
      <c r="R2" s="2526"/>
      <c r="S2" s="2526"/>
      <c r="T2" s="2526"/>
      <c r="U2" s="2526"/>
      <c r="V2" s="2526"/>
      <c r="W2" s="2526"/>
      <c r="X2" s="2526"/>
    </row>
    <row r="3" spans="1:25" ht="21" hidden="1" customHeight="1">
      <c r="A3" s="2502" t="s">
        <v>1375</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row>
    <row r="4" spans="1:25" s="376" customFormat="1" ht="30" customHeight="1">
      <c r="A4" s="2501" t="s">
        <v>1376</v>
      </c>
      <c r="B4" s="2501"/>
      <c r="C4" s="2501"/>
      <c r="D4" s="2501"/>
      <c r="E4" s="2501"/>
      <c r="F4" s="2501"/>
      <c r="G4" s="2501"/>
      <c r="H4" s="2501"/>
      <c r="I4" s="2501"/>
      <c r="J4" s="2501"/>
      <c r="K4" s="2501"/>
      <c r="L4" s="2501"/>
      <c r="M4" s="2501"/>
      <c r="N4" s="2501"/>
      <c r="O4" s="2501"/>
      <c r="P4" s="2501"/>
      <c r="Q4" s="2501"/>
      <c r="R4" s="2501"/>
      <c r="S4" s="2501"/>
      <c r="T4" s="2501"/>
      <c r="U4" s="2501"/>
      <c r="V4" s="2501"/>
      <c r="W4" s="2501"/>
      <c r="X4" s="2501"/>
    </row>
    <row r="5" spans="1:25" s="375" customFormat="1" ht="17.25" customHeight="1">
      <c r="A5" s="377"/>
      <c r="B5" s="377"/>
      <c r="C5" s="377"/>
      <c r="D5" s="377"/>
      <c r="E5" s="377"/>
      <c r="F5" s="377"/>
      <c r="G5" s="377"/>
      <c r="H5" s="377"/>
      <c r="I5" s="377"/>
      <c r="J5" s="377"/>
      <c r="K5" s="377"/>
      <c r="L5" s="377"/>
      <c r="M5" s="377"/>
      <c r="N5" s="377"/>
      <c r="O5" s="377"/>
      <c r="P5" s="377"/>
      <c r="Q5" s="377"/>
      <c r="R5" s="377"/>
      <c r="S5" s="379"/>
      <c r="T5" s="377"/>
      <c r="U5" s="377"/>
      <c r="V5" s="378"/>
      <c r="W5" s="377"/>
      <c r="X5" s="377"/>
    </row>
    <row r="6" spans="1:25" s="375" customFormat="1" ht="38.1" customHeight="1">
      <c r="A6" s="380"/>
      <c r="D6" s="380"/>
      <c r="E6" s="380"/>
      <c r="F6" s="380"/>
      <c r="G6" s="380"/>
      <c r="H6" s="380"/>
      <c r="I6" s="380"/>
      <c r="J6" s="380"/>
      <c r="K6" s="380"/>
      <c r="L6" s="381"/>
      <c r="M6" s="381"/>
      <c r="N6" s="381"/>
      <c r="O6" s="381"/>
      <c r="P6" s="2527" t="s">
        <v>1377</v>
      </c>
      <c r="Q6" s="2527"/>
      <c r="R6" s="2528" t="s">
        <v>1142</v>
      </c>
      <c r="S6" s="2528"/>
      <c r="T6" s="2528"/>
      <c r="U6" s="2528"/>
      <c r="V6" s="2528"/>
      <c r="W6" s="2528"/>
      <c r="X6" s="2528"/>
    </row>
    <row r="7" spans="1:25" s="382" customFormat="1" ht="60" customHeight="1">
      <c r="A7" s="2524" t="s">
        <v>20</v>
      </c>
      <c r="B7" s="2524" t="s">
        <v>3</v>
      </c>
      <c r="C7" s="2524" t="s">
        <v>785</v>
      </c>
      <c r="D7" s="2524" t="s">
        <v>1378</v>
      </c>
      <c r="E7" s="2524" t="s">
        <v>22</v>
      </c>
      <c r="F7" s="2524" t="s">
        <v>23</v>
      </c>
      <c r="G7" s="2524" t="s">
        <v>1379</v>
      </c>
      <c r="H7" s="2524" t="s">
        <v>25</v>
      </c>
      <c r="I7" s="2524" t="s">
        <v>26</v>
      </c>
      <c r="J7" s="2524" t="s">
        <v>1380</v>
      </c>
      <c r="K7" s="2524" t="s">
        <v>1381</v>
      </c>
      <c r="L7" s="2524"/>
      <c r="M7" s="2524"/>
      <c r="N7" s="2529" t="s">
        <v>1369</v>
      </c>
      <c r="O7" s="2529" t="s">
        <v>1382</v>
      </c>
      <c r="P7" s="2492" t="s">
        <v>1122</v>
      </c>
      <c r="Q7" s="2529" t="s">
        <v>1383</v>
      </c>
      <c r="R7" s="2529" t="s">
        <v>1384</v>
      </c>
      <c r="S7" s="2530"/>
      <c r="T7" s="2530"/>
      <c r="U7" s="2524" t="s">
        <v>1266</v>
      </c>
      <c r="V7" s="2531" t="s">
        <v>1267</v>
      </c>
      <c r="W7" s="2524" t="s">
        <v>1385</v>
      </c>
      <c r="X7" s="2524" t="s">
        <v>1385</v>
      </c>
    </row>
    <row r="8" spans="1:25" s="382" customFormat="1" ht="18" customHeight="1">
      <c r="A8" s="2524"/>
      <c r="B8" s="2524"/>
      <c r="C8" s="2524"/>
      <c r="D8" s="2524"/>
      <c r="E8" s="2524"/>
      <c r="F8" s="2524"/>
      <c r="G8" s="2524"/>
      <c r="H8" s="2524"/>
      <c r="I8" s="2524"/>
      <c r="J8" s="2524"/>
      <c r="K8" s="2524" t="s">
        <v>786</v>
      </c>
      <c r="L8" s="2529" t="s">
        <v>787</v>
      </c>
      <c r="M8" s="2529"/>
      <c r="N8" s="2529"/>
      <c r="O8" s="2529"/>
      <c r="P8" s="2492"/>
      <c r="Q8" s="2529"/>
      <c r="R8" s="2529" t="s">
        <v>788</v>
      </c>
      <c r="S8" s="2529" t="s">
        <v>287</v>
      </c>
      <c r="T8" s="2529"/>
      <c r="U8" s="2524"/>
      <c r="V8" s="2531"/>
      <c r="W8" s="2524"/>
      <c r="X8" s="2524"/>
    </row>
    <row r="9" spans="1:25" s="382" customFormat="1" ht="55.35" customHeight="1">
      <c r="A9" s="2524"/>
      <c r="B9" s="2524"/>
      <c r="C9" s="2524"/>
      <c r="D9" s="2524"/>
      <c r="E9" s="2524"/>
      <c r="F9" s="2524"/>
      <c r="G9" s="2524"/>
      <c r="H9" s="2524"/>
      <c r="I9" s="2524"/>
      <c r="J9" s="2524"/>
      <c r="K9" s="2524"/>
      <c r="L9" s="649" t="s">
        <v>788</v>
      </c>
      <c r="M9" s="649" t="s">
        <v>1386</v>
      </c>
      <c r="N9" s="2529"/>
      <c r="O9" s="2529"/>
      <c r="P9" s="2492"/>
      <c r="Q9" s="2529"/>
      <c r="R9" s="2529"/>
      <c r="S9" s="383" t="s">
        <v>1387</v>
      </c>
      <c r="T9" s="649" t="s">
        <v>1388</v>
      </c>
      <c r="U9" s="2524"/>
      <c r="V9" s="2531"/>
      <c r="W9" s="2524"/>
      <c r="X9" s="2524"/>
    </row>
    <row r="10" spans="1:25" s="375" customFormat="1" ht="22.5" customHeight="1">
      <c r="A10" s="384">
        <v>1</v>
      </c>
      <c r="B10" s="384">
        <v>2</v>
      </c>
      <c r="C10" s="384"/>
      <c r="D10" s="384">
        <v>3</v>
      </c>
      <c r="E10" s="384">
        <v>4</v>
      </c>
      <c r="F10" s="384">
        <v>5</v>
      </c>
      <c r="G10" s="384">
        <v>6</v>
      </c>
      <c r="H10" s="384">
        <v>7</v>
      </c>
      <c r="I10" s="384">
        <v>8</v>
      </c>
      <c r="J10" s="384">
        <v>9</v>
      </c>
      <c r="K10" s="384">
        <v>10</v>
      </c>
      <c r="L10" s="385">
        <v>11</v>
      </c>
      <c r="M10" s="385">
        <v>12</v>
      </c>
      <c r="N10" s="385">
        <v>13</v>
      </c>
      <c r="O10" s="385">
        <v>14</v>
      </c>
      <c r="P10" s="385"/>
      <c r="Q10" s="385"/>
      <c r="R10" s="385">
        <v>15</v>
      </c>
      <c r="S10" s="385">
        <v>16</v>
      </c>
      <c r="T10" s="385">
        <v>17</v>
      </c>
      <c r="U10" s="385"/>
      <c r="V10" s="386"/>
      <c r="W10" s="385">
        <v>18</v>
      </c>
      <c r="X10" s="384">
        <v>18</v>
      </c>
    </row>
    <row r="11" spans="1:25" s="375" customFormat="1" ht="22.5" hidden="1" customHeight="1">
      <c r="A11" s="384"/>
      <c r="B11" s="384"/>
      <c r="C11" s="384"/>
      <c r="D11" s="384"/>
      <c r="E11" s="384"/>
      <c r="F11" s="384"/>
      <c r="G11" s="384"/>
      <c r="H11" s="384"/>
      <c r="I11" s="384"/>
      <c r="J11" s="384"/>
      <c r="K11" s="384"/>
      <c r="L11" s="385"/>
      <c r="M11" s="385"/>
      <c r="N11" s="385"/>
      <c r="O11" s="385"/>
      <c r="P11" s="385"/>
      <c r="Q11" s="385"/>
      <c r="R11" s="387"/>
      <c r="S11" s="388"/>
      <c r="T11" s="385"/>
      <c r="U11" s="385"/>
      <c r="V11" s="386"/>
      <c r="W11" s="385"/>
      <c r="X11" s="385" t="e">
        <f>#REF!-#REF!</f>
        <v>#REF!</v>
      </c>
    </row>
    <row r="12" spans="1:25" s="396" customFormat="1" ht="38.25" customHeight="1">
      <c r="A12" s="389"/>
      <c r="B12" s="390" t="s">
        <v>5</v>
      </c>
      <c r="C12" s="390"/>
      <c r="D12" s="391"/>
      <c r="E12" s="392"/>
      <c r="F12" s="391"/>
      <c r="G12" s="392"/>
      <c r="H12" s="392"/>
      <c r="I12" s="392"/>
      <c r="J12" s="392"/>
      <c r="K12" s="391"/>
      <c r="L12" s="393">
        <f>L13</f>
        <v>620184.71499999997</v>
      </c>
      <c r="M12" s="393">
        <f t="shared" ref="M12:T12" si="0">M13</f>
        <v>289297</v>
      </c>
      <c r="N12" s="393">
        <f t="shared" si="0"/>
        <v>282690</v>
      </c>
      <c r="O12" s="393">
        <f t="shared" si="0"/>
        <v>79240</v>
      </c>
      <c r="P12" s="393">
        <f t="shared" si="0"/>
        <v>0</v>
      </c>
      <c r="Q12" s="393">
        <f t="shared" si="0"/>
        <v>55070</v>
      </c>
      <c r="R12" s="393">
        <f t="shared" si="0"/>
        <v>65100</v>
      </c>
      <c r="S12" s="393">
        <f t="shared" si="0"/>
        <v>0</v>
      </c>
      <c r="T12" s="393">
        <f t="shared" si="0"/>
        <v>0</v>
      </c>
      <c r="U12" s="393"/>
      <c r="V12" s="828">
        <f>SUM(V13:V90)</f>
        <v>18777.733</v>
      </c>
      <c r="W12" s="393"/>
      <c r="X12" s="394">
        <f>R12-'[1]NSTT ko'!AJ14</f>
        <v>0</v>
      </c>
      <c r="Y12" s="395"/>
    </row>
    <row r="13" spans="1:25" s="333" customFormat="1" ht="38.25" customHeight="1">
      <c r="A13" s="397" t="s">
        <v>6</v>
      </c>
      <c r="B13" s="157" t="s">
        <v>1389</v>
      </c>
      <c r="C13" s="104">
        <f>C14+C19</f>
        <v>14</v>
      </c>
      <c r="D13" s="76"/>
      <c r="E13" s="137"/>
      <c r="F13" s="76"/>
      <c r="G13" s="137"/>
      <c r="H13" s="137"/>
      <c r="I13" s="137"/>
      <c r="J13" s="137"/>
      <c r="K13" s="76"/>
      <c r="L13" s="104">
        <f>L14+L19</f>
        <v>620184.71499999997</v>
      </c>
      <c r="M13" s="104">
        <f t="shared" ref="M13:T13" si="1">M14+M19</f>
        <v>289297</v>
      </c>
      <c r="N13" s="104">
        <f t="shared" si="1"/>
        <v>282690</v>
      </c>
      <c r="O13" s="104">
        <f t="shared" si="1"/>
        <v>79240</v>
      </c>
      <c r="P13" s="104">
        <f t="shared" si="1"/>
        <v>0</v>
      </c>
      <c r="Q13" s="104">
        <f t="shared" si="1"/>
        <v>55070</v>
      </c>
      <c r="R13" s="104">
        <f t="shared" si="1"/>
        <v>65100</v>
      </c>
      <c r="S13" s="104">
        <f t="shared" si="1"/>
        <v>0</v>
      </c>
      <c r="T13" s="104">
        <f t="shared" si="1"/>
        <v>0</v>
      </c>
      <c r="U13" s="104"/>
      <c r="V13" s="829"/>
      <c r="W13" s="104"/>
      <c r="X13" s="11"/>
    </row>
    <row r="14" spans="1:25" s="333" customFormat="1" ht="58.5" customHeight="1">
      <c r="A14" s="397" t="s">
        <v>7</v>
      </c>
      <c r="B14" s="160" t="s">
        <v>52</v>
      </c>
      <c r="C14" s="103">
        <f>C15+C18</f>
        <v>1</v>
      </c>
      <c r="D14" s="76"/>
      <c r="E14" s="137"/>
      <c r="F14" s="76"/>
      <c r="G14" s="137"/>
      <c r="H14" s="137"/>
      <c r="I14" s="137"/>
      <c r="J14" s="137"/>
      <c r="K14" s="76"/>
      <c r="L14" s="103">
        <f>L15+L18</f>
        <v>100000</v>
      </c>
      <c r="M14" s="103">
        <f t="shared" ref="M14:R14" si="2">M15+M18</f>
        <v>100000</v>
      </c>
      <c r="N14" s="103">
        <f t="shared" si="2"/>
        <v>100000</v>
      </c>
      <c r="O14" s="103">
        <f t="shared" si="2"/>
        <v>33380</v>
      </c>
      <c r="P14" s="103">
        <f t="shared" si="2"/>
        <v>0</v>
      </c>
      <c r="Q14" s="103">
        <f t="shared" si="2"/>
        <v>10580</v>
      </c>
      <c r="R14" s="103">
        <f t="shared" si="2"/>
        <v>310</v>
      </c>
      <c r="S14" s="103">
        <f>S17</f>
        <v>0</v>
      </c>
      <c r="T14" s="103">
        <f>T17</f>
        <v>0</v>
      </c>
      <c r="U14" s="103"/>
      <c r="V14" s="830"/>
      <c r="W14" s="103"/>
      <c r="X14" s="25"/>
    </row>
    <row r="15" spans="1:25" s="333" customFormat="1" ht="24.95" customHeight="1">
      <c r="A15" s="397" t="s">
        <v>1390</v>
      </c>
      <c r="B15" s="160" t="s">
        <v>1391</v>
      </c>
      <c r="C15" s="103">
        <f>C17</f>
        <v>1</v>
      </c>
      <c r="D15" s="76"/>
      <c r="E15" s="137"/>
      <c r="F15" s="76"/>
      <c r="G15" s="137"/>
      <c r="H15" s="137"/>
      <c r="I15" s="137"/>
      <c r="J15" s="137"/>
      <c r="K15" s="76"/>
      <c r="L15" s="116">
        <v>100000</v>
      </c>
      <c r="M15" s="116">
        <v>100000</v>
      </c>
      <c r="N15" s="116">
        <v>100000</v>
      </c>
      <c r="O15" s="91">
        <f>10310+23070</f>
        <v>33380</v>
      </c>
      <c r="P15" s="103"/>
      <c r="Q15" s="103">
        <v>10580</v>
      </c>
      <c r="R15" s="103">
        <f>R17</f>
        <v>310</v>
      </c>
      <c r="S15" s="103"/>
      <c r="T15" s="103"/>
      <c r="U15" s="103"/>
      <c r="V15" s="830"/>
      <c r="W15" s="103"/>
      <c r="X15" s="25"/>
    </row>
    <row r="16" spans="1:25" s="333" customFormat="1" ht="24.95" customHeight="1">
      <c r="A16" s="397"/>
      <c r="B16" s="160" t="s">
        <v>287</v>
      </c>
      <c r="C16" s="160"/>
      <c r="D16" s="76"/>
      <c r="E16" s="137"/>
      <c r="F16" s="76"/>
      <c r="G16" s="137"/>
      <c r="H16" s="137"/>
      <c r="I16" s="137"/>
      <c r="J16" s="137"/>
      <c r="K16" s="76"/>
      <c r="L16" s="103"/>
      <c r="M16" s="103"/>
      <c r="N16" s="103"/>
      <c r="O16" s="103"/>
      <c r="P16" s="103"/>
      <c r="Q16" s="103"/>
      <c r="R16" s="103"/>
      <c r="S16" s="103"/>
      <c r="T16" s="103"/>
      <c r="U16" s="103"/>
      <c r="V16" s="830"/>
      <c r="W16" s="103"/>
      <c r="X16" s="25"/>
    </row>
    <row r="17" spans="1:24" s="333" customFormat="1" ht="23.45" customHeight="1">
      <c r="A17" s="76">
        <v>1</v>
      </c>
      <c r="B17" s="398" t="s">
        <v>59</v>
      </c>
      <c r="C17" s="100">
        <f>C31</f>
        <v>1</v>
      </c>
      <c r="D17" s="76"/>
      <c r="E17" s="137"/>
      <c r="F17" s="76"/>
      <c r="G17" s="137"/>
      <c r="H17" s="137"/>
      <c r="I17" s="137"/>
      <c r="J17" s="137"/>
      <c r="K17" s="76"/>
      <c r="L17" s="100">
        <f>L31</f>
        <v>319</v>
      </c>
      <c r="M17" s="100">
        <f t="shared" ref="M17:T17" si="3">M31</f>
        <v>310</v>
      </c>
      <c r="N17" s="100">
        <f t="shared" si="3"/>
        <v>310</v>
      </c>
      <c r="O17" s="100">
        <f t="shared" si="3"/>
        <v>0</v>
      </c>
      <c r="P17" s="100">
        <f t="shared" si="3"/>
        <v>0</v>
      </c>
      <c r="Q17" s="100">
        <f t="shared" si="3"/>
        <v>0</v>
      </c>
      <c r="R17" s="100">
        <f t="shared" si="3"/>
        <v>310</v>
      </c>
      <c r="S17" s="100">
        <f t="shared" si="3"/>
        <v>0</v>
      </c>
      <c r="T17" s="100">
        <f t="shared" si="3"/>
        <v>0</v>
      </c>
      <c r="U17" s="100"/>
      <c r="V17" s="831"/>
      <c r="W17" s="100"/>
      <c r="X17" s="25"/>
    </row>
    <row r="18" spans="1:24" s="400" customFormat="1" ht="39.950000000000003" hidden="1" customHeight="1">
      <c r="A18" s="397"/>
      <c r="B18" s="160"/>
      <c r="C18" s="399"/>
      <c r="D18" s="397"/>
      <c r="E18" s="143"/>
      <c r="F18" s="397"/>
      <c r="G18" s="143"/>
      <c r="H18" s="143"/>
      <c r="I18" s="143"/>
      <c r="J18" s="143"/>
      <c r="K18" s="397"/>
      <c r="L18" s="116"/>
      <c r="M18" s="116"/>
      <c r="N18" s="116"/>
      <c r="O18" s="90"/>
      <c r="P18" s="116"/>
      <c r="Q18" s="115"/>
      <c r="R18" s="103"/>
      <c r="S18" s="103"/>
      <c r="T18" s="103"/>
      <c r="U18" s="103"/>
      <c r="V18" s="830"/>
      <c r="W18" s="103"/>
      <c r="X18" s="93"/>
    </row>
    <row r="19" spans="1:24" s="400" customFormat="1" ht="29.1" customHeight="1">
      <c r="A19" s="397" t="s">
        <v>13</v>
      </c>
      <c r="B19" s="160" t="s">
        <v>54</v>
      </c>
      <c r="C19" s="103">
        <f>SUM(C20:C25)</f>
        <v>13</v>
      </c>
      <c r="D19" s="397"/>
      <c r="E19" s="143"/>
      <c r="F19" s="397"/>
      <c r="G19" s="143"/>
      <c r="H19" s="143"/>
      <c r="I19" s="143"/>
      <c r="J19" s="143"/>
      <c r="K19" s="397"/>
      <c r="L19" s="103">
        <f>SUM(L20:L25)</f>
        <v>520184.71499999997</v>
      </c>
      <c r="M19" s="103">
        <f t="shared" ref="M19:T19" si="4">SUM(M20:M25)</f>
        <v>189297</v>
      </c>
      <c r="N19" s="103">
        <f t="shared" si="4"/>
        <v>182690</v>
      </c>
      <c r="O19" s="103">
        <f t="shared" si="4"/>
        <v>45860</v>
      </c>
      <c r="P19" s="103">
        <f t="shared" si="4"/>
        <v>0</v>
      </c>
      <c r="Q19" s="103">
        <f t="shared" si="4"/>
        <v>44490</v>
      </c>
      <c r="R19" s="103">
        <f t="shared" si="4"/>
        <v>64790</v>
      </c>
      <c r="S19" s="103">
        <f t="shared" si="4"/>
        <v>0</v>
      </c>
      <c r="T19" s="103">
        <f t="shared" si="4"/>
        <v>0</v>
      </c>
      <c r="U19" s="103"/>
      <c r="V19" s="830"/>
      <c r="W19" s="103"/>
      <c r="X19" s="93"/>
    </row>
    <row r="20" spans="1:24" s="333" customFormat="1" ht="38.25" hidden="1" customHeight="1">
      <c r="A20" s="76"/>
      <c r="B20" s="110"/>
      <c r="C20" s="99"/>
      <c r="D20" s="76"/>
      <c r="E20" s="137"/>
      <c r="F20" s="76"/>
      <c r="G20" s="137"/>
      <c r="H20" s="137"/>
      <c r="I20" s="137"/>
      <c r="J20" s="137"/>
      <c r="K20" s="76"/>
      <c r="L20" s="99"/>
      <c r="M20" s="99"/>
      <c r="N20" s="99"/>
      <c r="O20" s="99"/>
      <c r="P20" s="99"/>
      <c r="Q20" s="99"/>
      <c r="R20" s="99"/>
      <c r="S20" s="99"/>
      <c r="T20" s="99"/>
      <c r="U20" s="99"/>
      <c r="V20" s="832"/>
      <c r="W20" s="99"/>
      <c r="X20" s="11"/>
    </row>
    <row r="21" spans="1:24" s="333" customFormat="1" ht="38.25" customHeight="1">
      <c r="A21" s="76">
        <v>1</v>
      </c>
      <c r="B21" s="110" t="s">
        <v>58</v>
      </c>
      <c r="C21" s="99">
        <f>C42</f>
        <v>2</v>
      </c>
      <c r="D21" s="76"/>
      <c r="E21" s="137"/>
      <c r="F21" s="76"/>
      <c r="G21" s="137"/>
      <c r="H21" s="137"/>
      <c r="I21" s="137"/>
      <c r="J21" s="137"/>
      <c r="K21" s="76"/>
      <c r="L21" s="99">
        <f>L42</f>
        <v>45940</v>
      </c>
      <c r="M21" s="99">
        <f t="shared" ref="M21:T21" si="5">M42</f>
        <v>45940</v>
      </c>
      <c r="N21" s="99">
        <f t="shared" si="5"/>
        <v>41910</v>
      </c>
      <c r="O21" s="99">
        <f t="shared" si="5"/>
        <v>5210</v>
      </c>
      <c r="P21" s="99">
        <f t="shared" si="5"/>
        <v>0</v>
      </c>
      <c r="Q21" s="99">
        <f t="shared" si="5"/>
        <v>12490</v>
      </c>
      <c r="R21" s="99">
        <f t="shared" si="5"/>
        <v>20210</v>
      </c>
      <c r="S21" s="99">
        <f t="shared" si="5"/>
        <v>0</v>
      </c>
      <c r="T21" s="99">
        <f t="shared" si="5"/>
        <v>0</v>
      </c>
      <c r="U21" s="99"/>
      <c r="V21" s="832"/>
      <c r="W21" s="99"/>
      <c r="X21" s="11"/>
    </row>
    <row r="22" spans="1:24" s="333" customFormat="1" ht="38.25" customHeight="1">
      <c r="A22" s="76">
        <v>2</v>
      </c>
      <c r="B22" s="110" t="s">
        <v>59</v>
      </c>
      <c r="C22" s="99">
        <f>C48</f>
        <v>1</v>
      </c>
      <c r="D22" s="76"/>
      <c r="E22" s="137"/>
      <c r="F22" s="76"/>
      <c r="G22" s="137"/>
      <c r="H22" s="137"/>
      <c r="I22" s="137"/>
      <c r="J22" s="137"/>
      <c r="K22" s="76"/>
      <c r="L22" s="99">
        <f>L48</f>
        <v>24119</v>
      </c>
      <c r="M22" s="99">
        <f t="shared" ref="M22:T22" si="6">M48</f>
        <v>24119</v>
      </c>
      <c r="N22" s="99">
        <f t="shared" si="6"/>
        <v>21700</v>
      </c>
      <c r="O22" s="99">
        <f t="shared" si="6"/>
        <v>5000</v>
      </c>
      <c r="P22" s="99">
        <f t="shared" si="6"/>
        <v>0</v>
      </c>
      <c r="Q22" s="99">
        <f t="shared" si="6"/>
        <v>5000</v>
      </c>
      <c r="R22" s="99">
        <f t="shared" si="6"/>
        <v>9500</v>
      </c>
      <c r="S22" s="99">
        <f t="shared" si="6"/>
        <v>0</v>
      </c>
      <c r="T22" s="99">
        <f t="shared" si="6"/>
        <v>0</v>
      </c>
      <c r="U22" s="99"/>
      <c r="V22" s="832"/>
      <c r="W22" s="99"/>
      <c r="X22" s="11"/>
    </row>
    <row r="23" spans="1:24" s="333" customFormat="1" ht="38.25" customHeight="1">
      <c r="A23" s="76">
        <v>3</v>
      </c>
      <c r="B23" s="110" t="s">
        <v>62</v>
      </c>
      <c r="C23" s="99">
        <f>C53</f>
        <v>2</v>
      </c>
      <c r="D23" s="76"/>
      <c r="E23" s="137"/>
      <c r="F23" s="76"/>
      <c r="G23" s="137"/>
      <c r="H23" s="137"/>
      <c r="I23" s="137"/>
      <c r="J23" s="137"/>
      <c r="K23" s="76"/>
      <c r="L23" s="99">
        <f>L53</f>
        <v>270948</v>
      </c>
      <c r="M23" s="99">
        <f t="shared" ref="M23:T23" si="7">M53</f>
        <v>26543</v>
      </c>
      <c r="N23" s="99">
        <f t="shared" si="7"/>
        <v>26450</v>
      </c>
      <c r="O23" s="99">
        <f t="shared" si="7"/>
        <v>3650</v>
      </c>
      <c r="P23" s="99">
        <f t="shared" si="7"/>
        <v>0</v>
      </c>
      <c r="Q23" s="99">
        <f t="shared" si="7"/>
        <v>0</v>
      </c>
      <c r="R23" s="99">
        <f t="shared" si="7"/>
        <v>12100</v>
      </c>
      <c r="S23" s="99">
        <f t="shared" si="7"/>
        <v>0</v>
      </c>
      <c r="T23" s="99">
        <f t="shared" si="7"/>
        <v>0</v>
      </c>
      <c r="U23" s="99"/>
      <c r="V23" s="832"/>
      <c r="W23" s="99"/>
      <c r="X23" s="11"/>
    </row>
    <row r="24" spans="1:24" s="333" customFormat="1" ht="38.25" customHeight="1">
      <c r="A24" s="76">
        <v>4</v>
      </c>
      <c r="B24" s="175" t="s">
        <v>64</v>
      </c>
      <c r="C24" s="99">
        <f>C61</f>
        <v>2</v>
      </c>
      <c r="D24" s="76"/>
      <c r="E24" s="137"/>
      <c r="F24" s="76"/>
      <c r="G24" s="137"/>
      <c r="H24" s="137"/>
      <c r="I24" s="137"/>
      <c r="J24" s="137"/>
      <c r="K24" s="76"/>
      <c r="L24" s="99">
        <f>L61</f>
        <v>139099.715</v>
      </c>
      <c r="M24" s="99">
        <f t="shared" ref="M24:T24" si="8">M61</f>
        <v>70000</v>
      </c>
      <c r="N24" s="99">
        <f t="shared" si="8"/>
        <v>70000</v>
      </c>
      <c r="O24" s="99">
        <f t="shared" si="8"/>
        <v>30000</v>
      </c>
      <c r="P24" s="99">
        <f t="shared" si="8"/>
        <v>0</v>
      </c>
      <c r="Q24" s="99">
        <f t="shared" si="8"/>
        <v>23000</v>
      </c>
      <c r="R24" s="99">
        <f t="shared" si="8"/>
        <v>6380</v>
      </c>
      <c r="S24" s="99">
        <f t="shared" si="8"/>
        <v>0</v>
      </c>
      <c r="T24" s="99">
        <f t="shared" si="8"/>
        <v>0</v>
      </c>
      <c r="U24" s="99"/>
      <c r="V24" s="832"/>
      <c r="W24" s="99"/>
      <c r="X24" s="11"/>
    </row>
    <row r="25" spans="1:24" s="333" customFormat="1" ht="55.5" customHeight="1">
      <c r="A25" s="76">
        <v>6</v>
      </c>
      <c r="B25" s="110" t="s">
        <v>66</v>
      </c>
      <c r="C25" s="99">
        <f>C76</f>
        <v>6</v>
      </c>
      <c r="D25" s="76"/>
      <c r="E25" s="137"/>
      <c r="F25" s="76"/>
      <c r="G25" s="137"/>
      <c r="H25" s="137"/>
      <c r="I25" s="137"/>
      <c r="J25" s="137"/>
      <c r="K25" s="76"/>
      <c r="L25" s="99">
        <f>L76</f>
        <v>40078</v>
      </c>
      <c r="M25" s="99">
        <f t="shared" ref="M25:T25" si="9">M76</f>
        <v>22695</v>
      </c>
      <c r="N25" s="99">
        <f t="shared" si="9"/>
        <v>22630</v>
      </c>
      <c r="O25" s="99">
        <f t="shared" si="9"/>
        <v>2000</v>
      </c>
      <c r="P25" s="99">
        <f t="shared" si="9"/>
        <v>0</v>
      </c>
      <c r="Q25" s="99">
        <f t="shared" si="9"/>
        <v>4000</v>
      </c>
      <c r="R25" s="99">
        <f t="shared" si="9"/>
        <v>16600</v>
      </c>
      <c r="S25" s="99">
        <f t="shared" si="9"/>
        <v>0</v>
      </c>
      <c r="T25" s="99">
        <f t="shared" si="9"/>
        <v>0</v>
      </c>
      <c r="U25" s="99"/>
      <c r="V25" s="832"/>
      <c r="W25" s="99"/>
      <c r="X25" s="11"/>
    </row>
    <row r="26" spans="1:24" s="333" customFormat="1" ht="17.100000000000001" customHeight="1">
      <c r="A26" s="397"/>
      <c r="B26" s="200"/>
      <c r="C26" s="200"/>
      <c r="D26" s="76"/>
      <c r="E26" s="137"/>
      <c r="F26" s="76"/>
      <c r="G26" s="137"/>
      <c r="H26" s="137"/>
      <c r="I26" s="137"/>
      <c r="J26" s="137"/>
      <c r="K26" s="76"/>
      <c r="L26" s="104"/>
      <c r="M26" s="104"/>
      <c r="N26" s="104"/>
      <c r="O26" s="104"/>
      <c r="P26" s="104"/>
      <c r="Q26" s="104"/>
      <c r="R26" s="104"/>
      <c r="S26" s="104"/>
      <c r="T26" s="104"/>
      <c r="U26" s="104"/>
      <c r="V26" s="829"/>
      <c r="W26" s="104"/>
      <c r="X26" s="11"/>
    </row>
    <row r="27" spans="1:24" s="333" customFormat="1" ht="22.5" customHeight="1">
      <c r="A27" s="397" t="s">
        <v>79</v>
      </c>
      <c r="B27" s="401" t="s">
        <v>1392</v>
      </c>
      <c r="C27" s="104">
        <f>C28+C36</f>
        <v>14</v>
      </c>
      <c r="D27" s="76"/>
      <c r="E27" s="137"/>
      <c r="F27" s="76"/>
      <c r="G27" s="137"/>
      <c r="H27" s="137"/>
      <c r="I27" s="137"/>
      <c r="J27" s="137"/>
      <c r="K27" s="76"/>
      <c r="L27" s="104">
        <f>L28+L36</f>
        <v>620184.71499999997</v>
      </c>
      <c r="M27" s="104">
        <f t="shared" ref="M27:T27" si="10">M28+M36</f>
        <v>289297</v>
      </c>
      <c r="N27" s="104">
        <f t="shared" si="10"/>
        <v>282690</v>
      </c>
      <c r="O27" s="104">
        <f t="shared" si="10"/>
        <v>79240</v>
      </c>
      <c r="P27" s="104">
        <f t="shared" si="10"/>
        <v>0</v>
      </c>
      <c r="Q27" s="104">
        <f t="shared" si="10"/>
        <v>55070</v>
      </c>
      <c r="R27" s="104">
        <f t="shared" si="10"/>
        <v>65100</v>
      </c>
      <c r="S27" s="104">
        <f t="shared" si="10"/>
        <v>0</v>
      </c>
      <c r="T27" s="104">
        <f t="shared" si="10"/>
        <v>0</v>
      </c>
      <c r="U27" s="104"/>
      <c r="V27" s="829"/>
      <c r="W27" s="104"/>
      <c r="X27" s="11"/>
    </row>
    <row r="28" spans="1:24" s="333" customFormat="1" ht="57.6" customHeight="1">
      <c r="A28" s="397" t="s">
        <v>1393</v>
      </c>
      <c r="B28" s="160" t="s">
        <v>52</v>
      </c>
      <c r="C28" s="104">
        <f>C31</f>
        <v>1</v>
      </c>
      <c r="D28" s="76"/>
      <c r="E28" s="137"/>
      <c r="F28" s="76"/>
      <c r="G28" s="137"/>
      <c r="H28" s="137"/>
      <c r="I28" s="137"/>
      <c r="J28" s="137"/>
      <c r="K28" s="76"/>
      <c r="L28" s="104">
        <f>L29+L34</f>
        <v>100000</v>
      </c>
      <c r="M28" s="104">
        <f t="shared" ref="M28:T28" si="11">M29+M34</f>
        <v>100000</v>
      </c>
      <c r="N28" s="104">
        <f t="shared" si="11"/>
        <v>100000</v>
      </c>
      <c r="O28" s="104">
        <f t="shared" si="11"/>
        <v>33380</v>
      </c>
      <c r="P28" s="104">
        <f t="shared" si="11"/>
        <v>0</v>
      </c>
      <c r="Q28" s="104">
        <f t="shared" si="11"/>
        <v>10580</v>
      </c>
      <c r="R28" s="104">
        <f t="shared" si="11"/>
        <v>310</v>
      </c>
      <c r="S28" s="104">
        <f t="shared" si="11"/>
        <v>0</v>
      </c>
      <c r="T28" s="104">
        <f t="shared" si="11"/>
        <v>0</v>
      </c>
      <c r="U28" s="104"/>
      <c r="V28" s="829"/>
      <c r="W28" s="104"/>
      <c r="X28" s="11"/>
    </row>
    <row r="29" spans="1:24" s="333" customFormat="1" ht="21.6" customHeight="1">
      <c r="A29" s="397" t="s">
        <v>7</v>
      </c>
      <c r="B29" s="160" t="s">
        <v>1391</v>
      </c>
      <c r="C29" s="104"/>
      <c r="D29" s="76"/>
      <c r="E29" s="137"/>
      <c r="F29" s="76"/>
      <c r="G29" s="137"/>
      <c r="H29" s="137"/>
      <c r="I29" s="137"/>
      <c r="J29" s="137"/>
      <c r="K29" s="76"/>
      <c r="L29" s="116">
        <v>100000</v>
      </c>
      <c r="M29" s="116">
        <v>100000</v>
      </c>
      <c r="N29" s="116">
        <v>100000</v>
      </c>
      <c r="O29" s="91">
        <f>10310+23070</f>
        <v>33380</v>
      </c>
      <c r="P29" s="103"/>
      <c r="Q29" s="103">
        <v>10580</v>
      </c>
      <c r="R29" s="103">
        <f>R31</f>
        <v>310</v>
      </c>
      <c r="S29" s="104"/>
      <c r="T29" s="104"/>
      <c r="U29" s="104"/>
      <c r="V29" s="829"/>
      <c r="W29" s="104"/>
      <c r="X29" s="11"/>
    </row>
    <row r="30" spans="1:24" s="333" customFormat="1" ht="21.6" customHeight="1">
      <c r="A30" s="397"/>
      <c r="B30" s="160" t="s">
        <v>40</v>
      </c>
      <c r="C30" s="104"/>
      <c r="D30" s="76"/>
      <c r="E30" s="137"/>
      <c r="F30" s="76"/>
      <c r="G30" s="137"/>
      <c r="H30" s="137"/>
      <c r="I30" s="137"/>
      <c r="J30" s="137"/>
      <c r="K30" s="76"/>
      <c r="L30" s="104"/>
      <c r="M30" s="104"/>
      <c r="N30" s="104"/>
      <c r="O30" s="104"/>
      <c r="P30" s="104"/>
      <c r="Q30" s="104"/>
      <c r="R30" s="104"/>
      <c r="S30" s="104"/>
      <c r="T30" s="104"/>
      <c r="U30" s="104"/>
      <c r="V30" s="829"/>
      <c r="W30" s="104"/>
      <c r="X30" s="11"/>
    </row>
    <row r="31" spans="1:24" s="333" customFormat="1" ht="22.5" customHeight="1">
      <c r="A31" s="397">
        <v>1</v>
      </c>
      <c r="B31" s="399" t="s">
        <v>59</v>
      </c>
      <c r="C31" s="104">
        <f>C32</f>
        <v>1</v>
      </c>
      <c r="D31" s="76"/>
      <c r="E31" s="137"/>
      <c r="F31" s="76"/>
      <c r="G31" s="137"/>
      <c r="H31" s="137"/>
      <c r="I31" s="137"/>
      <c r="J31" s="137"/>
      <c r="K31" s="76"/>
      <c r="L31" s="104">
        <f>L32</f>
        <v>319</v>
      </c>
      <c r="M31" s="104">
        <f t="shared" ref="M31:T32" si="12">M32</f>
        <v>310</v>
      </c>
      <c r="N31" s="104">
        <f t="shared" si="12"/>
        <v>310</v>
      </c>
      <c r="O31" s="104">
        <f t="shared" si="12"/>
        <v>0</v>
      </c>
      <c r="P31" s="104">
        <f t="shared" si="12"/>
        <v>0</v>
      </c>
      <c r="Q31" s="104">
        <f t="shared" si="12"/>
        <v>0</v>
      </c>
      <c r="R31" s="104">
        <f t="shared" si="12"/>
        <v>310</v>
      </c>
      <c r="S31" s="104">
        <f t="shared" si="12"/>
        <v>0</v>
      </c>
      <c r="T31" s="104">
        <f t="shared" si="12"/>
        <v>0</v>
      </c>
      <c r="U31" s="104"/>
      <c r="V31" s="829"/>
      <c r="W31" s="104"/>
      <c r="X31" s="11"/>
    </row>
    <row r="32" spans="1:24" s="333" customFormat="1" ht="22.5" customHeight="1">
      <c r="A32" s="397" t="s">
        <v>753</v>
      </c>
      <c r="B32" s="399" t="s">
        <v>120</v>
      </c>
      <c r="C32" s="104">
        <f>C33</f>
        <v>1</v>
      </c>
      <c r="D32" s="76"/>
      <c r="E32" s="137"/>
      <c r="F32" s="76"/>
      <c r="G32" s="137"/>
      <c r="H32" s="137"/>
      <c r="I32" s="137"/>
      <c r="J32" s="137"/>
      <c r="K32" s="76"/>
      <c r="L32" s="104">
        <f>L33</f>
        <v>319</v>
      </c>
      <c r="M32" s="104">
        <f t="shared" si="12"/>
        <v>310</v>
      </c>
      <c r="N32" s="104">
        <f t="shared" si="12"/>
        <v>310</v>
      </c>
      <c r="O32" s="104">
        <f t="shared" si="12"/>
        <v>0</v>
      </c>
      <c r="P32" s="104">
        <f t="shared" si="12"/>
        <v>0</v>
      </c>
      <c r="Q32" s="104">
        <f t="shared" si="12"/>
        <v>0</v>
      </c>
      <c r="R32" s="104">
        <f t="shared" si="12"/>
        <v>310</v>
      </c>
      <c r="S32" s="104">
        <f t="shared" si="12"/>
        <v>0</v>
      </c>
      <c r="T32" s="104">
        <f t="shared" si="12"/>
        <v>0</v>
      </c>
      <c r="U32" s="104"/>
      <c r="V32" s="829"/>
      <c r="W32" s="104"/>
      <c r="X32" s="11"/>
    </row>
    <row r="33" spans="1:25" s="474" customFormat="1" ht="109.5" customHeight="1">
      <c r="A33" s="74"/>
      <c r="B33" s="651" t="s">
        <v>1394</v>
      </c>
      <c r="C33" s="651">
        <v>1</v>
      </c>
      <c r="D33" s="75" t="s">
        <v>879</v>
      </c>
      <c r="E33" s="75" t="s">
        <v>75</v>
      </c>
      <c r="F33" s="74" t="s">
        <v>1395</v>
      </c>
      <c r="G33" s="465">
        <v>7942886</v>
      </c>
      <c r="H33" s="465"/>
      <c r="I33" s="465"/>
      <c r="J33" s="74">
        <v>2022</v>
      </c>
      <c r="K33" s="75" t="s">
        <v>1396</v>
      </c>
      <c r="L33" s="475">
        <v>319</v>
      </c>
      <c r="M33" s="475">
        <v>310</v>
      </c>
      <c r="N33" s="475">
        <v>310</v>
      </c>
      <c r="O33" s="475"/>
      <c r="P33" s="475"/>
      <c r="Q33" s="475"/>
      <c r="R33" s="475">
        <v>310</v>
      </c>
      <c r="S33" s="475"/>
      <c r="T33" s="475"/>
      <c r="U33" s="475"/>
      <c r="V33" s="1172">
        <v>277.733</v>
      </c>
      <c r="W33" s="475"/>
      <c r="X33" s="463"/>
    </row>
    <row r="34" spans="1:25" s="333" customFormat="1" ht="32.450000000000003" hidden="1" customHeight="1">
      <c r="A34" s="397"/>
      <c r="B34" s="160"/>
      <c r="C34" s="402"/>
      <c r="D34" s="25"/>
      <c r="E34" s="25"/>
      <c r="F34" s="76"/>
      <c r="G34" s="137"/>
      <c r="H34" s="137"/>
      <c r="I34" s="137"/>
      <c r="J34" s="76"/>
      <c r="K34" s="25"/>
      <c r="L34" s="116"/>
      <c r="M34" s="116"/>
      <c r="N34" s="116"/>
      <c r="O34" s="90"/>
      <c r="P34" s="116"/>
      <c r="Q34" s="115"/>
      <c r="R34" s="103"/>
      <c r="S34" s="99"/>
      <c r="T34" s="99"/>
      <c r="U34" s="99"/>
      <c r="V34" s="832"/>
      <c r="W34" s="99"/>
      <c r="X34" s="11"/>
    </row>
    <row r="35" spans="1:25" s="333" customFormat="1" ht="14.45" customHeight="1">
      <c r="A35" s="76"/>
      <c r="B35" s="398"/>
      <c r="C35" s="398"/>
      <c r="D35" s="25"/>
      <c r="E35" s="25"/>
      <c r="F35" s="76"/>
      <c r="G35" s="137"/>
      <c r="H35" s="137"/>
      <c r="I35" s="137"/>
      <c r="J35" s="137"/>
      <c r="K35" s="25"/>
      <c r="L35" s="99"/>
      <c r="M35" s="99"/>
      <c r="N35" s="99"/>
      <c r="O35" s="99"/>
      <c r="P35" s="99"/>
      <c r="Q35" s="99"/>
      <c r="R35" s="99"/>
      <c r="S35" s="99"/>
      <c r="T35" s="99"/>
      <c r="U35" s="99"/>
      <c r="V35" s="832"/>
      <c r="W35" s="99"/>
      <c r="X35" s="11"/>
    </row>
    <row r="36" spans="1:25" s="333" customFormat="1" ht="27" customHeight="1">
      <c r="A36" s="397" t="s">
        <v>1397</v>
      </c>
      <c r="B36" s="160" t="s">
        <v>54</v>
      </c>
      <c r="C36" s="104">
        <f t="shared" ref="C36:T36" si="13">C37+C42+C48+C61+C76+C53</f>
        <v>13</v>
      </c>
      <c r="D36" s="104">
        <f t="shared" si="13"/>
        <v>0</v>
      </c>
      <c r="E36" s="104">
        <f t="shared" si="13"/>
        <v>0</v>
      </c>
      <c r="F36" s="104">
        <f t="shared" si="13"/>
        <v>0</v>
      </c>
      <c r="G36" s="104">
        <f t="shared" si="13"/>
        <v>0</v>
      </c>
      <c r="H36" s="104">
        <f t="shared" si="13"/>
        <v>0</v>
      </c>
      <c r="I36" s="104">
        <f t="shared" si="13"/>
        <v>0</v>
      </c>
      <c r="J36" s="104">
        <f t="shared" si="13"/>
        <v>0</v>
      </c>
      <c r="K36" s="104">
        <f t="shared" si="13"/>
        <v>0</v>
      </c>
      <c r="L36" s="104">
        <f t="shared" si="13"/>
        <v>520184.71499999997</v>
      </c>
      <c r="M36" s="104">
        <f t="shared" si="13"/>
        <v>189297</v>
      </c>
      <c r="N36" s="104">
        <f t="shared" si="13"/>
        <v>182690</v>
      </c>
      <c r="O36" s="104">
        <f t="shared" si="13"/>
        <v>45860</v>
      </c>
      <c r="P36" s="104">
        <f t="shared" si="13"/>
        <v>0</v>
      </c>
      <c r="Q36" s="104">
        <f t="shared" si="13"/>
        <v>44490</v>
      </c>
      <c r="R36" s="104">
        <f t="shared" si="13"/>
        <v>64790</v>
      </c>
      <c r="S36" s="104">
        <f t="shared" si="13"/>
        <v>0</v>
      </c>
      <c r="T36" s="104">
        <f t="shared" si="13"/>
        <v>0</v>
      </c>
      <c r="U36" s="104"/>
      <c r="V36" s="829"/>
      <c r="W36" s="104"/>
      <c r="X36" s="11"/>
    </row>
    <row r="37" spans="1:25" s="333" customFormat="1" ht="20.100000000000001" hidden="1" customHeight="1">
      <c r="A37" s="156" t="s">
        <v>7</v>
      </c>
      <c r="B37" s="200" t="s">
        <v>57</v>
      </c>
      <c r="C37" s="403">
        <f>C38</f>
        <v>0</v>
      </c>
      <c r="D37" s="118"/>
      <c r="E37" s="108"/>
      <c r="F37" s="113"/>
      <c r="G37" s="231"/>
      <c r="H37" s="118"/>
      <c r="I37" s="118"/>
      <c r="J37" s="113"/>
      <c r="K37" s="113"/>
      <c r="L37" s="403">
        <f>L38</f>
        <v>0</v>
      </c>
      <c r="M37" s="403">
        <f t="shared" ref="M37:T38" si="14">M38</f>
        <v>0</v>
      </c>
      <c r="N37" s="403">
        <f t="shared" si="14"/>
        <v>0</v>
      </c>
      <c r="O37" s="403">
        <f t="shared" si="14"/>
        <v>0</v>
      </c>
      <c r="P37" s="403">
        <f t="shared" si="14"/>
        <v>0</v>
      </c>
      <c r="Q37" s="403">
        <f t="shared" si="14"/>
        <v>0</v>
      </c>
      <c r="R37" s="403">
        <f t="shared" si="14"/>
        <v>0</v>
      </c>
      <c r="S37" s="403">
        <f t="shared" si="14"/>
        <v>0</v>
      </c>
      <c r="T37" s="403">
        <f t="shared" si="14"/>
        <v>0</v>
      </c>
      <c r="U37" s="403"/>
      <c r="V37" s="833"/>
      <c r="W37" s="403"/>
      <c r="X37" s="213"/>
    </row>
    <row r="38" spans="1:25" s="400" customFormat="1" ht="20.100000000000001" hidden="1" customHeight="1">
      <c r="A38" s="397" t="s">
        <v>1390</v>
      </c>
      <c r="B38" s="200" t="s">
        <v>120</v>
      </c>
      <c r="C38" s="403">
        <f>C39</f>
        <v>0</v>
      </c>
      <c r="D38" s="127"/>
      <c r="E38" s="156"/>
      <c r="F38" s="205"/>
      <c r="G38" s="404"/>
      <c r="H38" s="127"/>
      <c r="I38" s="127"/>
      <c r="J38" s="205"/>
      <c r="K38" s="205"/>
      <c r="L38" s="403">
        <f>L39</f>
        <v>0</v>
      </c>
      <c r="M38" s="403">
        <f t="shared" si="14"/>
        <v>0</v>
      </c>
      <c r="N38" s="403">
        <f t="shared" si="14"/>
        <v>0</v>
      </c>
      <c r="O38" s="403">
        <f t="shared" si="14"/>
        <v>0</v>
      </c>
      <c r="P38" s="403">
        <f t="shared" si="14"/>
        <v>0</v>
      </c>
      <c r="Q38" s="403">
        <f t="shared" si="14"/>
        <v>0</v>
      </c>
      <c r="R38" s="403">
        <f t="shared" si="14"/>
        <v>0</v>
      </c>
      <c r="S38" s="403">
        <f t="shared" si="14"/>
        <v>0</v>
      </c>
      <c r="T38" s="403">
        <f t="shared" si="14"/>
        <v>0</v>
      </c>
      <c r="U38" s="403"/>
      <c r="V38" s="833"/>
      <c r="W38" s="403"/>
      <c r="X38" s="405"/>
    </row>
    <row r="39" spans="1:25" s="400" customFormat="1" ht="20.100000000000001" hidden="1" customHeight="1">
      <c r="A39" s="397">
        <v>1</v>
      </c>
      <c r="B39" s="200" t="s">
        <v>1338</v>
      </c>
      <c r="C39" s="403">
        <f>C40+C41</f>
        <v>0</v>
      </c>
      <c r="D39" s="127"/>
      <c r="E39" s="156"/>
      <c r="F39" s="205"/>
      <c r="G39" s="404"/>
      <c r="H39" s="127"/>
      <c r="I39" s="127"/>
      <c r="J39" s="205"/>
      <c r="K39" s="205"/>
      <c r="L39" s="403">
        <f>L40+L41</f>
        <v>0</v>
      </c>
      <c r="M39" s="403">
        <f t="shared" ref="M39:T39" si="15">M40+M41</f>
        <v>0</v>
      </c>
      <c r="N39" s="403">
        <f t="shared" si="15"/>
        <v>0</v>
      </c>
      <c r="O39" s="403">
        <f t="shared" si="15"/>
        <v>0</v>
      </c>
      <c r="P39" s="403">
        <f t="shared" si="15"/>
        <v>0</v>
      </c>
      <c r="Q39" s="403">
        <f t="shared" si="15"/>
        <v>0</v>
      </c>
      <c r="R39" s="403">
        <f t="shared" si="15"/>
        <v>0</v>
      </c>
      <c r="S39" s="403">
        <f t="shared" si="15"/>
        <v>0</v>
      </c>
      <c r="T39" s="403">
        <f t="shared" si="15"/>
        <v>0</v>
      </c>
      <c r="U39" s="403"/>
      <c r="V39" s="833"/>
      <c r="W39" s="403"/>
      <c r="X39" s="405"/>
    </row>
    <row r="40" spans="1:25" s="333" customFormat="1" ht="74.45" hidden="1" customHeight="1">
      <c r="A40" s="25"/>
      <c r="B40" s="170"/>
      <c r="C40" s="170"/>
      <c r="D40" s="113"/>
      <c r="E40" s="168"/>
      <c r="F40" s="113"/>
      <c r="G40" s="113"/>
      <c r="H40" s="113"/>
      <c r="I40" s="113"/>
      <c r="J40" s="108"/>
      <c r="K40" s="108"/>
      <c r="L40" s="109"/>
      <c r="M40" s="109"/>
      <c r="N40" s="111"/>
      <c r="O40" s="78"/>
      <c r="P40" s="78"/>
      <c r="Q40" s="78"/>
      <c r="R40" s="78"/>
      <c r="S40" s="78"/>
      <c r="T40" s="78"/>
      <c r="U40" s="78"/>
      <c r="V40" s="825"/>
      <c r="W40" s="78"/>
      <c r="X40" s="11"/>
    </row>
    <row r="41" spans="1:25" s="333" customFormat="1" ht="20.100000000000001" hidden="1" customHeight="1">
      <c r="A41" s="76"/>
      <c r="B41" s="110"/>
      <c r="C41" s="110"/>
      <c r="D41" s="118"/>
      <c r="E41" s="108"/>
      <c r="F41" s="113"/>
      <c r="G41" s="231"/>
      <c r="H41" s="118"/>
      <c r="I41" s="118"/>
      <c r="J41" s="113"/>
      <c r="K41" s="113"/>
      <c r="L41" s="129"/>
      <c r="M41" s="129"/>
      <c r="N41" s="129"/>
      <c r="O41" s="129"/>
      <c r="P41" s="129"/>
      <c r="Q41" s="129"/>
      <c r="R41" s="129"/>
      <c r="S41" s="99"/>
      <c r="T41" s="99"/>
      <c r="U41" s="99"/>
      <c r="V41" s="832"/>
      <c r="W41" s="99"/>
      <c r="X41" s="213"/>
    </row>
    <row r="42" spans="1:25" s="333" customFormat="1" ht="20.100000000000001" customHeight="1">
      <c r="A42" s="156" t="s">
        <v>7</v>
      </c>
      <c r="B42" s="200" t="s">
        <v>58</v>
      </c>
      <c r="C42" s="403">
        <f>C43</f>
        <v>2</v>
      </c>
      <c r="D42" s="118"/>
      <c r="E42" s="108"/>
      <c r="F42" s="113"/>
      <c r="G42" s="231"/>
      <c r="H42" s="118"/>
      <c r="I42" s="118"/>
      <c r="J42" s="113"/>
      <c r="K42" s="113"/>
      <c r="L42" s="403">
        <f>L43</f>
        <v>45940</v>
      </c>
      <c r="M42" s="403">
        <f t="shared" ref="M42:T43" si="16">M43</f>
        <v>45940</v>
      </c>
      <c r="N42" s="403">
        <f t="shared" si="16"/>
        <v>41910</v>
      </c>
      <c r="O42" s="403">
        <f t="shared" si="16"/>
        <v>5210</v>
      </c>
      <c r="P42" s="403">
        <f t="shared" si="16"/>
        <v>0</v>
      </c>
      <c r="Q42" s="403">
        <f t="shared" si="16"/>
        <v>12490</v>
      </c>
      <c r="R42" s="403">
        <f t="shared" si="16"/>
        <v>20210</v>
      </c>
      <c r="S42" s="403">
        <f t="shared" si="16"/>
        <v>0</v>
      </c>
      <c r="T42" s="403">
        <f t="shared" si="16"/>
        <v>0</v>
      </c>
      <c r="U42" s="403"/>
      <c r="V42" s="833"/>
      <c r="W42" s="403"/>
      <c r="X42" s="213"/>
    </row>
    <row r="43" spans="1:25" s="400" customFormat="1" ht="20.100000000000001" customHeight="1">
      <c r="A43" s="397" t="s">
        <v>1390</v>
      </c>
      <c r="B43" s="200" t="s">
        <v>120</v>
      </c>
      <c r="C43" s="403">
        <f>C44</f>
        <v>2</v>
      </c>
      <c r="D43" s="127"/>
      <c r="E43" s="156"/>
      <c r="F43" s="205"/>
      <c r="G43" s="404"/>
      <c r="H43" s="127"/>
      <c r="I43" s="127"/>
      <c r="J43" s="205"/>
      <c r="K43" s="205"/>
      <c r="L43" s="403">
        <f>L44</f>
        <v>45940</v>
      </c>
      <c r="M43" s="403">
        <f t="shared" si="16"/>
        <v>45940</v>
      </c>
      <c r="N43" s="403">
        <f t="shared" si="16"/>
        <v>41910</v>
      </c>
      <c r="O43" s="403">
        <f t="shared" si="16"/>
        <v>5210</v>
      </c>
      <c r="P43" s="403">
        <f t="shared" si="16"/>
        <v>0</v>
      </c>
      <c r="Q43" s="403">
        <f t="shared" si="16"/>
        <v>12490</v>
      </c>
      <c r="R43" s="403">
        <f t="shared" si="16"/>
        <v>20210</v>
      </c>
      <c r="S43" s="403">
        <f t="shared" si="16"/>
        <v>0</v>
      </c>
      <c r="T43" s="403">
        <f t="shared" si="16"/>
        <v>0</v>
      </c>
      <c r="U43" s="403"/>
      <c r="V43" s="833"/>
      <c r="W43" s="403"/>
      <c r="X43" s="405"/>
    </row>
    <row r="44" spans="1:25" s="400" customFormat="1" ht="20.100000000000001" customHeight="1">
      <c r="A44" s="397">
        <v>1</v>
      </c>
      <c r="B44" s="200" t="s">
        <v>1338</v>
      </c>
      <c r="C44" s="403">
        <f>C45+C46</f>
        <v>2</v>
      </c>
      <c r="D44" s="127"/>
      <c r="E44" s="156"/>
      <c r="F44" s="205"/>
      <c r="G44" s="404"/>
      <c r="H44" s="127"/>
      <c r="I44" s="127"/>
      <c r="J44" s="205"/>
      <c r="K44" s="205"/>
      <c r="L44" s="403">
        <f>L45+L46</f>
        <v>45940</v>
      </c>
      <c r="M44" s="403">
        <f t="shared" ref="M44:T44" si="17">M45+M46</f>
        <v>45940</v>
      </c>
      <c r="N44" s="403">
        <f t="shared" si="17"/>
        <v>41910</v>
      </c>
      <c r="O44" s="403">
        <f t="shared" si="17"/>
        <v>5210</v>
      </c>
      <c r="P44" s="403">
        <f t="shared" si="17"/>
        <v>0</v>
      </c>
      <c r="Q44" s="403">
        <f t="shared" si="17"/>
        <v>12490</v>
      </c>
      <c r="R44" s="403">
        <f t="shared" si="17"/>
        <v>20210</v>
      </c>
      <c r="S44" s="403">
        <f t="shared" si="17"/>
        <v>0</v>
      </c>
      <c r="T44" s="403">
        <f t="shared" si="17"/>
        <v>0</v>
      </c>
      <c r="U44" s="403"/>
      <c r="V44" s="833"/>
      <c r="W44" s="403"/>
      <c r="X44" s="405"/>
    </row>
    <row r="45" spans="1:25" s="474" customFormat="1" ht="81" customHeight="1">
      <c r="A45" s="74"/>
      <c r="B45" s="301" t="s">
        <v>176</v>
      </c>
      <c r="C45" s="301">
        <v>1</v>
      </c>
      <c r="D45" s="466" t="s">
        <v>123</v>
      </c>
      <c r="E45" s="302" t="s">
        <v>75</v>
      </c>
      <c r="F45" s="466" t="s">
        <v>172</v>
      </c>
      <c r="G45" s="466">
        <v>7889131</v>
      </c>
      <c r="H45" s="466"/>
      <c r="I45" s="466" t="s">
        <v>177</v>
      </c>
      <c r="J45" s="466" t="s">
        <v>131</v>
      </c>
      <c r="K45" s="174" t="s">
        <v>178</v>
      </c>
      <c r="L45" s="300">
        <v>40942</v>
      </c>
      <c r="M45" s="300">
        <v>40942</v>
      </c>
      <c r="N45" s="146">
        <v>37000</v>
      </c>
      <c r="O45" s="475">
        <v>3000</v>
      </c>
      <c r="P45" s="475"/>
      <c r="Q45" s="475">
        <v>10000</v>
      </c>
      <c r="R45" s="475">
        <v>20000</v>
      </c>
      <c r="S45" s="475"/>
      <c r="T45" s="475"/>
      <c r="U45" s="475"/>
      <c r="V45" s="670"/>
      <c r="W45" s="475"/>
      <c r="X45" s="476" t="s">
        <v>1398</v>
      </c>
    </row>
    <row r="46" spans="1:25" s="474" customFormat="1" ht="83.45" customHeight="1">
      <c r="A46" s="74"/>
      <c r="B46" s="301" t="s">
        <v>171</v>
      </c>
      <c r="C46" s="301">
        <v>1</v>
      </c>
      <c r="D46" s="466" t="s">
        <v>123</v>
      </c>
      <c r="E46" s="302" t="s">
        <v>75</v>
      </c>
      <c r="F46" s="466" t="s">
        <v>172</v>
      </c>
      <c r="G46" s="466">
        <v>7887943</v>
      </c>
      <c r="H46" s="466"/>
      <c r="I46" s="466" t="s">
        <v>173</v>
      </c>
      <c r="J46" s="466" t="s">
        <v>125</v>
      </c>
      <c r="K46" s="466" t="s">
        <v>174</v>
      </c>
      <c r="L46" s="297">
        <v>4998</v>
      </c>
      <c r="M46" s="297">
        <v>4998</v>
      </c>
      <c r="N46" s="475">
        <f>4700+210</f>
        <v>4910</v>
      </c>
      <c r="O46" s="475">
        <v>2210</v>
      </c>
      <c r="P46" s="475"/>
      <c r="Q46" s="475">
        <v>2490</v>
      </c>
      <c r="R46" s="475">
        <v>210</v>
      </c>
      <c r="S46" s="475"/>
      <c r="T46" s="475"/>
      <c r="U46" s="475"/>
      <c r="V46" s="670"/>
      <c r="W46" s="475"/>
      <c r="X46" s="476" t="s">
        <v>1398</v>
      </c>
      <c r="Y46" s="477"/>
    </row>
    <row r="47" spans="1:25" s="333" customFormat="1" ht="20.100000000000001" customHeight="1">
      <c r="A47" s="76"/>
      <c r="B47" s="110"/>
      <c r="C47" s="110"/>
      <c r="D47" s="118"/>
      <c r="E47" s="108"/>
      <c r="F47" s="113"/>
      <c r="G47" s="231"/>
      <c r="H47" s="118"/>
      <c r="I47" s="118"/>
      <c r="J47" s="113"/>
      <c r="K47" s="113"/>
      <c r="L47" s="129"/>
      <c r="M47" s="129"/>
      <c r="N47" s="129"/>
      <c r="O47" s="129"/>
      <c r="P47" s="129"/>
      <c r="Q47" s="129"/>
      <c r="R47" s="129"/>
      <c r="S47" s="99"/>
      <c r="T47" s="99"/>
      <c r="U47" s="99"/>
      <c r="V47" s="832"/>
      <c r="W47" s="99"/>
      <c r="X47" s="213"/>
    </row>
    <row r="48" spans="1:25" s="333" customFormat="1" ht="18.600000000000001" customHeight="1">
      <c r="A48" s="156" t="s">
        <v>13</v>
      </c>
      <c r="B48" s="200" t="s">
        <v>59</v>
      </c>
      <c r="C48" s="403">
        <f>C49</f>
        <v>1</v>
      </c>
      <c r="D48" s="118"/>
      <c r="E48" s="108"/>
      <c r="F48" s="113"/>
      <c r="G48" s="231"/>
      <c r="H48" s="118"/>
      <c r="I48" s="118"/>
      <c r="J48" s="113"/>
      <c r="K48" s="113"/>
      <c r="L48" s="403">
        <f>L49</f>
        <v>24119</v>
      </c>
      <c r="M48" s="403">
        <f t="shared" ref="M48:T50" si="18">M49</f>
        <v>24119</v>
      </c>
      <c r="N48" s="403">
        <f t="shared" si="18"/>
        <v>21700</v>
      </c>
      <c r="O48" s="403">
        <f t="shared" si="18"/>
        <v>5000</v>
      </c>
      <c r="P48" s="403">
        <f t="shared" si="18"/>
        <v>0</v>
      </c>
      <c r="Q48" s="403">
        <f t="shared" si="18"/>
        <v>5000</v>
      </c>
      <c r="R48" s="403">
        <f t="shared" si="18"/>
        <v>9500</v>
      </c>
      <c r="S48" s="403">
        <f t="shared" si="18"/>
        <v>0</v>
      </c>
      <c r="T48" s="403">
        <f t="shared" si="18"/>
        <v>0</v>
      </c>
      <c r="U48" s="403"/>
      <c r="V48" s="833"/>
      <c r="W48" s="403"/>
      <c r="X48" s="213"/>
    </row>
    <row r="49" spans="1:24" s="400" customFormat="1" ht="33" customHeight="1">
      <c r="A49" s="397" t="s">
        <v>1263</v>
      </c>
      <c r="B49" s="200" t="s">
        <v>120</v>
      </c>
      <c r="C49" s="403">
        <f>C50</f>
        <v>1</v>
      </c>
      <c r="D49" s="127"/>
      <c r="E49" s="156"/>
      <c r="F49" s="205"/>
      <c r="G49" s="404"/>
      <c r="H49" s="127"/>
      <c r="I49" s="127"/>
      <c r="J49" s="205"/>
      <c r="K49" s="205"/>
      <c r="L49" s="403">
        <f>L50</f>
        <v>24119</v>
      </c>
      <c r="M49" s="403">
        <f t="shared" si="18"/>
        <v>24119</v>
      </c>
      <c r="N49" s="403">
        <f t="shared" si="18"/>
        <v>21700</v>
      </c>
      <c r="O49" s="403">
        <f t="shared" si="18"/>
        <v>5000</v>
      </c>
      <c r="P49" s="403">
        <f t="shared" si="18"/>
        <v>0</v>
      </c>
      <c r="Q49" s="403">
        <f t="shared" si="18"/>
        <v>5000</v>
      </c>
      <c r="R49" s="403">
        <f t="shared" si="18"/>
        <v>9500</v>
      </c>
      <c r="S49" s="403">
        <f t="shared" si="18"/>
        <v>0</v>
      </c>
      <c r="T49" s="403">
        <f t="shared" si="18"/>
        <v>0</v>
      </c>
      <c r="U49" s="403"/>
      <c r="V49" s="833"/>
      <c r="W49" s="403"/>
      <c r="X49" s="405"/>
    </row>
    <row r="50" spans="1:24" s="400" customFormat="1" ht="20.100000000000001" customHeight="1">
      <c r="A50" s="397">
        <v>1</v>
      </c>
      <c r="B50" s="200" t="s">
        <v>1338</v>
      </c>
      <c r="C50" s="403">
        <f>C51</f>
        <v>1</v>
      </c>
      <c r="D50" s="127"/>
      <c r="E50" s="156"/>
      <c r="F50" s="205"/>
      <c r="G50" s="404"/>
      <c r="H50" s="127"/>
      <c r="I50" s="127"/>
      <c r="J50" s="205"/>
      <c r="K50" s="205"/>
      <c r="L50" s="403">
        <f>L51</f>
        <v>24119</v>
      </c>
      <c r="M50" s="403">
        <f t="shared" si="18"/>
        <v>24119</v>
      </c>
      <c r="N50" s="403">
        <f t="shared" si="18"/>
        <v>21700</v>
      </c>
      <c r="O50" s="403">
        <f t="shared" si="18"/>
        <v>5000</v>
      </c>
      <c r="P50" s="403">
        <f t="shared" si="18"/>
        <v>0</v>
      </c>
      <c r="Q50" s="403">
        <f t="shared" si="18"/>
        <v>5000</v>
      </c>
      <c r="R50" s="403">
        <f t="shared" si="18"/>
        <v>9500</v>
      </c>
      <c r="S50" s="403">
        <f t="shared" si="18"/>
        <v>0</v>
      </c>
      <c r="T50" s="403">
        <f t="shared" si="18"/>
        <v>0</v>
      </c>
      <c r="U50" s="403"/>
      <c r="V50" s="833"/>
      <c r="W50" s="403"/>
      <c r="X50" s="405"/>
    </row>
    <row r="51" spans="1:24" s="474" customFormat="1" ht="114.95" customHeight="1">
      <c r="A51" s="74"/>
      <c r="B51" s="301" t="s">
        <v>188</v>
      </c>
      <c r="C51" s="301">
        <v>1</v>
      </c>
      <c r="D51" s="298" t="s">
        <v>115</v>
      </c>
      <c r="E51" s="302" t="s">
        <v>75</v>
      </c>
      <c r="F51" s="466" t="s">
        <v>181</v>
      </c>
      <c r="G51" s="298" t="s">
        <v>891</v>
      </c>
      <c r="H51" s="298"/>
      <c r="I51" s="466" t="s">
        <v>189</v>
      </c>
      <c r="J51" s="466" t="s">
        <v>125</v>
      </c>
      <c r="K51" s="302" t="s">
        <v>190</v>
      </c>
      <c r="L51" s="300">
        <v>24119</v>
      </c>
      <c r="M51" s="300">
        <v>24119</v>
      </c>
      <c r="N51" s="146">
        <v>21700</v>
      </c>
      <c r="O51" s="297">
        <v>5000</v>
      </c>
      <c r="P51" s="297"/>
      <c r="Q51" s="297">
        <v>5000</v>
      </c>
      <c r="R51" s="475">
        <v>9500</v>
      </c>
      <c r="S51" s="475"/>
      <c r="T51" s="475"/>
      <c r="U51" s="475"/>
      <c r="V51" s="670"/>
      <c r="W51" s="475"/>
      <c r="X51" s="476" t="s">
        <v>1399</v>
      </c>
    </row>
    <row r="52" spans="1:24">
      <c r="A52" s="406"/>
      <c r="B52" s="650"/>
      <c r="C52" s="650"/>
      <c r="D52" s="406"/>
      <c r="E52" s="407"/>
      <c r="F52" s="406"/>
      <c r="G52" s="407"/>
      <c r="H52" s="407"/>
      <c r="I52" s="407"/>
      <c r="J52" s="407"/>
      <c r="K52" s="406"/>
      <c r="L52" s="408"/>
      <c r="M52" s="408"/>
      <c r="N52" s="408"/>
      <c r="O52" s="408"/>
      <c r="P52" s="408"/>
      <c r="Q52" s="408"/>
      <c r="R52" s="408"/>
      <c r="S52" s="409"/>
      <c r="T52" s="407"/>
      <c r="U52" s="407"/>
      <c r="V52" s="834"/>
      <c r="W52" s="407"/>
      <c r="X52" s="384"/>
    </row>
    <row r="53" spans="1:24">
      <c r="A53" s="156" t="s">
        <v>53</v>
      </c>
      <c r="B53" s="200" t="s">
        <v>62</v>
      </c>
      <c r="C53" s="410">
        <f>C54+C57</f>
        <v>2</v>
      </c>
      <c r="D53" s="406"/>
      <c r="E53" s="407"/>
      <c r="F53" s="406"/>
      <c r="G53" s="407"/>
      <c r="H53" s="407"/>
      <c r="I53" s="407"/>
      <c r="J53" s="407"/>
      <c r="K53" s="406"/>
      <c r="L53" s="411">
        <f>L54+L57</f>
        <v>270948</v>
      </c>
      <c r="M53" s="411">
        <f t="shared" ref="M53:T53" si="19">M54+M57</f>
        <v>26543</v>
      </c>
      <c r="N53" s="411">
        <f t="shared" si="19"/>
        <v>26450</v>
      </c>
      <c r="O53" s="411">
        <f t="shared" si="19"/>
        <v>3650</v>
      </c>
      <c r="P53" s="411">
        <f t="shared" si="19"/>
        <v>0</v>
      </c>
      <c r="Q53" s="411">
        <f t="shared" si="19"/>
        <v>0</v>
      </c>
      <c r="R53" s="411">
        <f t="shared" si="19"/>
        <v>12100</v>
      </c>
      <c r="S53" s="411">
        <f t="shared" si="19"/>
        <v>0</v>
      </c>
      <c r="T53" s="411">
        <f t="shared" si="19"/>
        <v>0</v>
      </c>
      <c r="U53" s="411"/>
      <c r="V53" s="835"/>
      <c r="W53" s="411"/>
      <c r="X53" s="384"/>
    </row>
    <row r="54" spans="1:24">
      <c r="A54" s="397" t="s">
        <v>1400</v>
      </c>
      <c r="B54" s="200" t="s">
        <v>120</v>
      </c>
      <c r="C54" s="410">
        <f>C55</f>
        <v>1</v>
      </c>
      <c r="D54" s="406"/>
      <c r="E54" s="407"/>
      <c r="F54" s="406"/>
      <c r="G54" s="407"/>
      <c r="H54" s="407"/>
      <c r="I54" s="407"/>
      <c r="J54" s="407"/>
      <c r="K54" s="406"/>
      <c r="L54" s="411">
        <f>L55</f>
        <v>32893</v>
      </c>
      <c r="M54" s="411">
        <f t="shared" ref="M54:T55" si="20">M55</f>
        <v>2893</v>
      </c>
      <c r="N54" s="411">
        <f t="shared" si="20"/>
        <v>2800</v>
      </c>
      <c r="O54" s="411">
        <f t="shared" si="20"/>
        <v>0</v>
      </c>
      <c r="P54" s="411">
        <f t="shared" si="20"/>
        <v>0</v>
      </c>
      <c r="Q54" s="411">
        <f t="shared" si="20"/>
        <v>0</v>
      </c>
      <c r="R54" s="411">
        <f t="shared" si="20"/>
        <v>2100</v>
      </c>
      <c r="S54" s="411">
        <f t="shared" si="20"/>
        <v>0</v>
      </c>
      <c r="T54" s="411">
        <f t="shared" si="20"/>
        <v>0</v>
      </c>
      <c r="U54" s="411"/>
      <c r="V54" s="835"/>
      <c r="W54" s="411"/>
      <c r="X54" s="384"/>
    </row>
    <row r="55" spans="1:24">
      <c r="A55" s="397">
        <v>1</v>
      </c>
      <c r="B55" s="200" t="s">
        <v>1338</v>
      </c>
      <c r="C55" s="410">
        <f>C56</f>
        <v>1</v>
      </c>
      <c r="D55" s="406"/>
      <c r="E55" s="407"/>
      <c r="F55" s="406"/>
      <c r="G55" s="407"/>
      <c r="H55" s="407"/>
      <c r="I55" s="407"/>
      <c r="J55" s="407"/>
      <c r="K55" s="406"/>
      <c r="L55" s="411">
        <f>L56</f>
        <v>32893</v>
      </c>
      <c r="M55" s="411">
        <f t="shared" si="20"/>
        <v>2893</v>
      </c>
      <c r="N55" s="411">
        <f t="shared" si="20"/>
        <v>2800</v>
      </c>
      <c r="O55" s="411">
        <f t="shared" si="20"/>
        <v>0</v>
      </c>
      <c r="P55" s="411">
        <f t="shared" si="20"/>
        <v>0</v>
      </c>
      <c r="Q55" s="411">
        <f t="shared" si="20"/>
        <v>0</v>
      </c>
      <c r="R55" s="411">
        <f t="shared" si="20"/>
        <v>2100</v>
      </c>
      <c r="S55" s="411">
        <f t="shared" si="20"/>
        <v>0</v>
      </c>
      <c r="T55" s="411">
        <f t="shared" si="20"/>
        <v>0</v>
      </c>
      <c r="U55" s="411"/>
      <c r="V55" s="835"/>
      <c r="W55" s="411"/>
      <c r="X55" s="384"/>
    </row>
    <row r="56" spans="1:24" s="333" customFormat="1" ht="75">
      <c r="A56" s="25"/>
      <c r="B56" s="652" t="s">
        <v>1401</v>
      </c>
      <c r="C56" s="653">
        <v>1</v>
      </c>
      <c r="D56" s="108" t="s">
        <v>265</v>
      </c>
      <c r="E56" s="108" t="s">
        <v>75</v>
      </c>
      <c r="F56" s="108" t="s">
        <v>581</v>
      </c>
      <c r="G56" s="113" t="s">
        <v>1402</v>
      </c>
      <c r="H56" s="127"/>
      <c r="I56" s="113" t="s">
        <v>1403</v>
      </c>
      <c r="J56" s="113" t="s">
        <v>1404</v>
      </c>
      <c r="K56" s="108" t="s">
        <v>1405</v>
      </c>
      <c r="L56" s="224">
        <v>32893</v>
      </c>
      <c r="M56" s="109">
        <v>2893</v>
      </c>
      <c r="N56" s="109">
        <v>2800</v>
      </c>
      <c r="O56" s="78"/>
      <c r="P56" s="78"/>
      <c r="Q56" s="78"/>
      <c r="R56" s="78">
        <v>2100</v>
      </c>
      <c r="S56" s="654"/>
      <c r="T56" s="137"/>
      <c r="U56" s="137"/>
      <c r="V56" s="78">
        <v>2100</v>
      </c>
      <c r="W56" s="137"/>
      <c r="X56" s="25"/>
    </row>
    <row r="57" spans="1:24">
      <c r="A57" s="397" t="s">
        <v>1406</v>
      </c>
      <c r="B57" s="200" t="s">
        <v>150</v>
      </c>
      <c r="C57" s="655">
        <f>C58</f>
        <v>1</v>
      </c>
      <c r="D57" s="406"/>
      <c r="E57" s="407"/>
      <c r="F57" s="406"/>
      <c r="G57" s="407"/>
      <c r="H57" s="407"/>
      <c r="I57" s="407"/>
      <c r="J57" s="407"/>
      <c r="K57" s="406"/>
      <c r="L57" s="655">
        <f>L58</f>
        <v>238055</v>
      </c>
      <c r="M57" s="655">
        <f t="shared" ref="M57:T58" si="21">M58</f>
        <v>23650</v>
      </c>
      <c r="N57" s="655">
        <f t="shared" si="21"/>
        <v>23650</v>
      </c>
      <c r="O57" s="655">
        <f t="shared" si="21"/>
        <v>3650</v>
      </c>
      <c r="P57" s="655">
        <f t="shared" si="21"/>
        <v>0</v>
      </c>
      <c r="Q57" s="655">
        <f t="shared" si="21"/>
        <v>0</v>
      </c>
      <c r="R57" s="655">
        <f t="shared" si="21"/>
        <v>10000</v>
      </c>
      <c r="S57" s="655">
        <f t="shared" si="21"/>
        <v>0</v>
      </c>
      <c r="T57" s="655">
        <f t="shared" si="21"/>
        <v>0</v>
      </c>
      <c r="U57" s="655"/>
      <c r="V57" s="836"/>
      <c r="W57" s="407"/>
      <c r="X57" s="384"/>
    </row>
    <row r="58" spans="1:24">
      <c r="A58" s="397">
        <v>1</v>
      </c>
      <c r="B58" s="200" t="s">
        <v>1338</v>
      </c>
      <c r="C58" s="655">
        <f>C59</f>
        <v>1</v>
      </c>
      <c r="D58" s="406"/>
      <c r="E58" s="407"/>
      <c r="F58" s="406"/>
      <c r="G58" s="407"/>
      <c r="H58" s="407"/>
      <c r="I58" s="407"/>
      <c r="J58" s="407"/>
      <c r="K58" s="406"/>
      <c r="L58" s="655">
        <f>L59</f>
        <v>238055</v>
      </c>
      <c r="M58" s="655">
        <f t="shared" si="21"/>
        <v>23650</v>
      </c>
      <c r="N58" s="655">
        <f t="shared" si="21"/>
        <v>23650</v>
      </c>
      <c r="O58" s="655">
        <f t="shared" si="21"/>
        <v>3650</v>
      </c>
      <c r="P58" s="655">
        <f t="shared" si="21"/>
        <v>0</v>
      </c>
      <c r="Q58" s="655">
        <f t="shared" si="21"/>
        <v>0</v>
      </c>
      <c r="R58" s="655">
        <f t="shared" si="21"/>
        <v>10000</v>
      </c>
      <c r="S58" s="655">
        <f t="shared" si="21"/>
        <v>0</v>
      </c>
      <c r="T58" s="655">
        <f t="shared" si="21"/>
        <v>0</v>
      </c>
      <c r="U58" s="655"/>
      <c r="V58" s="836"/>
      <c r="W58" s="407"/>
      <c r="X58" s="384"/>
    </row>
    <row r="59" spans="1:24" ht="63">
      <c r="A59" s="406"/>
      <c r="B59" s="656" t="s">
        <v>1407</v>
      </c>
      <c r="C59" s="650">
        <v>1</v>
      </c>
      <c r="D59" s="657" t="s">
        <v>1408</v>
      </c>
      <c r="E59" s="657" t="s">
        <v>75</v>
      </c>
      <c r="F59" s="658" t="s">
        <v>886</v>
      </c>
      <c r="G59" s="25">
        <v>7870925</v>
      </c>
      <c r="H59" s="659"/>
      <c r="I59" s="659"/>
      <c r="J59" s="11" t="s">
        <v>85</v>
      </c>
      <c r="K59" s="660" t="s">
        <v>1409</v>
      </c>
      <c r="L59" s="661">
        <v>238055</v>
      </c>
      <c r="M59" s="661">
        <f>20000+3650</f>
        <v>23650</v>
      </c>
      <c r="N59" s="661">
        <f>20000+3650</f>
        <v>23650</v>
      </c>
      <c r="O59" s="100">
        <v>3650</v>
      </c>
      <c r="P59" s="408"/>
      <c r="Q59" s="408"/>
      <c r="R59" s="100">
        <v>10000</v>
      </c>
      <c r="S59" s="409"/>
      <c r="T59" s="407"/>
      <c r="U59" s="407"/>
      <c r="V59" s="826">
        <v>2600</v>
      </c>
      <c r="W59" s="407"/>
      <c r="X59" s="384"/>
    </row>
    <row r="60" spans="1:24">
      <c r="A60" s="406"/>
      <c r="B60" s="650"/>
      <c r="C60" s="650"/>
      <c r="D60" s="406"/>
      <c r="E60" s="407"/>
      <c r="F60" s="406"/>
      <c r="G60" s="407"/>
      <c r="H60" s="407"/>
      <c r="I60" s="407"/>
      <c r="J60" s="407"/>
      <c r="K60" s="406"/>
      <c r="L60" s="408"/>
      <c r="M60" s="408"/>
      <c r="N60" s="408"/>
      <c r="O60" s="408"/>
      <c r="P60" s="408"/>
      <c r="Q60" s="408"/>
      <c r="R60" s="408"/>
      <c r="S60" s="409"/>
      <c r="T60" s="407"/>
      <c r="U60" s="407"/>
      <c r="V60" s="834"/>
      <c r="W60" s="407"/>
      <c r="X60" s="384"/>
    </row>
    <row r="61" spans="1:24" s="333" customFormat="1" ht="38.25" customHeight="1">
      <c r="A61" s="127" t="s">
        <v>179</v>
      </c>
      <c r="B61" s="204" t="s">
        <v>64</v>
      </c>
      <c r="C61" s="104">
        <f>C62+C67</f>
        <v>2</v>
      </c>
      <c r="D61" s="76"/>
      <c r="E61" s="137"/>
      <c r="F61" s="76"/>
      <c r="G61" s="137"/>
      <c r="H61" s="137"/>
      <c r="I61" s="137"/>
      <c r="J61" s="137"/>
      <c r="K61" s="76"/>
      <c r="L61" s="104">
        <f>L62+L67</f>
        <v>139099.715</v>
      </c>
      <c r="M61" s="104">
        <f t="shared" ref="M61:T61" si="22">M62+M67</f>
        <v>70000</v>
      </c>
      <c r="N61" s="104">
        <f t="shared" si="22"/>
        <v>70000</v>
      </c>
      <c r="O61" s="104">
        <f t="shared" si="22"/>
        <v>30000</v>
      </c>
      <c r="P61" s="104">
        <f t="shared" si="22"/>
        <v>0</v>
      </c>
      <c r="Q61" s="104">
        <f t="shared" si="22"/>
        <v>23000</v>
      </c>
      <c r="R61" s="104">
        <f t="shared" si="22"/>
        <v>6380</v>
      </c>
      <c r="S61" s="104">
        <f t="shared" si="22"/>
        <v>0</v>
      </c>
      <c r="T61" s="104">
        <f t="shared" si="22"/>
        <v>0</v>
      </c>
      <c r="U61" s="104"/>
      <c r="V61" s="829"/>
      <c r="W61" s="104"/>
      <c r="X61" s="11"/>
    </row>
    <row r="62" spans="1:24" s="333" customFormat="1" ht="25.5" customHeight="1">
      <c r="A62" s="397" t="s">
        <v>1410</v>
      </c>
      <c r="B62" s="399" t="s">
        <v>150</v>
      </c>
      <c r="C62" s="104">
        <f>C63</f>
        <v>1</v>
      </c>
      <c r="D62" s="76"/>
      <c r="E62" s="137"/>
      <c r="F62" s="76"/>
      <c r="G62" s="137"/>
      <c r="H62" s="137"/>
      <c r="I62" s="137"/>
      <c r="J62" s="137"/>
      <c r="K62" s="76"/>
      <c r="L62" s="104">
        <f>L63</f>
        <v>108358.715</v>
      </c>
      <c r="M62" s="104">
        <f t="shared" ref="M62:T65" si="23">M63</f>
        <v>50000</v>
      </c>
      <c r="N62" s="104">
        <f t="shared" si="23"/>
        <v>50000</v>
      </c>
      <c r="O62" s="104">
        <f t="shared" si="23"/>
        <v>30000</v>
      </c>
      <c r="P62" s="104">
        <f t="shared" si="23"/>
        <v>0</v>
      </c>
      <c r="Q62" s="104">
        <f t="shared" si="23"/>
        <v>18000</v>
      </c>
      <c r="R62" s="104">
        <f t="shared" si="23"/>
        <v>2000</v>
      </c>
      <c r="S62" s="104">
        <f t="shared" si="23"/>
        <v>0</v>
      </c>
      <c r="T62" s="104">
        <f t="shared" si="23"/>
        <v>0</v>
      </c>
      <c r="U62" s="104"/>
      <c r="V62" s="829"/>
      <c r="W62" s="104"/>
      <c r="X62" s="11"/>
    </row>
    <row r="63" spans="1:24" s="333" customFormat="1" ht="22.5" customHeight="1">
      <c r="A63" s="397">
        <v>1</v>
      </c>
      <c r="B63" s="399" t="s">
        <v>1338</v>
      </c>
      <c r="C63" s="104">
        <f>C64</f>
        <v>1</v>
      </c>
      <c r="D63" s="76"/>
      <c r="E63" s="137"/>
      <c r="F63" s="76"/>
      <c r="G63" s="137"/>
      <c r="H63" s="137"/>
      <c r="I63" s="137"/>
      <c r="J63" s="137"/>
      <c r="K63" s="76"/>
      <c r="L63" s="104">
        <f>L64</f>
        <v>108358.715</v>
      </c>
      <c r="M63" s="104">
        <f t="shared" si="23"/>
        <v>50000</v>
      </c>
      <c r="N63" s="104">
        <f t="shared" si="23"/>
        <v>50000</v>
      </c>
      <c r="O63" s="104">
        <f t="shared" si="23"/>
        <v>30000</v>
      </c>
      <c r="P63" s="104">
        <f t="shared" si="23"/>
        <v>0</v>
      </c>
      <c r="Q63" s="104">
        <f t="shared" si="23"/>
        <v>18000</v>
      </c>
      <c r="R63" s="104">
        <f t="shared" si="23"/>
        <v>2000</v>
      </c>
      <c r="S63" s="104">
        <f t="shared" si="23"/>
        <v>0</v>
      </c>
      <c r="T63" s="104">
        <f t="shared" si="23"/>
        <v>0</v>
      </c>
      <c r="U63" s="104"/>
      <c r="V63" s="829"/>
      <c r="W63" s="104"/>
      <c r="X63" s="11"/>
    </row>
    <row r="64" spans="1:24" s="333" customFormat="1" ht="52.5" customHeight="1">
      <c r="A64" s="397" t="s">
        <v>753</v>
      </c>
      <c r="B64" s="204" t="s">
        <v>650</v>
      </c>
      <c r="C64" s="104">
        <f>C65</f>
        <v>1</v>
      </c>
      <c r="D64" s="76"/>
      <c r="E64" s="137"/>
      <c r="F64" s="76"/>
      <c r="G64" s="137"/>
      <c r="H64" s="137"/>
      <c r="I64" s="137"/>
      <c r="J64" s="137"/>
      <c r="K64" s="76"/>
      <c r="L64" s="104">
        <f>L65</f>
        <v>108358.715</v>
      </c>
      <c r="M64" s="104">
        <f t="shared" si="23"/>
        <v>50000</v>
      </c>
      <c r="N64" s="104">
        <f t="shared" si="23"/>
        <v>50000</v>
      </c>
      <c r="O64" s="104">
        <f t="shared" si="23"/>
        <v>30000</v>
      </c>
      <c r="P64" s="104">
        <f t="shared" si="23"/>
        <v>0</v>
      </c>
      <c r="Q64" s="104">
        <f t="shared" si="23"/>
        <v>18000</v>
      </c>
      <c r="R64" s="104">
        <f t="shared" si="23"/>
        <v>2000</v>
      </c>
      <c r="S64" s="104">
        <f t="shared" si="23"/>
        <v>0</v>
      </c>
      <c r="T64" s="104">
        <f t="shared" si="23"/>
        <v>0</v>
      </c>
      <c r="U64" s="104"/>
      <c r="V64" s="829"/>
      <c r="W64" s="104"/>
      <c r="X64" s="11"/>
    </row>
    <row r="65" spans="1:24" s="333" customFormat="1" ht="38.25" customHeight="1">
      <c r="A65" s="397" t="s">
        <v>89</v>
      </c>
      <c r="B65" s="399" t="s">
        <v>909</v>
      </c>
      <c r="C65" s="104">
        <f>C66</f>
        <v>1</v>
      </c>
      <c r="D65" s="76"/>
      <c r="E65" s="137"/>
      <c r="F65" s="76"/>
      <c r="G65" s="137"/>
      <c r="H65" s="137"/>
      <c r="I65" s="137"/>
      <c r="J65" s="137"/>
      <c r="K65" s="76"/>
      <c r="L65" s="104">
        <f>L66</f>
        <v>108358.715</v>
      </c>
      <c r="M65" s="104">
        <f t="shared" si="23"/>
        <v>50000</v>
      </c>
      <c r="N65" s="104">
        <f t="shared" si="23"/>
        <v>50000</v>
      </c>
      <c r="O65" s="104">
        <f t="shared" si="23"/>
        <v>30000</v>
      </c>
      <c r="P65" s="104">
        <f t="shared" si="23"/>
        <v>0</v>
      </c>
      <c r="Q65" s="104">
        <f t="shared" si="23"/>
        <v>18000</v>
      </c>
      <c r="R65" s="104">
        <f t="shared" si="23"/>
        <v>2000</v>
      </c>
      <c r="S65" s="104">
        <f t="shared" si="23"/>
        <v>0</v>
      </c>
      <c r="T65" s="104">
        <f t="shared" si="23"/>
        <v>0</v>
      </c>
      <c r="U65" s="104"/>
      <c r="V65" s="829"/>
      <c r="W65" s="104"/>
      <c r="X65" s="11"/>
    </row>
    <row r="66" spans="1:24" s="474" customFormat="1" ht="86.45" customHeight="1">
      <c r="A66" s="74"/>
      <c r="B66" s="299" t="s">
        <v>681</v>
      </c>
      <c r="C66" s="299">
        <v>1</v>
      </c>
      <c r="D66" s="298" t="s">
        <v>217</v>
      </c>
      <c r="E66" s="174" t="s">
        <v>587</v>
      </c>
      <c r="F66" s="466" t="s">
        <v>216</v>
      </c>
      <c r="G66" s="303">
        <v>7779221</v>
      </c>
      <c r="H66" s="298"/>
      <c r="I66" s="298"/>
      <c r="J66" s="466" t="s">
        <v>131</v>
      </c>
      <c r="K66" s="466" t="s">
        <v>1238</v>
      </c>
      <c r="L66" s="304">
        <v>108358.715</v>
      </c>
      <c r="M66" s="304">
        <v>50000</v>
      </c>
      <c r="N66" s="304">
        <v>50000</v>
      </c>
      <c r="O66" s="304">
        <v>30000</v>
      </c>
      <c r="P66" s="304"/>
      <c r="Q66" s="304">
        <v>18000</v>
      </c>
      <c r="R66" s="304">
        <v>2000</v>
      </c>
      <c r="S66" s="475"/>
      <c r="T66" s="475"/>
      <c r="U66" s="475"/>
      <c r="V66" s="670"/>
      <c r="W66" s="475"/>
      <c r="X66" s="476" t="s">
        <v>1411</v>
      </c>
    </row>
    <row r="67" spans="1:24" s="333" customFormat="1" ht="18.600000000000001" customHeight="1">
      <c r="A67" s="397" t="s">
        <v>1412</v>
      </c>
      <c r="B67" s="399" t="s">
        <v>120</v>
      </c>
      <c r="C67" s="403">
        <f>C68</f>
        <v>1</v>
      </c>
      <c r="D67" s="118"/>
      <c r="E67" s="108"/>
      <c r="F67" s="113"/>
      <c r="G67" s="231"/>
      <c r="H67" s="118"/>
      <c r="I67" s="118"/>
      <c r="J67" s="113"/>
      <c r="K67" s="113"/>
      <c r="L67" s="403">
        <f>L68</f>
        <v>30741</v>
      </c>
      <c r="M67" s="403">
        <f t="shared" ref="M67:T68" si="24">M68</f>
        <v>20000</v>
      </c>
      <c r="N67" s="403">
        <f t="shared" si="24"/>
        <v>20000</v>
      </c>
      <c r="O67" s="403">
        <f t="shared" si="24"/>
        <v>0</v>
      </c>
      <c r="P67" s="403">
        <f t="shared" si="24"/>
        <v>0</v>
      </c>
      <c r="Q67" s="403">
        <f t="shared" si="24"/>
        <v>5000</v>
      </c>
      <c r="R67" s="403">
        <f t="shared" si="24"/>
        <v>4380</v>
      </c>
      <c r="S67" s="403">
        <f t="shared" si="24"/>
        <v>0</v>
      </c>
      <c r="T67" s="403">
        <f t="shared" si="24"/>
        <v>0</v>
      </c>
      <c r="U67" s="403"/>
      <c r="V67" s="833"/>
      <c r="W67" s="403"/>
      <c r="X67" s="213"/>
    </row>
    <row r="68" spans="1:24" s="333" customFormat="1" ht="27.6" customHeight="1">
      <c r="A68" s="397">
        <v>1</v>
      </c>
      <c r="B68" s="399" t="s">
        <v>94</v>
      </c>
      <c r="C68" s="403">
        <f>C69</f>
        <v>1</v>
      </c>
      <c r="D68" s="118"/>
      <c r="E68" s="108"/>
      <c r="F68" s="113"/>
      <c r="G68" s="231"/>
      <c r="H68" s="118"/>
      <c r="I68" s="118"/>
      <c r="J68" s="113"/>
      <c r="K68" s="113"/>
      <c r="L68" s="403">
        <f>L69</f>
        <v>30741</v>
      </c>
      <c r="M68" s="403">
        <f t="shared" si="24"/>
        <v>20000</v>
      </c>
      <c r="N68" s="403">
        <f t="shared" si="24"/>
        <v>20000</v>
      </c>
      <c r="O68" s="403">
        <f t="shared" si="24"/>
        <v>0</v>
      </c>
      <c r="P68" s="403">
        <f t="shared" si="24"/>
        <v>0</v>
      </c>
      <c r="Q68" s="403">
        <f t="shared" si="24"/>
        <v>5000</v>
      </c>
      <c r="R68" s="403">
        <f t="shared" si="24"/>
        <v>4380</v>
      </c>
      <c r="S68" s="403">
        <f t="shared" si="24"/>
        <v>0</v>
      </c>
      <c r="T68" s="403">
        <f t="shared" si="24"/>
        <v>0</v>
      </c>
      <c r="U68" s="403"/>
      <c r="V68" s="833"/>
      <c r="W68" s="403"/>
      <c r="X68" s="213"/>
    </row>
    <row r="69" spans="1:24" s="333" customFormat="1" ht="40.5" customHeight="1">
      <c r="A69" s="397" t="s">
        <v>753</v>
      </c>
      <c r="B69" s="204" t="s">
        <v>650</v>
      </c>
      <c r="C69" s="403">
        <f>C70+C72</f>
        <v>1</v>
      </c>
      <c r="D69" s="118"/>
      <c r="E69" s="108"/>
      <c r="F69" s="113"/>
      <c r="G69" s="231"/>
      <c r="H69" s="118"/>
      <c r="I69" s="118"/>
      <c r="J69" s="113"/>
      <c r="K69" s="113"/>
      <c r="L69" s="403">
        <f>L70+L72</f>
        <v>30741</v>
      </c>
      <c r="M69" s="403">
        <f t="shared" ref="M69:T69" si="25">M70+M72</f>
        <v>20000</v>
      </c>
      <c r="N69" s="403">
        <f t="shared" si="25"/>
        <v>20000</v>
      </c>
      <c r="O69" s="403">
        <f t="shared" si="25"/>
        <v>0</v>
      </c>
      <c r="P69" s="403">
        <f t="shared" si="25"/>
        <v>0</v>
      </c>
      <c r="Q69" s="403">
        <f t="shared" si="25"/>
        <v>5000</v>
      </c>
      <c r="R69" s="403">
        <f t="shared" si="25"/>
        <v>4380</v>
      </c>
      <c r="S69" s="403">
        <f t="shared" si="25"/>
        <v>0</v>
      </c>
      <c r="T69" s="403">
        <f t="shared" si="25"/>
        <v>0</v>
      </c>
      <c r="U69" s="403"/>
      <c r="V69" s="833"/>
      <c r="W69" s="403"/>
      <c r="X69" s="213"/>
    </row>
    <row r="70" spans="1:24" s="333" customFormat="1" ht="24" customHeight="1">
      <c r="A70" s="397" t="s">
        <v>89</v>
      </c>
      <c r="B70" s="399" t="s">
        <v>905</v>
      </c>
      <c r="C70" s="403">
        <f>C71</f>
        <v>1</v>
      </c>
      <c r="D70" s="118"/>
      <c r="E70" s="108"/>
      <c r="F70" s="113"/>
      <c r="G70" s="231"/>
      <c r="H70" s="118"/>
      <c r="I70" s="118"/>
      <c r="J70" s="113"/>
      <c r="K70" s="113"/>
      <c r="L70" s="403">
        <f>L71</f>
        <v>30741</v>
      </c>
      <c r="M70" s="403">
        <f t="shared" ref="M70:T70" si="26">M71</f>
        <v>20000</v>
      </c>
      <c r="N70" s="403">
        <f t="shared" si="26"/>
        <v>20000</v>
      </c>
      <c r="O70" s="403">
        <f t="shared" si="26"/>
        <v>0</v>
      </c>
      <c r="P70" s="403">
        <f t="shared" si="26"/>
        <v>0</v>
      </c>
      <c r="Q70" s="403">
        <f t="shared" si="26"/>
        <v>5000</v>
      </c>
      <c r="R70" s="403">
        <f t="shared" si="26"/>
        <v>4380</v>
      </c>
      <c r="S70" s="403">
        <f t="shared" si="26"/>
        <v>0</v>
      </c>
      <c r="T70" s="403">
        <f t="shared" si="26"/>
        <v>0</v>
      </c>
      <c r="U70" s="403"/>
      <c r="V70" s="833"/>
      <c r="W70" s="403"/>
      <c r="X70" s="213"/>
    </row>
    <row r="71" spans="1:24" s="333" customFormat="1" ht="66.95" customHeight="1">
      <c r="A71" s="25"/>
      <c r="B71" s="110" t="s">
        <v>685</v>
      </c>
      <c r="C71" s="110">
        <v>1</v>
      </c>
      <c r="D71" s="118" t="s">
        <v>518</v>
      </c>
      <c r="E71" s="108" t="s">
        <v>963</v>
      </c>
      <c r="F71" s="113" t="s">
        <v>602</v>
      </c>
      <c r="G71" s="118">
        <v>7900932</v>
      </c>
      <c r="H71" s="118"/>
      <c r="I71" s="118"/>
      <c r="J71" s="113" t="s">
        <v>131</v>
      </c>
      <c r="K71" s="113" t="s">
        <v>686</v>
      </c>
      <c r="L71" s="129">
        <v>30741</v>
      </c>
      <c r="M71" s="129">
        <v>20000</v>
      </c>
      <c r="N71" s="129">
        <v>20000</v>
      </c>
      <c r="O71" s="78"/>
      <c r="P71" s="78"/>
      <c r="Q71" s="129">
        <v>5000</v>
      </c>
      <c r="R71" s="78">
        <f>10000-5620</f>
        <v>4380</v>
      </c>
      <c r="S71" s="78"/>
      <c r="T71" s="78"/>
      <c r="U71" s="78"/>
      <c r="V71" s="825"/>
      <c r="W71" s="78"/>
      <c r="X71" s="11" t="s">
        <v>1413</v>
      </c>
    </row>
    <row r="72" spans="1:24" s="333" customFormat="1" ht="41.1" hidden="1" customHeight="1">
      <c r="A72" s="397" t="s">
        <v>91</v>
      </c>
      <c r="B72" s="399" t="s">
        <v>918</v>
      </c>
      <c r="C72" s="403">
        <f>C73+C74</f>
        <v>0</v>
      </c>
      <c r="D72" s="118"/>
      <c r="E72" s="108"/>
      <c r="F72" s="113"/>
      <c r="G72" s="231"/>
      <c r="H72" s="118"/>
      <c r="I72" s="118"/>
      <c r="J72" s="113"/>
      <c r="K72" s="113"/>
      <c r="L72" s="403">
        <f>L73+L74</f>
        <v>0</v>
      </c>
      <c r="M72" s="403">
        <f t="shared" ref="M72:T72" si="27">M73+M74</f>
        <v>0</v>
      </c>
      <c r="N72" s="403">
        <f t="shared" si="27"/>
        <v>0</v>
      </c>
      <c r="O72" s="403">
        <f t="shared" si="27"/>
        <v>0</v>
      </c>
      <c r="P72" s="403">
        <f t="shared" si="27"/>
        <v>0</v>
      </c>
      <c r="Q72" s="403">
        <f t="shared" si="27"/>
        <v>0</v>
      </c>
      <c r="R72" s="403">
        <f t="shared" si="27"/>
        <v>0</v>
      </c>
      <c r="S72" s="403">
        <f t="shared" si="27"/>
        <v>0</v>
      </c>
      <c r="T72" s="403">
        <f t="shared" si="27"/>
        <v>0</v>
      </c>
      <c r="U72" s="403"/>
      <c r="V72" s="833"/>
      <c r="W72" s="403"/>
      <c r="X72" s="213"/>
    </row>
    <row r="73" spans="1:24" s="333" customFormat="1" ht="55.5" hidden="1" customHeight="1">
      <c r="A73" s="25"/>
      <c r="B73" s="110"/>
      <c r="C73" s="110"/>
      <c r="D73" s="118"/>
      <c r="E73" s="108"/>
      <c r="F73" s="113"/>
      <c r="G73" s="118"/>
      <c r="H73" s="118"/>
      <c r="I73" s="118"/>
      <c r="J73" s="113"/>
      <c r="K73" s="108"/>
      <c r="L73" s="129"/>
      <c r="M73" s="129"/>
      <c r="N73" s="129"/>
      <c r="O73" s="78"/>
      <c r="P73" s="129"/>
      <c r="Q73" s="78"/>
      <c r="R73" s="129"/>
      <c r="S73" s="78"/>
      <c r="T73" s="78"/>
      <c r="U73" s="78"/>
      <c r="V73" s="825"/>
      <c r="W73" s="78"/>
      <c r="X73" s="11"/>
    </row>
    <row r="74" spans="1:24" s="333" customFormat="1" ht="62.45" hidden="1" customHeight="1">
      <c r="A74" s="25"/>
      <c r="B74" s="110"/>
      <c r="C74" s="110"/>
      <c r="D74" s="118"/>
      <c r="E74" s="108"/>
      <c r="F74" s="113"/>
      <c r="G74" s="118"/>
      <c r="H74" s="118"/>
      <c r="I74" s="118"/>
      <c r="J74" s="113"/>
      <c r="K74" s="108"/>
      <c r="L74" s="129"/>
      <c r="M74" s="129"/>
      <c r="N74" s="129"/>
      <c r="O74" s="78"/>
      <c r="P74" s="129"/>
      <c r="Q74" s="78"/>
      <c r="R74" s="129"/>
      <c r="S74" s="78"/>
      <c r="T74" s="78"/>
      <c r="U74" s="78"/>
      <c r="V74" s="825"/>
      <c r="W74" s="78"/>
      <c r="X74" s="11"/>
    </row>
    <row r="75" spans="1:24">
      <c r="A75" s="406"/>
      <c r="B75" s="650"/>
      <c r="C75" s="650"/>
      <c r="D75" s="406"/>
      <c r="E75" s="407"/>
      <c r="F75" s="406"/>
      <c r="G75" s="407"/>
      <c r="H75" s="407"/>
      <c r="I75" s="407"/>
      <c r="J75" s="407"/>
      <c r="K75" s="406"/>
      <c r="L75" s="408"/>
      <c r="M75" s="408"/>
      <c r="N75" s="408"/>
      <c r="O75" s="408"/>
      <c r="P75" s="408"/>
      <c r="Q75" s="408"/>
      <c r="R75" s="408"/>
      <c r="S75" s="409"/>
      <c r="T75" s="407"/>
      <c r="U75" s="407"/>
      <c r="V75" s="834"/>
      <c r="W75" s="407"/>
      <c r="X75" s="384"/>
    </row>
    <row r="76" spans="1:24" s="333" customFormat="1" ht="86.45" customHeight="1">
      <c r="A76" s="156" t="s">
        <v>201</v>
      </c>
      <c r="B76" s="200" t="s">
        <v>66</v>
      </c>
      <c r="C76" s="403">
        <f>C77</f>
        <v>6</v>
      </c>
      <c r="D76" s="118"/>
      <c r="E76" s="108"/>
      <c r="F76" s="113"/>
      <c r="G76" s="231"/>
      <c r="H76" s="118"/>
      <c r="I76" s="118"/>
      <c r="J76" s="113"/>
      <c r="K76" s="113"/>
      <c r="L76" s="403">
        <f>L77</f>
        <v>40078</v>
      </c>
      <c r="M76" s="403">
        <f t="shared" ref="M76:T76" si="28">M77</f>
        <v>22695</v>
      </c>
      <c r="N76" s="403">
        <f t="shared" si="28"/>
        <v>22630</v>
      </c>
      <c r="O76" s="403">
        <f t="shared" si="28"/>
        <v>2000</v>
      </c>
      <c r="P76" s="403">
        <f t="shared" si="28"/>
        <v>0</v>
      </c>
      <c r="Q76" s="403">
        <f t="shared" si="28"/>
        <v>4000</v>
      </c>
      <c r="R76" s="403">
        <f t="shared" si="28"/>
        <v>16600</v>
      </c>
      <c r="S76" s="403">
        <f t="shared" si="28"/>
        <v>0</v>
      </c>
      <c r="T76" s="403">
        <f t="shared" si="28"/>
        <v>0</v>
      </c>
      <c r="U76" s="403"/>
      <c r="V76" s="833"/>
      <c r="W76" s="403"/>
      <c r="X76" s="213"/>
    </row>
    <row r="77" spans="1:24" s="333" customFormat="1" ht="28.5" customHeight="1">
      <c r="A77" s="397" t="s">
        <v>1414</v>
      </c>
      <c r="B77" s="399" t="s">
        <v>120</v>
      </c>
      <c r="C77" s="403">
        <f>C78+C80</f>
        <v>6</v>
      </c>
      <c r="D77" s="118"/>
      <c r="E77" s="108"/>
      <c r="F77" s="113"/>
      <c r="G77" s="231"/>
      <c r="H77" s="118"/>
      <c r="I77" s="118"/>
      <c r="J77" s="113"/>
      <c r="K77" s="113"/>
      <c r="L77" s="403">
        <f>L78+L80</f>
        <v>40078</v>
      </c>
      <c r="M77" s="403">
        <f t="shared" ref="M77:T77" si="29">M78+M80</f>
        <v>22695</v>
      </c>
      <c r="N77" s="403">
        <f t="shared" si="29"/>
        <v>22630</v>
      </c>
      <c r="O77" s="403">
        <f t="shared" si="29"/>
        <v>2000</v>
      </c>
      <c r="P77" s="403">
        <f t="shared" si="29"/>
        <v>0</v>
      </c>
      <c r="Q77" s="403">
        <f t="shared" si="29"/>
        <v>4000</v>
      </c>
      <c r="R77" s="403">
        <f t="shared" si="29"/>
        <v>16600</v>
      </c>
      <c r="S77" s="403">
        <f t="shared" si="29"/>
        <v>0</v>
      </c>
      <c r="T77" s="403">
        <f t="shared" si="29"/>
        <v>0</v>
      </c>
      <c r="U77" s="403"/>
      <c r="V77" s="833"/>
      <c r="W77" s="403"/>
      <c r="X77" s="213"/>
    </row>
    <row r="78" spans="1:24" s="333" customFormat="1" ht="28.5" customHeight="1">
      <c r="A78" s="397">
        <v>1</v>
      </c>
      <c r="B78" s="399" t="s">
        <v>1338</v>
      </c>
      <c r="C78" s="403">
        <f>C79</f>
        <v>1</v>
      </c>
      <c r="D78" s="118"/>
      <c r="E78" s="108"/>
      <c r="F78" s="113"/>
      <c r="G78" s="231"/>
      <c r="H78" s="118"/>
      <c r="I78" s="118"/>
      <c r="J78" s="113"/>
      <c r="K78" s="113"/>
      <c r="L78" s="403">
        <f>L79</f>
        <v>7095</v>
      </c>
      <c r="M78" s="403">
        <f t="shared" ref="M78:T78" si="30">M79</f>
        <v>7095</v>
      </c>
      <c r="N78" s="403">
        <f t="shared" si="30"/>
        <v>7030</v>
      </c>
      <c r="O78" s="403">
        <f t="shared" si="30"/>
        <v>2000</v>
      </c>
      <c r="P78" s="403">
        <f t="shared" si="30"/>
        <v>0</v>
      </c>
      <c r="Q78" s="403">
        <f t="shared" si="30"/>
        <v>3000</v>
      </c>
      <c r="R78" s="403">
        <f t="shared" si="30"/>
        <v>2000</v>
      </c>
      <c r="S78" s="403">
        <f t="shared" si="30"/>
        <v>0</v>
      </c>
      <c r="T78" s="403">
        <f t="shared" si="30"/>
        <v>0</v>
      </c>
      <c r="U78" s="403"/>
      <c r="V78" s="833"/>
      <c r="W78" s="403"/>
      <c r="X78" s="213"/>
    </row>
    <row r="79" spans="1:24" s="333" customFormat="1" ht="38.25" customHeight="1">
      <c r="A79" s="76"/>
      <c r="B79" s="170" t="s">
        <v>712</v>
      </c>
      <c r="C79" s="170">
        <v>1</v>
      </c>
      <c r="D79" s="113" t="s">
        <v>123</v>
      </c>
      <c r="E79" s="108" t="s">
        <v>75</v>
      </c>
      <c r="F79" s="113" t="s">
        <v>713</v>
      </c>
      <c r="G79" s="113">
        <v>7887942</v>
      </c>
      <c r="H79" s="113"/>
      <c r="I79" s="113" t="s">
        <v>714</v>
      </c>
      <c r="J79" s="113" t="s">
        <v>131</v>
      </c>
      <c r="K79" s="108" t="s">
        <v>715</v>
      </c>
      <c r="L79" s="224">
        <v>7095</v>
      </c>
      <c r="M79" s="224">
        <v>7095</v>
      </c>
      <c r="N79" s="99">
        <f>6500+530</f>
        <v>7030</v>
      </c>
      <c r="O79" s="99">
        <v>2000</v>
      </c>
      <c r="P79" s="99"/>
      <c r="Q79" s="99">
        <v>3000</v>
      </c>
      <c r="R79" s="99">
        <v>2000</v>
      </c>
      <c r="S79" s="99"/>
      <c r="T79" s="99"/>
      <c r="U79" s="99"/>
      <c r="V79" s="832"/>
      <c r="W79" s="99"/>
      <c r="X79" s="11"/>
    </row>
    <row r="80" spans="1:24" s="333" customFormat="1" ht="24.6" customHeight="1">
      <c r="A80" s="397">
        <v>2</v>
      </c>
      <c r="B80" s="399" t="s">
        <v>94</v>
      </c>
      <c r="C80" s="403">
        <f>C81</f>
        <v>5</v>
      </c>
      <c r="D80" s="118"/>
      <c r="E80" s="108"/>
      <c r="F80" s="113"/>
      <c r="G80" s="231"/>
      <c r="H80" s="118"/>
      <c r="I80" s="118"/>
      <c r="J80" s="113"/>
      <c r="K80" s="113"/>
      <c r="L80" s="403">
        <f>L81</f>
        <v>32983</v>
      </c>
      <c r="M80" s="403">
        <f t="shared" ref="M80:T80" si="31">M81</f>
        <v>15600</v>
      </c>
      <c r="N80" s="403">
        <f t="shared" si="31"/>
        <v>15600</v>
      </c>
      <c r="O80" s="403">
        <f t="shared" si="31"/>
        <v>0</v>
      </c>
      <c r="P80" s="403">
        <f t="shared" si="31"/>
        <v>0</v>
      </c>
      <c r="Q80" s="403">
        <f t="shared" si="31"/>
        <v>1000</v>
      </c>
      <c r="R80" s="403">
        <f t="shared" si="31"/>
        <v>14600</v>
      </c>
      <c r="S80" s="403">
        <f t="shared" si="31"/>
        <v>0</v>
      </c>
      <c r="T80" s="403">
        <f t="shared" si="31"/>
        <v>0</v>
      </c>
      <c r="U80" s="403"/>
      <c r="V80" s="833"/>
      <c r="W80" s="403"/>
      <c r="X80" s="213"/>
    </row>
    <row r="81" spans="1:24" s="333" customFormat="1" ht="54.6" customHeight="1">
      <c r="A81" s="397" t="s">
        <v>1143</v>
      </c>
      <c r="B81" s="226" t="s">
        <v>111</v>
      </c>
      <c r="C81" s="403">
        <f>C82+C85+C88</f>
        <v>5</v>
      </c>
      <c r="D81" s="118"/>
      <c r="E81" s="108"/>
      <c r="F81" s="113"/>
      <c r="G81" s="231"/>
      <c r="H81" s="118"/>
      <c r="I81" s="118"/>
      <c r="J81" s="113"/>
      <c r="K81" s="113"/>
      <c r="L81" s="403">
        <f>L82+L85+L88</f>
        <v>32983</v>
      </c>
      <c r="M81" s="403">
        <f t="shared" ref="M81:T81" si="32">M82+M85+M88</f>
        <v>15600</v>
      </c>
      <c r="N81" s="403">
        <f t="shared" si="32"/>
        <v>15600</v>
      </c>
      <c r="O81" s="403">
        <f t="shared" si="32"/>
        <v>0</v>
      </c>
      <c r="P81" s="403">
        <f t="shared" si="32"/>
        <v>0</v>
      </c>
      <c r="Q81" s="403">
        <f t="shared" si="32"/>
        <v>1000</v>
      </c>
      <c r="R81" s="403">
        <f t="shared" si="32"/>
        <v>14600</v>
      </c>
      <c r="S81" s="403">
        <f t="shared" si="32"/>
        <v>0</v>
      </c>
      <c r="T81" s="403">
        <f t="shared" si="32"/>
        <v>0</v>
      </c>
      <c r="U81" s="403"/>
      <c r="V81" s="833"/>
      <c r="W81" s="403"/>
      <c r="X81" s="213"/>
    </row>
    <row r="82" spans="1:24" s="400" customFormat="1" ht="30" customHeight="1">
      <c r="A82" s="397" t="s">
        <v>89</v>
      </c>
      <c r="B82" s="200" t="s">
        <v>909</v>
      </c>
      <c r="C82" s="403">
        <f>C83+C84</f>
        <v>2</v>
      </c>
      <c r="D82" s="127"/>
      <c r="E82" s="156"/>
      <c r="F82" s="205"/>
      <c r="G82" s="404"/>
      <c r="H82" s="127"/>
      <c r="I82" s="127"/>
      <c r="J82" s="205"/>
      <c r="K82" s="205"/>
      <c r="L82" s="403">
        <f>L83+L84</f>
        <v>18872</v>
      </c>
      <c r="M82" s="403">
        <f t="shared" ref="M82:T82" si="33">M83+M84</f>
        <v>8400</v>
      </c>
      <c r="N82" s="403">
        <f t="shared" si="33"/>
        <v>8400</v>
      </c>
      <c r="O82" s="403">
        <f t="shared" si="33"/>
        <v>0</v>
      </c>
      <c r="P82" s="403">
        <f t="shared" si="33"/>
        <v>0</v>
      </c>
      <c r="Q82" s="403">
        <f t="shared" si="33"/>
        <v>0</v>
      </c>
      <c r="R82" s="403">
        <f t="shared" si="33"/>
        <v>8400</v>
      </c>
      <c r="S82" s="403">
        <f t="shared" si="33"/>
        <v>0</v>
      </c>
      <c r="T82" s="403">
        <f t="shared" si="33"/>
        <v>0</v>
      </c>
      <c r="U82" s="403"/>
      <c r="V82" s="833"/>
      <c r="W82" s="403"/>
      <c r="X82" s="405"/>
    </row>
    <row r="83" spans="1:24" s="333" customFormat="1" ht="38.25" customHeight="1">
      <c r="A83" s="76"/>
      <c r="B83" s="662" t="s">
        <v>1415</v>
      </c>
      <c r="C83" s="662">
        <v>1</v>
      </c>
      <c r="D83" s="118" t="s">
        <v>217</v>
      </c>
      <c r="E83" s="108" t="s">
        <v>587</v>
      </c>
      <c r="F83" s="113" t="s">
        <v>216</v>
      </c>
      <c r="G83" s="231" t="s">
        <v>1416</v>
      </c>
      <c r="H83" s="137"/>
      <c r="I83" s="137"/>
      <c r="J83" s="137"/>
      <c r="K83" s="76"/>
      <c r="L83" s="100">
        <v>12755</v>
      </c>
      <c r="M83" s="100">
        <v>5000</v>
      </c>
      <c r="N83" s="100">
        <v>5000</v>
      </c>
      <c r="O83" s="99"/>
      <c r="P83" s="99"/>
      <c r="Q83" s="99"/>
      <c r="R83" s="100">
        <v>5000</v>
      </c>
      <c r="S83" s="99"/>
      <c r="T83" s="99"/>
      <c r="U83" s="99"/>
      <c r="V83" s="100">
        <v>5000</v>
      </c>
      <c r="W83" s="99"/>
      <c r="X83" s="11"/>
    </row>
    <row r="84" spans="1:24" s="333" customFormat="1" ht="38.25" customHeight="1">
      <c r="A84" s="76"/>
      <c r="B84" s="662" t="s">
        <v>1417</v>
      </c>
      <c r="C84" s="662">
        <v>1</v>
      </c>
      <c r="D84" s="118" t="s">
        <v>217</v>
      </c>
      <c r="E84" s="108" t="s">
        <v>587</v>
      </c>
      <c r="F84" s="113" t="s">
        <v>216</v>
      </c>
      <c r="G84" s="137">
        <v>7911257</v>
      </c>
      <c r="H84" s="137"/>
      <c r="I84" s="137"/>
      <c r="J84" s="137"/>
      <c r="K84" s="76"/>
      <c r="L84" s="99">
        <v>6117</v>
      </c>
      <c r="M84" s="100">
        <v>3400</v>
      </c>
      <c r="N84" s="100">
        <v>3400</v>
      </c>
      <c r="O84" s="99"/>
      <c r="P84" s="99"/>
      <c r="Q84" s="99"/>
      <c r="R84" s="100">
        <v>3400</v>
      </c>
      <c r="S84" s="99"/>
      <c r="T84" s="99"/>
      <c r="U84" s="99"/>
      <c r="V84" s="100">
        <v>3400</v>
      </c>
      <c r="W84" s="99"/>
      <c r="X84" s="11"/>
    </row>
    <row r="85" spans="1:24" s="333" customFormat="1" ht="36.6" customHeight="1">
      <c r="A85" s="397" t="s">
        <v>91</v>
      </c>
      <c r="B85" s="200" t="s">
        <v>918</v>
      </c>
      <c r="C85" s="403">
        <f>C86+C87</f>
        <v>2</v>
      </c>
      <c r="D85" s="118"/>
      <c r="E85" s="108"/>
      <c r="F85" s="113"/>
      <c r="G85" s="231"/>
      <c r="H85" s="118"/>
      <c r="I85" s="118"/>
      <c r="J85" s="113"/>
      <c r="K85" s="113"/>
      <c r="L85" s="403">
        <f>L86+L87</f>
        <v>11637</v>
      </c>
      <c r="M85" s="403">
        <f t="shared" ref="M85:T85" si="34">M86+M87</f>
        <v>5400</v>
      </c>
      <c r="N85" s="403">
        <f t="shared" si="34"/>
        <v>5400</v>
      </c>
      <c r="O85" s="403">
        <f t="shared" si="34"/>
        <v>0</v>
      </c>
      <c r="P85" s="403">
        <f t="shared" si="34"/>
        <v>0</v>
      </c>
      <c r="Q85" s="403">
        <f t="shared" si="34"/>
        <v>0</v>
      </c>
      <c r="R85" s="403">
        <f t="shared" si="34"/>
        <v>5400</v>
      </c>
      <c r="S85" s="403">
        <f t="shared" si="34"/>
        <v>0</v>
      </c>
      <c r="T85" s="403">
        <f t="shared" si="34"/>
        <v>0</v>
      </c>
      <c r="U85" s="403"/>
      <c r="V85" s="833"/>
      <c r="W85" s="403"/>
      <c r="X85" s="213"/>
    </row>
    <row r="86" spans="1:24" s="333" customFormat="1" ht="73.5" customHeight="1">
      <c r="A86" s="25"/>
      <c r="B86" s="662" t="s">
        <v>1418</v>
      </c>
      <c r="C86" s="662">
        <v>1</v>
      </c>
      <c r="D86" s="25" t="s">
        <v>964</v>
      </c>
      <c r="E86" s="25" t="s">
        <v>965</v>
      </c>
      <c r="F86" s="25" t="s">
        <v>1419</v>
      </c>
      <c r="G86" s="25">
        <v>7917152</v>
      </c>
      <c r="H86" s="25"/>
      <c r="I86" s="25" t="s">
        <v>1420</v>
      </c>
      <c r="J86" s="25"/>
      <c r="K86" s="25" t="s">
        <v>1421</v>
      </c>
      <c r="L86" s="78">
        <v>6088</v>
      </c>
      <c r="M86" s="78">
        <v>3200</v>
      </c>
      <c r="N86" s="78">
        <v>3200</v>
      </c>
      <c r="O86" s="78"/>
      <c r="P86" s="78"/>
      <c r="Q86" s="78"/>
      <c r="R86" s="78">
        <v>3200</v>
      </c>
      <c r="S86" s="78"/>
      <c r="T86" s="78"/>
      <c r="U86" s="78"/>
      <c r="V86" s="78">
        <v>3200</v>
      </c>
      <c r="W86" s="78"/>
      <c r="X86" s="11" t="s">
        <v>1422</v>
      </c>
    </row>
    <row r="87" spans="1:24" s="333" customFormat="1" ht="92.45" customHeight="1">
      <c r="A87" s="25"/>
      <c r="B87" s="662" t="s">
        <v>1423</v>
      </c>
      <c r="C87" s="662">
        <v>1</v>
      </c>
      <c r="D87" s="25" t="s">
        <v>964</v>
      </c>
      <c r="E87" s="25" t="s">
        <v>965</v>
      </c>
      <c r="F87" s="25" t="s">
        <v>1419</v>
      </c>
      <c r="G87" s="25">
        <v>7917153</v>
      </c>
      <c r="H87" s="25"/>
      <c r="I87" s="25" t="s">
        <v>1420</v>
      </c>
      <c r="J87" s="25"/>
      <c r="K87" s="25" t="s">
        <v>1424</v>
      </c>
      <c r="L87" s="78">
        <v>5549</v>
      </c>
      <c r="M87" s="78">
        <v>2200</v>
      </c>
      <c r="N87" s="78">
        <v>2200</v>
      </c>
      <c r="O87" s="78"/>
      <c r="P87" s="78"/>
      <c r="Q87" s="78"/>
      <c r="R87" s="78">
        <v>2200</v>
      </c>
      <c r="S87" s="78"/>
      <c r="T87" s="78"/>
      <c r="U87" s="78"/>
      <c r="V87" s="78">
        <v>2200</v>
      </c>
      <c r="W87" s="78"/>
      <c r="X87" s="11"/>
    </row>
    <row r="88" spans="1:24" s="333" customFormat="1" ht="36.6" customHeight="1">
      <c r="A88" s="397" t="s">
        <v>93</v>
      </c>
      <c r="B88" s="200" t="s">
        <v>907</v>
      </c>
      <c r="C88" s="403">
        <f>C89</f>
        <v>1</v>
      </c>
      <c r="D88" s="118"/>
      <c r="E88" s="108"/>
      <c r="F88" s="113"/>
      <c r="G88" s="231"/>
      <c r="H88" s="118"/>
      <c r="I88" s="118"/>
      <c r="J88" s="113"/>
      <c r="K88" s="113"/>
      <c r="L88" s="403">
        <f>L89</f>
        <v>2474</v>
      </c>
      <c r="M88" s="403">
        <f t="shared" ref="M88:T88" si="35">M89</f>
        <v>1800</v>
      </c>
      <c r="N88" s="403">
        <f t="shared" si="35"/>
        <v>1800</v>
      </c>
      <c r="O88" s="403">
        <f t="shared" si="35"/>
        <v>0</v>
      </c>
      <c r="P88" s="403">
        <f t="shared" si="35"/>
        <v>0</v>
      </c>
      <c r="Q88" s="403">
        <f t="shared" si="35"/>
        <v>1000</v>
      </c>
      <c r="R88" s="403">
        <f t="shared" si="35"/>
        <v>800</v>
      </c>
      <c r="S88" s="403">
        <f t="shared" si="35"/>
        <v>0</v>
      </c>
      <c r="T88" s="403">
        <f t="shared" si="35"/>
        <v>0</v>
      </c>
      <c r="U88" s="403"/>
      <c r="V88" s="833"/>
      <c r="W88" s="403"/>
      <c r="X88" s="213"/>
    </row>
    <row r="89" spans="1:24" s="333" customFormat="1" ht="60" customHeight="1">
      <c r="A89" s="25"/>
      <c r="B89" s="110" t="s">
        <v>729</v>
      </c>
      <c r="C89" s="110">
        <v>1</v>
      </c>
      <c r="D89" s="108" t="s">
        <v>267</v>
      </c>
      <c r="E89" s="108" t="s">
        <v>894</v>
      </c>
      <c r="F89" s="108" t="s">
        <v>388</v>
      </c>
      <c r="G89" s="118">
        <v>7924241</v>
      </c>
      <c r="H89" s="127"/>
      <c r="I89" s="108" t="s">
        <v>732</v>
      </c>
      <c r="J89" s="113" t="s">
        <v>131</v>
      </c>
      <c r="K89" s="108" t="s">
        <v>730</v>
      </c>
      <c r="L89" s="121">
        <v>2474</v>
      </c>
      <c r="M89" s="109">
        <v>1800</v>
      </c>
      <c r="N89" s="109">
        <v>1800</v>
      </c>
      <c r="O89" s="78"/>
      <c r="P89" s="78"/>
      <c r="Q89" s="78">
        <v>1000</v>
      </c>
      <c r="R89" s="78">
        <v>800</v>
      </c>
      <c r="S89" s="78"/>
      <c r="T89" s="78"/>
      <c r="U89" s="78"/>
      <c r="V89" s="825"/>
      <c r="W89" s="78"/>
      <c r="X89" s="11"/>
    </row>
    <row r="90" spans="1:24">
      <c r="A90" s="406"/>
      <c r="B90" s="650"/>
      <c r="C90" s="650"/>
      <c r="D90" s="406"/>
      <c r="E90" s="407"/>
      <c r="F90" s="406"/>
      <c r="G90" s="407"/>
      <c r="H90" s="407"/>
      <c r="I90" s="407"/>
      <c r="J90" s="407"/>
      <c r="K90" s="406"/>
      <c r="L90" s="412"/>
      <c r="M90" s="412"/>
      <c r="N90" s="412"/>
      <c r="O90" s="412"/>
      <c r="P90" s="412"/>
      <c r="Q90" s="412"/>
      <c r="R90" s="412"/>
      <c r="S90" s="413"/>
      <c r="T90" s="412"/>
      <c r="U90" s="412"/>
      <c r="V90" s="837"/>
      <c r="W90" s="412"/>
      <c r="X90" s="384"/>
    </row>
    <row r="92" spans="1:24">
      <c r="B92" s="415"/>
      <c r="C92" s="415"/>
    </row>
    <row r="93" spans="1:24" ht="30" hidden="1">
      <c r="B93" s="178" t="s">
        <v>90</v>
      </c>
      <c r="C93" s="418">
        <f>C39+C46+C50+C78+C56</f>
        <v>4</v>
      </c>
    </row>
    <row r="94" spans="1:24" hidden="1">
      <c r="B94" s="178" t="s">
        <v>92</v>
      </c>
      <c r="C94" s="418">
        <f>C45+C65</f>
        <v>2</v>
      </c>
    </row>
    <row r="95" spans="1:24" hidden="1">
      <c r="B95" s="178" t="s">
        <v>94</v>
      </c>
      <c r="C95" s="418">
        <f>C80+C68</f>
        <v>6</v>
      </c>
    </row>
    <row r="96" spans="1:24" hidden="1">
      <c r="B96" s="375" t="s">
        <v>1349</v>
      </c>
      <c r="C96" s="375">
        <v>1</v>
      </c>
    </row>
    <row r="97" hidden="1"/>
    <row r="98" hidden="1"/>
    <row r="193" spans="40:40">
      <c r="AN193" s="374">
        <v>714</v>
      </c>
    </row>
  </sheetData>
  <mergeCells count="30">
    <mergeCell ref="O7:O9"/>
    <mergeCell ref="P7:P9"/>
    <mergeCell ref="Q7:Q9"/>
    <mergeCell ref="R7:T7"/>
    <mergeCell ref="W7:W9"/>
    <mergeCell ref="U7:U9"/>
    <mergeCell ref="V7:V9"/>
    <mergeCell ref="H7:H9"/>
    <mergeCell ref="I7:I9"/>
    <mergeCell ref="J7:J9"/>
    <mergeCell ref="K7:M7"/>
    <mergeCell ref="N7:N9"/>
    <mergeCell ref="K8:K9"/>
    <mergeCell ref="L8:M8"/>
    <mergeCell ref="F7:F9"/>
    <mergeCell ref="A1:X1"/>
    <mergeCell ref="A2:X2"/>
    <mergeCell ref="A3:X3"/>
    <mergeCell ref="A4:X4"/>
    <mergeCell ref="P6:Q6"/>
    <mergeCell ref="R6:X6"/>
    <mergeCell ref="A7:A9"/>
    <mergeCell ref="B7:B9"/>
    <mergeCell ref="C7:C9"/>
    <mergeCell ref="D7:D9"/>
    <mergeCell ref="E7:E9"/>
    <mergeCell ref="X7:X9"/>
    <mergeCell ref="R8:R9"/>
    <mergeCell ref="S8:T8"/>
    <mergeCell ref="G7:G9"/>
  </mergeCells>
  <hyperlinks>
    <hyperlink ref="K56" r:id="rId1" display=" 834/QĐUBND ngày 25/7/2018; 1420/QĐUBND ngày 16/9/2020 của UBND Tỉnh"/>
  </hyperlinks>
  <pageMargins left="0.7" right="0.7" top="0.75" bottom="0.75" header="0.3" footer="0.3"/>
  <pageSetup paperSize="9" orientation="portrait" verticalDpi="0"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EH452"/>
  <sheetViews>
    <sheetView showZeros="0" topLeftCell="A9" zoomScale="55" zoomScaleNormal="55" workbookViewId="0">
      <pane xSplit="3" ySplit="15" topLeftCell="D48" activePane="bottomRight" state="frozen"/>
      <selection activeCell="A9" sqref="A9"/>
      <selection pane="topRight" activeCell="D9" sqref="D9"/>
      <selection pane="bottomLeft" activeCell="A24" sqref="A24"/>
      <selection pane="bottomRight" activeCell="C9" sqref="C1:C1048576"/>
    </sheetView>
  </sheetViews>
  <sheetFormatPr defaultColWidth="9.125" defaultRowHeight="15"/>
  <cols>
    <col min="1" max="1" width="5" style="88" customWidth="1"/>
    <col min="2" max="2" width="30.25" style="88" customWidth="1"/>
    <col min="3" max="3" width="6.875" style="149" hidden="1" customWidth="1"/>
    <col min="4" max="4" width="9.375" style="150" customWidth="1"/>
    <col min="5" max="5" width="6.75" style="150" customWidth="1"/>
    <col min="6" max="6" width="9.875" style="150" customWidth="1"/>
    <col min="7" max="7" width="9.25" style="150" customWidth="1"/>
    <col min="8" max="8" width="8.375" style="150" hidden="1" customWidth="1"/>
    <col min="9" max="9" width="10.875" style="150" hidden="1" customWidth="1"/>
    <col min="10" max="10" width="7.875" style="88" customWidth="1"/>
    <col min="11" max="11" width="19.375" style="88" customWidth="1"/>
    <col min="12" max="12" width="13.875" style="88" customWidth="1"/>
    <col min="13" max="13" width="11.375" style="88" hidden="1" customWidth="1"/>
    <col min="14" max="14" width="12" style="88" customWidth="1"/>
    <col min="15" max="15" width="10.125" style="88" hidden="1" customWidth="1"/>
    <col min="16" max="16" width="12.375" style="88" hidden="1" customWidth="1"/>
    <col min="17" max="17" width="12" style="88" hidden="1" customWidth="1"/>
    <col min="18" max="18" width="11" style="88" hidden="1" customWidth="1"/>
    <col min="19" max="19" width="12.375" style="88" hidden="1" customWidth="1"/>
    <col min="20" max="20" width="11.375" style="88" hidden="1" customWidth="1"/>
    <col min="21" max="21" width="11.75" style="88" hidden="1" customWidth="1"/>
    <col min="22" max="22" width="10.375" style="88" hidden="1" customWidth="1"/>
    <col min="23" max="23" width="11.375" style="88" hidden="1" customWidth="1"/>
    <col min="24" max="26" width="10.375" style="88" hidden="1" customWidth="1"/>
    <col min="27" max="27" width="8.875" style="88" hidden="1" customWidth="1"/>
    <col min="28" max="28" width="9.375" style="88" hidden="1" customWidth="1"/>
    <col min="29" max="29" width="10.375" style="88" hidden="1" customWidth="1"/>
    <col min="30" max="30" width="9.375" style="88" hidden="1" customWidth="1"/>
    <col min="31" max="31" width="10.375" style="88" hidden="1" customWidth="1"/>
    <col min="32" max="33" width="9.375" style="88" hidden="1" customWidth="1"/>
    <col min="34" max="34" width="11.125" style="88" hidden="1" customWidth="1"/>
    <col min="35" max="35" width="10.25" style="88" hidden="1" customWidth="1"/>
    <col min="36" max="36" width="10.375" style="88" hidden="1" customWidth="1"/>
    <col min="37" max="37" width="9.375" style="88" hidden="1" customWidth="1"/>
    <col min="38" max="38" width="10.25" style="88" hidden="1" customWidth="1"/>
    <col min="39" max="39" width="14.25" style="88" hidden="1" customWidth="1"/>
    <col min="40" max="40" width="11.125" style="88" hidden="1" customWidth="1"/>
    <col min="41" max="41" width="11.875" style="88" hidden="1" customWidth="1"/>
    <col min="42" max="42" width="10.375" style="88" hidden="1" customWidth="1"/>
    <col min="43" max="43" width="10.875" style="88" hidden="1" customWidth="1"/>
    <col min="44" max="44" width="9.375" style="88" hidden="1" customWidth="1"/>
    <col min="45" max="45" width="11.125" style="88" hidden="1" customWidth="1"/>
    <col min="46" max="46" width="9.75" style="88" hidden="1" customWidth="1"/>
    <col min="47" max="47" width="11" style="88" hidden="1" customWidth="1"/>
    <col min="48" max="48" width="10.875" style="88" hidden="1" customWidth="1"/>
    <col min="49" max="59" width="10.25" style="88" hidden="1" customWidth="1"/>
    <col min="60" max="60" width="14.75" style="88" hidden="1" customWidth="1"/>
    <col min="61" max="62" width="17.375" style="151" hidden="1" customWidth="1"/>
    <col min="63" max="63" width="11.375" style="151" hidden="1" customWidth="1"/>
    <col min="64" max="64" width="11.375" style="151" customWidth="1"/>
    <col min="65" max="65" width="19.375" style="151" customWidth="1"/>
    <col min="66" max="68" width="13" style="151" customWidth="1"/>
    <col min="69" max="69" width="14.375" style="151" customWidth="1"/>
    <col min="70" max="72" width="11.375" style="151" hidden="1" customWidth="1"/>
    <col min="73" max="73" width="37.75" style="151" customWidth="1"/>
    <col min="74" max="74" width="24.375" style="151" customWidth="1"/>
    <col min="75" max="75" width="26.875" style="151" customWidth="1"/>
    <col min="76" max="77" width="13.75" style="151" hidden="1" customWidth="1"/>
    <col min="78" max="78" width="13.75" style="1000" hidden="1" customWidth="1"/>
    <col min="79" max="79" width="12.375" style="88" hidden="1" customWidth="1"/>
    <col min="80" max="80" width="13.875" style="88" hidden="1" customWidth="1"/>
    <col min="81" max="104" width="9.125" style="88" hidden="1" customWidth="1"/>
    <col min="105" max="108" width="9.125" style="88" customWidth="1"/>
    <col min="109" max="113" width="9.125" style="88" hidden="1" customWidth="1"/>
    <col min="114" max="132" width="9.125" style="88" customWidth="1"/>
    <col min="133" max="133" width="9.125" style="88"/>
    <col min="134" max="134" width="12.75" style="88" customWidth="1"/>
    <col min="135" max="16384" width="9.125" style="88"/>
  </cols>
  <sheetData>
    <row r="1" spans="1:134" ht="20.25">
      <c r="A1" s="2504" t="s">
        <v>1425</v>
      </c>
      <c r="B1" s="2504"/>
      <c r="C1" s="2504"/>
      <c r="D1" s="2504"/>
      <c r="E1" s="2504"/>
      <c r="F1" s="2504"/>
      <c r="G1" s="2504"/>
      <c r="H1" s="2504"/>
      <c r="I1" s="2504"/>
      <c r="J1" s="2504"/>
      <c r="K1" s="2504"/>
      <c r="L1" s="2504"/>
      <c r="M1" s="2504"/>
      <c r="N1" s="2504"/>
      <c r="O1" s="2504"/>
      <c r="P1" s="2504"/>
      <c r="Q1" s="2504"/>
      <c r="R1" s="2504"/>
      <c r="S1" s="2504"/>
      <c r="T1" s="2504"/>
      <c r="U1" s="2504"/>
      <c r="V1" s="2504"/>
      <c r="W1" s="2504"/>
      <c r="X1" s="2504"/>
      <c r="Y1" s="2504"/>
      <c r="Z1" s="2504"/>
      <c r="AA1" s="2504"/>
      <c r="AB1" s="2504"/>
      <c r="AC1" s="2504"/>
      <c r="AD1" s="2504"/>
      <c r="AE1" s="2504"/>
      <c r="AF1" s="2504"/>
      <c r="AG1" s="2504"/>
      <c r="AH1" s="2504"/>
      <c r="AI1" s="2504"/>
      <c r="AJ1" s="2504"/>
      <c r="AK1" s="2504"/>
      <c r="AL1" s="2504"/>
      <c r="AM1" s="2504"/>
      <c r="AN1" s="2504"/>
      <c r="AO1" s="2504"/>
      <c r="AP1" s="2504"/>
      <c r="AQ1" s="2504"/>
      <c r="AR1" s="2504"/>
      <c r="AS1" s="2504"/>
      <c r="AT1" s="2504"/>
      <c r="AU1" s="2504"/>
      <c r="AV1" s="2504"/>
      <c r="AW1" s="2504"/>
      <c r="AX1" s="2504"/>
      <c r="AY1" s="2504"/>
      <c r="AZ1" s="2504"/>
      <c r="BA1" s="2504"/>
      <c r="BB1" s="2504"/>
      <c r="BC1" s="2504"/>
      <c r="BD1" s="2504"/>
      <c r="BE1" s="2504"/>
      <c r="BF1" s="2504"/>
      <c r="BG1" s="2504"/>
      <c r="BH1" s="2504"/>
      <c r="BI1" s="2504"/>
      <c r="BJ1" s="2504"/>
      <c r="BK1" s="2504"/>
      <c r="BL1" s="2504"/>
      <c r="BM1" s="2504"/>
      <c r="BN1" s="2504"/>
      <c r="BO1" s="2504"/>
      <c r="BP1" s="2504"/>
      <c r="BQ1" s="2504"/>
      <c r="BR1" s="2504"/>
      <c r="BS1" s="2504"/>
      <c r="BT1" s="2504"/>
      <c r="BU1" s="2504"/>
      <c r="BV1" s="2504"/>
      <c r="BW1" s="2504"/>
      <c r="BX1" s="860"/>
      <c r="BY1" s="860"/>
      <c r="BZ1" s="998"/>
    </row>
    <row r="2" spans="1:134" ht="48" customHeight="1">
      <c r="A2" s="2505" t="s">
        <v>2664</v>
      </c>
      <c r="B2" s="2506"/>
      <c r="C2" s="2506"/>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c r="AJ2" s="2506"/>
      <c r="AK2" s="2506"/>
      <c r="AL2" s="2506"/>
      <c r="AM2" s="2506"/>
      <c r="AN2" s="2506"/>
      <c r="AO2" s="2506"/>
      <c r="AP2" s="2506"/>
      <c r="AQ2" s="2506"/>
      <c r="AR2" s="2506"/>
      <c r="AS2" s="2506"/>
      <c r="AT2" s="2506"/>
      <c r="AU2" s="2506"/>
      <c r="AV2" s="2506"/>
      <c r="AW2" s="2506"/>
      <c r="AX2" s="2506"/>
      <c r="AY2" s="2506"/>
      <c r="AZ2" s="2506"/>
      <c r="BA2" s="2506"/>
      <c r="BB2" s="2506"/>
      <c r="BC2" s="2506"/>
      <c r="BD2" s="2506"/>
      <c r="BE2" s="2506"/>
      <c r="BF2" s="2506"/>
      <c r="BG2" s="2506"/>
      <c r="BH2" s="2506"/>
      <c r="BI2" s="2506"/>
      <c r="BJ2" s="2506"/>
      <c r="BK2" s="2506"/>
      <c r="BL2" s="2506"/>
      <c r="BM2" s="2506"/>
      <c r="BN2" s="2506"/>
      <c r="BO2" s="2506"/>
      <c r="BP2" s="2506"/>
      <c r="BQ2" s="2506"/>
      <c r="BR2" s="2506"/>
      <c r="BS2" s="2506"/>
      <c r="BT2" s="2506"/>
      <c r="BU2" s="2506"/>
      <c r="BV2" s="2506"/>
      <c r="BW2" s="2506"/>
      <c r="BX2" s="871"/>
      <c r="BY2" s="860"/>
      <c r="BZ2" s="998"/>
    </row>
    <row r="3" spans="1:134" ht="18.75" hidden="1">
      <c r="A3" s="2507" t="s">
        <v>17</v>
      </c>
      <c r="B3" s="2507"/>
      <c r="C3" s="2507"/>
      <c r="D3" s="2507"/>
      <c r="E3" s="2507"/>
      <c r="F3" s="2507"/>
      <c r="G3" s="2507"/>
      <c r="H3" s="2507"/>
      <c r="I3" s="2507"/>
      <c r="J3" s="2507"/>
      <c r="K3" s="2507"/>
      <c r="L3" s="2507"/>
      <c r="M3" s="2507"/>
      <c r="N3" s="2507"/>
      <c r="O3" s="2507"/>
      <c r="P3" s="2507"/>
      <c r="Q3" s="2507"/>
      <c r="R3" s="2507"/>
      <c r="S3" s="2507"/>
      <c r="T3" s="2507"/>
      <c r="U3" s="2507"/>
      <c r="V3" s="2507"/>
      <c r="W3" s="2507"/>
      <c r="X3" s="2507"/>
      <c r="Y3" s="2507"/>
      <c r="Z3" s="2507"/>
      <c r="AA3" s="2507"/>
      <c r="AB3" s="2507"/>
      <c r="AC3" s="2507"/>
      <c r="AD3" s="2507"/>
      <c r="AE3" s="2507"/>
      <c r="AF3" s="2507"/>
      <c r="AG3" s="2507"/>
      <c r="AH3" s="2507"/>
      <c r="AI3" s="2507"/>
      <c r="AJ3" s="2507"/>
      <c r="AK3" s="2507"/>
      <c r="AL3" s="2507"/>
      <c r="AM3" s="2507"/>
      <c r="AN3" s="2507"/>
      <c r="AO3" s="2507"/>
      <c r="AP3" s="2507"/>
      <c r="AQ3" s="2507"/>
      <c r="AR3" s="2507"/>
      <c r="AS3" s="2507"/>
      <c r="AT3" s="2507"/>
      <c r="AU3" s="2507"/>
      <c r="AV3" s="2507"/>
      <c r="AW3" s="2507"/>
      <c r="AX3" s="2507"/>
      <c r="AY3" s="2507"/>
      <c r="AZ3" s="2507"/>
      <c r="BA3" s="2507"/>
      <c r="BB3" s="2507"/>
      <c r="BC3" s="2507"/>
      <c r="BD3" s="2507"/>
      <c r="BE3" s="2507"/>
      <c r="BF3" s="2507"/>
      <c r="BG3" s="2507"/>
      <c r="BH3" s="2507"/>
      <c r="BI3" s="2507"/>
      <c r="BJ3" s="2507"/>
      <c r="BK3" s="2507"/>
      <c r="BL3" s="2507"/>
      <c r="BM3" s="2507"/>
      <c r="BN3" s="2507"/>
      <c r="BO3" s="2507"/>
      <c r="BP3" s="2507"/>
      <c r="BQ3" s="2507"/>
      <c r="BR3" s="2507"/>
      <c r="BS3" s="2507"/>
      <c r="BT3" s="2507"/>
      <c r="BU3" s="2507"/>
      <c r="BV3" s="2507"/>
      <c r="BW3" s="2507"/>
      <c r="BX3" s="859"/>
      <c r="BY3" s="859"/>
      <c r="BZ3" s="999"/>
    </row>
    <row r="4" spans="1:134" ht="18.75" hidden="1">
      <c r="A4" s="2507" t="s">
        <v>18</v>
      </c>
      <c r="B4" s="2507"/>
      <c r="C4" s="2507"/>
      <c r="D4" s="2507"/>
      <c r="E4" s="2507"/>
      <c r="F4" s="2507"/>
      <c r="G4" s="2507"/>
      <c r="H4" s="2507"/>
      <c r="I4" s="2507"/>
      <c r="J4" s="2507"/>
      <c r="K4" s="2507"/>
      <c r="L4" s="2507"/>
      <c r="M4" s="2507"/>
      <c r="N4" s="2507"/>
      <c r="O4" s="2507"/>
      <c r="P4" s="2507"/>
      <c r="Q4" s="2507"/>
      <c r="R4" s="2507"/>
      <c r="S4" s="2507"/>
      <c r="T4" s="2507"/>
      <c r="U4" s="2507"/>
      <c r="V4" s="2507"/>
      <c r="W4" s="2507"/>
      <c r="X4" s="2507"/>
      <c r="Y4" s="2507"/>
      <c r="Z4" s="2507"/>
      <c r="AA4" s="2507"/>
      <c r="AB4" s="2507"/>
      <c r="AC4" s="2507"/>
      <c r="AD4" s="2507"/>
      <c r="AE4" s="2507"/>
      <c r="AF4" s="2507"/>
      <c r="AG4" s="2507"/>
      <c r="AH4" s="2507"/>
      <c r="AI4" s="2507"/>
      <c r="AJ4" s="2507"/>
      <c r="AK4" s="2507"/>
      <c r="AL4" s="2507"/>
      <c r="AM4" s="2507"/>
      <c r="AN4" s="2507"/>
      <c r="AO4" s="2507"/>
      <c r="AP4" s="2507"/>
      <c r="AQ4" s="2507"/>
      <c r="AR4" s="2507"/>
      <c r="AS4" s="2507"/>
      <c r="AT4" s="2507"/>
      <c r="AU4" s="2507"/>
      <c r="AV4" s="2507"/>
      <c r="AW4" s="2507"/>
      <c r="AX4" s="2507"/>
      <c r="AY4" s="2507"/>
      <c r="AZ4" s="2507"/>
      <c r="BA4" s="2507"/>
      <c r="BB4" s="2507"/>
      <c r="BC4" s="2507"/>
      <c r="BD4" s="2507"/>
      <c r="BE4" s="2507"/>
      <c r="BF4" s="2507"/>
      <c r="BG4" s="2507"/>
      <c r="BH4" s="2507"/>
      <c r="BI4" s="2507"/>
      <c r="BJ4" s="2507"/>
      <c r="BK4" s="2507"/>
      <c r="BL4" s="2507"/>
      <c r="BM4" s="2507"/>
      <c r="BN4" s="2507"/>
      <c r="BO4" s="2507"/>
      <c r="BP4" s="2507"/>
      <c r="BQ4" s="2507"/>
      <c r="BR4" s="2507"/>
      <c r="BS4" s="2507"/>
      <c r="BT4" s="2507"/>
      <c r="BU4" s="2507"/>
      <c r="BV4" s="2507"/>
      <c r="BW4" s="2507"/>
      <c r="BX4" s="859"/>
      <c r="BY4" s="859"/>
      <c r="BZ4" s="999"/>
    </row>
    <row r="5" spans="1:134" ht="18.75" hidden="1">
      <c r="A5" s="2507" t="s">
        <v>19</v>
      </c>
      <c r="B5" s="2507"/>
      <c r="C5" s="2507"/>
      <c r="D5" s="2507"/>
      <c r="E5" s="2507"/>
      <c r="F5" s="2507"/>
      <c r="G5" s="2507"/>
      <c r="H5" s="2507"/>
      <c r="I5" s="2507"/>
      <c r="J5" s="2507"/>
      <c r="K5" s="2507"/>
      <c r="L5" s="2507"/>
      <c r="M5" s="2507"/>
      <c r="N5" s="2507"/>
      <c r="O5" s="2507"/>
      <c r="P5" s="2507"/>
      <c r="Q5" s="2507"/>
      <c r="R5" s="2507"/>
      <c r="S5" s="2507"/>
      <c r="T5" s="2507"/>
      <c r="U5" s="2507"/>
      <c r="V5" s="2507"/>
      <c r="W5" s="2507"/>
      <c r="X5" s="2507"/>
      <c r="Y5" s="2507"/>
      <c r="Z5" s="2507"/>
      <c r="AA5" s="2507"/>
      <c r="AB5" s="2507"/>
      <c r="AC5" s="2507"/>
      <c r="AD5" s="2507"/>
      <c r="AE5" s="2507"/>
      <c r="AF5" s="2507"/>
      <c r="AG5" s="2507"/>
      <c r="AH5" s="2507"/>
      <c r="AI5" s="2507"/>
      <c r="AJ5" s="2507"/>
      <c r="AK5" s="2507"/>
      <c r="AL5" s="2507"/>
      <c r="AM5" s="2507"/>
      <c r="AN5" s="2507"/>
      <c r="AO5" s="2507"/>
      <c r="AP5" s="2507"/>
      <c r="AQ5" s="2507"/>
      <c r="AR5" s="2507"/>
      <c r="AS5" s="2507"/>
      <c r="AT5" s="2507"/>
      <c r="AU5" s="2507"/>
      <c r="AV5" s="2507"/>
      <c r="AW5" s="2507"/>
      <c r="AX5" s="2507"/>
      <c r="AY5" s="2507"/>
      <c r="AZ5" s="2507"/>
      <c r="BA5" s="2507"/>
      <c r="BB5" s="2507"/>
      <c r="BC5" s="2507"/>
      <c r="BD5" s="2507"/>
      <c r="BE5" s="2507"/>
      <c r="BF5" s="2507"/>
      <c r="BG5" s="2507"/>
      <c r="BH5" s="2507"/>
      <c r="BI5" s="2507"/>
      <c r="BJ5" s="2507"/>
      <c r="BK5" s="2507"/>
      <c r="BL5" s="2507"/>
      <c r="BM5" s="2507"/>
      <c r="BN5" s="2507"/>
      <c r="BO5" s="2507"/>
      <c r="BP5" s="2507"/>
      <c r="BQ5" s="2507"/>
      <c r="BR5" s="2507"/>
      <c r="BS5" s="2507"/>
      <c r="BT5" s="2507"/>
      <c r="BU5" s="2507"/>
      <c r="BV5" s="2507"/>
      <c r="BW5" s="2507"/>
      <c r="BX5" s="859"/>
      <c r="BY5" s="859"/>
      <c r="BZ5" s="999"/>
    </row>
    <row r="6" spans="1:134" ht="28.5" hidden="1" customHeight="1">
      <c r="A6" s="2507" t="s">
        <v>1245</v>
      </c>
      <c r="B6" s="2507"/>
      <c r="C6" s="2507"/>
      <c r="D6" s="2507"/>
      <c r="E6" s="2507"/>
      <c r="F6" s="2507"/>
      <c r="G6" s="2507"/>
      <c r="H6" s="2507"/>
      <c r="I6" s="2507"/>
      <c r="J6" s="2507"/>
      <c r="K6" s="2507"/>
      <c r="L6" s="2507"/>
      <c r="M6" s="2507"/>
      <c r="N6" s="2507"/>
      <c r="O6" s="2507"/>
      <c r="P6" s="2507"/>
      <c r="Q6" s="2507"/>
      <c r="R6" s="2507"/>
      <c r="S6" s="2507"/>
      <c r="T6" s="2507"/>
      <c r="U6" s="2507"/>
      <c r="V6" s="2507"/>
      <c r="W6" s="2507"/>
      <c r="X6" s="2507"/>
      <c r="Y6" s="2507"/>
      <c r="Z6" s="2507"/>
      <c r="AA6" s="2507"/>
      <c r="AB6" s="2507"/>
      <c r="AC6" s="2507"/>
      <c r="AD6" s="2507"/>
      <c r="AE6" s="2507"/>
      <c r="AF6" s="2507"/>
      <c r="AG6" s="2507"/>
      <c r="AH6" s="2507"/>
      <c r="AI6" s="2507"/>
      <c r="AJ6" s="2507"/>
      <c r="AK6" s="2507"/>
      <c r="AL6" s="2507"/>
      <c r="AM6" s="2507"/>
      <c r="AN6" s="2507"/>
      <c r="AO6" s="2507"/>
      <c r="AP6" s="2507"/>
      <c r="AQ6" s="2507"/>
      <c r="AR6" s="2507"/>
      <c r="AS6" s="2507"/>
      <c r="AT6" s="2507"/>
      <c r="AU6" s="2507"/>
      <c r="AV6" s="2507"/>
      <c r="AW6" s="2507"/>
      <c r="AX6" s="2507"/>
      <c r="AY6" s="2507"/>
      <c r="AZ6" s="2507"/>
      <c r="BA6" s="2507"/>
      <c r="BB6" s="2507"/>
      <c r="BC6" s="2507"/>
      <c r="BD6" s="2507"/>
      <c r="BE6" s="2507"/>
      <c r="BF6" s="2507"/>
      <c r="BG6" s="2507"/>
      <c r="BH6" s="2507"/>
      <c r="BI6" s="2507"/>
      <c r="BJ6" s="2507"/>
      <c r="BK6" s="2507"/>
      <c r="BL6" s="2507"/>
      <c r="BM6" s="2507"/>
      <c r="BN6" s="2507"/>
      <c r="BO6" s="2507"/>
      <c r="BP6" s="2507"/>
      <c r="BQ6" s="2507"/>
      <c r="BR6" s="2507"/>
      <c r="BS6" s="2507"/>
      <c r="BT6" s="2507"/>
      <c r="BU6" s="2507"/>
      <c r="BV6" s="2507"/>
      <c r="BW6" s="2507"/>
      <c r="BX6" s="859"/>
      <c r="BY6" s="859"/>
      <c r="BZ6" s="999"/>
    </row>
    <row r="7" spans="1:134" ht="30" hidden="1" customHeight="1">
      <c r="A7" s="2501" t="s">
        <v>2098</v>
      </c>
      <c r="B7" s="2501"/>
      <c r="C7" s="2501"/>
      <c r="D7" s="2501"/>
      <c r="E7" s="2501"/>
      <c r="F7" s="2501"/>
      <c r="G7" s="2501"/>
      <c r="H7" s="2501"/>
      <c r="I7" s="2501"/>
      <c r="J7" s="2501"/>
      <c r="K7" s="2501"/>
      <c r="L7" s="2501"/>
      <c r="M7" s="2501"/>
      <c r="N7" s="2501"/>
      <c r="O7" s="2501"/>
      <c r="P7" s="2501"/>
      <c r="Q7" s="2501"/>
      <c r="R7" s="2501"/>
      <c r="S7" s="2501"/>
      <c r="T7" s="2501"/>
      <c r="U7" s="2501"/>
      <c r="V7" s="2501"/>
      <c r="W7" s="2501"/>
      <c r="X7" s="2501"/>
      <c r="Y7" s="2501"/>
      <c r="Z7" s="2501"/>
      <c r="AA7" s="2501"/>
      <c r="AB7" s="2501"/>
      <c r="AC7" s="2501"/>
      <c r="AD7" s="2501"/>
      <c r="AE7" s="2501"/>
      <c r="AF7" s="2501"/>
      <c r="AG7" s="2501"/>
      <c r="AH7" s="2501"/>
      <c r="AI7" s="2501"/>
      <c r="AJ7" s="2501"/>
      <c r="AK7" s="2501"/>
      <c r="AL7" s="2501"/>
      <c r="AM7" s="2501"/>
      <c r="AN7" s="2501"/>
      <c r="AO7" s="2501"/>
      <c r="AP7" s="2501"/>
      <c r="AQ7" s="2501"/>
      <c r="AR7" s="2501"/>
      <c r="AS7" s="2501"/>
      <c r="AT7" s="2501"/>
      <c r="AU7" s="2501"/>
      <c r="AV7" s="2501"/>
      <c r="AW7" s="2501"/>
      <c r="AX7" s="2501"/>
      <c r="AY7" s="2501"/>
      <c r="AZ7" s="2501"/>
      <c r="BA7" s="2501"/>
      <c r="BB7" s="2501"/>
      <c r="BC7" s="2501"/>
      <c r="BD7" s="2501"/>
      <c r="BE7" s="2501"/>
      <c r="BF7" s="2501"/>
      <c r="BG7" s="2501"/>
      <c r="BH7" s="2501"/>
      <c r="BI7" s="2501"/>
      <c r="BJ7" s="2501"/>
      <c r="BK7" s="2501"/>
      <c r="BL7" s="2501"/>
      <c r="BM7" s="2501"/>
      <c r="BN7" s="2501"/>
      <c r="BO7" s="2501"/>
      <c r="BP7" s="2501"/>
      <c r="BQ7" s="2501"/>
      <c r="BR7" s="2501"/>
      <c r="BS7" s="2501"/>
      <c r="BT7" s="2501"/>
      <c r="BU7" s="2501"/>
      <c r="BV7" s="2501"/>
      <c r="BW7" s="2501"/>
      <c r="BX7" s="88"/>
      <c r="BY7" s="88"/>
    </row>
    <row r="8" spans="1:134">
      <c r="T8" s="2533" t="s">
        <v>1142</v>
      </c>
      <c r="U8" s="2533"/>
      <c r="V8" s="2533"/>
      <c r="W8" s="2533"/>
      <c r="X8" s="2533"/>
      <c r="Y8" s="2533"/>
      <c r="Z8" s="2533"/>
      <c r="AA8" s="2533"/>
      <c r="AB8" s="2533"/>
      <c r="AC8" s="2533"/>
      <c r="AD8" s="2533"/>
      <c r="AE8" s="2533"/>
      <c r="AF8" s="2533"/>
      <c r="AG8" s="2533"/>
      <c r="AH8" s="2533"/>
      <c r="AI8" s="2533"/>
      <c r="AJ8" s="2533"/>
      <c r="AK8" s="2533"/>
      <c r="AL8" s="2533"/>
      <c r="AM8" s="2533"/>
      <c r="AN8" s="2533"/>
      <c r="AO8" s="2533"/>
      <c r="AP8" s="2533"/>
      <c r="AQ8" s="2533"/>
      <c r="AR8" s="2533"/>
      <c r="AS8" s="2533"/>
      <c r="AT8" s="2533"/>
      <c r="AU8" s="2533"/>
      <c r="AV8" s="2533"/>
      <c r="AW8" s="2533"/>
      <c r="AX8" s="2533"/>
      <c r="AY8" s="2533"/>
      <c r="AZ8" s="2533"/>
      <c r="BA8" s="2533"/>
      <c r="BB8" s="2533"/>
      <c r="BC8" s="2533"/>
      <c r="BD8" s="2533"/>
      <c r="BE8" s="2533"/>
      <c r="BF8" s="2533"/>
      <c r="BG8" s="2533"/>
      <c r="BH8" s="2533"/>
      <c r="BI8" s="2533"/>
      <c r="BJ8" s="2533"/>
      <c r="BK8" s="2533"/>
      <c r="BL8" s="2533"/>
      <c r="BM8" s="2533"/>
      <c r="BN8" s="2533"/>
      <c r="BO8" s="2533"/>
      <c r="BP8" s="2533"/>
      <c r="BQ8" s="2533"/>
      <c r="BR8" s="2533"/>
      <c r="BS8" s="2533"/>
      <c r="BT8" s="2533"/>
      <c r="BU8" s="2533"/>
      <c r="BV8" s="2533"/>
      <c r="BW8" s="2533"/>
      <c r="BX8" s="688"/>
      <c r="BY8" s="688"/>
      <c r="BZ8" s="997"/>
    </row>
    <row r="9" spans="1:134" ht="18.95" customHeight="1">
      <c r="A9" s="2492" t="s">
        <v>20</v>
      </c>
      <c r="B9" s="2492" t="s">
        <v>3</v>
      </c>
      <c r="C9" s="2509" t="s">
        <v>785</v>
      </c>
      <c r="D9" s="2492" t="s">
        <v>21</v>
      </c>
      <c r="E9" s="2492" t="s">
        <v>22</v>
      </c>
      <c r="F9" s="2492" t="s">
        <v>23</v>
      </c>
      <c r="G9" s="2492" t="s">
        <v>24</v>
      </c>
      <c r="H9" s="2492" t="s">
        <v>25</v>
      </c>
      <c r="I9" s="2492" t="s">
        <v>26</v>
      </c>
      <c r="J9" s="2492" t="s">
        <v>27</v>
      </c>
      <c r="K9" s="2492" t="s">
        <v>28</v>
      </c>
      <c r="L9" s="2492"/>
      <c r="M9" s="2492"/>
      <c r="N9" s="2492"/>
      <c r="O9" s="2492" t="s">
        <v>29</v>
      </c>
      <c r="P9" s="2492" t="s">
        <v>30</v>
      </c>
      <c r="Q9" s="2492"/>
      <c r="R9" s="2492"/>
      <c r="S9" s="2492"/>
      <c r="T9" s="2492"/>
      <c r="U9" s="2492"/>
      <c r="V9" s="2492"/>
      <c r="W9" s="2492"/>
      <c r="X9" s="2492" t="s">
        <v>31</v>
      </c>
      <c r="Y9" s="2492"/>
      <c r="Z9" s="2492"/>
      <c r="AA9" s="2492"/>
      <c r="AB9" s="2492"/>
      <c r="AC9" s="2492" t="s">
        <v>791</v>
      </c>
      <c r="AD9" s="152"/>
      <c r="AE9" s="152"/>
      <c r="AF9" s="152"/>
      <c r="AG9" s="152"/>
      <c r="AH9" s="2492" t="s">
        <v>32</v>
      </c>
      <c r="AI9" s="152"/>
      <c r="AJ9" s="152"/>
      <c r="AK9" s="152"/>
      <c r="AL9" s="152"/>
      <c r="AM9" s="2492" t="s">
        <v>33</v>
      </c>
      <c r="AN9" s="2492" t="s">
        <v>33</v>
      </c>
      <c r="AO9" s="152"/>
      <c r="AP9" s="152"/>
      <c r="AQ9" s="152"/>
      <c r="AR9" s="152"/>
      <c r="AS9" s="2492" t="s">
        <v>34</v>
      </c>
      <c r="AT9" s="2492"/>
      <c r="AU9" s="2492"/>
      <c r="AV9" s="2492"/>
      <c r="AW9" s="2492"/>
      <c r="AX9" s="2492" t="s">
        <v>951</v>
      </c>
      <c r="AY9" s="2492"/>
      <c r="AZ9" s="2492"/>
      <c r="BA9" s="2492" t="s">
        <v>1122</v>
      </c>
      <c r="BB9" s="2495" t="s">
        <v>1128</v>
      </c>
      <c r="BC9" s="2495"/>
      <c r="BD9" s="2495" t="s">
        <v>1129</v>
      </c>
      <c r="BE9" s="2495"/>
      <c r="BF9" s="2496" t="s">
        <v>1083</v>
      </c>
      <c r="BG9" s="2496"/>
      <c r="BH9" s="2492" t="s">
        <v>4</v>
      </c>
      <c r="BI9" s="2492" t="s">
        <v>4</v>
      </c>
      <c r="BJ9" s="2492" t="s">
        <v>35</v>
      </c>
      <c r="BK9" s="2495" t="s">
        <v>1266</v>
      </c>
      <c r="BL9" s="2498" t="s">
        <v>2659</v>
      </c>
      <c r="BM9" s="2495" t="s">
        <v>2623</v>
      </c>
      <c r="BN9" s="2495" t="s">
        <v>1969</v>
      </c>
      <c r="BO9" s="2497" t="s">
        <v>2676</v>
      </c>
      <c r="BP9" s="2497" t="s">
        <v>2677</v>
      </c>
      <c r="BQ9" s="2497" t="s">
        <v>2689</v>
      </c>
      <c r="BR9" s="2492" t="s">
        <v>1917</v>
      </c>
      <c r="BS9" s="2492"/>
      <c r="BT9" s="2492"/>
      <c r="BU9" s="2492" t="s">
        <v>1918</v>
      </c>
      <c r="BV9" s="2492" t="s">
        <v>2681</v>
      </c>
      <c r="BW9" s="2492" t="s">
        <v>4</v>
      </c>
      <c r="BX9" s="689"/>
      <c r="BY9" s="689"/>
      <c r="BZ9" s="1001"/>
      <c r="DE9" s="96" t="s">
        <v>36</v>
      </c>
      <c r="DF9" s="96" t="s">
        <v>37</v>
      </c>
      <c r="DG9" s="96" t="s">
        <v>38</v>
      </c>
      <c r="DH9" s="96" t="s">
        <v>39</v>
      </c>
    </row>
    <row r="10" spans="1:134" ht="21" customHeight="1">
      <c r="A10" s="2492"/>
      <c r="B10" s="2492"/>
      <c r="C10" s="2509"/>
      <c r="D10" s="2492"/>
      <c r="E10" s="2492"/>
      <c r="F10" s="2492"/>
      <c r="G10" s="2492"/>
      <c r="H10" s="2492"/>
      <c r="I10" s="2492"/>
      <c r="J10" s="2492"/>
      <c r="K10" s="2492" t="s">
        <v>786</v>
      </c>
      <c r="L10" s="2492" t="s">
        <v>787</v>
      </c>
      <c r="M10" s="2492"/>
      <c r="N10" s="2492"/>
      <c r="O10" s="2492"/>
      <c r="P10" s="2492"/>
      <c r="Q10" s="2492"/>
      <c r="R10" s="2492"/>
      <c r="S10" s="2492"/>
      <c r="T10" s="2492"/>
      <c r="U10" s="2492"/>
      <c r="V10" s="2492"/>
      <c r="W10" s="2492"/>
      <c r="X10" s="2492"/>
      <c r="Y10" s="2492"/>
      <c r="Z10" s="2492"/>
      <c r="AA10" s="2492"/>
      <c r="AB10" s="2492"/>
      <c r="AC10" s="2492"/>
      <c r="AD10" s="2492" t="s">
        <v>40</v>
      </c>
      <c r="AE10" s="2492"/>
      <c r="AF10" s="2492"/>
      <c r="AG10" s="2492"/>
      <c r="AH10" s="2492"/>
      <c r="AI10" s="2492" t="s">
        <v>40</v>
      </c>
      <c r="AJ10" s="2492"/>
      <c r="AK10" s="2492"/>
      <c r="AL10" s="2492"/>
      <c r="AM10" s="2492"/>
      <c r="AN10" s="2492"/>
      <c r="AO10" s="2492" t="s">
        <v>40</v>
      </c>
      <c r="AP10" s="2492"/>
      <c r="AQ10" s="2492"/>
      <c r="AR10" s="2492"/>
      <c r="AS10" s="2492" t="s">
        <v>43</v>
      </c>
      <c r="AT10" s="2492" t="s">
        <v>40</v>
      </c>
      <c r="AU10" s="2492"/>
      <c r="AV10" s="2492"/>
      <c r="AW10" s="2492"/>
      <c r="AX10" s="2492"/>
      <c r="AY10" s="2492"/>
      <c r="AZ10" s="2492"/>
      <c r="BA10" s="2492"/>
      <c r="BB10" s="2495"/>
      <c r="BC10" s="2495"/>
      <c r="BD10" s="2495"/>
      <c r="BE10" s="2495"/>
      <c r="BF10" s="2496"/>
      <c r="BG10" s="2496"/>
      <c r="BH10" s="2492"/>
      <c r="BI10" s="2492"/>
      <c r="BJ10" s="2492"/>
      <c r="BK10" s="2495"/>
      <c r="BL10" s="2499"/>
      <c r="BM10" s="2495"/>
      <c r="BN10" s="2495"/>
      <c r="BO10" s="2497"/>
      <c r="BP10" s="2497"/>
      <c r="BQ10" s="2497"/>
      <c r="BR10" s="2492"/>
      <c r="BS10" s="2492"/>
      <c r="BT10" s="2492"/>
      <c r="BU10" s="2492"/>
      <c r="BV10" s="2492"/>
      <c r="BW10" s="2492"/>
      <c r="BX10" s="689"/>
      <c r="BY10" s="689"/>
      <c r="BZ10" s="1001"/>
    </row>
    <row r="11" spans="1:134" ht="21.95" customHeight="1">
      <c r="A11" s="2492"/>
      <c r="B11" s="2492"/>
      <c r="C11" s="2509"/>
      <c r="D11" s="2492"/>
      <c r="E11" s="2492"/>
      <c r="F11" s="2492"/>
      <c r="G11" s="2492"/>
      <c r="H11" s="2492"/>
      <c r="I11" s="2492"/>
      <c r="J11" s="2492"/>
      <c r="K11" s="2492"/>
      <c r="L11" s="2492" t="s">
        <v>788</v>
      </c>
      <c r="M11" s="152"/>
      <c r="N11" s="2492" t="s">
        <v>789</v>
      </c>
      <c r="O11" s="2492"/>
      <c r="P11" s="2492"/>
      <c r="Q11" s="2492"/>
      <c r="R11" s="2492"/>
      <c r="S11" s="2492"/>
      <c r="T11" s="2492"/>
      <c r="U11" s="2492"/>
      <c r="V11" s="2492"/>
      <c r="W11" s="2492"/>
      <c r="X11" s="2492"/>
      <c r="Y11" s="2492"/>
      <c r="Z11" s="2492"/>
      <c r="AA11" s="2492"/>
      <c r="AB11" s="2492"/>
      <c r="AC11" s="2492"/>
      <c r="AD11" s="2492" t="s">
        <v>44</v>
      </c>
      <c r="AE11" s="2492" t="s">
        <v>45</v>
      </c>
      <c r="AF11" s="2492" t="s">
        <v>46</v>
      </c>
      <c r="AG11" s="2492" t="s">
        <v>47</v>
      </c>
      <c r="AH11" s="2492"/>
      <c r="AI11" s="2492" t="s">
        <v>44</v>
      </c>
      <c r="AJ11" s="2492" t="s">
        <v>45</v>
      </c>
      <c r="AK11" s="2492" t="s">
        <v>46</v>
      </c>
      <c r="AL11" s="2492" t="s">
        <v>47</v>
      </c>
      <c r="AM11" s="2492"/>
      <c r="AN11" s="2492"/>
      <c r="AO11" s="2492" t="s">
        <v>44</v>
      </c>
      <c r="AP11" s="2492" t="s">
        <v>45</v>
      </c>
      <c r="AQ11" s="2492" t="s">
        <v>46</v>
      </c>
      <c r="AR11" s="2492" t="s">
        <v>47</v>
      </c>
      <c r="AS11" s="2492"/>
      <c r="AT11" s="2492" t="s">
        <v>48</v>
      </c>
      <c r="AU11" s="2492" t="s">
        <v>45</v>
      </c>
      <c r="AV11" s="2492" t="s">
        <v>46</v>
      </c>
      <c r="AW11" s="2492" t="s">
        <v>47</v>
      </c>
      <c r="AX11" s="2495" t="s">
        <v>788</v>
      </c>
      <c r="AY11" s="2496" t="s">
        <v>287</v>
      </c>
      <c r="AZ11" s="2496"/>
      <c r="BA11" s="2492"/>
      <c r="BB11" s="2495"/>
      <c r="BC11" s="2495"/>
      <c r="BD11" s="2495"/>
      <c r="BE11" s="2495"/>
      <c r="BF11" s="2496"/>
      <c r="BG11" s="2496"/>
      <c r="BH11" s="2492"/>
      <c r="BI11" s="2492"/>
      <c r="BJ11" s="2492"/>
      <c r="BK11" s="2495"/>
      <c r="BL11" s="2499"/>
      <c r="BM11" s="2495"/>
      <c r="BN11" s="2495"/>
      <c r="BO11" s="2497"/>
      <c r="BP11" s="2497"/>
      <c r="BQ11" s="2497"/>
      <c r="BR11" s="2495" t="s">
        <v>788</v>
      </c>
      <c r="BS11" s="2496" t="s">
        <v>287</v>
      </c>
      <c r="BT11" s="2496"/>
      <c r="BU11" s="2492"/>
      <c r="BV11" s="2492"/>
      <c r="BW11" s="2492"/>
      <c r="BX11" s="689"/>
      <c r="BY11" s="689"/>
      <c r="BZ11" s="1001"/>
    </row>
    <row r="12" spans="1:134" ht="60.6" customHeight="1">
      <c r="A12" s="2492"/>
      <c r="B12" s="2492"/>
      <c r="C12" s="2509"/>
      <c r="D12" s="2492"/>
      <c r="E12" s="2492"/>
      <c r="F12" s="2492"/>
      <c r="G12" s="2492"/>
      <c r="H12" s="2492"/>
      <c r="I12" s="2492"/>
      <c r="J12" s="2492"/>
      <c r="K12" s="2492"/>
      <c r="L12" s="2492"/>
      <c r="M12" s="152" t="s">
        <v>790</v>
      </c>
      <c r="N12" s="2492"/>
      <c r="O12" s="2492"/>
      <c r="P12" s="2492"/>
      <c r="Q12" s="2492"/>
      <c r="R12" s="2492"/>
      <c r="S12" s="2492"/>
      <c r="T12" s="2492"/>
      <c r="U12" s="2492"/>
      <c r="V12" s="2492"/>
      <c r="W12" s="2492"/>
      <c r="X12" s="2492"/>
      <c r="Y12" s="2492"/>
      <c r="Z12" s="2492"/>
      <c r="AA12" s="2492"/>
      <c r="AB12" s="2492"/>
      <c r="AC12" s="2492"/>
      <c r="AD12" s="2492"/>
      <c r="AE12" s="2492"/>
      <c r="AF12" s="2492"/>
      <c r="AG12" s="2492"/>
      <c r="AH12" s="2492"/>
      <c r="AI12" s="2492"/>
      <c r="AJ12" s="2492"/>
      <c r="AK12" s="2492"/>
      <c r="AL12" s="2492"/>
      <c r="AM12" s="2492"/>
      <c r="AN12" s="2492"/>
      <c r="AO12" s="2492"/>
      <c r="AP12" s="2492"/>
      <c r="AQ12" s="2492"/>
      <c r="AR12" s="2492"/>
      <c r="AS12" s="2492"/>
      <c r="AT12" s="2492"/>
      <c r="AU12" s="2492"/>
      <c r="AV12" s="2492"/>
      <c r="AW12" s="2492"/>
      <c r="AX12" s="2495"/>
      <c r="AY12" s="907" t="s">
        <v>849</v>
      </c>
      <c r="AZ12" s="907" t="s">
        <v>859</v>
      </c>
      <c r="BA12" s="2492"/>
      <c r="BB12" s="1011" t="s">
        <v>785</v>
      </c>
      <c r="BC12" s="1011" t="s">
        <v>958</v>
      </c>
      <c r="BD12" s="1011" t="s">
        <v>785</v>
      </c>
      <c r="BE12" s="1011" t="s">
        <v>958</v>
      </c>
      <c r="BF12" s="907" t="s">
        <v>785</v>
      </c>
      <c r="BG12" s="907" t="s">
        <v>958</v>
      </c>
      <c r="BH12" s="2492"/>
      <c r="BI12" s="2492"/>
      <c r="BJ12" s="2492"/>
      <c r="BK12" s="2495"/>
      <c r="BL12" s="2500"/>
      <c r="BM12" s="2495"/>
      <c r="BN12" s="2495"/>
      <c r="BO12" s="2497"/>
      <c r="BP12" s="2497"/>
      <c r="BQ12" s="2497"/>
      <c r="BR12" s="2495"/>
      <c r="BS12" s="907" t="s">
        <v>849</v>
      </c>
      <c r="BT12" s="907" t="s">
        <v>859</v>
      </c>
      <c r="BU12" s="2492"/>
      <c r="BV12" s="2492"/>
      <c r="BW12" s="2492"/>
      <c r="BX12" s="864">
        <f>BX15-BX14</f>
        <v>-1216381</v>
      </c>
      <c r="BY12" s="689"/>
      <c r="BZ12" s="1001"/>
    </row>
    <row r="13" spans="1:134" ht="30.95" hidden="1" customHeight="1">
      <c r="A13" s="994"/>
      <c r="B13" s="994"/>
      <c r="C13" s="1012" t="e">
        <f>#REF!+#REF!+#REF!</f>
        <v>#REF!</v>
      </c>
      <c r="D13" s="1012" t="e">
        <f>#REF!+#REF!+#REF!</f>
        <v>#REF!</v>
      </c>
      <c r="E13" s="1012" t="e">
        <f>#REF!+#REF!+#REF!</f>
        <v>#REF!</v>
      </c>
      <c r="F13" s="1012" t="e">
        <f>#REF!+#REF!+#REF!</f>
        <v>#REF!</v>
      </c>
      <c r="G13" s="1012" t="e">
        <f>#REF!+#REF!+#REF!</f>
        <v>#REF!</v>
      </c>
      <c r="H13" s="1012" t="e">
        <f>#REF!+#REF!+#REF!</f>
        <v>#REF!</v>
      </c>
      <c r="I13" s="1012" t="e">
        <f>#REF!+#REF!+#REF!</f>
        <v>#REF!</v>
      </c>
      <c r="J13" s="1012" t="e">
        <f>#REF!+#REF!+#REF!</f>
        <v>#REF!</v>
      </c>
      <c r="K13" s="1012" t="e">
        <f>#REF!+#REF!+#REF!</f>
        <v>#REF!</v>
      </c>
      <c r="L13" s="1012" t="e">
        <f>#REF!+#REF!+#REF!</f>
        <v>#REF!</v>
      </c>
      <c r="M13" s="1012" t="e">
        <f>#REF!+#REF!+#REF!</f>
        <v>#REF!</v>
      </c>
      <c r="N13" s="1012" t="e">
        <f>#REF!+#REF!+#REF!</f>
        <v>#REF!</v>
      </c>
      <c r="O13" s="1012" t="e">
        <f>#REF!+#REF!+#REF!</f>
        <v>#REF!</v>
      </c>
      <c r="P13" s="1012" t="e">
        <f>#REF!+#REF!+#REF!</f>
        <v>#REF!</v>
      </c>
      <c r="Q13" s="1012" t="e">
        <f>#REF!+#REF!+#REF!</f>
        <v>#REF!</v>
      </c>
      <c r="R13" s="1012" t="e">
        <f>#REF!+#REF!+#REF!</f>
        <v>#REF!</v>
      </c>
      <c r="S13" s="1012" t="e">
        <f>#REF!+#REF!+#REF!</f>
        <v>#REF!</v>
      </c>
      <c r="T13" s="1012" t="e">
        <f>#REF!+#REF!+#REF!</f>
        <v>#REF!</v>
      </c>
      <c r="U13" s="1012" t="e">
        <f>#REF!+#REF!+#REF!</f>
        <v>#REF!</v>
      </c>
      <c r="V13" s="1012" t="e">
        <f>#REF!+#REF!+#REF!</f>
        <v>#REF!</v>
      </c>
      <c r="W13" s="1012" t="e">
        <f>#REF!+#REF!+#REF!</f>
        <v>#REF!</v>
      </c>
      <c r="X13" s="1012" t="e">
        <f>#REF!+#REF!+#REF!</f>
        <v>#REF!</v>
      </c>
      <c r="Y13" s="1012" t="e">
        <f>#REF!+#REF!+#REF!</f>
        <v>#REF!</v>
      </c>
      <c r="Z13" s="1012" t="e">
        <f>#REF!+#REF!+#REF!</f>
        <v>#REF!</v>
      </c>
      <c r="AA13" s="1012" t="e">
        <f>#REF!+#REF!+#REF!</f>
        <v>#REF!</v>
      </c>
      <c r="AB13" s="1012" t="e">
        <f>#REF!+#REF!+#REF!</f>
        <v>#REF!</v>
      </c>
      <c r="AC13" s="1012" t="e">
        <f>#REF!+#REF!+#REF!</f>
        <v>#REF!</v>
      </c>
      <c r="AD13" s="1012" t="e">
        <f>#REF!+#REF!+#REF!</f>
        <v>#REF!</v>
      </c>
      <c r="AE13" s="1012" t="e">
        <f>#REF!+#REF!+#REF!</f>
        <v>#REF!</v>
      </c>
      <c r="AF13" s="1012" t="e">
        <f>#REF!+#REF!+#REF!</f>
        <v>#REF!</v>
      </c>
      <c r="AG13" s="1012" t="e">
        <f>#REF!+#REF!+#REF!</f>
        <v>#REF!</v>
      </c>
      <c r="AH13" s="1012" t="e">
        <f>#REF!+#REF!+#REF!</f>
        <v>#REF!</v>
      </c>
      <c r="AI13" s="1012" t="e">
        <f>#REF!+#REF!+#REF!</f>
        <v>#REF!</v>
      </c>
      <c r="AJ13" s="1012" t="e">
        <f>#REF!+#REF!+#REF!</f>
        <v>#REF!</v>
      </c>
      <c r="AK13" s="1012" t="e">
        <f>#REF!+#REF!+#REF!</f>
        <v>#REF!</v>
      </c>
      <c r="AL13" s="1012" t="e">
        <f>#REF!+#REF!+#REF!</f>
        <v>#REF!</v>
      </c>
      <c r="AM13" s="1012" t="e">
        <f>#REF!+#REF!+#REF!</f>
        <v>#REF!</v>
      </c>
      <c r="AN13" s="1012" t="e">
        <f>#REF!+#REF!+#REF!</f>
        <v>#REF!</v>
      </c>
      <c r="AO13" s="1012" t="e">
        <f>#REF!+#REF!+#REF!</f>
        <v>#REF!</v>
      </c>
      <c r="AP13" s="1012" t="e">
        <f>#REF!+#REF!+#REF!</f>
        <v>#REF!</v>
      </c>
      <c r="AQ13" s="1012" t="e">
        <f>#REF!+#REF!+#REF!</f>
        <v>#REF!</v>
      </c>
      <c r="AR13" s="1012" t="e">
        <f>#REF!+#REF!+#REF!</f>
        <v>#REF!</v>
      </c>
      <c r="AS13" s="1012" t="e">
        <f>#REF!+#REF!+#REF!</f>
        <v>#REF!</v>
      </c>
      <c r="AT13" s="1012" t="e">
        <f>#REF!+#REF!+#REF!</f>
        <v>#REF!</v>
      </c>
      <c r="AU13" s="1012" t="e">
        <f>#REF!+#REF!+#REF!</f>
        <v>#REF!</v>
      </c>
      <c r="AV13" s="1012" t="e">
        <f>#REF!+#REF!+#REF!</f>
        <v>#REF!</v>
      </c>
      <c r="AW13" s="1012" t="e">
        <f>#REF!+#REF!+#REF!</f>
        <v>#REF!</v>
      </c>
      <c r="AX13" s="1012" t="e">
        <f>#REF!+#REF!+#REF!</f>
        <v>#REF!</v>
      </c>
      <c r="AY13" s="1012" t="e">
        <f>#REF!+#REF!+#REF!</f>
        <v>#REF!</v>
      </c>
      <c r="AZ13" s="1012" t="e">
        <f>#REF!+#REF!+#REF!</f>
        <v>#REF!</v>
      </c>
      <c r="BA13" s="1012" t="e">
        <f>#REF!+#REF!+#REF!</f>
        <v>#REF!</v>
      </c>
      <c r="BB13" s="1012" t="e">
        <f>#REF!+#REF!+#REF!</f>
        <v>#REF!</v>
      </c>
      <c r="BC13" s="1012" t="e">
        <f>#REF!+#REF!+#REF!</f>
        <v>#REF!</v>
      </c>
      <c r="BD13" s="1012" t="e">
        <f>#REF!+#REF!+#REF!</f>
        <v>#REF!</v>
      </c>
      <c r="BE13" s="1012" t="e">
        <f>#REF!+#REF!+#REF!</f>
        <v>#REF!</v>
      </c>
      <c r="BF13" s="1012" t="e">
        <f>#REF!+#REF!+#REF!</f>
        <v>#REF!</v>
      </c>
      <c r="BG13" s="1012" t="e">
        <f>#REF!+#REF!+#REF!</f>
        <v>#REF!</v>
      </c>
      <c r="BH13" s="1012" t="e">
        <f>#REF!+#REF!+#REF!</f>
        <v>#REF!</v>
      </c>
      <c r="BI13" s="1012" t="e">
        <f>#REF!+#REF!+#REF!</f>
        <v>#REF!</v>
      </c>
      <c r="BJ13" s="1012" t="e">
        <f>#REF!+#REF!+#REF!</f>
        <v>#REF!</v>
      </c>
      <c r="BK13" s="1012" t="e">
        <f>#REF!+#REF!+#REF!</f>
        <v>#REF!</v>
      </c>
      <c r="BL13" s="1012"/>
      <c r="BM13" s="1012" t="e">
        <f>#REF!+#REF!+#REF!</f>
        <v>#REF!</v>
      </c>
      <c r="BN13" s="1012" t="e">
        <f>#REF!+#REF!+#REF!</f>
        <v>#REF!</v>
      </c>
      <c r="BO13" s="1012"/>
      <c r="BP13" s="1012"/>
      <c r="BQ13" s="1012" t="e">
        <f>#REF!+#REF!+#REF!</f>
        <v>#REF!</v>
      </c>
      <c r="BR13" s="1012" t="e">
        <f>#REF!+#REF!+#REF!</f>
        <v>#REF!</v>
      </c>
      <c r="BS13" s="1012" t="e">
        <f>#REF!+#REF!+#REF!</f>
        <v>#REF!</v>
      </c>
      <c r="BT13" s="1012" t="e">
        <f>#REF!+#REF!+#REF!</f>
        <v>#REF!</v>
      </c>
      <c r="BU13" s="1012" t="e">
        <f>BR13-BR15</f>
        <v>#REF!</v>
      </c>
      <c r="BV13" s="1012"/>
      <c r="BW13" s="994"/>
      <c r="BX13" s="864"/>
      <c r="BY13" s="689"/>
      <c r="BZ13" s="1001"/>
    </row>
    <row r="14" spans="1:134" s="671" customFormat="1" ht="18" customHeight="1">
      <c r="A14" s="89">
        <v>1</v>
      </c>
      <c r="B14" s="89">
        <v>2</v>
      </c>
      <c r="C14" s="153">
        <v>3</v>
      </c>
      <c r="D14" s="89">
        <v>3</v>
      </c>
      <c r="E14" s="89">
        <v>4</v>
      </c>
      <c r="F14" s="89">
        <v>5</v>
      </c>
      <c r="G14" s="89">
        <v>6</v>
      </c>
      <c r="H14" s="89">
        <v>7</v>
      </c>
      <c r="I14" s="89">
        <v>8</v>
      </c>
      <c r="J14" s="89">
        <v>7</v>
      </c>
      <c r="K14" s="89">
        <v>8</v>
      </c>
      <c r="L14" s="89">
        <v>9</v>
      </c>
      <c r="M14" s="89"/>
      <c r="N14" s="89">
        <v>10</v>
      </c>
      <c r="O14" s="89">
        <v>8</v>
      </c>
      <c r="P14" s="89">
        <v>13</v>
      </c>
      <c r="Q14" s="89">
        <v>10</v>
      </c>
      <c r="R14" s="89">
        <v>14</v>
      </c>
      <c r="S14" s="89">
        <v>11</v>
      </c>
      <c r="T14" s="89">
        <v>27</v>
      </c>
      <c r="U14" s="89">
        <v>26</v>
      </c>
      <c r="V14" s="89">
        <v>28</v>
      </c>
      <c r="W14" s="89"/>
      <c r="X14" s="89">
        <v>12</v>
      </c>
      <c r="Y14" s="89">
        <v>13</v>
      </c>
      <c r="Z14" s="89">
        <v>14</v>
      </c>
      <c r="AA14" s="89">
        <v>15</v>
      </c>
      <c r="AB14" s="89">
        <v>16</v>
      </c>
      <c r="AC14" s="89">
        <v>8</v>
      </c>
      <c r="AD14" s="89">
        <v>9</v>
      </c>
      <c r="AE14" s="89">
        <v>10</v>
      </c>
      <c r="AF14" s="89">
        <v>11</v>
      </c>
      <c r="AG14" s="89">
        <v>12</v>
      </c>
      <c r="AH14" s="89">
        <v>13</v>
      </c>
      <c r="AI14" s="89">
        <v>14</v>
      </c>
      <c r="AJ14" s="89">
        <v>15</v>
      </c>
      <c r="AK14" s="89"/>
      <c r="AL14" s="89"/>
      <c r="AM14" s="89"/>
      <c r="AN14" s="89">
        <v>11</v>
      </c>
      <c r="AO14" s="89"/>
      <c r="AP14" s="89"/>
      <c r="AQ14" s="89">
        <v>12</v>
      </c>
      <c r="AR14" s="89">
        <v>13</v>
      </c>
      <c r="AS14" s="89">
        <v>14</v>
      </c>
      <c r="AT14" s="89">
        <v>15</v>
      </c>
      <c r="AU14" s="89">
        <v>16</v>
      </c>
      <c r="AV14" s="89"/>
      <c r="AW14" s="1049"/>
      <c r="AX14" s="1049">
        <v>8</v>
      </c>
      <c r="AY14" s="1049">
        <v>9</v>
      </c>
      <c r="AZ14" s="1049">
        <v>10</v>
      </c>
      <c r="BA14" s="1049"/>
      <c r="BB14" s="1049"/>
      <c r="BC14" s="1049"/>
      <c r="BD14" s="1049"/>
      <c r="BE14" s="1049"/>
      <c r="BF14" s="1049"/>
      <c r="BG14" s="1049"/>
      <c r="BH14" s="1049"/>
      <c r="BI14" s="1049"/>
      <c r="BJ14" s="1049"/>
      <c r="BK14" s="1049"/>
      <c r="BL14" s="1049">
        <v>11</v>
      </c>
      <c r="BM14" s="1049">
        <v>12</v>
      </c>
      <c r="BN14" s="1049">
        <v>13</v>
      </c>
      <c r="BO14" s="2111">
        <f>BO15+BP15</f>
        <v>23925.411582000001</v>
      </c>
      <c r="BP14" s="2111">
        <f>BN15-BO14</f>
        <v>4.99999998282874E-4</v>
      </c>
      <c r="BQ14" s="1049"/>
      <c r="BR14" s="1049">
        <v>12</v>
      </c>
      <c r="BS14" s="1049">
        <v>13</v>
      </c>
      <c r="BT14" s="1049">
        <v>14</v>
      </c>
      <c r="BU14" s="1049">
        <v>15</v>
      </c>
      <c r="BV14" s="1049"/>
      <c r="BW14" s="1049">
        <v>14</v>
      </c>
      <c r="BZ14" s="1000"/>
      <c r="DF14" s="672"/>
    </row>
    <row r="15" spans="1:134" s="675" customFormat="1" ht="22.5" customHeight="1">
      <c r="A15" s="994"/>
      <c r="B15" s="155" t="s">
        <v>5</v>
      </c>
      <c r="C15" s="106">
        <f t="shared" ref="C15" si="0">C40+C53</f>
        <v>218</v>
      </c>
      <c r="D15" s="994"/>
      <c r="E15" s="994"/>
      <c r="F15" s="994"/>
      <c r="G15" s="994"/>
      <c r="H15" s="994"/>
      <c r="I15" s="156"/>
      <c r="J15" s="994"/>
      <c r="K15" s="994"/>
      <c r="L15" s="106">
        <f>L40+L53</f>
        <v>13410520.951000001</v>
      </c>
      <c r="M15" s="106">
        <f t="shared" ref="M15:BT15" si="1">M40+M53</f>
        <v>1856941.8940000001</v>
      </c>
      <c r="N15" s="106">
        <f t="shared" si="1"/>
        <v>7809333.9709999999</v>
      </c>
      <c r="O15" s="106">
        <f t="shared" si="1"/>
        <v>321622</v>
      </c>
      <c r="P15" s="106">
        <f t="shared" si="1"/>
        <v>7545477</v>
      </c>
      <c r="Q15" s="106">
        <f t="shared" si="1"/>
        <v>7324953.2000000002</v>
      </c>
      <c r="R15" s="106">
        <f t="shared" si="1"/>
        <v>1530400</v>
      </c>
      <c r="S15" s="106">
        <f t="shared" si="1"/>
        <v>4475703.2</v>
      </c>
      <c r="T15" s="106">
        <f t="shared" si="1"/>
        <v>1220000</v>
      </c>
      <c r="U15" s="106">
        <f t="shared" si="1"/>
        <v>142000</v>
      </c>
      <c r="V15" s="106">
        <f t="shared" si="1"/>
        <v>0</v>
      </c>
      <c r="W15" s="106">
        <f t="shared" si="1"/>
        <v>1519467</v>
      </c>
      <c r="X15" s="106">
        <f t="shared" si="1"/>
        <v>1328344</v>
      </c>
      <c r="Y15" s="106">
        <f t="shared" si="1"/>
        <v>107210</v>
      </c>
      <c r="Z15" s="106">
        <f t="shared" si="1"/>
        <v>1070822</v>
      </c>
      <c r="AA15" s="106">
        <f t="shared" si="1"/>
        <v>20000</v>
      </c>
      <c r="AB15" s="106">
        <f t="shared" si="1"/>
        <v>50000</v>
      </c>
      <c r="AC15" s="106">
        <f t="shared" si="1"/>
        <v>989814.92799999996</v>
      </c>
      <c r="AD15" s="106">
        <f t="shared" si="1"/>
        <v>10922.835999999999</v>
      </c>
      <c r="AE15" s="106">
        <f t="shared" si="1"/>
        <v>143762.32200000001</v>
      </c>
      <c r="AF15" s="106">
        <f t="shared" si="1"/>
        <v>0</v>
      </c>
      <c r="AG15" s="106">
        <f t="shared" si="1"/>
        <v>0</v>
      </c>
      <c r="AH15" s="106">
        <f t="shared" si="1"/>
        <v>1382566.1555876667</v>
      </c>
      <c r="AI15" s="106">
        <f t="shared" si="1"/>
        <v>107210</v>
      </c>
      <c r="AJ15" s="106">
        <f t="shared" si="1"/>
        <v>1075356.1555876667</v>
      </c>
      <c r="AK15" s="106">
        <f t="shared" si="1"/>
        <v>150000</v>
      </c>
      <c r="AL15" s="106">
        <f t="shared" si="1"/>
        <v>50000</v>
      </c>
      <c r="AM15" s="106">
        <f t="shared" si="1"/>
        <v>1645580.7327999999</v>
      </c>
      <c r="AN15" s="106">
        <f t="shared" si="1"/>
        <v>2429436.7551333332</v>
      </c>
      <c r="AO15" s="106">
        <f t="shared" si="1"/>
        <v>10000</v>
      </c>
      <c r="AP15" s="106">
        <f t="shared" si="1"/>
        <v>2123536.7551333332</v>
      </c>
      <c r="AQ15" s="106">
        <f t="shared" si="1"/>
        <v>150000</v>
      </c>
      <c r="AR15" s="106">
        <f t="shared" si="1"/>
        <v>92000</v>
      </c>
      <c r="AS15" s="106">
        <f t="shared" si="1"/>
        <v>1246300</v>
      </c>
      <c r="AT15" s="106">
        <f t="shared" si="1"/>
        <v>0</v>
      </c>
      <c r="AU15" s="106">
        <f t="shared" si="1"/>
        <v>1246300</v>
      </c>
      <c r="AV15" s="106">
        <f t="shared" si="1"/>
        <v>0</v>
      </c>
      <c r="AW15" s="106">
        <f t="shared" si="1"/>
        <v>0</v>
      </c>
      <c r="AX15" s="106">
        <f t="shared" si="1"/>
        <v>1500000</v>
      </c>
      <c r="AY15" s="106">
        <f t="shared" si="1"/>
        <v>0</v>
      </c>
      <c r="AZ15" s="106">
        <f t="shared" si="1"/>
        <v>0</v>
      </c>
      <c r="BA15" s="106">
        <f t="shared" ca="1" si="1"/>
        <v>13122472.077</v>
      </c>
      <c r="BB15" s="106">
        <f t="shared" si="1"/>
        <v>188</v>
      </c>
      <c r="BC15" s="106">
        <f t="shared" ca="1" si="1"/>
        <v>13122472.077</v>
      </c>
      <c r="BD15" s="106">
        <f t="shared" si="1"/>
        <v>0</v>
      </c>
      <c r="BE15" s="106">
        <f t="shared" si="1"/>
        <v>0</v>
      </c>
      <c r="BF15" s="106" t="e">
        <f t="shared" si="1"/>
        <v>#VALUE!</v>
      </c>
      <c r="BG15" s="106">
        <f t="shared" si="1"/>
        <v>50521</v>
      </c>
      <c r="BH15" s="106" t="e">
        <f t="shared" si="1"/>
        <v>#VALUE!</v>
      </c>
      <c r="BI15" s="106" t="e">
        <f t="shared" si="1"/>
        <v>#VALUE!</v>
      </c>
      <c r="BJ15" s="106" t="e">
        <f t="shared" si="1"/>
        <v>#VALUE!</v>
      </c>
      <c r="BK15" s="106">
        <f t="shared" si="1"/>
        <v>143685.992</v>
      </c>
      <c r="BL15" s="106">
        <f t="shared" ref="BL15" si="2">BL40+BL53</f>
        <v>1500000</v>
      </c>
      <c r="BM15" s="1661">
        <f t="shared" si="1"/>
        <v>1476074.5879180003</v>
      </c>
      <c r="BN15" s="1661">
        <f t="shared" si="1"/>
        <v>23925.412081999999</v>
      </c>
      <c r="BO15" s="1661">
        <f t="shared" ref="BO15:BP15" si="3">BO40+BO53</f>
        <v>18357.975999999999</v>
      </c>
      <c r="BP15" s="1661">
        <f t="shared" si="3"/>
        <v>5567.4355820000001</v>
      </c>
      <c r="BQ15" s="1661">
        <f t="shared" ref="BQ15" si="4">BQ40+BQ53</f>
        <v>18358.045999999998</v>
      </c>
      <c r="BR15" s="106">
        <f t="shared" si="1"/>
        <v>283619</v>
      </c>
      <c r="BS15" s="106">
        <f t="shared" si="1"/>
        <v>0</v>
      </c>
      <c r="BT15" s="106">
        <f t="shared" si="1"/>
        <v>0</v>
      </c>
      <c r="BU15" s="1050"/>
      <c r="BV15" s="1050"/>
      <c r="BW15" s="1051"/>
      <c r="BX15" s="696">
        <f>BR15-AX15</f>
        <v>-1216381</v>
      </c>
      <c r="BY15" s="690">
        <f>C15-BZ15</f>
        <v>6</v>
      </c>
      <c r="BZ15" s="996">
        <f>SUM(BZ38:BZ442)</f>
        <v>212</v>
      </c>
      <c r="CA15" s="995">
        <f t="shared" ref="CA15:CN15" si="5">AX43+AX44+AX45+AX46+AX47+AX48+AX59+AX62+AX63+AX64+AX65+AX66+AX67+AX70+AX71+AX72+AX73+AX75+AX76+AX99+AX100+AX101+AX104+AX105+AX107+AX108+AX110+AX112+AX114+AX116+AX118+AX119+AX120+AX124+AX125+AX126+AX127+AX128+AX129+AX130+AX131+AX132+AX133+AX134+AX135+AX136+AX137+AX140+AX143+AX144+AX145+AX146+AX149+AX150+AX151+AX152+AX155+AX156+AX157+AX158+AX159+AX160+AX161+AX162+AX165+AX166+AX167+AX168+AX169+AX172+AX173+AX174+AX175+AX176+AX179+AX180+AX181+AX182+AX183+AX184+AX185+AX188+AX193+AX194+AX195+AX197+AX198+AX199+AX200+AX201+AX202+AX205+AX206+AX207+AX210+AX211+AX212+AX213+AX214+AX215+AX218+AX219+AX220+AX223+AX224+AX225+AX226+AX227+AX228+AX231+AX238+AX239+AX240+AX241+AX242+AX245+AX246+AX247+AX248+AX249+AX250+AX253+AX254+AX255+AX256+AX270+AX271+AX273+AX275+AX276+AX277+AX287+AX288+AX297+AX301+AX305+AX308+AX309+AX314+AX318+AX326+AX327+AX328+AX331+AX332+AX333+AX335+AX336+AX338+AX339+AX341+AX342+AX343+AX345+AX347+AX348+AX349+AX350+AX351+AX352+AX354+AX358+AX360+AX362+AX364+AX380+AX381+AX382+AX385+AX390+AX391+AX393+AX396+AX401+AX409+AX411+AX413+AX416+AX417+AX419+AX421+AX422+AX425+AX426+AX427+AX431+AX433+AX435+AX442+AX52+AX192+AX232+AX233+AX234+AX235+AX258+AX259+AX260+AX261+AX263+AX264+AX265+AX266+AX281+AX283+AX291+AX410+AX428+AX429+AX436+AX438+AX439+AX440</f>
        <v>1500000</v>
      </c>
      <c r="CB15" s="674">
        <f t="shared" si="5"/>
        <v>0</v>
      </c>
      <c r="CC15" s="674">
        <f t="shared" si="5"/>
        <v>0</v>
      </c>
      <c r="CD15" s="674">
        <f t="shared" ca="1" si="5"/>
        <v>1500000</v>
      </c>
      <c r="CE15" s="674">
        <f t="shared" si="5"/>
        <v>188</v>
      </c>
      <c r="CF15" s="674">
        <f t="shared" ca="1" si="5"/>
        <v>1500000</v>
      </c>
      <c r="CG15" s="674">
        <f t="shared" si="5"/>
        <v>0</v>
      </c>
      <c r="CH15" s="674">
        <f t="shared" si="5"/>
        <v>0</v>
      </c>
      <c r="CI15" s="674" t="e">
        <f t="shared" si="5"/>
        <v>#VALUE!</v>
      </c>
      <c r="CJ15" s="674">
        <f t="shared" si="5"/>
        <v>50521</v>
      </c>
      <c r="CK15" s="674" t="e">
        <f t="shared" si="5"/>
        <v>#VALUE!</v>
      </c>
      <c r="CL15" s="674" t="e">
        <f t="shared" si="5"/>
        <v>#VALUE!</v>
      </c>
      <c r="CM15" s="674" t="e">
        <f t="shared" si="5"/>
        <v>#VALUE!</v>
      </c>
      <c r="CN15" s="674">
        <f t="shared" si="5"/>
        <v>148784.85399999999</v>
      </c>
      <c r="CO15" s="674">
        <f>BM43+BM44+BM45+BM46+BM47+BM48+BM59+BM62+BM63+BM64+BM65+BM66+BM67+BM70+BM71+BM72+BM73+BM75+BM76+BM99+BM100+BM101+BM104+BM105+BM107+BM108+BM110+BM112+BM114+BM116+BM118+BM119+BM120+BM124+BM125+BM126+BM127+BM128+BM129+BM130+BM131+BM132+BM133+BM134+BM135+BM136+BM137+BM140+BM143+BM144+BM145+BM146+BM149+BM150+BM151+BM152+BM155+BM156+BM157+BM158+BM159+BM160+BM161+BM162+BM165+BM166+BM167+BM168+BM169+BM172+BM173+BM174+BM175+BM176+BM179+BM180+BM181+BM182+BM183+BM184+BM185+BM188+BM193+BM194+BM195+BM197+BM198+BM199+BM200+BM201+BM202+BM205+BM206+BM207+BM210+BM211+BM212+BM213+BM214+BM215+BM218+BM219+BM220+BM223+BM224+BM225+BM226+BM227+BM228+BM231+BM238+BM239+BM240+BM241+BM242+BM245+BM246+BM247+BM248+BM249+BM250+BM253+BM254+BM255+BM256+BM270+BM271+BM273+BM275+BM276+BM277+BM287+BM288+BM297+BM301+BM305+BM308+BM309+BM314+BM318+BM326+BM327+BM328+BM331+BM332+BM333+BM335+BM336+BM338+BM339+BM341+BM342+BM343+BM345+BM347+BM348+BM349+BM350+BM351+BM352+BM354+BM358+BM360+BM362+BM364+BM380+BM381+BM382+BM385+BM390+BM391+BM393+BM396+BM401+BM409+BM411+BM413+BM416+BM417+BM419+BM421+BM422+BM425+BM426+BM427+BM431+BM433+BM435+BM442+BM52+BM192+BM232+BM233+BM234+BM235+BM258+BM259+BM260+BM261+BM263+BM264+BM265+BM266+BM281+BM283+BM291+BM410+BM428+BM429+BM436+BM438+BM439+BM440</f>
        <v>1457104.5879179998</v>
      </c>
      <c r="CP15" s="674">
        <f>BN43+BN44+BN45+BN46+BN47+BN48+BN59+BN62+BN63+BN64+BN65+BN66+BN67+BN70+BN71+BN72+BN73+BN75+BN76+BN99+BN100+BN101+BN104+BN105+BN107+BN108+BN110+BN112+BN114+BN116+BN118+BN119+BN120+BN124+BN125+BN126+BN127+BN128+BN129+BN130+BN131+BN132+BN133+BN134+BN135+BN136+BN137+BN140+BN143+BN144+BN145+BN146+BN149+BN150+BN151+BN152+BN155+BN156+BN157+BN158+BN159+BN160+BN161+BN162+BN165+BN166+BN167+BN168+BN169+BN172+BN173+BN174+BN175+BN176+BN179+BN180+BN181+BN182+BN183+BN184+BN185+BN188+BN193+BN194+BN195+BN197+BN198+BN199+BN200+BN201+BN202+BN205+BN206+BN207+BN210+BN211+BN212+BN213+BN214+BN215+BN218+BN219+BN220+BN223+BN224+BN225+BN226+BN227+BN228+BN231+BN238+BN239+BN240+BN241+BN242+BN245+BN246+BN247+BN248+BN249+BN250+BN253+BN254+BN255+BN256+BN270+BN271+BN273+BN275+BN276+BN277+BN287+BN288+BN297+BN301+BN305+BN308+BN309+BN314+BN318+BN326+BN327+BN328+BN331+BN332+BN333+BN335+BN336+BN338+BN339+BN341+BN342+BN343+BN345+BN347+BN348+BN349+BN350+BN351+BN352+BN354+BN358+BN360+BN362+BN364+BN380+BN381+BN382+BN385+BN390+BN391+BN393+BN396+BN401+BN409+BN411+BN413+BN416+BN417+BN419+BN421+BN422+BN425+BN426+BN427+BN431+BN433+BN435+BN442+BN52+BN192+BN232+BN233+BN234+BN235+BN258+BN259+BN260+BN261+BN263+BN264+BN265+BN266+BN281+BN283+BN291+BN410+BN428+BN429+BN436+BN438+BN439+BN440</f>
        <v>23925.412082000006</v>
      </c>
      <c r="CQ15" s="674">
        <f>BQ43+BQ44+BQ45+BQ46+BQ47+BQ48+BQ59+BQ62+BQ63+BQ64+BQ65+BQ66+BQ67+BQ70+BQ71+BQ72+BQ73+BQ75+BQ76+BQ99+BQ100+BQ101+BQ104+BQ105+BQ107+BQ108+BQ110+BQ112+BQ114+BQ116+BQ118+BQ119+BQ120+BQ124+BQ125+BQ126+BQ127+BQ128+BQ129+BQ130+BQ131+BQ132+BQ133+BQ134+BQ135+BQ136+BQ137+BQ140+BQ143+BQ144+BQ145+BQ146+BQ149+BQ150+BQ151+BQ152+BQ155+BQ156+BQ157+BQ158+BQ159+BQ160+BQ161+BQ162+BQ165+BQ166+BQ167+BQ168+BQ169+BQ172+BQ173+BQ174+BQ175+BQ176+BQ179+BQ180+BQ181+BQ182+BQ183+BQ184+BQ185+BQ188+BQ193+BQ194+BQ195+BQ197+BQ198+BQ199+BQ200+BQ201+BQ202+BQ205+BQ206+BQ207+BQ210+BQ211+BQ212+BQ213+BQ214+BQ215+BQ218+BQ219+BQ220+BQ223+BQ224+BQ225+BQ226+BQ227+BQ228+BQ231+BQ238+BQ239+BQ240+BQ241+BQ242+BQ245+BQ246+BQ247+BQ248+BQ249+BQ250+BQ253+BQ254+BQ255+BQ256+BQ270+BQ271+BQ273+BQ275+BQ276+BQ277+BQ287+BQ288+BQ297+BQ301+BQ305+BQ308+BQ309+BQ314+BQ318+BQ326+BQ327+BQ328+BQ331+BQ332+BQ333+BQ335+BQ336+BQ338+BQ339+BQ341+BQ342+BQ343+BQ345+BQ347+BQ348+BQ349+BQ350+BQ351+BQ352+BQ354+BQ358+BQ360+BQ362+BQ364+BQ380+BQ381+BQ382+BQ385+BQ390+BQ391+BQ393+BQ396+BQ401+BQ409+BQ411+BQ413+BQ416+BQ417+BQ419+BQ421+BQ422+BQ425+BQ426+BQ427+BQ431+BQ433+BQ435+BQ442+BQ52+BQ192+BQ232+BQ233+BQ234+BQ235+BQ258+BQ259+BQ260+BQ261+BQ263+BQ264+BQ265+BQ266+BQ281+BQ283+BQ291+BQ410+BQ428+BQ429+BQ436+BQ438+BQ439+BQ440</f>
        <v>18358.046000000002</v>
      </c>
      <c r="CR15" s="995">
        <f>BR43+BR44+BR45+BR46+BR47+BR48+BR59+BR62+BR63+BR64+BR65+BR66+BR67+BR70+BR71+BR72+BR73+BR75+BR76+BR99+BR100+BR101+BR104+BR105+BR107+BR108+BR110+BR112+BR114+BR116+BR118+BR119+BR120+BR124+BR125+BR126+BR127+BR128+BR129+BR130+BR131+BR132+BR133+BR134+BR135+BR136+BR137+BR140+BR143+BR144+BR145+BR146+BR149+BR150+BR151+BR152+BR155+BR156+BR157+BR158+BR159+BR160+BR161+BR162+BR165+BR166+BR167+BR168+BR169+BR172+BR173+BR174+BR175+BR176+BR179+BR180+BR181+BR182+BR183+BR184+BR185+BR188+BR193+BR194+BR195+BR197+BR198+BR199+BR200+BR201+BR202+BR205+BR206+BR207+BR210+BR211+BR212+BR213+BR214+BR215+BR218+BR219+BR220+BR223+BR224+BR225+BR226+BR227+BR228+BR231+BR238+BR239+BR240+BR241+BR242+BR245+BR246+BR247+BR248+BR249+BR250+BR253+BR254+BR255+BR256+BR270+BR271+BR273+BR275+BR276+BR277+BR287+BR288+BR297+BR301+BR305+BR308+BR309+BR314+BR318+BR326+BR327+BR328+BR331+BR332+BR333+BR335+BR336+BR338+BR339+BR341+BR342+BR343+BR345+BR347+BR348+BR349+BR350+BR351+BR352+BR354+BR358+BR360+BR362+BR364+BR380+BR381+BR382+BR385+BR390+BR391+BR393+BR396+BR401+BR409+BR411+BR413+BR416+BR417+BR419+BR421+BR422+BR425+BR426+BR427+BR431+BR433+BR435+BR442+BR52+BR192+BR232+BR233+BR234+BR235+BR258+BR259+BR260+BR261+BR263+BR264+BR265+BR266+BR281+BR283+BR291+BR410+BR428+BR429+BR436+BR438+BR439+BR440</f>
        <v>283399</v>
      </c>
      <c r="CS15" s="674">
        <f>BS43+BS44+BS45+BS46+BS47+BS48+BS59+BS62+BS63+BS64+BS65+BS66+BS67+BS70+BS71+BS72+BS73+BS75+BS76+BS99+BS100+BS101+BS104+BS105+BS107+BS108+BS110+BS112+BS114+BS116+BS118+BS119+BS120+BS124+BS125+BS126+BS127+BS128+BS129+BS130+BS131+BS132+BS133+BS134+BS135+BS136+BS137+BS140+BS143+BS144+BS145+BS146+BS149+BS150+BS151+BS152+BS155+BS156+BS157+BS158+BS159+BS160+BS161+BS162+BS165+BS166+BS167+BS168+BS169+BS172+BS173+BS174+BS175+BS176+BS179+BS180+BS181+BS182+BS183+BS184+BS185+BS188+BS193+BS194+BS195+BS197+BS198+BS199+BS200+BS201+BS202+BS205+BS206+BS207+BS210+BS211+BS212+BS213+BS214+BS215+BS218+BS219+BS220+BS223+BS224+BS225+BS226+BS227+BS228+BS231+BS238+BS239+BS240+BS241+BS242+BS245+BS246+BS247+BS248+BS249+BS250+BS253+BS254+BS255+BS256+BS270+BS271+BS273+BS275+BS276+BS277+BS287+BS288+BS297+BS301+BS305+BS308+BS309+BS314+BS318+BS326+BS327+BS328+BS331+BS332+BS333+BS335+BS336+BS338+BS339+BS341+BS342+BS343+BS345+BS347+BS348+BS349+BS350+BS351+BS352+BS354+BS358+BS360+BS362+BS364+BS380+BS381+BS382+BS385+BS390+BS391+BS393+BS396+BS401+BS409+BS411+BS413+BS416+BS417+BS419+BS421+BS422+BS425+BS426+BS427+BS431+BS433+BS435+BS442+BS52+BS192+BS232+BS233+BS234+BS235+BS258+BS259+BS260+BS261+BS263+BS264+BS265+BS266+BS281+BS283+BS291+BS410+BS428+BS429+BS436+BS438+BS439+BS440</f>
        <v>0</v>
      </c>
      <c r="CT15" s="674">
        <f>BT43+BT44+BT45+BT46+BT47+BT48+BT59+BT62+BT63+BT64+BT65+BT66+BT67+BT70+BT71+BT72+BT73+BT75+BT76+BT99+BT100+BT101+BT104+BT105+BT107+BT108+BT110+BT112+BT114+BT116+BT118+BT119+BT120+BT124+BT125+BT126+BT127+BT128+BT129+BT130+BT131+BT132+BT133+BT134+BT135+BT136+BT137+BT140+BT143+BT144+BT145+BT146+BT149+BT150+BT151+BT152+BT155+BT156+BT157+BT158+BT159+BT160+BT161+BT162+BT165+BT166+BT167+BT168+BT169+BT172+BT173+BT174+BT175+BT176+BT179+BT180+BT181+BT182+BT183+BT184+BT185+BT188+BT193+BT194+BT195+BT197+BT198+BT199+BT200+BT201+BT202+BT205+BT206+BT207+BT210+BT211+BT212+BT213+BT214+BT215+BT218+BT219+BT220+BT223+BT224+BT225+BT226+BT227+BT228+BT231+BT238+BT239+BT240+BT241+BT242+BT245+BT246+BT247+BT248+BT249+BT250+BT253+BT254+BT255+BT256+BT270+BT271+BT273+BT275+BT276+BT277+BT287+BT288+BT297+BT301+BT305+BT308+BT309+BT314+BT318+BT326+BT327+BT328+BT331+BT332+BT333+BT335+BT336+BT338+BT339+BT341+BT342+BT343+BT345+BT347+BT348+BT349+BT350+BT351+BT352+BT354+BT358+BT360+BT362+BT364+BT380+BT381+BT382+BT385+BT390+BT391+BT393+BT396+BT401+BT409+BT411+BT413+BT416+BT417+BT419+BT421+BT422+BT425+BT426+BT427+BT431+BT433+BT435+BT442+BT52+BT192+BT232+BT233+BT234+BT235+BT258+BT259+BT260+BT261+BT263+BT264+BT265+BT266+BT281+BT283+BT291+BT410+BT428+BT429+BT436+BT438+BT439+BT440</f>
        <v>0</v>
      </c>
      <c r="CU15" s="674" t="e">
        <f>BU43+BU44+BU45+BU46+BU47+BU48+BU59+BU62+BU63+BU64+BU65+BU66+BU67+BU70+BU71+BU72+BU73+BU75+BU76+BU99+BU100+BU101+BU104+BU105+BU107+BU108+BU110+BU112+BU114+BU116+BU118+BU119+BU120+BU124+BU125+BU126+BU127+BU128+BU129+BU130+BU131+BU132+BU133+BU134+BU135+BU136+BU137+BU140+BU143+BU144+BU145+BU146+BU149+BU150+BU151+BU152+BU155+BU156+BU157+BU158+BU159+BU160+BU161+BU162+BU165+BU166+BU167+BU168+BU169+BU172+BU173+BU174+BU175+BU176+BU179+BU180+BU181+BU182+BU183+BU184+BU185+BU188+BU193+BU194+BU195+BU197+BU198+BU199+BU200+BU201+BU202+BU205+BU206+BU207+BU210+BU211+BU212+BU213+BU214+BU215+BU218+BU219+BU220+BU223+BU224+BU225+BU226+BU227+BU228+BU231+BU238+BU239+BU240+BU241+BU242+BU245+BU246+BU247+BU248+BU249+BU250+BU253+BU254+BU255+BU256+BU270+BU271+BU273+BU275+BU276+BU277+BU287+BU288+BU297+BU301+BU305+BU308+BU309+BU314+BU318+BU326+BU327+BU328+BU331+BU332+BU333+BU335+BU336+BU338+BU339+BU341+BU342+BU343+BU345+BU347+BU348+BU349+BU350+BU351+BU352+BU354+BU358+BU360+BU362+BU364+BU380+BU381+BU382+BU385+BU390+BU391+BU393+BU396+BU401+BU409+BU411+BU413+BU416+BU417+BU419+BU421+BU422+BU425+BU426+BU427+BU431+BU433+BU435+BU442+BU52+BU192+BU232+BU233+BU234+BU235+BU258+BU259+BU260+BU261+BU263+BU264+BU265+BU266+BU281+BU283+BU291+BU410+BU428+BU429+BU436+BU438+BU439+BU440</f>
        <v>#VALUE!</v>
      </c>
      <c r="CV15" s="674" t="e">
        <f t="shared" ref="CV15:CY15" si="6">BW43+BW44+BW45+BW46+BW47+BW48+BW59+BW62+BW63+BW64+BW65+BW66+BW67+BW70+BW71+BW72+BW73+BW75+BW76+BW99+BW100+BW101+BW104+BW105+BW107+BW108+BW110+BW112+BW114+BW116+BW118+BW119+BW120+BW124+BW125+BW126+BW127+BW128+BW129+BW130+BW131+BW132+BW133+BW134+BW135+BW136+BW137+BW140+BW143+BW144+BW145+BW146+BW149+BW150+BW151+BW152+BW155+BW156+BW157+BW158+BW159+BW160+BW161+BW162+BW165+BW166+BW167+BW168+BW169+BW172+BW173+BW174+BW175+BW176+BW179+BW180+BW181+BW182+BW183+BW184+BW185+BW188+BW193+BW194+BW195+BW197+BW198+BW199+BW200+BW201+BW202+BW205+BW206+BW207+BW210+BW211+BW212+BW213+BW214+BW215+BW218+BW219+BW220+BW223+BW224+BW225+BW226+BW227+BW228+BW231+BW238+BW239+BW240+BW241+BW242+BW245+BW246+BW247+BW248+BW249+BW250+BW253+BW254+BW255+BW256+BW270+BW271+BW273+BW275+BW276+BW277+BW287+BW288+BW297+BW301+BW305+BW308+BW309+BW314+BW318+BW326+BW327+BW328+BW331+BW332+BW333+BW335+BW336+BW338+BW339+BW341+BW342+BW343+BW345+BW347+BW348+BW349+BW350+BW351+BW352+BW354+BW358+BW360+BW362+BW364+BW380+BW381+BW382+BW385+BW390+BW391+BW393+BW396+BW401+BW409+BW411+BW413+BW416+BW417+BW419+BW421+BW422+BW425+BW426+BW427+BW431+BW433+BW435+BW442+BW52+BW192+BW232+BW233+BW234+BW235+BW258+BW259+BW260+BW261+BW263+BW264+BW265+BW266+BW281+BW283+BW291+BW410+BW428+BW429+BW436+BW438+BW439+BW440</f>
        <v>#VALUE!</v>
      </c>
      <c r="CW15" s="674">
        <f t="shared" si="6"/>
        <v>-1216601</v>
      </c>
      <c r="CX15" s="674">
        <f t="shared" si="6"/>
        <v>0</v>
      </c>
      <c r="CY15" s="674">
        <f t="shared" si="6"/>
        <v>212</v>
      </c>
      <c r="ED15" s="673"/>
    </row>
    <row r="16" spans="1:134" s="675" customFormat="1" ht="22.5" hidden="1" customHeight="1">
      <c r="A16" s="994"/>
      <c r="B16" s="155"/>
      <c r="C16" s="106">
        <f t="shared" ref="C16" si="7">C17+C18+C19</f>
        <v>205</v>
      </c>
      <c r="D16" s="1052">
        <f t="shared" ref="D16:AC16" si="8">D17+D18+D19</f>
        <v>0</v>
      </c>
      <c r="E16" s="1052">
        <f t="shared" si="8"/>
        <v>0</v>
      </c>
      <c r="F16" s="1052">
        <f t="shared" si="8"/>
        <v>0</v>
      </c>
      <c r="G16" s="1052">
        <f t="shared" si="8"/>
        <v>0</v>
      </c>
      <c r="H16" s="1052">
        <f t="shared" si="8"/>
        <v>0</v>
      </c>
      <c r="I16" s="1052">
        <f t="shared" si="8"/>
        <v>0</v>
      </c>
      <c r="J16" s="1052">
        <f t="shared" si="8"/>
        <v>0</v>
      </c>
      <c r="K16" s="1052">
        <f t="shared" si="8"/>
        <v>0</v>
      </c>
      <c r="L16" s="1053">
        <f t="shared" si="8"/>
        <v>8643504.7349999994</v>
      </c>
      <c r="M16" s="1053">
        <f t="shared" si="8"/>
        <v>2351603</v>
      </c>
      <c r="N16" s="1053">
        <f t="shared" si="8"/>
        <v>5703596.7419999996</v>
      </c>
      <c r="O16" s="1053">
        <f t="shared" si="8"/>
        <v>341622</v>
      </c>
      <c r="P16" s="1053">
        <f t="shared" si="8"/>
        <v>5281259.4477000004</v>
      </c>
      <c r="Q16" s="1053">
        <f t="shared" si="8"/>
        <v>3837691.5060000001</v>
      </c>
      <c r="R16" s="1053">
        <f t="shared" si="8"/>
        <v>200000</v>
      </c>
      <c r="S16" s="1053">
        <f t="shared" si="8"/>
        <v>4179163.5060000001</v>
      </c>
      <c r="T16" s="1053">
        <f t="shared" si="8"/>
        <v>1220000</v>
      </c>
      <c r="U16" s="1053">
        <f t="shared" si="8"/>
        <v>142950</v>
      </c>
      <c r="V16" s="1053">
        <f t="shared" si="8"/>
        <v>950</v>
      </c>
      <c r="W16" s="1053">
        <f t="shared" si="8"/>
        <v>402417</v>
      </c>
      <c r="X16" s="1053">
        <f t="shared" si="8"/>
        <v>1256830</v>
      </c>
      <c r="Y16" s="1053">
        <f t="shared" si="8"/>
        <v>0</v>
      </c>
      <c r="Z16" s="1053" t="e">
        <f t="shared" si="8"/>
        <v>#VALUE!</v>
      </c>
      <c r="AA16" s="1053">
        <f t="shared" si="8"/>
        <v>20000</v>
      </c>
      <c r="AB16" s="1053">
        <f t="shared" si="8"/>
        <v>46000</v>
      </c>
      <c r="AC16" s="1053">
        <f t="shared" si="8"/>
        <v>1592452</v>
      </c>
      <c r="AD16" s="1053">
        <f t="shared" ref="AD16:BT16" si="9">AD17+AD18+AD19</f>
        <v>0</v>
      </c>
      <c r="AE16" s="1053">
        <f t="shared" si="9"/>
        <v>526053.21499999997</v>
      </c>
      <c r="AF16" s="1053">
        <f t="shared" si="9"/>
        <v>0</v>
      </c>
      <c r="AG16" s="1053">
        <f t="shared" si="9"/>
        <v>0</v>
      </c>
      <c r="AH16" s="1053">
        <f t="shared" si="9"/>
        <v>1203867.1555876667</v>
      </c>
      <c r="AI16" s="1053">
        <f t="shared" si="9"/>
        <v>0</v>
      </c>
      <c r="AJ16" s="1053">
        <f t="shared" si="9"/>
        <v>996167.15558766667</v>
      </c>
      <c r="AK16" s="1053">
        <f t="shared" si="9"/>
        <v>150000</v>
      </c>
      <c r="AL16" s="1053">
        <f t="shared" si="9"/>
        <v>50000</v>
      </c>
      <c r="AM16" s="1053">
        <f t="shared" si="9"/>
        <v>831810.72279999999</v>
      </c>
      <c r="AN16" s="1053">
        <f t="shared" si="9"/>
        <v>2286569.7551333332</v>
      </c>
      <c r="AO16" s="1053">
        <f t="shared" si="9"/>
        <v>0</v>
      </c>
      <c r="AP16" s="1053">
        <f t="shared" si="9"/>
        <v>2064536.7551333332</v>
      </c>
      <c r="AQ16" s="1053">
        <f t="shared" si="9"/>
        <v>150000</v>
      </c>
      <c r="AR16" s="1053">
        <f t="shared" si="9"/>
        <v>92000</v>
      </c>
      <c r="AS16" s="1053">
        <f t="shared" si="9"/>
        <v>1226048</v>
      </c>
      <c r="AT16" s="1053">
        <f t="shared" si="9"/>
        <v>0</v>
      </c>
      <c r="AU16" s="1053">
        <f t="shared" si="9"/>
        <v>1226048</v>
      </c>
      <c r="AV16" s="1053">
        <f t="shared" si="9"/>
        <v>0</v>
      </c>
      <c r="AW16" s="1053">
        <f t="shared" si="9"/>
        <v>0</v>
      </c>
      <c r="AX16" s="1053">
        <f t="shared" si="9"/>
        <v>1437548</v>
      </c>
      <c r="AY16" s="1053">
        <f t="shared" si="9"/>
        <v>0</v>
      </c>
      <c r="AZ16" s="1053">
        <f t="shared" si="9"/>
        <v>0</v>
      </c>
      <c r="BA16" s="1053">
        <f t="shared" si="9"/>
        <v>1218548</v>
      </c>
      <c r="BB16" s="1053">
        <f t="shared" si="9"/>
        <v>182</v>
      </c>
      <c r="BC16" s="1053">
        <f t="shared" si="9"/>
        <v>1284208</v>
      </c>
      <c r="BD16" s="1053">
        <f t="shared" si="9"/>
        <v>0</v>
      </c>
      <c r="BE16" s="1053">
        <f t="shared" si="9"/>
        <v>0</v>
      </c>
      <c r="BF16" s="1053" t="e">
        <f t="shared" si="9"/>
        <v>#VALUE!</v>
      </c>
      <c r="BG16" s="1053">
        <f t="shared" si="9"/>
        <v>50521</v>
      </c>
      <c r="BH16" s="1053" t="e">
        <f t="shared" si="9"/>
        <v>#VALUE!</v>
      </c>
      <c r="BI16" s="1053" t="e">
        <f t="shared" si="9"/>
        <v>#VALUE!</v>
      </c>
      <c r="BJ16" s="1053" t="e">
        <f t="shared" si="9"/>
        <v>#VALUE!</v>
      </c>
      <c r="BK16" s="1053">
        <f t="shared" si="9"/>
        <v>141535.992</v>
      </c>
      <c r="BL16" s="1053">
        <f t="shared" ref="BL16" si="10">BL17+BL18+BL19</f>
        <v>1443158</v>
      </c>
      <c r="BM16" s="1839">
        <f t="shared" si="9"/>
        <v>1420161.925818</v>
      </c>
      <c r="BN16" s="1839">
        <f t="shared" ref="BN16:BP16" si="11">BN17+BN18+BN19</f>
        <v>22996.074182</v>
      </c>
      <c r="BO16" s="1839">
        <f t="shared" si="11"/>
        <v>18357.976000000002</v>
      </c>
      <c r="BP16" s="1839">
        <f t="shared" si="11"/>
        <v>4638.0976819999996</v>
      </c>
      <c r="BQ16" s="1839">
        <f t="shared" ref="BQ16" si="12">BQ17+BQ18+BQ19</f>
        <v>18358.046000000002</v>
      </c>
      <c r="BR16" s="1053">
        <f t="shared" si="9"/>
        <v>248677</v>
      </c>
      <c r="BS16" s="106">
        <f t="shared" si="9"/>
        <v>0</v>
      </c>
      <c r="BT16" s="106">
        <f t="shared" si="9"/>
        <v>0</v>
      </c>
      <c r="BU16" s="1054"/>
      <c r="BV16" s="1054"/>
      <c r="BW16" s="1012"/>
      <c r="BX16" s="696">
        <f t="shared" ref="BX16:BX84" si="13">BR16-AX16</f>
        <v>-1188871</v>
      </c>
      <c r="BY16" s="690">
        <f t="shared" ref="BY16:BY76" si="14">C16-BZ16</f>
        <v>205</v>
      </c>
      <c r="BZ16" s="996"/>
      <c r="CA16" s="674"/>
      <c r="CB16" s="674"/>
      <c r="CD16" s="673"/>
      <c r="ED16" s="673"/>
    </row>
    <row r="17" spans="1:134" s="675" customFormat="1" ht="36" hidden="1" customHeight="1">
      <c r="A17" s="994"/>
      <c r="B17" s="178" t="s">
        <v>90</v>
      </c>
      <c r="C17" s="106">
        <f t="shared" ref="C17:AH17" si="15">C56+C97+C285+C295+C324+C388</f>
        <v>36</v>
      </c>
      <c r="D17" s="1052">
        <f t="shared" si="15"/>
        <v>0</v>
      </c>
      <c r="E17" s="1052">
        <f t="shared" si="15"/>
        <v>0</v>
      </c>
      <c r="F17" s="1052">
        <f t="shared" si="15"/>
        <v>0</v>
      </c>
      <c r="G17" s="1052">
        <f t="shared" si="15"/>
        <v>0</v>
      </c>
      <c r="H17" s="1052">
        <f t="shared" si="15"/>
        <v>0</v>
      </c>
      <c r="I17" s="1052">
        <f t="shared" si="15"/>
        <v>0</v>
      </c>
      <c r="J17" s="1052">
        <f t="shared" si="15"/>
        <v>0</v>
      </c>
      <c r="K17" s="1052">
        <f t="shared" si="15"/>
        <v>0</v>
      </c>
      <c r="L17" s="1053">
        <f t="shared" si="15"/>
        <v>1542681.077</v>
      </c>
      <c r="M17" s="1053">
        <f t="shared" si="15"/>
        <v>323293</v>
      </c>
      <c r="N17" s="1053">
        <f t="shared" si="15"/>
        <v>1201600.077</v>
      </c>
      <c r="O17" s="1053">
        <f t="shared" si="15"/>
        <v>341622</v>
      </c>
      <c r="P17" s="1053">
        <f t="shared" si="15"/>
        <v>978270</v>
      </c>
      <c r="Q17" s="1053">
        <f t="shared" si="15"/>
        <v>864601.69400000002</v>
      </c>
      <c r="R17" s="1053">
        <f t="shared" si="15"/>
        <v>0</v>
      </c>
      <c r="S17" s="1053">
        <f t="shared" si="15"/>
        <v>758801.69400000002</v>
      </c>
      <c r="T17" s="1053">
        <f t="shared" si="15"/>
        <v>20000</v>
      </c>
      <c r="U17" s="1053">
        <f t="shared" si="15"/>
        <v>142950</v>
      </c>
      <c r="V17" s="1053">
        <f t="shared" si="15"/>
        <v>950</v>
      </c>
      <c r="W17" s="1053">
        <f t="shared" si="15"/>
        <v>25250</v>
      </c>
      <c r="X17" s="1053">
        <f t="shared" si="15"/>
        <v>435926</v>
      </c>
      <c r="Y17" s="1053">
        <f t="shared" si="15"/>
        <v>0</v>
      </c>
      <c r="Z17" s="1053" t="e">
        <f t="shared" si="15"/>
        <v>#VALUE!</v>
      </c>
      <c r="AA17" s="1053">
        <f t="shared" si="15"/>
        <v>20000</v>
      </c>
      <c r="AB17" s="1053">
        <f t="shared" si="15"/>
        <v>46000</v>
      </c>
      <c r="AC17" s="1053">
        <f t="shared" si="15"/>
        <v>771548</v>
      </c>
      <c r="AD17" s="1053">
        <f t="shared" si="15"/>
        <v>0</v>
      </c>
      <c r="AE17" s="1053">
        <f t="shared" si="15"/>
        <v>103740.52899999999</v>
      </c>
      <c r="AF17" s="1053">
        <f t="shared" si="15"/>
        <v>0</v>
      </c>
      <c r="AG17" s="1053">
        <f t="shared" si="15"/>
        <v>0</v>
      </c>
      <c r="AH17" s="1053">
        <f t="shared" si="15"/>
        <v>387614.15558766667</v>
      </c>
      <c r="AI17" s="1053">
        <f t="shared" ref="AI17:BT17" si="16">AI56+AI97+AI285+AI295+AI324+AI388</f>
        <v>0</v>
      </c>
      <c r="AJ17" s="1053">
        <f t="shared" si="16"/>
        <v>337614.15558766667</v>
      </c>
      <c r="AK17" s="1053">
        <f t="shared" si="16"/>
        <v>0</v>
      </c>
      <c r="AL17" s="1053">
        <f t="shared" si="16"/>
        <v>50000</v>
      </c>
      <c r="AM17" s="1053">
        <f t="shared" si="16"/>
        <v>217780.72279999999</v>
      </c>
      <c r="AN17" s="1053">
        <f t="shared" si="16"/>
        <v>465054.1431333333</v>
      </c>
      <c r="AO17" s="1053">
        <f t="shared" si="16"/>
        <v>0</v>
      </c>
      <c r="AP17" s="1053">
        <f t="shared" si="16"/>
        <v>383331.1431333333</v>
      </c>
      <c r="AQ17" s="1053">
        <f t="shared" si="16"/>
        <v>0</v>
      </c>
      <c r="AR17" s="1053">
        <f t="shared" si="16"/>
        <v>92000</v>
      </c>
      <c r="AS17" s="1053">
        <f t="shared" si="16"/>
        <v>362778</v>
      </c>
      <c r="AT17" s="1053">
        <f t="shared" si="16"/>
        <v>0</v>
      </c>
      <c r="AU17" s="1053">
        <f t="shared" si="16"/>
        <v>362778</v>
      </c>
      <c r="AV17" s="1053">
        <f t="shared" si="16"/>
        <v>0</v>
      </c>
      <c r="AW17" s="1053">
        <f t="shared" si="16"/>
        <v>0</v>
      </c>
      <c r="AX17" s="1053">
        <f t="shared" si="16"/>
        <v>367199</v>
      </c>
      <c r="AY17" s="1053">
        <f t="shared" si="16"/>
        <v>0</v>
      </c>
      <c r="AZ17" s="1053">
        <f t="shared" si="16"/>
        <v>0</v>
      </c>
      <c r="BA17" s="1053">
        <f t="shared" si="16"/>
        <v>362778</v>
      </c>
      <c r="BB17" s="1053">
        <f t="shared" si="16"/>
        <v>34</v>
      </c>
      <c r="BC17" s="1053">
        <f t="shared" si="16"/>
        <v>367199</v>
      </c>
      <c r="BD17" s="1053">
        <f t="shared" si="16"/>
        <v>0</v>
      </c>
      <c r="BE17" s="1053">
        <f t="shared" si="16"/>
        <v>0</v>
      </c>
      <c r="BF17" s="1053">
        <f t="shared" si="16"/>
        <v>2</v>
      </c>
      <c r="BG17" s="1053">
        <f t="shared" si="16"/>
        <v>4421</v>
      </c>
      <c r="BH17" s="1053" t="e">
        <f t="shared" si="16"/>
        <v>#VALUE!</v>
      </c>
      <c r="BI17" s="1053">
        <f t="shared" si="16"/>
        <v>0</v>
      </c>
      <c r="BJ17" s="1053" t="e">
        <f t="shared" si="16"/>
        <v>#VALUE!</v>
      </c>
      <c r="BK17" s="1053">
        <f t="shared" si="16"/>
        <v>44956.832999999999</v>
      </c>
      <c r="BL17" s="1053">
        <f t="shared" ref="BL17" si="17">BL56+BL97+BL285+BL295+BL324+BL388</f>
        <v>284641</v>
      </c>
      <c r="BM17" s="1839">
        <f t="shared" si="16"/>
        <v>268388.21021799999</v>
      </c>
      <c r="BN17" s="1839">
        <f t="shared" si="16"/>
        <v>16252.789782</v>
      </c>
      <c r="BO17" s="1839">
        <f t="shared" ref="BO17:BP17" si="18">BO56+BO97+BO285+BO295+BO324+BO388</f>
        <v>12384.329000000002</v>
      </c>
      <c r="BP17" s="1839">
        <f t="shared" si="18"/>
        <v>3868.4607819999997</v>
      </c>
      <c r="BQ17" s="1839">
        <f t="shared" ref="BQ17" si="19">BQ56+BQ97+BQ285+BQ295+BQ324+BQ388</f>
        <v>12384.329000000002</v>
      </c>
      <c r="BR17" s="1053">
        <f t="shared" si="16"/>
        <v>142627</v>
      </c>
      <c r="BS17" s="106">
        <f t="shared" si="16"/>
        <v>0</v>
      </c>
      <c r="BT17" s="106">
        <f t="shared" si="16"/>
        <v>0</v>
      </c>
      <c r="BU17" s="1054"/>
      <c r="BV17" s="1054"/>
      <c r="BW17" s="1012"/>
      <c r="BX17" s="696">
        <f t="shared" si="13"/>
        <v>-224572</v>
      </c>
      <c r="BY17" s="690">
        <f t="shared" si="14"/>
        <v>36</v>
      </c>
      <c r="BZ17" s="996"/>
      <c r="CA17" s="674"/>
      <c r="CB17" s="674"/>
      <c r="CD17" s="673"/>
      <c r="ED17" s="673"/>
    </row>
    <row r="18" spans="1:134" s="675" customFormat="1" ht="36" hidden="1" customHeight="1">
      <c r="A18" s="994"/>
      <c r="B18" s="178" t="s">
        <v>92</v>
      </c>
      <c r="C18" s="106">
        <f t="shared" ref="C18:AH18" si="20">C68+C122+C312+C329</f>
        <v>75</v>
      </c>
      <c r="D18" s="1052">
        <f t="shared" si="20"/>
        <v>0</v>
      </c>
      <c r="E18" s="1052">
        <f t="shared" si="20"/>
        <v>0</v>
      </c>
      <c r="F18" s="1052">
        <f t="shared" si="20"/>
        <v>0</v>
      </c>
      <c r="G18" s="1052">
        <f t="shared" si="20"/>
        <v>0</v>
      </c>
      <c r="H18" s="1052">
        <f t="shared" si="20"/>
        <v>0</v>
      </c>
      <c r="I18" s="1052">
        <f t="shared" si="20"/>
        <v>0</v>
      </c>
      <c r="J18" s="1052">
        <f t="shared" si="20"/>
        <v>0</v>
      </c>
      <c r="K18" s="1052">
        <f t="shared" si="20"/>
        <v>0</v>
      </c>
      <c r="L18" s="1053">
        <f t="shared" si="20"/>
        <v>4297283.6119999997</v>
      </c>
      <c r="M18" s="1053">
        <f t="shared" si="20"/>
        <v>1426853</v>
      </c>
      <c r="N18" s="1053">
        <f t="shared" si="20"/>
        <v>2583995.6119999997</v>
      </c>
      <c r="O18" s="1053">
        <f t="shared" si="20"/>
        <v>0</v>
      </c>
      <c r="P18" s="1053">
        <f t="shared" si="20"/>
        <v>2499333</v>
      </c>
      <c r="Q18" s="1053">
        <f t="shared" si="20"/>
        <v>2899689.8119999999</v>
      </c>
      <c r="R18" s="1053">
        <f t="shared" si="20"/>
        <v>200000</v>
      </c>
      <c r="S18" s="1053">
        <f t="shared" si="20"/>
        <v>1965509.8119999999</v>
      </c>
      <c r="T18" s="1053">
        <f t="shared" si="20"/>
        <v>1200000</v>
      </c>
      <c r="U18" s="1053">
        <f t="shared" si="20"/>
        <v>0</v>
      </c>
      <c r="V18" s="1053">
        <f t="shared" si="20"/>
        <v>0</v>
      </c>
      <c r="W18" s="1053">
        <f t="shared" si="20"/>
        <v>377167</v>
      </c>
      <c r="X18" s="1053">
        <f t="shared" si="20"/>
        <v>818004</v>
      </c>
      <c r="Y18" s="1053">
        <f t="shared" si="20"/>
        <v>0</v>
      </c>
      <c r="Z18" s="1053">
        <f t="shared" si="20"/>
        <v>578751</v>
      </c>
      <c r="AA18" s="1053">
        <f t="shared" si="20"/>
        <v>0</v>
      </c>
      <c r="AB18" s="1053">
        <f t="shared" si="20"/>
        <v>0</v>
      </c>
      <c r="AC18" s="1053">
        <f t="shared" si="20"/>
        <v>818004</v>
      </c>
      <c r="AD18" s="1053">
        <f t="shared" si="20"/>
        <v>0</v>
      </c>
      <c r="AE18" s="1053">
        <f t="shared" si="20"/>
        <v>422312.68599999999</v>
      </c>
      <c r="AF18" s="1053">
        <f t="shared" si="20"/>
        <v>0</v>
      </c>
      <c r="AG18" s="1053">
        <f t="shared" si="20"/>
        <v>0</v>
      </c>
      <c r="AH18" s="1053">
        <f t="shared" si="20"/>
        <v>808353</v>
      </c>
      <c r="AI18" s="1053">
        <f t="shared" ref="AI18:BT18" si="21">AI68+AI122+AI312+AI329</f>
        <v>0</v>
      </c>
      <c r="AJ18" s="1053">
        <f t="shared" si="21"/>
        <v>656553</v>
      </c>
      <c r="AK18" s="1053">
        <f t="shared" si="21"/>
        <v>150000</v>
      </c>
      <c r="AL18" s="1053">
        <f t="shared" si="21"/>
        <v>0</v>
      </c>
      <c r="AM18" s="1053">
        <f t="shared" si="21"/>
        <v>614030</v>
      </c>
      <c r="AN18" s="1053">
        <f t="shared" si="21"/>
        <v>1213221.612</v>
      </c>
      <c r="AO18" s="1053">
        <f t="shared" si="21"/>
        <v>0</v>
      </c>
      <c r="AP18" s="1053">
        <f t="shared" si="21"/>
        <v>1108825.612</v>
      </c>
      <c r="AQ18" s="1053">
        <f t="shared" si="21"/>
        <v>150000</v>
      </c>
      <c r="AR18" s="1053">
        <f t="shared" si="21"/>
        <v>0</v>
      </c>
      <c r="AS18" s="1053">
        <f t="shared" si="21"/>
        <v>525870</v>
      </c>
      <c r="AT18" s="1053">
        <f t="shared" si="21"/>
        <v>0</v>
      </c>
      <c r="AU18" s="1053">
        <f t="shared" si="21"/>
        <v>525870</v>
      </c>
      <c r="AV18" s="1053">
        <f t="shared" si="21"/>
        <v>0</v>
      </c>
      <c r="AW18" s="1053">
        <f t="shared" si="21"/>
        <v>0</v>
      </c>
      <c r="AX18" s="1053">
        <f t="shared" si="21"/>
        <v>603810</v>
      </c>
      <c r="AY18" s="1053">
        <f t="shared" si="21"/>
        <v>0</v>
      </c>
      <c r="AZ18" s="1053">
        <f t="shared" si="21"/>
        <v>0</v>
      </c>
      <c r="BA18" s="1053">
        <f t="shared" si="21"/>
        <v>525870</v>
      </c>
      <c r="BB18" s="1053">
        <f t="shared" si="21"/>
        <v>74</v>
      </c>
      <c r="BC18" s="1053">
        <f t="shared" si="21"/>
        <v>547970</v>
      </c>
      <c r="BD18" s="1053">
        <f t="shared" si="21"/>
        <v>0</v>
      </c>
      <c r="BE18" s="1053">
        <f t="shared" si="21"/>
        <v>0</v>
      </c>
      <c r="BF18" s="1053">
        <f t="shared" si="21"/>
        <v>1</v>
      </c>
      <c r="BG18" s="1053">
        <f t="shared" si="21"/>
        <v>17100</v>
      </c>
      <c r="BH18" s="1053" t="e">
        <f t="shared" si="21"/>
        <v>#VALUE!</v>
      </c>
      <c r="BI18" s="1053" t="e">
        <f t="shared" si="21"/>
        <v>#VALUE!</v>
      </c>
      <c r="BJ18" s="1053" t="e">
        <f t="shared" si="21"/>
        <v>#VALUE!</v>
      </c>
      <c r="BK18" s="1053">
        <f t="shared" si="21"/>
        <v>70347.266000000003</v>
      </c>
      <c r="BL18" s="1053">
        <f t="shared" ref="BL18" si="22">BL68+BL122+BL312+BL329</f>
        <v>702217</v>
      </c>
      <c r="BM18" s="1839">
        <f t="shared" si="21"/>
        <v>698835.22809999995</v>
      </c>
      <c r="BN18" s="1839">
        <f t="shared" si="21"/>
        <v>3381.7718999999997</v>
      </c>
      <c r="BO18" s="1839">
        <f t="shared" ref="BO18:BP18" si="23">BO68+BO122+BO312+BO329</f>
        <v>3118.098</v>
      </c>
      <c r="BP18" s="1839">
        <f t="shared" si="23"/>
        <v>263.67390000000023</v>
      </c>
      <c r="BQ18" s="1839">
        <f t="shared" ref="BQ18" si="24">BQ68+BQ122+BQ312+BQ329</f>
        <v>3118.098</v>
      </c>
      <c r="BR18" s="1053">
        <f t="shared" si="21"/>
        <v>100450</v>
      </c>
      <c r="BS18" s="106">
        <f t="shared" si="21"/>
        <v>0</v>
      </c>
      <c r="BT18" s="106">
        <f t="shared" si="21"/>
        <v>0</v>
      </c>
      <c r="BU18" s="1054"/>
      <c r="BV18" s="1054"/>
      <c r="BW18" s="1012"/>
      <c r="BX18" s="696">
        <f t="shared" si="13"/>
        <v>-503360</v>
      </c>
      <c r="BY18" s="690">
        <f t="shared" si="14"/>
        <v>75</v>
      </c>
      <c r="BZ18" s="996"/>
      <c r="CA18" s="674"/>
      <c r="CB18" s="674"/>
      <c r="CD18" s="673"/>
      <c r="ED18" s="673"/>
    </row>
    <row r="19" spans="1:134" s="675" customFormat="1" ht="36" hidden="1" customHeight="1">
      <c r="A19" s="994"/>
      <c r="B19" s="178" t="s">
        <v>94</v>
      </c>
      <c r="C19" s="106">
        <f t="shared" ref="C19:AH19" si="25">C190+C268+C356+C379+C384+C394+C399+C403</f>
        <v>94</v>
      </c>
      <c r="D19" s="1052">
        <f t="shared" si="25"/>
        <v>0</v>
      </c>
      <c r="E19" s="1052">
        <f t="shared" si="25"/>
        <v>0</v>
      </c>
      <c r="F19" s="1052">
        <f t="shared" si="25"/>
        <v>0</v>
      </c>
      <c r="G19" s="1052">
        <f t="shared" si="25"/>
        <v>0</v>
      </c>
      <c r="H19" s="1052">
        <f t="shared" si="25"/>
        <v>0</v>
      </c>
      <c r="I19" s="1052">
        <f t="shared" si="25"/>
        <v>0</v>
      </c>
      <c r="J19" s="1052">
        <f t="shared" si="25"/>
        <v>0</v>
      </c>
      <c r="K19" s="1052">
        <f t="shared" si="25"/>
        <v>0</v>
      </c>
      <c r="L19" s="1053">
        <f t="shared" si="25"/>
        <v>2803540.0460000001</v>
      </c>
      <c r="M19" s="1053">
        <f t="shared" si="25"/>
        <v>601457</v>
      </c>
      <c r="N19" s="1053">
        <f t="shared" si="25"/>
        <v>1918001.0530000001</v>
      </c>
      <c r="O19" s="1053">
        <f t="shared" si="25"/>
        <v>0</v>
      </c>
      <c r="P19" s="1053">
        <f t="shared" si="25"/>
        <v>1803656.4477000001</v>
      </c>
      <c r="Q19" s="1053">
        <f t="shared" si="25"/>
        <v>73400</v>
      </c>
      <c r="R19" s="1053">
        <f t="shared" si="25"/>
        <v>0</v>
      </c>
      <c r="S19" s="1053">
        <f t="shared" si="25"/>
        <v>1454852</v>
      </c>
      <c r="T19" s="1053">
        <f t="shared" si="25"/>
        <v>0</v>
      </c>
      <c r="U19" s="1053">
        <f t="shared" si="25"/>
        <v>0</v>
      </c>
      <c r="V19" s="1053">
        <f t="shared" si="25"/>
        <v>0</v>
      </c>
      <c r="W19" s="1053">
        <f t="shared" si="25"/>
        <v>0</v>
      </c>
      <c r="X19" s="1053">
        <f t="shared" si="25"/>
        <v>2900</v>
      </c>
      <c r="Y19" s="1053">
        <f t="shared" si="25"/>
        <v>0</v>
      </c>
      <c r="Z19" s="1053">
        <f t="shared" si="25"/>
        <v>2900</v>
      </c>
      <c r="AA19" s="1053">
        <f t="shared" si="25"/>
        <v>0</v>
      </c>
      <c r="AB19" s="1053">
        <f t="shared" si="25"/>
        <v>0</v>
      </c>
      <c r="AC19" s="1053">
        <f t="shared" si="25"/>
        <v>2900</v>
      </c>
      <c r="AD19" s="1053">
        <f t="shared" si="25"/>
        <v>0</v>
      </c>
      <c r="AE19" s="1053">
        <f t="shared" si="25"/>
        <v>0</v>
      </c>
      <c r="AF19" s="1053">
        <f t="shared" si="25"/>
        <v>0</v>
      </c>
      <c r="AG19" s="1053">
        <f t="shared" si="25"/>
        <v>0</v>
      </c>
      <c r="AH19" s="1053">
        <f t="shared" si="25"/>
        <v>7900</v>
      </c>
      <c r="AI19" s="1053">
        <f t="shared" ref="AI19:BT19" si="26">AI190+AI268+AI356+AI379+AI384+AI394+AI399+AI403</f>
        <v>0</v>
      </c>
      <c r="AJ19" s="1053">
        <f t="shared" si="26"/>
        <v>2000</v>
      </c>
      <c r="AK19" s="1053">
        <f t="shared" si="26"/>
        <v>0</v>
      </c>
      <c r="AL19" s="1053">
        <f t="shared" si="26"/>
        <v>0</v>
      </c>
      <c r="AM19" s="1053">
        <f t="shared" si="26"/>
        <v>0</v>
      </c>
      <c r="AN19" s="1053">
        <f t="shared" si="26"/>
        <v>608294</v>
      </c>
      <c r="AO19" s="1053">
        <f t="shared" si="26"/>
        <v>0</v>
      </c>
      <c r="AP19" s="1053">
        <f t="shared" si="26"/>
        <v>572380</v>
      </c>
      <c r="AQ19" s="1053">
        <f t="shared" si="26"/>
        <v>0</v>
      </c>
      <c r="AR19" s="1053">
        <f t="shared" si="26"/>
        <v>0</v>
      </c>
      <c r="AS19" s="1053">
        <f t="shared" si="26"/>
        <v>337400</v>
      </c>
      <c r="AT19" s="1053">
        <f t="shared" si="26"/>
        <v>0</v>
      </c>
      <c r="AU19" s="1053">
        <f t="shared" si="26"/>
        <v>337400</v>
      </c>
      <c r="AV19" s="1053">
        <f t="shared" si="26"/>
        <v>0</v>
      </c>
      <c r="AW19" s="1053">
        <f t="shared" si="26"/>
        <v>0</v>
      </c>
      <c r="AX19" s="1053">
        <f t="shared" si="26"/>
        <v>466539</v>
      </c>
      <c r="AY19" s="1053">
        <f t="shared" si="26"/>
        <v>0</v>
      </c>
      <c r="AZ19" s="1053">
        <f t="shared" si="26"/>
        <v>0</v>
      </c>
      <c r="BA19" s="1053">
        <f t="shared" si="26"/>
        <v>329900</v>
      </c>
      <c r="BB19" s="1053">
        <f t="shared" si="26"/>
        <v>74</v>
      </c>
      <c r="BC19" s="1053">
        <f t="shared" si="26"/>
        <v>369039</v>
      </c>
      <c r="BD19" s="1053">
        <f t="shared" si="26"/>
        <v>0</v>
      </c>
      <c r="BE19" s="1053">
        <f t="shared" si="26"/>
        <v>0</v>
      </c>
      <c r="BF19" s="1053" t="e">
        <f t="shared" si="26"/>
        <v>#VALUE!</v>
      </c>
      <c r="BG19" s="1053">
        <f t="shared" si="26"/>
        <v>29000</v>
      </c>
      <c r="BH19" s="1053" t="e">
        <f t="shared" si="26"/>
        <v>#VALUE!</v>
      </c>
      <c r="BI19" s="1053" t="e">
        <f t="shared" si="26"/>
        <v>#VALUE!</v>
      </c>
      <c r="BJ19" s="1053" t="e">
        <f t="shared" si="26"/>
        <v>#VALUE!</v>
      </c>
      <c r="BK19" s="1053">
        <f t="shared" si="26"/>
        <v>26231.893000000004</v>
      </c>
      <c r="BL19" s="1053">
        <f t="shared" ref="BL19" si="27">BL190+BL268+BL356+BL379+BL384+BL394+BL399+BL403</f>
        <v>456300</v>
      </c>
      <c r="BM19" s="1839">
        <f t="shared" si="26"/>
        <v>452938.48750000005</v>
      </c>
      <c r="BN19" s="1839">
        <f t="shared" si="26"/>
        <v>3361.5124999999998</v>
      </c>
      <c r="BO19" s="1839">
        <f t="shared" ref="BO19:BP19" si="28">BO190+BO268+BO356+BO379+BO384+BO394+BO399+BO403</f>
        <v>2855.5490000000004</v>
      </c>
      <c r="BP19" s="1839">
        <f t="shared" si="28"/>
        <v>505.96299999999974</v>
      </c>
      <c r="BQ19" s="1839">
        <f t="shared" ref="BQ19" si="29">BQ190+BQ268+BQ356+BQ379+BQ384+BQ394+BQ399+BQ403</f>
        <v>2855.6190000000001</v>
      </c>
      <c r="BR19" s="1053">
        <f t="shared" si="26"/>
        <v>5600</v>
      </c>
      <c r="BS19" s="106">
        <f t="shared" si="26"/>
        <v>0</v>
      </c>
      <c r="BT19" s="106">
        <f t="shared" si="26"/>
        <v>0</v>
      </c>
      <c r="BU19" s="1054"/>
      <c r="BV19" s="1054"/>
      <c r="BW19" s="1012"/>
      <c r="BX19" s="696">
        <f t="shared" si="13"/>
        <v>-460939</v>
      </c>
      <c r="BY19" s="690">
        <f t="shared" si="14"/>
        <v>94</v>
      </c>
      <c r="BZ19" s="996"/>
      <c r="CA19" s="674"/>
      <c r="CB19" s="674"/>
      <c r="CD19" s="673"/>
      <c r="ED19" s="673"/>
    </row>
    <row r="20" spans="1:134" s="675" customFormat="1" ht="36" hidden="1" customHeight="1">
      <c r="A20" s="994"/>
      <c r="B20" s="178"/>
      <c r="C20" s="1053">
        <f>C21+C22+C23</f>
        <v>211</v>
      </c>
      <c r="D20" s="1052"/>
      <c r="E20" s="1052"/>
      <c r="F20" s="1052"/>
      <c r="G20" s="1052"/>
      <c r="H20" s="1052"/>
      <c r="I20" s="1052"/>
      <c r="J20" s="1052"/>
      <c r="K20" s="1052"/>
      <c r="L20" s="1053"/>
      <c r="M20" s="1053"/>
      <c r="N20" s="1053"/>
      <c r="O20" s="1053"/>
      <c r="P20" s="1053"/>
      <c r="Q20" s="1053"/>
      <c r="R20" s="1053"/>
      <c r="S20" s="1053"/>
      <c r="T20" s="1053"/>
      <c r="U20" s="1053"/>
      <c r="V20" s="1053"/>
      <c r="W20" s="1053"/>
      <c r="X20" s="1053"/>
      <c r="Y20" s="1053"/>
      <c r="Z20" s="1053"/>
      <c r="AA20" s="1053"/>
      <c r="AB20" s="1053"/>
      <c r="AC20" s="1053"/>
      <c r="AD20" s="1053"/>
      <c r="AE20" s="1053"/>
      <c r="AF20" s="1053"/>
      <c r="AG20" s="1053"/>
      <c r="AH20" s="1053"/>
      <c r="AI20" s="1053"/>
      <c r="AJ20" s="1053"/>
      <c r="AK20" s="1053"/>
      <c r="AL20" s="1053"/>
      <c r="AM20" s="1053"/>
      <c r="AN20" s="1053"/>
      <c r="AO20" s="1053"/>
      <c r="AP20" s="1053"/>
      <c r="AQ20" s="1053"/>
      <c r="AR20" s="1053"/>
      <c r="AS20" s="1053"/>
      <c r="AT20" s="1053"/>
      <c r="AU20" s="1053"/>
      <c r="AV20" s="1053"/>
      <c r="AW20" s="1053"/>
      <c r="AX20" s="1053"/>
      <c r="AY20" s="1053"/>
      <c r="AZ20" s="1053"/>
      <c r="BA20" s="1053"/>
      <c r="BB20" s="1053"/>
      <c r="BC20" s="1053"/>
      <c r="BD20" s="1053"/>
      <c r="BE20" s="1053"/>
      <c r="BF20" s="1053"/>
      <c r="BG20" s="1053"/>
      <c r="BH20" s="1053"/>
      <c r="BI20" s="1053"/>
      <c r="BJ20" s="1053"/>
      <c r="BK20" s="1053"/>
      <c r="BL20" s="1053">
        <f>BL21+BL22+BL23+BL25</f>
        <v>1500000</v>
      </c>
      <c r="BM20" s="1839"/>
      <c r="BN20" s="1839"/>
      <c r="BO20" s="1839"/>
      <c r="BP20" s="1839"/>
      <c r="BQ20" s="1839"/>
      <c r="BR20" s="1053"/>
      <c r="BS20" s="106"/>
      <c r="BT20" s="106"/>
      <c r="BU20" s="1054"/>
      <c r="BV20" s="1054"/>
      <c r="BW20" s="1012"/>
      <c r="BX20" s="696"/>
      <c r="BY20" s="690"/>
      <c r="BZ20" s="996"/>
      <c r="CA20" s="674"/>
      <c r="CB20" s="674"/>
      <c r="CD20" s="673"/>
      <c r="ED20" s="673"/>
    </row>
    <row r="21" spans="1:134" s="675" customFormat="1" ht="36" hidden="1" customHeight="1">
      <c r="A21" s="994"/>
      <c r="B21" s="2016" t="s">
        <v>579</v>
      </c>
      <c r="C21" s="106">
        <f>C313</f>
        <v>1</v>
      </c>
      <c r="D21" s="106">
        <f t="shared" ref="D21:BN21" si="30">D313</f>
        <v>0</v>
      </c>
      <c r="E21" s="106">
        <f t="shared" si="30"/>
        <v>0</v>
      </c>
      <c r="F21" s="106">
        <f t="shared" si="30"/>
        <v>0</v>
      </c>
      <c r="G21" s="106">
        <f t="shared" si="30"/>
        <v>0</v>
      </c>
      <c r="H21" s="106">
        <f t="shared" si="30"/>
        <v>0</v>
      </c>
      <c r="I21" s="106">
        <f t="shared" si="30"/>
        <v>0</v>
      </c>
      <c r="J21" s="106">
        <f t="shared" si="30"/>
        <v>0</v>
      </c>
      <c r="K21" s="106">
        <f t="shared" si="30"/>
        <v>0</v>
      </c>
      <c r="L21" s="106">
        <f t="shared" si="30"/>
        <v>2180000</v>
      </c>
      <c r="M21" s="106">
        <f t="shared" si="30"/>
        <v>1400000</v>
      </c>
      <c r="N21" s="106">
        <f t="shared" si="30"/>
        <v>780000</v>
      </c>
      <c r="O21" s="106">
        <f t="shared" si="30"/>
        <v>0</v>
      </c>
      <c r="P21" s="106">
        <f t="shared" si="30"/>
        <v>780000</v>
      </c>
      <c r="Q21" s="106">
        <f t="shared" si="30"/>
        <v>1620000</v>
      </c>
      <c r="R21" s="106">
        <f t="shared" si="30"/>
        <v>200000</v>
      </c>
      <c r="S21" s="106">
        <f t="shared" si="30"/>
        <v>220000</v>
      </c>
      <c r="T21" s="106">
        <f t="shared" si="30"/>
        <v>1200000</v>
      </c>
      <c r="U21" s="106">
        <f t="shared" si="30"/>
        <v>0</v>
      </c>
      <c r="V21" s="106">
        <f t="shared" si="30"/>
        <v>0</v>
      </c>
      <c r="W21" s="106">
        <f t="shared" si="30"/>
        <v>342000</v>
      </c>
      <c r="X21" s="106">
        <f t="shared" si="30"/>
        <v>158490</v>
      </c>
      <c r="Y21" s="106">
        <f t="shared" si="30"/>
        <v>0</v>
      </c>
      <c r="Z21" s="106">
        <f t="shared" si="30"/>
        <v>8940</v>
      </c>
      <c r="AA21" s="106">
        <f t="shared" si="30"/>
        <v>0</v>
      </c>
      <c r="AB21" s="106">
        <f t="shared" si="30"/>
        <v>0</v>
      </c>
      <c r="AC21" s="106">
        <f t="shared" si="30"/>
        <v>158490</v>
      </c>
      <c r="AD21" s="106">
        <f t="shared" si="30"/>
        <v>0</v>
      </c>
      <c r="AE21" s="106">
        <f t="shared" si="30"/>
        <v>202</v>
      </c>
      <c r="AF21" s="106">
        <f t="shared" si="30"/>
        <v>0</v>
      </c>
      <c r="AG21" s="106">
        <f t="shared" si="30"/>
        <v>0</v>
      </c>
      <c r="AH21" s="106">
        <f t="shared" si="30"/>
        <v>158940</v>
      </c>
      <c r="AI21" s="106">
        <f t="shared" si="30"/>
        <v>0</v>
      </c>
      <c r="AJ21" s="106">
        <f t="shared" si="30"/>
        <v>8940</v>
      </c>
      <c r="AK21" s="106">
        <f t="shared" si="30"/>
        <v>150000</v>
      </c>
      <c r="AL21" s="106">
        <f t="shared" si="30"/>
        <v>0</v>
      </c>
      <c r="AM21" s="106">
        <f t="shared" si="30"/>
        <v>400000</v>
      </c>
      <c r="AN21" s="106">
        <f t="shared" si="30"/>
        <v>250000</v>
      </c>
      <c r="AO21" s="106">
        <f t="shared" si="30"/>
        <v>0</v>
      </c>
      <c r="AP21" s="106">
        <f t="shared" si="30"/>
        <v>100000</v>
      </c>
      <c r="AQ21" s="106">
        <f t="shared" si="30"/>
        <v>150000</v>
      </c>
      <c r="AR21" s="106">
        <f t="shared" si="30"/>
        <v>0</v>
      </c>
      <c r="AS21" s="106">
        <f t="shared" si="30"/>
        <v>100000</v>
      </c>
      <c r="AT21" s="106">
        <f t="shared" si="30"/>
        <v>0</v>
      </c>
      <c r="AU21" s="106">
        <f t="shared" si="30"/>
        <v>100000</v>
      </c>
      <c r="AV21" s="106">
        <f t="shared" si="30"/>
        <v>0</v>
      </c>
      <c r="AW21" s="106">
        <f t="shared" si="30"/>
        <v>0</v>
      </c>
      <c r="AX21" s="106">
        <f t="shared" si="30"/>
        <v>100000</v>
      </c>
      <c r="AY21" s="106">
        <f t="shared" si="30"/>
        <v>0</v>
      </c>
      <c r="AZ21" s="106">
        <f t="shared" si="30"/>
        <v>0</v>
      </c>
      <c r="BA21" s="106">
        <f t="shared" si="30"/>
        <v>100000</v>
      </c>
      <c r="BB21" s="106">
        <f t="shared" si="30"/>
        <v>0</v>
      </c>
      <c r="BC21" s="106">
        <f t="shared" si="30"/>
        <v>100000</v>
      </c>
      <c r="BD21" s="106">
        <f t="shared" si="30"/>
        <v>0</v>
      </c>
      <c r="BE21" s="106">
        <f t="shared" si="30"/>
        <v>0</v>
      </c>
      <c r="BF21" s="106">
        <f t="shared" si="30"/>
        <v>0</v>
      </c>
      <c r="BG21" s="106">
        <f t="shared" si="30"/>
        <v>0</v>
      </c>
      <c r="BH21" s="106">
        <f t="shared" si="30"/>
        <v>0</v>
      </c>
      <c r="BI21" s="106">
        <f t="shared" si="30"/>
        <v>0</v>
      </c>
      <c r="BJ21" s="106">
        <f t="shared" si="30"/>
        <v>0</v>
      </c>
      <c r="BK21" s="106">
        <f t="shared" si="30"/>
        <v>0</v>
      </c>
      <c r="BL21" s="106">
        <f t="shared" si="30"/>
        <v>196467</v>
      </c>
      <c r="BM21" s="106">
        <f t="shared" si="30"/>
        <v>196467</v>
      </c>
      <c r="BN21" s="106">
        <f t="shared" si="30"/>
        <v>0</v>
      </c>
      <c r="BO21" s="106">
        <f t="shared" ref="BO21:BP21" si="31">BO313</f>
        <v>0</v>
      </c>
      <c r="BP21" s="106">
        <f t="shared" si="31"/>
        <v>0</v>
      </c>
      <c r="BQ21" s="106">
        <f t="shared" ref="BQ21" si="32">BQ313</f>
        <v>0</v>
      </c>
      <c r="BR21" s="1053"/>
      <c r="BS21" s="106"/>
      <c r="BT21" s="106"/>
      <c r="BU21" s="1054"/>
      <c r="BV21" s="1054"/>
      <c r="BW21" s="1012"/>
      <c r="BX21" s="696"/>
      <c r="BY21" s="690"/>
      <c r="BZ21" s="996"/>
      <c r="CA21" s="674"/>
      <c r="CB21" s="674"/>
      <c r="CD21" s="673"/>
      <c r="ED21" s="673"/>
    </row>
    <row r="22" spans="1:134" s="675" customFormat="1" ht="36" hidden="1" customHeight="1">
      <c r="A22" s="994"/>
      <c r="B22" s="2016" t="s">
        <v>150</v>
      </c>
      <c r="C22" s="106">
        <f>C74+C192+C205+C206+C245+C281+C283+C290+C296+C317+C334+C364+C366+C379+C384+C389</f>
        <v>23</v>
      </c>
      <c r="D22" s="106"/>
      <c r="E22" s="106"/>
      <c r="F22" s="106"/>
      <c r="G22" s="106"/>
      <c r="H22" s="106"/>
      <c r="I22" s="106"/>
      <c r="J22" s="106"/>
      <c r="K22" s="106"/>
      <c r="L22" s="106">
        <f t="shared" ref="L22:BN22" si="33">L74+L192+L205+L206+L245+L281+L283+L290+L296+L317+L334+L364+L366+L379+L384+L389</f>
        <v>3058443.5619999999</v>
      </c>
      <c r="M22" s="106">
        <f t="shared" si="33"/>
        <v>990198.89399999997</v>
      </c>
      <c r="N22" s="106">
        <f t="shared" si="33"/>
        <v>1933158.5819999999</v>
      </c>
      <c r="O22" s="106">
        <f t="shared" si="33"/>
        <v>202530</v>
      </c>
      <c r="P22" s="106">
        <f t="shared" si="33"/>
        <v>1755004.2476999999</v>
      </c>
      <c r="Q22" s="106">
        <f t="shared" si="33"/>
        <v>676481.7</v>
      </c>
      <c r="R22" s="106">
        <f t="shared" si="33"/>
        <v>0</v>
      </c>
      <c r="S22" s="106">
        <f t="shared" si="33"/>
        <v>1142345.7</v>
      </c>
      <c r="T22" s="106">
        <f t="shared" si="33"/>
        <v>0</v>
      </c>
      <c r="U22" s="106">
        <f t="shared" si="33"/>
        <v>142000</v>
      </c>
      <c r="V22" s="106">
        <f t="shared" si="33"/>
        <v>0</v>
      </c>
      <c r="W22" s="106">
        <f t="shared" si="33"/>
        <v>59467</v>
      </c>
      <c r="X22" s="106">
        <f t="shared" si="33"/>
        <v>272497</v>
      </c>
      <c r="Y22" s="106">
        <f t="shared" si="33"/>
        <v>0</v>
      </c>
      <c r="Z22" s="106">
        <f t="shared" si="33"/>
        <v>198400</v>
      </c>
      <c r="AA22" s="106">
        <f t="shared" si="33"/>
        <v>0</v>
      </c>
      <c r="AB22" s="106">
        <f t="shared" si="33"/>
        <v>50000</v>
      </c>
      <c r="AC22" s="106">
        <f t="shared" si="33"/>
        <v>475027</v>
      </c>
      <c r="AD22" s="106">
        <f t="shared" si="33"/>
        <v>0</v>
      </c>
      <c r="AE22" s="106">
        <f t="shared" si="33"/>
        <v>11367.876</v>
      </c>
      <c r="AF22" s="106">
        <f t="shared" si="33"/>
        <v>0</v>
      </c>
      <c r="AG22" s="106">
        <f t="shared" si="33"/>
        <v>0</v>
      </c>
      <c r="AH22" s="106">
        <f t="shared" si="33"/>
        <v>245834.91</v>
      </c>
      <c r="AI22" s="106">
        <f t="shared" si="33"/>
        <v>0</v>
      </c>
      <c r="AJ22" s="106">
        <f t="shared" si="33"/>
        <v>195834.91</v>
      </c>
      <c r="AK22" s="106">
        <f t="shared" si="33"/>
        <v>0</v>
      </c>
      <c r="AL22" s="106">
        <f t="shared" si="33"/>
        <v>50000</v>
      </c>
      <c r="AM22" s="106">
        <f t="shared" si="33"/>
        <v>260290.72279999999</v>
      </c>
      <c r="AN22" s="106">
        <f t="shared" si="33"/>
        <v>657290.72279999999</v>
      </c>
      <c r="AO22" s="106">
        <f t="shared" si="33"/>
        <v>0</v>
      </c>
      <c r="AP22" s="106">
        <f t="shared" si="33"/>
        <v>551290.72279999999</v>
      </c>
      <c r="AQ22" s="106">
        <f t="shared" si="33"/>
        <v>0</v>
      </c>
      <c r="AR22" s="106">
        <f t="shared" si="33"/>
        <v>92000</v>
      </c>
      <c r="AS22" s="106">
        <f t="shared" si="33"/>
        <v>412078</v>
      </c>
      <c r="AT22" s="106">
        <f t="shared" si="33"/>
        <v>0</v>
      </c>
      <c r="AU22" s="106">
        <f t="shared" si="33"/>
        <v>412078</v>
      </c>
      <c r="AV22" s="106">
        <f t="shared" si="33"/>
        <v>0</v>
      </c>
      <c r="AW22" s="106">
        <f t="shared" si="33"/>
        <v>0</v>
      </c>
      <c r="AX22" s="106">
        <f t="shared" si="33"/>
        <v>497278</v>
      </c>
      <c r="AY22" s="106">
        <f t="shared" si="33"/>
        <v>0</v>
      </c>
      <c r="AZ22" s="106">
        <f t="shared" si="33"/>
        <v>0</v>
      </c>
      <c r="BA22" s="106">
        <f t="shared" si="33"/>
        <v>412078</v>
      </c>
      <c r="BB22" s="106">
        <f t="shared" si="33"/>
        <v>17</v>
      </c>
      <c r="BC22" s="106">
        <f t="shared" si="33"/>
        <v>438078</v>
      </c>
      <c r="BD22" s="106">
        <f t="shared" si="33"/>
        <v>0</v>
      </c>
      <c r="BE22" s="106">
        <f t="shared" si="33"/>
        <v>0</v>
      </c>
      <c r="BF22" s="106">
        <f t="shared" si="33"/>
        <v>1</v>
      </c>
      <c r="BG22" s="106">
        <f t="shared" si="33"/>
        <v>26000</v>
      </c>
      <c r="BH22" s="106" t="e">
        <f t="shared" si="33"/>
        <v>#VALUE!</v>
      </c>
      <c r="BI22" s="106" t="e">
        <f t="shared" si="33"/>
        <v>#VALUE!</v>
      </c>
      <c r="BJ22" s="106" t="e">
        <f t="shared" si="33"/>
        <v>#VALUE!</v>
      </c>
      <c r="BK22" s="106">
        <f t="shared" si="33"/>
        <v>30026.288</v>
      </c>
      <c r="BL22" s="106">
        <f t="shared" si="33"/>
        <v>421271</v>
      </c>
      <c r="BM22" s="106">
        <f t="shared" si="33"/>
        <v>408863.269218</v>
      </c>
      <c r="BN22" s="106">
        <f t="shared" si="33"/>
        <v>12407.730781999999</v>
      </c>
      <c r="BO22" s="106">
        <f t="shared" ref="BO22:BP22" si="34">BO74+BO192+BO205+BO206+BO245+BO281+BO283+BO290+BO296+BO317+BO334+BO364+BO366+BO379+BO384+BO389</f>
        <v>8550</v>
      </c>
      <c r="BP22" s="106">
        <f t="shared" si="34"/>
        <v>3857.7307819999992</v>
      </c>
      <c r="BQ22" s="106">
        <f t="shared" ref="BQ22" si="35">BQ74+BQ192+BQ205+BQ206+BQ245+BQ281+BQ283+BQ290+BQ296+BQ317+BQ334+BQ364+BQ366+BQ379+BQ384+BQ389</f>
        <v>8550</v>
      </c>
      <c r="BR22" s="1053"/>
      <c r="BS22" s="106"/>
      <c r="BT22" s="106"/>
      <c r="BU22" s="1054"/>
      <c r="BV22" s="1054"/>
      <c r="BW22" s="1012"/>
      <c r="BX22" s="696"/>
      <c r="BY22" s="690"/>
      <c r="BZ22" s="996"/>
      <c r="CA22" s="674"/>
      <c r="CB22" s="674"/>
      <c r="CD22" s="673"/>
      <c r="ED22" s="673"/>
    </row>
    <row r="23" spans="1:134" s="675" customFormat="1" ht="36" hidden="1" customHeight="1">
      <c r="A23" s="994"/>
      <c r="B23" s="2016" t="s">
        <v>120</v>
      </c>
      <c r="C23" s="106">
        <f>C57+C69+C98+C102+C109+C111+C113+C115+C117+C123+C139+C142+C148+C154+C164+C171+C178+C187+C193+C194+C195+C196+C207+C209+C217+C222+C230+C237+C246+C247+C248+C249+C250+C252+C257+C262+C267+C286+C304+C325+C330+C337+C340+C344+C346+C353+C357+C359+C361+C368+C392+C395+C400+C403</f>
        <v>187</v>
      </c>
      <c r="D23" s="106" t="e">
        <f t="shared" ref="D23:BN23" si="36">D57+D69+D98+D102+D109+D111+D113+D115+D117+D123+D139+D142+D148+D154+D164+D171+D178+D187+D193+D194+D195+D196+D207+D209+D217+D222+D230+D237+D246+D247+D248+D249+D250+D252+D257+D262+D267+D286+D304+D325+D330+D337+D340+D344+D346+D353+D357+D359+D361+D368+D392+D395+D400+D403</f>
        <v>#VALUE!</v>
      </c>
      <c r="E23" s="106" t="e">
        <f t="shared" si="36"/>
        <v>#VALUE!</v>
      </c>
      <c r="F23" s="106" t="e">
        <f t="shared" si="36"/>
        <v>#VALUE!</v>
      </c>
      <c r="G23" s="106">
        <f t="shared" si="36"/>
        <v>63240883</v>
      </c>
      <c r="H23" s="106">
        <f t="shared" si="36"/>
        <v>0</v>
      </c>
      <c r="I23" s="106" t="e">
        <f t="shared" si="36"/>
        <v>#VALUE!</v>
      </c>
      <c r="J23" s="106" t="e">
        <f t="shared" si="36"/>
        <v>#VALUE!</v>
      </c>
      <c r="K23" s="106" t="e">
        <f t="shared" si="36"/>
        <v>#VALUE!</v>
      </c>
      <c r="L23" s="106">
        <f t="shared" si="36"/>
        <v>3836900.0469999998</v>
      </c>
      <c r="M23" s="106">
        <f t="shared" si="36"/>
        <v>100096</v>
      </c>
      <c r="N23" s="106">
        <f t="shared" si="36"/>
        <v>3393606.0539999995</v>
      </c>
      <c r="O23" s="106">
        <f t="shared" si="36"/>
        <v>139092</v>
      </c>
      <c r="P23" s="106">
        <f t="shared" si="36"/>
        <v>3119835.2</v>
      </c>
      <c r="Q23" s="106">
        <f t="shared" si="36"/>
        <v>1541209.8060000001</v>
      </c>
      <c r="R23" s="106">
        <f t="shared" si="36"/>
        <v>0</v>
      </c>
      <c r="S23" s="106">
        <f t="shared" si="36"/>
        <v>2816817.8059999999</v>
      </c>
      <c r="T23" s="106">
        <f t="shared" si="36"/>
        <v>20000</v>
      </c>
      <c r="U23" s="106">
        <f t="shared" si="36"/>
        <v>950</v>
      </c>
      <c r="V23" s="106">
        <f t="shared" si="36"/>
        <v>950</v>
      </c>
      <c r="W23" s="106">
        <f t="shared" si="36"/>
        <v>950</v>
      </c>
      <c r="X23" s="106">
        <f t="shared" si="36"/>
        <v>825843</v>
      </c>
      <c r="Y23" s="106">
        <f t="shared" si="36"/>
        <v>0</v>
      </c>
      <c r="Z23" s="106" t="e">
        <f t="shared" si="36"/>
        <v>#VALUE!</v>
      </c>
      <c r="AA23" s="106">
        <f t="shared" si="36"/>
        <v>20000</v>
      </c>
      <c r="AB23" s="106">
        <f t="shared" si="36"/>
        <v>-4000</v>
      </c>
      <c r="AC23" s="106">
        <f t="shared" si="36"/>
        <v>958935</v>
      </c>
      <c r="AD23" s="106">
        <f t="shared" si="36"/>
        <v>0</v>
      </c>
      <c r="AE23" s="106">
        <f t="shared" si="36"/>
        <v>514483.33900000004</v>
      </c>
      <c r="AF23" s="106">
        <f t="shared" si="36"/>
        <v>0</v>
      </c>
      <c r="AG23" s="106">
        <f t="shared" si="36"/>
        <v>0</v>
      </c>
      <c r="AH23" s="106">
        <f t="shared" si="36"/>
        <v>799092.24558766664</v>
      </c>
      <c r="AI23" s="106">
        <f t="shared" si="36"/>
        <v>0</v>
      </c>
      <c r="AJ23" s="106">
        <f t="shared" si="36"/>
        <v>791392.24558766664</v>
      </c>
      <c r="AK23" s="106">
        <f t="shared" si="36"/>
        <v>0</v>
      </c>
      <c r="AL23" s="106">
        <f t="shared" si="36"/>
        <v>0</v>
      </c>
      <c r="AM23" s="106">
        <f t="shared" si="36"/>
        <v>171520</v>
      </c>
      <c r="AN23" s="106">
        <f t="shared" si="36"/>
        <v>1379279.0323333333</v>
      </c>
      <c r="AO23" s="106">
        <f t="shared" si="36"/>
        <v>0</v>
      </c>
      <c r="AP23" s="106">
        <f t="shared" si="36"/>
        <v>1413246.0323333333</v>
      </c>
      <c r="AQ23" s="106">
        <f t="shared" si="36"/>
        <v>0</v>
      </c>
      <c r="AR23" s="106">
        <f t="shared" si="36"/>
        <v>0</v>
      </c>
      <c r="AS23" s="106">
        <f t="shared" si="36"/>
        <v>713970</v>
      </c>
      <c r="AT23" s="106">
        <f t="shared" si="36"/>
        <v>0</v>
      </c>
      <c r="AU23" s="106">
        <f t="shared" si="36"/>
        <v>713970</v>
      </c>
      <c r="AV23" s="106">
        <f t="shared" si="36"/>
        <v>0</v>
      </c>
      <c r="AW23" s="106">
        <f t="shared" si="36"/>
        <v>0</v>
      </c>
      <c r="AX23" s="106">
        <f t="shared" si="36"/>
        <v>882470</v>
      </c>
      <c r="AY23" s="106">
        <f t="shared" si="36"/>
        <v>0</v>
      </c>
      <c r="AZ23" s="106">
        <f t="shared" si="36"/>
        <v>0</v>
      </c>
      <c r="BA23" s="106">
        <f t="shared" si="36"/>
        <v>706470</v>
      </c>
      <c r="BB23" s="106">
        <f t="shared" si="36"/>
        <v>165</v>
      </c>
      <c r="BC23" s="106">
        <f t="shared" si="36"/>
        <v>746130</v>
      </c>
      <c r="BD23" s="106">
        <f t="shared" si="36"/>
        <v>0</v>
      </c>
      <c r="BE23" s="106">
        <f t="shared" si="36"/>
        <v>0</v>
      </c>
      <c r="BF23" s="106" t="e">
        <f t="shared" si="36"/>
        <v>#VALUE!</v>
      </c>
      <c r="BG23" s="106">
        <f t="shared" si="36"/>
        <v>24521</v>
      </c>
      <c r="BH23" s="106" t="e">
        <f t="shared" si="36"/>
        <v>#VALUE!</v>
      </c>
      <c r="BI23" s="106" t="e">
        <f t="shared" si="36"/>
        <v>#VALUE!</v>
      </c>
      <c r="BJ23" s="106" t="e">
        <f t="shared" si="36"/>
        <v>#VALUE!</v>
      </c>
      <c r="BK23" s="106">
        <f t="shared" si="36"/>
        <v>111509.704</v>
      </c>
      <c r="BL23" s="106">
        <f t="shared" si="36"/>
        <v>863920</v>
      </c>
      <c r="BM23" s="106">
        <f t="shared" si="36"/>
        <v>853331.65659999999</v>
      </c>
      <c r="BN23" s="106">
        <f t="shared" si="36"/>
        <v>10588.3434</v>
      </c>
      <c r="BO23" s="106">
        <f t="shared" ref="BO23:BP23" si="37">BO57+BO69+BO98+BO102+BO109+BO111+BO113+BO115+BO117+BO123+BO139+BO142+BO148+BO154+BO164+BO171+BO178+BO187+BO193+BO194+BO195+BO196+BO207+BO209+BO217+BO222+BO230+BO237+BO246+BO247+BO248+BO249+BO250+BO252+BO257+BO262+BO267+BO286+BO304+BO325+BO330+BO337+BO340+BO344+BO346+BO353+BO357+BO359+BO361+BO368+BO392+BO395+BO400+BO403</f>
        <v>9807.9759999999987</v>
      </c>
      <c r="BP23" s="106">
        <f t="shared" si="37"/>
        <v>780.36690000000044</v>
      </c>
      <c r="BQ23" s="106">
        <f t="shared" ref="BQ23" si="38">BQ57+BQ69+BQ98+BQ102+BQ109+BQ111+BQ113+BQ115+BQ117+BQ123+BQ139+BQ142+BQ148+BQ154+BQ164+BQ171+BQ178+BQ187+BQ193+BQ194+BQ195+BQ196+BQ207+BQ209+BQ217+BQ222+BQ230+BQ237+BQ246+BQ247+BQ248+BQ249+BQ250+BQ252+BQ257+BQ262+BQ267+BQ286+BQ304+BQ325+BQ330+BQ337+BQ340+BQ344+BQ346+BQ353+BQ357+BQ359+BQ361+BQ368+BQ392+BQ395+BQ400+BQ403</f>
        <v>9808.0460000000003</v>
      </c>
      <c r="BR23" s="106">
        <f t="shared" ref="BR23:BU23" si="39">BR57+BR69+BR98+BR102+BR109+BR111+BR113+BR115+BR117+BR123+BR139+BR142+BR148+BR154+BR164+BR171+BR178+BR187+BR193+BR194+BR195+BR196+BR207+BR209+BR217+BR222+BR230+BR237+BR246+BR247+BR248+BR249+BR250+BR252+BR257+BR262+BR267+BR286+BR304+BR325+BR330+BR337+BR340+BR344+BR346+BR353+BR357+BR359+BR361+BR368+BR392+BR395+BR400+BR403</f>
        <v>103510</v>
      </c>
      <c r="BS23" s="106">
        <f t="shared" si="39"/>
        <v>0</v>
      </c>
      <c r="BT23" s="106">
        <f t="shared" si="39"/>
        <v>0</v>
      </c>
      <c r="BU23" s="106">
        <f t="shared" si="39"/>
        <v>0</v>
      </c>
      <c r="BV23" s="106"/>
      <c r="BW23" s="1012"/>
      <c r="BX23" s="696"/>
      <c r="BY23" s="690"/>
      <c r="BZ23" s="996"/>
      <c r="CA23" s="674"/>
      <c r="CB23" s="674"/>
      <c r="CD23" s="673"/>
      <c r="ED23" s="673"/>
    </row>
    <row r="24" spans="1:134" s="77" customFormat="1" ht="20.100000000000001" customHeight="1">
      <c r="A24" s="156"/>
      <c r="B24" s="157" t="s">
        <v>50</v>
      </c>
      <c r="C24" s="107">
        <f>C25+C26+C37</f>
        <v>218</v>
      </c>
      <c r="D24" s="156"/>
      <c r="E24" s="156"/>
      <c r="F24" s="156"/>
      <c r="G24" s="156"/>
      <c r="H24" s="156"/>
      <c r="I24" s="156"/>
      <c r="J24" s="156"/>
      <c r="K24" s="156"/>
      <c r="L24" s="123">
        <f t="shared" ref="L24:AQ24" si="40">L25+L26+L37</f>
        <v>13410520.951000001</v>
      </c>
      <c r="M24" s="123">
        <f t="shared" si="40"/>
        <v>1856941.8940000001</v>
      </c>
      <c r="N24" s="123">
        <f t="shared" si="40"/>
        <v>7809333.9709999999</v>
      </c>
      <c r="O24" s="123">
        <f t="shared" si="40"/>
        <v>321622</v>
      </c>
      <c r="P24" s="123">
        <f t="shared" si="40"/>
        <v>7545477</v>
      </c>
      <c r="Q24" s="123">
        <f t="shared" si="40"/>
        <v>7324953.2000000002</v>
      </c>
      <c r="R24" s="123">
        <f t="shared" si="40"/>
        <v>1530400</v>
      </c>
      <c r="S24" s="123">
        <f t="shared" si="40"/>
        <v>4475703.2</v>
      </c>
      <c r="T24" s="123">
        <f t="shared" si="40"/>
        <v>1220000</v>
      </c>
      <c r="U24" s="123">
        <f t="shared" si="40"/>
        <v>142000</v>
      </c>
      <c r="V24" s="123">
        <f t="shared" si="40"/>
        <v>0</v>
      </c>
      <c r="W24" s="123">
        <f t="shared" si="40"/>
        <v>1519467</v>
      </c>
      <c r="X24" s="123">
        <f t="shared" si="40"/>
        <v>1328344</v>
      </c>
      <c r="Y24" s="123">
        <f t="shared" si="40"/>
        <v>107210</v>
      </c>
      <c r="Z24" s="123">
        <f t="shared" si="40"/>
        <v>1070822</v>
      </c>
      <c r="AA24" s="123">
        <f t="shared" si="40"/>
        <v>20000</v>
      </c>
      <c r="AB24" s="123">
        <f t="shared" si="40"/>
        <v>50000</v>
      </c>
      <c r="AC24" s="123">
        <f t="shared" si="40"/>
        <v>989814.92799999996</v>
      </c>
      <c r="AD24" s="123">
        <f t="shared" si="40"/>
        <v>10922.835999999999</v>
      </c>
      <c r="AE24" s="123">
        <f t="shared" si="40"/>
        <v>143762.32200000001</v>
      </c>
      <c r="AF24" s="123">
        <f t="shared" si="40"/>
        <v>0</v>
      </c>
      <c r="AG24" s="123">
        <f t="shared" si="40"/>
        <v>0</v>
      </c>
      <c r="AH24" s="123">
        <f t="shared" si="40"/>
        <v>1382566.1555876667</v>
      </c>
      <c r="AI24" s="123">
        <f t="shared" si="40"/>
        <v>107210</v>
      </c>
      <c r="AJ24" s="123">
        <f t="shared" si="40"/>
        <v>1075356.1555876667</v>
      </c>
      <c r="AK24" s="123">
        <f t="shared" si="40"/>
        <v>150000</v>
      </c>
      <c r="AL24" s="123">
        <f t="shared" si="40"/>
        <v>50000</v>
      </c>
      <c r="AM24" s="123">
        <f t="shared" si="40"/>
        <v>1645580.7327999999</v>
      </c>
      <c r="AN24" s="123">
        <f t="shared" si="40"/>
        <v>2429436.7551333332</v>
      </c>
      <c r="AO24" s="123">
        <f t="shared" si="40"/>
        <v>10000</v>
      </c>
      <c r="AP24" s="123">
        <f t="shared" si="40"/>
        <v>2123536.7551333332</v>
      </c>
      <c r="AQ24" s="123">
        <f t="shared" si="40"/>
        <v>150000</v>
      </c>
      <c r="AR24" s="123">
        <f t="shared" ref="AR24:BU24" si="41">AR25+AR26+AR37</f>
        <v>92000</v>
      </c>
      <c r="AS24" s="123">
        <f t="shared" si="41"/>
        <v>1246300</v>
      </c>
      <c r="AT24" s="123">
        <f t="shared" si="41"/>
        <v>0</v>
      </c>
      <c r="AU24" s="123">
        <f t="shared" si="41"/>
        <v>1246300</v>
      </c>
      <c r="AV24" s="123">
        <f t="shared" si="41"/>
        <v>0</v>
      </c>
      <c r="AW24" s="123">
        <f t="shared" si="41"/>
        <v>0</v>
      </c>
      <c r="AX24" s="123">
        <f t="shared" si="41"/>
        <v>1500000</v>
      </c>
      <c r="AY24" s="123">
        <f t="shared" si="41"/>
        <v>0</v>
      </c>
      <c r="AZ24" s="123">
        <f t="shared" si="41"/>
        <v>0</v>
      </c>
      <c r="BA24" s="123">
        <f t="shared" ca="1" si="41"/>
        <v>1238800</v>
      </c>
      <c r="BB24" s="123">
        <f t="shared" si="41"/>
        <v>188</v>
      </c>
      <c r="BC24" s="123">
        <f t="shared" ca="1" si="41"/>
        <v>1304460</v>
      </c>
      <c r="BD24" s="123">
        <f t="shared" si="41"/>
        <v>0</v>
      </c>
      <c r="BE24" s="123">
        <f t="shared" si="41"/>
        <v>0</v>
      </c>
      <c r="BF24" s="123" t="e">
        <f t="shared" si="41"/>
        <v>#VALUE!</v>
      </c>
      <c r="BG24" s="123">
        <f t="shared" si="41"/>
        <v>50521</v>
      </c>
      <c r="BH24" s="123" t="e">
        <f t="shared" si="41"/>
        <v>#VALUE!</v>
      </c>
      <c r="BI24" s="123" t="e">
        <f t="shared" si="41"/>
        <v>#VALUE!</v>
      </c>
      <c r="BJ24" s="123" t="e">
        <f t="shared" si="41"/>
        <v>#VALUE!</v>
      </c>
      <c r="BK24" s="123">
        <f t="shared" si="41"/>
        <v>143685.992</v>
      </c>
      <c r="BL24" s="123">
        <f t="shared" ref="BL24" si="42">BL25+BL26+BL37</f>
        <v>1500000</v>
      </c>
      <c r="BM24" s="1634">
        <f t="shared" si="41"/>
        <v>1476074.5879180003</v>
      </c>
      <c r="BN24" s="1634">
        <f t="shared" si="41"/>
        <v>23925.412081999999</v>
      </c>
      <c r="BO24" s="1634">
        <f t="shared" ref="BO24:BP24" si="43">BO25+BO26+BO37</f>
        <v>18357.975999999999</v>
      </c>
      <c r="BP24" s="1634">
        <f t="shared" si="43"/>
        <v>5567.4355820000001</v>
      </c>
      <c r="BQ24" s="1634">
        <f t="shared" ref="BQ24" si="44">BQ25+BQ26+BQ37</f>
        <v>18358.045999999998</v>
      </c>
      <c r="BR24" s="123">
        <f t="shared" si="41"/>
        <v>283619</v>
      </c>
      <c r="BS24" s="107">
        <f t="shared" si="41"/>
        <v>0</v>
      </c>
      <c r="BT24" s="107">
        <f t="shared" si="41"/>
        <v>0</v>
      </c>
      <c r="BU24" s="161">
        <f t="shared" si="41"/>
        <v>0</v>
      </c>
      <c r="BV24" s="161"/>
      <c r="BW24" s="156"/>
      <c r="BX24" s="696">
        <f t="shared" si="13"/>
        <v>-1216381</v>
      </c>
      <c r="BY24" s="690">
        <f t="shared" si="14"/>
        <v>218</v>
      </c>
      <c r="BZ24" s="996"/>
      <c r="CD24" s="673"/>
      <c r="ED24" s="673"/>
    </row>
    <row r="25" spans="1:134" s="77" customFormat="1" ht="47.45" customHeight="1">
      <c r="A25" s="159" t="s">
        <v>7</v>
      </c>
      <c r="B25" s="160" t="s">
        <v>52</v>
      </c>
      <c r="C25" s="107">
        <f t="shared" ref="C25" si="45">C40</f>
        <v>7</v>
      </c>
      <c r="D25" s="156"/>
      <c r="E25" s="156"/>
      <c r="F25" s="156"/>
      <c r="G25" s="156"/>
      <c r="H25" s="156"/>
      <c r="I25" s="156"/>
      <c r="J25" s="156"/>
      <c r="K25" s="156"/>
      <c r="L25" s="123">
        <f>L40</f>
        <v>200000</v>
      </c>
      <c r="M25" s="123">
        <f t="shared" ref="M25:AC25" si="46">M40</f>
        <v>0</v>
      </c>
      <c r="N25" s="123">
        <f t="shared" si="46"/>
        <v>200000</v>
      </c>
      <c r="O25" s="123">
        <f t="shared" si="46"/>
        <v>0</v>
      </c>
      <c r="P25" s="123">
        <f t="shared" si="46"/>
        <v>200000</v>
      </c>
      <c r="Q25" s="123">
        <f t="shared" si="46"/>
        <v>100000</v>
      </c>
      <c r="R25" s="123">
        <f t="shared" si="46"/>
        <v>50000</v>
      </c>
      <c r="S25" s="123">
        <f t="shared" si="46"/>
        <v>50000</v>
      </c>
      <c r="T25" s="123">
        <f t="shared" si="46"/>
        <v>0</v>
      </c>
      <c r="U25" s="123">
        <f t="shared" si="46"/>
        <v>0</v>
      </c>
      <c r="V25" s="123">
        <f t="shared" si="46"/>
        <v>0</v>
      </c>
      <c r="W25" s="123">
        <f t="shared" si="46"/>
        <v>0</v>
      </c>
      <c r="X25" s="123">
        <f t="shared" si="46"/>
        <v>35530</v>
      </c>
      <c r="Y25" s="123">
        <f t="shared" si="46"/>
        <v>9210</v>
      </c>
      <c r="Z25" s="123">
        <f t="shared" si="46"/>
        <v>26320</v>
      </c>
      <c r="AA25" s="123">
        <f t="shared" si="46"/>
        <v>0</v>
      </c>
      <c r="AB25" s="123">
        <f t="shared" si="46"/>
        <v>0</v>
      </c>
      <c r="AC25" s="123">
        <f t="shared" si="46"/>
        <v>9378.9069999999992</v>
      </c>
      <c r="AD25" s="123">
        <f t="shared" ref="AD25:BT25" si="47">AD40</f>
        <v>6019.8209999999999</v>
      </c>
      <c r="AE25" s="123">
        <f t="shared" si="47"/>
        <v>3359.0859999999998</v>
      </c>
      <c r="AF25" s="123">
        <f t="shared" si="47"/>
        <v>0</v>
      </c>
      <c r="AG25" s="123">
        <f t="shared" si="47"/>
        <v>0</v>
      </c>
      <c r="AH25" s="123">
        <f t="shared" si="47"/>
        <v>35530</v>
      </c>
      <c r="AI25" s="123">
        <f t="shared" si="47"/>
        <v>9210</v>
      </c>
      <c r="AJ25" s="123">
        <f t="shared" si="47"/>
        <v>26320</v>
      </c>
      <c r="AK25" s="123">
        <f t="shared" si="47"/>
        <v>0</v>
      </c>
      <c r="AL25" s="123">
        <f t="shared" si="47"/>
        <v>0</v>
      </c>
      <c r="AM25" s="123">
        <f t="shared" si="47"/>
        <v>0</v>
      </c>
      <c r="AN25" s="123">
        <f t="shared" si="47"/>
        <v>45000</v>
      </c>
      <c r="AO25" s="123">
        <f t="shared" si="47"/>
        <v>10000</v>
      </c>
      <c r="AP25" s="123">
        <f t="shared" si="47"/>
        <v>10000</v>
      </c>
      <c r="AQ25" s="123">
        <f t="shared" si="47"/>
        <v>0</v>
      </c>
      <c r="AR25" s="123">
        <f t="shared" si="47"/>
        <v>0</v>
      </c>
      <c r="AS25" s="123">
        <f t="shared" si="47"/>
        <v>20252</v>
      </c>
      <c r="AT25" s="123">
        <f t="shared" si="47"/>
        <v>0</v>
      </c>
      <c r="AU25" s="123">
        <f t="shared" si="47"/>
        <v>20252</v>
      </c>
      <c r="AV25" s="123">
        <f t="shared" si="47"/>
        <v>0</v>
      </c>
      <c r="AW25" s="123">
        <f t="shared" si="47"/>
        <v>0</v>
      </c>
      <c r="AX25" s="123">
        <f t="shared" si="47"/>
        <v>20252</v>
      </c>
      <c r="AY25" s="123">
        <f t="shared" si="47"/>
        <v>0</v>
      </c>
      <c r="AZ25" s="123">
        <f t="shared" si="47"/>
        <v>0</v>
      </c>
      <c r="BA25" s="123">
        <f t="shared" ca="1" si="47"/>
        <v>20252</v>
      </c>
      <c r="BB25" s="123">
        <f t="shared" si="47"/>
        <v>6</v>
      </c>
      <c r="BC25" s="123">
        <f t="shared" ca="1" si="47"/>
        <v>20252</v>
      </c>
      <c r="BD25" s="123">
        <f t="shared" si="47"/>
        <v>0</v>
      </c>
      <c r="BE25" s="123">
        <f t="shared" si="47"/>
        <v>0</v>
      </c>
      <c r="BF25" s="123">
        <f t="shared" si="47"/>
        <v>0</v>
      </c>
      <c r="BG25" s="123">
        <f t="shared" si="47"/>
        <v>0</v>
      </c>
      <c r="BH25" s="123">
        <f t="shared" si="47"/>
        <v>0</v>
      </c>
      <c r="BI25" s="123">
        <f t="shared" si="47"/>
        <v>0</v>
      </c>
      <c r="BJ25" s="123">
        <f t="shared" si="47"/>
        <v>0</v>
      </c>
      <c r="BK25" s="123">
        <f t="shared" si="47"/>
        <v>2150</v>
      </c>
      <c r="BL25" s="123">
        <f t="shared" ref="BL25" si="48">BL40</f>
        <v>18342</v>
      </c>
      <c r="BM25" s="1634">
        <f t="shared" si="47"/>
        <v>17412.662100000001</v>
      </c>
      <c r="BN25" s="1634">
        <f t="shared" ref="BN25:BP25" si="49">BN40</f>
        <v>929.3379000000001</v>
      </c>
      <c r="BO25" s="1634">
        <f t="shared" si="49"/>
        <v>0</v>
      </c>
      <c r="BP25" s="1634">
        <f t="shared" si="49"/>
        <v>929.3379000000001</v>
      </c>
      <c r="BQ25" s="1634">
        <f t="shared" ref="BQ25" si="50">BQ40</f>
        <v>0</v>
      </c>
      <c r="BR25" s="123">
        <f t="shared" si="47"/>
        <v>18342</v>
      </c>
      <c r="BS25" s="107">
        <f t="shared" si="47"/>
        <v>0</v>
      </c>
      <c r="BT25" s="107">
        <f t="shared" si="47"/>
        <v>0</v>
      </c>
      <c r="BU25" s="156"/>
      <c r="BV25" s="156"/>
      <c r="BW25" s="156"/>
      <c r="BX25" s="696">
        <f t="shared" si="13"/>
        <v>-1910</v>
      </c>
      <c r="BY25" s="690">
        <f t="shared" si="14"/>
        <v>7</v>
      </c>
      <c r="BZ25" s="996"/>
      <c r="CD25" s="673"/>
      <c r="ED25" s="673"/>
    </row>
    <row r="26" spans="1:134" s="77" customFormat="1" ht="20.45" customHeight="1">
      <c r="A26" s="159" t="s">
        <v>13</v>
      </c>
      <c r="B26" s="160" t="s">
        <v>54</v>
      </c>
      <c r="C26" s="107">
        <f>SUM(C28:C34)</f>
        <v>211</v>
      </c>
      <c r="D26" s="156"/>
      <c r="E26" s="156"/>
      <c r="F26" s="156"/>
      <c r="G26" s="156"/>
      <c r="H26" s="156"/>
      <c r="I26" s="156"/>
      <c r="J26" s="156"/>
      <c r="K26" s="156"/>
      <c r="L26" s="123">
        <f t="shared" ref="L26:AQ26" si="51">SUM(L28:L34)</f>
        <v>13210520.951000001</v>
      </c>
      <c r="M26" s="123">
        <f t="shared" si="51"/>
        <v>1856941.8940000001</v>
      </c>
      <c r="N26" s="123">
        <f t="shared" si="51"/>
        <v>7609333.9709999999</v>
      </c>
      <c r="O26" s="123">
        <f t="shared" si="51"/>
        <v>321622</v>
      </c>
      <c r="P26" s="123">
        <f t="shared" si="51"/>
        <v>7345477</v>
      </c>
      <c r="Q26" s="123">
        <f t="shared" si="51"/>
        <v>7224953.2000000002</v>
      </c>
      <c r="R26" s="123">
        <f t="shared" si="51"/>
        <v>1480400</v>
      </c>
      <c r="S26" s="123">
        <f t="shared" si="51"/>
        <v>4425703.2</v>
      </c>
      <c r="T26" s="123">
        <f t="shared" si="51"/>
        <v>1220000</v>
      </c>
      <c r="U26" s="123">
        <f t="shared" si="51"/>
        <v>142000</v>
      </c>
      <c r="V26" s="123">
        <f t="shared" si="51"/>
        <v>0</v>
      </c>
      <c r="W26" s="123">
        <f t="shared" si="51"/>
        <v>1519467</v>
      </c>
      <c r="X26" s="123">
        <f t="shared" si="51"/>
        <v>1292814</v>
      </c>
      <c r="Y26" s="123">
        <f t="shared" si="51"/>
        <v>98000</v>
      </c>
      <c r="Z26" s="123">
        <f t="shared" si="51"/>
        <v>1044502</v>
      </c>
      <c r="AA26" s="123">
        <f t="shared" si="51"/>
        <v>20000</v>
      </c>
      <c r="AB26" s="123">
        <f t="shared" si="51"/>
        <v>50000</v>
      </c>
      <c r="AC26" s="123">
        <f t="shared" si="51"/>
        <v>980436.02099999995</v>
      </c>
      <c r="AD26" s="123">
        <f t="shared" si="51"/>
        <v>4903.0150000000003</v>
      </c>
      <c r="AE26" s="123">
        <f t="shared" si="51"/>
        <v>140403.236</v>
      </c>
      <c r="AF26" s="123">
        <f t="shared" si="51"/>
        <v>0</v>
      </c>
      <c r="AG26" s="123">
        <f t="shared" si="51"/>
        <v>0</v>
      </c>
      <c r="AH26" s="123">
        <f t="shared" si="51"/>
        <v>1347036.1555876667</v>
      </c>
      <c r="AI26" s="123">
        <f t="shared" si="51"/>
        <v>98000</v>
      </c>
      <c r="AJ26" s="123">
        <f t="shared" si="51"/>
        <v>1049036.1555876667</v>
      </c>
      <c r="AK26" s="123">
        <f t="shared" si="51"/>
        <v>150000</v>
      </c>
      <c r="AL26" s="123">
        <f t="shared" si="51"/>
        <v>50000</v>
      </c>
      <c r="AM26" s="123">
        <f t="shared" si="51"/>
        <v>1645580.7327999999</v>
      </c>
      <c r="AN26" s="123">
        <f t="shared" si="51"/>
        <v>2384436.7551333332</v>
      </c>
      <c r="AO26" s="123">
        <f t="shared" si="51"/>
        <v>0</v>
      </c>
      <c r="AP26" s="123">
        <f t="shared" si="51"/>
        <v>2113536.7551333332</v>
      </c>
      <c r="AQ26" s="123">
        <f t="shared" si="51"/>
        <v>150000</v>
      </c>
      <c r="AR26" s="123">
        <f t="shared" ref="AR26:BT26" si="52">SUM(AR28:AR34)</f>
        <v>92000</v>
      </c>
      <c r="AS26" s="123">
        <f t="shared" si="52"/>
        <v>1226048</v>
      </c>
      <c r="AT26" s="123">
        <f t="shared" si="52"/>
        <v>0</v>
      </c>
      <c r="AU26" s="123">
        <f t="shared" si="52"/>
        <v>1226048</v>
      </c>
      <c r="AV26" s="123">
        <f t="shared" si="52"/>
        <v>0</v>
      </c>
      <c r="AW26" s="123">
        <f t="shared" si="52"/>
        <v>0</v>
      </c>
      <c r="AX26" s="123">
        <f t="shared" si="52"/>
        <v>1479748</v>
      </c>
      <c r="AY26" s="123">
        <f t="shared" si="52"/>
        <v>0</v>
      </c>
      <c r="AZ26" s="123">
        <f t="shared" si="52"/>
        <v>0</v>
      </c>
      <c r="BA26" s="123">
        <f t="shared" si="52"/>
        <v>1218548</v>
      </c>
      <c r="BB26" s="123">
        <f t="shared" si="52"/>
        <v>182</v>
      </c>
      <c r="BC26" s="123">
        <f t="shared" si="52"/>
        <v>1284208</v>
      </c>
      <c r="BD26" s="123">
        <f t="shared" si="52"/>
        <v>0</v>
      </c>
      <c r="BE26" s="123">
        <f t="shared" si="52"/>
        <v>0</v>
      </c>
      <c r="BF26" s="123" t="e">
        <f t="shared" si="52"/>
        <v>#VALUE!</v>
      </c>
      <c r="BG26" s="123">
        <f t="shared" si="52"/>
        <v>50521</v>
      </c>
      <c r="BH26" s="123" t="e">
        <f t="shared" si="52"/>
        <v>#VALUE!</v>
      </c>
      <c r="BI26" s="123" t="e">
        <f t="shared" si="52"/>
        <v>#VALUE!</v>
      </c>
      <c r="BJ26" s="123" t="e">
        <f t="shared" si="52"/>
        <v>#VALUE!</v>
      </c>
      <c r="BK26" s="123">
        <f t="shared" si="52"/>
        <v>141535.992</v>
      </c>
      <c r="BL26" s="123">
        <f t="shared" ref="BL26" si="53">SUM(BL28:BL34)</f>
        <v>1481658</v>
      </c>
      <c r="BM26" s="1634">
        <f t="shared" si="52"/>
        <v>1458661.9258180002</v>
      </c>
      <c r="BN26" s="1634">
        <f t="shared" si="52"/>
        <v>22996.074182</v>
      </c>
      <c r="BO26" s="1634">
        <f t="shared" ref="BO26:BP26" si="54">SUM(BO28:BO34)</f>
        <v>18357.975999999999</v>
      </c>
      <c r="BP26" s="1634">
        <f t="shared" si="54"/>
        <v>4638.0976819999996</v>
      </c>
      <c r="BQ26" s="1634">
        <f t="shared" ref="BQ26" si="55">SUM(BQ28:BQ34)</f>
        <v>18358.045999999998</v>
      </c>
      <c r="BR26" s="123">
        <f t="shared" si="52"/>
        <v>265277</v>
      </c>
      <c r="BS26" s="107">
        <f t="shared" si="52"/>
        <v>0</v>
      </c>
      <c r="BT26" s="107">
        <f t="shared" si="52"/>
        <v>0</v>
      </c>
      <c r="BU26" s="156"/>
      <c r="BV26" s="156"/>
      <c r="BW26" s="156"/>
      <c r="BX26" s="696">
        <f t="shared" si="13"/>
        <v>-1214471</v>
      </c>
      <c r="BY26" s="690">
        <f t="shared" si="14"/>
        <v>211</v>
      </c>
      <c r="BZ26" s="996"/>
      <c r="CD26" s="673"/>
      <c r="ED26" s="673"/>
    </row>
    <row r="27" spans="1:134" s="77" customFormat="1" ht="18" customHeight="1">
      <c r="A27" s="159"/>
      <c r="B27" s="162" t="s">
        <v>55</v>
      </c>
      <c r="C27" s="107"/>
      <c r="D27" s="156"/>
      <c r="E27" s="156"/>
      <c r="F27" s="156"/>
      <c r="G27" s="156"/>
      <c r="H27" s="156"/>
      <c r="I27" s="156"/>
      <c r="J27" s="156"/>
      <c r="K27" s="156"/>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043"/>
      <c r="BE27" s="123"/>
      <c r="BF27" s="123"/>
      <c r="BG27" s="123"/>
      <c r="BH27" s="123"/>
      <c r="BI27" s="191"/>
      <c r="BJ27" s="191"/>
      <c r="BK27" s="191"/>
      <c r="BL27" s="123"/>
      <c r="BM27" s="1840"/>
      <c r="BN27" s="1634"/>
      <c r="BO27" s="1840"/>
      <c r="BP27" s="1840"/>
      <c r="BQ27" s="1840"/>
      <c r="BR27" s="123"/>
      <c r="BS27" s="107"/>
      <c r="BT27" s="156"/>
      <c r="BU27" s="156"/>
      <c r="BV27" s="156"/>
      <c r="BW27" s="156"/>
      <c r="BX27" s="696">
        <f t="shared" si="13"/>
        <v>0</v>
      </c>
      <c r="BY27" s="690">
        <f t="shared" si="14"/>
        <v>0</v>
      </c>
      <c r="BZ27" s="996"/>
      <c r="CD27" s="673"/>
      <c r="ED27" s="673"/>
    </row>
    <row r="28" spans="1:134" s="14" customFormat="1" ht="30.75" customHeight="1">
      <c r="A28" s="108">
        <v>1</v>
      </c>
      <c r="B28" s="110" t="s">
        <v>60</v>
      </c>
      <c r="C28" s="109">
        <f t="shared" ref="C28" si="56">C55</f>
        <v>142</v>
      </c>
      <c r="D28" s="108"/>
      <c r="E28" s="108"/>
      <c r="F28" s="108"/>
      <c r="G28" s="108"/>
      <c r="H28" s="108"/>
      <c r="I28" s="108"/>
      <c r="J28" s="108"/>
      <c r="K28" s="165"/>
      <c r="L28" s="166">
        <f>L55</f>
        <v>4276344</v>
      </c>
      <c r="M28" s="166">
        <f t="shared" ref="M28:AW28" si="57">M55</f>
        <v>18200</v>
      </c>
      <c r="N28" s="166">
        <f t="shared" si="57"/>
        <v>3185270</v>
      </c>
      <c r="O28" s="166">
        <f t="shared" si="57"/>
        <v>39092</v>
      </c>
      <c r="P28" s="166">
        <f t="shared" si="57"/>
        <v>3108960</v>
      </c>
      <c r="Q28" s="166">
        <f t="shared" si="57"/>
        <v>2541453.2000000002</v>
      </c>
      <c r="R28" s="166">
        <f t="shared" si="57"/>
        <v>0</v>
      </c>
      <c r="S28" s="166">
        <f t="shared" si="57"/>
        <v>2541453.2000000002</v>
      </c>
      <c r="T28" s="166">
        <f t="shared" si="57"/>
        <v>0</v>
      </c>
      <c r="U28" s="166">
        <f t="shared" si="57"/>
        <v>0</v>
      </c>
      <c r="V28" s="166">
        <f t="shared" si="57"/>
        <v>0</v>
      </c>
      <c r="W28" s="166">
        <f t="shared" si="57"/>
        <v>1118000</v>
      </c>
      <c r="X28" s="166">
        <f t="shared" si="57"/>
        <v>642293</v>
      </c>
      <c r="Y28" s="166">
        <f t="shared" si="57"/>
        <v>0</v>
      </c>
      <c r="Z28" s="166">
        <f t="shared" si="57"/>
        <v>600312</v>
      </c>
      <c r="AA28" s="166">
        <f t="shared" si="57"/>
        <v>0</v>
      </c>
      <c r="AB28" s="166">
        <f t="shared" si="57"/>
        <v>0</v>
      </c>
      <c r="AC28" s="166">
        <f t="shared" si="57"/>
        <v>236867.541</v>
      </c>
      <c r="AD28" s="166">
        <f t="shared" si="57"/>
        <v>0</v>
      </c>
      <c r="AE28" s="166">
        <f t="shared" si="57"/>
        <v>113554.583</v>
      </c>
      <c r="AF28" s="166">
        <f t="shared" si="57"/>
        <v>0</v>
      </c>
      <c r="AG28" s="166">
        <f t="shared" si="57"/>
        <v>0</v>
      </c>
      <c r="AH28" s="166">
        <f t="shared" si="57"/>
        <v>628942</v>
      </c>
      <c r="AI28" s="166">
        <f t="shared" si="57"/>
        <v>0</v>
      </c>
      <c r="AJ28" s="166">
        <f t="shared" si="57"/>
        <v>628942</v>
      </c>
      <c r="AK28" s="166">
        <f t="shared" si="57"/>
        <v>0</v>
      </c>
      <c r="AL28" s="166">
        <f t="shared" si="57"/>
        <v>0</v>
      </c>
      <c r="AM28" s="166">
        <f t="shared" si="57"/>
        <v>631430.01</v>
      </c>
      <c r="AN28" s="166">
        <f t="shared" si="57"/>
        <v>1287658.612</v>
      </c>
      <c r="AO28" s="166">
        <f t="shared" si="57"/>
        <v>0</v>
      </c>
      <c r="AP28" s="166">
        <f t="shared" si="57"/>
        <v>1272258.612</v>
      </c>
      <c r="AQ28" s="166">
        <f t="shared" si="57"/>
        <v>0</v>
      </c>
      <c r="AR28" s="166">
        <f t="shared" si="57"/>
        <v>0</v>
      </c>
      <c r="AS28" s="166">
        <f t="shared" si="57"/>
        <v>513200</v>
      </c>
      <c r="AT28" s="166">
        <f t="shared" si="57"/>
        <v>0</v>
      </c>
      <c r="AU28" s="166">
        <f t="shared" si="57"/>
        <v>513200</v>
      </c>
      <c r="AV28" s="166">
        <f t="shared" si="57"/>
        <v>0</v>
      </c>
      <c r="AW28" s="166">
        <f t="shared" si="57"/>
        <v>0</v>
      </c>
      <c r="AX28" s="166">
        <f>AX55</f>
        <v>630440</v>
      </c>
      <c r="AY28" s="166">
        <f t="shared" ref="AY28:BT28" si="58">AY55</f>
        <v>0</v>
      </c>
      <c r="AZ28" s="166">
        <f t="shared" si="58"/>
        <v>0</v>
      </c>
      <c r="BA28" s="166">
        <f t="shared" si="58"/>
        <v>508700</v>
      </c>
      <c r="BB28" s="166">
        <f t="shared" si="58"/>
        <v>125</v>
      </c>
      <c r="BC28" s="166">
        <f t="shared" si="58"/>
        <v>518200</v>
      </c>
      <c r="BD28" s="166">
        <f t="shared" si="58"/>
        <v>0</v>
      </c>
      <c r="BE28" s="166">
        <f t="shared" si="58"/>
        <v>0</v>
      </c>
      <c r="BF28" s="166" t="e">
        <f t="shared" si="58"/>
        <v>#VALUE!</v>
      </c>
      <c r="BG28" s="166">
        <f t="shared" si="58"/>
        <v>4361</v>
      </c>
      <c r="BH28" s="166" t="e">
        <f t="shared" si="58"/>
        <v>#VALUE!</v>
      </c>
      <c r="BI28" s="166">
        <f t="shared" si="58"/>
        <v>0</v>
      </c>
      <c r="BJ28" s="166" t="e">
        <f t="shared" si="58"/>
        <v>#VALUE!</v>
      </c>
      <c r="BK28" s="166">
        <f t="shared" si="58"/>
        <v>69988.883000000002</v>
      </c>
      <c r="BL28" s="166">
        <f t="shared" ref="BL28" si="59">BL55</f>
        <v>683516</v>
      </c>
      <c r="BM28" s="1655">
        <f t="shared" si="58"/>
        <v>677161.40960000013</v>
      </c>
      <c r="BN28" s="1655">
        <f t="shared" ref="BN28:BP28" si="60">BN55</f>
        <v>6354.5904</v>
      </c>
      <c r="BO28" s="1655">
        <f t="shared" si="60"/>
        <v>5669.4840000000004</v>
      </c>
      <c r="BP28" s="1655">
        <f t="shared" si="60"/>
        <v>685.10589999999991</v>
      </c>
      <c r="BQ28" s="1655">
        <f t="shared" ref="BQ28" si="61">BQ55</f>
        <v>5669.554000000001</v>
      </c>
      <c r="BR28" s="166">
        <f t="shared" si="58"/>
        <v>38200</v>
      </c>
      <c r="BS28" s="109">
        <f t="shared" si="58"/>
        <v>0</v>
      </c>
      <c r="BT28" s="109">
        <f t="shared" si="58"/>
        <v>0</v>
      </c>
      <c r="BU28" s="108"/>
      <c r="BV28" s="108"/>
      <c r="BW28" s="108"/>
      <c r="BX28" s="696">
        <f t="shared" si="13"/>
        <v>-592240</v>
      </c>
      <c r="BY28" s="690">
        <f t="shared" si="14"/>
        <v>142</v>
      </c>
      <c r="BZ28" s="996"/>
      <c r="CD28" s="673"/>
      <c r="ED28" s="673"/>
    </row>
    <row r="29" spans="1:134" s="14" customFormat="1" ht="21" customHeight="1">
      <c r="A29" s="108">
        <v>2</v>
      </c>
      <c r="B29" s="110" t="s">
        <v>61</v>
      </c>
      <c r="C29" s="109">
        <f t="shared" ref="C29" si="62">C284</f>
        <v>4</v>
      </c>
      <c r="D29" s="108"/>
      <c r="E29" s="108"/>
      <c r="F29" s="108"/>
      <c r="G29" s="108"/>
      <c r="H29" s="108"/>
      <c r="I29" s="108"/>
      <c r="J29" s="108"/>
      <c r="K29" s="165"/>
      <c r="L29" s="166">
        <f>L284</f>
        <v>206415.894</v>
      </c>
      <c r="M29" s="166">
        <f t="shared" ref="M29:AW29" si="63">M284</f>
        <v>138691.894</v>
      </c>
      <c r="N29" s="166">
        <f t="shared" si="63"/>
        <v>206415.894</v>
      </c>
      <c r="O29" s="166">
        <f t="shared" si="63"/>
        <v>0</v>
      </c>
      <c r="P29" s="166">
        <f t="shared" si="63"/>
        <v>186500</v>
      </c>
      <c r="Q29" s="166">
        <f t="shared" si="63"/>
        <v>8900</v>
      </c>
      <c r="R29" s="166">
        <f t="shared" si="63"/>
        <v>0</v>
      </c>
      <c r="S29" s="166">
        <f t="shared" si="63"/>
        <v>8900</v>
      </c>
      <c r="T29" s="166">
        <f t="shared" si="63"/>
        <v>0</v>
      </c>
      <c r="U29" s="166">
        <f t="shared" si="63"/>
        <v>0</v>
      </c>
      <c r="V29" s="166">
        <f t="shared" si="63"/>
        <v>0</v>
      </c>
      <c r="W29" s="166">
        <f t="shared" si="63"/>
        <v>0</v>
      </c>
      <c r="X29" s="166">
        <f t="shared" si="63"/>
        <v>4045</v>
      </c>
      <c r="Y29" s="166">
        <f t="shared" si="63"/>
        <v>0</v>
      </c>
      <c r="Z29" s="166">
        <f t="shared" si="63"/>
        <v>6000</v>
      </c>
      <c r="AA29" s="166">
        <f t="shared" si="63"/>
        <v>0</v>
      </c>
      <c r="AB29" s="166">
        <f t="shared" si="63"/>
        <v>0</v>
      </c>
      <c r="AC29" s="166">
        <f t="shared" si="63"/>
        <v>4045</v>
      </c>
      <c r="AD29" s="166">
        <f t="shared" si="63"/>
        <v>0</v>
      </c>
      <c r="AE29" s="166">
        <f t="shared" si="63"/>
        <v>520.42700000000002</v>
      </c>
      <c r="AF29" s="166">
        <f t="shared" si="63"/>
        <v>0</v>
      </c>
      <c r="AG29" s="166">
        <f t="shared" si="63"/>
        <v>0</v>
      </c>
      <c r="AH29" s="166">
        <f t="shared" si="63"/>
        <v>6000</v>
      </c>
      <c r="AI29" s="166">
        <f t="shared" si="63"/>
        <v>0</v>
      </c>
      <c r="AJ29" s="166">
        <f t="shared" si="63"/>
        <v>6000</v>
      </c>
      <c r="AK29" s="166">
        <f t="shared" si="63"/>
        <v>0</v>
      </c>
      <c r="AL29" s="166">
        <f t="shared" si="63"/>
        <v>0</v>
      </c>
      <c r="AM29" s="166">
        <f t="shared" si="63"/>
        <v>3035</v>
      </c>
      <c r="AN29" s="166">
        <f t="shared" si="63"/>
        <v>4200</v>
      </c>
      <c r="AO29" s="166">
        <f t="shared" si="63"/>
        <v>0</v>
      </c>
      <c r="AP29" s="166">
        <f t="shared" si="63"/>
        <v>2900</v>
      </c>
      <c r="AQ29" s="166">
        <f t="shared" si="63"/>
        <v>0</v>
      </c>
      <c r="AR29" s="166">
        <f t="shared" si="63"/>
        <v>0</v>
      </c>
      <c r="AS29" s="166">
        <f t="shared" si="63"/>
        <v>4200</v>
      </c>
      <c r="AT29" s="166">
        <f t="shared" si="63"/>
        <v>0</v>
      </c>
      <c r="AU29" s="166">
        <f t="shared" si="63"/>
        <v>4200</v>
      </c>
      <c r="AV29" s="166">
        <f t="shared" si="63"/>
        <v>0</v>
      </c>
      <c r="AW29" s="166">
        <f t="shared" si="63"/>
        <v>0</v>
      </c>
      <c r="AX29" s="166">
        <f>AX284</f>
        <v>16500</v>
      </c>
      <c r="AY29" s="166">
        <f t="shared" ref="AY29:BT29" si="64">AY284</f>
        <v>0</v>
      </c>
      <c r="AZ29" s="166">
        <f t="shared" si="64"/>
        <v>0</v>
      </c>
      <c r="BA29" s="166">
        <f t="shared" si="64"/>
        <v>4200</v>
      </c>
      <c r="BB29" s="166">
        <f t="shared" si="64"/>
        <v>2</v>
      </c>
      <c r="BC29" s="166">
        <f t="shared" si="64"/>
        <v>4200</v>
      </c>
      <c r="BD29" s="166">
        <f t="shared" si="64"/>
        <v>0</v>
      </c>
      <c r="BE29" s="166">
        <f t="shared" si="64"/>
        <v>0</v>
      </c>
      <c r="BF29" s="166">
        <f t="shared" si="64"/>
        <v>0</v>
      </c>
      <c r="BG29" s="166">
        <f t="shared" si="64"/>
        <v>0</v>
      </c>
      <c r="BH29" s="166">
        <f t="shared" si="64"/>
        <v>0</v>
      </c>
      <c r="BI29" s="166">
        <f t="shared" si="64"/>
        <v>0</v>
      </c>
      <c r="BJ29" s="166">
        <f t="shared" si="64"/>
        <v>0</v>
      </c>
      <c r="BK29" s="166">
        <f t="shared" si="64"/>
        <v>1031.98</v>
      </c>
      <c r="BL29" s="166">
        <f t="shared" ref="BL29" si="65">BL284</f>
        <v>19630</v>
      </c>
      <c r="BM29" s="1655">
        <f t="shared" si="64"/>
        <v>19630</v>
      </c>
      <c r="BN29" s="1655">
        <f t="shared" ref="BN29:BP29" si="66">BN284</f>
        <v>0</v>
      </c>
      <c r="BO29" s="1655">
        <f t="shared" si="66"/>
        <v>0</v>
      </c>
      <c r="BP29" s="1655">
        <f t="shared" si="66"/>
        <v>0</v>
      </c>
      <c r="BQ29" s="1655">
        <f t="shared" ref="BQ29" si="67">BQ284</f>
        <v>0</v>
      </c>
      <c r="BR29" s="166">
        <f t="shared" si="64"/>
        <v>0</v>
      </c>
      <c r="BS29" s="109">
        <f t="shared" si="64"/>
        <v>0</v>
      </c>
      <c r="BT29" s="109">
        <f t="shared" si="64"/>
        <v>0</v>
      </c>
      <c r="BU29" s="108"/>
      <c r="BV29" s="108"/>
      <c r="BW29" s="108"/>
      <c r="BX29" s="696">
        <f t="shared" si="13"/>
        <v>-16500</v>
      </c>
      <c r="BY29" s="690">
        <f t="shared" si="14"/>
        <v>4</v>
      </c>
      <c r="BZ29" s="996"/>
      <c r="CD29" s="673"/>
      <c r="ED29" s="673"/>
    </row>
    <row r="30" spans="1:134" s="14" customFormat="1" ht="21" customHeight="1">
      <c r="A30" s="108">
        <v>3</v>
      </c>
      <c r="B30" s="110" t="s">
        <v>62</v>
      </c>
      <c r="C30" s="109">
        <f t="shared" ref="C30" si="68">C294</f>
        <v>34</v>
      </c>
      <c r="D30" s="108"/>
      <c r="E30" s="108"/>
      <c r="F30" s="108"/>
      <c r="G30" s="108"/>
      <c r="H30" s="108"/>
      <c r="I30" s="108"/>
      <c r="J30" s="108"/>
      <c r="K30" s="165"/>
      <c r="L30" s="166">
        <f>L294</f>
        <v>4005357.057</v>
      </c>
      <c r="M30" s="166">
        <f t="shared" ref="M30:AW30" si="69">M294</f>
        <v>1400000</v>
      </c>
      <c r="N30" s="166">
        <f t="shared" si="69"/>
        <v>2225312.077</v>
      </c>
      <c r="O30" s="166">
        <f t="shared" si="69"/>
        <v>170000</v>
      </c>
      <c r="P30" s="166">
        <f t="shared" si="69"/>
        <v>2001700</v>
      </c>
      <c r="Q30" s="166">
        <f t="shared" si="69"/>
        <v>2732600</v>
      </c>
      <c r="R30" s="166">
        <f t="shared" si="69"/>
        <v>200000</v>
      </c>
      <c r="S30" s="166">
        <f t="shared" si="69"/>
        <v>1332600</v>
      </c>
      <c r="T30" s="166">
        <f t="shared" si="69"/>
        <v>1200000</v>
      </c>
      <c r="U30" s="166">
        <f t="shared" si="69"/>
        <v>0</v>
      </c>
      <c r="V30" s="166">
        <f t="shared" si="69"/>
        <v>0</v>
      </c>
      <c r="W30" s="166">
        <f t="shared" si="69"/>
        <v>377167</v>
      </c>
      <c r="X30" s="166">
        <f t="shared" si="69"/>
        <v>549154</v>
      </c>
      <c r="Y30" s="166">
        <f t="shared" si="69"/>
        <v>0</v>
      </c>
      <c r="Z30" s="166">
        <f t="shared" si="69"/>
        <v>438190</v>
      </c>
      <c r="AA30" s="166">
        <f t="shared" si="69"/>
        <v>0</v>
      </c>
      <c r="AB30" s="166">
        <f t="shared" si="69"/>
        <v>0</v>
      </c>
      <c r="AC30" s="166">
        <f t="shared" si="69"/>
        <v>529671.48</v>
      </c>
      <c r="AD30" s="166">
        <f t="shared" si="69"/>
        <v>0</v>
      </c>
      <c r="AE30" s="166">
        <f t="shared" si="69"/>
        <v>26328.226000000002</v>
      </c>
      <c r="AF30" s="166">
        <f t="shared" si="69"/>
        <v>0</v>
      </c>
      <c r="AG30" s="166">
        <f t="shared" si="69"/>
        <v>0</v>
      </c>
      <c r="AH30" s="166">
        <f t="shared" si="69"/>
        <v>564094.15558766667</v>
      </c>
      <c r="AI30" s="166">
        <f t="shared" si="69"/>
        <v>0</v>
      </c>
      <c r="AJ30" s="166">
        <f t="shared" si="69"/>
        <v>414094.15558766667</v>
      </c>
      <c r="AK30" s="166">
        <f t="shared" si="69"/>
        <v>150000</v>
      </c>
      <c r="AL30" s="166">
        <f t="shared" si="69"/>
        <v>0</v>
      </c>
      <c r="AM30" s="166">
        <f t="shared" si="69"/>
        <v>881115.72279999999</v>
      </c>
      <c r="AN30" s="166">
        <f t="shared" si="69"/>
        <v>756528.1431333333</v>
      </c>
      <c r="AO30" s="166">
        <f t="shared" si="69"/>
        <v>0</v>
      </c>
      <c r="AP30" s="166">
        <f t="shared" si="69"/>
        <v>621228.1431333333</v>
      </c>
      <c r="AQ30" s="166">
        <f t="shared" si="69"/>
        <v>150000</v>
      </c>
      <c r="AR30" s="166">
        <f t="shared" si="69"/>
        <v>0</v>
      </c>
      <c r="AS30" s="166">
        <f t="shared" si="69"/>
        <v>484670</v>
      </c>
      <c r="AT30" s="166">
        <f t="shared" si="69"/>
        <v>0</v>
      </c>
      <c r="AU30" s="166">
        <f t="shared" si="69"/>
        <v>484670</v>
      </c>
      <c r="AV30" s="166">
        <f t="shared" si="69"/>
        <v>0</v>
      </c>
      <c r="AW30" s="166">
        <f t="shared" si="69"/>
        <v>0</v>
      </c>
      <c r="AX30" s="166">
        <f>AX294</f>
        <v>588730</v>
      </c>
      <c r="AY30" s="166">
        <f t="shared" ref="AY30:BT30" si="70">AY294</f>
        <v>0</v>
      </c>
      <c r="AZ30" s="166">
        <f t="shared" si="70"/>
        <v>0</v>
      </c>
      <c r="BA30" s="166">
        <f t="shared" si="70"/>
        <v>481670</v>
      </c>
      <c r="BB30" s="166">
        <f t="shared" si="70"/>
        <v>31</v>
      </c>
      <c r="BC30" s="166">
        <f t="shared" si="70"/>
        <v>539830</v>
      </c>
      <c r="BD30" s="166">
        <f t="shared" si="70"/>
        <v>0</v>
      </c>
      <c r="BE30" s="166">
        <f t="shared" si="70"/>
        <v>0</v>
      </c>
      <c r="BF30" s="166">
        <f t="shared" si="70"/>
        <v>3</v>
      </c>
      <c r="BG30" s="166">
        <f t="shared" si="70"/>
        <v>46160</v>
      </c>
      <c r="BH30" s="166" t="e">
        <f t="shared" si="70"/>
        <v>#VALUE!</v>
      </c>
      <c r="BI30" s="166" t="e">
        <f t="shared" si="70"/>
        <v>#VALUE!</v>
      </c>
      <c r="BJ30" s="166" t="e">
        <f t="shared" si="70"/>
        <v>#VALUE!</v>
      </c>
      <c r="BK30" s="166">
        <f t="shared" si="70"/>
        <v>56188.133000000002</v>
      </c>
      <c r="BL30" s="166">
        <f t="shared" ref="BL30" si="71">BL294</f>
        <v>585912</v>
      </c>
      <c r="BM30" s="1655">
        <f t="shared" si="70"/>
        <v>583847.05589800002</v>
      </c>
      <c r="BN30" s="1655">
        <f t="shared" ref="BN30:BP30" si="72">BN294</f>
        <v>2064.9441020000004</v>
      </c>
      <c r="BO30" s="1655">
        <f t="shared" si="72"/>
        <v>1760.4870000000001</v>
      </c>
      <c r="BP30" s="1655">
        <f t="shared" si="72"/>
        <v>304.45710200000036</v>
      </c>
      <c r="BQ30" s="1655">
        <f t="shared" ref="BQ30" si="73">BQ294</f>
        <v>1760.4870000000001</v>
      </c>
      <c r="BR30" s="166">
        <f t="shared" si="70"/>
        <v>221477</v>
      </c>
      <c r="BS30" s="109">
        <f t="shared" si="70"/>
        <v>0</v>
      </c>
      <c r="BT30" s="109">
        <f t="shared" si="70"/>
        <v>0</v>
      </c>
      <c r="BU30" s="108"/>
      <c r="BV30" s="108"/>
      <c r="BW30" s="108"/>
      <c r="BX30" s="696">
        <f t="shared" si="13"/>
        <v>-367253</v>
      </c>
      <c r="BY30" s="690">
        <f t="shared" si="14"/>
        <v>34</v>
      </c>
      <c r="BZ30" s="996"/>
      <c r="CD30" s="673"/>
      <c r="ED30" s="673"/>
    </row>
    <row r="31" spans="1:134" s="14" customFormat="1" ht="48" customHeight="1">
      <c r="A31" s="108">
        <v>4</v>
      </c>
      <c r="B31" s="110" t="s">
        <v>64</v>
      </c>
      <c r="C31" s="109">
        <f t="shared" ref="C31" si="74">C371</f>
        <v>4</v>
      </c>
      <c r="D31" s="108"/>
      <c r="E31" s="108"/>
      <c r="F31" s="108"/>
      <c r="G31" s="108"/>
      <c r="H31" s="108"/>
      <c r="I31" s="108"/>
      <c r="J31" s="108"/>
      <c r="K31" s="165"/>
      <c r="L31" s="166">
        <f>L371</f>
        <v>4079514</v>
      </c>
      <c r="M31" s="166">
        <f t="shared" ref="M31:AW31" si="75">M371</f>
        <v>0</v>
      </c>
      <c r="N31" s="166">
        <f t="shared" si="75"/>
        <v>1700000</v>
      </c>
      <c r="O31" s="166">
        <f t="shared" si="75"/>
        <v>0</v>
      </c>
      <c r="P31" s="166">
        <f t="shared" si="75"/>
        <v>1700000</v>
      </c>
      <c r="Q31" s="166">
        <f t="shared" si="75"/>
        <v>1700000</v>
      </c>
      <c r="R31" s="166">
        <f t="shared" si="75"/>
        <v>1280400</v>
      </c>
      <c r="S31" s="166">
        <f t="shared" si="75"/>
        <v>419600</v>
      </c>
      <c r="T31" s="166">
        <f t="shared" si="75"/>
        <v>0</v>
      </c>
      <c r="U31" s="166">
        <f t="shared" si="75"/>
        <v>0</v>
      </c>
      <c r="V31" s="166">
        <f t="shared" si="75"/>
        <v>0</v>
      </c>
      <c r="W31" s="166">
        <f t="shared" si="75"/>
        <v>0</v>
      </c>
      <c r="X31" s="166">
        <f t="shared" si="75"/>
        <v>0</v>
      </c>
      <c r="Y31" s="166">
        <f t="shared" si="75"/>
        <v>98000</v>
      </c>
      <c r="Z31" s="166">
        <f t="shared" si="75"/>
        <v>0</v>
      </c>
      <c r="AA31" s="166">
        <f t="shared" si="75"/>
        <v>0</v>
      </c>
      <c r="AB31" s="166">
        <f t="shared" si="75"/>
        <v>0</v>
      </c>
      <c r="AC31" s="166">
        <f t="shared" si="75"/>
        <v>0</v>
      </c>
      <c r="AD31" s="166">
        <f t="shared" si="75"/>
        <v>4903.0150000000003</v>
      </c>
      <c r="AE31" s="166">
        <f t="shared" si="75"/>
        <v>0</v>
      </c>
      <c r="AF31" s="166">
        <f t="shared" si="75"/>
        <v>0</v>
      </c>
      <c r="AG31" s="166">
        <f t="shared" si="75"/>
        <v>0</v>
      </c>
      <c r="AH31" s="166">
        <f t="shared" si="75"/>
        <v>98000</v>
      </c>
      <c r="AI31" s="166">
        <f t="shared" si="75"/>
        <v>98000</v>
      </c>
      <c r="AJ31" s="166">
        <f t="shared" si="75"/>
        <v>0</v>
      </c>
      <c r="AK31" s="166">
        <f t="shared" si="75"/>
        <v>0</v>
      </c>
      <c r="AL31" s="166">
        <f t="shared" si="75"/>
        <v>0</v>
      </c>
      <c r="AM31" s="166">
        <f t="shared" si="75"/>
        <v>115000</v>
      </c>
      <c r="AN31" s="166">
        <f t="shared" si="75"/>
        <v>115000</v>
      </c>
      <c r="AO31" s="166">
        <f t="shared" si="75"/>
        <v>0</v>
      </c>
      <c r="AP31" s="166">
        <f t="shared" si="75"/>
        <v>95000</v>
      </c>
      <c r="AQ31" s="166">
        <f t="shared" si="75"/>
        <v>0</v>
      </c>
      <c r="AR31" s="166">
        <f t="shared" si="75"/>
        <v>0</v>
      </c>
      <c r="AS31" s="166">
        <f t="shared" si="75"/>
        <v>115000</v>
      </c>
      <c r="AT31" s="166">
        <f t="shared" si="75"/>
        <v>0</v>
      </c>
      <c r="AU31" s="166">
        <f t="shared" si="75"/>
        <v>115000</v>
      </c>
      <c r="AV31" s="166">
        <f t="shared" si="75"/>
        <v>0</v>
      </c>
      <c r="AW31" s="166">
        <f t="shared" si="75"/>
        <v>0</v>
      </c>
      <c r="AX31" s="166">
        <f>AX371</f>
        <v>110000</v>
      </c>
      <c r="AY31" s="166">
        <f t="shared" ref="AY31:BT31" si="76">AY371</f>
        <v>0</v>
      </c>
      <c r="AZ31" s="166">
        <f t="shared" si="76"/>
        <v>0</v>
      </c>
      <c r="BA31" s="166">
        <f t="shared" si="76"/>
        <v>115000</v>
      </c>
      <c r="BB31" s="166">
        <f t="shared" si="76"/>
        <v>4</v>
      </c>
      <c r="BC31" s="166">
        <f t="shared" si="76"/>
        <v>110000</v>
      </c>
      <c r="BD31" s="166">
        <f t="shared" si="76"/>
        <v>0</v>
      </c>
      <c r="BE31" s="166">
        <f t="shared" si="76"/>
        <v>0</v>
      </c>
      <c r="BF31" s="166">
        <f t="shared" si="76"/>
        <v>0</v>
      </c>
      <c r="BG31" s="166">
        <f t="shared" si="76"/>
        <v>0</v>
      </c>
      <c r="BH31" s="166" t="e">
        <f t="shared" si="76"/>
        <v>#VALUE!</v>
      </c>
      <c r="BI31" s="166">
        <f t="shared" si="76"/>
        <v>0</v>
      </c>
      <c r="BJ31" s="166">
        <f t="shared" si="76"/>
        <v>0</v>
      </c>
      <c r="BK31" s="166">
        <f t="shared" si="76"/>
        <v>1097.2829999999999</v>
      </c>
      <c r="BL31" s="166">
        <f t="shared" ref="BL31" si="77">BL371</f>
        <v>95000</v>
      </c>
      <c r="BM31" s="1655">
        <f t="shared" si="76"/>
        <v>95000</v>
      </c>
      <c r="BN31" s="1655">
        <f t="shared" ref="BN31:BP31" si="78">BN371</f>
        <v>0</v>
      </c>
      <c r="BO31" s="1655">
        <f t="shared" si="78"/>
        <v>0</v>
      </c>
      <c r="BP31" s="1655">
        <f t="shared" si="78"/>
        <v>0</v>
      </c>
      <c r="BQ31" s="1655">
        <f t="shared" ref="BQ31" si="79">BQ371</f>
        <v>0</v>
      </c>
      <c r="BR31" s="166">
        <f t="shared" si="76"/>
        <v>0</v>
      </c>
      <c r="BS31" s="109">
        <f t="shared" si="76"/>
        <v>0</v>
      </c>
      <c r="BT31" s="109">
        <f t="shared" si="76"/>
        <v>0</v>
      </c>
      <c r="BU31" s="108"/>
      <c r="BV31" s="108"/>
      <c r="BW31" s="108"/>
      <c r="BX31" s="696">
        <f t="shared" si="13"/>
        <v>-110000</v>
      </c>
      <c r="BY31" s="690">
        <f t="shared" si="14"/>
        <v>4</v>
      </c>
      <c r="BZ31" s="996"/>
      <c r="CD31" s="673"/>
      <c r="ED31" s="673"/>
    </row>
    <row r="32" spans="1:134" s="14" customFormat="1" ht="36" customHeight="1">
      <c r="A32" s="108">
        <v>5</v>
      </c>
      <c r="B32" s="110" t="s">
        <v>65</v>
      </c>
      <c r="C32" s="109">
        <f t="shared" ref="C32" si="80">C387</f>
        <v>4</v>
      </c>
      <c r="D32" s="108"/>
      <c r="E32" s="108"/>
      <c r="F32" s="108"/>
      <c r="G32" s="108"/>
      <c r="H32" s="108"/>
      <c r="I32" s="108"/>
      <c r="J32" s="108"/>
      <c r="K32" s="165"/>
      <c r="L32" s="166">
        <f>L387</f>
        <v>517667</v>
      </c>
      <c r="M32" s="166">
        <f t="shared" ref="M32:AW32" si="81">M387</f>
        <v>300050</v>
      </c>
      <c r="N32" s="166">
        <f t="shared" si="81"/>
        <v>208436</v>
      </c>
      <c r="O32" s="166">
        <f t="shared" si="81"/>
        <v>112530</v>
      </c>
      <c r="P32" s="166">
        <f t="shared" si="81"/>
        <v>264417</v>
      </c>
      <c r="Q32" s="166">
        <f t="shared" si="81"/>
        <v>242000</v>
      </c>
      <c r="R32" s="166">
        <f t="shared" si="81"/>
        <v>0</v>
      </c>
      <c r="S32" s="166">
        <f t="shared" si="81"/>
        <v>80000</v>
      </c>
      <c r="T32" s="166">
        <f t="shared" si="81"/>
        <v>20000</v>
      </c>
      <c r="U32" s="166">
        <f t="shared" si="81"/>
        <v>142000</v>
      </c>
      <c r="V32" s="166">
        <f t="shared" si="81"/>
        <v>0</v>
      </c>
      <c r="W32" s="166">
        <f t="shared" si="81"/>
        <v>24300</v>
      </c>
      <c r="X32" s="166">
        <f t="shared" si="81"/>
        <v>97322</v>
      </c>
      <c r="Y32" s="166">
        <f t="shared" si="81"/>
        <v>0</v>
      </c>
      <c r="Z32" s="166">
        <f t="shared" si="81"/>
        <v>0</v>
      </c>
      <c r="AA32" s="166">
        <f t="shared" si="81"/>
        <v>20000</v>
      </c>
      <c r="AB32" s="166">
        <f t="shared" si="81"/>
        <v>50000</v>
      </c>
      <c r="AC32" s="166">
        <f t="shared" si="81"/>
        <v>209852</v>
      </c>
      <c r="AD32" s="166">
        <f t="shared" si="81"/>
        <v>0</v>
      </c>
      <c r="AE32" s="166">
        <f t="shared" si="81"/>
        <v>0</v>
      </c>
      <c r="AF32" s="166">
        <f t="shared" si="81"/>
        <v>0</v>
      </c>
      <c r="AG32" s="166">
        <f t="shared" si="81"/>
        <v>0</v>
      </c>
      <c r="AH32" s="166">
        <f t="shared" si="81"/>
        <v>50000</v>
      </c>
      <c r="AI32" s="166">
        <f t="shared" si="81"/>
        <v>0</v>
      </c>
      <c r="AJ32" s="166">
        <f t="shared" si="81"/>
        <v>0</v>
      </c>
      <c r="AK32" s="166">
        <f t="shared" si="81"/>
        <v>0</v>
      </c>
      <c r="AL32" s="166">
        <f t="shared" si="81"/>
        <v>50000</v>
      </c>
      <c r="AM32" s="166">
        <f t="shared" si="81"/>
        <v>15000</v>
      </c>
      <c r="AN32" s="166">
        <f t="shared" si="81"/>
        <v>158000</v>
      </c>
      <c r="AO32" s="166">
        <f t="shared" si="81"/>
        <v>0</v>
      </c>
      <c r="AP32" s="166">
        <f t="shared" si="81"/>
        <v>80000</v>
      </c>
      <c r="AQ32" s="166">
        <f t="shared" si="81"/>
        <v>0</v>
      </c>
      <c r="AR32" s="166">
        <f t="shared" si="81"/>
        <v>92000</v>
      </c>
      <c r="AS32" s="166">
        <f t="shared" si="81"/>
        <v>66678</v>
      </c>
      <c r="AT32" s="166">
        <f t="shared" si="81"/>
        <v>0</v>
      </c>
      <c r="AU32" s="166">
        <f t="shared" si="81"/>
        <v>66678</v>
      </c>
      <c r="AV32" s="166">
        <f t="shared" si="81"/>
        <v>0</v>
      </c>
      <c r="AW32" s="166">
        <f t="shared" si="81"/>
        <v>0</v>
      </c>
      <c r="AX32" s="166">
        <f>AX387</f>
        <v>76678</v>
      </c>
      <c r="AY32" s="166">
        <f t="shared" ref="AY32:BT32" si="82">AY387</f>
        <v>0</v>
      </c>
      <c r="AZ32" s="166">
        <f t="shared" si="82"/>
        <v>0</v>
      </c>
      <c r="BA32" s="166">
        <f t="shared" si="82"/>
        <v>66678</v>
      </c>
      <c r="BB32" s="166">
        <f t="shared" si="82"/>
        <v>4</v>
      </c>
      <c r="BC32" s="166">
        <f t="shared" si="82"/>
        <v>69678</v>
      </c>
      <c r="BD32" s="166">
        <f t="shared" si="82"/>
        <v>0</v>
      </c>
      <c r="BE32" s="166">
        <f t="shared" si="82"/>
        <v>0</v>
      </c>
      <c r="BF32" s="166">
        <f t="shared" si="82"/>
        <v>0</v>
      </c>
      <c r="BG32" s="166">
        <f t="shared" si="82"/>
        <v>0</v>
      </c>
      <c r="BH32" s="166">
        <f t="shared" si="82"/>
        <v>0</v>
      </c>
      <c r="BI32" s="166">
        <f t="shared" si="82"/>
        <v>0</v>
      </c>
      <c r="BJ32" s="166" t="e">
        <f t="shared" si="82"/>
        <v>#VALUE!</v>
      </c>
      <c r="BK32" s="166">
        <f t="shared" si="82"/>
        <v>3698.1320000000001</v>
      </c>
      <c r="BL32" s="166">
        <f t="shared" ref="BL32" si="83">BL387</f>
        <v>47088</v>
      </c>
      <c r="BM32" s="1655">
        <f t="shared" si="82"/>
        <v>32624.626319999999</v>
      </c>
      <c r="BN32" s="1655">
        <f t="shared" ref="BN32:BP32" si="84">BN387</f>
        <v>14463.373679999999</v>
      </c>
      <c r="BO32" s="1655">
        <f t="shared" si="84"/>
        <v>10873.953</v>
      </c>
      <c r="BP32" s="1655">
        <f t="shared" si="84"/>
        <v>3589.4206799999993</v>
      </c>
      <c r="BQ32" s="1655">
        <f t="shared" ref="BQ32" si="85">BQ387</f>
        <v>10873.953</v>
      </c>
      <c r="BR32" s="166">
        <f t="shared" si="82"/>
        <v>0</v>
      </c>
      <c r="BS32" s="109">
        <f t="shared" si="82"/>
        <v>0</v>
      </c>
      <c r="BT32" s="109">
        <f t="shared" si="82"/>
        <v>0</v>
      </c>
      <c r="BU32" s="108"/>
      <c r="BV32" s="108"/>
      <c r="BW32" s="108"/>
      <c r="BX32" s="696">
        <f t="shared" si="13"/>
        <v>-76678</v>
      </c>
      <c r="BY32" s="690">
        <f t="shared" si="14"/>
        <v>4</v>
      </c>
      <c r="BZ32" s="996"/>
      <c r="CD32" s="673"/>
      <c r="ED32" s="673"/>
    </row>
    <row r="33" spans="1:134" s="14" customFormat="1" ht="21" customHeight="1">
      <c r="A33" s="108">
        <v>6</v>
      </c>
      <c r="B33" s="163" t="s">
        <v>68</v>
      </c>
      <c r="C33" s="109">
        <f t="shared" ref="C33" si="86">C398</f>
        <v>1</v>
      </c>
      <c r="D33" s="166">
        <f>D398</f>
        <v>0</v>
      </c>
      <c r="E33" s="166">
        <f>E398</f>
        <v>0</v>
      </c>
      <c r="F33" s="166"/>
      <c r="G33" s="166"/>
      <c r="H33" s="166"/>
      <c r="I33" s="166"/>
      <c r="J33" s="166"/>
      <c r="K33" s="166"/>
      <c r="L33" s="166">
        <f>L398</f>
        <v>23228</v>
      </c>
      <c r="M33" s="166">
        <f t="shared" ref="M33:AW33" si="87">M398</f>
        <v>0</v>
      </c>
      <c r="N33" s="166">
        <f t="shared" si="87"/>
        <v>23000</v>
      </c>
      <c r="O33" s="166">
        <f t="shared" si="87"/>
        <v>0</v>
      </c>
      <c r="P33" s="166">
        <f t="shared" si="87"/>
        <v>23000</v>
      </c>
      <c r="Q33" s="166">
        <f t="shared" si="87"/>
        <v>0</v>
      </c>
      <c r="R33" s="166">
        <f t="shared" si="87"/>
        <v>0</v>
      </c>
      <c r="S33" s="166">
        <f t="shared" si="87"/>
        <v>0</v>
      </c>
      <c r="T33" s="166">
        <f t="shared" si="87"/>
        <v>0</v>
      </c>
      <c r="U33" s="166">
        <f t="shared" si="87"/>
        <v>0</v>
      </c>
      <c r="V33" s="166">
        <f t="shared" si="87"/>
        <v>0</v>
      </c>
      <c r="W33" s="166">
        <f t="shared" si="87"/>
        <v>0</v>
      </c>
      <c r="X33" s="166">
        <f t="shared" si="87"/>
        <v>0</v>
      </c>
      <c r="Y33" s="166">
        <f t="shared" si="87"/>
        <v>0</v>
      </c>
      <c r="Z33" s="166">
        <f t="shared" si="87"/>
        <v>0</v>
      </c>
      <c r="AA33" s="166">
        <f t="shared" si="87"/>
        <v>0</v>
      </c>
      <c r="AB33" s="166">
        <f t="shared" si="87"/>
        <v>0</v>
      </c>
      <c r="AC33" s="166">
        <f t="shared" si="87"/>
        <v>0</v>
      </c>
      <c r="AD33" s="166">
        <f t="shared" si="87"/>
        <v>0</v>
      </c>
      <c r="AE33" s="166">
        <f t="shared" si="87"/>
        <v>0</v>
      </c>
      <c r="AF33" s="166">
        <f t="shared" si="87"/>
        <v>0</v>
      </c>
      <c r="AG33" s="166">
        <f t="shared" si="87"/>
        <v>0</v>
      </c>
      <c r="AH33" s="166">
        <f t="shared" si="87"/>
        <v>0</v>
      </c>
      <c r="AI33" s="166">
        <f t="shared" si="87"/>
        <v>0</v>
      </c>
      <c r="AJ33" s="166">
        <f t="shared" si="87"/>
        <v>0</v>
      </c>
      <c r="AK33" s="166">
        <f t="shared" si="87"/>
        <v>0</v>
      </c>
      <c r="AL33" s="166">
        <f t="shared" si="87"/>
        <v>0</v>
      </c>
      <c r="AM33" s="166">
        <f t="shared" si="87"/>
        <v>0</v>
      </c>
      <c r="AN33" s="166">
        <f t="shared" si="87"/>
        <v>23000</v>
      </c>
      <c r="AO33" s="166">
        <f t="shared" si="87"/>
        <v>0</v>
      </c>
      <c r="AP33" s="166">
        <f t="shared" si="87"/>
        <v>0</v>
      </c>
      <c r="AQ33" s="166">
        <f t="shared" si="87"/>
        <v>0</v>
      </c>
      <c r="AR33" s="166">
        <f t="shared" si="87"/>
        <v>0</v>
      </c>
      <c r="AS33" s="166">
        <f t="shared" si="87"/>
        <v>10000</v>
      </c>
      <c r="AT33" s="166">
        <f t="shared" si="87"/>
        <v>0</v>
      </c>
      <c r="AU33" s="166">
        <f t="shared" si="87"/>
        <v>10000</v>
      </c>
      <c r="AV33" s="166">
        <f t="shared" si="87"/>
        <v>0</v>
      </c>
      <c r="AW33" s="166">
        <f t="shared" si="87"/>
        <v>0</v>
      </c>
      <c r="AX33" s="166">
        <f>AX398</f>
        <v>10000</v>
      </c>
      <c r="AY33" s="166">
        <f t="shared" ref="AY33:BT33" si="88">AY398</f>
        <v>0</v>
      </c>
      <c r="AZ33" s="166">
        <f t="shared" si="88"/>
        <v>0</v>
      </c>
      <c r="BA33" s="166">
        <f t="shared" si="88"/>
        <v>10000</v>
      </c>
      <c r="BB33" s="166">
        <f t="shared" si="88"/>
        <v>1</v>
      </c>
      <c r="BC33" s="166">
        <f t="shared" si="88"/>
        <v>10000</v>
      </c>
      <c r="BD33" s="166">
        <f t="shared" si="88"/>
        <v>0</v>
      </c>
      <c r="BE33" s="166">
        <f t="shared" si="88"/>
        <v>0</v>
      </c>
      <c r="BF33" s="166">
        <f t="shared" si="88"/>
        <v>0</v>
      </c>
      <c r="BG33" s="166">
        <f t="shared" si="88"/>
        <v>0</v>
      </c>
      <c r="BH33" s="166">
        <f t="shared" si="88"/>
        <v>0</v>
      </c>
      <c r="BI33" s="166">
        <f t="shared" si="88"/>
        <v>0</v>
      </c>
      <c r="BJ33" s="166">
        <f t="shared" si="88"/>
        <v>0</v>
      </c>
      <c r="BK33" s="166">
        <f t="shared" si="88"/>
        <v>5700</v>
      </c>
      <c r="BL33" s="166">
        <f t="shared" ref="BL33" si="89">BL398</f>
        <v>10000</v>
      </c>
      <c r="BM33" s="1655">
        <f t="shared" si="88"/>
        <v>10000</v>
      </c>
      <c r="BN33" s="1655">
        <f t="shared" ref="BN33:BP33" si="90">BN398</f>
        <v>0</v>
      </c>
      <c r="BO33" s="1655">
        <f t="shared" si="90"/>
        <v>0</v>
      </c>
      <c r="BP33" s="1655">
        <f t="shared" si="90"/>
        <v>0</v>
      </c>
      <c r="BQ33" s="1655">
        <f t="shared" ref="BQ33" si="91">BQ398</f>
        <v>0</v>
      </c>
      <c r="BR33" s="166">
        <f t="shared" si="88"/>
        <v>0</v>
      </c>
      <c r="BS33" s="109">
        <f t="shared" si="88"/>
        <v>0</v>
      </c>
      <c r="BT33" s="109">
        <f t="shared" si="88"/>
        <v>0</v>
      </c>
      <c r="BU33" s="108"/>
      <c r="BV33" s="108"/>
      <c r="BW33" s="108"/>
      <c r="BX33" s="696">
        <f t="shared" si="13"/>
        <v>-10000</v>
      </c>
      <c r="BY33" s="690">
        <f t="shared" si="14"/>
        <v>1</v>
      </c>
      <c r="BZ33" s="996"/>
      <c r="CD33" s="673"/>
      <c r="ED33" s="673"/>
    </row>
    <row r="34" spans="1:134" s="14" customFormat="1" ht="21" customHeight="1">
      <c r="A34" s="108">
        <v>7</v>
      </c>
      <c r="B34" s="110" t="s">
        <v>70</v>
      </c>
      <c r="C34" s="109">
        <f t="shared" ref="C34" si="92">C403</f>
        <v>22</v>
      </c>
      <c r="D34" s="108"/>
      <c r="E34" s="108"/>
      <c r="F34" s="108"/>
      <c r="G34" s="108"/>
      <c r="H34" s="108"/>
      <c r="I34" s="108"/>
      <c r="J34" s="108"/>
      <c r="K34" s="165"/>
      <c r="L34" s="166">
        <f>L403</f>
        <v>101995</v>
      </c>
      <c r="M34" s="166">
        <f t="shared" ref="M34:AW34" si="93">M403</f>
        <v>0</v>
      </c>
      <c r="N34" s="166">
        <f t="shared" si="93"/>
        <v>60900</v>
      </c>
      <c r="O34" s="166">
        <f t="shared" si="93"/>
        <v>0</v>
      </c>
      <c r="P34" s="166">
        <f t="shared" si="93"/>
        <v>60900</v>
      </c>
      <c r="Q34" s="166">
        <f t="shared" si="93"/>
        <v>0</v>
      </c>
      <c r="R34" s="166">
        <f t="shared" si="93"/>
        <v>0</v>
      </c>
      <c r="S34" s="166">
        <f t="shared" si="93"/>
        <v>43150</v>
      </c>
      <c r="T34" s="166">
        <f t="shared" si="93"/>
        <v>0</v>
      </c>
      <c r="U34" s="166">
        <f t="shared" si="93"/>
        <v>0</v>
      </c>
      <c r="V34" s="166">
        <f t="shared" si="93"/>
        <v>0</v>
      </c>
      <c r="W34" s="166">
        <f t="shared" si="93"/>
        <v>0</v>
      </c>
      <c r="X34" s="166">
        <f t="shared" si="93"/>
        <v>0</v>
      </c>
      <c r="Y34" s="166">
        <f t="shared" si="93"/>
        <v>0</v>
      </c>
      <c r="Z34" s="166">
        <f t="shared" si="93"/>
        <v>0</v>
      </c>
      <c r="AA34" s="166">
        <f t="shared" si="93"/>
        <v>0</v>
      </c>
      <c r="AB34" s="166">
        <f t="shared" si="93"/>
        <v>0</v>
      </c>
      <c r="AC34" s="166">
        <f t="shared" si="93"/>
        <v>0</v>
      </c>
      <c r="AD34" s="166">
        <f t="shared" si="93"/>
        <v>0</v>
      </c>
      <c r="AE34" s="166">
        <f t="shared" si="93"/>
        <v>0</v>
      </c>
      <c r="AF34" s="166">
        <f t="shared" si="93"/>
        <v>0</v>
      </c>
      <c r="AG34" s="166">
        <f t="shared" si="93"/>
        <v>0</v>
      </c>
      <c r="AH34" s="166">
        <f t="shared" si="93"/>
        <v>0</v>
      </c>
      <c r="AI34" s="166">
        <f t="shared" si="93"/>
        <v>0</v>
      </c>
      <c r="AJ34" s="166">
        <f t="shared" si="93"/>
        <v>0</v>
      </c>
      <c r="AK34" s="166">
        <f t="shared" si="93"/>
        <v>0</v>
      </c>
      <c r="AL34" s="166">
        <f t="shared" si="93"/>
        <v>0</v>
      </c>
      <c r="AM34" s="166">
        <f t="shared" si="93"/>
        <v>0</v>
      </c>
      <c r="AN34" s="166">
        <f t="shared" si="93"/>
        <v>40050</v>
      </c>
      <c r="AO34" s="166">
        <f t="shared" si="93"/>
        <v>0</v>
      </c>
      <c r="AP34" s="166">
        <f t="shared" si="93"/>
        <v>42150</v>
      </c>
      <c r="AQ34" s="166">
        <f t="shared" si="93"/>
        <v>0</v>
      </c>
      <c r="AR34" s="166">
        <f t="shared" si="93"/>
        <v>0</v>
      </c>
      <c r="AS34" s="166">
        <f t="shared" si="93"/>
        <v>32300</v>
      </c>
      <c r="AT34" s="166">
        <f t="shared" si="93"/>
        <v>0</v>
      </c>
      <c r="AU34" s="166">
        <f t="shared" si="93"/>
        <v>32300</v>
      </c>
      <c r="AV34" s="166">
        <f t="shared" si="93"/>
        <v>0</v>
      </c>
      <c r="AW34" s="166">
        <f t="shared" si="93"/>
        <v>0</v>
      </c>
      <c r="AX34" s="166">
        <f>AX403</f>
        <v>47400</v>
      </c>
      <c r="AY34" s="166">
        <f t="shared" ref="AY34:BT34" si="94">AY403</f>
        <v>0</v>
      </c>
      <c r="AZ34" s="166">
        <f t="shared" si="94"/>
        <v>0</v>
      </c>
      <c r="BA34" s="166">
        <f t="shared" si="94"/>
        <v>32300</v>
      </c>
      <c r="BB34" s="166">
        <f t="shared" si="94"/>
        <v>15</v>
      </c>
      <c r="BC34" s="166">
        <f t="shared" si="94"/>
        <v>32300</v>
      </c>
      <c r="BD34" s="166">
        <f t="shared" si="94"/>
        <v>0</v>
      </c>
      <c r="BE34" s="166">
        <f t="shared" si="94"/>
        <v>0</v>
      </c>
      <c r="BF34" s="166">
        <f t="shared" si="94"/>
        <v>0</v>
      </c>
      <c r="BG34" s="166">
        <f t="shared" si="94"/>
        <v>0</v>
      </c>
      <c r="BH34" s="166" t="e">
        <f t="shared" si="94"/>
        <v>#VALUE!</v>
      </c>
      <c r="BI34" s="166" t="e">
        <f t="shared" si="94"/>
        <v>#VALUE!</v>
      </c>
      <c r="BJ34" s="166" t="e">
        <f t="shared" si="94"/>
        <v>#VALUE!</v>
      </c>
      <c r="BK34" s="166">
        <f t="shared" si="94"/>
        <v>3831.5810000000001</v>
      </c>
      <c r="BL34" s="166">
        <f t="shared" ref="BL34" si="95">BL403</f>
        <v>40512</v>
      </c>
      <c r="BM34" s="1655">
        <f t="shared" si="94"/>
        <v>40398.834000000003</v>
      </c>
      <c r="BN34" s="1655">
        <f t="shared" ref="BN34:BP34" si="96">BN403</f>
        <v>113.16600000000003</v>
      </c>
      <c r="BO34" s="1655">
        <f t="shared" si="96"/>
        <v>54.051999999999992</v>
      </c>
      <c r="BP34" s="1655">
        <f t="shared" si="96"/>
        <v>59.114000000000033</v>
      </c>
      <c r="BQ34" s="1655">
        <f t="shared" ref="BQ34" si="97">BQ403</f>
        <v>54.051999999999992</v>
      </c>
      <c r="BR34" s="166">
        <f t="shared" si="94"/>
        <v>5600</v>
      </c>
      <c r="BS34" s="109">
        <f t="shared" si="94"/>
        <v>0</v>
      </c>
      <c r="BT34" s="109">
        <f t="shared" si="94"/>
        <v>0</v>
      </c>
      <c r="BU34" s="108"/>
      <c r="BV34" s="108"/>
      <c r="BW34" s="108"/>
      <c r="BX34" s="696">
        <f t="shared" si="13"/>
        <v>-41800</v>
      </c>
      <c r="BY34" s="690">
        <f t="shared" si="14"/>
        <v>22</v>
      </c>
      <c r="BZ34" s="996"/>
      <c r="CD34" s="673"/>
      <c r="ED34" s="673"/>
    </row>
    <row r="35" spans="1:134" s="14" customFormat="1" ht="23.45" customHeight="1">
      <c r="A35" s="108"/>
      <c r="B35" s="1055" t="s">
        <v>1227</v>
      </c>
      <c r="C35" s="109"/>
      <c r="D35" s="108"/>
      <c r="E35" s="108"/>
      <c r="F35" s="108"/>
      <c r="G35" s="108"/>
      <c r="H35" s="108"/>
      <c r="I35" s="108"/>
      <c r="J35" s="108"/>
      <c r="K35" s="165"/>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166"/>
      <c r="BD35" s="166"/>
      <c r="BE35" s="166"/>
      <c r="BF35" s="166"/>
      <c r="BG35" s="166"/>
      <c r="BH35" s="166"/>
      <c r="BI35" s="166"/>
      <c r="BJ35" s="166"/>
      <c r="BK35" s="166"/>
      <c r="BL35" s="166"/>
      <c r="BM35" s="1655"/>
      <c r="BN35" s="1655"/>
      <c r="BO35" s="1655"/>
      <c r="BP35" s="1655"/>
      <c r="BQ35" s="1655"/>
      <c r="BR35" s="166"/>
      <c r="BS35" s="109"/>
      <c r="BT35" s="109"/>
      <c r="BU35" s="108"/>
      <c r="BV35" s="108"/>
      <c r="BW35" s="108"/>
      <c r="BX35" s="696">
        <f t="shared" si="13"/>
        <v>0</v>
      </c>
      <c r="BY35" s="690">
        <f t="shared" si="14"/>
        <v>0</v>
      </c>
      <c r="BZ35" s="996"/>
      <c r="CD35" s="673"/>
      <c r="ED35" s="673"/>
    </row>
    <row r="36" spans="1:134" s="676" customFormat="1" ht="57.6" customHeight="1">
      <c r="A36" s="183"/>
      <c r="B36" s="218" t="s">
        <v>1226</v>
      </c>
      <c r="C36" s="1056"/>
      <c r="D36" s="183"/>
      <c r="E36" s="183"/>
      <c r="F36" s="183"/>
      <c r="G36" s="183"/>
      <c r="H36" s="183"/>
      <c r="I36" s="183"/>
      <c r="J36" s="183"/>
      <c r="K36" s="1025"/>
      <c r="L36" s="1024">
        <f t="shared" ref="L36:AQ36" si="98">L267+L318+L319+L406</f>
        <v>1219856</v>
      </c>
      <c r="M36" s="1024">
        <f t="shared" si="98"/>
        <v>0</v>
      </c>
      <c r="N36" s="1024">
        <f t="shared" si="98"/>
        <v>783900</v>
      </c>
      <c r="O36" s="1024">
        <f t="shared" si="98"/>
        <v>0</v>
      </c>
      <c r="P36" s="1024">
        <f t="shared" si="98"/>
        <v>783900</v>
      </c>
      <c r="Q36" s="1024">
        <f t="shared" si="98"/>
        <v>705000</v>
      </c>
      <c r="R36" s="1024">
        <f t="shared" si="98"/>
        <v>0</v>
      </c>
      <c r="S36" s="1024">
        <f t="shared" si="98"/>
        <v>748150</v>
      </c>
      <c r="T36" s="1024">
        <f t="shared" si="98"/>
        <v>0</v>
      </c>
      <c r="U36" s="1024">
        <f t="shared" si="98"/>
        <v>0</v>
      </c>
      <c r="V36" s="1024">
        <f t="shared" si="98"/>
        <v>0</v>
      </c>
      <c r="W36" s="1024">
        <f t="shared" si="98"/>
        <v>35167</v>
      </c>
      <c r="X36" s="1024">
        <f t="shared" si="98"/>
        <v>212950</v>
      </c>
      <c r="Y36" s="1024">
        <f t="shared" si="98"/>
        <v>0</v>
      </c>
      <c r="Z36" s="1024">
        <f t="shared" si="98"/>
        <v>218950</v>
      </c>
      <c r="AA36" s="1024">
        <f t="shared" si="98"/>
        <v>0</v>
      </c>
      <c r="AB36" s="1024">
        <f t="shared" si="98"/>
        <v>0</v>
      </c>
      <c r="AC36" s="1024">
        <f t="shared" si="98"/>
        <v>23467.480000000003</v>
      </c>
      <c r="AD36" s="1024">
        <f t="shared" si="98"/>
        <v>0</v>
      </c>
      <c r="AE36" s="1024">
        <f t="shared" si="98"/>
        <v>13467.480000000001</v>
      </c>
      <c r="AF36" s="1024">
        <f t="shared" si="98"/>
        <v>0</v>
      </c>
      <c r="AG36" s="1024">
        <f t="shared" si="98"/>
        <v>0</v>
      </c>
      <c r="AH36" s="1024">
        <f t="shared" si="98"/>
        <v>218950</v>
      </c>
      <c r="AI36" s="1024">
        <f t="shared" si="98"/>
        <v>0</v>
      </c>
      <c r="AJ36" s="1024">
        <f t="shared" si="98"/>
        <v>218950</v>
      </c>
      <c r="AK36" s="1024">
        <f t="shared" si="98"/>
        <v>0</v>
      </c>
      <c r="AL36" s="1024">
        <f t="shared" si="98"/>
        <v>0</v>
      </c>
      <c r="AM36" s="1024">
        <f t="shared" si="98"/>
        <v>308770</v>
      </c>
      <c r="AN36" s="1024">
        <f t="shared" si="98"/>
        <v>354820</v>
      </c>
      <c r="AO36" s="1024">
        <f t="shared" si="98"/>
        <v>0</v>
      </c>
      <c r="AP36" s="1024">
        <f t="shared" si="98"/>
        <v>365620</v>
      </c>
      <c r="AQ36" s="1024">
        <f t="shared" si="98"/>
        <v>0</v>
      </c>
      <c r="AR36" s="1024">
        <f t="shared" ref="AR36:BT36" si="99">AR267+AR318+AR319+AR406</f>
        <v>0</v>
      </c>
      <c r="AS36" s="1024">
        <f t="shared" si="99"/>
        <v>233970</v>
      </c>
      <c r="AT36" s="1024">
        <f t="shared" si="99"/>
        <v>0</v>
      </c>
      <c r="AU36" s="1024">
        <f t="shared" si="99"/>
        <v>233970</v>
      </c>
      <c r="AV36" s="1024">
        <f t="shared" si="99"/>
        <v>0</v>
      </c>
      <c r="AW36" s="1024">
        <f t="shared" si="99"/>
        <v>0</v>
      </c>
      <c r="AX36" s="1024">
        <f t="shared" si="99"/>
        <v>355070</v>
      </c>
      <c r="AY36" s="1024">
        <f t="shared" si="99"/>
        <v>0</v>
      </c>
      <c r="AZ36" s="1024">
        <f t="shared" si="99"/>
        <v>0</v>
      </c>
      <c r="BA36" s="1024">
        <f t="shared" si="99"/>
        <v>230970</v>
      </c>
      <c r="BB36" s="1024">
        <f t="shared" si="99"/>
        <v>47</v>
      </c>
      <c r="BC36" s="1024">
        <f t="shared" si="99"/>
        <v>291070</v>
      </c>
      <c r="BD36" s="1024">
        <f t="shared" si="99"/>
        <v>0</v>
      </c>
      <c r="BE36" s="1024">
        <f t="shared" si="99"/>
        <v>0</v>
      </c>
      <c r="BF36" s="1024" t="e">
        <f t="shared" si="99"/>
        <v>#VALUE!</v>
      </c>
      <c r="BG36" s="1024">
        <f t="shared" si="99"/>
        <v>46100</v>
      </c>
      <c r="BH36" s="1024" t="e">
        <f t="shared" si="99"/>
        <v>#VALUE!</v>
      </c>
      <c r="BI36" s="1024" t="e">
        <f t="shared" si="99"/>
        <v>#VALUE!</v>
      </c>
      <c r="BJ36" s="1024" t="e">
        <f t="shared" si="99"/>
        <v>#VALUE!</v>
      </c>
      <c r="BK36" s="1024">
        <f t="shared" si="99"/>
        <v>32107.693999999996</v>
      </c>
      <c r="BL36" s="1024">
        <f t="shared" ref="BL36" si="100">BL267+BL318+BL319+BL406</f>
        <v>305230</v>
      </c>
      <c r="BM36" s="1664">
        <f t="shared" si="99"/>
        <v>303317.88600000006</v>
      </c>
      <c r="BN36" s="1664">
        <f t="shared" si="99"/>
        <v>1912.1140000000003</v>
      </c>
      <c r="BO36" s="1664">
        <f t="shared" ref="BO36:BP36" si="101">BO267+BO318+BO319+BO406</f>
        <v>1814.539</v>
      </c>
      <c r="BP36" s="1664">
        <f t="shared" si="101"/>
        <v>97.575000000000273</v>
      </c>
      <c r="BQ36" s="1664">
        <f t="shared" ref="BQ36" si="102">BQ267+BQ318+BQ319+BQ406</f>
        <v>1814.539</v>
      </c>
      <c r="BR36" s="1024">
        <f t="shared" si="99"/>
        <v>106050</v>
      </c>
      <c r="BS36" s="1056">
        <f t="shared" si="99"/>
        <v>0</v>
      </c>
      <c r="BT36" s="1056">
        <f t="shared" si="99"/>
        <v>0</v>
      </c>
      <c r="BU36" s="183"/>
      <c r="BV36" s="183"/>
      <c r="BW36" s="183"/>
      <c r="BX36" s="696">
        <f t="shared" si="13"/>
        <v>-249020</v>
      </c>
      <c r="BY36" s="690">
        <f t="shared" si="14"/>
        <v>0</v>
      </c>
      <c r="BZ36" s="1002"/>
      <c r="CD36" s="673"/>
      <c r="ED36" s="673"/>
    </row>
    <row r="37" spans="1:134" s="14" customFormat="1" ht="21" customHeight="1">
      <c r="A37" s="156"/>
      <c r="B37" s="233"/>
      <c r="C37" s="109"/>
      <c r="D37" s="108"/>
      <c r="E37" s="108"/>
      <c r="F37" s="108"/>
      <c r="G37" s="108"/>
      <c r="H37" s="108"/>
      <c r="I37" s="108"/>
      <c r="J37" s="108"/>
      <c r="K37" s="165"/>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022"/>
      <c r="BE37" s="166"/>
      <c r="BF37" s="166"/>
      <c r="BG37" s="166"/>
      <c r="BH37" s="166"/>
      <c r="BI37" s="165"/>
      <c r="BJ37" s="165"/>
      <c r="BK37" s="165"/>
      <c r="BL37" s="166"/>
      <c r="BM37" s="1111"/>
      <c r="BN37" s="1655"/>
      <c r="BO37" s="1111"/>
      <c r="BP37" s="1111"/>
      <c r="BQ37" s="1111"/>
      <c r="BR37" s="166"/>
      <c r="BS37" s="109"/>
      <c r="BT37" s="108"/>
      <c r="BU37" s="108"/>
      <c r="BV37" s="108"/>
      <c r="BW37" s="108"/>
      <c r="BX37" s="696">
        <f t="shared" si="13"/>
        <v>0</v>
      </c>
      <c r="BY37" s="690">
        <f t="shared" si="14"/>
        <v>0</v>
      </c>
      <c r="BZ37" s="996"/>
      <c r="CD37" s="673"/>
      <c r="ED37" s="673"/>
    </row>
    <row r="38" spans="1:134" s="14" customFormat="1" ht="16.5" customHeight="1">
      <c r="A38" s="108"/>
      <c r="B38" s="157" t="s">
        <v>72</v>
      </c>
      <c r="C38" s="168"/>
      <c r="D38" s="108"/>
      <c r="E38" s="108"/>
      <c r="F38" s="108"/>
      <c r="G38" s="108"/>
      <c r="H38" s="108"/>
      <c r="I38" s="108"/>
      <c r="J38" s="108"/>
      <c r="K38" s="108"/>
      <c r="L38" s="166"/>
      <c r="M38" s="166"/>
      <c r="N38" s="166"/>
      <c r="O38" s="166"/>
      <c r="P38" s="166"/>
      <c r="Q38" s="166"/>
      <c r="R38" s="1041"/>
      <c r="S38" s="1041"/>
      <c r="T38" s="1041"/>
      <c r="U38" s="1041"/>
      <c r="V38" s="1041"/>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166"/>
      <c r="BD38" s="1022"/>
      <c r="BE38" s="166"/>
      <c r="BF38" s="166"/>
      <c r="BG38" s="166"/>
      <c r="BH38" s="166"/>
      <c r="BI38" s="165"/>
      <c r="BJ38" s="165"/>
      <c r="BK38" s="165"/>
      <c r="BL38" s="166"/>
      <c r="BM38" s="1111"/>
      <c r="BN38" s="1655"/>
      <c r="BO38" s="1111"/>
      <c r="BP38" s="1111"/>
      <c r="BQ38" s="1111"/>
      <c r="BR38" s="166"/>
      <c r="BS38" s="111"/>
      <c r="BT38" s="108"/>
      <c r="BU38" s="108"/>
      <c r="BV38" s="108"/>
      <c r="BW38" s="108"/>
      <c r="BX38" s="696">
        <f t="shared" si="13"/>
        <v>0</v>
      </c>
      <c r="BY38" s="690">
        <f t="shared" si="14"/>
        <v>0</v>
      </c>
      <c r="BZ38" s="996"/>
      <c r="CD38" s="673"/>
      <c r="ED38" s="673"/>
    </row>
    <row r="39" spans="1:134" s="676" customFormat="1" ht="24.95" hidden="1" customHeight="1">
      <c r="A39" s="217"/>
      <c r="B39" s="1057"/>
      <c r="C39" s="1058"/>
      <c r="D39" s="1056"/>
      <c r="E39" s="1056"/>
      <c r="F39" s="1056"/>
      <c r="G39" s="1056"/>
      <c r="H39" s="1056"/>
      <c r="I39" s="1056"/>
      <c r="J39" s="1056"/>
      <c r="K39" s="1056"/>
      <c r="L39" s="1024"/>
      <c r="M39" s="1024"/>
      <c r="N39" s="1024"/>
      <c r="O39" s="1024"/>
      <c r="P39" s="1024"/>
      <c r="Q39" s="1024"/>
      <c r="R39" s="1024"/>
      <c r="S39" s="1024"/>
      <c r="T39" s="1024"/>
      <c r="U39" s="1024"/>
      <c r="V39" s="1024"/>
      <c r="W39" s="1024"/>
      <c r="X39" s="1024"/>
      <c r="Y39" s="1024"/>
      <c r="Z39" s="1024"/>
      <c r="AA39" s="1024"/>
      <c r="AB39" s="1024"/>
      <c r="AC39" s="1024"/>
      <c r="AD39" s="1024"/>
      <c r="AE39" s="1024"/>
      <c r="AF39" s="1024"/>
      <c r="AG39" s="1024"/>
      <c r="AH39" s="1024"/>
      <c r="AI39" s="1024"/>
      <c r="AJ39" s="1024"/>
      <c r="AK39" s="1024"/>
      <c r="AL39" s="1024"/>
      <c r="AM39" s="1024"/>
      <c r="AN39" s="1024"/>
      <c r="AO39" s="1024"/>
      <c r="AP39" s="1024"/>
      <c r="AQ39" s="1024"/>
      <c r="AR39" s="1024"/>
      <c r="AS39" s="1024"/>
      <c r="AT39" s="1024"/>
      <c r="AU39" s="1024"/>
      <c r="AV39" s="1024"/>
      <c r="AW39" s="1024"/>
      <c r="AX39" s="1024"/>
      <c r="AY39" s="1024"/>
      <c r="AZ39" s="1024"/>
      <c r="BA39" s="1024"/>
      <c r="BB39" s="1024"/>
      <c r="BC39" s="1024"/>
      <c r="BD39" s="1045"/>
      <c r="BE39" s="1024"/>
      <c r="BF39" s="1024"/>
      <c r="BG39" s="1024"/>
      <c r="BH39" s="1024"/>
      <c r="BI39" s="1025"/>
      <c r="BJ39" s="1025"/>
      <c r="BK39" s="1025"/>
      <c r="BL39" s="1024"/>
      <c r="BM39" s="1841"/>
      <c r="BN39" s="1664"/>
      <c r="BO39" s="1841"/>
      <c r="BP39" s="1841"/>
      <c r="BQ39" s="1841"/>
      <c r="BR39" s="1024"/>
      <c r="BS39" s="1056"/>
      <c r="BT39" s="183"/>
      <c r="BU39" s="183"/>
      <c r="BV39" s="183"/>
      <c r="BW39" s="183"/>
      <c r="BX39" s="696">
        <f t="shared" si="13"/>
        <v>0</v>
      </c>
      <c r="BY39" s="690">
        <f t="shared" si="14"/>
        <v>0</v>
      </c>
      <c r="BZ39" s="996"/>
      <c r="CD39" s="673"/>
      <c r="ED39" s="673"/>
    </row>
    <row r="40" spans="1:134" s="77" customFormat="1" ht="42.75">
      <c r="A40" s="124" t="s">
        <v>6</v>
      </c>
      <c r="B40" s="157" t="s">
        <v>52</v>
      </c>
      <c r="C40" s="107">
        <f t="shared" ref="C40" si="103">C41+C52</f>
        <v>7</v>
      </c>
      <c r="D40" s="107"/>
      <c r="E40" s="107"/>
      <c r="F40" s="107"/>
      <c r="G40" s="107"/>
      <c r="H40" s="107"/>
      <c r="I40" s="107"/>
      <c r="J40" s="107"/>
      <c r="K40" s="107"/>
      <c r="L40" s="123">
        <v>200000</v>
      </c>
      <c r="M40" s="123"/>
      <c r="N40" s="123">
        <v>200000</v>
      </c>
      <c r="O40" s="123"/>
      <c r="P40" s="123">
        <v>200000</v>
      </c>
      <c r="Q40" s="123">
        <v>100000</v>
      </c>
      <c r="R40" s="123">
        <v>50000</v>
      </c>
      <c r="S40" s="123">
        <v>50000</v>
      </c>
      <c r="T40" s="123">
        <v>0</v>
      </c>
      <c r="U40" s="123">
        <v>0</v>
      </c>
      <c r="V40" s="123">
        <v>0</v>
      </c>
      <c r="W40" s="123">
        <v>0</v>
      </c>
      <c r="X40" s="123">
        <v>35530</v>
      </c>
      <c r="Y40" s="123">
        <v>9210</v>
      </c>
      <c r="Z40" s="123">
        <v>26320</v>
      </c>
      <c r="AA40" s="123">
        <v>0</v>
      </c>
      <c r="AB40" s="123">
        <v>0</v>
      </c>
      <c r="AC40" s="123">
        <v>9378.9069999999992</v>
      </c>
      <c r="AD40" s="123">
        <v>6019.8209999999999</v>
      </c>
      <c r="AE40" s="123">
        <v>3359.0859999999998</v>
      </c>
      <c r="AF40" s="123">
        <v>0</v>
      </c>
      <c r="AG40" s="123">
        <v>0</v>
      </c>
      <c r="AH40" s="123">
        <v>35530</v>
      </c>
      <c r="AI40" s="123">
        <v>9210</v>
      </c>
      <c r="AJ40" s="123">
        <v>26320</v>
      </c>
      <c r="AK40" s="123">
        <v>0</v>
      </c>
      <c r="AL40" s="123">
        <v>0</v>
      </c>
      <c r="AM40" s="123">
        <v>0</v>
      </c>
      <c r="AN40" s="123">
        <v>45000</v>
      </c>
      <c r="AO40" s="123">
        <v>10000</v>
      </c>
      <c r="AP40" s="123">
        <v>10000</v>
      </c>
      <c r="AQ40" s="123">
        <v>0</v>
      </c>
      <c r="AR40" s="123">
        <v>0</v>
      </c>
      <c r="AS40" s="123">
        <v>20252</v>
      </c>
      <c r="AT40" s="123">
        <v>0</v>
      </c>
      <c r="AU40" s="123">
        <v>20252</v>
      </c>
      <c r="AV40" s="123"/>
      <c r="AW40" s="123"/>
      <c r="AX40" s="123">
        <f>AX41+AX52</f>
        <v>20252</v>
      </c>
      <c r="AY40" s="123">
        <f t="shared" ref="AY40:BT40" si="104">AY41+AY52</f>
        <v>0</v>
      </c>
      <c r="AZ40" s="123">
        <f t="shared" si="104"/>
        <v>0</v>
      </c>
      <c r="BA40" s="123">
        <f t="shared" ca="1" si="104"/>
        <v>20252</v>
      </c>
      <c r="BB40" s="123">
        <f t="shared" si="104"/>
        <v>6</v>
      </c>
      <c r="BC40" s="123">
        <f t="shared" ca="1" si="104"/>
        <v>20252</v>
      </c>
      <c r="BD40" s="123">
        <f t="shared" si="104"/>
        <v>0</v>
      </c>
      <c r="BE40" s="123">
        <f t="shared" si="104"/>
        <v>0</v>
      </c>
      <c r="BF40" s="123">
        <f t="shared" si="104"/>
        <v>0</v>
      </c>
      <c r="BG40" s="123">
        <f t="shared" si="104"/>
        <v>0</v>
      </c>
      <c r="BH40" s="123">
        <f t="shared" si="104"/>
        <v>0</v>
      </c>
      <c r="BI40" s="123">
        <f t="shared" si="104"/>
        <v>0</v>
      </c>
      <c r="BJ40" s="123">
        <f t="shared" si="104"/>
        <v>0</v>
      </c>
      <c r="BK40" s="123">
        <f t="shared" si="104"/>
        <v>2150</v>
      </c>
      <c r="BL40" s="123">
        <f t="shared" ref="BL40" si="105">BL41+BL52</f>
        <v>18342</v>
      </c>
      <c r="BM40" s="1634">
        <f t="shared" si="104"/>
        <v>17412.662100000001</v>
      </c>
      <c r="BN40" s="1634">
        <f t="shared" ref="BN40" si="106">BN41+BN52</f>
        <v>929.3379000000001</v>
      </c>
      <c r="BO40" s="1634"/>
      <c r="BP40" s="1634">
        <f>BN40</f>
        <v>929.3379000000001</v>
      </c>
      <c r="BQ40" s="1634"/>
      <c r="BR40" s="123">
        <f t="shared" si="104"/>
        <v>18342</v>
      </c>
      <c r="BS40" s="107">
        <f t="shared" si="104"/>
        <v>0</v>
      </c>
      <c r="BT40" s="107">
        <f t="shared" si="104"/>
        <v>0</v>
      </c>
      <c r="BU40" s="156"/>
      <c r="BV40" s="156"/>
      <c r="BW40" s="156"/>
      <c r="BX40" s="696">
        <f t="shared" si="13"/>
        <v>-1910</v>
      </c>
      <c r="BY40" s="690">
        <f t="shared" si="14"/>
        <v>7</v>
      </c>
      <c r="BZ40" s="996"/>
      <c r="CD40" s="673"/>
      <c r="ED40" s="673"/>
    </row>
    <row r="41" spans="1:134" s="77" customFormat="1" ht="24.95" customHeight="1">
      <c r="A41" s="124" t="s">
        <v>89</v>
      </c>
      <c r="B41" s="160" t="s">
        <v>1120</v>
      </c>
      <c r="C41" s="107">
        <f t="shared" ref="C41" si="107">C42</f>
        <v>7</v>
      </c>
      <c r="D41" s="107"/>
      <c r="E41" s="107"/>
      <c r="F41" s="107"/>
      <c r="G41" s="107"/>
      <c r="H41" s="107"/>
      <c r="I41" s="107"/>
      <c r="J41" s="107"/>
      <c r="K41" s="107"/>
      <c r="L41" s="123">
        <v>100000</v>
      </c>
      <c r="M41" s="123"/>
      <c r="N41" s="123">
        <v>100000</v>
      </c>
      <c r="O41" s="684"/>
      <c r="P41" s="123">
        <v>100000</v>
      </c>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f>AX42</f>
        <v>10490</v>
      </c>
      <c r="AY41" s="123">
        <f t="shared" ref="AY41:BT41" si="108">AY42</f>
        <v>0</v>
      </c>
      <c r="AZ41" s="123">
        <f t="shared" si="108"/>
        <v>0</v>
      </c>
      <c r="BA41" s="123">
        <f t="shared" si="108"/>
        <v>0</v>
      </c>
      <c r="BB41" s="123">
        <f t="shared" si="108"/>
        <v>6</v>
      </c>
      <c r="BC41" s="123">
        <f t="shared" si="108"/>
        <v>10490</v>
      </c>
      <c r="BD41" s="123">
        <f t="shared" si="108"/>
        <v>0</v>
      </c>
      <c r="BE41" s="123">
        <f t="shared" si="108"/>
        <v>0</v>
      </c>
      <c r="BF41" s="123">
        <f t="shared" si="108"/>
        <v>0</v>
      </c>
      <c r="BG41" s="123">
        <f t="shared" si="108"/>
        <v>0</v>
      </c>
      <c r="BH41" s="123">
        <f t="shared" si="108"/>
        <v>0</v>
      </c>
      <c r="BI41" s="123">
        <f t="shared" si="108"/>
        <v>0</v>
      </c>
      <c r="BJ41" s="123">
        <f t="shared" si="108"/>
        <v>0</v>
      </c>
      <c r="BK41" s="123">
        <f t="shared" si="108"/>
        <v>2150</v>
      </c>
      <c r="BL41" s="123">
        <f t="shared" si="108"/>
        <v>6680</v>
      </c>
      <c r="BM41" s="1634">
        <f t="shared" si="108"/>
        <v>6562.9211000000005</v>
      </c>
      <c r="BN41" s="1634">
        <f t="shared" si="108"/>
        <v>117.07890000000005</v>
      </c>
      <c r="BO41" s="1634">
        <f t="shared" si="108"/>
        <v>0</v>
      </c>
      <c r="BP41" s="1634">
        <f t="shared" si="108"/>
        <v>117.07890000000005</v>
      </c>
      <c r="BQ41" s="1634">
        <f t="shared" si="108"/>
        <v>0</v>
      </c>
      <c r="BR41" s="123">
        <f t="shared" si="108"/>
        <v>6680</v>
      </c>
      <c r="BS41" s="107">
        <f t="shared" si="108"/>
        <v>0</v>
      </c>
      <c r="BT41" s="107">
        <f t="shared" si="108"/>
        <v>0</v>
      </c>
      <c r="BU41" s="156"/>
      <c r="BV41" s="156"/>
      <c r="BW41" s="156"/>
      <c r="BX41" s="696">
        <f t="shared" si="13"/>
        <v>-3810</v>
      </c>
      <c r="BY41" s="690">
        <f t="shared" si="14"/>
        <v>7</v>
      </c>
      <c r="BZ41" s="996"/>
      <c r="CD41" s="673"/>
      <c r="ED41" s="673"/>
    </row>
    <row r="42" spans="1:134" s="77" customFormat="1" ht="17.100000000000001" customHeight="1">
      <c r="A42" s="124"/>
      <c r="B42" s="1059" t="s">
        <v>40</v>
      </c>
      <c r="C42" s="116">
        <f>SUM(C43:C49)</f>
        <v>7</v>
      </c>
      <c r="D42" s="107"/>
      <c r="E42" s="107"/>
      <c r="F42" s="107"/>
      <c r="G42" s="107"/>
      <c r="H42" s="107"/>
      <c r="I42" s="107"/>
      <c r="J42" s="107"/>
      <c r="K42" s="107"/>
      <c r="L42" s="123">
        <f>SUM(L43:L49)</f>
        <v>531549</v>
      </c>
      <c r="M42" s="123">
        <f t="shared" ref="M42:BT42" si="109">SUM(M43:M49)</f>
        <v>0</v>
      </c>
      <c r="N42" s="123">
        <f t="shared" si="109"/>
        <v>131549</v>
      </c>
      <c r="O42" s="123">
        <f t="shared" si="109"/>
        <v>0</v>
      </c>
      <c r="P42" s="123">
        <f t="shared" si="109"/>
        <v>80390</v>
      </c>
      <c r="Q42" s="123">
        <f t="shared" si="109"/>
        <v>0</v>
      </c>
      <c r="R42" s="123">
        <f t="shared" si="109"/>
        <v>0</v>
      </c>
      <c r="S42" s="123">
        <f t="shared" si="109"/>
        <v>0</v>
      </c>
      <c r="T42" s="123">
        <f t="shared" si="109"/>
        <v>0</v>
      </c>
      <c r="U42" s="123">
        <f t="shared" si="109"/>
        <v>0</v>
      </c>
      <c r="V42" s="123">
        <f t="shared" si="109"/>
        <v>0</v>
      </c>
      <c r="W42" s="123">
        <f t="shared" si="109"/>
        <v>0</v>
      </c>
      <c r="X42" s="123">
        <f t="shared" si="109"/>
        <v>0</v>
      </c>
      <c r="Y42" s="123">
        <f t="shared" si="109"/>
        <v>0</v>
      </c>
      <c r="Z42" s="123">
        <f t="shared" si="109"/>
        <v>0</v>
      </c>
      <c r="AA42" s="123">
        <f t="shared" si="109"/>
        <v>0</v>
      </c>
      <c r="AB42" s="123">
        <f t="shared" si="109"/>
        <v>0</v>
      </c>
      <c r="AC42" s="123">
        <f t="shared" si="109"/>
        <v>0</v>
      </c>
      <c r="AD42" s="123">
        <f t="shared" si="109"/>
        <v>0</v>
      </c>
      <c r="AE42" s="123">
        <f t="shared" si="109"/>
        <v>0</v>
      </c>
      <c r="AF42" s="123">
        <f t="shared" si="109"/>
        <v>0</v>
      </c>
      <c r="AG42" s="123">
        <f t="shared" si="109"/>
        <v>0</v>
      </c>
      <c r="AH42" s="123">
        <f t="shared" si="109"/>
        <v>0</v>
      </c>
      <c r="AI42" s="123">
        <f t="shared" si="109"/>
        <v>0</v>
      </c>
      <c r="AJ42" s="123">
        <f t="shared" si="109"/>
        <v>0</v>
      </c>
      <c r="AK42" s="123">
        <f t="shared" si="109"/>
        <v>0</v>
      </c>
      <c r="AL42" s="123">
        <f t="shared" si="109"/>
        <v>0</v>
      </c>
      <c r="AM42" s="123">
        <f t="shared" si="109"/>
        <v>0</v>
      </c>
      <c r="AN42" s="123">
        <f t="shared" si="109"/>
        <v>0</v>
      </c>
      <c r="AO42" s="123">
        <f t="shared" si="109"/>
        <v>0</v>
      </c>
      <c r="AP42" s="123">
        <f t="shared" si="109"/>
        <v>0</v>
      </c>
      <c r="AQ42" s="123">
        <f t="shared" si="109"/>
        <v>0</v>
      </c>
      <c r="AR42" s="123">
        <f t="shared" si="109"/>
        <v>0</v>
      </c>
      <c r="AS42" s="123">
        <f t="shared" si="109"/>
        <v>0</v>
      </c>
      <c r="AT42" s="123">
        <f t="shared" si="109"/>
        <v>0</v>
      </c>
      <c r="AU42" s="123">
        <f t="shared" si="109"/>
        <v>0</v>
      </c>
      <c r="AV42" s="123">
        <f t="shared" si="109"/>
        <v>0</v>
      </c>
      <c r="AW42" s="123">
        <f t="shared" si="109"/>
        <v>0</v>
      </c>
      <c r="AX42" s="123">
        <f t="shared" si="109"/>
        <v>10490</v>
      </c>
      <c r="AY42" s="123">
        <f t="shared" si="109"/>
        <v>0</v>
      </c>
      <c r="AZ42" s="123">
        <f t="shared" si="109"/>
        <v>0</v>
      </c>
      <c r="BA42" s="123">
        <f t="shared" si="109"/>
        <v>0</v>
      </c>
      <c r="BB42" s="123">
        <f t="shared" si="109"/>
        <v>6</v>
      </c>
      <c r="BC42" s="123">
        <f t="shared" si="109"/>
        <v>10490</v>
      </c>
      <c r="BD42" s="123">
        <f t="shared" si="109"/>
        <v>0</v>
      </c>
      <c r="BE42" s="123">
        <f t="shared" si="109"/>
        <v>0</v>
      </c>
      <c r="BF42" s="123">
        <f t="shared" si="109"/>
        <v>0</v>
      </c>
      <c r="BG42" s="123">
        <f t="shared" si="109"/>
        <v>0</v>
      </c>
      <c r="BH42" s="123">
        <f t="shared" si="109"/>
        <v>0</v>
      </c>
      <c r="BI42" s="123">
        <f t="shared" si="109"/>
        <v>0</v>
      </c>
      <c r="BJ42" s="123">
        <f t="shared" si="109"/>
        <v>0</v>
      </c>
      <c r="BK42" s="123">
        <f t="shared" si="109"/>
        <v>2150</v>
      </c>
      <c r="BL42" s="123">
        <f t="shared" ref="BL42" si="110">SUM(BL43:BL49)</f>
        <v>6680</v>
      </c>
      <c r="BM42" s="1634">
        <f t="shared" si="109"/>
        <v>6562.9211000000005</v>
      </c>
      <c r="BN42" s="1634">
        <f t="shared" si="109"/>
        <v>117.07890000000005</v>
      </c>
      <c r="BO42" s="1634">
        <f t="shared" ref="BO42:BP42" si="111">SUM(BO43:BO49)</f>
        <v>0</v>
      </c>
      <c r="BP42" s="1634">
        <f t="shared" si="111"/>
        <v>117.07890000000005</v>
      </c>
      <c r="BQ42" s="1634">
        <f t="shared" ref="BQ42" si="112">SUM(BQ43:BQ49)</f>
        <v>0</v>
      </c>
      <c r="BR42" s="123">
        <f t="shared" si="109"/>
        <v>6680</v>
      </c>
      <c r="BS42" s="116">
        <f t="shared" si="109"/>
        <v>0</v>
      </c>
      <c r="BT42" s="116">
        <f t="shared" si="109"/>
        <v>0</v>
      </c>
      <c r="BU42" s="156"/>
      <c r="BV42" s="156"/>
      <c r="BW42" s="156"/>
      <c r="BX42" s="696">
        <f t="shared" si="13"/>
        <v>-3810</v>
      </c>
      <c r="BY42" s="690">
        <f t="shared" si="14"/>
        <v>7</v>
      </c>
      <c r="BZ42" s="996"/>
      <c r="CD42" s="673"/>
      <c r="ED42" s="673"/>
    </row>
    <row r="43" spans="1:134" s="14" customFormat="1" ht="80.45" customHeight="1">
      <c r="A43" s="981" t="s">
        <v>262</v>
      </c>
      <c r="B43" s="110" t="s">
        <v>1151</v>
      </c>
      <c r="C43" s="164">
        <v>1</v>
      </c>
      <c r="D43" s="164" t="s">
        <v>1152</v>
      </c>
      <c r="E43" s="108" t="s">
        <v>75</v>
      </c>
      <c r="F43" s="164" t="s">
        <v>1153</v>
      </c>
      <c r="G43" s="1060" t="s">
        <v>1154</v>
      </c>
      <c r="H43" s="109"/>
      <c r="I43" s="109"/>
      <c r="J43" s="1060" t="s">
        <v>83</v>
      </c>
      <c r="K43" s="164" t="s">
        <v>1155</v>
      </c>
      <c r="L43" s="166">
        <v>287</v>
      </c>
      <c r="M43" s="166"/>
      <c r="N43" s="166">
        <v>287</v>
      </c>
      <c r="O43" s="166"/>
      <c r="P43" s="166">
        <v>280</v>
      </c>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v>280</v>
      </c>
      <c r="AY43" s="166"/>
      <c r="AZ43" s="166"/>
      <c r="BA43" s="166"/>
      <c r="BB43" s="166">
        <v>1</v>
      </c>
      <c r="BC43" s="166">
        <v>280</v>
      </c>
      <c r="BD43" s="166"/>
      <c r="BE43" s="165"/>
      <c r="BF43" s="165"/>
      <c r="BG43" s="165"/>
      <c r="BH43" s="165" t="s">
        <v>1156</v>
      </c>
      <c r="BI43" s="1036"/>
      <c r="BJ43" s="1036"/>
      <c r="BK43" s="1036"/>
      <c r="BL43" s="166">
        <v>280</v>
      </c>
      <c r="BM43" s="1655">
        <v>280</v>
      </c>
      <c r="BN43" s="1655">
        <f>BL43-BM43</f>
        <v>0</v>
      </c>
      <c r="BO43" s="1655"/>
      <c r="BP43" s="1655"/>
      <c r="BQ43" s="1655"/>
      <c r="BR43" s="166">
        <v>280</v>
      </c>
      <c r="BS43" s="109"/>
      <c r="BT43" s="179"/>
      <c r="BU43" s="108"/>
      <c r="BV43" s="108"/>
      <c r="BW43" s="171"/>
      <c r="BX43" s="696">
        <f t="shared" si="13"/>
        <v>0</v>
      </c>
      <c r="BY43" s="690">
        <f t="shared" si="14"/>
        <v>0</v>
      </c>
      <c r="BZ43" s="996">
        <v>1</v>
      </c>
      <c r="CD43" s="673"/>
      <c r="ED43" s="673"/>
    </row>
    <row r="44" spans="1:134" s="14" customFormat="1" ht="84.6" customHeight="1">
      <c r="A44" s="981" t="s">
        <v>264</v>
      </c>
      <c r="B44" s="110" t="s">
        <v>1157</v>
      </c>
      <c r="C44" s="164">
        <v>1</v>
      </c>
      <c r="D44" s="164" t="s">
        <v>1158</v>
      </c>
      <c r="E44" s="108" t="s">
        <v>75</v>
      </c>
      <c r="F44" s="164" t="s">
        <v>1153</v>
      </c>
      <c r="G44" s="1060" t="s">
        <v>1159</v>
      </c>
      <c r="H44" s="109"/>
      <c r="I44" s="109"/>
      <c r="J44" s="1060" t="s">
        <v>219</v>
      </c>
      <c r="K44" s="164" t="s">
        <v>1160</v>
      </c>
      <c r="L44" s="166">
        <v>127</v>
      </c>
      <c r="M44" s="166"/>
      <c r="N44" s="166">
        <v>127</v>
      </c>
      <c r="O44" s="166"/>
      <c r="P44" s="166">
        <v>120</v>
      </c>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v>120</v>
      </c>
      <c r="AY44" s="166"/>
      <c r="AZ44" s="166"/>
      <c r="BA44" s="166"/>
      <c r="BB44" s="166">
        <v>1</v>
      </c>
      <c r="BC44" s="166">
        <v>120</v>
      </c>
      <c r="BD44" s="166"/>
      <c r="BE44" s="165"/>
      <c r="BF44" s="165"/>
      <c r="BG44" s="165"/>
      <c r="BH44" s="165" t="s">
        <v>1161</v>
      </c>
      <c r="BI44" s="1036"/>
      <c r="BJ44" s="1036"/>
      <c r="BK44" s="1036"/>
      <c r="BL44" s="166">
        <v>120</v>
      </c>
      <c r="BM44" s="723">
        <v>119.90300000000001</v>
      </c>
      <c r="BN44" s="1655">
        <f t="shared" ref="BN44:BN49" si="113">BL44-BM44</f>
        <v>9.6999999999994202E-2</v>
      </c>
      <c r="BO44" s="723"/>
      <c r="BP44" s="723">
        <f>BN44</f>
        <v>9.6999999999994202E-2</v>
      </c>
      <c r="BQ44" s="723"/>
      <c r="BR44" s="166">
        <v>120</v>
      </c>
      <c r="BS44" s="109"/>
      <c r="BT44" s="179"/>
      <c r="BU44" s="108"/>
      <c r="BV44" s="108"/>
      <c r="BW44" s="171"/>
      <c r="BX44" s="696">
        <f t="shared" si="13"/>
        <v>0</v>
      </c>
      <c r="BY44" s="690">
        <f t="shared" si="14"/>
        <v>0</v>
      </c>
      <c r="BZ44" s="996">
        <v>1</v>
      </c>
      <c r="CD44" s="673"/>
      <c r="ED44" s="673"/>
    </row>
    <row r="45" spans="1:134" s="14" customFormat="1" ht="90">
      <c r="A45" s="981" t="s">
        <v>266</v>
      </c>
      <c r="B45" s="110" t="s">
        <v>1162</v>
      </c>
      <c r="C45" s="164">
        <v>1</v>
      </c>
      <c r="D45" s="164" t="s">
        <v>1163</v>
      </c>
      <c r="E45" s="108" t="s">
        <v>75</v>
      </c>
      <c r="F45" s="164" t="s">
        <v>1153</v>
      </c>
      <c r="G45" s="1060" t="s">
        <v>1164</v>
      </c>
      <c r="H45" s="109"/>
      <c r="I45" s="109"/>
      <c r="J45" s="1060" t="s">
        <v>83</v>
      </c>
      <c r="K45" s="164" t="s">
        <v>1165</v>
      </c>
      <c r="L45" s="166">
        <f>97+297</f>
        <v>394</v>
      </c>
      <c r="M45" s="166"/>
      <c r="N45" s="166">
        <v>394</v>
      </c>
      <c r="O45" s="166"/>
      <c r="P45" s="166">
        <v>390</v>
      </c>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v>390</v>
      </c>
      <c r="AY45" s="166"/>
      <c r="AZ45" s="166"/>
      <c r="BA45" s="166"/>
      <c r="BB45" s="166">
        <v>1</v>
      </c>
      <c r="BC45" s="166">
        <v>390</v>
      </c>
      <c r="BD45" s="166"/>
      <c r="BE45" s="165"/>
      <c r="BF45" s="165"/>
      <c r="BG45" s="165"/>
      <c r="BH45" s="165" t="s">
        <v>1161</v>
      </c>
      <c r="BI45" s="1036"/>
      <c r="BJ45" s="1036"/>
      <c r="BK45" s="1036"/>
      <c r="BL45" s="166">
        <v>390</v>
      </c>
      <c r="BM45" s="723">
        <v>389.90010000000001</v>
      </c>
      <c r="BN45" s="1655">
        <f t="shared" si="113"/>
        <v>9.9899999999990996E-2</v>
      </c>
      <c r="BO45" s="723"/>
      <c r="BP45" s="723">
        <f>BN45</f>
        <v>9.9899999999990996E-2</v>
      </c>
      <c r="BQ45" s="723"/>
      <c r="BR45" s="166">
        <v>390</v>
      </c>
      <c r="BS45" s="109"/>
      <c r="BT45" s="179"/>
      <c r="BU45" s="108"/>
      <c r="BV45" s="108"/>
      <c r="BW45" s="171"/>
      <c r="BX45" s="696">
        <f t="shared" si="13"/>
        <v>0</v>
      </c>
      <c r="BY45" s="690">
        <f t="shared" si="14"/>
        <v>0</v>
      </c>
      <c r="BZ45" s="996">
        <v>1</v>
      </c>
      <c r="CD45" s="673"/>
      <c r="ED45" s="673"/>
    </row>
    <row r="46" spans="1:134" s="14" customFormat="1" ht="105">
      <c r="A46" s="981" t="s">
        <v>268</v>
      </c>
      <c r="B46" s="173" t="s">
        <v>1171</v>
      </c>
      <c r="C46" s="164">
        <v>1</v>
      </c>
      <c r="D46" s="164" t="s">
        <v>123</v>
      </c>
      <c r="E46" s="108" t="s">
        <v>75</v>
      </c>
      <c r="F46" s="164" t="s">
        <v>867</v>
      </c>
      <c r="G46" s="1060" t="s">
        <v>1247</v>
      </c>
      <c r="H46" s="109"/>
      <c r="I46" s="109"/>
      <c r="J46" s="1060" t="s">
        <v>85</v>
      </c>
      <c r="K46" s="108" t="s">
        <v>1174</v>
      </c>
      <c r="L46" s="166">
        <v>2691</v>
      </c>
      <c r="M46" s="166"/>
      <c r="N46" s="166">
        <v>2691</v>
      </c>
      <c r="O46" s="166"/>
      <c r="P46" s="166">
        <v>2600</v>
      </c>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v>2600</v>
      </c>
      <c r="AY46" s="166"/>
      <c r="AZ46" s="166"/>
      <c r="BA46" s="166"/>
      <c r="BB46" s="166">
        <v>1</v>
      </c>
      <c r="BC46" s="166">
        <v>2600</v>
      </c>
      <c r="BD46" s="166"/>
      <c r="BE46" s="165"/>
      <c r="BF46" s="165"/>
      <c r="BG46" s="165"/>
      <c r="BH46" s="165"/>
      <c r="BI46" s="1036"/>
      <c r="BJ46" s="1036"/>
      <c r="BK46" s="1036">
        <v>1995</v>
      </c>
      <c r="BL46" s="166">
        <v>2600</v>
      </c>
      <c r="BM46" s="1655">
        <v>2600</v>
      </c>
      <c r="BN46" s="1655">
        <f t="shared" si="113"/>
        <v>0</v>
      </c>
      <c r="BO46" s="1655"/>
      <c r="BP46" s="1655"/>
      <c r="BQ46" s="1655"/>
      <c r="BR46" s="166">
        <v>2600</v>
      </c>
      <c r="BS46" s="109"/>
      <c r="BT46" s="179"/>
      <c r="BU46" s="108"/>
      <c r="BV46" s="108"/>
      <c r="BW46" s="171"/>
      <c r="BX46" s="696">
        <f t="shared" si="13"/>
        <v>0</v>
      </c>
      <c r="BY46" s="690">
        <f t="shared" si="14"/>
        <v>0</v>
      </c>
      <c r="BZ46" s="996">
        <v>1</v>
      </c>
      <c r="CD46" s="673"/>
      <c r="ED46" s="673"/>
    </row>
    <row r="47" spans="1:134" s="14" customFormat="1" ht="105">
      <c r="A47" s="981" t="s">
        <v>270</v>
      </c>
      <c r="B47" s="173" t="s">
        <v>1172</v>
      </c>
      <c r="C47" s="164">
        <v>1</v>
      </c>
      <c r="D47" s="164" t="s">
        <v>86</v>
      </c>
      <c r="E47" s="108" t="s">
        <v>75</v>
      </c>
      <c r="F47" s="164" t="s">
        <v>867</v>
      </c>
      <c r="G47" s="1060" t="s">
        <v>1248</v>
      </c>
      <c r="H47" s="109"/>
      <c r="I47" s="109"/>
      <c r="J47" s="1060" t="s">
        <v>80</v>
      </c>
      <c r="K47" s="113" t="s">
        <v>1175</v>
      </c>
      <c r="L47" s="1031">
        <v>3912</v>
      </c>
      <c r="M47" s="166"/>
      <c r="N47" s="1031">
        <v>3912</v>
      </c>
      <c r="O47" s="166"/>
      <c r="P47" s="166">
        <v>3900</v>
      </c>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v>2000</v>
      </c>
      <c r="AY47" s="166"/>
      <c r="AZ47" s="166"/>
      <c r="BA47" s="166"/>
      <c r="BB47" s="166">
        <v>1</v>
      </c>
      <c r="BC47" s="166">
        <v>2000</v>
      </c>
      <c r="BD47" s="166"/>
      <c r="BE47" s="165"/>
      <c r="BF47" s="165"/>
      <c r="BG47" s="165"/>
      <c r="BH47" s="165"/>
      <c r="BI47" s="1036"/>
      <c r="BJ47" s="1036"/>
      <c r="BK47" s="1036">
        <v>61</v>
      </c>
      <c r="BL47" s="166">
        <v>2000</v>
      </c>
      <c r="BM47" s="723">
        <v>1884.2819999999999</v>
      </c>
      <c r="BN47" s="1655">
        <f t="shared" si="113"/>
        <v>115.71800000000007</v>
      </c>
      <c r="BO47" s="723"/>
      <c r="BP47" s="723">
        <f>BN47</f>
        <v>115.71800000000007</v>
      </c>
      <c r="BQ47" s="723"/>
      <c r="BR47" s="166">
        <v>2000</v>
      </c>
      <c r="BS47" s="109"/>
      <c r="BT47" s="179"/>
      <c r="BU47" s="108"/>
      <c r="BV47" s="108"/>
      <c r="BW47" s="171"/>
      <c r="BX47" s="696">
        <f t="shared" si="13"/>
        <v>0</v>
      </c>
      <c r="BY47" s="690">
        <f t="shared" si="14"/>
        <v>0</v>
      </c>
      <c r="BZ47" s="996">
        <v>1</v>
      </c>
      <c r="CD47" s="673"/>
      <c r="ED47" s="673"/>
    </row>
    <row r="48" spans="1:134" s="14" customFormat="1" ht="105">
      <c r="A48" s="981" t="s">
        <v>509</v>
      </c>
      <c r="B48" s="128" t="s">
        <v>784</v>
      </c>
      <c r="C48" s="164">
        <v>1</v>
      </c>
      <c r="D48" s="164" t="s">
        <v>1173</v>
      </c>
      <c r="E48" s="108" t="s">
        <v>75</v>
      </c>
      <c r="F48" s="164" t="s">
        <v>867</v>
      </c>
      <c r="G48" s="1060" t="s">
        <v>1249</v>
      </c>
      <c r="H48" s="109"/>
      <c r="I48" s="109"/>
      <c r="J48" s="113" t="s">
        <v>80</v>
      </c>
      <c r="K48" s="113" t="s">
        <v>1176</v>
      </c>
      <c r="L48" s="166">
        <v>5133</v>
      </c>
      <c r="M48" s="166"/>
      <c r="N48" s="166">
        <v>5133</v>
      </c>
      <c r="O48" s="166"/>
      <c r="P48" s="166">
        <v>5100</v>
      </c>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v>5100</v>
      </c>
      <c r="AY48" s="166"/>
      <c r="AZ48" s="166"/>
      <c r="BA48" s="166"/>
      <c r="BB48" s="166">
        <v>1</v>
      </c>
      <c r="BC48" s="166">
        <v>5100</v>
      </c>
      <c r="BD48" s="166"/>
      <c r="BE48" s="165"/>
      <c r="BF48" s="165"/>
      <c r="BG48" s="165"/>
      <c r="BH48" s="165"/>
      <c r="BI48" s="1036"/>
      <c r="BJ48" s="1036"/>
      <c r="BK48" s="1036">
        <v>94</v>
      </c>
      <c r="BL48" s="166">
        <v>1070</v>
      </c>
      <c r="BM48" s="723">
        <v>1068.836</v>
      </c>
      <c r="BN48" s="1655">
        <f t="shared" si="113"/>
        <v>1.1639999999999873</v>
      </c>
      <c r="BO48" s="723"/>
      <c r="BP48" s="723">
        <f>BN48</f>
        <v>1.1639999999999873</v>
      </c>
      <c r="BQ48" s="723"/>
      <c r="BR48" s="166">
        <v>1070</v>
      </c>
      <c r="BS48" s="109"/>
      <c r="BT48" s="179"/>
      <c r="BU48" s="108"/>
      <c r="BV48" s="108"/>
      <c r="BW48" s="171"/>
      <c r="BX48" s="696">
        <f t="shared" si="13"/>
        <v>-4030</v>
      </c>
      <c r="BY48" s="690">
        <f t="shared" si="14"/>
        <v>0</v>
      </c>
      <c r="BZ48" s="996">
        <v>1</v>
      </c>
      <c r="CD48" s="673"/>
      <c r="ED48" s="673"/>
    </row>
    <row r="49" spans="1:134" s="14" customFormat="1" ht="80.099999999999994" customHeight="1">
      <c r="A49" s="981" t="s">
        <v>640</v>
      </c>
      <c r="B49" s="1061" t="s">
        <v>2093</v>
      </c>
      <c r="C49" s="164">
        <v>1</v>
      </c>
      <c r="D49" s="164" t="s">
        <v>1173</v>
      </c>
      <c r="E49" s="108" t="s">
        <v>75</v>
      </c>
      <c r="F49" s="164" t="s">
        <v>2094</v>
      </c>
      <c r="G49" s="1060"/>
      <c r="H49" s="109"/>
      <c r="I49" s="109"/>
      <c r="J49" s="113" t="s">
        <v>80</v>
      </c>
      <c r="K49" s="658" t="s">
        <v>2095</v>
      </c>
      <c r="L49" s="166">
        <v>519005</v>
      </c>
      <c r="M49" s="166"/>
      <c r="N49" s="166">
        <v>119005</v>
      </c>
      <c r="O49" s="166"/>
      <c r="P49" s="1161">
        <v>68000</v>
      </c>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166"/>
      <c r="BD49" s="166"/>
      <c r="BE49" s="165"/>
      <c r="BF49" s="165"/>
      <c r="BG49" s="165"/>
      <c r="BH49" s="165"/>
      <c r="BI49" s="1036"/>
      <c r="BJ49" s="1036"/>
      <c r="BK49" s="1036"/>
      <c r="BL49" s="166">
        <v>220</v>
      </c>
      <c r="BM49" s="1655">
        <v>220</v>
      </c>
      <c r="BN49" s="1655">
        <f t="shared" si="113"/>
        <v>0</v>
      </c>
      <c r="BO49" s="1655"/>
      <c r="BP49" s="1655"/>
      <c r="BQ49" s="1655"/>
      <c r="BR49" s="166">
        <v>220</v>
      </c>
      <c r="BS49" s="109"/>
      <c r="BT49" s="179"/>
      <c r="BU49" s="108"/>
      <c r="BV49" s="108"/>
      <c r="BW49" s="171"/>
      <c r="BX49" s="696">
        <f t="shared" si="13"/>
        <v>220</v>
      </c>
      <c r="BY49" s="690">
        <f t="shared" si="14"/>
        <v>1</v>
      </c>
      <c r="BZ49" s="996"/>
      <c r="CD49" s="673"/>
      <c r="ED49" s="673"/>
    </row>
    <row r="50" spans="1:134" s="14" customFormat="1" hidden="1">
      <c r="A50" s="981"/>
      <c r="B50" s="110"/>
      <c r="C50" s="164"/>
      <c r="D50" s="164"/>
      <c r="E50" s="108"/>
      <c r="F50" s="164"/>
      <c r="G50" s="1060"/>
      <c r="H50" s="109"/>
      <c r="I50" s="109"/>
      <c r="J50" s="1060"/>
      <c r="K50" s="164"/>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5"/>
      <c r="BF50" s="165"/>
      <c r="BG50" s="165"/>
      <c r="BH50" s="165"/>
      <c r="BI50" s="1036"/>
      <c r="BJ50" s="1036"/>
      <c r="BK50" s="1036"/>
      <c r="BL50" s="166"/>
      <c r="BM50" s="723"/>
      <c r="BN50" s="1655"/>
      <c r="BO50" s="723"/>
      <c r="BP50" s="723"/>
      <c r="BQ50" s="723"/>
      <c r="BR50" s="166"/>
      <c r="BS50" s="109"/>
      <c r="BT50" s="179"/>
      <c r="BU50" s="108"/>
      <c r="BV50" s="108"/>
      <c r="BW50" s="171"/>
      <c r="BX50" s="696">
        <f t="shared" si="13"/>
        <v>0</v>
      </c>
      <c r="BY50" s="690">
        <f t="shared" si="14"/>
        <v>0</v>
      </c>
      <c r="BZ50" s="996"/>
      <c r="CD50" s="673"/>
      <c r="ED50" s="673"/>
    </row>
    <row r="51" spans="1:134" s="14" customFormat="1">
      <c r="A51" s="981"/>
      <c r="B51" s="110"/>
      <c r="C51" s="164"/>
      <c r="D51" s="164"/>
      <c r="E51" s="108"/>
      <c r="F51" s="164"/>
      <c r="G51" s="1060"/>
      <c r="H51" s="109"/>
      <c r="I51" s="109"/>
      <c r="J51" s="1060"/>
      <c r="K51" s="164"/>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5"/>
      <c r="BF51" s="165"/>
      <c r="BG51" s="165"/>
      <c r="BH51" s="165"/>
      <c r="BI51" s="1036"/>
      <c r="BJ51" s="1036"/>
      <c r="BK51" s="1036"/>
      <c r="BL51" s="166"/>
      <c r="BM51" s="723"/>
      <c r="BN51" s="1655"/>
      <c r="BO51" s="723"/>
      <c r="BP51" s="723"/>
      <c r="BQ51" s="723"/>
      <c r="BR51" s="166"/>
      <c r="BS51" s="109"/>
      <c r="BT51" s="179"/>
      <c r="BU51" s="108"/>
      <c r="BV51" s="108"/>
      <c r="BW51" s="171"/>
      <c r="BX51" s="696">
        <f t="shared" si="13"/>
        <v>0</v>
      </c>
      <c r="BY51" s="690">
        <f t="shared" si="14"/>
        <v>0</v>
      </c>
      <c r="BZ51" s="996"/>
      <c r="CD51" s="673"/>
      <c r="ED51" s="673"/>
    </row>
    <row r="52" spans="1:134" s="77" customFormat="1" ht="42.6" customHeight="1">
      <c r="A52" s="124" t="s">
        <v>91</v>
      </c>
      <c r="B52" s="160" t="s">
        <v>1121</v>
      </c>
      <c r="C52" s="161"/>
      <c r="D52" s="107"/>
      <c r="E52" s="107"/>
      <c r="F52" s="107"/>
      <c r="G52" s="107"/>
      <c r="H52" s="107"/>
      <c r="I52" s="107"/>
      <c r="J52" s="107"/>
      <c r="K52" s="107"/>
      <c r="L52" s="123">
        <v>100000</v>
      </c>
      <c r="M52" s="123"/>
      <c r="N52" s="123">
        <v>100000</v>
      </c>
      <c r="O52" s="684"/>
      <c r="P52" s="123">
        <v>100000</v>
      </c>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v>9762</v>
      </c>
      <c r="AY52" s="123"/>
      <c r="AZ52" s="123"/>
      <c r="BA52" s="123">
        <f ca="1">BC52</f>
        <v>9762</v>
      </c>
      <c r="BB52" s="123"/>
      <c r="BC52" s="123">
        <f ca="1">BC40-BC41</f>
        <v>9762</v>
      </c>
      <c r="BD52" s="1043"/>
      <c r="BE52" s="123"/>
      <c r="BF52" s="123"/>
      <c r="BG52" s="123"/>
      <c r="BH52" s="123"/>
      <c r="BI52" s="191"/>
      <c r="BJ52" s="191"/>
      <c r="BK52" s="123"/>
      <c r="BL52" s="123">
        <f>9762+1900</f>
        <v>11662</v>
      </c>
      <c r="BM52" s="2013">
        <v>10849.741</v>
      </c>
      <c r="BN52" s="2013">
        <f>BL52-BM52</f>
        <v>812.25900000000001</v>
      </c>
      <c r="BO52" s="2013"/>
      <c r="BP52" s="2013">
        <f>BN52</f>
        <v>812.25900000000001</v>
      </c>
      <c r="BQ52" s="2013"/>
      <c r="BR52" s="123">
        <f>9762+1900</f>
        <v>11662</v>
      </c>
      <c r="BS52" s="107"/>
      <c r="BT52" s="260"/>
      <c r="BU52" s="156"/>
      <c r="BV52" s="156"/>
      <c r="BW52" s="156"/>
      <c r="BX52" s="696">
        <f t="shared" si="13"/>
        <v>1900</v>
      </c>
      <c r="BY52" s="690">
        <f t="shared" si="14"/>
        <v>0</v>
      </c>
      <c r="BZ52" s="996"/>
      <c r="CD52" s="673"/>
      <c r="ED52" s="673"/>
    </row>
    <row r="53" spans="1:134" s="77" customFormat="1" ht="26.1" customHeight="1">
      <c r="A53" s="124" t="s">
        <v>79</v>
      </c>
      <c r="B53" s="157" t="s">
        <v>925</v>
      </c>
      <c r="C53" s="161">
        <f>C54</f>
        <v>211</v>
      </c>
      <c r="D53" s="107"/>
      <c r="E53" s="107"/>
      <c r="F53" s="107"/>
      <c r="G53" s="107"/>
      <c r="H53" s="107"/>
      <c r="I53" s="107"/>
      <c r="J53" s="107"/>
      <c r="K53" s="107"/>
      <c r="L53" s="123">
        <f>L54</f>
        <v>13210520.951000001</v>
      </c>
      <c r="M53" s="123">
        <f t="shared" ref="M53:BT53" si="114">M54</f>
        <v>1856941.8940000001</v>
      </c>
      <c r="N53" s="123">
        <f t="shared" si="114"/>
        <v>7609333.9709999999</v>
      </c>
      <c r="O53" s="123">
        <f t="shared" si="114"/>
        <v>321622</v>
      </c>
      <c r="P53" s="123">
        <f t="shared" si="114"/>
        <v>7345477</v>
      </c>
      <c r="Q53" s="123">
        <f t="shared" si="114"/>
        <v>7224953.2000000002</v>
      </c>
      <c r="R53" s="123">
        <f t="shared" si="114"/>
        <v>1480400</v>
      </c>
      <c r="S53" s="123">
        <f t="shared" si="114"/>
        <v>4425703.2</v>
      </c>
      <c r="T53" s="123">
        <f t="shared" si="114"/>
        <v>1220000</v>
      </c>
      <c r="U53" s="123">
        <f t="shared" si="114"/>
        <v>142000</v>
      </c>
      <c r="V53" s="123">
        <f t="shared" si="114"/>
        <v>0</v>
      </c>
      <c r="W53" s="123">
        <f t="shared" si="114"/>
        <v>1519467</v>
      </c>
      <c r="X53" s="123">
        <f t="shared" si="114"/>
        <v>1292814</v>
      </c>
      <c r="Y53" s="123">
        <f t="shared" si="114"/>
        <v>98000</v>
      </c>
      <c r="Z53" s="123">
        <f t="shared" si="114"/>
        <v>1044502</v>
      </c>
      <c r="AA53" s="123">
        <f t="shared" si="114"/>
        <v>20000</v>
      </c>
      <c r="AB53" s="123">
        <f t="shared" si="114"/>
        <v>50000</v>
      </c>
      <c r="AC53" s="123">
        <f t="shared" si="114"/>
        <v>980436.02099999995</v>
      </c>
      <c r="AD53" s="123">
        <f t="shared" si="114"/>
        <v>4903.0150000000003</v>
      </c>
      <c r="AE53" s="123">
        <f t="shared" si="114"/>
        <v>140403.236</v>
      </c>
      <c r="AF53" s="123">
        <f t="shared" si="114"/>
        <v>0</v>
      </c>
      <c r="AG53" s="123">
        <f t="shared" si="114"/>
        <v>0</v>
      </c>
      <c r="AH53" s="123">
        <f t="shared" si="114"/>
        <v>1347036.1555876667</v>
      </c>
      <c r="AI53" s="123">
        <f t="shared" si="114"/>
        <v>98000</v>
      </c>
      <c r="AJ53" s="123">
        <f t="shared" si="114"/>
        <v>1049036.1555876667</v>
      </c>
      <c r="AK53" s="123">
        <f t="shared" si="114"/>
        <v>150000</v>
      </c>
      <c r="AL53" s="123">
        <f t="shared" si="114"/>
        <v>50000</v>
      </c>
      <c r="AM53" s="123">
        <f t="shared" si="114"/>
        <v>1645580.7327999999</v>
      </c>
      <c r="AN53" s="123">
        <f t="shared" si="114"/>
        <v>2384436.7551333332</v>
      </c>
      <c r="AO53" s="123">
        <f t="shared" si="114"/>
        <v>0</v>
      </c>
      <c r="AP53" s="123">
        <f t="shared" si="114"/>
        <v>2113536.7551333332</v>
      </c>
      <c r="AQ53" s="123">
        <f t="shared" si="114"/>
        <v>150000</v>
      </c>
      <c r="AR53" s="123">
        <f t="shared" si="114"/>
        <v>92000</v>
      </c>
      <c r="AS53" s="123">
        <f t="shared" si="114"/>
        <v>1226048</v>
      </c>
      <c r="AT53" s="123">
        <f t="shared" si="114"/>
        <v>0</v>
      </c>
      <c r="AU53" s="123">
        <f t="shared" si="114"/>
        <v>1226048</v>
      </c>
      <c r="AV53" s="123">
        <f t="shared" si="114"/>
        <v>0</v>
      </c>
      <c r="AW53" s="123">
        <f t="shared" si="114"/>
        <v>0</v>
      </c>
      <c r="AX53" s="123">
        <f t="shared" si="114"/>
        <v>1479748</v>
      </c>
      <c r="AY53" s="123">
        <f t="shared" si="114"/>
        <v>0</v>
      </c>
      <c r="AZ53" s="123">
        <f t="shared" si="114"/>
        <v>0</v>
      </c>
      <c r="BA53" s="123">
        <f t="shared" si="114"/>
        <v>1218548</v>
      </c>
      <c r="BB53" s="123">
        <f t="shared" si="114"/>
        <v>182</v>
      </c>
      <c r="BC53" s="123">
        <f t="shared" si="114"/>
        <v>1284208</v>
      </c>
      <c r="BD53" s="123">
        <f t="shared" si="114"/>
        <v>0</v>
      </c>
      <c r="BE53" s="123">
        <f t="shared" si="114"/>
        <v>0</v>
      </c>
      <c r="BF53" s="123" t="e">
        <f t="shared" si="114"/>
        <v>#VALUE!</v>
      </c>
      <c r="BG53" s="123">
        <f t="shared" si="114"/>
        <v>50521</v>
      </c>
      <c r="BH53" s="123" t="e">
        <f t="shared" si="114"/>
        <v>#VALUE!</v>
      </c>
      <c r="BI53" s="123" t="e">
        <f t="shared" si="114"/>
        <v>#VALUE!</v>
      </c>
      <c r="BJ53" s="123" t="e">
        <f t="shared" si="114"/>
        <v>#VALUE!</v>
      </c>
      <c r="BK53" s="123">
        <f t="shared" si="114"/>
        <v>141535.992</v>
      </c>
      <c r="BL53" s="123">
        <f t="shared" si="114"/>
        <v>1481658</v>
      </c>
      <c r="BM53" s="1634">
        <f t="shared" si="114"/>
        <v>1458661.9258180002</v>
      </c>
      <c r="BN53" s="1634">
        <f t="shared" si="114"/>
        <v>22996.074182</v>
      </c>
      <c r="BO53" s="1634">
        <f t="shared" si="114"/>
        <v>18357.975999999999</v>
      </c>
      <c r="BP53" s="1634">
        <f t="shared" si="114"/>
        <v>4638.0976819999996</v>
      </c>
      <c r="BQ53" s="1634">
        <f t="shared" si="114"/>
        <v>18358.045999999998</v>
      </c>
      <c r="BR53" s="123">
        <f t="shared" si="114"/>
        <v>265277</v>
      </c>
      <c r="BS53" s="107">
        <f t="shared" si="114"/>
        <v>0</v>
      </c>
      <c r="BT53" s="107">
        <f t="shared" si="114"/>
        <v>0</v>
      </c>
      <c r="BU53" s="156"/>
      <c r="BV53" s="156"/>
      <c r="BW53" s="156"/>
      <c r="BX53" s="696">
        <f t="shared" si="13"/>
        <v>-1214471</v>
      </c>
      <c r="BY53" s="690">
        <f t="shared" si="14"/>
        <v>211</v>
      </c>
      <c r="BZ53" s="996"/>
      <c r="CD53" s="673"/>
      <c r="ED53" s="673"/>
    </row>
    <row r="54" spans="1:134" s="77" customFormat="1" ht="18.75" customHeight="1">
      <c r="A54" s="156"/>
      <c r="B54" s="1062" t="s">
        <v>55</v>
      </c>
      <c r="C54" s="116">
        <f t="shared" ref="C54:AH54" si="115">C55+C284+C294+C371+C387+C398+C403</f>
        <v>211</v>
      </c>
      <c r="D54" s="116">
        <f t="shared" si="115"/>
        <v>0</v>
      </c>
      <c r="E54" s="116">
        <f t="shared" si="115"/>
        <v>0</v>
      </c>
      <c r="F54" s="116">
        <f t="shared" si="115"/>
        <v>0</v>
      </c>
      <c r="G54" s="116">
        <f t="shared" si="115"/>
        <v>0</v>
      </c>
      <c r="H54" s="116">
        <f t="shared" si="115"/>
        <v>0</v>
      </c>
      <c r="I54" s="116">
        <f t="shared" si="115"/>
        <v>0</v>
      </c>
      <c r="J54" s="116">
        <f t="shared" si="115"/>
        <v>0</v>
      </c>
      <c r="K54" s="116">
        <f t="shared" si="115"/>
        <v>0</v>
      </c>
      <c r="L54" s="123">
        <f t="shared" si="115"/>
        <v>13210520.951000001</v>
      </c>
      <c r="M54" s="123">
        <f t="shared" si="115"/>
        <v>1856941.8940000001</v>
      </c>
      <c r="N54" s="123">
        <f t="shared" si="115"/>
        <v>7609333.9709999999</v>
      </c>
      <c r="O54" s="123">
        <f t="shared" si="115"/>
        <v>321622</v>
      </c>
      <c r="P54" s="123">
        <f t="shared" si="115"/>
        <v>7345477</v>
      </c>
      <c r="Q54" s="123">
        <f t="shared" si="115"/>
        <v>7224953.2000000002</v>
      </c>
      <c r="R54" s="123">
        <f t="shared" si="115"/>
        <v>1480400</v>
      </c>
      <c r="S54" s="123">
        <f t="shared" si="115"/>
        <v>4425703.2</v>
      </c>
      <c r="T54" s="123">
        <f t="shared" si="115"/>
        <v>1220000</v>
      </c>
      <c r="U54" s="123">
        <f t="shared" si="115"/>
        <v>142000</v>
      </c>
      <c r="V54" s="123">
        <f t="shared" si="115"/>
        <v>0</v>
      </c>
      <c r="W54" s="123">
        <f t="shared" si="115"/>
        <v>1519467</v>
      </c>
      <c r="X54" s="123">
        <f t="shared" si="115"/>
        <v>1292814</v>
      </c>
      <c r="Y54" s="123">
        <f t="shared" si="115"/>
        <v>98000</v>
      </c>
      <c r="Z54" s="123">
        <f t="shared" si="115"/>
        <v>1044502</v>
      </c>
      <c r="AA54" s="123">
        <f t="shared" si="115"/>
        <v>20000</v>
      </c>
      <c r="AB54" s="123">
        <f t="shared" si="115"/>
        <v>50000</v>
      </c>
      <c r="AC54" s="123">
        <f t="shared" si="115"/>
        <v>980436.02099999995</v>
      </c>
      <c r="AD54" s="123">
        <f t="shared" si="115"/>
        <v>4903.0150000000003</v>
      </c>
      <c r="AE54" s="123">
        <f t="shared" si="115"/>
        <v>140403.236</v>
      </c>
      <c r="AF54" s="123">
        <f t="shared" si="115"/>
        <v>0</v>
      </c>
      <c r="AG54" s="123">
        <f t="shared" si="115"/>
        <v>0</v>
      </c>
      <c r="AH54" s="123">
        <f t="shared" si="115"/>
        <v>1347036.1555876667</v>
      </c>
      <c r="AI54" s="123">
        <f t="shared" ref="AI54:BN54" si="116">AI55+AI284+AI294+AI371+AI387+AI398+AI403</f>
        <v>98000</v>
      </c>
      <c r="AJ54" s="123">
        <f t="shared" si="116"/>
        <v>1049036.1555876667</v>
      </c>
      <c r="AK54" s="123">
        <f t="shared" si="116"/>
        <v>150000</v>
      </c>
      <c r="AL54" s="123">
        <f t="shared" si="116"/>
        <v>50000</v>
      </c>
      <c r="AM54" s="123">
        <f t="shared" si="116"/>
        <v>1645580.7327999999</v>
      </c>
      <c r="AN54" s="123">
        <f t="shared" si="116"/>
        <v>2384436.7551333332</v>
      </c>
      <c r="AO54" s="123">
        <f t="shared" si="116"/>
        <v>0</v>
      </c>
      <c r="AP54" s="123">
        <f t="shared" si="116"/>
        <v>2113536.7551333332</v>
      </c>
      <c r="AQ54" s="123">
        <f t="shared" si="116"/>
        <v>150000</v>
      </c>
      <c r="AR54" s="123">
        <f t="shared" si="116"/>
        <v>92000</v>
      </c>
      <c r="AS54" s="123">
        <f t="shared" si="116"/>
        <v>1226048</v>
      </c>
      <c r="AT54" s="123">
        <f t="shared" si="116"/>
        <v>0</v>
      </c>
      <c r="AU54" s="123">
        <f t="shared" si="116"/>
        <v>1226048</v>
      </c>
      <c r="AV54" s="123">
        <f t="shared" si="116"/>
        <v>0</v>
      </c>
      <c r="AW54" s="123">
        <f t="shared" si="116"/>
        <v>0</v>
      </c>
      <c r="AX54" s="123">
        <f t="shared" si="116"/>
        <v>1479748</v>
      </c>
      <c r="AY54" s="123">
        <f t="shared" si="116"/>
        <v>0</v>
      </c>
      <c r="AZ54" s="123">
        <f t="shared" si="116"/>
        <v>0</v>
      </c>
      <c r="BA54" s="123">
        <f t="shared" si="116"/>
        <v>1218548</v>
      </c>
      <c r="BB54" s="123">
        <f t="shared" si="116"/>
        <v>182</v>
      </c>
      <c r="BC54" s="123">
        <f t="shared" si="116"/>
        <v>1284208</v>
      </c>
      <c r="BD54" s="123">
        <f t="shared" si="116"/>
        <v>0</v>
      </c>
      <c r="BE54" s="123">
        <f t="shared" si="116"/>
        <v>0</v>
      </c>
      <c r="BF54" s="123" t="e">
        <f t="shared" si="116"/>
        <v>#VALUE!</v>
      </c>
      <c r="BG54" s="123">
        <f t="shared" si="116"/>
        <v>50521</v>
      </c>
      <c r="BH54" s="123" t="e">
        <f t="shared" si="116"/>
        <v>#VALUE!</v>
      </c>
      <c r="BI54" s="123" t="e">
        <f t="shared" si="116"/>
        <v>#VALUE!</v>
      </c>
      <c r="BJ54" s="123" t="e">
        <f t="shared" si="116"/>
        <v>#VALUE!</v>
      </c>
      <c r="BK54" s="123">
        <f t="shared" si="116"/>
        <v>141535.992</v>
      </c>
      <c r="BL54" s="123">
        <f t="shared" si="116"/>
        <v>1481658</v>
      </c>
      <c r="BM54" s="1634">
        <f t="shared" si="116"/>
        <v>1458661.9258180002</v>
      </c>
      <c r="BN54" s="1634">
        <f t="shared" si="116"/>
        <v>22996.074182</v>
      </c>
      <c r="BO54" s="1634">
        <f t="shared" ref="BO54:BP54" si="117">BO55+BO284+BO294+BO371+BO387+BO398+BO403</f>
        <v>18357.975999999999</v>
      </c>
      <c r="BP54" s="1634">
        <f t="shared" si="117"/>
        <v>4638.0976819999996</v>
      </c>
      <c r="BQ54" s="1634">
        <f t="shared" ref="BQ54" si="118">BQ55+BQ284+BQ294+BQ371+BQ387+BQ398+BQ403</f>
        <v>18358.045999999998</v>
      </c>
      <c r="BR54" s="123">
        <f t="shared" ref="BR54:BT54" si="119">BR55+BR284+BR294+BR371+BR387+BR398+BR403</f>
        <v>265277</v>
      </c>
      <c r="BS54" s="116">
        <f t="shared" si="119"/>
        <v>0</v>
      </c>
      <c r="BT54" s="116">
        <f t="shared" si="119"/>
        <v>0</v>
      </c>
      <c r="BU54" s="158"/>
      <c r="BV54" s="158"/>
      <c r="BW54" s="158"/>
      <c r="BX54" s="696">
        <f t="shared" si="13"/>
        <v>-1214471</v>
      </c>
      <c r="BY54" s="690">
        <f t="shared" si="14"/>
        <v>211</v>
      </c>
      <c r="BZ54" s="996"/>
      <c r="CD54" s="673"/>
      <c r="ED54" s="673"/>
    </row>
    <row r="55" spans="1:134" s="77" customFormat="1" ht="36" customHeight="1">
      <c r="A55" s="156" t="s">
        <v>7</v>
      </c>
      <c r="B55" s="200" t="s">
        <v>60</v>
      </c>
      <c r="C55" s="123">
        <f t="shared" ref="C55" si="120">C56+C68+C78+C267+C278</f>
        <v>142</v>
      </c>
      <c r="D55" s="156"/>
      <c r="E55" s="156"/>
      <c r="F55" s="156"/>
      <c r="G55" s="156"/>
      <c r="H55" s="156"/>
      <c r="I55" s="156"/>
      <c r="J55" s="156"/>
      <c r="K55" s="156"/>
      <c r="L55" s="123">
        <f t="shared" ref="L55:AQ55" si="121">L56+L68+L78+L267+L278</f>
        <v>4276344</v>
      </c>
      <c r="M55" s="123">
        <f t="shared" si="121"/>
        <v>18200</v>
      </c>
      <c r="N55" s="123">
        <f t="shared" si="121"/>
        <v>3185270</v>
      </c>
      <c r="O55" s="123">
        <f t="shared" si="121"/>
        <v>39092</v>
      </c>
      <c r="P55" s="123">
        <f t="shared" si="121"/>
        <v>3108960</v>
      </c>
      <c r="Q55" s="123">
        <f t="shared" si="121"/>
        <v>2541453.2000000002</v>
      </c>
      <c r="R55" s="123">
        <f t="shared" si="121"/>
        <v>0</v>
      </c>
      <c r="S55" s="123">
        <f t="shared" si="121"/>
        <v>2541453.2000000002</v>
      </c>
      <c r="T55" s="123">
        <f t="shared" si="121"/>
        <v>0</v>
      </c>
      <c r="U55" s="123">
        <f t="shared" si="121"/>
        <v>0</v>
      </c>
      <c r="V55" s="123">
        <f t="shared" si="121"/>
        <v>0</v>
      </c>
      <c r="W55" s="123">
        <f t="shared" si="121"/>
        <v>1118000</v>
      </c>
      <c r="X55" s="123">
        <f t="shared" si="121"/>
        <v>642293</v>
      </c>
      <c r="Y55" s="123">
        <f t="shared" si="121"/>
        <v>0</v>
      </c>
      <c r="Z55" s="123">
        <f t="shared" si="121"/>
        <v>600312</v>
      </c>
      <c r="AA55" s="123">
        <f t="shared" si="121"/>
        <v>0</v>
      </c>
      <c r="AB55" s="123">
        <f t="shared" si="121"/>
        <v>0</v>
      </c>
      <c r="AC55" s="123">
        <f t="shared" si="121"/>
        <v>236867.541</v>
      </c>
      <c r="AD55" s="123">
        <f t="shared" si="121"/>
        <v>0</v>
      </c>
      <c r="AE55" s="123">
        <f t="shared" si="121"/>
        <v>113554.583</v>
      </c>
      <c r="AF55" s="123">
        <f t="shared" si="121"/>
        <v>0</v>
      </c>
      <c r="AG55" s="123">
        <f t="shared" si="121"/>
        <v>0</v>
      </c>
      <c r="AH55" s="123">
        <f t="shared" si="121"/>
        <v>628942</v>
      </c>
      <c r="AI55" s="123">
        <f t="shared" si="121"/>
        <v>0</v>
      </c>
      <c r="AJ55" s="123">
        <f t="shared" si="121"/>
        <v>628942</v>
      </c>
      <c r="AK55" s="123">
        <f t="shared" si="121"/>
        <v>0</v>
      </c>
      <c r="AL55" s="123">
        <f t="shared" si="121"/>
        <v>0</v>
      </c>
      <c r="AM55" s="123">
        <f t="shared" si="121"/>
        <v>631430.01</v>
      </c>
      <c r="AN55" s="123">
        <f t="shared" si="121"/>
        <v>1287658.612</v>
      </c>
      <c r="AO55" s="123">
        <f t="shared" si="121"/>
        <v>0</v>
      </c>
      <c r="AP55" s="123">
        <f t="shared" si="121"/>
        <v>1272258.612</v>
      </c>
      <c r="AQ55" s="123">
        <f t="shared" si="121"/>
        <v>0</v>
      </c>
      <c r="AR55" s="123">
        <f t="shared" ref="AR55:BT55" si="122">AR56+AR68+AR78+AR267+AR278</f>
        <v>0</v>
      </c>
      <c r="AS55" s="123">
        <f t="shared" si="122"/>
        <v>513200</v>
      </c>
      <c r="AT55" s="123">
        <f t="shared" si="122"/>
        <v>0</v>
      </c>
      <c r="AU55" s="123">
        <f t="shared" si="122"/>
        <v>513200</v>
      </c>
      <c r="AV55" s="123">
        <f t="shared" si="122"/>
        <v>0</v>
      </c>
      <c r="AW55" s="123">
        <f t="shared" si="122"/>
        <v>0</v>
      </c>
      <c r="AX55" s="123">
        <f t="shared" si="122"/>
        <v>630440</v>
      </c>
      <c r="AY55" s="123">
        <f t="shared" si="122"/>
        <v>0</v>
      </c>
      <c r="AZ55" s="123">
        <f t="shared" si="122"/>
        <v>0</v>
      </c>
      <c r="BA55" s="123">
        <f t="shared" si="122"/>
        <v>508700</v>
      </c>
      <c r="BB55" s="123">
        <f t="shared" si="122"/>
        <v>125</v>
      </c>
      <c r="BC55" s="123">
        <f t="shared" si="122"/>
        <v>518200</v>
      </c>
      <c r="BD55" s="123">
        <f t="shared" si="122"/>
        <v>0</v>
      </c>
      <c r="BE55" s="123">
        <f t="shared" si="122"/>
        <v>0</v>
      </c>
      <c r="BF55" s="123" t="e">
        <f t="shared" si="122"/>
        <v>#VALUE!</v>
      </c>
      <c r="BG55" s="123">
        <f t="shared" si="122"/>
        <v>4361</v>
      </c>
      <c r="BH55" s="123" t="e">
        <f t="shared" si="122"/>
        <v>#VALUE!</v>
      </c>
      <c r="BI55" s="123">
        <f t="shared" si="122"/>
        <v>0</v>
      </c>
      <c r="BJ55" s="123" t="e">
        <f t="shared" si="122"/>
        <v>#VALUE!</v>
      </c>
      <c r="BK55" s="123">
        <f t="shared" si="122"/>
        <v>69988.883000000002</v>
      </c>
      <c r="BL55" s="123">
        <f t="shared" ref="BL55" si="123">BL56+BL68+BL78+BL267+BL278</f>
        <v>683516</v>
      </c>
      <c r="BM55" s="1634">
        <f t="shared" si="122"/>
        <v>677161.40960000013</v>
      </c>
      <c r="BN55" s="1634">
        <f t="shared" si="122"/>
        <v>6354.5904</v>
      </c>
      <c r="BO55" s="1634">
        <f t="shared" ref="BO55:BP55" si="124">BO56+BO68+BO78+BO267+BO278</f>
        <v>5669.4840000000004</v>
      </c>
      <c r="BP55" s="1634">
        <f t="shared" si="124"/>
        <v>685.10589999999991</v>
      </c>
      <c r="BQ55" s="1634">
        <f t="shared" ref="BQ55" si="125">BQ56+BQ68+BQ78+BQ267+BQ278</f>
        <v>5669.554000000001</v>
      </c>
      <c r="BR55" s="123">
        <f t="shared" si="122"/>
        <v>38200</v>
      </c>
      <c r="BS55" s="116">
        <f t="shared" si="122"/>
        <v>0</v>
      </c>
      <c r="BT55" s="116">
        <f t="shared" si="122"/>
        <v>0</v>
      </c>
      <c r="BU55" s="156"/>
      <c r="BV55" s="156"/>
      <c r="BW55" s="156"/>
      <c r="BX55" s="696">
        <f t="shared" si="13"/>
        <v>-592240</v>
      </c>
      <c r="BY55" s="690">
        <f t="shared" si="14"/>
        <v>142</v>
      </c>
      <c r="BZ55" s="996"/>
      <c r="CA55" s="13">
        <f t="shared" ref="CA55:CA61" si="126">(L55-L55*20%)*35%</f>
        <v>1197376.32</v>
      </c>
      <c r="CD55" s="673"/>
      <c r="ED55" s="673"/>
    </row>
    <row r="56" spans="1:134" s="14" customFormat="1" ht="34.5" customHeight="1">
      <c r="A56" s="124" t="s">
        <v>118</v>
      </c>
      <c r="B56" s="192" t="s">
        <v>119</v>
      </c>
      <c r="C56" s="123">
        <f t="shared" ref="C56" si="127">C57</f>
        <v>8</v>
      </c>
      <c r="D56" s="108"/>
      <c r="E56" s="108"/>
      <c r="F56" s="108"/>
      <c r="G56" s="108"/>
      <c r="H56" s="108"/>
      <c r="I56" s="108"/>
      <c r="J56" s="108"/>
      <c r="K56" s="108"/>
      <c r="L56" s="123">
        <f t="shared" ref="L56:AU56" si="128">L57</f>
        <v>179159</v>
      </c>
      <c r="M56" s="123">
        <f t="shared" si="128"/>
        <v>18200</v>
      </c>
      <c r="N56" s="123">
        <f t="shared" si="128"/>
        <v>149572</v>
      </c>
      <c r="O56" s="123">
        <f t="shared" si="128"/>
        <v>39092</v>
      </c>
      <c r="P56" s="123">
        <f t="shared" si="128"/>
        <v>114880</v>
      </c>
      <c r="Q56" s="123">
        <f t="shared" si="128"/>
        <v>70710</v>
      </c>
      <c r="R56" s="123">
        <f t="shared" si="128"/>
        <v>0</v>
      </c>
      <c r="S56" s="123">
        <f t="shared" si="128"/>
        <v>70710</v>
      </c>
      <c r="T56" s="123">
        <f t="shared" si="128"/>
        <v>0</v>
      </c>
      <c r="U56" s="123">
        <f t="shared" si="128"/>
        <v>0</v>
      </c>
      <c r="V56" s="123">
        <f t="shared" si="128"/>
        <v>0</v>
      </c>
      <c r="W56" s="123">
        <f t="shared" si="128"/>
        <v>0</v>
      </c>
      <c r="X56" s="123">
        <f t="shared" si="128"/>
        <v>48260</v>
      </c>
      <c r="Y56" s="123">
        <f t="shared" si="128"/>
        <v>0</v>
      </c>
      <c r="Z56" s="123">
        <f t="shared" si="128"/>
        <v>40810</v>
      </c>
      <c r="AA56" s="123">
        <f t="shared" si="128"/>
        <v>0</v>
      </c>
      <c r="AB56" s="123">
        <f t="shared" si="128"/>
        <v>0</v>
      </c>
      <c r="AC56" s="123">
        <f t="shared" si="128"/>
        <v>77352</v>
      </c>
      <c r="AD56" s="123">
        <f t="shared" si="128"/>
        <v>0</v>
      </c>
      <c r="AE56" s="123">
        <f t="shared" si="128"/>
        <v>24561.356</v>
      </c>
      <c r="AF56" s="123">
        <f t="shared" si="128"/>
        <v>0</v>
      </c>
      <c r="AG56" s="123">
        <f t="shared" si="128"/>
        <v>0</v>
      </c>
      <c r="AH56" s="123">
        <f t="shared" si="128"/>
        <v>40810</v>
      </c>
      <c r="AI56" s="123">
        <f t="shared" si="128"/>
        <v>0</v>
      </c>
      <c r="AJ56" s="123">
        <f t="shared" si="128"/>
        <v>40810</v>
      </c>
      <c r="AK56" s="123">
        <f t="shared" si="128"/>
        <v>0</v>
      </c>
      <c r="AL56" s="123">
        <f t="shared" si="128"/>
        <v>0</v>
      </c>
      <c r="AM56" s="123">
        <f t="shared" si="128"/>
        <v>27400</v>
      </c>
      <c r="AN56" s="123">
        <f t="shared" si="128"/>
        <v>39300</v>
      </c>
      <c r="AO56" s="123">
        <f t="shared" si="128"/>
        <v>0</v>
      </c>
      <c r="AP56" s="123">
        <f t="shared" si="128"/>
        <v>29900</v>
      </c>
      <c r="AQ56" s="123">
        <f t="shared" si="128"/>
        <v>0</v>
      </c>
      <c r="AR56" s="123">
        <f t="shared" si="128"/>
        <v>0</v>
      </c>
      <c r="AS56" s="123">
        <f t="shared" si="128"/>
        <v>39300</v>
      </c>
      <c r="AT56" s="123">
        <f t="shared" si="128"/>
        <v>0</v>
      </c>
      <c r="AU56" s="123">
        <f t="shared" si="128"/>
        <v>39300</v>
      </c>
      <c r="AV56" s="123"/>
      <c r="AW56" s="123"/>
      <c r="AX56" s="123">
        <f>AX57</f>
        <v>40661</v>
      </c>
      <c r="AY56" s="123">
        <f t="shared" ref="AY56:BT56" si="129">AY57</f>
        <v>0</v>
      </c>
      <c r="AZ56" s="123">
        <f t="shared" si="129"/>
        <v>0</v>
      </c>
      <c r="BA56" s="123">
        <f t="shared" si="129"/>
        <v>39300</v>
      </c>
      <c r="BB56" s="123">
        <f t="shared" si="129"/>
        <v>7</v>
      </c>
      <c r="BC56" s="123">
        <f t="shared" si="129"/>
        <v>40661</v>
      </c>
      <c r="BD56" s="123">
        <f t="shared" si="129"/>
        <v>0</v>
      </c>
      <c r="BE56" s="123">
        <f t="shared" si="129"/>
        <v>0</v>
      </c>
      <c r="BF56" s="123">
        <f t="shared" si="129"/>
        <v>1</v>
      </c>
      <c r="BG56" s="123">
        <f t="shared" si="129"/>
        <v>1361</v>
      </c>
      <c r="BH56" s="123">
        <f t="shared" si="129"/>
        <v>0</v>
      </c>
      <c r="BI56" s="123">
        <f t="shared" si="129"/>
        <v>0</v>
      </c>
      <c r="BJ56" s="123" t="e">
        <f t="shared" si="129"/>
        <v>#VALUE!</v>
      </c>
      <c r="BK56" s="123">
        <f t="shared" si="129"/>
        <v>1984.373</v>
      </c>
      <c r="BL56" s="123">
        <f t="shared" si="129"/>
        <v>54442</v>
      </c>
      <c r="BM56" s="1634">
        <f t="shared" si="129"/>
        <v>51908.244000000006</v>
      </c>
      <c r="BN56" s="1634">
        <f t="shared" si="129"/>
        <v>2533.7560000000008</v>
      </c>
      <c r="BO56" s="1634">
        <f t="shared" si="129"/>
        <v>2523.8420000000006</v>
      </c>
      <c r="BP56" s="1634">
        <f t="shared" si="129"/>
        <v>9.914000000000101</v>
      </c>
      <c r="BQ56" s="1634">
        <f t="shared" si="129"/>
        <v>2523.8420000000006</v>
      </c>
      <c r="BR56" s="123">
        <f t="shared" si="129"/>
        <v>21600</v>
      </c>
      <c r="BS56" s="116">
        <f t="shared" si="129"/>
        <v>0</v>
      </c>
      <c r="BT56" s="116">
        <f t="shared" si="129"/>
        <v>0</v>
      </c>
      <c r="BU56" s="108"/>
      <c r="BV56" s="108"/>
      <c r="BW56" s="108"/>
      <c r="BX56" s="696">
        <f t="shared" si="13"/>
        <v>-19061</v>
      </c>
      <c r="BY56" s="690">
        <f t="shared" si="14"/>
        <v>8</v>
      </c>
      <c r="BZ56" s="996"/>
      <c r="CA56" s="13">
        <f t="shared" si="126"/>
        <v>50164.520000000004</v>
      </c>
      <c r="CD56" s="673"/>
      <c r="DE56" s="14">
        <v>1</v>
      </c>
      <c r="ED56" s="673"/>
    </row>
    <row r="57" spans="1:134" s="14" customFormat="1" ht="20.25" customHeight="1">
      <c r="A57" s="196" t="s">
        <v>89</v>
      </c>
      <c r="B57" s="197" t="s">
        <v>120</v>
      </c>
      <c r="C57" s="125">
        <f t="shared" ref="C57" si="130">C58+C61+C66+C67</f>
        <v>8</v>
      </c>
      <c r="D57" s="199"/>
      <c r="E57" s="199"/>
      <c r="F57" s="199"/>
      <c r="G57" s="199"/>
      <c r="H57" s="199"/>
      <c r="I57" s="199"/>
      <c r="J57" s="199"/>
      <c r="K57" s="199"/>
      <c r="L57" s="125">
        <f t="shared" ref="L57:BR57" si="131">L58+L61+L66+L67</f>
        <v>179159</v>
      </c>
      <c r="M57" s="125">
        <f t="shared" si="131"/>
        <v>18200</v>
      </c>
      <c r="N57" s="125">
        <f t="shared" si="131"/>
        <v>149572</v>
      </c>
      <c r="O57" s="125">
        <f t="shared" si="131"/>
        <v>39092</v>
      </c>
      <c r="P57" s="125">
        <f t="shared" si="131"/>
        <v>114880</v>
      </c>
      <c r="Q57" s="125">
        <f t="shared" si="131"/>
        <v>70710</v>
      </c>
      <c r="R57" s="125">
        <f t="shared" si="131"/>
        <v>0</v>
      </c>
      <c r="S57" s="125">
        <f t="shared" si="131"/>
        <v>70710</v>
      </c>
      <c r="T57" s="125">
        <f t="shared" si="131"/>
        <v>0</v>
      </c>
      <c r="U57" s="125">
        <f t="shared" si="131"/>
        <v>0</v>
      </c>
      <c r="V57" s="125">
        <f t="shared" si="131"/>
        <v>0</v>
      </c>
      <c r="W57" s="125">
        <f t="shared" si="131"/>
        <v>0</v>
      </c>
      <c r="X57" s="125">
        <f t="shared" si="131"/>
        <v>48260</v>
      </c>
      <c r="Y57" s="125">
        <f t="shared" si="131"/>
        <v>0</v>
      </c>
      <c r="Z57" s="125">
        <f t="shared" si="131"/>
        <v>40810</v>
      </c>
      <c r="AA57" s="125">
        <f t="shared" si="131"/>
        <v>0</v>
      </c>
      <c r="AB57" s="125">
        <f t="shared" si="131"/>
        <v>0</v>
      </c>
      <c r="AC57" s="125">
        <f t="shared" si="131"/>
        <v>77352</v>
      </c>
      <c r="AD57" s="125">
        <f t="shared" si="131"/>
        <v>0</v>
      </c>
      <c r="AE57" s="125">
        <f t="shared" si="131"/>
        <v>24561.356</v>
      </c>
      <c r="AF57" s="125">
        <f t="shared" si="131"/>
        <v>0</v>
      </c>
      <c r="AG57" s="125">
        <f t="shared" si="131"/>
        <v>0</v>
      </c>
      <c r="AH57" s="125">
        <f t="shared" si="131"/>
        <v>40810</v>
      </c>
      <c r="AI57" s="125">
        <f t="shared" si="131"/>
        <v>0</v>
      </c>
      <c r="AJ57" s="125">
        <f t="shared" si="131"/>
        <v>40810</v>
      </c>
      <c r="AK57" s="125">
        <f t="shared" si="131"/>
        <v>0</v>
      </c>
      <c r="AL57" s="125">
        <f t="shared" si="131"/>
        <v>0</v>
      </c>
      <c r="AM57" s="125">
        <f t="shared" si="131"/>
        <v>27400</v>
      </c>
      <c r="AN57" s="125">
        <f t="shared" si="131"/>
        <v>39300</v>
      </c>
      <c r="AO57" s="125">
        <f t="shared" si="131"/>
        <v>0</v>
      </c>
      <c r="AP57" s="125">
        <f t="shared" si="131"/>
        <v>29900</v>
      </c>
      <c r="AQ57" s="125">
        <f t="shared" si="131"/>
        <v>0</v>
      </c>
      <c r="AR57" s="125">
        <f t="shared" si="131"/>
        <v>0</v>
      </c>
      <c r="AS57" s="125">
        <f t="shared" si="131"/>
        <v>39300</v>
      </c>
      <c r="AT57" s="125">
        <f t="shared" si="131"/>
        <v>0</v>
      </c>
      <c r="AU57" s="125">
        <f t="shared" si="131"/>
        <v>39300</v>
      </c>
      <c r="AV57" s="125">
        <f t="shared" si="131"/>
        <v>0</v>
      </c>
      <c r="AW57" s="125">
        <f t="shared" si="131"/>
        <v>0</v>
      </c>
      <c r="AX57" s="125">
        <f t="shared" si="131"/>
        <v>40661</v>
      </c>
      <c r="AY57" s="125">
        <f t="shared" si="131"/>
        <v>0</v>
      </c>
      <c r="AZ57" s="125">
        <f t="shared" si="131"/>
        <v>0</v>
      </c>
      <c r="BA57" s="125">
        <f t="shared" si="131"/>
        <v>39300</v>
      </c>
      <c r="BB57" s="125">
        <f t="shared" si="131"/>
        <v>7</v>
      </c>
      <c r="BC57" s="125">
        <f t="shared" si="131"/>
        <v>40661</v>
      </c>
      <c r="BD57" s="125">
        <f t="shared" si="131"/>
        <v>0</v>
      </c>
      <c r="BE57" s="125">
        <f t="shared" si="131"/>
        <v>0</v>
      </c>
      <c r="BF57" s="125">
        <f t="shared" si="131"/>
        <v>1</v>
      </c>
      <c r="BG57" s="125">
        <f t="shared" si="131"/>
        <v>1361</v>
      </c>
      <c r="BH57" s="125">
        <f t="shared" si="131"/>
        <v>0</v>
      </c>
      <c r="BI57" s="125">
        <f t="shared" si="131"/>
        <v>0</v>
      </c>
      <c r="BJ57" s="125" t="e">
        <f t="shared" si="131"/>
        <v>#VALUE!</v>
      </c>
      <c r="BK57" s="125">
        <f t="shared" si="131"/>
        <v>1984.373</v>
      </c>
      <c r="BL57" s="125">
        <f t="shared" ref="BL57" si="132">BL58+BL61+BL66+BL67</f>
        <v>54442</v>
      </c>
      <c r="BM57" s="1657">
        <f t="shared" si="131"/>
        <v>51908.244000000006</v>
      </c>
      <c r="BN57" s="1657">
        <f t="shared" si="131"/>
        <v>2533.7560000000008</v>
      </c>
      <c r="BO57" s="1657">
        <f t="shared" ref="BO57:BP57" si="133">BO58+BO61+BO66+BO67</f>
        <v>2523.8420000000006</v>
      </c>
      <c r="BP57" s="1657">
        <f t="shared" si="133"/>
        <v>9.914000000000101</v>
      </c>
      <c r="BQ57" s="1657">
        <f t="shared" ref="BQ57" si="134">BQ58+BQ61+BQ66+BQ67</f>
        <v>2523.8420000000006</v>
      </c>
      <c r="BR57" s="125">
        <f t="shared" si="131"/>
        <v>21600</v>
      </c>
      <c r="BS57" s="199">
        <f t="shared" ref="BS57:BT57" si="135">BS58+BS61+BS66+BS67</f>
        <v>0</v>
      </c>
      <c r="BT57" s="199">
        <f t="shared" si="135"/>
        <v>0</v>
      </c>
      <c r="BU57" s="108"/>
      <c r="BV57" s="108"/>
      <c r="BW57" s="108"/>
      <c r="BX57" s="696">
        <f t="shared" si="13"/>
        <v>-19061</v>
      </c>
      <c r="BY57" s="690">
        <f t="shared" si="14"/>
        <v>8</v>
      </c>
      <c r="BZ57" s="996"/>
      <c r="CA57" s="13">
        <f t="shared" si="126"/>
        <v>50164.520000000004</v>
      </c>
      <c r="CD57" s="673"/>
      <c r="ED57" s="673"/>
    </row>
    <row r="58" spans="1:134" s="14" customFormat="1" ht="63" customHeight="1">
      <c r="A58" s="108">
        <v>1</v>
      </c>
      <c r="B58" s="195" t="s">
        <v>202</v>
      </c>
      <c r="C58" s="166">
        <f>C59+C60</f>
        <v>2</v>
      </c>
      <c r="D58" s="108" t="s">
        <v>100</v>
      </c>
      <c r="E58" s="108"/>
      <c r="F58" s="108"/>
      <c r="G58" s="108"/>
      <c r="H58" s="108"/>
      <c r="I58" s="108" t="s">
        <v>203</v>
      </c>
      <c r="J58" s="108" t="s">
        <v>204</v>
      </c>
      <c r="K58" s="108" t="s">
        <v>205</v>
      </c>
      <c r="L58" s="166">
        <f>L59+L60</f>
        <v>43475</v>
      </c>
      <c r="M58" s="166">
        <f t="shared" ref="M58:BR58" si="136">M59+M60</f>
        <v>18200</v>
      </c>
      <c r="N58" s="166">
        <f t="shared" si="136"/>
        <v>38559</v>
      </c>
      <c r="O58" s="166">
        <f t="shared" si="136"/>
        <v>10490</v>
      </c>
      <c r="P58" s="166">
        <f t="shared" si="136"/>
        <v>38069</v>
      </c>
      <c r="Q58" s="166">
        <f t="shared" si="136"/>
        <v>13110</v>
      </c>
      <c r="R58" s="166">
        <f t="shared" si="136"/>
        <v>0</v>
      </c>
      <c r="S58" s="166">
        <f t="shared" si="136"/>
        <v>13110</v>
      </c>
      <c r="T58" s="166">
        <f t="shared" si="136"/>
        <v>0</v>
      </c>
      <c r="U58" s="166">
        <f t="shared" si="136"/>
        <v>0</v>
      </c>
      <c r="V58" s="166">
        <f t="shared" si="136"/>
        <v>0</v>
      </c>
      <c r="W58" s="166">
        <f t="shared" si="136"/>
        <v>0</v>
      </c>
      <c r="X58" s="166">
        <f t="shared" si="136"/>
        <v>12610</v>
      </c>
      <c r="Y58" s="166">
        <f t="shared" si="136"/>
        <v>0</v>
      </c>
      <c r="Z58" s="166">
        <f t="shared" si="136"/>
        <v>10610</v>
      </c>
      <c r="AA58" s="166">
        <f t="shared" si="136"/>
        <v>0</v>
      </c>
      <c r="AB58" s="166">
        <f t="shared" si="136"/>
        <v>0</v>
      </c>
      <c r="AC58" s="166">
        <f t="shared" si="136"/>
        <v>13100</v>
      </c>
      <c r="AD58" s="166">
        <f t="shared" si="136"/>
        <v>0</v>
      </c>
      <c r="AE58" s="166">
        <f t="shared" si="136"/>
        <v>8029</v>
      </c>
      <c r="AF58" s="166">
        <f t="shared" si="136"/>
        <v>0</v>
      </c>
      <c r="AG58" s="166">
        <f t="shared" si="136"/>
        <v>0</v>
      </c>
      <c r="AH58" s="166">
        <f t="shared" si="136"/>
        <v>10610</v>
      </c>
      <c r="AI58" s="166">
        <f t="shared" si="136"/>
        <v>0</v>
      </c>
      <c r="AJ58" s="166">
        <f t="shared" si="136"/>
        <v>10610</v>
      </c>
      <c r="AK58" s="166">
        <f t="shared" si="136"/>
        <v>0</v>
      </c>
      <c r="AL58" s="166">
        <f t="shared" si="136"/>
        <v>0</v>
      </c>
      <c r="AM58" s="166">
        <f t="shared" si="136"/>
        <v>0</v>
      </c>
      <c r="AN58" s="166">
        <f t="shared" si="136"/>
        <v>500</v>
      </c>
      <c r="AO58" s="166">
        <f t="shared" si="136"/>
        <v>0</v>
      </c>
      <c r="AP58" s="166">
        <f t="shared" si="136"/>
        <v>2500</v>
      </c>
      <c r="AQ58" s="166">
        <f t="shared" si="136"/>
        <v>0</v>
      </c>
      <c r="AR58" s="166">
        <f t="shared" si="136"/>
        <v>0</v>
      </c>
      <c r="AS58" s="166">
        <f t="shared" si="136"/>
        <v>500</v>
      </c>
      <c r="AT58" s="166">
        <f t="shared" si="136"/>
        <v>0</v>
      </c>
      <c r="AU58" s="166">
        <f t="shared" si="136"/>
        <v>500</v>
      </c>
      <c r="AV58" s="166">
        <f t="shared" si="136"/>
        <v>0</v>
      </c>
      <c r="AW58" s="166">
        <f t="shared" si="136"/>
        <v>0</v>
      </c>
      <c r="AX58" s="166">
        <f t="shared" si="136"/>
        <v>500</v>
      </c>
      <c r="AY58" s="166">
        <f t="shared" si="136"/>
        <v>0</v>
      </c>
      <c r="AZ58" s="166">
        <f t="shared" si="136"/>
        <v>0</v>
      </c>
      <c r="BA58" s="166">
        <f t="shared" si="136"/>
        <v>500</v>
      </c>
      <c r="BB58" s="166">
        <f t="shared" si="136"/>
        <v>1</v>
      </c>
      <c r="BC58" s="166">
        <f t="shared" si="136"/>
        <v>500</v>
      </c>
      <c r="BD58" s="166">
        <f t="shared" si="136"/>
        <v>0</v>
      </c>
      <c r="BE58" s="166">
        <f t="shared" si="136"/>
        <v>0</v>
      </c>
      <c r="BF58" s="166">
        <f t="shared" si="136"/>
        <v>0</v>
      </c>
      <c r="BG58" s="166">
        <f t="shared" si="136"/>
        <v>0</v>
      </c>
      <c r="BH58" s="166">
        <f t="shared" si="136"/>
        <v>0</v>
      </c>
      <c r="BI58" s="166">
        <f t="shared" si="136"/>
        <v>0</v>
      </c>
      <c r="BJ58" s="166" t="e">
        <f t="shared" si="136"/>
        <v>#VALUE!</v>
      </c>
      <c r="BK58" s="166">
        <f t="shared" si="136"/>
        <v>500</v>
      </c>
      <c r="BL58" s="166">
        <f t="shared" ref="BL58" si="137">BL59+BL60</f>
        <v>14959</v>
      </c>
      <c r="BM58" s="1655">
        <f t="shared" si="136"/>
        <v>14959</v>
      </c>
      <c r="BN58" s="1655">
        <f t="shared" si="136"/>
        <v>0</v>
      </c>
      <c r="BO58" s="1655">
        <f t="shared" ref="BO58:BP58" si="138">BO59+BO60</f>
        <v>0</v>
      </c>
      <c r="BP58" s="1655">
        <f t="shared" si="138"/>
        <v>0</v>
      </c>
      <c r="BQ58" s="1655">
        <f t="shared" ref="BQ58" si="139">BQ59+BQ60</f>
        <v>0</v>
      </c>
      <c r="BR58" s="166">
        <f t="shared" si="136"/>
        <v>0</v>
      </c>
      <c r="BS58" s="109"/>
      <c r="BT58" s="108"/>
      <c r="BU58" s="108"/>
      <c r="BV58" s="108"/>
      <c r="BW58" s="108"/>
      <c r="BX58" s="696">
        <f t="shared" si="13"/>
        <v>-500</v>
      </c>
      <c r="BY58" s="690">
        <f t="shared" si="14"/>
        <v>2</v>
      </c>
      <c r="BZ58" s="996"/>
      <c r="CA58" s="13">
        <f t="shared" si="126"/>
        <v>12173</v>
      </c>
      <c r="CD58" s="673"/>
      <c r="ED58" s="673"/>
    </row>
    <row r="59" spans="1:134" s="14" customFormat="1" ht="60" customHeight="1">
      <c r="A59" s="118"/>
      <c r="B59" s="170" t="s">
        <v>206</v>
      </c>
      <c r="C59" s="119">
        <v>1</v>
      </c>
      <c r="D59" s="108" t="s">
        <v>208</v>
      </c>
      <c r="E59" s="108" t="s">
        <v>209</v>
      </c>
      <c r="F59" s="108" t="s">
        <v>207</v>
      </c>
      <c r="G59" s="108">
        <v>7638951</v>
      </c>
      <c r="H59" s="108"/>
      <c r="I59" s="108" t="s">
        <v>210</v>
      </c>
      <c r="J59" s="108" t="s">
        <v>211</v>
      </c>
      <c r="K59" s="108" t="s">
        <v>212</v>
      </c>
      <c r="L59" s="166">
        <v>22258</v>
      </c>
      <c r="M59" s="166"/>
      <c r="N59" s="166">
        <v>20359</v>
      </c>
      <c r="O59" s="1031">
        <v>490</v>
      </c>
      <c r="P59" s="1031">
        <f>Q59+W59+6759</f>
        <v>19869</v>
      </c>
      <c r="Q59" s="1031">
        <f>R59+S59+T59+U59+V59</f>
        <v>13110</v>
      </c>
      <c r="R59" s="1031"/>
      <c r="S59" s="1031">
        <v>13110</v>
      </c>
      <c r="T59" s="1031"/>
      <c r="U59" s="1031"/>
      <c r="V59" s="1031"/>
      <c r="W59" s="1031"/>
      <c r="X59" s="1031">
        <v>12610</v>
      </c>
      <c r="Y59" s="1031"/>
      <c r="Z59" s="1031">
        <v>10610</v>
      </c>
      <c r="AA59" s="1031"/>
      <c r="AB59" s="1031"/>
      <c r="AC59" s="1031">
        <f>O59+X59</f>
        <v>13100</v>
      </c>
      <c r="AD59" s="1031"/>
      <c r="AE59" s="1031">
        <v>8029</v>
      </c>
      <c r="AF59" s="1031"/>
      <c r="AG59" s="1031"/>
      <c r="AH59" s="1031">
        <f>AI59+AJ59+AK59+AL59</f>
        <v>10610</v>
      </c>
      <c r="AI59" s="1031"/>
      <c r="AJ59" s="1031">
        <v>10610</v>
      </c>
      <c r="AK59" s="1031"/>
      <c r="AL59" s="1031"/>
      <c r="AM59" s="1031"/>
      <c r="AN59" s="1031">
        <v>500</v>
      </c>
      <c r="AO59" s="1031"/>
      <c r="AP59" s="1031">
        <f>S59-(Z59)</f>
        <v>2500</v>
      </c>
      <c r="AQ59" s="1031"/>
      <c r="AR59" s="1031"/>
      <c r="AS59" s="1029">
        <f>AT59+AU59+AV59+AW59</f>
        <v>500</v>
      </c>
      <c r="AT59" s="166"/>
      <c r="AU59" s="1031">
        <v>500</v>
      </c>
      <c r="AV59" s="166"/>
      <c r="AW59" s="166"/>
      <c r="AX59" s="1031">
        <v>500</v>
      </c>
      <c r="AY59" s="166"/>
      <c r="AZ59" s="166"/>
      <c r="BA59" s="1031">
        <v>500</v>
      </c>
      <c r="BB59" s="1031">
        <v>1</v>
      </c>
      <c r="BC59" s="1031">
        <v>500</v>
      </c>
      <c r="BD59" s="1036"/>
      <c r="BE59" s="1031"/>
      <c r="BF59" s="1034"/>
      <c r="BG59" s="1031"/>
      <c r="BH59" s="1031"/>
      <c r="BI59" s="165"/>
      <c r="BJ59" s="165" t="s">
        <v>213</v>
      </c>
      <c r="BK59" s="1031">
        <v>500</v>
      </c>
      <c r="BL59" s="1031">
        <f>6759</f>
        <v>6759</v>
      </c>
      <c r="BM59" s="1658">
        <f>6759</f>
        <v>6759</v>
      </c>
      <c r="BN59" s="1655">
        <f t="shared" ref="BN59:BN60" si="140">BL59-BM59</f>
        <v>0</v>
      </c>
      <c r="BO59" s="1658"/>
      <c r="BP59" s="1658"/>
      <c r="BQ59" s="1658"/>
      <c r="BR59" s="1031"/>
      <c r="BS59" s="109"/>
      <c r="BT59" s="121"/>
      <c r="BU59" s="1063"/>
      <c r="BV59" s="1063"/>
      <c r="BW59" s="108"/>
      <c r="BX59" s="696">
        <f t="shared" si="13"/>
        <v>-500</v>
      </c>
      <c r="BY59" s="690">
        <f t="shared" si="14"/>
        <v>0</v>
      </c>
      <c r="BZ59" s="996">
        <v>1</v>
      </c>
      <c r="CA59" s="13">
        <f t="shared" si="126"/>
        <v>6232.24</v>
      </c>
      <c r="CD59" s="673"/>
      <c r="ED59" s="673"/>
    </row>
    <row r="60" spans="1:134" s="14" customFormat="1" ht="60" customHeight="1">
      <c r="A60" s="118"/>
      <c r="B60" s="1169" t="s">
        <v>2534</v>
      </c>
      <c r="C60" s="722">
        <v>1</v>
      </c>
      <c r="D60" s="25" t="s">
        <v>208</v>
      </c>
      <c r="E60" s="25" t="s">
        <v>209</v>
      </c>
      <c r="F60" s="25" t="s">
        <v>207</v>
      </c>
      <c r="G60" s="25">
        <v>7875977</v>
      </c>
      <c r="H60" s="93"/>
      <c r="I60" s="25" t="s">
        <v>2020</v>
      </c>
      <c r="J60" s="25" t="s">
        <v>225</v>
      </c>
      <c r="K60" s="25" t="s">
        <v>2021</v>
      </c>
      <c r="L60" s="99">
        <v>21217</v>
      </c>
      <c r="M60" s="99">
        <f>14000+4200</f>
        <v>18200</v>
      </c>
      <c r="N60" s="99">
        <f>14000+4200</f>
        <v>18200</v>
      </c>
      <c r="O60" s="99">
        <v>10000</v>
      </c>
      <c r="P60" s="99">
        <f>14000+4200</f>
        <v>18200</v>
      </c>
      <c r="Q60" s="1031"/>
      <c r="R60" s="1031"/>
      <c r="S60" s="1031"/>
      <c r="T60" s="1031"/>
      <c r="U60" s="1031"/>
      <c r="V60" s="1031"/>
      <c r="W60" s="1031"/>
      <c r="X60" s="1031"/>
      <c r="Y60" s="1031"/>
      <c r="Z60" s="1031"/>
      <c r="AA60" s="1031"/>
      <c r="AB60" s="1031"/>
      <c r="AC60" s="1031"/>
      <c r="AD60" s="1031"/>
      <c r="AE60" s="1031"/>
      <c r="AF60" s="1031"/>
      <c r="AG60" s="1031"/>
      <c r="AH60" s="1031"/>
      <c r="AI60" s="1031"/>
      <c r="AJ60" s="1031"/>
      <c r="AK60" s="1031"/>
      <c r="AL60" s="1031"/>
      <c r="AM60" s="1031"/>
      <c r="AN60" s="1031"/>
      <c r="AO60" s="1031"/>
      <c r="AP60" s="1031"/>
      <c r="AQ60" s="1031"/>
      <c r="AR60" s="1031"/>
      <c r="AS60" s="1029"/>
      <c r="AT60" s="166"/>
      <c r="AU60" s="1031"/>
      <c r="AV60" s="166"/>
      <c r="AW60" s="166"/>
      <c r="AX60" s="1031"/>
      <c r="AY60" s="166"/>
      <c r="AZ60" s="166"/>
      <c r="BA60" s="1031"/>
      <c r="BB60" s="1031"/>
      <c r="BC60" s="1031"/>
      <c r="BD60" s="1036"/>
      <c r="BE60" s="1031"/>
      <c r="BF60" s="1034"/>
      <c r="BG60" s="1031"/>
      <c r="BH60" s="1031"/>
      <c r="BI60" s="165"/>
      <c r="BJ60" s="165"/>
      <c r="BK60" s="1031"/>
      <c r="BL60" s="99">
        <f>8200</f>
        <v>8200</v>
      </c>
      <c r="BM60" s="815">
        <f>8200</f>
        <v>8200</v>
      </c>
      <c r="BN60" s="1655">
        <f t="shared" si="140"/>
        <v>0</v>
      </c>
      <c r="BO60" s="815"/>
      <c r="BP60" s="815"/>
      <c r="BQ60" s="815"/>
      <c r="BR60" s="99"/>
      <c r="BS60" s="109"/>
      <c r="BT60" s="121"/>
      <c r="BU60" s="1063"/>
      <c r="BV60" s="1063"/>
      <c r="BW60" s="108"/>
      <c r="BX60" s="696"/>
      <c r="BY60" s="690"/>
      <c r="BZ60" s="996"/>
      <c r="CA60" s="13"/>
      <c r="CD60" s="673"/>
      <c r="ED60" s="673"/>
    </row>
    <row r="61" spans="1:134" s="676" customFormat="1" ht="39.6" customHeight="1">
      <c r="A61" s="183">
        <v>2</v>
      </c>
      <c r="B61" s="1064" t="s">
        <v>220</v>
      </c>
      <c r="C61" s="1024">
        <f>C63+C64+C65+C62</f>
        <v>4</v>
      </c>
      <c r="D61" s="183"/>
      <c r="E61" s="183"/>
      <c r="F61" s="183"/>
      <c r="G61" s="183"/>
      <c r="H61" s="183"/>
      <c r="I61" s="183"/>
      <c r="J61" s="183"/>
      <c r="K61" s="183"/>
      <c r="L61" s="1024">
        <f>L63+L64+L65+L62</f>
        <v>85482</v>
      </c>
      <c r="M61" s="1024">
        <f t="shared" ref="M61:BG61" si="141">M63+M64+M65+M62</f>
        <v>0</v>
      </c>
      <c r="N61" s="1024">
        <f t="shared" si="141"/>
        <v>60811</v>
      </c>
      <c r="O61" s="1024">
        <f t="shared" si="141"/>
        <v>16600</v>
      </c>
      <c r="P61" s="1024">
        <f t="shared" si="141"/>
        <v>44211</v>
      </c>
      <c r="Q61" s="1024">
        <f t="shared" si="141"/>
        <v>39600</v>
      </c>
      <c r="R61" s="1024">
        <f t="shared" si="141"/>
        <v>0</v>
      </c>
      <c r="S61" s="1024">
        <f t="shared" si="141"/>
        <v>39600</v>
      </c>
      <c r="T61" s="1024">
        <f t="shared" si="141"/>
        <v>0</v>
      </c>
      <c r="U61" s="1024">
        <f t="shared" si="141"/>
        <v>0</v>
      </c>
      <c r="V61" s="1024">
        <f t="shared" si="141"/>
        <v>0</v>
      </c>
      <c r="W61" s="1024">
        <f t="shared" si="141"/>
        <v>0</v>
      </c>
      <c r="X61" s="1024">
        <f t="shared" si="141"/>
        <v>24650</v>
      </c>
      <c r="Y61" s="1024">
        <f t="shared" si="141"/>
        <v>0</v>
      </c>
      <c r="Z61" s="1024">
        <f t="shared" si="141"/>
        <v>24200</v>
      </c>
      <c r="AA61" s="1024">
        <f t="shared" si="141"/>
        <v>0</v>
      </c>
      <c r="AB61" s="1024">
        <f t="shared" si="141"/>
        <v>0</v>
      </c>
      <c r="AC61" s="1024">
        <f t="shared" si="141"/>
        <v>41250</v>
      </c>
      <c r="AD61" s="1024">
        <f t="shared" si="141"/>
        <v>0</v>
      </c>
      <c r="AE61" s="1024">
        <f t="shared" si="141"/>
        <v>16302.356</v>
      </c>
      <c r="AF61" s="1024">
        <f t="shared" si="141"/>
        <v>0</v>
      </c>
      <c r="AG61" s="1024">
        <f t="shared" si="141"/>
        <v>0</v>
      </c>
      <c r="AH61" s="1024">
        <f t="shared" si="141"/>
        <v>24200</v>
      </c>
      <c r="AI61" s="1024">
        <f t="shared" si="141"/>
        <v>0</v>
      </c>
      <c r="AJ61" s="1024">
        <f t="shared" si="141"/>
        <v>24200</v>
      </c>
      <c r="AK61" s="1024">
        <f t="shared" si="141"/>
        <v>0</v>
      </c>
      <c r="AL61" s="1024">
        <f t="shared" si="141"/>
        <v>0</v>
      </c>
      <c r="AM61" s="1024">
        <f t="shared" si="141"/>
        <v>15400</v>
      </c>
      <c r="AN61" s="1024">
        <f t="shared" si="141"/>
        <v>17200</v>
      </c>
      <c r="AO61" s="1024">
        <f t="shared" si="141"/>
        <v>0</v>
      </c>
      <c r="AP61" s="1024">
        <f t="shared" si="141"/>
        <v>15400</v>
      </c>
      <c r="AQ61" s="1024">
        <f t="shared" si="141"/>
        <v>0</v>
      </c>
      <c r="AR61" s="1024">
        <f t="shared" si="141"/>
        <v>0</v>
      </c>
      <c r="AS61" s="1024">
        <f t="shared" si="141"/>
        <v>17200</v>
      </c>
      <c r="AT61" s="1024">
        <f t="shared" si="141"/>
        <v>0</v>
      </c>
      <c r="AU61" s="1024">
        <f t="shared" si="141"/>
        <v>17200</v>
      </c>
      <c r="AV61" s="1024">
        <f t="shared" si="141"/>
        <v>0</v>
      </c>
      <c r="AW61" s="1024">
        <f t="shared" si="141"/>
        <v>0</v>
      </c>
      <c r="AX61" s="1024">
        <f>AX63+AX64+AX65+AX62</f>
        <v>18561</v>
      </c>
      <c r="AY61" s="1024">
        <f t="shared" si="141"/>
        <v>0</v>
      </c>
      <c r="AZ61" s="1024">
        <f t="shared" si="141"/>
        <v>0</v>
      </c>
      <c r="BA61" s="1024">
        <f t="shared" si="141"/>
        <v>17200</v>
      </c>
      <c r="BB61" s="1024">
        <f t="shared" si="141"/>
        <v>4</v>
      </c>
      <c r="BC61" s="1024">
        <f t="shared" si="141"/>
        <v>18561</v>
      </c>
      <c r="BD61" s="1045">
        <f t="shared" si="141"/>
        <v>0</v>
      </c>
      <c r="BE61" s="1024">
        <f t="shared" si="141"/>
        <v>0</v>
      </c>
      <c r="BF61" s="1024">
        <f t="shared" si="141"/>
        <v>1</v>
      </c>
      <c r="BG61" s="1024">
        <f t="shared" si="141"/>
        <v>1361</v>
      </c>
      <c r="BH61" s="1024"/>
      <c r="BI61" s="1039"/>
      <c r="BJ61" s="1039"/>
      <c r="BK61" s="1039"/>
      <c r="BL61" s="1024">
        <f t="shared" ref="BL61:BR61" si="142">BL63+BL64+BL65+BL62</f>
        <v>17883</v>
      </c>
      <c r="BM61" s="1664">
        <f t="shared" si="142"/>
        <v>17873.086000000003</v>
      </c>
      <c r="BN61" s="1664">
        <f t="shared" si="142"/>
        <v>9.914000000000101</v>
      </c>
      <c r="BO61" s="1664">
        <f t="shared" si="142"/>
        <v>0</v>
      </c>
      <c r="BP61" s="1664">
        <f t="shared" si="142"/>
        <v>9.914000000000101</v>
      </c>
      <c r="BQ61" s="1664">
        <f t="shared" si="142"/>
        <v>0</v>
      </c>
      <c r="BR61" s="1024">
        <f t="shared" si="142"/>
        <v>0</v>
      </c>
      <c r="BS61" s="1056">
        <f t="shared" ref="BS61" si="143">BS63+BS64+BS65+BS62</f>
        <v>0</v>
      </c>
      <c r="BT61" s="188"/>
      <c r="BU61" s="182"/>
      <c r="BV61" s="182"/>
      <c r="BW61" s="182"/>
      <c r="BX61" s="696">
        <f t="shared" si="13"/>
        <v>-18561</v>
      </c>
      <c r="BY61" s="690">
        <f t="shared" si="14"/>
        <v>4</v>
      </c>
      <c r="BZ61" s="996"/>
      <c r="CA61" s="13">
        <f t="shared" si="126"/>
        <v>23934.959999999999</v>
      </c>
      <c r="CD61" s="673"/>
      <c r="ED61" s="673"/>
    </row>
    <row r="62" spans="1:134" s="676" customFormat="1" ht="72.95" customHeight="1">
      <c r="A62" s="183"/>
      <c r="B62" s="1065" t="s">
        <v>1117</v>
      </c>
      <c r="C62" s="1058">
        <v>1</v>
      </c>
      <c r="D62" s="108" t="s">
        <v>166</v>
      </c>
      <c r="E62" s="108" t="s">
        <v>223</v>
      </c>
      <c r="F62" s="108" t="s">
        <v>222</v>
      </c>
      <c r="G62" s="108">
        <v>7771714</v>
      </c>
      <c r="H62" s="108"/>
      <c r="I62" s="108" t="s">
        <v>1118</v>
      </c>
      <c r="J62" s="108" t="s">
        <v>225</v>
      </c>
      <c r="K62" s="108" t="s">
        <v>1119</v>
      </c>
      <c r="L62" s="166">
        <v>9298</v>
      </c>
      <c r="M62" s="1024"/>
      <c r="N62" s="668">
        <v>8111</v>
      </c>
      <c r="O62" s="166">
        <v>3500</v>
      </c>
      <c r="P62" s="1031">
        <v>4611</v>
      </c>
      <c r="Q62" s="1024"/>
      <c r="R62" s="1024"/>
      <c r="S62" s="1024"/>
      <c r="T62" s="1024"/>
      <c r="U62" s="1024"/>
      <c r="V62" s="1024"/>
      <c r="W62" s="1024"/>
      <c r="X62" s="1036">
        <v>3250</v>
      </c>
      <c r="Y62" s="1024"/>
      <c r="Z62" s="1024"/>
      <c r="AA62" s="1024"/>
      <c r="AB62" s="1024"/>
      <c r="AC62" s="1031">
        <f t="shared" ref="AC62:AC67" si="144">O62+X62</f>
        <v>6750</v>
      </c>
      <c r="AD62" s="1024"/>
      <c r="AE62" s="1024"/>
      <c r="AF62" s="1024"/>
      <c r="AG62" s="1024"/>
      <c r="AH62" s="1024"/>
      <c r="AI62" s="1024"/>
      <c r="AJ62" s="1024"/>
      <c r="AK62" s="1024"/>
      <c r="AL62" s="1024"/>
      <c r="AM62" s="1024"/>
      <c r="AN62" s="1024"/>
      <c r="AO62" s="1024"/>
      <c r="AP62" s="1024"/>
      <c r="AQ62" s="1024"/>
      <c r="AR62" s="1024"/>
      <c r="AS62" s="1024"/>
      <c r="AT62" s="1024"/>
      <c r="AU62" s="1024"/>
      <c r="AV62" s="1024"/>
      <c r="AW62" s="1024"/>
      <c r="AX62" s="166">
        <v>1361</v>
      </c>
      <c r="AY62" s="1024"/>
      <c r="AZ62" s="1024"/>
      <c r="BA62" s="1024"/>
      <c r="BB62" s="1025">
        <v>1</v>
      </c>
      <c r="BC62" s="1024">
        <v>1361</v>
      </c>
      <c r="BD62" s="1045"/>
      <c r="BE62" s="1024"/>
      <c r="BF62" s="1025">
        <v>1</v>
      </c>
      <c r="BG62" s="1024">
        <f>P62-X62</f>
        <v>1361</v>
      </c>
      <c r="BH62" s="1024"/>
      <c r="BI62" s="1039"/>
      <c r="BJ62" s="1039"/>
      <c r="BK62" s="166">
        <v>667</v>
      </c>
      <c r="BL62" s="166">
        <v>722</v>
      </c>
      <c r="BM62" s="1655">
        <v>721.04399999999998</v>
      </c>
      <c r="BN62" s="1655">
        <f t="shared" ref="BN62:BN67" si="145">BL62-BM62</f>
        <v>0.95600000000001728</v>
      </c>
      <c r="BO62" s="1655"/>
      <c r="BP62" s="723">
        <f>BN62</f>
        <v>0.95600000000001728</v>
      </c>
      <c r="BQ62" s="1655"/>
      <c r="BR62" s="166"/>
      <c r="BS62" s="1056"/>
      <c r="BT62" s="1066"/>
      <c r="BU62" s="1063"/>
      <c r="BV62" s="1063"/>
      <c r="BW62" s="182"/>
      <c r="BX62" s="696">
        <f t="shared" si="13"/>
        <v>-1361</v>
      </c>
      <c r="BY62" s="690">
        <f t="shared" si="14"/>
        <v>0</v>
      </c>
      <c r="BZ62" s="996">
        <v>1</v>
      </c>
      <c r="CA62" s="13"/>
      <c r="CD62" s="673"/>
      <c r="ED62" s="673"/>
    </row>
    <row r="63" spans="1:134" s="14" customFormat="1" ht="70.5" customHeight="1">
      <c r="A63" s="108"/>
      <c r="B63" s="1065" t="s">
        <v>221</v>
      </c>
      <c r="C63" s="119">
        <v>1</v>
      </c>
      <c r="D63" s="108" t="s">
        <v>166</v>
      </c>
      <c r="E63" s="108" t="s">
        <v>223</v>
      </c>
      <c r="F63" s="108" t="s">
        <v>222</v>
      </c>
      <c r="G63" s="108">
        <v>7771715</v>
      </c>
      <c r="H63" s="108"/>
      <c r="I63" s="108" t="s">
        <v>224</v>
      </c>
      <c r="J63" s="108" t="s">
        <v>225</v>
      </c>
      <c r="K63" s="108" t="s">
        <v>226</v>
      </c>
      <c r="L63" s="166">
        <v>18201</v>
      </c>
      <c r="M63" s="166"/>
      <c r="N63" s="166">
        <v>13300</v>
      </c>
      <c r="O63" s="166">
        <v>6000</v>
      </c>
      <c r="P63" s="1031">
        <f>Q63+W63</f>
        <v>7300</v>
      </c>
      <c r="Q63" s="1031">
        <f>R63+S63+T63+U63+V63</f>
        <v>7300</v>
      </c>
      <c r="R63" s="1031"/>
      <c r="S63" s="1031">
        <v>7300</v>
      </c>
      <c r="T63" s="1031"/>
      <c r="U63" s="1031"/>
      <c r="V63" s="1031"/>
      <c r="W63" s="1031"/>
      <c r="X63" s="1031">
        <v>3000</v>
      </c>
      <c r="Y63" s="1031"/>
      <c r="Z63" s="1031">
        <v>4000</v>
      </c>
      <c r="AA63" s="1031"/>
      <c r="AB63" s="1031"/>
      <c r="AC63" s="1031">
        <f t="shared" si="144"/>
        <v>9000</v>
      </c>
      <c r="AD63" s="1031"/>
      <c r="AE63" s="1031">
        <v>2223.3560000000002</v>
      </c>
      <c r="AF63" s="1031"/>
      <c r="AG63" s="1031"/>
      <c r="AH63" s="1031">
        <f>AI63+AJ63+AK63+AL63</f>
        <v>4000</v>
      </c>
      <c r="AI63" s="1031"/>
      <c r="AJ63" s="1031">
        <v>4000</v>
      </c>
      <c r="AK63" s="1031"/>
      <c r="AL63" s="1031"/>
      <c r="AM63" s="1031">
        <v>3300</v>
      </c>
      <c r="AN63" s="1031">
        <f>AO63+AP63+AQ63+AR63</f>
        <v>3300</v>
      </c>
      <c r="AO63" s="1031"/>
      <c r="AP63" s="1031">
        <f>S63-(Z63)</f>
        <v>3300</v>
      </c>
      <c r="AQ63" s="1031"/>
      <c r="AR63" s="1031"/>
      <c r="AS63" s="1029">
        <f>AT63+AU63+AV63+AW63</f>
        <v>3300</v>
      </c>
      <c r="AT63" s="1031"/>
      <c r="AU63" s="1031">
        <v>3300</v>
      </c>
      <c r="AV63" s="1031"/>
      <c r="AW63" s="1031"/>
      <c r="AX63" s="1031">
        <v>3300</v>
      </c>
      <c r="AY63" s="1031"/>
      <c r="AZ63" s="1031"/>
      <c r="BA63" s="1031">
        <v>3300</v>
      </c>
      <c r="BB63" s="1031">
        <v>1</v>
      </c>
      <c r="BC63" s="1031">
        <v>3300</v>
      </c>
      <c r="BD63" s="1036"/>
      <c r="BE63" s="1031"/>
      <c r="BF63" s="1034"/>
      <c r="BG63" s="1031"/>
      <c r="BH63" s="1031"/>
      <c r="BI63" s="165"/>
      <c r="BJ63" s="165" t="s">
        <v>227</v>
      </c>
      <c r="BK63" s="166">
        <v>1070.7149999999999</v>
      </c>
      <c r="BL63" s="1031">
        <v>3911</v>
      </c>
      <c r="BM63" s="1658">
        <v>3902.0419999999999</v>
      </c>
      <c r="BN63" s="1655">
        <f t="shared" si="145"/>
        <v>8.9580000000000837</v>
      </c>
      <c r="BO63" s="1658"/>
      <c r="BP63" s="723">
        <f>BN63</f>
        <v>8.9580000000000837</v>
      </c>
      <c r="BQ63" s="1658"/>
      <c r="BR63" s="1031"/>
      <c r="BS63" s="121"/>
      <c r="BT63" s="1067"/>
      <c r="BU63" s="1063"/>
      <c r="BV63" s="1063"/>
      <c r="BW63" s="168"/>
      <c r="BX63" s="696">
        <f t="shared" si="13"/>
        <v>-3300</v>
      </c>
      <c r="BY63" s="690">
        <f t="shared" si="14"/>
        <v>0</v>
      </c>
      <c r="BZ63" s="996">
        <v>1</v>
      </c>
      <c r="CA63" s="13">
        <f>(L63-L63*20%)*35%</f>
        <v>5096.28</v>
      </c>
      <c r="CD63" s="673"/>
      <c r="ED63" s="673"/>
    </row>
    <row r="64" spans="1:134" s="14" customFormat="1" ht="71.45" customHeight="1">
      <c r="A64" s="108"/>
      <c r="B64" s="1065" t="s">
        <v>228</v>
      </c>
      <c r="C64" s="119">
        <v>1</v>
      </c>
      <c r="D64" s="108" t="s">
        <v>166</v>
      </c>
      <c r="E64" s="108" t="s">
        <v>223</v>
      </c>
      <c r="F64" s="108" t="s">
        <v>222</v>
      </c>
      <c r="G64" s="108">
        <v>7771716</v>
      </c>
      <c r="H64" s="108"/>
      <c r="I64" s="108" t="s">
        <v>229</v>
      </c>
      <c r="J64" s="108" t="s">
        <v>225</v>
      </c>
      <c r="K64" s="108" t="s">
        <v>230</v>
      </c>
      <c r="L64" s="668">
        <v>37016</v>
      </c>
      <c r="M64" s="668"/>
      <c r="N64" s="668">
        <v>23700</v>
      </c>
      <c r="O64" s="166">
        <v>1100</v>
      </c>
      <c r="P64" s="1031">
        <f>Q64+W64</f>
        <v>22600</v>
      </c>
      <c r="Q64" s="1031">
        <f>R64+S64+T64+U64+V64</f>
        <v>22600</v>
      </c>
      <c r="R64" s="1031"/>
      <c r="S64" s="1031">
        <v>22600</v>
      </c>
      <c r="T64" s="1031"/>
      <c r="U64" s="1031"/>
      <c r="V64" s="1031"/>
      <c r="W64" s="1031"/>
      <c r="X64" s="1031">
        <f>Y64+Z64+AA64+AB64</f>
        <v>15200</v>
      </c>
      <c r="Y64" s="1031"/>
      <c r="Z64" s="1031">
        <v>15200</v>
      </c>
      <c r="AA64" s="1031"/>
      <c r="AB64" s="1031"/>
      <c r="AC64" s="1031">
        <f t="shared" si="144"/>
        <v>16300</v>
      </c>
      <c r="AD64" s="1031"/>
      <c r="AE64" s="1031">
        <v>11989</v>
      </c>
      <c r="AF64" s="1031"/>
      <c r="AG64" s="1031"/>
      <c r="AH64" s="1031">
        <f>AI64+AJ64+AK64+AL64</f>
        <v>15200</v>
      </c>
      <c r="AI64" s="1031"/>
      <c r="AJ64" s="1031">
        <v>15200</v>
      </c>
      <c r="AK64" s="1031"/>
      <c r="AL64" s="1031"/>
      <c r="AM64" s="1031">
        <v>7400</v>
      </c>
      <c r="AN64" s="1031">
        <f>AO64+AP64+AQ64+AR64</f>
        <v>7400</v>
      </c>
      <c r="AO64" s="1031"/>
      <c r="AP64" s="1031">
        <f>S64-(Z64)</f>
        <v>7400</v>
      </c>
      <c r="AQ64" s="1031"/>
      <c r="AR64" s="1031"/>
      <c r="AS64" s="1029">
        <f>AT64+AU64+AV64+AW64</f>
        <v>7400</v>
      </c>
      <c r="AT64" s="1031"/>
      <c r="AU64" s="1031">
        <v>7400</v>
      </c>
      <c r="AV64" s="1031"/>
      <c r="AW64" s="1031"/>
      <c r="AX64" s="1031">
        <v>7400</v>
      </c>
      <c r="AY64" s="1031"/>
      <c r="AZ64" s="1031"/>
      <c r="BA64" s="1031">
        <v>7400</v>
      </c>
      <c r="BB64" s="1031">
        <v>1</v>
      </c>
      <c r="BC64" s="1031">
        <v>7400</v>
      </c>
      <c r="BD64" s="1036"/>
      <c r="BE64" s="1031"/>
      <c r="BF64" s="1034"/>
      <c r="BG64" s="1031"/>
      <c r="BH64" s="1031"/>
      <c r="BI64" s="165"/>
      <c r="BJ64" s="165" t="s">
        <v>231</v>
      </c>
      <c r="BK64" s="166">
        <v>261</v>
      </c>
      <c r="BL64" s="1031">
        <v>7400</v>
      </c>
      <c r="BM64" s="1658">
        <v>7400</v>
      </c>
      <c r="BN64" s="1655">
        <f t="shared" si="145"/>
        <v>0</v>
      </c>
      <c r="BO64" s="1658"/>
      <c r="BP64" s="1658"/>
      <c r="BQ64" s="1658"/>
      <c r="BR64" s="1031"/>
      <c r="BS64" s="121"/>
      <c r="BT64" s="111"/>
      <c r="BU64" s="168"/>
      <c r="BV64" s="168"/>
      <c r="BW64" s="168"/>
      <c r="BX64" s="696">
        <f t="shared" si="13"/>
        <v>-7400</v>
      </c>
      <c r="BY64" s="690">
        <f t="shared" si="14"/>
        <v>0</v>
      </c>
      <c r="BZ64" s="996">
        <v>1</v>
      </c>
      <c r="CA64" s="13">
        <f>(L64-L64*20%)*35%</f>
        <v>10364.48</v>
      </c>
      <c r="CD64" s="673"/>
      <c r="ED64" s="673"/>
    </row>
    <row r="65" spans="1:134" s="14" customFormat="1" ht="78" customHeight="1">
      <c r="A65" s="108"/>
      <c r="B65" s="1065" t="s">
        <v>232</v>
      </c>
      <c r="C65" s="119">
        <v>1</v>
      </c>
      <c r="D65" s="108" t="s">
        <v>166</v>
      </c>
      <c r="E65" s="108" t="s">
        <v>223</v>
      </c>
      <c r="F65" s="108" t="s">
        <v>222</v>
      </c>
      <c r="G65" s="108">
        <v>7771717</v>
      </c>
      <c r="H65" s="108"/>
      <c r="I65" s="108" t="s">
        <v>233</v>
      </c>
      <c r="J65" s="108" t="s">
        <v>225</v>
      </c>
      <c r="K65" s="108" t="s">
        <v>234</v>
      </c>
      <c r="L65" s="668">
        <v>20967</v>
      </c>
      <c r="M65" s="668"/>
      <c r="N65" s="668">
        <v>15700</v>
      </c>
      <c r="O65" s="166">
        <v>6000</v>
      </c>
      <c r="P65" s="1031">
        <f>Q65+W65</f>
        <v>9700</v>
      </c>
      <c r="Q65" s="1031">
        <f>R65+S65+T65+U65+V65</f>
        <v>9700</v>
      </c>
      <c r="R65" s="1031"/>
      <c r="S65" s="1031">
        <v>9700</v>
      </c>
      <c r="T65" s="1031"/>
      <c r="U65" s="1031"/>
      <c r="V65" s="1031"/>
      <c r="W65" s="1031"/>
      <c r="X65" s="1031">
        <v>3200</v>
      </c>
      <c r="Y65" s="1031"/>
      <c r="Z65" s="1031">
        <v>5000</v>
      </c>
      <c r="AA65" s="1031"/>
      <c r="AB65" s="1031"/>
      <c r="AC65" s="1031">
        <f t="shared" si="144"/>
        <v>9200</v>
      </c>
      <c r="AD65" s="1031"/>
      <c r="AE65" s="1031">
        <v>2090</v>
      </c>
      <c r="AF65" s="1031"/>
      <c r="AG65" s="1031"/>
      <c r="AH65" s="1031">
        <f>AI65+AJ65+AK65+AL65</f>
        <v>5000</v>
      </c>
      <c r="AI65" s="1031"/>
      <c r="AJ65" s="1031">
        <v>5000</v>
      </c>
      <c r="AK65" s="1031"/>
      <c r="AL65" s="1031"/>
      <c r="AM65" s="1031">
        <v>4700</v>
      </c>
      <c r="AN65" s="1031">
        <v>6500</v>
      </c>
      <c r="AO65" s="1031"/>
      <c r="AP65" s="1031">
        <f>S65-(Z65)</f>
        <v>4700</v>
      </c>
      <c r="AQ65" s="1031"/>
      <c r="AR65" s="1031"/>
      <c r="AS65" s="1029">
        <f>AT65+AU65+AV65+AW65</f>
        <v>6500</v>
      </c>
      <c r="AT65" s="1031"/>
      <c r="AU65" s="1031">
        <v>6500</v>
      </c>
      <c r="AV65" s="1031"/>
      <c r="AW65" s="1031"/>
      <c r="AX65" s="1031">
        <v>6500</v>
      </c>
      <c r="AY65" s="1031"/>
      <c r="AZ65" s="1031"/>
      <c r="BA65" s="1031">
        <v>6500</v>
      </c>
      <c r="BB65" s="1031">
        <v>1</v>
      </c>
      <c r="BC65" s="1031">
        <v>6500</v>
      </c>
      <c r="BD65" s="1036"/>
      <c r="BE65" s="1031"/>
      <c r="BF65" s="1034"/>
      <c r="BG65" s="1031"/>
      <c r="BH65" s="1031"/>
      <c r="BI65" s="1034"/>
      <c r="BJ65" s="165" t="s">
        <v>235</v>
      </c>
      <c r="BK65" s="1031">
        <v>500.14699999999999</v>
      </c>
      <c r="BL65" s="1031">
        <f>6100-250</f>
        <v>5850</v>
      </c>
      <c r="BM65" s="1658">
        <v>5850</v>
      </c>
      <c r="BN65" s="1655">
        <f t="shared" si="145"/>
        <v>0</v>
      </c>
      <c r="BO65" s="1658"/>
      <c r="BP65" s="1658"/>
      <c r="BQ65" s="1658"/>
      <c r="BR65" s="1031"/>
      <c r="BS65" s="121"/>
      <c r="BT65" s="121"/>
      <c r="BU65" s="168"/>
      <c r="BV65" s="168"/>
      <c r="BW65" s="168"/>
      <c r="BX65" s="696">
        <f t="shared" si="13"/>
        <v>-6500</v>
      </c>
      <c r="BY65" s="690">
        <f t="shared" si="14"/>
        <v>0</v>
      </c>
      <c r="BZ65" s="996">
        <v>1</v>
      </c>
      <c r="CA65" s="13">
        <f>(L65-L65*20%)*35%</f>
        <v>5870.7599999999993</v>
      </c>
      <c r="CD65" s="673"/>
      <c r="ED65" s="673"/>
    </row>
    <row r="66" spans="1:134" s="14" customFormat="1" ht="104.1" customHeight="1">
      <c r="A66" s="203">
        <v>3</v>
      </c>
      <c r="B66" s="195" t="s">
        <v>236</v>
      </c>
      <c r="C66" s="119">
        <v>1</v>
      </c>
      <c r="D66" s="118" t="s">
        <v>123</v>
      </c>
      <c r="E66" s="108" t="s">
        <v>75</v>
      </c>
      <c r="F66" s="108" t="s">
        <v>99</v>
      </c>
      <c r="G66" s="108">
        <v>7857267</v>
      </c>
      <c r="H66" s="118"/>
      <c r="I66" s="177" t="s">
        <v>237</v>
      </c>
      <c r="J66" s="177" t="s">
        <v>131</v>
      </c>
      <c r="K66" s="108" t="s">
        <v>238</v>
      </c>
      <c r="L66" s="1031">
        <v>19573</v>
      </c>
      <c r="M66" s="1031"/>
      <c r="N66" s="1031">
        <v>19573</v>
      </c>
      <c r="O66" s="1031"/>
      <c r="P66" s="1031">
        <v>17600</v>
      </c>
      <c r="Q66" s="1031">
        <f>R66+S66+T66+U66+V66</f>
        <v>18000</v>
      </c>
      <c r="R66" s="1031"/>
      <c r="S66" s="166">
        <v>18000</v>
      </c>
      <c r="T66" s="1031"/>
      <c r="U66" s="1031"/>
      <c r="V66" s="1031"/>
      <c r="W66" s="1031"/>
      <c r="X66" s="1031">
        <f>Y66+Z66+AA66+AB66</f>
        <v>6000</v>
      </c>
      <c r="Y66" s="1031"/>
      <c r="Z66" s="1031">
        <v>6000</v>
      </c>
      <c r="AA66" s="1031"/>
      <c r="AB66" s="1031"/>
      <c r="AC66" s="1031">
        <f t="shared" si="144"/>
        <v>6000</v>
      </c>
      <c r="AD66" s="1031"/>
      <c r="AE66" s="1031">
        <v>230</v>
      </c>
      <c r="AF66" s="1031"/>
      <c r="AG66" s="1031"/>
      <c r="AH66" s="1031">
        <f>AI66+AJ66+AK66+AL66</f>
        <v>6000</v>
      </c>
      <c r="AI66" s="1031"/>
      <c r="AJ66" s="1031">
        <v>6000</v>
      </c>
      <c r="AK66" s="1031"/>
      <c r="AL66" s="1031"/>
      <c r="AM66" s="1031">
        <v>12000</v>
      </c>
      <c r="AN66" s="1031">
        <v>11600</v>
      </c>
      <c r="AO66" s="1031"/>
      <c r="AP66" s="1031">
        <v>12000</v>
      </c>
      <c r="AQ66" s="1031"/>
      <c r="AR66" s="1031"/>
      <c r="AS66" s="1031">
        <f>AT66+AU66+AV66+AW66</f>
        <v>11600</v>
      </c>
      <c r="AT66" s="1031"/>
      <c r="AU66" s="1031">
        <v>11600</v>
      </c>
      <c r="AV66" s="1031"/>
      <c r="AW66" s="1031"/>
      <c r="AX66" s="1031">
        <v>11600</v>
      </c>
      <c r="AY66" s="1031"/>
      <c r="AZ66" s="1031"/>
      <c r="BA66" s="1031">
        <v>11600</v>
      </c>
      <c r="BB66" s="1031">
        <v>1</v>
      </c>
      <c r="BC66" s="1031">
        <v>11600</v>
      </c>
      <c r="BD66" s="1036"/>
      <c r="BE66" s="1031"/>
      <c r="BF66" s="1034"/>
      <c r="BG66" s="1031"/>
      <c r="BH66" s="1031"/>
      <c r="BI66" s="165"/>
      <c r="BJ66" s="1034"/>
      <c r="BK66" s="1031">
        <v>76.188999999999993</v>
      </c>
      <c r="BL66" s="1031">
        <v>11600</v>
      </c>
      <c r="BM66" s="1658">
        <v>9076.1579999999994</v>
      </c>
      <c r="BN66" s="1655">
        <f t="shared" si="145"/>
        <v>2523.8420000000006</v>
      </c>
      <c r="BO66" s="1658">
        <f>BN66</f>
        <v>2523.8420000000006</v>
      </c>
      <c r="BP66" s="1658"/>
      <c r="BQ66" s="1658">
        <f>BN66</f>
        <v>2523.8420000000006</v>
      </c>
      <c r="BR66" s="1031">
        <v>11600</v>
      </c>
      <c r="BS66" s="121"/>
      <c r="BT66" s="121"/>
      <c r="BU66" s="168" t="s">
        <v>2690</v>
      </c>
      <c r="BV66" s="176" t="s">
        <v>2692</v>
      </c>
      <c r="BW66" s="113" t="s">
        <v>2691</v>
      </c>
      <c r="BX66" s="696">
        <f t="shared" si="13"/>
        <v>0</v>
      </c>
      <c r="BY66" s="690">
        <f t="shared" si="14"/>
        <v>0</v>
      </c>
      <c r="BZ66" s="996">
        <v>1</v>
      </c>
      <c r="CA66" s="13">
        <f>(L66-L66*20%)*35%</f>
        <v>5480.44</v>
      </c>
      <c r="CD66" s="673"/>
      <c r="ED66" s="673"/>
    </row>
    <row r="67" spans="1:134" s="14" customFormat="1" ht="84.6" customHeight="1">
      <c r="A67" s="203">
        <v>4</v>
      </c>
      <c r="B67" s="195" t="s">
        <v>239</v>
      </c>
      <c r="C67" s="119">
        <v>1</v>
      </c>
      <c r="D67" s="113" t="s">
        <v>123</v>
      </c>
      <c r="E67" s="168" t="s">
        <v>75</v>
      </c>
      <c r="F67" s="113" t="s">
        <v>240</v>
      </c>
      <c r="G67" s="118">
        <v>7748587</v>
      </c>
      <c r="H67" s="118"/>
      <c r="I67" s="177"/>
      <c r="J67" s="177" t="s">
        <v>225</v>
      </c>
      <c r="K67" s="108" t="s">
        <v>241</v>
      </c>
      <c r="L67" s="1031">
        <v>30629</v>
      </c>
      <c r="M67" s="1031"/>
      <c r="N67" s="1031">
        <v>30629</v>
      </c>
      <c r="O67" s="1031">
        <v>12002</v>
      </c>
      <c r="P67" s="1031">
        <v>15000</v>
      </c>
      <c r="Q67" s="1031"/>
      <c r="R67" s="1031"/>
      <c r="S67" s="166"/>
      <c r="T67" s="1031"/>
      <c r="U67" s="1031"/>
      <c r="V67" s="1031"/>
      <c r="W67" s="1031"/>
      <c r="X67" s="1031">
        <v>5000</v>
      </c>
      <c r="Y67" s="1031"/>
      <c r="Z67" s="1031"/>
      <c r="AA67" s="1031"/>
      <c r="AB67" s="1031"/>
      <c r="AC67" s="1031">
        <f t="shared" si="144"/>
        <v>17002</v>
      </c>
      <c r="AD67" s="1031"/>
      <c r="AE67" s="1031"/>
      <c r="AF67" s="1031"/>
      <c r="AG67" s="1031"/>
      <c r="AH67" s="1031"/>
      <c r="AI67" s="1031"/>
      <c r="AJ67" s="1031"/>
      <c r="AK67" s="1031"/>
      <c r="AL67" s="1031"/>
      <c r="AM67" s="1031"/>
      <c r="AN67" s="1031">
        <v>10000</v>
      </c>
      <c r="AO67" s="1031"/>
      <c r="AP67" s="1031"/>
      <c r="AQ67" s="1031"/>
      <c r="AR67" s="1031"/>
      <c r="AS67" s="1031">
        <f>AT67+AU67+AV67+AW67</f>
        <v>10000</v>
      </c>
      <c r="AT67" s="1031"/>
      <c r="AU67" s="1031">
        <v>10000</v>
      </c>
      <c r="AV67" s="1031"/>
      <c r="AW67" s="1031"/>
      <c r="AX67" s="1031">
        <v>10000</v>
      </c>
      <c r="AY67" s="1031"/>
      <c r="AZ67" s="1031"/>
      <c r="BA67" s="1031">
        <v>10000</v>
      </c>
      <c r="BB67" s="1031">
        <v>1</v>
      </c>
      <c r="BC67" s="1031">
        <v>10000</v>
      </c>
      <c r="BD67" s="1036"/>
      <c r="BE67" s="1031"/>
      <c r="BF67" s="1034"/>
      <c r="BG67" s="1031"/>
      <c r="BH67" s="1031"/>
      <c r="BI67" s="165"/>
      <c r="BJ67" s="1034"/>
      <c r="BK67" s="1031">
        <v>1408.184</v>
      </c>
      <c r="BL67" s="1031">
        <v>10000</v>
      </c>
      <c r="BM67" s="1658">
        <v>10000</v>
      </c>
      <c r="BN67" s="1655">
        <f t="shared" si="145"/>
        <v>0</v>
      </c>
      <c r="BO67" s="1658"/>
      <c r="BP67" s="1658"/>
      <c r="BQ67" s="1658"/>
      <c r="BR67" s="1031">
        <v>10000</v>
      </c>
      <c r="BS67" s="121"/>
      <c r="BT67" s="121"/>
      <c r="BU67" s="168"/>
      <c r="BV67" s="168"/>
      <c r="BW67" s="108"/>
      <c r="BX67" s="696">
        <f t="shared" si="13"/>
        <v>0</v>
      </c>
      <c r="BY67" s="690">
        <f t="shared" si="14"/>
        <v>0</v>
      </c>
      <c r="BZ67" s="996">
        <v>1</v>
      </c>
      <c r="CA67" s="13"/>
      <c r="CD67" s="673"/>
      <c r="ED67" s="673"/>
    </row>
    <row r="68" spans="1:134" s="14" customFormat="1" ht="33" customHeight="1">
      <c r="A68" s="124" t="s">
        <v>148</v>
      </c>
      <c r="B68" s="192" t="s">
        <v>149</v>
      </c>
      <c r="C68" s="123">
        <f t="shared" ref="C68" si="146">C69+C74</f>
        <v>6</v>
      </c>
      <c r="D68" s="123"/>
      <c r="E68" s="123"/>
      <c r="F68" s="123"/>
      <c r="G68" s="123"/>
      <c r="H68" s="123"/>
      <c r="I68" s="123"/>
      <c r="J68" s="123"/>
      <c r="K68" s="123"/>
      <c r="L68" s="123">
        <f t="shared" ref="L68:AU68" si="147">L69+L74</f>
        <v>321083</v>
      </c>
      <c r="M68" s="123">
        <f t="shared" si="147"/>
        <v>0</v>
      </c>
      <c r="N68" s="123">
        <f t="shared" si="147"/>
        <v>321083</v>
      </c>
      <c r="O68" s="123">
        <f t="shared" si="147"/>
        <v>0</v>
      </c>
      <c r="P68" s="123">
        <f t="shared" si="147"/>
        <v>289200</v>
      </c>
      <c r="Q68" s="123">
        <f t="shared" si="147"/>
        <v>289743.2</v>
      </c>
      <c r="R68" s="123">
        <f t="shared" si="147"/>
        <v>0</v>
      </c>
      <c r="S68" s="123">
        <f t="shared" si="147"/>
        <v>289743.2</v>
      </c>
      <c r="T68" s="123">
        <f t="shared" si="147"/>
        <v>0</v>
      </c>
      <c r="U68" s="123">
        <f t="shared" si="147"/>
        <v>0</v>
      </c>
      <c r="V68" s="123">
        <f t="shared" si="147"/>
        <v>0</v>
      </c>
      <c r="W68" s="123">
        <f t="shared" si="147"/>
        <v>0</v>
      </c>
      <c r="X68" s="123">
        <f t="shared" si="147"/>
        <v>77301</v>
      </c>
      <c r="Y68" s="123">
        <f t="shared" si="147"/>
        <v>0</v>
      </c>
      <c r="Z68" s="123">
        <f t="shared" si="147"/>
        <v>42770</v>
      </c>
      <c r="AA68" s="123">
        <f t="shared" si="147"/>
        <v>0</v>
      </c>
      <c r="AB68" s="123">
        <f t="shared" si="147"/>
        <v>0</v>
      </c>
      <c r="AC68" s="123">
        <f t="shared" si="147"/>
        <v>77301</v>
      </c>
      <c r="AD68" s="123">
        <f t="shared" si="147"/>
        <v>0</v>
      </c>
      <c r="AE68" s="123">
        <f t="shared" si="147"/>
        <v>6778.6859999999997</v>
      </c>
      <c r="AF68" s="123">
        <f t="shared" si="147"/>
        <v>0</v>
      </c>
      <c r="AG68" s="123">
        <f t="shared" si="147"/>
        <v>0</v>
      </c>
      <c r="AH68" s="123">
        <f t="shared" si="147"/>
        <v>71400</v>
      </c>
      <c r="AI68" s="123">
        <f t="shared" si="147"/>
        <v>0</v>
      </c>
      <c r="AJ68" s="123">
        <f t="shared" si="147"/>
        <v>71400</v>
      </c>
      <c r="AK68" s="123">
        <f t="shared" si="147"/>
        <v>0</v>
      </c>
      <c r="AL68" s="123">
        <f t="shared" si="147"/>
        <v>0</v>
      </c>
      <c r="AM68" s="123">
        <f t="shared" si="147"/>
        <v>196030</v>
      </c>
      <c r="AN68" s="123">
        <f t="shared" si="147"/>
        <v>178300</v>
      </c>
      <c r="AO68" s="123">
        <f t="shared" si="147"/>
        <v>0</v>
      </c>
      <c r="AP68" s="123">
        <f t="shared" si="147"/>
        <v>178300</v>
      </c>
      <c r="AQ68" s="123">
        <f t="shared" si="147"/>
        <v>0</v>
      </c>
      <c r="AR68" s="123">
        <f t="shared" si="147"/>
        <v>0</v>
      </c>
      <c r="AS68" s="123">
        <f t="shared" si="147"/>
        <v>80000</v>
      </c>
      <c r="AT68" s="123">
        <f t="shared" si="147"/>
        <v>0</v>
      </c>
      <c r="AU68" s="123">
        <f t="shared" si="147"/>
        <v>80000</v>
      </c>
      <c r="AV68" s="123"/>
      <c r="AW68" s="123"/>
      <c r="AX68" s="123">
        <f>AX69+AX74</f>
        <v>80000</v>
      </c>
      <c r="AY68" s="123">
        <f t="shared" ref="AY68:BR68" si="148">AY69+AY74</f>
        <v>0</v>
      </c>
      <c r="AZ68" s="123">
        <f t="shared" si="148"/>
        <v>0</v>
      </c>
      <c r="BA68" s="123">
        <f t="shared" si="148"/>
        <v>80000</v>
      </c>
      <c r="BB68" s="123">
        <f t="shared" si="148"/>
        <v>6</v>
      </c>
      <c r="BC68" s="123">
        <f t="shared" si="148"/>
        <v>80000</v>
      </c>
      <c r="BD68" s="123">
        <f t="shared" si="148"/>
        <v>0</v>
      </c>
      <c r="BE68" s="123">
        <f t="shared" si="148"/>
        <v>0</v>
      </c>
      <c r="BF68" s="123">
        <f t="shared" si="148"/>
        <v>0</v>
      </c>
      <c r="BG68" s="123">
        <f t="shared" si="148"/>
        <v>0</v>
      </c>
      <c r="BH68" s="123">
        <f t="shared" si="148"/>
        <v>0</v>
      </c>
      <c r="BI68" s="123">
        <f t="shared" si="148"/>
        <v>0</v>
      </c>
      <c r="BJ68" s="123" t="e">
        <f t="shared" si="148"/>
        <v>#VALUE!</v>
      </c>
      <c r="BK68" s="123">
        <f t="shared" si="148"/>
        <v>10193.300999999999</v>
      </c>
      <c r="BL68" s="123">
        <f t="shared" ref="BL68" si="149">BL69+BL74</f>
        <v>99000</v>
      </c>
      <c r="BM68" s="1634">
        <f t="shared" si="148"/>
        <v>98996.600099999996</v>
      </c>
      <c r="BN68" s="1634">
        <f t="shared" ref="BN68:BP68" si="150">BN69+BN74</f>
        <v>3.3999000000003434</v>
      </c>
      <c r="BO68" s="1634">
        <f t="shared" si="150"/>
        <v>0</v>
      </c>
      <c r="BP68" s="1634">
        <f t="shared" si="150"/>
        <v>3.3999000000003434</v>
      </c>
      <c r="BQ68" s="1634">
        <f t="shared" ref="BQ68" si="151">BQ69+BQ74</f>
        <v>0</v>
      </c>
      <c r="BR68" s="123">
        <f t="shared" si="148"/>
        <v>0</v>
      </c>
      <c r="BS68" s="107">
        <f>BS69+BS74</f>
        <v>0</v>
      </c>
      <c r="BT68" s="107">
        <f t="shared" ref="BT68" si="152">BT69+BT74</f>
        <v>0</v>
      </c>
      <c r="BU68" s="168"/>
      <c r="BV68" s="168"/>
      <c r="BW68" s="108"/>
      <c r="BX68" s="696">
        <f t="shared" si="13"/>
        <v>-80000</v>
      </c>
      <c r="BY68" s="690">
        <f t="shared" si="14"/>
        <v>6</v>
      </c>
      <c r="BZ68" s="996"/>
      <c r="CA68" s="13">
        <f t="shared" ref="CA68:CA76" si="153">(L68-L68*20%)*35%</f>
        <v>89903.239999999991</v>
      </c>
      <c r="CD68" s="673"/>
      <c r="DF68" s="14">
        <v>2</v>
      </c>
      <c r="ED68" s="673"/>
    </row>
    <row r="69" spans="1:134" s="14" customFormat="1" ht="27.75" customHeight="1">
      <c r="A69" s="196" t="s">
        <v>89</v>
      </c>
      <c r="B69" s="197" t="s">
        <v>120</v>
      </c>
      <c r="C69" s="125">
        <f t="shared" ref="C69" si="154">C70+C71+C72+C73</f>
        <v>4</v>
      </c>
      <c r="D69" s="125"/>
      <c r="E69" s="125"/>
      <c r="F69" s="125"/>
      <c r="G69" s="125"/>
      <c r="H69" s="125"/>
      <c r="I69" s="125"/>
      <c r="J69" s="125"/>
      <c r="K69" s="125"/>
      <c r="L69" s="125">
        <f t="shared" ref="L69:AU69" si="155">L70+L71+L72+L73</f>
        <v>142714</v>
      </c>
      <c r="M69" s="125">
        <f t="shared" si="155"/>
        <v>0</v>
      </c>
      <c r="N69" s="125">
        <f t="shared" si="155"/>
        <v>142714</v>
      </c>
      <c r="O69" s="125">
        <f t="shared" si="155"/>
        <v>0</v>
      </c>
      <c r="P69" s="125">
        <f t="shared" si="155"/>
        <v>128700</v>
      </c>
      <c r="Q69" s="125">
        <f t="shared" si="155"/>
        <v>129261.5</v>
      </c>
      <c r="R69" s="125">
        <f t="shared" si="155"/>
        <v>0</v>
      </c>
      <c r="S69" s="125">
        <f t="shared" si="155"/>
        <v>129261.5</v>
      </c>
      <c r="T69" s="125">
        <f t="shared" si="155"/>
        <v>0</v>
      </c>
      <c r="U69" s="125">
        <f t="shared" si="155"/>
        <v>0</v>
      </c>
      <c r="V69" s="125">
        <f t="shared" si="155"/>
        <v>0</v>
      </c>
      <c r="W69" s="125">
        <f t="shared" si="155"/>
        <v>0</v>
      </c>
      <c r="X69" s="125">
        <f t="shared" si="155"/>
        <v>46126</v>
      </c>
      <c r="Y69" s="125">
        <f t="shared" si="155"/>
        <v>0</v>
      </c>
      <c r="Z69" s="125">
        <f t="shared" si="155"/>
        <v>15670</v>
      </c>
      <c r="AA69" s="125">
        <f t="shared" si="155"/>
        <v>0</v>
      </c>
      <c r="AB69" s="125">
        <f t="shared" si="155"/>
        <v>0</v>
      </c>
      <c r="AC69" s="125">
        <f t="shared" si="155"/>
        <v>46126</v>
      </c>
      <c r="AD69" s="125">
        <f t="shared" si="155"/>
        <v>0</v>
      </c>
      <c r="AE69" s="125">
        <f t="shared" si="155"/>
        <v>5246.5559999999996</v>
      </c>
      <c r="AF69" s="125">
        <f t="shared" si="155"/>
        <v>0</v>
      </c>
      <c r="AG69" s="125">
        <f t="shared" si="155"/>
        <v>0</v>
      </c>
      <c r="AH69" s="125">
        <f t="shared" si="155"/>
        <v>39700</v>
      </c>
      <c r="AI69" s="125">
        <f t="shared" si="155"/>
        <v>0</v>
      </c>
      <c r="AJ69" s="125">
        <f t="shared" si="155"/>
        <v>39700</v>
      </c>
      <c r="AK69" s="125">
        <f t="shared" si="155"/>
        <v>0</v>
      </c>
      <c r="AL69" s="125">
        <f t="shared" si="155"/>
        <v>0</v>
      </c>
      <c r="AM69" s="125">
        <f t="shared" si="155"/>
        <v>104830</v>
      </c>
      <c r="AN69" s="125">
        <f t="shared" si="155"/>
        <v>87100</v>
      </c>
      <c r="AO69" s="125">
        <f t="shared" si="155"/>
        <v>0</v>
      </c>
      <c r="AP69" s="125">
        <f t="shared" si="155"/>
        <v>87100</v>
      </c>
      <c r="AQ69" s="125">
        <f t="shared" si="155"/>
        <v>0</v>
      </c>
      <c r="AR69" s="125">
        <f t="shared" si="155"/>
        <v>0</v>
      </c>
      <c r="AS69" s="125">
        <f t="shared" si="155"/>
        <v>40000</v>
      </c>
      <c r="AT69" s="125">
        <f t="shared" si="155"/>
        <v>0</v>
      </c>
      <c r="AU69" s="125">
        <f t="shared" si="155"/>
        <v>40000</v>
      </c>
      <c r="AV69" s="125"/>
      <c r="AW69" s="125"/>
      <c r="AX69" s="125">
        <f>AX70+AX71+AX72+AX73</f>
        <v>40000</v>
      </c>
      <c r="AY69" s="125">
        <f t="shared" ref="AY69:BR69" si="156">AY70+AY71+AY72+AY73</f>
        <v>0</v>
      </c>
      <c r="AZ69" s="125">
        <f t="shared" si="156"/>
        <v>0</v>
      </c>
      <c r="BA69" s="125">
        <f t="shared" si="156"/>
        <v>40000</v>
      </c>
      <c r="BB69" s="125">
        <f t="shared" si="156"/>
        <v>4</v>
      </c>
      <c r="BC69" s="125">
        <f t="shared" si="156"/>
        <v>40000</v>
      </c>
      <c r="BD69" s="125">
        <f t="shared" si="156"/>
        <v>0</v>
      </c>
      <c r="BE69" s="125">
        <f t="shared" si="156"/>
        <v>0</v>
      </c>
      <c r="BF69" s="125">
        <f t="shared" si="156"/>
        <v>0</v>
      </c>
      <c r="BG69" s="125">
        <f t="shared" si="156"/>
        <v>0</v>
      </c>
      <c r="BH69" s="125">
        <f t="shared" si="156"/>
        <v>0</v>
      </c>
      <c r="BI69" s="125">
        <f t="shared" si="156"/>
        <v>0</v>
      </c>
      <c r="BJ69" s="125" t="e">
        <f t="shared" si="156"/>
        <v>#VALUE!</v>
      </c>
      <c r="BK69" s="125">
        <f t="shared" si="156"/>
        <v>7473.7560000000003</v>
      </c>
      <c r="BL69" s="125">
        <f t="shared" ref="BL69" si="157">BL70+BL71+BL72+BL73</f>
        <v>39100</v>
      </c>
      <c r="BM69" s="1657">
        <f t="shared" si="156"/>
        <v>39096.600099999996</v>
      </c>
      <c r="BN69" s="1657">
        <f t="shared" ref="BN69:BP69" si="158">BN70+BN71+BN72+BN73</f>
        <v>3.3999000000003434</v>
      </c>
      <c r="BO69" s="1657">
        <f t="shared" si="158"/>
        <v>0</v>
      </c>
      <c r="BP69" s="1657">
        <f t="shared" si="158"/>
        <v>3.3999000000003434</v>
      </c>
      <c r="BQ69" s="1657">
        <f t="shared" ref="BQ69" si="159">BQ70+BQ71+BQ72+BQ73</f>
        <v>0</v>
      </c>
      <c r="BR69" s="125">
        <f t="shared" si="156"/>
        <v>0</v>
      </c>
      <c r="BS69" s="126">
        <f>BS70+BS71+BS72+BS73</f>
        <v>0</v>
      </c>
      <c r="BT69" s="126">
        <f t="shared" ref="BT69" si="160">BT70+BT71+BT72+BT73</f>
        <v>0</v>
      </c>
      <c r="BU69" s="168"/>
      <c r="BV69" s="168"/>
      <c r="BW69" s="108"/>
      <c r="BX69" s="696">
        <f t="shared" si="13"/>
        <v>-40000</v>
      </c>
      <c r="BY69" s="690">
        <f t="shared" si="14"/>
        <v>4</v>
      </c>
      <c r="BZ69" s="996"/>
      <c r="CA69" s="13">
        <f t="shared" si="153"/>
        <v>39959.919999999998</v>
      </c>
      <c r="CD69" s="673"/>
      <c r="ED69" s="673"/>
    </row>
    <row r="70" spans="1:134" s="14" customFormat="1" ht="54" customHeight="1">
      <c r="A70" s="203">
        <v>1</v>
      </c>
      <c r="B70" s="195" t="s">
        <v>242</v>
      </c>
      <c r="C70" s="119">
        <v>1</v>
      </c>
      <c r="D70" s="113" t="s">
        <v>100</v>
      </c>
      <c r="E70" s="108" t="s">
        <v>75</v>
      </c>
      <c r="F70" s="108" t="s">
        <v>99</v>
      </c>
      <c r="G70" s="113">
        <v>7884502</v>
      </c>
      <c r="H70" s="113"/>
      <c r="I70" s="113" t="s">
        <v>243</v>
      </c>
      <c r="J70" s="113" t="s">
        <v>131</v>
      </c>
      <c r="K70" s="108" t="s">
        <v>244</v>
      </c>
      <c r="L70" s="1031">
        <v>33699</v>
      </c>
      <c r="M70" s="1031"/>
      <c r="N70" s="1031">
        <v>33699</v>
      </c>
      <c r="O70" s="1031"/>
      <c r="P70" s="1031">
        <v>30300</v>
      </c>
      <c r="Q70" s="1031">
        <f>R70+S70+T70+U70+V70</f>
        <v>30329</v>
      </c>
      <c r="R70" s="1031"/>
      <c r="S70" s="1031">
        <v>30329</v>
      </c>
      <c r="T70" s="1031"/>
      <c r="U70" s="1031"/>
      <c r="V70" s="1031"/>
      <c r="W70" s="1031"/>
      <c r="X70" s="1031">
        <v>8000</v>
      </c>
      <c r="Y70" s="1031"/>
      <c r="Z70" s="1031"/>
      <c r="AA70" s="1031"/>
      <c r="AB70" s="1031"/>
      <c r="AC70" s="1031">
        <f>O70+X70</f>
        <v>8000</v>
      </c>
      <c r="AD70" s="1031"/>
      <c r="AE70" s="1031"/>
      <c r="AF70" s="1031"/>
      <c r="AG70" s="1031"/>
      <c r="AH70" s="1031">
        <f>AI70+AJ70+AK70+AL70</f>
        <v>8000</v>
      </c>
      <c r="AI70" s="1031"/>
      <c r="AJ70" s="1031">
        <v>8000</v>
      </c>
      <c r="AK70" s="1031"/>
      <c r="AL70" s="1031"/>
      <c r="AM70" s="1031">
        <v>30000</v>
      </c>
      <c r="AN70" s="1031">
        <f>AO70+AP70+AQ70+AR70</f>
        <v>22000</v>
      </c>
      <c r="AO70" s="1031"/>
      <c r="AP70" s="1031">
        <v>22000</v>
      </c>
      <c r="AQ70" s="1031"/>
      <c r="AR70" s="1031"/>
      <c r="AS70" s="1031">
        <f>AT70+AU70+AV70+AW70</f>
        <v>10000</v>
      </c>
      <c r="AT70" s="1031"/>
      <c r="AU70" s="1031">
        <v>10000</v>
      </c>
      <c r="AV70" s="1031"/>
      <c r="AW70" s="1031"/>
      <c r="AX70" s="1031">
        <v>10000</v>
      </c>
      <c r="AY70" s="1031"/>
      <c r="AZ70" s="1031"/>
      <c r="BA70" s="1031">
        <v>10000</v>
      </c>
      <c r="BB70" s="1031">
        <v>1</v>
      </c>
      <c r="BC70" s="1031">
        <v>10000</v>
      </c>
      <c r="BD70" s="1036"/>
      <c r="BE70" s="1031"/>
      <c r="BF70" s="1034"/>
      <c r="BG70" s="1031"/>
      <c r="BH70" s="1031"/>
      <c r="BI70" s="1065"/>
      <c r="BJ70" s="165"/>
      <c r="BK70" s="165"/>
      <c r="BL70" s="1031">
        <v>7000</v>
      </c>
      <c r="BM70" s="1658">
        <v>7000</v>
      </c>
      <c r="BN70" s="1655">
        <f t="shared" ref="BN70:BN76" si="161">BL70-BM70</f>
        <v>0</v>
      </c>
      <c r="BO70" s="1658"/>
      <c r="BP70" s="1658"/>
      <c r="BQ70" s="1658"/>
      <c r="BR70" s="1031"/>
      <c r="BS70" s="121"/>
      <c r="BT70" s="111"/>
      <c r="BU70" s="168"/>
      <c r="BV70" s="168"/>
      <c r="BW70" s="108"/>
      <c r="BX70" s="696">
        <f t="shared" si="13"/>
        <v>-10000</v>
      </c>
      <c r="BY70" s="690">
        <f t="shared" si="14"/>
        <v>0</v>
      </c>
      <c r="BZ70" s="996">
        <v>1</v>
      </c>
      <c r="CA70" s="13">
        <f t="shared" si="153"/>
        <v>9435.7199999999993</v>
      </c>
      <c r="CD70" s="673"/>
      <c r="ED70" s="673"/>
    </row>
    <row r="71" spans="1:134" s="14" customFormat="1" ht="101.1" customHeight="1">
      <c r="A71" s="203">
        <v>2</v>
      </c>
      <c r="B71" s="195" t="s">
        <v>245</v>
      </c>
      <c r="C71" s="119">
        <v>1</v>
      </c>
      <c r="D71" s="118" t="s">
        <v>123</v>
      </c>
      <c r="E71" s="108" t="s">
        <v>75</v>
      </c>
      <c r="F71" s="113" t="s">
        <v>240</v>
      </c>
      <c r="G71" s="231">
        <v>7833053</v>
      </c>
      <c r="H71" s="118"/>
      <c r="I71" s="113" t="s">
        <v>246</v>
      </c>
      <c r="J71" s="113" t="s">
        <v>125</v>
      </c>
      <c r="K71" s="108" t="s">
        <v>247</v>
      </c>
      <c r="L71" s="1031">
        <v>35091</v>
      </c>
      <c r="M71" s="1031"/>
      <c r="N71" s="1031">
        <v>35091</v>
      </c>
      <c r="O71" s="1031"/>
      <c r="P71" s="1031">
        <f>Q71+W71</f>
        <v>32000</v>
      </c>
      <c r="Q71" s="1031">
        <f>R71+S71+T71+U71+V71</f>
        <v>32000</v>
      </c>
      <c r="R71" s="1031"/>
      <c r="S71" s="166">
        <v>32000</v>
      </c>
      <c r="T71" s="1031"/>
      <c r="U71" s="1031"/>
      <c r="V71" s="1031"/>
      <c r="W71" s="1031"/>
      <c r="X71" s="1031">
        <f>9126+7000</f>
        <v>16126</v>
      </c>
      <c r="Y71" s="1031"/>
      <c r="Z71" s="1031">
        <v>670</v>
      </c>
      <c r="AA71" s="1031"/>
      <c r="AB71" s="1031"/>
      <c r="AC71" s="1031">
        <f>O71+X71</f>
        <v>16126</v>
      </c>
      <c r="AD71" s="1031"/>
      <c r="AE71" s="1031">
        <v>635</v>
      </c>
      <c r="AF71" s="1031"/>
      <c r="AG71" s="1031"/>
      <c r="AH71" s="1031">
        <f>AI71+AJ71+AK71+AL71</f>
        <v>9700</v>
      </c>
      <c r="AI71" s="1031"/>
      <c r="AJ71" s="1031">
        <v>9700</v>
      </c>
      <c r="AK71" s="1031"/>
      <c r="AL71" s="1031"/>
      <c r="AM71" s="1031">
        <v>31330</v>
      </c>
      <c r="AN71" s="1031">
        <f>AO71+AP71+AQ71+AR71</f>
        <v>21600</v>
      </c>
      <c r="AO71" s="1031"/>
      <c r="AP71" s="1031">
        <v>21600</v>
      </c>
      <c r="AQ71" s="1031"/>
      <c r="AR71" s="1031"/>
      <c r="AS71" s="1031">
        <f>AT71+AU71+AV71+AW71</f>
        <v>10000</v>
      </c>
      <c r="AT71" s="1031"/>
      <c r="AU71" s="1031">
        <v>10000</v>
      </c>
      <c r="AV71" s="1031"/>
      <c r="AW71" s="1031"/>
      <c r="AX71" s="1031">
        <v>10000</v>
      </c>
      <c r="AY71" s="1031"/>
      <c r="AZ71" s="1031"/>
      <c r="BA71" s="1031">
        <v>10000</v>
      </c>
      <c r="BB71" s="1031">
        <v>1</v>
      </c>
      <c r="BC71" s="1031">
        <v>10000</v>
      </c>
      <c r="BD71" s="1036"/>
      <c r="BE71" s="1031"/>
      <c r="BF71" s="1034"/>
      <c r="BG71" s="1031"/>
      <c r="BH71" s="1031"/>
      <c r="BI71" s="165"/>
      <c r="BJ71" s="165"/>
      <c r="BK71" s="165">
        <v>1299.7560000000001</v>
      </c>
      <c r="BL71" s="1031">
        <f>10000+4700</f>
        <v>14700</v>
      </c>
      <c r="BM71" s="1658">
        <f>10000+4700</f>
        <v>14700</v>
      </c>
      <c r="BN71" s="1655">
        <f t="shared" si="161"/>
        <v>0</v>
      </c>
      <c r="BO71" s="1658"/>
      <c r="BP71" s="1658"/>
      <c r="BQ71" s="1658"/>
      <c r="BR71" s="1031"/>
      <c r="BS71" s="121"/>
      <c r="BT71" s="168"/>
      <c r="BU71" s="168"/>
      <c r="BV71" s="168"/>
      <c r="BW71" s="108"/>
      <c r="BX71" s="696">
        <f t="shared" si="13"/>
        <v>-10000</v>
      </c>
      <c r="BY71" s="690">
        <f t="shared" si="14"/>
        <v>0</v>
      </c>
      <c r="BZ71" s="996">
        <v>1</v>
      </c>
      <c r="CA71" s="13">
        <f t="shared" si="153"/>
        <v>9825.48</v>
      </c>
      <c r="CD71" s="673"/>
      <c r="ED71" s="673"/>
    </row>
    <row r="72" spans="1:134" s="14" customFormat="1" ht="67.5" customHeight="1">
      <c r="A72" s="118">
        <v>3</v>
      </c>
      <c r="B72" s="171" t="s">
        <v>248</v>
      </c>
      <c r="C72" s="119">
        <v>1</v>
      </c>
      <c r="D72" s="108" t="s">
        <v>249</v>
      </c>
      <c r="E72" s="108" t="s">
        <v>75</v>
      </c>
      <c r="F72" s="108" t="s">
        <v>99</v>
      </c>
      <c r="G72" s="108">
        <v>7880194</v>
      </c>
      <c r="H72" s="108"/>
      <c r="I72" s="177" t="s">
        <v>250</v>
      </c>
      <c r="J72" s="177" t="s">
        <v>131</v>
      </c>
      <c r="K72" s="238" t="s">
        <v>251</v>
      </c>
      <c r="L72" s="1031">
        <v>32420</v>
      </c>
      <c r="M72" s="1031"/>
      <c r="N72" s="1031">
        <v>32420</v>
      </c>
      <c r="O72" s="1031"/>
      <c r="P72" s="1031">
        <v>29100</v>
      </c>
      <c r="Q72" s="1031">
        <f>R72+S72+T72+U72+V72</f>
        <v>31432.5</v>
      </c>
      <c r="R72" s="1031"/>
      <c r="S72" s="1031">
        <f>34925*0.9</f>
        <v>31432.5</v>
      </c>
      <c r="T72" s="1031"/>
      <c r="U72" s="1031"/>
      <c r="V72" s="1031"/>
      <c r="W72" s="1031"/>
      <c r="X72" s="1031">
        <v>7000</v>
      </c>
      <c r="Y72" s="1031"/>
      <c r="Z72" s="1031"/>
      <c r="AA72" s="1031"/>
      <c r="AB72" s="1031"/>
      <c r="AC72" s="1031">
        <f>O72+X72</f>
        <v>7000</v>
      </c>
      <c r="AD72" s="1031"/>
      <c r="AE72" s="1031"/>
      <c r="AF72" s="1031"/>
      <c r="AG72" s="1031"/>
      <c r="AH72" s="1031">
        <f>AI72+AJ72+AK72+AL72</f>
        <v>7000</v>
      </c>
      <c r="AI72" s="1031"/>
      <c r="AJ72" s="166">
        <v>7000</v>
      </c>
      <c r="AK72" s="1031"/>
      <c r="AL72" s="1031"/>
      <c r="AM72" s="166">
        <v>23000</v>
      </c>
      <c r="AN72" s="1031">
        <f>AO72+AP72+AQ72+AR72</f>
        <v>23000</v>
      </c>
      <c r="AO72" s="1031"/>
      <c r="AP72" s="166">
        <v>23000</v>
      </c>
      <c r="AQ72" s="1031"/>
      <c r="AR72" s="1031"/>
      <c r="AS72" s="1031">
        <f>AT72+AU72+AV72+AW72</f>
        <v>10000</v>
      </c>
      <c r="AT72" s="1031"/>
      <c r="AU72" s="1031">
        <v>10000</v>
      </c>
      <c r="AV72" s="1031"/>
      <c r="AW72" s="1031"/>
      <c r="AX72" s="1031">
        <v>10000</v>
      </c>
      <c r="AY72" s="1031"/>
      <c r="AZ72" s="1031"/>
      <c r="BA72" s="1031">
        <v>10000</v>
      </c>
      <c r="BB72" s="1031">
        <v>1</v>
      </c>
      <c r="BC72" s="1031">
        <v>10000</v>
      </c>
      <c r="BD72" s="1036"/>
      <c r="BE72" s="1031"/>
      <c r="BF72" s="1034"/>
      <c r="BG72" s="1031"/>
      <c r="BH72" s="1031"/>
      <c r="BI72" s="1065"/>
      <c r="BJ72" s="165" t="s">
        <v>252</v>
      </c>
      <c r="BK72" s="165">
        <v>5824</v>
      </c>
      <c r="BL72" s="1987">
        <v>7400</v>
      </c>
      <c r="BM72" s="1655">
        <v>7396.6000999999997</v>
      </c>
      <c r="BN72" s="1655">
        <f t="shared" si="161"/>
        <v>3.3999000000003434</v>
      </c>
      <c r="BO72" s="1655"/>
      <c r="BP72" s="723">
        <f>BN72</f>
        <v>3.3999000000003434</v>
      </c>
      <c r="BQ72" s="1655"/>
      <c r="BR72" s="1987"/>
      <c r="BS72" s="121"/>
      <c r="BT72" s="108"/>
      <c r="BU72" s="168"/>
      <c r="BV72" s="168"/>
      <c r="BW72" s="113"/>
      <c r="BX72" s="696">
        <f t="shared" si="13"/>
        <v>-10000</v>
      </c>
      <c r="BY72" s="690">
        <f t="shared" si="14"/>
        <v>0</v>
      </c>
      <c r="BZ72" s="996">
        <v>1</v>
      </c>
      <c r="CA72" s="13">
        <f t="shared" si="153"/>
        <v>9077.5999999999985</v>
      </c>
      <c r="CD72" s="673"/>
      <c r="ED72" s="673"/>
    </row>
    <row r="73" spans="1:134" s="14" customFormat="1" ht="53.1" customHeight="1">
      <c r="A73" s="203">
        <v>4</v>
      </c>
      <c r="B73" s="195" t="s">
        <v>253</v>
      </c>
      <c r="C73" s="119">
        <v>1</v>
      </c>
      <c r="D73" s="108" t="s">
        <v>249</v>
      </c>
      <c r="E73" s="108" t="s">
        <v>75</v>
      </c>
      <c r="F73" s="108" t="s">
        <v>99</v>
      </c>
      <c r="G73" s="118">
        <v>7863883</v>
      </c>
      <c r="H73" s="118"/>
      <c r="I73" s="177" t="s">
        <v>254</v>
      </c>
      <c r="J73" s="113" t="s">
        <v>131</v>
      </c>
      <c r="K73" s="108" t="s">
        <v>255</v>
      </c>
      <c r="L73" s="166">
        <v>41504</v>
      </c>
      <c r="M73" s="166"/>
      <c r="N73" s="166">
        <v>41504</v>
      </c>
      <c r="O73" s="1031"/>
      <c r="P73" s="1031">
        <v>37300</v>
      </c>
      <c r="Q73" s="1031">
        <f>R73+S73+T73+U73+V73</f>
        <v>35500</v>
      </c>
      <c r="R73" s="166"/>
      <c r="S73" s="166">
        <v>35500</v>
      </c>
      <c r="T73" s="1031"/>
      <c r="U73" s="1031"/>
      <c r="V73" s="1031"/>
      <c r="W73" s="1031"/>
      <c r="X73" s="1031">
        <f>Y73+Z73+AA73+AB73</f>
        <v>15000</v>
      </c>
      <c r="Y73" s="1031"/>
      <c r="Z73" s="166">
        <v>15000</v>
      </c>
      <c r="AA73" s="1031"/>
      <c r="AB73" s="1031"/>
      <c r="AC73" s="1031">
        <f>O73+X73</f>
        <v>15000</v>
      </c>
      <c r="AD73" s="1031"/>
      <c r="AE73" s="166">
        <v>4611.5559999999996</v>
      </c>
      <c r="AF73" s="1031"/>
      <c r="AG73" s="1031"/>
      <c r="AH73" s="1031">
        <f>AI73+AJ73+AK73+AL73</f>
        <v>15000</v>
      </c>
      <c r="AI73" s="1031"/>
      <c r="AJ73" s="166">
        <v>15000</v>
      </c>
      <c r="AK73" s="1031"/>
      <c r="AL73" s="1031"/>
      <c r="AM73" s="1031">
        <v>20500</v>
      </c>
      <c r="AN73" s="1031">
        <f>AO73+AP73+AQ73+AR73</f>
        <v>20500</v>
      </c>
      <c r="AO73" s="1031"/>
      <c r="AP73" s="1031">
        <v>20500</v>
      </c>
      <c r="AQ73" s="1031"/>
      <c r="AR73" s="1031"/>
      <c r="AS73" s="1031">
        <f>AT73+AU73+AV73+AW73</f>
        <v>10000</v>
      </c>
      <c r="AT73" s="1031"/>
      <c r="AU73" s="1031">
        <v>10000</v>
      </c>
      <c r="AV73" s="1031"/>
      <c r="AW73" s="1031"/>
      <c r="AX73" s="1031">
        <v>10000</v>
      </c>
      <c r="AY73" s="1031"/>
      <c r="AZ73" s="1031"/>
      <c r="BA73" s="1031">
        <v>10000</v>
      </c>
      <c r="BB73" s="1031">
        <v>1</v>
      </c>
      <c r="BC73" s="1031">
        <v>10000</v>
      </c>
      <c r="BD73" s="1036"/>
      <c r="BE73" s="1031"/>
      <c r="BF73" s="1034"/>
      <c r="BG73" s="1031"/>
      <c r="BH73" s="1031"/>
      <c r="BI73" s="1065"/>
      <c r="BJ73" s="1034"/>
      <c r="BK73" s="1034">
        <v>350</v>
      </c>
      <c r="BL73" s="1031">
        <v>10000</v>
      </c>
      <c r="BM73" s="1658">
        <v>10000</v>
      </c>
      <c r="BN73" s="1655">
        <f t="shared" si="161"/>
        <v>0</v>
      </c>
      <c r="BO73" s="1658"/>
      <c r="BP73" s="1658"/>
      <c r="BQ73" s="1658"/>
      <c r="BR73" s="1031"/>
      <c r="BS73" s="121"/>
      <c r="BT73" s="119"/>
      <c r="BU73" s="168"/>
      <c r="BV73" s="168"/>
      <c r="BW73" s="247"/>
      <c r="BX73" s="696">
        <f t="shared" si="13"/>
        <v>-10000</v>
      </c>
      <c r="BY73" s="690">
        <f t="shared" si="14"/>
        <v>0</v>
      </c>
      <c r="BZ73" s="996">
        <v>1</v>
      </c>
      <c r="CA73" s="13">
        <f t="shared" si="153"/>
        <v>11621.119999999999</v>
      </c>
      <c r="CD73" s="673"/>
      <c r="ED73" s="673"/>
    </row>
    <row r="74" spans="1:134" s="14" customFormat="1">
      <c r="A74" s="196" t="s">
        <v>91</v>
      </c>
      <c r="B74" s="197" t="s">
        <v>150</v>
      </c>
      <c r="C74" s="193">
        <f>C75+C76</f>
        <v>2</v>
      </c>
      <c r="D74" s="186"/>
      <c r="E74" s="186"/>
      <c r="F74" s="186"/>
      <c r="G74" s="186"/>
      <c r="H74" s="186"/>
      <c r="I74" s="186"/>
      <c r="J74" s="186"/>
      <c r="K74" s="186"/>
      <c r="L74" s="125">
        <f t="shared" ref="L74:AU74" si="162">L75+L76</f>
        <v>178369</v>
      </c>
      <c r="M74" s="125">
        <f t="shared" si="162"/>
        <v>0</v>
      </c>
      <c r="N74" s="125">
        <f t="shared" si="162"/>
        <v>178369</v>
      </c>
      <c r="O74" s="125">
        <f t="shared" si="162"/>
        <v>0</v>
      </c>
      <c r="P74" s="125">
        <f t="shared" si="162"/>
        <v>160500</v>
      </c>
      <c r="Q74" s="125">
        <f t="shared" si="162"/>
        <v>160481.70000000001</v>
      </c>
      <c r="R74" s="125">
        <f t="shared" si="162"/>
        <v>0</v>
      </c>
      <c r="S74" s="125">
        <f t="shared" si="162"/>
        <v>160481.70000000001</v>
      </c>
      <c r="T74" s="125">
        <f t="shared" si="162"/>
        <v>0</v>
      </c>
      <c r="U74" s="125">
        <f t="shared" si="162"/>
        <v>0</v>
      </c>
      <c r="V74" s="125">
        <f t="shared" si="162"/>
        <v>0</v>
      </c>
      <c r="W74" s="125">
        <f t="shared" si="162"/>
        <v>0</v>
      </c>
      <c r="X74" s="125">
        <f t="shared" si="162"/>
        <v>31175</v>
      </c>
      <c r="Y74" s="125">
        <f t="shared" si="162"/>
        <v>0</v>
      </c>
      <c r="Z74" s="125">
        <f t="shared" si="162"/>
        <v>27100</v>
      </c>
      <c r="AA74" s="125">
        <f t="shared" si="162"/>
        <v>0</v>
      </c>
      <c r="AB74" s="125">
        <f t="shared" si="162"/>
        <v>0</v>
      </c>
      <c r="AC74" s="125">
        <f t="shared" si="162"/>
        <v>31175</v>
      </c>
      <c r="AD74" s="125">
        <f t="shared" si="162"/>
        <v>0</v>
      </c>
      <c r="AE74" s="125">
        <f t="shared" si="162"/>
        <v>1532.13</v>
      </c>
      <c r="AF74" s="125">
        <f t="shared" si="162"/>
        <v>0</v>
      </c>
      <c r="AG74" s="125">
        <f t="shared" si="162"/>
        <v>0</v>
      </c>
      <c r="AH74" s="125">
        <f t="shared" si="162"/>
        <v>31700</v>
      </c>
      <c r="AI74" s="125">
        <f t="shared" si="162"/>
        <v>0</v>
      </c>
      <c r="AJ74" s="125">
        <f t="shared" si="162"/>
        <v>31700</v>
      </c>
      <c r="AK74" s="125">
        <f t="shared" si="162"/>
        <v>0</v>
      </c>
      <c r="AL74" s="125">
        <f t="shared" si="162"/>
        <v>0</v>
      </c>
      <c r="AM74" s="125">
        <f t="shared" si="162"/>
        <v>91200</v>
      </c>
      <c r="AN74" s="125">
        <f t="shared" si="162"/>
        <v>91200</v>
      </c>
      <c r="AO74" s="125">
        <f t="shared" si="162"/>
        <v>0</v>
      </c>
      <c r="AP74" s="125">
        <f t="shared" si="162"/>
        <v>91200</v>
      </c>
      <c r="AQ74" s="125">
        <f t="shared" si="162"/>
        <v>0</v>
      </c>
      <c r="AR74" s="125">
        <f t="shared" si="162"/>
        <v>0</v>
      </c>
      <c r="AS74" s="125">
        <f t="shared" si="162"/>
        <v>40000</v>
      </c>
      <c r="AT74" s="125">
        <f t="shared" si="162"/>
        <v>0</v>
      </c>
      <c r="AU74" s="125">
        <f t="shared" si="162"/>
        <v>40000</v>
      </c>
      <c r="AV74" s="125"/>
      <c r="AW74" s="125"/>
      <c r="AX74" s="125">
        <f>AX75+AX76</f>
        <v>40000</v>
      </c>
      <c r="AY74" s="125">
        <f t="shared" ref="AY74:BT74" si="163">AY75+AY76</f>
        <v>0</v>
      </c>
      <c r="AZ74" s="125">
        <f t="shared" si="163"/>
        <v>0</v>
      </c>
      <c r="BA74" s="125">
        <f t="shared" si="163"/>
        <v>40000</v>
      </c>
      <c r="BB74" s="125">
        <f t="shared" si="163"/>
        <v>2</v>
      </c>
      <c r="BC74" s="125">
        <f t="shared" si="163"/>
        <v>40000</v>
      </c>
      <c r="BD74" s="125">
        <f t="shared" si="163"/>
        <v>0</v>
      </c>
      <c r="BE74" s="125">
        <f t="shared" si="163"/>
        <v>0</v>
      </c>
      <c r="BF74" s="125">
        <f t="shared" si="163"/>
        <v>0</v>
      </c>
      <c r="BG74" s="125">
        <f t="shared" si="163"/>
        <v>0</v>
      </c>
      <c r="BH74" s="125">
        <f t="shared" si="163"/>
        <v>0</v>
      </c>
      <c r="BI74" s="125">
        <f t="shared" si="163"/>
        <v>0</v>
      </c>
      <c r="BJ74" s="125">
        <f t="shared" si="163"/>
        <v>0</v>
      </c>
      <c r="BK74" s="125">
        <f t="shared" si="163"/>
        <v>2719.5450000000001</v>
      </c>
      <c r="BL74" s="125">
        <f t="shared" si="163"/>
        <v>59900</v>
      </c>
      <c r="BM74" s="1657">
        <f t="shared" si="163"/>
        <v>59900</v>
      </c>
      <c r="BN74" s="1657">
        <f t="shared" ref="BN74:BR74" si="164">BN75+BN76</f>
        <v>0</v>
      </c>
      <c r="BO74" s="1657">
        <f t="shared" si="164"/>
        <v>0</v>
      </c>
      <c r="BP74" s="1657">
        <f t="shared" si="164"/>
        <v>0</v>
      </c>
      <c r="BQ74" s="1657">
        <f t="shared" ref="BQ74" si="165">BQ75+BQ76</f>
        <v>0</v>
      </c>
      <c r="BR74" s="125">
        <f t="shared" si="164"/>
        <v>0</v>
      </c>
      <c r="BS74" s="126">
        <f t="shared" si="163"/>
        <v>0</v>
      </c>
      <c r="BT74" s="126">
        <f t="shared" si="163"/>
        <v>0</v>
      </c>
      <c r="BU74" s="108"/>
      <c r="BV74" s="108"/>
      <c r="BW74" s="108"/>
      <c r="BX74" s="696">
        <f t="shared" si="13"/>
        <v>-40000</v>
      </c>
      <c r="BY74" s="690">
        <f t="shared" si="14"/>
        <v>2</v>
      </c>
      <c r="BZ74" s="996"/>
      <c r="CA74" s="13">
        <f t="shared" si="153"/>
        <v>49943.32</v>
      </c>
      <c r="CD74" s="673"/>
      <c r="ED74" s="673"/>
    </row>
    <row r="75" spans="1:134" s="14" customFormat="1" ht="84" customHeight="1">
      <c r="A75" s="118">
        <v>1</v>
      </c>
      <c r="B75" s="195" t="s">
        <v>256</v>
      </c>
      <c r="C75" s="119">
        <v>1</v>
      </c>
      <c r="D75" s="118" t="s">
        <v>86</v>
      </c>
      <c r="E75" s="108" t="s">
        <v>75</v>
      </c>
      <c r="F75" s="113" t="s">
        <v>240</v>
      </c>
      <c r="G75" s="108">
        <v>7805914</v>
      </c>
      <c r="H75" s="118"/>
      <c r="I75" s="113" t="s">
        <v>257</v>
      </c>
      <c r="J75" s="108" t="s">
        <v>225</v>
      </c>
      <c r="K75" s="113" t="s">
        <v>258</v>
      </c>
      <c r="L75" s="1031">
        <v>68056</v>
      </c>
      <c r="M75" s="1031"/>
      <c r="N75" s="1031">
        <v>68056</v>
      </c>
      <c r="O75" s="1031"/>
      <c r="P75" s="1031">
        <v>61200</v>
      </c>
      <c r="Q75" s="1031">
        <f>R75+S75+T75+U75+V75</f>
        <v>61200</v>
      </c>
      <c r="R75" s="1031"/>
      <c r="S75" s="1031">
        <v>61200</v>
      </c>
      <c r="T75" s="1031"/>
      <c r="U75" s="1031"/>
      <c r="V75" s="1031"/>
      <c r="W75" s="1031"/>
      <c r="X75" s="1031">
        <v>27100</v>
      </c>
      <c r="Y75" s="1031"/>
      <c r="Z75" s="1031">
        <v>27100</v>
      </c>
      <c r="AA75" s="1031"/>
      <c r="AB75" s="1031"/>
      <c r="AC75" s="1031">
        <f>O75+X75</f>
        <v>27100</v>
      </c>
      <c r="AD75" s="1031"/>
      <c r="AE75" s="1031">
        <v>1532.13</v>
      </c>
      <c r="AF75" s="1031"/>
      <c r="AG75" s="1031"/>
      <c r="AH75" s="1031">
        <f>AI75+AJ75+AK75+AL75</f>
        <v>20000</v>
      </c>
      <c r="AI75" s="1031"/>
      <c r="AJ75" s="1031">
        <v>20000</v>
      </c>
      <c r="AK75" s="1031"/>
      <c r="AL75" s="1031"/>
      <c r="AM75" s="1031">
        <v>41200</v>
      </c>
      <c r="AN75" s="1031">
        <f>AO75+AP75+AQ75+AR75</f>
        <v>41200</v>
      </c>
      <c r="AO75" s="1031"/>
      <c r="AP75" s="1031">
        <v>41200</v>
      </c>
      <c r="AQ75" s="1031"/>
      <c r="AR75" s="1031"/>
      <c r="AS75" s="1031">
        <f>AT75+AU75+AV75+AW75</f>
        <v>20000</v>
      </c>
      <c r="AT75" s="1031"/>
      <c r="AU75" s="1031">
        <v>20000</v>
      </c>
      <c r="AV75" s="1031"/>
      <c r="AW75" s="1031"/>
      <c r="AX75" s="1031">
        <v>20000</v>
      </c>
      <c r="AY75" s="1031"/>
      <c r="AZ75" s="1031"/>
      <c r="BA75" s="1031">
        <v>20000</v>
      </c>
      <c r="BB75" s="1031">
        <v>1</v>
      </c>
      <c r="BC75" s="1031">
        <v>20000</v>
      </c>
      <c r="BD75" s="1036"/>
      <c r="BE75" s="1031"/>
      <c r="BF75" s="1034"/>
      <c r="BG75" s="1031"/>
      <c r="BH75" s="1031"/>
      <c r="BI75" s="1065"/>
      <c r="BJ75" s="1034"/>
      <c r="BK75" s="1031">
        <v>2719.5450000000001</v>
      </c>
      <c r="BL75" s="1031">
        <v>20000</v>
      </c>
      <c r="BM75" s="1658">
        <v>20000</v>
      </c>
      <c r="BN75" s="1655">
        <f t="shared" si="161"/>
        <v>0</v>
      </c>
      <c r="BO75" s="1658"/>
      <c r="BP75" s="1658"/>
      <c r="BQ75" s="1658"/>
      <c r="BR75" s="1031"/>
      <c r="BS75" s="121"/>
      <c r="BT75" s="121"/>
      <c r="BU75" s="168"/>
      <c r="BV75" s="168"/>
      <c r="BW75" s="110"/>
      <c r="BX75" s="696">
        <f t="shared" si="13"/>
        <v>-20000</v>
      </c>
      <c r="BY75" s="690">
        <f t="shared" si="14"/>
        <v>0</v>
      </c>
      <c r="BZ75" s="996">
        <v>1</v>
      </c>
      <c r="CA75" s="13">
        <f t="shared" si="153"/>
        <v>19055.68</v>
      </c>
      <c r="CD75" s="673"/>
      <c r="ED75" s="673"/>
    </row>
    <row r="76" spans="1:134" s="14" customFormat="1" ht="105">
      <c r="A76" s="118">
        <v>2</v>
      </c>
      <c r="B76" s="195" t="s">
        <v>259</v>
      </c>
      <c r="C76" s="119">
        <v>1</v>
      </c>
      <c r="D76" s="118" t="s">
        <v>123</v>
      </c>
      <c r="E76" s="108" t="s">
        <v>75</v>
      </c>
      <c r="F76" s="113" t="s">
        <v>240</v>
      </c>
      <c r="G76" s="108">
        <v>7788506</v>
      </c>
      <c r="H76" s="118"/>
      <c r="I76" s="108"/>
      <c r="J76" s="108" t="s">
        <v>861</v>
      </c>
      <c r="K76" s="108" t="s">
        <v>260</v>
      </c>
      <c r="L76" s="1031">
        <v>110313</v>
      </c>
      <c r="M76" s="1031"/>
      <c r="N76" s="1031">
        <v>110313</v>
      </c>
      <c r="O76" s="1031"/>
      <c r="P76" s="1031">
        <v>99300</v>
      </c>
      <c r="Q76" s="1031">
        <f>R76+S76+T76+U76+V76</f>
        <v>99281.7</v>
      </c>
      <c r="R76" s="1031"/>
      <c r="S76" s="166">
        <f>L76*0.9</f>
        <v>99281.7</v>
      </c>
      <c r="T76" s="1031"/>
      <c r="U76" s="1031"/>
      <c r="V76" s="1031"/>
      <c r="W76" s="1031"/>
      <c r="X76" s="1031">
        <f>11075-7000</f>
        <v>4075</v>
      </c>
      <c r="Y76" s="1031"/>
      <c r="Z76" s="1031"/>
      <c r="AA76" s="1031"/>
      <c r="AB76" s="1031"/>
      <c r="AC76" s="1031">
        <f>O76+X76</f>
        <v>4075</v>
      </c>
      <c r="AD76" s="1031"/>
      <c r="AE76" s="1031"/>
      <c r="AF76" s="1031"/>
      <c r="AG76" s="1031"/>
      <c r="AH76" s="1031">
        <f>AI76+AJ76+AK76+AL76</f>
        <v>11700</v>
      </c>
      <c r="AI76" s="1031"/>
      <c r="AJ76" s="1031">
        <v>11700</v>
      </c>
      <c r="AK76" s="1031"/>
      <c r="AL76" s="1031"/>
      <c r="AM76" s="1031">
        <v>50000</v>
      </c>
      <c r="AN76" s="1031">
        <f>AO76+AP76+AQ76+AR76</f>
        <v>50000</v>
      </c>
      <c r="AO76" s="1031"/>
      <c r="AP76" s="1031">
        <v>50000</v>
      </c>
      <c r="AQ76" s="1031"/>
      <c r="AR76" s="1031"/>
      <c r="AS76" s="1031">
        <f>AT76+AU76+AV76+AW76</f>
        <v>20000</v>
      </c>
      <c r="AT76" s="1031"/>
      <c r="AU76" s="1031">
        <v>20000</v>
      </c>
      <c r="AV76" s="1031"/>
      <c r="AW76" s="1031"/>
      <c r="AX76" s="1031">
        <v>20000</v>
      </c>
      <c r="AY76" s="1031"/>
      <c r="AZ76" s="1031"/>
      <c r="BA76" s="1031">
        <v>20000</v>
      </c>
      <c r="BB76" s="1031">
        <v>1</v>
      </c>
      <c r="BC76" s="1031">
        <v>20000</v>
      </c>
      <c r="BD76" s="1036"/>
      <c r="BE76" s="1031"/>
      <c r="BF76" s="1034"/>
      <c r="BG76" s="1031"/>
      <c r="BH76" s="1031"/>
      <c r="BI76" s="165"/>
      <c r="BJ76" s="1034"/>
      <c r="BK76" s="1034"/>
      <c r="BL76" s="1031">
        <v>39900</v>
      </c>
      <c r="BM76" s="1658">
        <v>39900</v>
      </c>
      <c r="BN76" s="1655">
        <f t="shared" si="161"/>
        <v>0</v>
      </c>
      <c r="BO76" s="1658"/>
      <c r="BP76" s="1658"/>
      <c r="BQ76" s="1658"/>
      <c r="BR76" s="1031"/>
      <c r="BS76" s="121"/>
      <c r="BT76" s="121"/>
      <c r="BU76" s="168"/>
      <c r="BV76" s="168"/>
      <c r="BW76" s="108"/>
      <c r="BX76" s="696">
        <f t="shared" si="13"/>
        <v>-20000</v>
      </c>
      <c r="BY76" s="690">
        <f t="shared" si="14"/>
        <v>0</v>
      </c>
      <c r="BZ76" s="996">
        <v>1</v>
      </c>
      <c r="CA76" s="13">
        <f t="shared" si="153"/>
        <v>30887.639999999996</v>
      </c>
      <c r="CD76" s="673"/>
      <c r="ED76" s="673"/>
    </row>
    <row r="77" spans="1:134" s="77" customFormat="1">
      <c r="A77" s="981"/>
      <c r="B77" s="195"/>
      <c r="C77" s="158"/>
      <c r="D77" s="156"/>
      <c r="E77" s="156"/>
      <c r="F77" s="108"/>
      <c r="G77" s="156"/>
      <c r="H77" s="156"/>
      <c r="I77" s="156"/>
      <c r="J77" s="156"/>
      <c r="K77" s="156"/>
      <c r="L77" s="1029"/>
      <c r="M77" s="123"/>
      <c r="N77" s="166"/>
      <c r="O77" s="123"/>
      <c r="P77" s="1029"/>
      <c r="Q77" s="123"/>
      <c r="R77" s="1041"/>
      <c r="S77" s="1029"/>
      <c r="T77" s="123"/>
      <c r="U77" s="123"/>
      <c r="V77" s="123"/>
      <c r="W77" s="123"/>
      <c r="X77" s="123"/>
      <c r="Y77" s="123"/>
      <c r="Z77" s="123"/>
      <c r="AA77" s="123"/>
      <c r="AB77" s="123"/>
      <c r="AC77" s="123"/>
      <c r="AD77" s="123"/>
      <c r="AE77" s="123"/>
      <c r="AF77" s="123"/>
      <c r="AG77" s="123"/>
      <c r="AH77" s="123"/>
      <c r="AI77" s="123"/>
      <c r="AJ77" s="123"/>
      <c r="AK77" s="123"/>
      <c r="AL77" s="123"/>
      <c r="AM77" s="684"/>
      <c r="AN77" s="1029"/>
      <c r="AO77" s="123"/>
      <c r="AP77" s="1029"/>
      <c r="AQ77" s="123"/>
      <c r="AR77" s="123"/>
      <c r="AS77" s="1031"/>
      <c r="AT77" s="123"/>
      <c r="AU77" s="1029"/>
      <c r="AV77" s="123"/>
      <c r="AW77" s="123"/>
      <c r="AX77" s="1029"/>
      <c r="AY77" s="123"/>
      <c r="AZ77" s="123"/>
      <c r="BA77" s="1029"/>
      <c r="BB77" s="123"/>
      <c r="BC77" s="1029"/>
      <c r="BD77" s="1043"/>
      <c r="BE77" s="1029"/>
      <c r="BF77" s="191"/>
      <c r="BG77" s="1029"/>
      <c r="BH77" s="1029"/>
      <c r="BI77" s="191"/>
      <c r="BJ77" s="191"/>
      <c r="BK77" s="191"/>
      <c r="BL77" s="1029"/>
      <c r="BM77" s="1840"/>
      <c r="BN77" s="1832"/>
      <c r="BO77" s="1840"/>
      <c r="BP77" s="1840"/>
      <c r="BQ77" s="1840"/>
      <c r="BR77" s="1029"/>
      <c r="BS77" s="107"/>
      <c r="BT77" s="156"/>
      <c r="BU77" s="156"/>
      <c r="BV77" s="156"/>
      <c r="BW77" s="156"/>
      <c r="BX77" s="696">
        <f t="shared" si="13"/>
        <v>0</v>
      </c>
      <c r="BY77" s="690">
        <f t="shared" ref="BY77:BY125" si="166">C77-BZ77</f>
        <v>0</v>
      </c>
      <c r="BZ77" s="996"/>
      <c r="CA77" s="13"/>
      <c r="CD77" s="673"/>
      <c r="ED77" s="673"/>
    </row>
    <row r="78" spans="1:134" s="77" customFormat="1" ht="69.599999999999994" customHeight="1">
      <c r="A78" s="124" t="s">
        <v>200</v>
      </c>
      <c r="B78" s="200" t="s">
        <v>98</v>
      </c>
      <c r="C78" s="123">
        <f t="shared" ref="C78" si="167">C93</f>
        <v>120</v>
      </c>
      <c r="D78" s="156" t="s">
        <v>100</v>
      </c>
      <c r="E78" s="156"/>
      <c r="F78" s="156"/>
      <c r="G78" s="156"/>
      <c r="H78" s="156"/>
      <c r="I78" s="156" t="s">
        <v>101</v>
      </c>
      <c r="J78" s="156" t="s">
        <v>95</v>
      </c>
      <c r="K78" s="156" t="s">
        <v>102</v>
      </c>
      <c r="L78" s="123">
        <v>3618000</v>
      </c>
      <c r="M78" s="123"/>
      <c r="N78" s="123">
        <v>2600000</v>
      </c>
      <c r="O78" s="123"/>
      <c r="P78" s="123">
        <v>2600000</v>
      </c>
      <c r="Q78" s="123">
        <v>2181000</v>
      </c>
      <c r="R78" s="1041"/>
      <c r="S78" s="1030">
        <v>2181000</v>
      </c>
      <c r="T78" s="1041"/>
      <c r="U78" s="1041"/>
      <c r="V78" s="1041"/>
      <c r="W78" s="123">
        <v>1118000</v>
      </c>
      <c r="X78" s="123">
        <v>516732</v>
      </c>
      <c r="Y78" s="123">
        <v>0</v>
      </c>
      <c r="Z78" s="123">
        <v>516732</v>
      </c>
      <c r="AA78" s="123">
        <v>0</v>
      </c>
      <c r="AB78" s="123"/>
      <c r="AC78" s="123">
        <v>82214.540999999997</v>
      </c>
      <c r="AD78" s="123">
        <v>0</v>
      </c>
      <c r="AE78" s="123">
        <v>82214.540999999997</v>
      </c>
      <c r="AF78" s="123">
        <v>0</v>
      </c>
      <c r="AG78" s="123"/>
      <c r="AH78" s="123">
        <v>516732</v>
      </c>
      <c r="AI78" s="123">
        <v>0</v>
      </c>
      <c r="AJ78" s="123">
        <v>516732</v>
      </c>
      <c r="AK78" s="123">
        <v>0</v>
      </c>
      <c r="AL78" s="123">
        <v>0</v>
      </c>
      <c r="AM78" s="123">
        <f>411000.01-3000</f>
        <v>408000.01</v>
      </c>
      <c r="AN78" s="684">
        <f>AO78+AP78+AQ78+AR78</f>
        <v>1064058.612</v>
      </c>
      <c r="AO78" s="123">
        <v>0</v>
      </c>
      <c r="AP78" s="123">
        <f>AP93</f>
        <v>1064058.612</v>
      </c>
      <c r="AQ78" s="123">
        <v>0</v>
      </c>
      <c r="AR78" s="123">
        <v>0</v>
      </c>
      <c r="AS78" s="684">
        <f>AT78+AU78+AV78+AW78</f>
        <v>387900</v>
      </c>
      <c r="AT78" s="123">
        <v>0</v>
      </c>
      <c r="AU78" s="123">
        <f>AU93</f>
        <v>387900</v>
      </c>
      <c r="AV78" s="123"/>
      <c r="AW78" s="123"/>
      <c r="AX78" s="123">
        <f>AX93</f>
        <v>468879</v>
      </c>
      <c r="AY78" s="123">
        <f t="shared" ref="AY78:BT78" si="168">AY93</f>
        <v>0</v>
      </c>
      <c r="AZ78" s="123">
        <f t="shared" si="168"/>
        <v>0</v>
      </c>
      <c r="BA78" s="123">
        <f t="shared" si="168"/>
        <v>383400</v>
      </c>
      <c r="BB78" s="123">
        <f t="shared" si="168"/>
        <v>106</v>
      </c>
      <c r="BC78" s="123">
        <f t="shared" si="168"/>
        <v>386539</v>
      </c>
      <c r="BD78" s="123">
        <f t="shared" si="168"/>
        <v>0</v>
      </c>
      <c r="BE78" s="123">
        <f t="shared" si="168"/>
        <v>0</v>
      </c>
      <c r="BF78" s="123">
        <f t="shared" si="168"/>
        <v>0</v>
      </c>
      <c r="BG78" s="123">
        <f t="shared" si="168"/>
        <v>0</v>
      </c>
      <c r="BH78" s="123" t="e">
        <f t="shared" si="168"/>
        <v>#VALUE!</v>
      </c>
      <c r="BI78" s="123">
        <f t="shared" si="168"/>
        <v>0</v>
      </c>
      <c r="BJ78" s="123">
        <f t="shared" si="168"/>
        <v>0</v>
      </c>
      <c r="BK78" s="123">
        <f t="shared" si="168"/>
        <v>56565.904000000002</v>
      </c>
      <c r="BL78" s="123">
        <f t="shared" ref="BL78" si="169">BL93</f>
        <v>496474</v>
      </c>
      <c r="BM78" s="1634">
        <f t="shared" si="168"/>
        <v>492659.04250000004</v>
      </c>
      <c r="BN78" s="1634">
        <f t="shared" ref="BN78:BP78" si="170">BN93</f>
        <v>3814.9574999999995</v>
      </c>
      <c r="BO78" s="1634">
        <f t="shared" si="170"/>
        <v>3145.6419999999998</v>
      </c>
      <c r="BP78" s="1634">
        <f t="shared" si="170"/>
        <v>669.3149999999996</v>
      </c>
      <c r="BQ78" s="1634">
        <f t="shared" ref="BQ78" si="171">BQ93</f>
        <v>3145.7120000000004</v>
      </c>
      <c r="BR78" s="123">
        <f t="shared" si="168"/>
        <v>0</v>
      </c>
      <c r="BS78" s="107">
        <f t="shared" si="168"/>
        <v>0</v>
      </c>
      <c r="BT78" s="107">
        <f t="shared" si="168"/>
        <v>0</v>
      </c>
      <c r="BU78" s="156"/>
      <c r="BV78" s="156"/>
      <c r="BW78" s="156"/>
      <c r="BX78" s="696">
        <f t="shared" si="13"/>
        <v>-468879</v>
      </c>
      <c r="BY78" s="690">
        <f t="shared" si="166"/>
        <v>120</v>
      </c>
      <c r="BZ78" s="996"/>
      <c r="CA78" s="13">
        <f t="shared" ref="CA78:CA93" si="172">(L78-L78*20%)*35%</f>
        <v>1013039.9999999999</v>
      </c>
      <c r="CD78" s="673"/>
      <c r="DH78" s="77">
        <v>4</v>
      </c>
      <c r="ED78" s="673"/>
    </row>
    <row r="79" spans="1:134" s="14" customFormat="1" hidden="1">
      <c r="A79" s="108"/>
      <c r="B79" s="163" t="s">
        <v>40</v>
      </c>
      <c r="C79" s="166" t="e">
        <f>SUM(C80:C92)</f>
        <v>#REF!</v>
      </c>
      <c r="D79" s="108"/>
      <c r="E79" s="108"/>
      <c r="F79" s="108"/>
      <c r="G79" s="108"/>
      <c r="H79" s="108"/>
      <c r="I79" s="108"/>
      <c r="J79" s="108"/>
      <c r="K79" s="108"/>
      <c r="L79" s="166">
        <f t="shared" ref="L79:AU79" si="173">SUM(L80:L92)</f>
        <v>2181037.6060000001</v>
      </c>
      <c r="M79" s="166">
        <f t="shared" si="173"/>
        <v>0</v>
      </c>
      <c r="N79" s="166">
        <f t="shared" si="173"/>
        <v>2181037.6060000001</v>
      </c>
      <c r="O79" s="166">
        <f t="shared" si="173"/>
        <v>0</v>
      </c>
      <c r="P79" s="166">
        <f t="shared" si="173"/>
        <v>2181037.6060000001</v>
      </c>
      <c r="Q79" s="166">
        <f t="shared" si="173"/>
        <v>0</v>
      </c>
      <c r="R79" s="166">
        <f t="shared" si="173"/>
        <v>0</v>
      </c>
      <c r="S79" s="166">
        <f t="shared" si="173"/>
        <v>2181037.6060000001</v>
      </c>
      <c r="T79" s="166">
        <f t="shared" si="173"/>
        <v>0</v>
      </c>
      <c r="U79" s="166">
        <f t="shared" si="173"/>
        <v>0</v>
      </c>
      <c r="V79" s="166">
        <f t="shared" si="173"/>
        <v>1343642.2417000001</v>
      </c>
      <c r="W79" s="166">
        <f t="shared" si="173"/>
        <v>92995.8</v>
      </c>
      <c r="X79" s="166">
        <f t="shared" si="173"/>
        <v>516732</v>
      </c>
      <c r="Y79" s="166">
        <f t="shared" si="173"/>
        <v>0</v>
      </c>
      <c r="Z79" s="166">
        <f t="shared" si="173"/>
        <v>516732</v>
      </c>
      <c r="AA79" s="166">
        <f t="shared" si="173"/>
        <v>0</v>
      </c>
      <c r="AB79" s="166">
        <f t="shared" si="173"/>
        <v>0</v>
      </c>
      <c r="AC79" s="166">
        <f t="shared" si="173"/>
        <v>82214.540999999997</v>
      </c>
      <c r="AD79" s="166">
        <f t="shared" si="173"/>
        <v>0</v>
      </c>
      <c r="AE79" s="166">
        <f t="shared" si="173"/>
        <v>0</v>
      </c>
      <c r="AF79" s="166">
        <f t="shared" si="173"/>
        <v>0</v>
      </c>
      <c r="AG79" s="166">
        <f t="shared" si="173"/>
        <v>0</v>
      </c>
      <c r="AH79" s="166">
        <f t="shared" si="173"/>
        <v>516732</v>
      </c>
      <c r="AI79" s="166">
        <f t="shared" si="173"/>
        <v>0</v>
      </c>
      <c r="AJ79" s="166">
        <f t="shared" si="173"/>
        <v>516732</v>
      </c>
      <c r="AK79" s="166">
        <f t="shared" si="173"/>
        <v>0</v>
      </c>
      <c r="AL79" s="166">
        <f t="shared" si="173"/>
        <v>0</v>
      </c>
      <c r="AM79" s="166">
        <f t="shared" si="173"/>
        <v>0</v>
      </c>
      <c r="AN79" s="166">
        <f t="shared" si="173"/>
        <v>0</v>
      </c>
      <c r="AO79" s="166">
        <f t="shared" si="173"/>
        <v>0</v>
      </c>
      <c r="AP79" s="166" t="e">
        <f t="shared" si="173"/>
        <v>#REF!</v>
      </c>
      <c r="AQ79" s="166">
        <f t="shared" si="173"/>
        <v>0</v>
      </c>
      <c r="AR79" s="166">
        <f t="shared" si="173"/>
        <v>0</v>
      </c>
      <c r="AS79" s="166" t="e">
        <f t="shared" si="173"/>
        <v>#REF!</v>
      </c>
      <c r="AT79" s="166" t="e">
        <f t="shared" si="173"/>
        <v>#REF!</v>
      </c>
      <c r="AU79" s="166" t="e">
        <f t="shared" si="173"/>
        <v>#REF!</v>
      </c>
      <c r="AV79" s="166"/>
      <c r="AW79" s="166"/>
      <c r="AX79" s="166" t="e">
        <f>SUM(AX80:AX92)</f>
        <v>#REF!</v>
      </c>
      <c r="AY79" s="166"/>
      <c r="AZ79" s="166"/>
      <c r="BA79" s="166" t="e">
        <f>SUM(BA80:BA92)</f>
        <v>#REF!</v>
      </c>
      <c r="BB79" s="166"/>
      <c r="BC79" s="166" t="e">
        <f>SUM(BC80:BC92)</f>
        <v>#REF!</v>
      </c>
      <c r="BD79" s="1022"/>
      <c r="BE79" s="166" t="e">
        <f>SUM(BE80:BE92)</f>
        <v>#REF!</v>
      </c>
      <c r="BF79" s="165"/>
      <c r="BG79" s="166" t="e">
        <f>SUM(BG80:BG92)</f>
        <v>#REF!</v>
      </c>
      <c r="BH79" s="166"/>
      <c r="BI79" s="165"/>
      <c r="BJ79" s="165"/>
      <c r="BK79" s="165"/>
      <c r="BL79" s="166" t="e">
        <f>SUM(BL80:BL92)</f>
        <v>#REF!</v>
      </c>
      <c r="BM79" s="1111"/>
      <c r="BN79" s="1655" t="e">
        <f>SUM(BN80:BN92)</f>
        <v>#REF!</v>
      </c>
      <c r="BO79" s="1111"/>
      <c r="BP79" s="1111"/>
      <c r="BQ79" s="1111"/>
      <c r="BR79" s="166" t="e">
        <f>SUM(BR80:BR92)</f>
        <v>#REF!</v>
      </c>
      <c r="BS79" s="111"/>
      <c r="BT79" s="108"/>
      <c r="BU79" s="108"/>
      <c r="BV79" s="108"/>
      <c r="BW79" s="108"/>
      <c r="BX79" s="696" t="e">
        <f t="shared" si="13"/>
        <v>#REF!</v>
      </c>
      <c r="BY79" s="690" t="e">
        <f t="shared" si="166"/>
        <v>#REF!</v>
      </c>
      <c r="BZ79" s="996"/>
      <c r="CA79" s="13">
        <f t="shared" si="172"/>
        <v>610690.52968000004</v>
      </c>
      <c r="CD79" s="673"/>
      <c r="DC79" s="14">
        <v>516732</v>
      </c>
      <c r="ED79" s="673"/>
    </row>
    <row r="80" spans="1:134" s="14" customFormat="1" hidden="1">
      <c r="A80" s="118">
        <v>1</v>
      </c>
      <c r="B80" s="167" t="s">
        <v>274</v>
      </c>
      <c r="C80" s="1031">
        <f>C123</f>
        <v>14</v>
      </c>
      <c r="D80" s="113"/>
      <c r="E80" s="113"/>
      <c r="F80" s="113"/>
      <c r="G80" s="113"/>
      <c r="H80" s="113"/>
      <c r="I80" s="113"/>
      <c r="J80" s="113"/>
      <c r="K80" s="179"/>
      <c r="L80" s="1031">
        <v>185650.94459999999</v>
      </c>
      <c r="M80" s="1031"/>
      <c r="N80" s="1031">
        <v>185650.94459999999</v>
      </c>
      <c r="O80" s="1031"/>
      <c r="P80" s="1031">
        <v>185650.94459999999</v>
      </c>
      <c r="Q80" s="1031"/>
      <c r="R80" s="1031"/>
      <c r="S80" s="1031">
        <v>185650.94459999999</v>
      </c>
      <c r="T80" s="1031"/>
      <c r="U80" s="1031"/>
      <c r="V80" s="1031">
        <v>80387.511599999998</v>
      </c>
      <c r="W80" s="1162">
        <v>900</v>
      </c>
      <c r="X80" s="1031">
        <f t="shared" ref="X80:X92" si="174">Y80+Z80+AA80+AB80</f>
        <v>95832</v>
      </c>
      <c r="Y80" s="1031"/>
      <c r="Z80" s="1031">
        <v>95832</v>
      </c>
      <c r="AA80" s="1031"/>
      <c r="AB80" s="1031"/>
      <c r="AC80" s="1031"/>
      <c r="AD80" s="1031"/>
      <c r="AE80" s="1031"/>
      <c r="AF80" s="1031"/>
      <c r="AG80" s="1031"/>
      <c r="AH80" s="1031">
        <v>95832</v>
      </c>
      <c r="AI80" s="1031"/>
      <c r="AJ80" s="1031">
        <v>95832</v>
      </c>
      <c r="AK80" s="1031"/>
      <c r="AL80" s="1031"/>
      <c r="AM80" s="1031"/>
      <c r="AN80" s="1031"/>
      <c r="AO80" s="1031"/>
      <c r="AP80" s="1031" t="e">
        <f>#REF!-Z80</f>
        <v>#REF!</v>
      </c>
      <c r="AQ80" s="1031"/>
      <c r="AR80" s="1031"/>
      <c r="AS80" s="1031">
        <f>AS123</f>
        <v>44500</v>
      </c>
      <c r="AT80" s="1031">
        <f>AT123</f>
        <v>0</v>
      </c>
      <c r="AU80" s="1031">
        <f>AU123</f>
        <v>44500</v>
      </c>
      <c r="AV80" s="1031"/>
      <c r="AW80" s="1031"/>
      <c r="AX80" s="1031">
        <f>AX123</f>
        <v>44500</v>
      </c>
      <c r="AY80" s="1031"/>
      <c r="AZ80" s="1031"/>
      <c r="BA80" s="1031">
        <f>BA123</f>
        <v>44500</v>
      </c>
      <c r="BB80" s="1031"/>
      <c r="BC80" s="1031">
        <f>BC123</f>
        <v>44500</v>
      </c>
      <c r="BD80" s="1036"/>
      <c r="BE80" s="1031">
        <f>BE123</f>
        <v>0</v>
      </c>
      <c r="BF80" s="1034"/>
      <c r="BG80" s="1031">
        <f>BG123</f>
        <v>0</v>
      </c>
      <c r="BH80" s="1031"/>
      <c r="BI80" s="1034"/>
      <c r="BJ80" s="1034"/>
      <c r="BK80" s="1034"/>
      <c r="BL80" s="1031">
        <f>BL123</f>
        <v>52900</v>
      </c>
      <c r="BM80" s="1842"/>
      <c r="BN80" s="1658">
        <f>BN123</f>
        <v>0</v>
      </c>
      <c r="BO80" s="1842"/>
      <c r="BP80" s="1842"/>
      <c r="BQ80" s="1842"/>
      <c r="BR80" s="1031">
        <f>BR123</f>
        <v>0</v>
      </c>
      <c r="BS80" s="121"/>
      <c r="BT80" s="118"/>
      <c r="BU80" s="108"/>
      <c r="BV80" s="108"/>
      <c r="BW80" s="108"/>
      <c r="BX80" s="696">
        <f t="shared" si="13"/>
        <v>-44500</v>
      </c>
      <c r="BY80" s="690">
        <f t="shared" si="166"/>
        <v>14</v>
      </c>
      <c r="BZ80" s="996"/>
      <c r="CA80" s="13">
        <f t="shared" si="172"/>
        <v>51982.264488000001</v>
      </c>
      <c r="CD80" s="673"/>
      <c r="DC80" s="14">
        <v>95832</v>
      </c>
      <c r="ED80" s="673"/>
    </row>
    <row r="81" spans="1:134" s="14" customFormat="1" hidden="1">
      <c r="A81" s="118">
        <v>2</v>
      </c>
      <c r="B81" s="167" t="s">
        <v>275</v>
      </c>
      <c r="C81" s="1031" t="e">
        <f>#REF!</f>
        <v>#REF!</v>
      </c>
      <c r="D81" s="113"/>
      <c r="E81" s="113"/>
      <c r="F81" s="113"/>
      <c r="G81" s="113"/>
      <c r="H81" s="113"/>
      <c r="I81" s="113"/>
      <c r="J81" s="113"/>
      <c r="K81" s="179"/>
      <c r="L81" s="1031">
        <v>202718.274</v>
      </c>
      <c r="M81" s="1031"/>
      <c r="N81" s="1031">
        <v>202718.274</v>
      </c>
      <c r="O81" s="1031"/>
      <c r="P81" s="1031">
        <v>202718.274</v>
      </c>
      <c r="Q81" s="1031"/>
      <c r="R81" s="1031"/>
      <c r="S81" s="1031">
        <v>202718.274</v>
      </c>
      <c r="T81" s="1031"/>
      <c r="U81" s="1031"/>
      <c r="V81" s="1031">
        <v>110854.8342</v>
      </c>
      <c r="W81" s="1162">
        <v>17940</v>
      </c>
      <c r="X81" s="1031">
        <f t="shared" si="174"/>
        <v>9000</v>
      </c>
      <c r="Y81" s="1031"/>
      <c r="Z81" s="1031">
        <v>9000</v>
      </c>
      <c r="AA81" s="1031"/>
      <c r="AB81" s="1031"/>
      <c r="AC81" s="1031"/>
      <c r="AD81" s="1031"/>
      <c r="AE81" s="1031"/>
      <c r="AF81" s="1031"/>
      <c r="AG81" s="1031"/>
      <c r="AH81" s="1031">
        <v>9000</v>
      </c>
      <c r="AI81" s="1031"/>
      <c r="AJ81" s="1031">
        <v>9000</v>
      </c>
      <c r="AK81" s="1031"/>
      <c r="AL81" s="1031"/>
      <c r="AM81" s="1031"/>
      <c r="AN81" s="1031"/>
      <c r="AO81" s="1031"/>
      <c r="AP81" s="1031" t="e">
        <f>#REF!-Z81</f>
        <v>#REF!</v>
      </c>
      <c r="AQ81" s="1031"/>
      <c r="AR81" s="1031"/>
      <c r="AS81" s="1031" t="e">
        <f>#REF!</f>
        <v>#REF!</v>
      </c>
      <c r="AT81" s="1031" t="e">
        <f>#REF!</f>
        <v>#REF!</v>
      </c>
      <c r="AU81" s="1031" t="e">
        <f>#REF!</f>
        <v>#REF!</v>
      </c>
      <c r="AV81" s="1031"/>
      <c r="AW81" s="1031"/>
      <c r="AX81" s="1031" t="e">
        <f>#REF!</f>
        <v>#REF!</v>
      </c>
      <c r="AY81" s="1031"/>
      <c r="AZ81" s="1031"/>
      <c r="BA81" s="1031" t="e">
        <f>#REF!</f>
        <v>#REF!</v>
      </c>
      <c r="BB81" s="1031"/>
      <c r="BC81" s="1031" t="e">
        <f>#REF!</f>
        <v>#REF!</v>
      </c>
      <c r="BD81" s="1036"/>
      <c r="BE81" s="1031" t="e">
        <f>#REF!</f>
        <v>#REF!</v>
      </c>
      <c r="BF81" s="1034"/>
      <c r="BG81" s="1031" t="e">
        <f>#REF!</f>
        <v>#REF!</v>
      </c>
      <c r="BH81" s="1031"/>
      <c r="BI81" s="1034"/>
      <c r="BJ81" s="1034"/>
      <c r="BK81" s="1034"/>
      <c r="BL81" s="1031" t="e">
        <f>#REF!</f>
        <v>#REF!</v>
      </c>
      <c r="BM81" s="1842"/>
      <c r="BN81" s="1658" t="e">
        <f>#REF!</f>
        <v>#REF!</v>
      </c>
      <c r="BO81" s="1842"/>
      <c r="BP81" s="1842"/>
      <c r="BQ81" s="1842"/>
      <c r="BR81" s="1031" t="e">
        <f>#REF!</f>
        <v>#REF!</v>
      </c>
      <c r="BS81" s="121"/>
      <c r="BT81" s="118"/>
      <c r="BU81" s="108"/>
      <c r="BV81" s="108"/>
      <c r="BW81" s="108"/>
      <c r="BX81" s="696" t="e">
        <f t="shared" si="13"/>
        <v>#REF!</v>
      </c>
      <c r="BY81" s="690" t="e">
        <f t="shared" si="166"/>
        <v>#REF!</v>
      </c>
      <c r="BZ81" s="996"/>
      <c r="CA81" s="13">
        <f t="shared" si="172"/>
        <v>56761.116720000005</v>
      </c>
      <c r="CD81" s="673"/>
      <c r="DC81" s="14">
        <v>9000</v>
      </c>
      <c r="ED81" s="673"/>
    </row>
    <row r="82" spans="1:134" s="14" customFormat="1" hidden="1">
      <c r="A82" s="118">
        <v>3</v>
      </c>
      <c r="B82" s="167" t="s">
        <v>276</v>
      </c>
      <c r="C82" s="1031">
        <f>C139</f>
        <v>1</v>
      </c>
      <c r="D82" s="113"/>
      <c r="E82" s="113"/>
      <c r="F82" s="113"/>
      <c r="G82" s="113"/>
      <c r="H82" s="113"/>
      <c r="I82" s="113"/>
      <c r="J82" s="113"/>
      <c r="K82" s="179"/>
      <c r="L82" s="1031">
        <v>89315.5527</v>
      </c>
      <c r="M82" s="1031"/>
      <c r="N82" s="1031">
        <v>89315.5527</v>
      </c>
      <c r="O82" s="1031"/>
      <c r="P82" s="1031">
        <v>89315.5527</v>
      </c>
      <c r="Q82" s="1031"/>
      <c r="R82" s="1031"/>
      <c r="S82" s="1031">
        <v>89315.5527</v>
      </c>
      <c r="T82" s="1031"/>
      <c r="U82" s="1031"/>
      <c r="V82" s="1031">
        <v>78190.661999999997</v>
      </c>
      <c r="W82" s="1162">
        <v>6435</v>
      </c>
      <c r="X82" s="1031">
        <f t="shared" si="174"/>
        <v>39000</v>
      </c>
      <c r="Y82" s="1031"/>
      <c r="Z82" s="1031">
        <v>39000</v>
      </c>
      <c r="AA82" s="1031"/>
      <c r="AB82" s="1031"/>
      <c r="AC82" s="1031">
        <v>9977.9529999999995</v>
      </c>
      <c r="AD82" s="1031"/>
      <c r="AE82" s="1031"/>
      <c r="AF82" s="1031"/>
      <c r="AG82" s="1031"/>
      <c r="AH82" s="1031">
        <v>39000</v>
      </c>
      <c r="AI82" s="1031"/>
      <c r="AJ82" s="1031">
        <v>39000</v>
      </c>
      <c r="AK82" s="1031"/>
      <c r="AL82" s="1031"/>
      <c r="AM82" s="1031"/>
      <c r="AN82" s="1031"/>
      <c r="AO82" s="1031"/>
      <c r="AP82" s="1031" t="e">
        <f>#REF!-Z82</f>
        <v>#REF!</v>
      </c>
      <c r="AQ82" s="1031"/>
      <c r="AR82" s="1031"/>
      <c r="AS82" s="1031">
        <f>AS139</f>
        <v>5000</v>
      </c>
      <c r="AT82" s="1031">
        <f>AT139</f>
        <v>0</v>
      </c>
      <c r="AU82" s="1031">
        <f>AU139</f>
        <v>5000</v>
      </c>
      <c r="AV82" s="1031"/>
      <c r="AW82" s="1031"/>
      <c r="AX82" s="1031">
        <f>AX139</f>
        <v>5000</v>
      </c>
      <c r="AY82" s="1031"/>
      <c r="AZ82" s="1031"/>
      <c r="BA82" s="1031">
        <f>BA139</f>
        <v>5000</v>
      </c>
      <c r="BB82" s="1031"/>
      <c r="BC82" s="1031">
        <f>BC139</f>
        <v>5000</v>
      </c>
      <c r="BD82" s="1036"/>
      <c r="BE82" s="1031">
        <f>BE139</f>
        <v>0</v>
      </c>
      <c r="BF82" s="1034"/>
      <c r="BG82" s="1031">
        <f>BG139</f>
        <v>0</v>
      </c>
      <c r="BH82" s="1031"/>
      <c r="BI82" s="1034"/>
      <c r="BJ82" s="1034"/>
      <c r="BK82" s="1034"/>
      <c r="BL82" s="1031">
        <f>BL139</f>
        <v>5000</v>
      </c>
      <c r="BM82" s="1842"/>
      <c r="BN82" s="1658">
        <f>BN139</f>
        <v>0</v>
      </c>
      <c r="BO82" s="1842"/>
      <c r="BP82" s="1842"/>
      <c r="BQ82" s="1842"/>
      <c r="BR82" s="1031">
        <f>BR139</f>
        <v>0</v>
      </c>
      <c r="BS82" s="121"/>
      <c r="BT82" s="118"/>
      <c r="BU82" s="108"/>
      <c r="BV82" s="108"/>
      <c r="BW82" s="108"/>
      <c r="BX82" s="696">
        <f t="shared" si="13"/>
        <v>-5000</v>
      </c>
      <c r="BY82" s="690">
        <f t="shared" si="166"/>
        <v>1</v>
      </c>
      <c r="BZ82" s="996"/>
      <c r="CA82" s="13">
        <f t="shared" si="172"/>
        <v>25008.354756000001</v>
      </c>
      <c r="CD82" s="673"/>
      <c r="DC82" s="14">
        <v>39000</v>
      </c>
      <c r="ED82" s="673"/>
    </row>
    <row r="83" spans="1:134" s="14" customFormat="1" hidden="1">
      <c r="A83" s="118">
        <v>4</v>
      </c>
      <c r="B83" s="167" t="s">
        <v>277</v>
      </c>
      <c r="C83" s="1031">
        <f>C142</f>
        <v>4</v>
      </c>
      <c r="D83" s="113"/>
      <c r="E83" s="113"/>
      <c r="F83" s="113"/>
      <c r="G83" s="113"/>
      <c r="H83" s="113"/>
      <c r="I83" s="113"/>
      <c r="J83" s="113"/>
      <c r="K83" s="179"/>
      <c r="L83" s="1031">
        <v>204851.74710000001</v>
      </c>
      <c r="M83" s="1031"/>
      <c r="N83" s="1031">
        <v>204851.74710000001</v>
      </c>
      <c r="O83" s="1031"/>
      <c r="P83" s="1031">
        <v>204851.74710000001</v>
      </c>
      <c r="Q83" s="1031"/>
      <c r="R83" s="1031"/>
      <c r="S83" s="1162">
        <v>204851.74710000001</v>
      </c>
      <c r="T83" s="1031"/>
      <c r="U83" s="1031"/>
      <c r="V83" s="1162">
        <v>123283.3833</v>
      </c>
      <c r="W83" s="1162">
        <v>13216.8</v>
      </c>
      <c r="X83" s="1031">
        <f t="shared" si="174"/>
        <v>37800</v>
      </c>
      <c r="Y83" s="1031"/>
      <c r="Z83" s="1031">
        <v>37800</v>
      </c>
      <c r="AA83" s="1031"/>
      <c r="AB83" s="1031"/>
      <c r="AC83" s="1031">
        <v>5375.9609999999993</v>
      </c>
      <c r="AD83" s="1031"/>
      <c r="AE83" s="1031"/>
      <c r="AF83" s="1031"/>
      <c r="AG83" s="1031"/>
      <c r="AH83" s="1031">
        <v>37800</v>
      </c>
      <c r="AI83" s="1031"/>
      <c r="AJ83" s="1031">
        <v>37800</v>
      </c>
      <c r="AK83" s="1031"/>
      <c r="AL83" s="1031"/>
      <c r="AM83" s="1031"/>
      <c r="AN83" s="1031"/>
      <c r="AO83" s="1031"/>
      <c r="AP83" s="1031" t="e">
        <f>#REF!-Z83</f>
        <v>#REF!</v>
      </c>
      <c r="AQ83" s="1031"/>
      <c r="AR83" s="1031"/>
      <c r="AS83" s="1031">
        <f>AS142</f>
        <v>22700</v>
      </c>
      <c r="AT83" s="1031">
        <f>AT142</f>
        <v>0</v>
      </c>
      <c r="AU83" s="1031">
        <f>AU142</f>
        <v>22700</v>
      </c>
      <c r="AV83" s="1031"/>
      <c r="AW83" s="1031"/>
      <c r="AX83" s="1031">
        <f>AX142</f>
        <v>22700</v>
      </c>
      <c r="AY83" s="1031"/>
      <c r="AZ83" s="1031"/>
      <c r="BA83" s="1031">
        <f>BA142</f>
        <v>22700</v>
      </c>
      <c r="BB83" s="1031"/>
      <c r="BC83" s="1031">
        <f>BC142</f>
        <v>22700</v>
      </c>
      <c r="BD83" s="1036"/>
      <c r="BE83" s="1031">
        <f>BE142</f>
        <v>0</v>
      </c>
      <c r="BF83" s="1034"/>
      <c r="BG83" s="1031">
        <f>BG142</f>
        <v>0</v>
      </c>
      <c r="BH83" s="1031"/>
      <c r="BI83" s="1034"/>
      <c r="BJ83" s="1034"/>
      <c r="BK83" s="1034"/>
      <c r="BL83" s="1031">
        <f>BL142</f>
        <v>25827</v>
      </c>
      <c r="BM83" s="1842"/>
      <c r="BN83" s="1658">
        <f>BN142</f>
        <v>18.580999999999676</v>
      </c>
      <c r="BO83" s="1842"/>
      <c r="BP83" s="1842"/>
      <c r="BQ83" s="1842"/>
      <c r="BR83" s="1031">
        <f>BR142</f>
        <v>0</v>
      </c>
      <c r="BS83" s="121"/>
      <c r="BT83" s="118"/>
      <c r="BU83" s="108"/>
      <c r="BV83" s="108"/>
      <c r="BW83" s="108"/>
      <c r="BX83" s="696">
        <f t="shared" si="13"/>
        <v>-22700</v>
      </c>
      <c r="BY83" s="690">
        <f t="shared" si="166"/>
        <v>4</v>
      </c>
      <c r="BZ83" s="996"/>
      <c r="CA83" s="13">
        <f t="shared" si="172"/>
        <v>57358.489187999992</v>
      </c>
      <c r="CD83" s="673"/>
      <c r="DC83" s="14">
        <v>37800</v>
      </c>
      <c r="ED83" s="673"/>
    </row>
    <row r="84" spans="1:134" s="14" customFormat="1" hidden="1">
      <c r="A84" s="118">
        <v>5</v>
      </c>
      <c r="B84" s="167" t="s">
        <v>278</v>
      </c>
      <c r="C84" s="1031">
        <f>C148</f>
        <v>4</v>
      </c>
      <c r="D84" s="113"/>
      <c r="E84" s="113"/>
      <c r="F84" s="113"/>
      <c r="G84" s="113"/>
      <c r="H84" s="113"/>
      <c r="I84" s="113"/>
      <c r="J84" s="113"/>
      <c r="K84" s="179"/>
      <c r="L84" s="1031">
        <v>280278.51059999998</v>
      </c>
      <c r="M84" s="1031"/>
      <c r="N84" s="1031">
        <v>280278.51059999998</v>
      </c>
      <c r="O84" s="1031"/>
      <c r="P84" s="1031">
        <v>280278.51059999998</v>
      </c>
      <c r="Q84" s="1031"/>
      <c r="R84" s="1031"/>
      <c r="S84" s="1162">
        <v>280278.51059999998</v>
      </c>
      <c r="T84" s="1031"/>
      <c r="U84" s="1031"/>
      <c r="V84" s="1162">
        <v>154533.61439999999</v>
      </c>
      <c r="W84" s="1162">
        <v>19560</v>
      </c>
      <c r="X84" s="1031">
        <f t="shared" si="174"/>
        <v>51000</v>
      </c>
      <c r="Y84" s="1031"/>
      <c r="Z84" s="1031">
        <v>51000</v>
      </c>
      <c r="AA84" s="1031"/>
      <c r="AB84" s="1031"/>
      <c r="AC84" s="1031">
        <v>3555</v>
      </c>
      <c r="AD84" s="1031"/>
      <c r="AE84" s="1031"/>
      <c r="AF84" s="1031"/>
      <c r="AG84" s="1031"/>
      <c r="AH84" s="1031">
        <v>51000</v>
      </c>
      <c r="AI84" s="1031"/>
      <c r="AJ84" s="1031">
        <v>51000</v>
      </c>
      <c r="AK84" s="1031"/>
      <c r="AL84" s="1031"/>
      <c r="AM84" s="1031"/>
      <c r="AN84" s="1031"/>
      <c r="AO84" s="1031"/>
      <c r="AP84" s="1031" t="e">
        <f>#REF!-Z84</f>
        <v>#REF!</v>
      </c>
      <c r="AQ84" s="1031"/>
      <c r="AR84" s="1031"/>
      <c r="AS84" s="1031">
        <f>AS148</f>
        <v>24000</v>
      </c>
      <c r="AT84" s="1031">
        <f>AT148</f>
        <v>0</v>
      </c>
      <c r="AU84" s="1031">
        <f>AU148</f>
        <v>24000</v>
      </c>
      <c r="AV84" s="1031"/>
      <c r="AW84" s="1031"/>
      <c r="AX84" s="1031">
        <f>AX148</f>
        <v>24000</v>
      </c>
      <c r="AY84" s="1031"/>
      <c r="AZ84" s="1031"/>
      <c r="BA84" s="1031">
        <f>BA148</f>
        <v>24000</v>
      </c>
      <c r="BB84" s="1031"/>
      <c r="BC84" s="1031">
        <f>BC148</f>
        <v>24000</v>
      </c>
      <c r="BD84" s="1036"/>
      <c r="BE84" s="1031">
        <f>BE148</f>
        <v>0</v>
      </c>
      <c r="BF84" s="1034"/>
      <c r="BG84" s="1031">
        <f>BG148</f>
        <v>0</v>
      </c>
      <c r="BH84" s="1031"/>
      <c r="BI84" s="1034"/>
      <c r="BJ84" s="1034"/>
      <c r="BK84" s="1034"/>
      <c r="BL84" s="1031">
        <f>BL148</f>
        <v>23555</v>
      </c>
      <c r="BM84" s="1842"/>
      <c r="BN84" s="1658">
        <f>BN148</f>
        <v>1952.819</v>
      </c>
      <c r="BO84" s="1842"/>
      <c r="BP84" s="1842"/>
      <c r="BQ84" s="1842"/>
      <c r="BR84" s="1031">
        <f>BR148</f>
        <v>0</v>
      </c>
      <c r="BS84" s="121"/>
      <c r="BT84" s="118"/>
      <c r="BU84" s="108"/>
      <c r="BV84" s="108"/>
      <c r="BW84" s="108"/>
      <c r="BX84" s="696">
        <f t="shared" si="13"/>
        <v>-24000</v>
      </c>
      <c r="BY84" s="690">
        <f t="shared" si="166"/>
        <v>4</v>
      </c>
      <c r="BZ84" s="996"/>
      <c r="CA84" s="13">
        <f t="shared" si="172"/>
        <v>78477.982967999982</v>
      </c>
      <c r="CD84" s="673"/>
      <c r="DC84" s="14">
        <v>51000</v>
      </c>
      <c r="ED84" s="673"/>
    </row>
    <row r="85" spans="1:134" s="14" customFormat="1" hidden="1">
      <c r="A85" s="118">
        <v>6</v>
      </c>
      <c r="B85" s="167" t="s">
        <v>279</v>
      </c>
      <c r="C85" s="1031">
        <f>C154</f>
        <v>8</v>
      </c>
      <c r="D85" s="113"/>
      <c r="E85" s="113"/>
      <c r="F85" s="113"/>
      <c r="G85" s="113"/>
      <c r="H85" s="113"/>
      <c r="I85" s="113"/>
      <c r="J85" s="113"/>
      <c r="K85" s="179"/>
      <c r="L85" s="1031">
        <v>164050.18410000001</v>
      </c>
      <c r="M85" s="1031"/>
      <c r="N85" s="1031">
        <v>164050.18410000001</v>
      </c>
      <c r="O85" s="1031"/>
      <c r="P85" s="1031">
        <v>164050.18410000001</v>
      </c>
      <c r="Q85" s="1031"/>
      <c r="R85" s="1031"/>
      <c r="S85" s="1162">
        <v>164050.18410000001</v>
      </c>
      <c r="T85" s="1031"/>
      <c r="U85" s="1031"/>
      <c r="V85" s="1162">
        <v>110531.0448</v>
      </c>
      <c r="W85" s="1162"/>
      <c r="X85" s="1031">
        <f t="shared" si="174"/>
        <v>56600</v>
      </c>
      <c r="Y85" s="1031"/>
      <c r="Z85" s="1031">
        <v>56600</v>
      </c>
      <c r="AA85" s="1031"/>
      <c r="AB85" s="1031"/>
      <c r="AC85" s="1031">
        <v>8648.3490000000002</v>
      </c>
      <c r="AD85" s="1031"/>
      <c r="AE85" s="1031"/>
      <c r="AF85" s="1031"/>
      <c r="AG85" s="1031"/>
      <c r="AH85" s="1031">
        <v>56600</v>
      </c>
      <c r="AI85" s="1031"/>
      <c r="AJ85" s="1031">
        <v>56600</v>
      </c>
      <c r="AK85" s="1031"/>
      <c r="AL85" s="1031"/>
      <c r="AM85" s="1031"/>
      <c r="AN85" s="1031"/>
      <c r="AO85" s="1031"/>
      <c r="AP85" s="1031" t="e">
        <f>#REF!-Z85</f>
        <v>#REF!</v>
      </c>
      <c r="AQ85" s="1031"/>
      <c r="AR85" s="1031"/>
      <c r="AS85" s="1031">
        <f>AS154</f>
        <v>24500</v>
      </c>
      <c r="AT85" s="1031">
        <f>AT154</f>
        <v>0</v>
      </c>
      <c r="AU85" s="1031">
        <f>AU154</f>
        <v>24500</v>
      </c>
      <c r="AV85" s="1031"/>
      <c r="AW85" s="1031"/>
      <c r="AX85" s="1031">
        <f>AX154</f>
        <v>31440</v>
      </c>
      <c r="AY85" s="1031"/>
      <c r="AZ85" s="1031"/>
      <c r="BA85" s="1031">
        <f>BA154</f>
        <v>24500</v>
      </c>
      <c r="BB85" s="1031"/>
      <c r="BC85" s="1031">
        <f>BC154</f>
        <v>24500</v>
      </c>
      <c r="BD85" s="1036"/>
      <c r="BE85" s="1031">
        <f>BE154</f>
        <v>0</v>
      </c>
      <c r="BF85" s="1034"/>
      <c r="BG85" s="1031">
        <f>BG154</f>
        <v>0</v>
      </c>
      <c r="BH85" s="1031"/>
      <c r="BI85" s="1034"/>
      <c r="BJ85" s="1034"/>
      <c r="BK85" s="1034"/>
      <c r="BL85" s="1031">
        <f>BL154</f>
        <v>31241</v>
      </c>
      <c r="BM85" s="1842"/>
      <c r="BN85" s="1658">
        <f>BN154</f>
        <v>0</v>
      </c>
      <c r="BO85" s="1842"/>
      <c r="BP85" s="1842"/>
      <c r="BQ85" s="1842"/>
      <c r="BR85" s="1031">
        <f>BR154</f>
        <v>0</v>
      </c>
      <c r="BS85" s="121"/>
      <c r="BT85" s="118"/>
      <c r="BU85" s="108"/>
      <c r="BV85" s="108"/>
      <c r="BW85" s="108"/>
      <c r="BX85" s="696">
        <f t="shared" ref="BX85:BX149" si="175">BR85-AX85</f>
        <v>-31440</v>
      </c>
      <c r="BY85" s="690">
        <f t="shared" si="166"/>
        <v>8</v>
      </c>
      <c r="BZ85" s="996"/>
      <c r="CA85" s="13">
        <f t="shared" si="172"/>
        <v>45934.051547999996</v>
      </c>
      <c r="CD85" s="673"/>
      <c r="DC85" s="14">
        <v>56600</v>
      </c>
      <c r="ED85" s="673"/>
    </row>
    <row r="86" spans="1:134" s="14" customFormat="1" hidden="1">
      <c r="A86" s="118">
        <v>7</v>
      </c>
      <c r="B86" s="167" t="s">
        <v>280</v>
      </c>
      <c r="C86" s="1031">
        <f>C164</f>
        <v>5</v>
      </c>
      <c r="D86" s="113"/>
      <c r="E86" s="113"/>
      <c r="F86" s="113"/>
      <c r="G86" s="113"/>
      <c r="H86" s="113"/>
      <c r="I86" s="113"/>
      <c r="J86" s="113"/>
      <c r="K86" s="179"/>
      <c r="L86" s="1031">
        <v>190194.47039999999</v>
      </c>
      <c r="M86" s="1031"/>
      <c r="N86" s="1031">
        <v>190194.47039999999</v>
      </c>
      <c r="O86" s="1031"/>
      <c r="P86" s="1031">
        <v>190194.47039999999</v>
      </c>
      <c r="Q86" s="1031"/>
      <c r="R86" s="1031"/>
      <c r="S86" s="1162">
        <v>190194.47039999999</v>
      </c>
      <c r="T86" s="1031"/>
      <c r="U86" s="1162"/>
      <c r="V86" s="1162">
        <v>80890.576799999995</v>
      </c>
      <c r="W86" s="1162">
        <v>1596</v>
      </c>
      <c r="X86" s="1031">
        <f t="shared" si="174"/>
        <v>74600</v>
      </c>
      <c r="Y86" s="1031"/>
      <c r="Z86" s="1031">
        <v>74600</v>
      </c>
      <c r="AA86" s="1031"/>
      <c r="AB86" s="1031"/>
      <c r="AC86" s="1031">
        <v>16158.236000000001</v>
      </c>
      <c r="AD86" s="1031"/>
      <c r="AE86" s="1031"/>
      <c r="AF86" s="1031"/>
      <c r="AG86" s="1031"/>
      <c r="AH86" s="1031">
        <v>74600</v>
      </c>
      <c r="AI86" s="1031"/>
      <c r="AJ86" s="1031">
        <v>74600</v>
      </c>
      <c r="AK86" s="1031"/>
      <c r="AL86" s="1031"/>
      <c r="AM86" s="1031"/>
      <c r="AN86" s="1031"/>
      <c r="AO86" s="1031"/>
      <c r="AP86" s="1031" t="e">
        <f>#REF!-Z86</f>
        <v>#REF!</v>
      </c>
      <c r="AQ86" s="1031"/>
      <c r="AR86" s="1031"/>
      <c r="AS86" s="1031">
        <f>AS164</f>
        <v>19500</v>
      </c>
      <c r="AT86" s="1031">
        <f>AT164</f>
        <v>0</v>
      </c>
      <c r="AU86" s="1031">
        <f>AU164</f>
        <v>19500</v>
      </c>
      <c r="AV86" s="1031"/>
      <c r="AW86" s="1031"/>
      <c r="AX86" s="1031">
        <f>AX164</f>
        <v>19500</v>
      </c>
      <c r="AY86" s="1031"/>
      <c r="AZ86" s="1031"/>
      <c r="BA86" s="1031">
        <f>BA164</f>
        <v>19500</v>
      </c>
      <c r="BB86" s="1031"/>
      <c r="BC86" s="1031">
        <f>BC164</f>
        <v>19500</v>
      </c>
      <c r="BD86" s="1036"/>
      <c r="BE86" s="1031">
        <f>BE164</f>
        <v>0</v>
      </c>
      <c r="BF86" s="1034"/>
      <c r="BG86" s="1031">
        <f>BG164</f>
        <v>0</v>
      </c>
      <c r="BH86" s="1031"/>
      <c r="BI86" s="1034"/>
      <c r="BJ86" s="1034"/>
      <c r="BK86" s="1034"/>
      <c r="BL86" s="1031">
        <f>BL164</f>
        <v>14938</v>
      </c>
      <c r="BM86" s="1842"/>
      <c r="BN86" s="1658">
        <f>BN164</f>
        <v>715.47899999999959</v>
      </c>
      <c r="BO86" s="1842"/>
      <c r="BP86" s="1842"/>
      <c r="BQ86" s="1842"/>
      <c r="BR86" s="1031">
        <f>BR164</f>
        <v>0</v>
      </c>
      <c r="BS86" s="121"/>
      <c r="BT86" s="118"/>
      <c r="BU86" s="108"/>
      <c r="BV86" s="108"/>
      <c r="BW86" s="108"/>
      <c r="BX86" s="696">
        <f t="shared" si="175"/>
        <v>-19500</v>
      </c>
      <c r="BY86" s="690">
        <f t="shared" si="166"/>
        <v>5</v>
      </c>
      <c r="BZ86" s="996"/>
      <c r="CA86" s="13">
        <f t="shared" si="172"/>
        <v>53254.451711999995</v>
      </c>
      <c r="CD86" s="673"/>
      <c r="DC86" s="14">
        <v>74600</v>
      </c>
      <c r="ED86" s="673"/>
    </row>
    <row r="87" spans="1:134" s="14" customFormat="1" hidden="1">
      <c r="A87" s="118">
        <v>8</v>
      </c>
      <c r="B87" s="167" t="s">
        <v>281</v>
      </c>
      <c r="C87" s="1031">
        <f>C171</f>
        <v>5</v>
      </c>
      <c r="D87" s="113"/>
      <c r="E87" s="113"/>
      <c r="F87" s="113"/>
      <c r="G87" s="113"/>
      <c r="H87" s="113"/>
      <c r="I87" s="113"/>
      <c r="J87" s="113"/>
      <c r="K87" s="179"/>
      <c r="L87" s="1031">
        <v>121515.2169</v>
      </c>
      <c r="M87" s="1031"/>
      <c r="N87" s="1031">
        <v>121515.2169</v>
      </c>
      <c r="O87" s="1031"/>
      <c r="P87" s="1031">
        <v>121515.2169</v>
      </c>
      <c r="Q87" s="1031"/>
      <c r="R87" s="1031"/>
      <c r="S87" s="1162">
        <v>121515.2169</v>
      </c>
      <c r="T87" s="1031"/>
      <c r="U87" s="1162"/>
      <c r="V87" s="1162">
        <v>150389.0949</v>
      </c>
      <c r="W87" s="1162">
        <v>12900</v>
      </c>
      <c r="X87" s="1031">
        <f t="shared" si="174"/>
        <v>56900</v>
      </c>
      <c r="Y87" s="1031"/>
      <c r="Z87" s="1031">
        <v>56900</v>
      </c>
      <c r="AA87" s="1031"/>
      <c r="AB87" s="1031"/>
      <c r="AC87" s="1031">
        <v>17142.996999999999</v>
      </c>
      <c r="AD87" s="1031"/>
      <c r="AE87" s="1031"/>
      <c r="AF87" s="1031"/>
      <c r="AG87" s="1031"/>
      <c r="AH87" s="1031">
        <v>56900</v>
      </c>
      <c r="AI87" s="1031"/>
      <c r="AJ87" s="1031">
        <v>56900</v>
      </c>
      <c r="AK87" s="1031"/>
      <c r="AL87" s="1031"/>
      <c r="AM87" s="1031"/>
      <c r="AN87" s="1031"/>
      <c r="AO87" s="1031"/>
      <c r="AP87" s="1031" t="e">
        <f>#REF!-Z87</f>
        <v>#REF!</v>
      </c>
      <c r="AQ87" s="1031"/>
      <c r="AR87" s="1031"/>
      <c r="AS87" s="1031">
        <f>AS171</f>
        <v>19000</v>
      </c>
      <c r="AT87" s="1031">
        <f>AT171</f>
        <v>0</v>
      </c>
      <c r="AU87" s="1031">
        <f>AU171</f>
        <v>19000</v>
      </c>
      <c r="AV87" s="1031"/>
      <c r="AW87" s="1031"/>
      <c r="AX87" s="1031">
        <f>AX171</f>
        <v>19000</v>
      </c>
      <c r="AY87" s="1031"/>
      <c r="AZ87" s="1031"/>
      <c r="BA87" s="1031">
        <f>BA171</f>
        <v>19000</v>
      </c>
      <c r="BB87" s="1031"/>
      <c r="BC87" s="1031">
        <f>BC171</f>
        <v>19000</v>
      </c>
      <c r="BD87" s="1036"/>
      <c r="BE87" s="1031">
        <f>BE171</f>
        <v>0</v>
      </c>
      <c r="BF87" s="1034"/>
      <c r="BG87" s="1031">
        <f>BG171</f>
        <v>0</v>
      </c>
      <c r="BH87" s="1031"/>
      <c r="BI87" s="1034"/>
      <c r="BJ87" s="1034"/>
      <c r="BK87" s="1034"/>
      <c r="BL87" s="1031">
        <f>BL171</f>
        <v>12100</v>
      </c>
      <c r="BM87" s="1842"/>
      <c r="BN87" s="1658">
        <f>BN171</f>
        <v>28.880000000000109</v>
      </c>
      <c r="BO87" s="1842"/>
      <c r="BP87" s="1842"/>
      <c r="BQ87" s="1842"/>
      <c r="BR87" s="1031">
        <f>BR171</f>
        <v>0</v>
      </c>
      <c r="BS87" s="121"/>
      <c r="BT87" s="118"/>
      <c r="BU87" s="108"/>
      <c r="BV87" s="108"/>
      <c r="BW87" s="108"/>
      <c r="BX87" s="696">
        <f t="shared" si="175"/>
        <v>-19000</v>
      </c>
      <c r="BY87" s="690">
        <f t="shared" si="166"/>
        <v>5</v>
      </c>
      <c r="BZ87" s="996"/>
      <c r="CA87" s="13">
        <f t="shared" si="172"/>
        <v>34024.260731999995</v>
      </c>
      <c r="CD87" s="673"/>
      <c r="DC87" s="14">
        <v>56900</v>
      </c>
      <c r="ED87" s="673"/>
    </row>
    <row r="88" spans="1:134" s="14" customFormat="1" hidden="1">
      <c r="A88" s="118">
        <v>9</v>
      </c>
      <c r="B88" s="167" t="s">
        <v>282</v>
      </c>
      <c r="C88" s="1031">
        <f>C178</f>
        <v>7</v>
      </c>
      <c r="D88" s="113"/>
      <c r="E88" s="113"/>
      <c r="F88" s="113"/>
      <c r="G88" s="113"/>
      <c r="H88" s="113"/>
      <c r="I88" s="113"/>
      <c r="J88" s="113"/>
      <c r="K88" s="179"/>
      <c r="L88" s="1031">
        <v>174690.52919999999</v>
      </c>
      <c r="M88" s="1031"/>
      <c r="N88" s="1031">
        <v>174690.52919999999</v>
      </c>
      <c r="O88" s="1031"/>
      <c r="P88" s="1031">
        <v>174690.52919999999</v>
      </c>
      <c r="Q88" s="1031"/>
      <c r="R88" s="1031"/>
      <c r="S88" s="1162">
        <v>174690.52919999999</v>
      </c>
      <c r="T88" s="1031"/>
      <c r="U88" s="1162"/>
      <c r="V88" s="1162">
        <v>77553.101999999999</v>
      </c>
      <c r="W88" s="1162">
        <v>9228</v>
      </c>
      <c r="X88" s="1031">
        <f t="shared" si="174"/>
        <v>60000</v>
      </c>
      <c r="Y88" s="1031"/>
      <c r="Z88" s="1031">
        <v>60000</v>
      </c>
      <c r="AA88" s="1031"/>
      <c r="AB88" s="1031"/>
      <c r="AC88" s="1031">
        <v>226</v>
      </c>
      <c r="AD88" s="1031"/>
      <c r="AE88" s="1031"/>
      <c r="AF88" s="1031"/>
      <c r="AG88" s="1031"/>
      <c r="AH88" s="1031">
        <v>60000</v>
      </c>
      <c r="AI88" s="1031"/>
      <c r="AJ88" s="1031">
        <v>60000</v>
      </c>
      <c r="AK88" s="1031"/>
      <c r="AL88" s="1031"/>
      <c r="AM88" s="1031"/>
      <c r="AN88" s="1031"/>
      <c r="AO88" s="1031"/>
      <c r="AP88" s="1031" t="e">
        <f>#REF!-Z88</f>
        <v>#REF!</v>
      </c>
      <c r="AQ88" s="1031"/>
      <c r="AR88" s="1031"/>
      <c r="AS88" s="1031">
        <f>AS178</f>
        <v>29000</v>
      </c>
      <c r="AT88" s="1031">
        <f>AT178</f>
        <v>0</v>
      </c>
      <c r="AU88" s="1031">
        <f>AU178</f>
        <v>29000</v>
      </c>
      <c r="AV88" s="1031"/>
      <c r="AW88" s="1031"/>
      <c r="AX88" s="1031">
        <f>AX178</f>
        <v>29000</v>
      </c>
      <c r="AY88" s="1031"/>
      <c r="AZ88" s="1031"/>
      <c r="BA88" s="1031">
        <f>BA178</f>
        <v>29000</v>
      </c>
      <c r="BB88" s="1031"/>
      <c r="BC88" s="1031">
        <f>BC178</f>
        <v>29000</v>
      </c>
      <c r="BD88" s="1036"/>
      <c r="BE88" s="1031">
        <f>BE178</f>
        <v>0</v>
      </c>
      <c r="BF88" s="1034"/>
      <c r="BG88" s="1031">
        <f>BG178</f>
        <v>0</v>
      </c>
      <c r="BH88" s="1031"/>
      <c r="BI88" s="1034"/>
      <c r="BJ88" s="1034"/>
      <c r="BK88" s="1034"/>
      <c r="BL88" s="1031">
        <f>BL178</f>
        <v>34000</v>
      </c>
      <c r="BM88" s="1842"/>
      <c r="BN88" s="1658">
        <f>BN178</f>
        <v>0</v>
      </c>
      <c r="BO88" s="1842"/>
      <c r="BP88" s="1842"/>
      <c r="BQ88" s="1842"/>
      <c r="BR88" s="1031">
        <f>BR178</f>
        <v>0</v>
      </c>
      <c r="BS88" s="121"/>
      <c r="BT88" s="118"/>
      <c r="BU88" s="108"/>
      <c r="BV88" s="108"/>
      <c r="BW88" s="108"/>
      <c r="BX88" s="696">
        <f t="shared" si="175"/>
        <v>-29000</v>
      </c>
      <c r="BY88" s="690">
        <f t="shared" si="166"/>
        <v>7</v>
      </c>
      <c r="BZ88" s="996"/>
      <c r="CA88" s="13">
        <f t="shared" si="172"/>
        <v>48913.348175999992</v>
      </c>
      <c r="CD88" s="673"/>
      <c r="DC88" s="14">
        <v>60000</v>
      </c>
      <c r="ED88" s="673"/>
    </row>
    <row r="89" spans="1:134" s="14" customFormat="1" ht="25.5" hidden="1" customHeight="1">
      <c r="A89" s="118">
        <v>10</v>
      </c>
      <c r="B89" s="167" t="s">
        <v>283</v>
      </c>
      <c r="C89" s="1031" t="e">
        <f>#REF!</f>
        <v>#REF!</v>
      </c>
      <c r="D89" s="113"/>
      <c r="E89" s="113"/>
      <c r="F89" s="113"/>
      <c r="G89" s="113"/>
      <c r="H89" s="113"/>
      <c r="I89" s="113"/>
      <c r="J89" s="113"/>
      <c r="K89" s="179"/>
      <c r="L89" s="1031">
        <v>270454.84950000001</v>
      </c>
      <c r="M89" s="1031"/>
      <c r="N89" s="1031">
        <v>270454.84950000001</v>
      </c>
      <c r="O89" s="1031"/>
      <c r="P89" s="1031">
        <v>270454.84950000001</v>
      </c>
      <c r="Q89" s="1031"/>
      <c r="R89" s="1031"/>
      <c r="S89" s="1162">
        <v>270454.84950000001</v>
      </c>
      <c r="T89" s="1031"/>
      <c r="U89" s="1162"/>
      <c r="V89" s="1162">
        <v>123994.9458</v>
      </c>
      <c r="W89" s="1162">
        <v>1200</v>
      </c>
      <c r="X89" s="1031">
        <f t="shared" si="174"/>
        <v>14000</v>
      </c>
      <c r="Y89" s="1031"/>
      <c r="Z89" s="1031">
        <v>14000</v>
      </c>
      <c r="AA89" s="1031"/>
      <c r="AB89" s="1031"/>
      <c r="AC89" s="1031">
        <v>2521.6799999999998</v>
      </c>
      <c r="AD89" s="1031"/>
      <c r="AE89" s="1031"/>
      <c r="AF89" s="1031"/>
      <c r="AG89" s="1031"/>
      <c r="AH89" s="1031">
        <v>14000</v>
      </c>
      <c r="AI89" s="1031"/>
      <c r="AJ89" s="1031">
        <v>14000</v>
      </c>
      <c r="AK89" s="1031"/>
      <c r="AL89" s="1031"/>
      <c r="AM89" s="1031"/>
      <c r="AN89" s="1031"/>
      <c r="AO89" s="1031"/>
      <c r="AP89" s="1031" t="e">
        <f>#REF!-Z89</f>
        <v>#REF!</v>
      </c>
      <c r="AQ89" s="1031"/>
      <c r="AR89" s="1031"/>
      <c r="AS89" s="1031" t="e">
        <f>#REF!</f>
        <v>#REF!</v>
      </c>
      <c r="AT89" s="1031" t="e">
        <f>#REF!</f>
        <v>#REF!</v>
      </c>
      <c r="AU89" s="1031" t="e">
        <f>#REF!</f>
        <v>#REF!</v>
      </c>
      <c r="AV89" s="1031"/>
      <c r="AW89" s="1031"/>
      <c r="AX89" s="1031" t="e">
        <f>#REF!</f>
        <v>#REF!</v>
      </c>
      <c r="AY89" s="1031"/>
      <c r="AZ89" s="1031"/>
      <c r="BA89" s="1031" t="e">
        <f>#REF!</f>
        <v>#REF!</v>
      </c>
      <c r="BB89" s="1031"/>
      <c r="BC89" s="1031" t="e">
        <f>#REF!</f>
        <v>#REF!</v>
      </c>
      <c r="BD89" s="1036"/>
      <c r="BE89" s="1031" t="e">
        <f>#REF!</f>
        <v>#REF!</v>
      </c>
      <c r="BF89" s="1034"/>
      <c r="BG89" s="1031" t="e">
        <f>#REF!</f>
        <v>#REF!</v>
      </c>
      <c r="BH89" s="1031"/>
      <c r="BI89" s="1034"/>
      <c r="BJ89" s="1034"/>
      <c r="BK89" s="1034"/>
      <c r="BL89" s="1031" t="e">
        <f>#REF!</f>
        <v>#REF!</v>
      </c>
      <c r="BM89" s="1842"/>
      <c r="BN89" s="1658" t="e">
        <f>#REF!</f>
        <v>#REF!</v>
      </c>
      <c r="BO89" s="1842"/>
      <c r="BP89" s="1842"/>
      <c r="BQ89" s="1842"/>
      <c r="BR89" s="1031" t="e">
        <f>#REF!</f>
        <v>#REF!</v>
      </c>
      <c r="BS89" s="121"/>
      <c r="BT89" s="118"/>
      <c r="BU89" s="108"/>
      <c r="BV89" s="108"/>
      <c r="BW89" s="108"/>
      <c r="BX89" s="696" t="e">
        <f t="shared" si="175"/>
        <v>#REF!</v>
      </c>
      <c r="BY89" s="690" t="e">
        <f t="shared" si="166"/>
        <v>#REF!</v>
      </c>
      <c r="BZ89" s="996"/>
      <c r="CA89" s="13">
        <f t="shared" si="172"/>
        <v>75727.357860000004</v>
      </c>
      <c r="CD89" s="673"/>
      <c r="DC89" s="14">
        <v>14000</v>
      </c>
      <c r="ED89" s="673"/>
    </row>
    <row r="90" spans="1:134" s="14" customFormat="1" hidden="1">
      <c r="A90" s="118">
        <v>11</v>
      </c>
      <c r="B90" s="167" t="s">
        <v>284</v>
      </c>
      <c r="C90" s="1031">
        <f>C187</f>
        <v>1</v>
      </c>
      <c r="D90" s="113"/>
      <c r="E90" s="113"/>
      <c r="F90" s="113"/>
      <c r="G90" s="113"/>
      <c r="H90" s="113"/>
      <c r="I90" s="113"/>
      <c r="J90" s="113"/>
      <c r="K90" s="179"/>
      <c r="L90" s="1031">
        <v>164386.11749999999</v>
      </c>
      <c r="M90" s="1031"/>
      <c r="N90" s="1031">
        <v>164386.11749999999</v>
      </c>
      <c r="O90" s="1031"/>
      <c r="P90" s="1031">
        <v>164386.11749999999</v>
      </c>
      <c r="Q90" s="1031"/>
      <c r="R90" s="1031"/>
      <c r="S90" s="1162">
        <v>164386.11749999999</v>
      </c>
      <c r="T90" s="1031"/>
      <c r="U90" s="1162"/>
      <c r="V90" s="1162">
        <v>113668.1436</v>
      </c>
      <c r="W90" s="1162">
        <v>5700</v>
      </c>
      <c r="X90" s="1031">
        <f t="shared" si="174"/>
        <v>22000</v>
      </c>
      <c r="Y90" s="1031"/>
      <c r="Z90" s="1031">
        <v>22000</v>
      </c>
      <c r="AA90" s="1031"/>
      <c r="AB90" s="1031"/>
      <c r="AC90" s="1031">
        <v>18608.364999999998</v>
      </c>
      <c r="AD90" s="1031"/>
      <c r="AE90" s="1031"/>
      <c r="AF90" s="1031"/>
      <c r="AG90" s="1031"/>
      <c r="AH90" s="1031">
        <v>22000</v>
      </c>
      <c r="AI90" s="1031"/>
      <c r="AJ90" s="1031">
        <v>22000</v>
      </c>
      <c r="AK90" s="1031"/>
      <c r="AL90" s="1031"/>
      <c r="AM90" s="1031"/>
      <c r="AN90" s="1031"/>
      <c r="AO90" s="1031"/>
      <c r="AP90" s="1031" t="e">
        <f>#REF!-Z90</f>
        <v>#REF!</v>
      </c>
      <c r="AQ90" s="1031"/>
      <c r="AR90" s="1031"/>
      <c r="AS90" s="1031">
        <f>AS187</f>
        <v>9500</v>
      </c>
      <c r="AT90" s="1031">
        <f>AT187</f>
        <v>0</v>
      </c>
      <c r="AU90" s="1031">
        <f>AU187</f>
        <v>9500</v>
      </c>
      <c r="AV90" s="1031"/>
      <c r="AW90" s="1031"/>
      <c r="AX90" s="1031">
        <f>AX187</f>
        <v>9500</v>
      </c>
      <c r="AY90" s="1031"/>
      <c r="AZ90" s="1031"/>
      <c r="BA90" s="1031">
        <f>BA187</f>
        <v>9500</v>
      </c>
      <c r="BB90" s="1031"/>
      <c r="BC90" s="1031">
        <f>BC187</f>
        <v>9500</v>
      </c>
      <c r="BD90" s="1036"/>
      <c r="BE90" s="1031">
        <f>BE187</f>
        <v>0</v>
      </c>
      <c r="BF90" s="1034"/>
      <c r="BG90" s="1031">
        <f>BG187</f>
        <v>0</v>
      </c>
      <c r="BH90" s="1031"/>
      <c r="BI90" s="1034"/>
      <c r="BJ90" s="1034"/>
      <c r="BK90" s="1034"/>
      <c r="BL90" s="1031">
        <f>BL187</f>
        <v>7587</v>
      </c>
      <c r="BM90" s="1842"/>
      <c r="BN90" s="1658">
        <f>BN187</f>
        <v>176.62899999999991</v>
      </c>
      <c r="BO90" s="1842"/>
      <c r="BP90" s="1842"/>
      <c r="BQ90" s="1842"/>
      <c r="BR90" s="1031">
        <f>BR187</f>
        <v>0</v>
      </c>
      <c r="BS90" s="121"/>
      <c r="BT90" s="118"/>
      <c r="BU90" s="108"/>
      <c r="BV90" s="108"/>
      <c r="BW90" s="108"/>
      <c r="BX90" s="696">
        <f t="shared" si="175"/>
        <v>-9500</v>
      </c>
      <c r="BY90" s="690">
        <f t="shared" si="166"/>
        <v>1</v>
      </c>
      <c r="BZ90" s="996"/>
      <c r="CA90" s="13">
        <f t="shared" si="172"/>
        <v>46028.1129</v>
      </c>
      <c r="CD90" s="673"/>
      <c r="DC90" s="14">
        <v>22000</v>
      </c>
      <c r="ED90" s="673"/>
    </row>
    <row r="91" spans="1:134" s="14" customFormat="1" hidden="1">
      <c r="A91" s="118">
        <v>12</v>
      </c>
      <c r="B91" s="167" t="s">
        <v>285</v>
      </c>
      <c r="C91" s="166"/>
      <c r="D91" s="113"/>
      <c r="E91" s="113"/>
      <c r="F91" s="113"/>
      <c r="G91" s="113"/>
      <c r="H91" s="113"/>
      <c r="I91" s="113"/>
      <c r="J91" s="113"/>
      <c r="K91" s="179"/>
      <c r="L91" s="1031">
        <v>56388.235200000003</v>
      </c>
      <c r="M91" s="1031"/>
      <c r="N91" s="1031">
        <v>56388.235200000003</v>
      </c>
      <c r="O91" s="1031"/>
      <c r="P91" s="1031">
        <v>56388.235200000003</v>
      </c>
      <c r="Q91" s="1031"/>
      <c r="R91" s="1031"/>
      <c r="S91" s="1162">
        <v>56388.235200000003</v>
      </c>
      <c r="T91" s="1031"/>
      <c r="U91" s="1031"/>
      <c r="V91" s="1162"/>
      <c r="W91" s="1162">
        <v>4320</v>
      </c>
      <c r="X91" s="1031">
        <f t="shared" si="174"/>
        <v>0</v>
      </c>
      <c r="Y91" s="1031"/>
      <c r="Z91" s="1031">
        <v>0</v>
      </c>
      <c r="AA91" s="1031"/>
      <c r="AB91" s="1031"/>
      <c r="AC91" s="1031"/>
      <c r="AD91" s="1031"/>
      <c r="AE91" s="1031"/>
      <c r="AF91" s="1031"/>
      <c r="AG91" s="1031"/>
      <c r="AH91" s="1031">
        <v>0</v>
      </c>
      <c r="AI91" s="1031"/>
      <c r="AJ91" s="1031">
        <v>0</v>
      </c>
      <c r="AK91" s="1031"/>
      <c r="AL91" s="1031"/>
      <c r="AM91" s="1031"/>
      <c r="AN91" s="1031"/>
      <c r="AO91" s="1031"/>
      <c r="AP91" s="1031" t="e">
        <f>#REF!-Z91</f>
        <v>#REF!</v>
      </c>
      <c r="AQ91" s="1031"/>
      <c r="AR91" s="1031"/>
      <c r="AS91" s="166"/>
      <c r="AT91" s="1031"/>
      <c r="AU91" s="166"/>
      <c r="AV91" s="1031"/>
      <c r="AW91" s="1031"/>
      <c r="AX91" s="166"/>
      <c r="AY91" s="1031"/>
      <c r="AZ91" s="1031"/>
      <c r="BA91" s="166"/>
      <c r="BB91" s="1031"/>
      <c r="BC91" s="166"/>
      <c r="BD91" s="1036"/>
      <c r="BE91" s="166"/>
      <c r="BF91" s="1034"/>
      <c r="BG91" s="166"/>
      <c r="BH91" s="166"/>
      <c r="BI91" s="1034"/>
      <c r="BJ91" s="1034"/>
      <c r="BK91" s="1034"/>
      <c r="BL91" s="166"/>
      <c r="BM91" s="1842"/>
      <c r="BN91" s="1655"/>
      <c r="BO91" s="1842"/>
      <c r="BP91" s="1842"/>
      <c r="BQ91" s="1842"/>
      <c r="BR91" s="166"/>
      <c r="BS91" s="121"/>
      <c r="BT91" s="118"/>
      <c r="BU91" s="108"/>
      <c r="BV91" s="108"/>
      <c r="BW91" s="108"/>
      <c r="BX91" s="696">
        <f t="shared" si="175"/>
        <v>0</v>
      </c>
      <c r="BY91" s="690">
        <f t="shared" si="166"/>
        <v>0</v>
      </c>
      <c r="BZ91" s="996"/>
      <c r="CA91" s="13">
        <f t="shared" si="172"/>
        <v>15788.705855999999</v>
      </c>
      <c r="CD91" s="673"/>
      <c r="DC91" s="14">
        <v>0</v>
      </c>
      <c r="ED91" s="673"/>
    </row>
    <row r="92" spans="1:134" s="14" customFormat="1" hidden="1">
      <c r="A92" s="118">
        <v>13</v>
      </c>
      <c r="B92" s="167" t="s">
        <v>286</v>
      </c>
      <c r="C92" s="166"/>
      <c r="D92" s="113"/>
      <c r="E92" s="113"/>
      <c r="F92" s="113"/>
      <c r="G92" s="113"/>
      <c r="H92" s="113"/>
      <c r="I92" s="113"/>
      <c r="J92" s="113"/>
      <c r="K92" s="179"/>
      <c r="L92" s="1031">
        <v>76542.974199999997</v>
      </c>
      <c r="M92" s="1031"/>
      <c r="N92" s="1031">
        <v>76542.974199999997</v>
      </c>
      <c r="O92" s="1031"/>
      <c r="P92" s="1031">
        <v>76542.974199999997</v>
      </c>
      <c r="Q92" s="1031"/>
      <c r="R92" s="1031"/>
      <c r="S92" s="1162">
        <v>76542.974199999997</v>
      </c>
      <c r="T92" s="1031"/>
      <c r="U92" s="1031"/>
      <c r="V92" s="1162">
        <v>139365.32829999999</v>
      </c>
      <c r="W92" s="1162"/>
      <c r="X92" s="1031">
        <f t="shared" si="174"/>
        <v>0</v>
      </c>
      <c r="Y92" s="1031"/>
      <c r="Z92" s="1031">
        <v>0</v>
      </c>
      <c r="AA92" s="1031"/>
      <c r="AB92" s="1031"/>
      <c r="AC92" s="1031"/>
      <c r="AD92" s="1031"/>
      <c r="AE92" s="1031"/>
      <c r="AF92" s="1031"/>
      <c r="AG92" s="1031"/>
      <c r="AH92" s="1031">
        <v>0</v>
      </c>
      <c r="AI92" s="1031"/>
      <c r="AJ92" s="1031">
        <v>0</v>
      </c>
      <c r="AK92" s="1031"/>
      <c r="AL92" s="1031"/>
      <c r="AM92" s="1031"/>
      <c r="AN92" s="1031"/>
      <c r="AO92" s="1031"/>
      <c r="AP92" s="1031" t="e">
        <f>#REF!-Z92</f>
        <v>#REF!</v>
      </c>
      <c r="AQ92" s="1031"/>
      <c r="AR92" s="1031"/>
      <c r="AS92" s="166"/>
      <c r="AT92" s="1031"/>
      <c r="AU92" s="166"/>
      <c r="AV92" s="1031"/>
      <c r="AW92" s="1031"/>
      <c r="AX92" s="166"/>
      <c r="AY92" s="1031"/>
      <c r="AZ92" s="1031"/>
      <c r="BA92" s="166"/>
      <c r="BB92" s="1031"/>
      <c r="BC92" s="166"/>
      <c r="BD92" s="1036"/>
      <c r="BE92" s="166"/>
      <c r="BF92" s="1034"/>
      <c r="BG92" s="166"/>
      <c r="BH92" s="166"/>
      <c r="BI92" s="1034"/>
      <c r="BJ92" s="1034"/>
      <c r="BK92" s="1034"/>
      <c r="BL92" s="166"/>
      <c r="BM92" s="1842"/>
      <c r="BN92" s="1655"/>
      <c r="BO92" s="1842"/>
      <c r="BP92" s="1842"/>
      <c r="BQ92" s="1842"/>
      <c r="BR92" s="166"/>
      <c r="BS92" s="121"/>
      <c r="BT92" s="118"/>
      <c r="BU92" s="108"/>
      <c r="BV92" s="108"/>
      <c r="BW92" s="108"/>
      <c r="BX92" s="696">
        <f t="shared" si="175"/>
        <v>0</v>
      </c>
      <c r="BY92" s="690">
        <f t="shared" si="166"/>
        <v>0</v>
      </c>
      <c r="BZ92" s="996"/>
      <c r="CA92" s="13">
        <f t="shared" si="172"/>
        <v>21432.032776</v>
      </c>
      <c r="CD92" s="673"/>
      <c r="DC92" s="14">
        <v>0</v>
      </c>
      <c r="ED92" s="673"/>
    </row>
    <row r="93" spans="1:134" s="676" customFormat="1" ht="15.95" customHeight="1">
      <c r="A93" s="189"/>
      <c r="B93" s="250" t="s">
        <v>287</v>
      </c>
      <c r="C93" s="1024">
        <f t="shared" ref="C93" si="176">C122+C190+C97</f>
        <v>120</v>
      </c>
      <c r="D93" s="190"/>
      <c r="E93" s="190"/>
      <c r="F93" s="190"/>
      <c r="G93" s="190"/>
      <c r="H93" s="190"/>
      <c r="I93" s="190"/>
      <c r="J93" s="190"/>
      <c r="K93" s="187"/>
      <c r="L93" s="1024">
        <f>L122+L190+L97</f>
        <v>2625706.6579999998</v>
      </c>
      <c r="M93" s="1024">
        <f>M122+M190+M97</f>
        <v>31896</v>
      </c>
      <c r="N93" s="1024">
        <f>N122+N190+N97</f>
        <v>2500230.665</v>
      </c>
      <c r="O93" s="1024"/>
      <c r="P93" s="1024">
        <f t="shared" ref="P93:AS93" si="177">P122+P190+P97</f>
        <v>2333162.4477000004</v>
      </c>
      <c r="Q93" s="1024">
        <f t="shared" si="177"/>
        <v>1168738.3059999999</v>
      </c>
      <c r="R93" s="1024">
        <f t="shared" si="177"/>
        <v>0</v>
      </c>
      <c r="S93" s="1024">
        <f t="shared" si="177"/>
        <v>2101860.3059999999</v>
      </c>
      <c r="T93" s="1024">
        <f t="shared" si="177"/>
        <v>0</v>
      </c>
      <c r="U93" s="1024">
        <f t="shared" si="177"/>
        <v>950</v>
      </c>
      <c r="V93" s="1024">
        <f t="shared" si="177"/>
        <v>950</v>
      </c>
      <c r="W93" s="1024">
        <f t="shared" si="177"/>
        <v>950</v>
      </c>
      <c r="X93" s="1024">
        <f t="shared" si="177"/>
        <v>480748</v>
      </c>
      <c r="Y93" s="1024">
        <f t="shared" si="177"/>
        <v>0</v>
      </c>
      <c r="Z93" s="1024" t="e">
        <f t="shared" si="177"/>
        <v>#VALUE!</v>
      </c>
      <c r="AA93" s="1024">
        <f t="shared" si="177"/>
        <v>0</v>
      </c>
      <c r="AB93" s="1024">
        <f t="shared" si="177"/>
        <v>-4000</v>
      </c>
      <c r="AC93" s="1024">
        <f t="shared" si="177"/>
        <v>484748</v>
      </c>
      <c r="AD93" s="1024">
        <f t="shared" si="177"/>
        <v>0</v>
      </c>
      <c r="AE93" s="1024">
        <f t="shared" si="177"/>
        <v>481332</v>
      </c>
      <c r="AF93" s="1024">
        <f t="shared" si="177"/>
        <v>0</v>
      </c>
      <c r="AG93" s="1024">
        <f t="shared" si="177"/>
        <v>0</v>
      </c>
      <c r="AH93" s="1024">
        <f t="shared" si="177"/>
        <v>477563</v>
      </c>
      <c r="AI93" s="1024">
        <f t="shared" si="177"/>
        <v>0</v>
      </c>
      <c r="AJ93" s="1024">
        <f t="shared" si="177"/>
        <v>469863</v>
      </c>
      <c r="AK93" s="1024">
        <f t="shared" si="177"/>
        <v>0</v>
      </c>
      <c r="AL93" s="1024">
        <f t="shared" si="177"/>
        <v>0</v>
      </c>
      <c r="AM93" s="1024">
        <f t="shared" si="177"/>
        <v>0</v>
      </c>
      <c r="AN93" s="1024">
        <f t="shared" si="177"/>
        <v>966191.61199999996</v>
      </c>
      <c r="AO93" s="1024">
        <f t="shared" si="177"/>
        <v>0</v>
      </c>
      <c r="AP93" s="1024">
        <f t="shared" si="177"/>
        <v>1064058.612</v>
      </c>
      <c r="AQ93" s="1024">
        <f t="shared" si="177"/>
        <v>0</v>
      </c>
      <c r="AR93" s="1024">
        <f t="shared" si="177"/>
        <v>0</v>
      </c>
      <c r="AS93" s="1024">
        <f t="shared" si="177"/>
        <v>387900</v>
      </c>
      <c r="AT93" s="1024"/>
      <c r="AU93" s="1024">
        <f>AU122+AU190+AU97</f>
        <v>387900</v>
      </c>
      <c r="AV93" s="1024"/>
      <c r="AW93" s="1024"/>
      <c r="AX93" s="1024">
        <f t="shared" ref="AX93:BT93" si="178">AX122+AX190+AX97</f>
        <v>468879</v>
      </c>
      <c r="AY93" s="1024">
        <f t="shared" si="178"/>
        <v>0</v>
      </c>
      <c r="AZ93" s="1024">
        <f t="shared" si="178"/>
        <v>0</v>
      </c>
      <c r="BA93" s="1024">
        <f t="shared" si="178"/>
        <v>383400</v>
      </c>
      <c r="BB93" s="1024">
        <f t="shared" si="178"/>
        <v>106</v>
      </c>
      <c r="BC93" s="1024">
        <f t="shared" si="178"/>
        <v>386539</v>
      </c>
      <c r="BD93" s="1024">
        <f t="shared" si="178"/>
        <v>0</v>
      </c>
      <c r="BE93" s="1024">
        <f t="shared" si="178"/>
        <v>0</v>
      </c>
      <c r="BF93" s="1024">
        <f t="shared" si="178"/>
        <v>0</v>
      </c>
      <c r="BG93" s="1024">
        <f t="shared" si="178"/>
        <v>0</v>
      </c>
      <c r="BH93" s="1024" t="e">
        <f t="shared" si="178"/>
        <v>#VALUE!</v>
      </c>
      <c r="BI93" s="1024">
        <f t="shared" si="178"/>
        <v>0</v>
      </c>
      <c r="BJ93" s="1024">
        <f t="shared" si="178"/>
        <v>0</v>
      </c>
      <c r="BK93" s="1024">
        <f t="shared" si="178"/>
        <v>56565.904000000002</v>
      </c>
      <c r="BL93" s="1024">
        <f t="shared" ref="BL93" si="179">BL122+BL190+BL97</f>
        <v>496474</v>
      </c>
      <c r="BM93" s="1664">
        <f t="shared" si="178"/>
        <v>492659.04250000004</v>
      </c>
      <c r="BN93" s="1664">
        <f t="shared" si="178"/>
        <v>3814.9574999999995</v>
      </c>
      <c r="BO93" s="1664">
        <f t="shared" ref="BO93:BP93" si="180">BO122+BO190+BO97</f>
        <v>3145.6419999999998</v>
      </c>
      <c r="BP93" s="1664">
        <f t="shared" si="180"/>
        <v>669.3149999999996</v>
      </c>
      <c r="BQ93" s="1664">
        <f t="shared" ref="BQ93" si="181">BQ122+BQ190+BQ97</f>
        <v>3145.7120000000004</v>
      </c>
      <c r="BR93" s="1024">
        <f t="shared" si="178"/>
        <v>0</v>
      </c>
      <c r="BS93" s="1024">
        <f t="shared" si="178"/>
        <v>0</v>
      </c>
      <c r="BT93" s="1024">
        <f t="shared" si="178"/>
        <v>0</v>
      </c>
      <c r="BU93" s="183"/>
      <c r="BV93" s="183"/>
      <c r="BW93" s="183"/>
      <c r="BX93" s="696">
        <f t="shared" si="175"/>
        <v>-468879</v>
      </c>
      <c r="BY93" s="690">
        <f t="shared" si="166"/>
        <v>120</v>
      </c>
      <c r="BZ93" s="996"/>
      <c r="CA93" s="691">
        <f t="shared" si="172"/>
        <v>735197.86423999979</v>
      </c>
      <c r="CD93" s="673"/>
      <c r="ED93" s="673"/>
    </row>
    <row r="94" spans="1:134" s="676" customFormat="1" ht="15.6" hidden="1" customHeight="1">
      <c r="A94" s="189"/>
      <c r="B94" s="1068" t="s">
        <v>288</v>
      </c>
      <c r="C94" s="1024">
        <f t="shared" ref="C94" si="182">C97</f>
        <v>15</v>
      </c>
      <c r="D94" s="1056">
        <f t="shared" ref="D94:AU94" si="183">D97</f>
        <v>0</v>
      </c>
      <c r="E94" s="1056">
        <f t="shared" si="183"/>
        <v>0</v>
      </c>
      <c r="F94" s="1056">
        <f t="shared" si="183"/>
        <v>0</v>
      </c>
      <c r="G94" s="1056">
        <f t="shared" si="183"/>
        <v>0</v>
      </c>
      <c r="H94" s="1056">
        <f t="shared" si="183"/>
        <v>0</v>
      </c>
      <c r="I94" s="1056">
        <f t="shared" si="183"/>
        <v>0</v>
      </c>
      <c r="J94" s="1056">
        <f t="shared" si="183"/>
        <v>0</v>
      </c>
      <c r="K94" s="1056">
        <f t="shared" si="183"/>
        <v>0</v>
      </c>
      <c r="L94" s="1024">
        <f t="shared" si="183"/>
        <v>141364</v>
      </c>
      <c r="M94" s="1024">
        <f t="shared" si="183"/>
        <v>5043</v>
      </c>
      <c r="N94" s="1024">
        <f t="shared" si="183"/>
        <v>141017</v>
      </c>
      <c r="O94" s="1024">
        <f t="shared" si="183"/>
        <v>0</v>
      </c>
      <c r="P94" s="1024">
        <f t="shared" si="183"/>
        <v>140073</v>
      </c>
      <c r="Q94" s="1024">
        <f t="shared" si="183"/>
        <v>135391.69400000002</v>
      </c>
      <c r="R94" s="1024">
        <f t="shared" si="183"/>
        <v>0</v>
      </c>
      <c r="S94" s="1024">
        <f t="shared" si="183"/>
        <v>135391.69400000002</v>
      </c>
      <c r="T94" s="1024">
        <f t="shared" si="183"/>
        <v>0</v>
      </c>
      <c r="U94" s="1024">
        <f t="shared" si="183"/>
        <v>950</v>
      </c>
      <c r="V94" s="1024">
        <f t="shared" si="183"/>
        <v>950</v>
      </c>
      <c r="W94" s="1024">
        <f t="shared" si="183"/>
        <v>950</v>
      </c>
      <c r="X94" s="1024">
        <f t="shared" si="183"/>
        <v>72385</v>
      </c>
      <c r="Y94" s="1024">
        <f t="shared" si="183"/>
        <v>0</v>
      </c>
      <c r="Z94" s="1024" t="e">
        <f t="shared" si="183"/>
        <v>#VALUE!</v>
      </c>
      <c r="AA94" s="1024">
        <f t="shared" si="183"/>
        <v>0</v>
      </c>
      <c r="AB94" s="1024">
        <f t="shared" si="183"/>
        <v>-4000</v>
      </c>
      <c r="AC94" s="1024">
        <f t="shared" si="183"/>
        <v>76385</v>
      </c>
      <c r="AD94" s="1024">
        <f t="shared" si="183"/>
        <v>0</v>
      </c>
      <c r="AE94" s="1024">
        <f t="shared" si="183"/>
        <v>66000</v>
      </c>
      <c r="AF94" s="1024">
        <f t="shared" si="183"/>
        <v>0</v>
      </c>
      <c r="AG94" s="1024">
        <f t="shared" si="183"/>
        <v>0</v>
      </c>
      <c r="AH94" s="1024">
        <f t="shared" si="183"/>
        <v>68400</v>
      </c>
      <c r="AI94" s="1024">
        <f t="shared" si="183"/>
        <v>0</v>
      </c>
      <c r="AJ94" s="1024">
        <f t="shared" si="183"/>
        <v>68400</v>
      </c>
      <c r="AK94" s="1024">
        <f t="shared" si="183"/>
        <v>0</v>
      </c>
      <c r="AL94" s="1024">
        <f t="shared" si="183"/>
        <v>0</v>
      </c>
      <c r="AM94" s="1024">
        <f t="shared" si="183"/>
        <v>0</v>
      </c>
      <c r="AN94" s="1024">
        <f t="shared" si="183"/>
        <v>52296</v>
      </c>
      <c r="AO94" s="1024">
        <f t="shared" si="183"/>
        <v>0</v>
      </c>
      <c r="AP94" s="1024">
        <f t="shared" si="183"/>
        <v>59373</v>
      </c>
      <c r="AQ94" s="1024">
        <f t="shared" si="183"/>
        <v>0</v>
      </c>
      <c r="AR94" s="1024">
        <f t="shared" si="183"/>
        <v>0</v>
      </c>
      <c r="AS94" s="1024">
        <f t="shared" si="183"/>
        <v>50100</v>
      </c>
      <c r="AT94" s="1024">
        <f t="shared" si="183"/>
        <v>0</v>
      </c>
      <c r="AU94" s="1024">
        <f t="shared" si="183"/>
        <v>50100</v>
      </c>
      <c r="AV94" s="1024"/>
      <c r="AW94" s="1024"/>
      <c r="AX94" s="1024">
        <f>AX97</f>
        <v>50100</v>
      </c>
      <c r="AY94" s="1024">
        <f t="shared" ref="AY94:BR94" si="184">AY97</f>
        <v>0</v>
      </c>
      <c r="AZ94" s="1024">
        <f t="shared" si="184"/>
        <v>0</v>
      </c>
      <c r="BA94" s="1024">
        <f t="shared" si="184"/>
        <v>50100</v>
      </c>
      <c r="BB94" s="1024">
        <f t="shared" si="184"/>
        <v>14</v>
      </c>
      <c r="BC94" s="1024">
        <f t="shared" si="184"/>
        <v>50100</v>
      </c>
      <c r="BD94" s="1024">
        <f t="shared" si="184"/>
        <v>0</v>
      </c>
      <c r="BE94" s="1024">
        <f t="shared" si="184"/>
        <v>0</v>
      </c>
      <c r="BF94" s="1024">
        <f t="shared" si="184"/>
        <v>0</v>
      </c>
      <c r="BG94" s="1024">
        <f t="shared" si="184"/>
        <v>0</v>
      </c>
      <c r="BH94" s="1024">
        <f t="shared" si="184"/>
        <v>0</v>
      </c>
      <c r="BI94" s="1024">
        <f t="shared" si="184"/>
        <v>0</v>
      </c>
      <c r="BJ94" s="1024">
        <f t="shared" si="184"/>
        <v>0</v>
      </c>
      <c r="BK94" s="1024">
        <f t="shared" si="184"/>
        <v>9467.023000000001</v>
      </c>
      <c r="BL94" s="1024">
        <f t="shared" ref="BL94" si="185">BL97</f>
        <v>42954</v>
      </c>
      <c r="BM94" s="1664">
        <f t="shared" si="184"/>
        <v>42953.347000000002</v>
      </c>
      <c r="BN94" s="1664">
        <f t="shared" ref="BN94:BP94" si="186">BN97</f>
        <v>0.65300000000030423</v>
      </c>
      <c r="BO94" s="1664">
        <f t="shared" si="186"/>
        <v>0</v>
      </c>
      <c r="BP94" s="1664">
        <f t="shared" si="186"/>
        <v>0.65300000000030423</v>
      </c>
      <c r="BQ94" s="1664">
        <f t="shared" ref="BQ94" si="187">BQ97</f>
        <v>0</v>
      </c>
      <c r="BR94" s="1024">
        <f t="shared" si="184"/>
        <v>0</v>
      </c>
      <c r="BS94" s="1056">
        <f>BS97</f>
        <v>0</v>
      </c>
      <c r="BT94" s="1056">
        <f t="shared" ref="BT94" si="188">BT97</f>
        <v>0</v>
      </c>
      <c r="BU94" s="183"/>
      <c r="BV94" s="183"/>
      <c r="BW94" s="183"/>
      <c r="BX94" s="696">
        <f t="shared" si="175"/>
        <v>-50100</v>
      </c>
      <c r="BY94" s="690">
        <f t="shared" si="166"/>
        <v>15</v>
      </c>
      <c r="BZ94" s="996"/>
      <c r="CA94" s="691"/>
      <c r="CD94" s="673"/>
      <c r="ED94" s="673"/>
    </row>
    <row r="95" spans="1:134" s="676" customFormat="1" ht="18.600000000000001" hidden="1" customHeight="1">
      <c r="A95" s="189"/>
      <c r="B95" s="1068" t="s">
        <v>289</v>
      </c>
      <c r="C95" s="1024">
        <f t="shared" ref="C95" si="189">C122</f>
        <v>49</v>
      </c>
      <c r="D95" s="1056">
        <f t="shared" ref="D95:AU95" si="190">D122</f>
        <v>0</v>
      </c>
      <c r="E95" s="1056">
        <f t="shared" si="190"/>
        <v>0</v>
      </c>
      <c r="F95" s="1056">
        <f t="shared" si="190"/>
        <v>0</v>
      </c>
      <c r="G95" s="1056">
        <f t="shared" si="190"/>
        <v>0</v>
      </c>
      <c r="H95" s="1056">
        <f t="shared" si="190"/>
        <v>0</v>
      </c>
      <c r="I95" s="1056">
        <f t="shared" si="190"/>
        <v>0</v>
      </c>
      <c r="J95" s="1056">
        <f t="shared" si="190"/>
        <v>0</v>
      </c>
      <c r="K95" s="1056">
        <f t="shared" si="190"/>
        <v>0</v>
      </c>
      <c r="L95" s="1024">
        <f t="shared" si="190"/>
        <v>1076963.612</v>
      </c>
      <c r="M95" s="1024">
        <f t="shared" si="190"/>
        <v>26853</v>
      </c>
      <c r="N95" s="1024">
        <f t="shared" si="190"/>
        <v>1030492.612</v>
      </c>
      <c r="O95" s="1024">
        <f t="shared" si="190"/>
        <v>0</v>
      </c>
      <c r="P95" s="1024">
        <f t="shared" si="190"/>
        <v>978713</v>
      </c>
      <c r="Q95" s="1024">
        <f t="shared" si="190"/>
        <v>959946.61199999996</v>
      </c>
      <c r="R95" s="1024">
        <f t="shared" si="190"/>
        <v>0</v>
      </c>
      <c r="S95" s="1024">
        <f t="shared" si="190"/>
        <v>1003346.612</v>
      </c>
      <c r="T95" s="1024">
        <f t="shared" si="190"/>
        <v>0</v>
      </c>
      <c r="U95" s="1024">
        <f t="shared" si="190"/>
        <v>0</v>
      </c>
      <c r="V95" s="1024">
        <f t="shared" si="190"/>
        <v>0</v>
      </c>
      <c r="W95" s="1024">
        <f t="shared" si="190"/>
        <v>0</v>
      </c>
      <c r="X95" s="1024">
        <f t="shared" si="190"/>
        <v>405463</v>
      </c>
      <c r="Y95" s="1024">
        <f t="shared" si="190"/>
        <v>0</v>
      </c>
      <c r="Z95" s="1024">
        <f t="shared" si="190"/>
        <v>350291</v>
      </c>
      <c r="AA95" s="1024">
        <f t="shared" si="190"/>
        <v>0</v>
      </c>
      <c r="AB95" s="1024">
        <f t="shared" si="190"/>
        <v>0</v>
      </c>
      <c r="AC95" s="1024">
        <f t="shared" si="190"/>
        <v>405463</v>
      </c>
      <c r="AD95" s="1024">
        <f t="shared" si="190"/>
        <v>0</v>
      </c>
      <c r="AE95" s="1024">
        <f t="shared" si="190"/>
        <v>415332</v>
      </c>
      <c r="AF95" s="1024">
        <f t="shared" si="190"/>
        <v>0</v>
      </c>
      <c r="AG95" s="1024">
        <f t="shared" si="190"/>
        <v>0</v>
      </c>
      <c r="AH95" s="1024">
        <f t="shared" si="190"/>
        <v>401263</v>
      </c>
      <c r="AI95" s="1024">
        <f t="shared" si="190"/>
        <v>0</v>
      </c>
      <c r="AJ95" s="1024">
        <f t="shared" si="190"/>
        <v>399463</v>
      </c>
      <c r="AK95" s="1024">
        <f t="shared" si="190"/>
        <v>0</v>
      </c>
      <c r="AL95" s="1024">
        <f t="shared" si="190"/>
        <v>0</v>
      </c>
      <c r="AM95" s="1024">
        <f t="shared" si="190"/>
        <v>0</v>
      </c>
      <c r="AN95" s="1024">
        <f t="shared" si="190"/>
        <v>558651.61199999996</v>
      </c>
      <c r="AO95" s="1024">
        <f t="shared" si="190"/>
        <v>0</v>
      </c>
      <c r="AP95" s="1024">
        <f t="shared" si="190"/>
        <v>638455.61199999996</v>
      </c>
      <c r="AQ95" s="1024">
        <f t="shared" si="190"/>
        <v>0</v>
      </c>
      <c r="AR95" s="1024">
        <f t="shared" si="190"/>
        <v>0</v>
      </c>
      <c r="AS95" s="1024">
        <f t="shared" si="190"/>
        <v>197700</v>
      </c>
      <c r="AT95" s="1024">
        <f t="shared" si="190"/>
        <v>0</v>
      </c>
      <c r="AU95" s="1024">
        <f t="shared" si="190"/>
        <v>197700</v>
      </c>
      <c r="AV95" s="1024"/>
      <c r="AW95" s="1024"/>
      <c r="AX95" s="1024">
        <f>AX122</f>
        <v>204640</v>
      </c>
      <c r="AY95" s="1024">
        <f t="shared" ref="AY95:BR95" si="191">AY122</f>
        <v>0</v>
      </c>
      <c r="AZ95" s="1024">
        <f t="shared" si="191"/>
        <v>0</v>
      </c>
      <c r="BA95" s="1024">
        <f t="shared" si="191"/>
        <v>197700</v>
      </c>
      <c r="BB95" s="1024">
        <f t="shared" si="191"/>
        <v>49</v>
      </c>
      <c r="BC95" s="1024">
        <f t="shared" si="191"/>
        <v>197700</v>
      </c>
      <c r="BD95" s="1024">
        <f t="shared" si="191"/>
        <v>0</v>
      </c>
      <c r="BE95" s="1024">
        <f t="shared" si="191"/>
        <v>0</v>
      </c>
      <c r="BF95" s="1024">
        <f t="shared" si="191"/>
        <v>0</v>
      </c>
      <c r="BG95" s="1024">
        <f t="shared" si="191"/>
        <v>0</v>
      </c>
      <c r="BH95" s="1024">
        <f t="shared" si="191"/>
        <v>0</v>
      </c>
      <c r="BI95" s="1024">
        <f t="shared" si="191"/>
        <v>0</v>
      </c>
      <c r="BJ95" s="1024">
        <f t="shared" si="191"/>
        <v>0</v>
      </c>
      <c r="BK95" s="1024">
        <f t="shared" si="191"/>
        <v>34478.264999999999</v>
      </c>
      <c r="BL95" s="1024">
        <f t="shared" ref="BL95" si="192">BL122</f>
        <v>207148</v>
      </c>
      <c r="BM95" s="1664">
        <f t="shared" si="191"/>
        <v>204255.61199999999</v>
      </c>
      <c r="BN95" s="1664">
        <f t="shared" ref="BN95:BP95" si="193">BN122</f>
        <v>2892.387999999999</v>
      </c>
      <c r="BO95" s="1664">
        <f t="shared" si="193"/>
        <v>2668.098</v>
      </c>
      <c r="BP95" s="1664">
        <f t="shared" si="193"/>
        <v>224.28999999999951</v>
      </c>
      <c r="BQ95" s="1664">
        <f t="shared" ref="BQ95" si="194">BQ122</f>
        <v>2668.098</v>
      </c>
      <c r="BR95" s="1024">
        <f t="shared" si="191"/>
        <v>0</v>
      </c>
      <c r="BS95" s="1056">
        <f>BS122</f>
        <v>0</v>
      </c>
      <c r="BT95" s="1056">
        <f t="shared" ref="BT95" si="195">BT122</f>
        <v>0</v>
      </c>
      <c r="BU95" s="183"/>
      <c r="BV95" s="183"/>
      <c r="BW95" s="183"/>
      <c r="BX95" s="696">
        <f t="shared" si="175"/>
        <v>-204640</v>
      </c>
      <c r="BY95" s="690">
        <f t="shared" si="166"/>
        <v>49</v>
      </c>
      <c r="BZ95" s="996"/>
      <c r="CA95" s="691"/>
      <c r="CD95" s="673"/>
      <c r="ED95" s="673"/>
    </row>
    <row r="96" spans="1:134" s="676" customFormat="1" ht="23.1" hidden="1" customHeight="1">
      <c r="A96" s="189"/>
      <c r="B96" s="1068" t="s">
        <v>290</v>
      </c>
      <c r="C96" s="1024">
        <f t="shared" ref="C96" si="196">C190</f>
        <v>56</v>
      </c>
      <c r="D96" s="1056">
        <f t="shared" ref="D96:AU96" si="197">D190</f>
        <v>0</v>
      </c>
      <c r="E96" s="1056">
        <f t="shared" si="197"/>
        <v>0</v>
      </c>
      <c r="F96" s="1056">
        <f t="shared" si="197"/>
        <v>0</v>
      </c>
      <c r="G96" s="1056">
        <f t="shared" si="197"/>
        <v>0</v>
      </c>
      <c r="H96" s="1056">
        <f t="shared" si="197"/>
        <v>0</v>
      </c>
      <c r="I96" s="1056">
        <f t="shared" si="197"/>
        <v>0</v>
      </c>
      <c r="J96" s="1056">
        <f t="shared" si="197"/>
        <v>0</v>
      </c>
      <c r="K96" s="1056">
        <f t="shared" si="197"/>
        <v>0</v>
      </c>
      <c r="L96" s="1024">
        <f t="shared" si="197"/>
        <v>1407379.0460000001</v>
      </c>
      <c r="M96" s="1024">
        <f t="shared" si="197"/>
        <v>0</v>
      </c>
      <c r="N96" s="1024">
        <f t="shared" si="197"/>
        <v>1328721.0530000001</v>
      </c>
      <c r="O96" s="1024">
        <f t="shared" si="197"/>
        <v>0</v>
      </c>
      <c r="P96" s="1024">
        <f t="shared" si="197"/>
        <v>1214376.4477000001</v>
      </c>
      <c r="Q96" s="1024">
        <f t="shared" si="197"/>
        <v>73400</v>
      </c>
      <c r="R96" s="1024">
        <f t="shared" si="197"/>
        <v>0</v>
      </c>
      <c r="S96" s="1024">
        <f t="shared" si="197"/>
        <v>963122</v>
      </c>
      <c r="T96" s="1024">
        <f t="shared" si="197"/>
        <v>0</v>
      </c>
      <c r="U96" s="1024">
        <f t="shared" si="197"/>
        <v>0</v>
      </c>
      <c r="V96" s="1024">
        <f t="shared" si="197"/>
        <v>0</v>
      </c>
      <c r="W96" s="1024">
        <f t="shared" si="197"/>
        <v>0</v>
      </c>
      <c r="X96" s="1024">
        <f t="shared" si="197"/>
        <v>2900</v>
      </c>
      <c r="Y96" s="1024">
        <f t="shared" si="197"/>
        <v>0</v>
      </c>
      <c r="Z96" s="1024">
        <f t="shared" si="197"/>
        <v>2900</v>
      </c>
      <c r="AA96" s="1024">
        <f t="shared" si="197"/>
        <v>0</v>
      </c>
      <c r="AB96" s="1024">
        <f t="shared" si="197"/>
        <v>0</v>
      </c>
      <c r="AC96" s="1024">
        <f t="shared" si="197"/>
        <v>2900</v>
      </c>
      <c r="AD96" s="1024">
        <f t="shared" si="197"/>
        <v>0</v>
      </c>
      <c r="AE96" s="1024">
        <f t="shared" si="197"/>
        <v>0</v>
      </c>
      <c r="AF96" s="1024">
        <f t="shared" si="197"/>
        <v>0</v>
      </c>
      <c r="AG96" s="1024">
        <f t="shared" si="197"/>
        <v>0</v>
      </c>
      <c r="AH96" s="1024">
        <f t="shared" si="197"/>
        <v>7900</v>
      </c>
      <c r="AI96" s="1024">
        <f t="shared" si="197"/>
        <v>0</v>
      </c>
      <c r="AJ96" s="1024">
        <f t="shared" si="197"/>
        <v>2000</v>
      </c>
      <c r="AK96" s="1024">
        <f t="shared" si="197"/>
        <v>0</v>
      </c>
      <c r="AL96" s="1024">
        <f t="shared" si="197"/>
        <v>0</v>
      </c>
      <c r="AM96" s="1024">
        <f t="shared" si="197"/>
        <v>0</v>
      </c>
      <c r="AN96" s="1024">
        <f t="shared" si="197"/>
        <v>355244</v>
      </c>
      <c r="AO96" s="1024">
        <f t="shared" si="197"/>
        <v>0</v>
      </c>
      <c r="AP96" s="1024">
        <f t="shared" si="197"/>
        <v>366230</v>
      </c>
      <c r="AQ96" s="1024">
        <f t="shared" si="197"/>
        <v>0</v>
      </c>
      <c r="AR96" s="1024">
        <f t="shared" si="197"/>
        <v>0</v>
      </c>
      <c r="AS96" s="1024">
        <f t="shared" si="197"/>
        <v>140100</v>
      </c>
      <c r="AT96" s="1024">
        <f t="shared" si="197"/>
        <v>0</v>
      </c>
      <c r="AU96" s="1024">
        <f t="shared" si="197"/>
        <v>140100</v>
      </c>
      <c r="AV96" s="1024"/>
      <c r="AW96" s="1024"/>
      <c r="AX96" s="1024">
        <f>AX190</f>
        <v>214139</v>
      </c>
      <c r="AY96" s="1024">
        <f t="shared" ref="AY96:BR96" si="198">AY190</f>
        <v>0</v>
      </c>
      <c r="AZ96" s="1024">
        <f t="shared" si="198"/>
        <v>0</v>
      </c>
      <c r="BA96" s="1024">
        <f t="shared" si="198"/>
        <v>135600</v>
      </c>
      <c r="BB96" s="1024">
        <f t="shared" si="198"/>
        <v>43</v>
      </c>
      <c r="BC96" s="1024">
        <f t="shared" si="198"/>
        <v>138739</v>
      </c>
      <c r="BD96" s="1024">
        <f t="shared" si="198"/>
        <v>0</v>
      </c>
      <c r="BE96" s="1024">
        <f t="shared" si="198"/>
        <v>0</v>
      </c>
      <c r="BF96" s="1024">
        <f t="shared" si="198"/>
        <v>0</v>
      </c>
      <c r="BG96" s="1024">
        <f t="shared" si="198"/>
        <v>0</v>
      </c>
      <c r="BH96" s="1024" t="e">
        <f t="shared" si="198"/>
        <v>#VALUE!</v>
      </c>
      <c r="BI96" s="1024">
        <f t="shared" si="198"/>
        <v>0</v>
      </c>
      <c r="BJ96" s="1024">
        <f t="shared" si="198"/>
        <v>0</v>
      </c>
      <c r="BK96" s="1024">
        <f t="shared" si="198"/>
        <v>12620.616000000002</v>
      </c>
      <c r="BL96" s="1024">
        <f t="shared" ref="BL96" si="199">BL190</f>
        <v>246372</v>
      </c>
      <c r="BM96" s="1664">
        <f t="shared" si="198"/>
        <v>245450.08350000001</v>
      </c>
      <c r="BN96" s="1664">
        <f t="shared" ref="BN96:BP96" si="200">BN190</f>
        <v>921.91650000000004</v>
      </c>
      <c r="BO96" s="1664">
        <f t="shared" si="200"/>
        <v>477.5440000000001</v>
      </c>
      <c r="BP96" s="1664">
        <f t="shared" si="200"/>
        <v>444.37199999999984</v>
      </c>
      <c r="BQ96" s="1664">
        <f t="shared" ref="BQ96" si="201">BQ190</f>
        <v>477.61400000000026</v>
      </c>
      <c r="BR96" s="1024">
        <f t="shared" si="198"/>
        <v>0</v>
      </c>
      <c r="BS96" s="1056">
        <f>BS190</f>
        <v>0</v>
      </c>
      <c r="BT96" s="1056">
        <f t="shared" ref="BT96" si="202">BT190</f>
        <v>0</v>
      </c>
      <c r="BU96" s="183"/>
      <c r="BV96" s="183"/>
      <c r="BW96" s="183"/>
      <c r="BX96" s="696">
        <f t="shared" si="175"/>
        <v>-214139</v>
      </c>
      <c r="BY96" s="690">
        <f t="shared" si="166"/>
        <v>56</v>
      </c>
      <c r="BZ96" s="996"/>
      <c r="CA96" s="691"/>
      <c r="CD96" s="673"/>
      <c r="ED96" s="673"/>
    </row>
    <row r="97" spans="1:134" s="676" customFormat="1" ht="28.5">
      <c r="A97" s="229" t="s">
        <v>1205</v>
      </c>
      <c r="B97" s="192" t="s">
        <v>2039</v>
      </c>
      <c r="C97" s="1028">
        <f t="shared" ref="C97" si="203">C98+C102+C109+C111+C113+C115+C117</f>
        <v>15</v>
      </c>
      <c r="D97" s="190"/>
      <c r="E97" s="190"/>
      <c r="F97" s="190"/>
      <c r="G97" s="190"/>
      <c r="H97" s="190"/>
      <c r="I97" s="190"/>
      <c r="J97" s="190"/>
      <c r="K97" s="187"/>
      <c r="L97" s="1028">
        <f t="shared" ref="L97:AU97" si="204">L98+L102+L109+L111+L113+L115+L117</f>
        <v>141364</v>
      </c>
      <c r="M97" s="1028">
        <f t="shared" si="204"/>
        <v>5043</v>
      </c>
      <c r="N97" s="1028">
        <f t="shared" si="204"/>
        <v>141017</v>
      </c>
      <c r="O97" s="1028">
        <f t="shared" si="204"/>
        <v>0</v>
      </c>
      <c r="P97" s="1028">
        <f t="shared" si="204"/>
        <v>140073</v>
      </c>
      <c r="Q97" s="1028">
        <f t="shared" si="204"/>
        <v>135391.69400000002</v>
      </c>
      <c r="R97" s="1028">
        <f t="shared" si="204"/>
        <v>0</v>
      </c>
      <c r="S97" s="1028">
        <f t="shared" si="204"/>
        <v>135391.69400000002</v>
      </c>
      <c r="T97" s="1028">
        <f t="shared" si="204"/>
        <v>0</v>
      </c>
      <c r="U97" s="1028">
        <f t="shared" si="204"/>
        <v>950</v>
      </c>
      <c r="V97" s="1028">
        <f t="shared" si="204"/>
        <v>950</v>
      </c>
      <c r="W97" s="1028">
        <f t="shared" si="204"/>
        <v>950</v>
      </c>
      <c r="X97" s="1028">
        <f t="shared" si="204"/>
        <v>72385</v>
      </c>
      <c r="Y97" s="1028">
        <f t="shared" si="204"/>
        <v>0</v>
      </c>
      <c r="Z97" s="1028" t="e">
        <f t="shared" si="204"/>
        <v>#VALUE!</v>
      </c>
      <c r="AA97" s="1028">
        <f t="shared" si="204"/>
        <v>0</v>
      </c>
      <c r="AB97" s="1028">
        <f t="shared" si="204"/>
        <v>-4000</v>
      </c>
      <c r="AC97" s="1028">
        <f t="shared" si="204"/>
        <v>76385</v>
      </c>
      <c r="AD97" s="1028">
        <f t="shared" si="204"/>
        <v>0</v>
      </c>
      <c r="AE97" s="1028">
        <f t="shared" si="204"/>
        <v>66000</v>
      </c>
      <c r="AF97" s="1028">
        <f t="shared" si="204"/>
        <v>0</v>
      </c>
      <c r="AG97" s="1028">
        <f t="shared" si="204"/>
        <v>0</v>
      </c>
      <c r="AH97" s="1028">
        <f t="shared" si="204"/>
        <v>68400</v>
      </c>
      <c r="AI97" s="1028">
        <f t="shared" si="204"/>
        <v>0</v>
      </c>
      <c r="AJ97" s="1028">
        <f t="shared" si="204"/>
        <v>68400</v>
      </c>
      <c r="AK97" s="1028">
        <f t="shared" si="204"/>
        <v>0</v>
      </c>
      <c r="AL97" s="1028">
        <f t="shared" si="204"/>
        <v>0</v>
      </c>
      <c r="AM97" s="1028">
        <f t="shared" si="204"/>
        <v>0</v>
      </c>
      <c r="AN97" s="1028">
        <f t="shared" si="204"/>
        <v>52296</v>
      </c>
      <c r="AO97" s="1028">
        <f t="shared" si="204"/>
        <v>0</v>
      </c>
      <c r="AP97" s="1028">
        <f t="shared" si="204"/>
        <v>59373</v>
      </c>
      <c r="AQ97" s="1028">
        <f t="shared" si="204"/>
        <v>0</v>
      </c>
      <c r="AR97" s="1028">
        <f t="shared" si="204"/>
        <v>0</v>
      </c>
      <c r="AS97" s="1028">
        <f t="shared" si="204"/>
        <v>50100</v>
      </c>
      <c r="AT97" s="1028">
        <f t="shared" si="204"/>
        <v>0</v>
      </c>
      <c r="AU97" s="1028">
        <f t="shared" si="204"/>
        <v>50100</v>
      </c>
      <c r="AV97" s="1028"/>
      <c r="AW97" s="1028"/>
      <c r="AX97" s="1028">
        <f t="shared" ref="AX97:BT97" si="205">AX98+AX102+AX109+AX111+AX113+AX115+AX117</f>
        <v>50100</v>
      </c>
      <c r="AY97" s="1028">
        <f t="shared" si="205"/>
        <v>0</v>
      </c>
      <c r="AZ97" s="1028">
        <f t="shared" si="205"/>
        <v>0</v>
      </c>
      <c r="BA97" s="1028">
        <f t="shared" si="205"/>
        <v>50100</v>
      </c>
      <c r="BB97" s="1028">
        <f t="shared" si="205"/>
        <v>14</v>
      </c>
      <c r="BC97" s="1028">
        <f t="shared" si="205"/>
        <v>50100</v>
      </c>
      <c r="BD97" s="1028">
        <f t="shared" si="205"/>
        <v>0</v>
      </c>
      <c r="BE97" s="1028">
        <f t="shared" si="205"/>
        <v>0</v>
      </c>
      <c r="BF97" s="1028">
        <f t="shared" si="205"/>
        <v>0</v>
      </c>
      <c r="BG97" s="1028">
        <f t="shared" si="205"/>
        <v>0</v>
      </c>
      <c r="BH97" s="1028">
        <f t="shared" si="205"/>
        <v>0</v>
      </c>
      <c r="BI97" s="1028">
        <f t="shared" si="205"/>
        <v>0</v>
      </c>
      <c r="BJ97" s="1028">
        <f t="shared" si="205"/>
        <v>0</v>
      </c>
      <c r="BK97" s="1028">
        <f t="shared" si="205"/>
        <v>9467.023000000001</v>
      </c>
      <c r="BL97" s="1028">
        <f t="shared" ref="BL97" si="206">BL98+BL102+BL109+BL111+BL113+BL115+BL117</f>
        <v>42954</v>
      </c>
      <c r="BM97" s="1833">
        <f t="shared" si="205"/>
        <v>42953.347000000002</v>
      </c>
      <c r="BN97" s="1833">
        <f t="shared" si="205"/>
        <v>0.65300000000030423</v>
      </c>
      <c r="BO97" s="1833">
        <f t="shared" ref="BO97:BP97" si="207">BO98+BO102+BO109+BO111+BO113+BO115+BO117</f>
        <v>0</v>
      </c>
      <c r="BP97" s="1833">
        <f t="shared" si="207"/>
        <v>0.65300000000030423</v>
      </c>
      <c r="BQ97" s="1833">
        <f t="shared" ref="BQ97" si="208">BQ98+BQ102+BQ109+BQ111+BQ113+BQ115+BQ117</f>
        <v>0</v>
      </c>
      <c r="BR97" s="1028">
        <f t="shared" si="205"/>
        <v>0</v>
      </c>
      <c r="BS97" s="1069">
        <f t="shared" si="205"/>
        <v>0</v>
      </c>
      <c r="BT97" s="1069">
        <f t="shared" si="205"/>
        <v>0</v>
      </c>
      <c r="BU97" s="183"/>
      <c r="BV97" s="183"/>
      <c r="BW97" s="183"/>
      <c r="BX97" s="696">
        <f t="shared" si="175"/>
        <v>-50100</v>
      </c>
      <c r="BY97" s="690">
        <f t="shared" si="166"/>
        <v>15</v>
      </c>
      <c r="BZ97" s="996"/>
      <c r="CA97" s="691"/>
      <c r="CD97" s="673"/>
      <c r="ED97" s="673"/>
    </row>
    <row r="98" spans="1:134" s="14" customFormat="1">
      <c r="A98" s="215" t="s">
        <v>89</v>
      </c>
      <c r="B98" s="1055" t="s">
        <v>275</v>
      </c>
      <c r="C98" s="1072">
        <f t="shared" ref="C98" si="209">C99+C100+C101</f>
        <v>3</v>
      </c>
      <c r="D98" s="113"/>
      <c r="E98" s="113"/>
      <c r="F98" s="108"/>
      <c r="G98" s="179"/>
      <c r="H98" s="179"/>
      <c r="I98" s="113"/>
      <c r="J98" s="113"/>
      <c r="K98" s="113"/>
      <c r="L98" s="1072">
        <f t="shared" ref="L98:AU98" si="210">L99+L100+L101</f>
        <v>29057</v>
      </c>
      <c r="M98" s="1072">
        <f t="shared" si="210"/>
        <v>0</v>
      </c>
      <c r="N98" s="1072">
        <f t="shared" si="210"/>
        <v>29057</v>
      </c>
      <c r="O98" s="1072">
        <f t="shared" si="210"/>
        <v>0</v>
      </c>
      <c r="P98" s="1072">
        <f t="shared" si="210"/>
        <v>28800</v>
      </c>
      <c r="Q98" s="1072">
        <f t="shared" si="210"/>
        <v>31293.694</v>
      </c>
      <c r="R98" s="1072">
        <f t="shared" si="210"/>
        <v>0</v>
      </c>
      <c r="S98" s="1072">
        <f t="shared" si="210"/>
        <v>31293.694</v>
      </c>
      <c r="T98" s="1072">
        <f t="shared" si="210"/>
        <v>0</v>
      </c>
      <c r="U98" s="1072">
        <f t="shared" si="210"/>
        <v>0</v>
      </c>
      <c r="V98" s="1072">
        <f t="shared" si="210"/>
        <v>0</v>
      </c>
      <c r="W98" s="1072">
        <f t="shared" si="210"/>
        <v>0</v>
      </c>
      <c r="X98" s="1072">
        <f t="shared" si="210"/>
        <v>14185</v>
      </c>
      <c r="Y98" s="1072">
        <f t="shared" si="210"/>
        <v>0</v>
      </c>
      <c r="Z98" s="1072">
        <f t="shared" si="210"/>
        <v>14185</v>
      </c>
      <c r="AA98" s="1072">
        <f t="shared" si="210"/>
        <v>0</v>
      </c>
      <c r="AB98" s="1072">
        <f t="shared" si="210"/>
        <v>0</v>
      </c>
      <c r="AC98" s="1072">
        <f t="shared" si="210"/>
        <v>14185</v>
      </c>
      <c r="AD98" s="1072">
        <f t="shared" si="210"/>
        <v>0</v>
      </c>
      <c r="AE98" s="1072">
        <f t="shared" si="210"/>
        <v>9000</v>
      </c>
      <c r="AF98" s="1072">
        <f t="shared" si="210"/>
        <v>0</v>
      </c>
      <c r="AG98" s="1072">
        <f t="shared" si="210"/>
        <v>0</v>
      </c>
      <c r="AH98" s="1072">
        <f t="shared" si="210"/>
        <v>9000</v>
      </c>
      <c r="AI98" s="1072">
        <f t="shared" si="210"/>
        <v>0</v>
      </c>
      <c r="AJ98" s="1072">
        <f t="shared" si="210"/>
        <v>9000</v>
      </c>
      <c r="AK98" s="1072">
        <f t="shared" si="210"/>
        <v>0</v>
      </c>
      <c r="AL98" s="1072">
        <f t="shared" si="210"/>
        <v>0</v>
      </c>
      <c r="AM98" s="1072">
        <f t="shared" si="210"/>
        <v>0</v>
      </c>
      <c r="AN98" s="1072">
        <f t="shared" si="210"/>
        <v>14500</v>
      </c>
      <c r="AO98" s="1072">
        <f t="shared" si="210"/>
        <v>0</v>
      </c>
      <c r="AP98" s="1072">
        <f t="shared" si="210"/>
        <v>16700</v>
      </c>
      <c r="AQ98" s="1072">
        <f t="shared" si="210"/>
        <v>0</v>
      </c>
      <c r="AR98" s="1072">
        <f t="shared" si="210"/>
        <v>0</v>
      </c>
      <c r="AS98" s="1072">
        <f t="shared" si="210"/>
        <v>14500</v>
      </c>
      <c r="AT98" s="1072">
        <f t="shared" si="210"/>
        <v>0</v>
      </c>
      <c r="AU98" s="1072">
        <f t="shared" si="210"/>
        <v>14500</v>
      </c>
      <c r="AV98" s="1072"/>
      <c r="AW98" s="1072"/>
      <c r="AX98" s="1072">
        <f>AX99+AX100+AX101</f>
        <v>14500</v>
      </c>
      <c r="AY98" s="1072">
        <f t="shared" ref="AY98:BR98" si="211">AY99+AY100+AY101</f>
        <v>0</v>
      </c>
      <c r="AZ98" s="1072">
        <f t="shared" si="211"/>
        <v>0</v>
      </c>
      <c r="BA98" s="1072">
        <f t="shared" si="211"/>
        <v>14500</v>
      </c>
      <c r="BB98" s="1072">
        <f t="shared" si="211"/>
        <v>3</v>
      </c>
      <c r="BC98" s="1072">
        <f t="shared" si="211"/>
        <v>14500</v>
      </c>
      <c r="BD98" s="1072">
        <f t="shared" si="211"/>
        <v>0</v>
      </c>
      <c r="BE98" s="1072">
        <f t="shared" si="211"/>
        <v>0</v>
      </c>
      <c r="BF98" s="1072">
        <f t="shared" si="211"/>
        <v>0</v>
      </c>
      <c r="BG98" s="1072">
        <f t="shared" si="211"/>
        <v>0</v>
      </c>
      <c r="BH98" s="1072">
        <f t="shared" si="211"/>
        <v>0</v>
      </c>
      <c r="BI98" s="1072">
        <f t="shared" si="211"/>
        <v>0</v>
      </c>
      <c r="BJ98" s="1072">
        <f t="shared" si="211"/>
        <v>0</v>
      </c>
      <c r="BK98" s="1072">
        <f t="shared" si="211"/>
        <v>469.19399999999996</v>
      </c>
      <c r="BL98" s="1072">
        <f t="shared" ref="BL98" si="212">BL99+BL100+BL101</f>
        <v>8252</v>
      </c>
      <c r="BM98" s="1834">
        <f t="shared" si="211"/>
        <v>8252</v>
      </c>
      <c r="BN98" s="1834">
        <f t="shared" ref="BN98:BP98" si="213">BN99+BN100+BN101</f>
        <v>0</v>
      </c>
      <c r="BO98" s="1834">
        <f t="shared" si="213"/>
        <v>0</v>
      </c>
      <c r="BP98" s="1834">
        <f t="shared" si="213"/>
        <v>0</v>
      </c>
      <c r="BQ98" s="1834">
        <f t="shared" ref="BQ98" si="214">BQ99+BQ100+BQ101</f>
        <v>0</v>
      </c>
      <c r="BR98" s="1072">
        <f t="shared" si="211"/>
        <v>0</v>
      </c>
      <c r="BS98" s="1071">
        <f>BS99+BS100+BS101</f>
        <v>0</v>
      </c>
      <c r="BT98" s="1071">
        <f t="shared" ref="BT98" si="215">BT99+BT100+BT101</f>
        <v>0</v>
      </c>
      <c r="BU98" s="108"/>
      <c r="BV98" s="108"/>
      <c r="BW98" s="108"/>
      <c r="BX98" s="696">
        <f t="shared" si="175"/>
        <v>-14500</v>
      </c>
      <c r="BY98" s="690">
        <f t="shared" si="166"/>
        <v>3</v>
      </c>
      <c r="BZ98" s="996"/>
      <c r="CA98" s="13">
        <f t="shared" ref="CA98:CA108" si="216">(L98-L98*20%)*35%</f>
        <v>8135.9599999999991</v>
      </c>
      <c r="CD98" s="673"/>
      <c r="ED98" s="673"/>
    </row>
    <row r="99" spans="1:134" s="14" customFormat="1" ht="52.5" customHeight="1">
      <c r="A99" s="118">
        <v>1</v>
      </c>
      <c r="B99" s="170" t="s">
        <v>292</v>
      </c>
      <c r="C99" s="119">
        <v>1</v>
      </c>
      <c r="D99" s="108" t="s">
        <v>166</v>
      </c>
      <c r="E99" s="108" t="s">
        <v>223</v>
      </c>
      <c r="F99" s="108" t="s">
        <v>222</v>
      </c>
      <c r="G99" s="108">
        <v>7878738</v>
      </c>
      <c r="H99" s="156"/>
      <c r="I99" s="108" t="s">
        <v>293</v>
      </c>
      <c r="J99" s="108" t="s">
        <v>131</v>
      </c>
      <c r="K99" s="231" t="s">
        <v>294</v>
      </c>
      <c r="L99" s="1031">
        <v>7416</v>
      </c>
      <c r="M99" s="1031"/>
      <c r="N99" s="1031">
        <v>7416</v>
      </c>
      <c r="O99" s="1031"/>
      <c r="P99" s="1031">
        <v>7400</v>
      </c>
      <c r="Q99" s="1031">
        <f>R99+S99+T99+U99+V99</f>
        <v>7426.7749999999996</v>
      </c>
      <c r="R99" s="1031"/>
      <c r="S99" s="1031">
        <v>7426.7749999999996</v>
      </c>
      <c r="T99" s="1031"/>
      <c r="U99" s="1031"/>
      <c r="V99" s="1031"/>
      <c r="W99" s="1031"/>
      <c r="X99" s="1031">
        <v>4300</v>
      </c>
      <c r="Y99" s="1031"/>
      <c r="Z99" s="1031">
        <v>4300</v>
      </c>
      <c r="AA99" s="1031"/>
      <c r="AB99" s="1031"/>
      <c r="AC99" s="1031">
        <f>O99+X99</f>
        <v>4300</v>
      </c>
      <c r="AD99" s="1031"/>
      <c r="AE99" s="1031">
        <v>3000</v>
      </c>
      <c r="AF99" s="1031"/>
      <c r="AG99" s="1031"/>
      <c r="AH99" s="1031">
        <f>AI99+AJ99+AK99+AL99</f>
        <v>3000</v>
      </c>
      <c r="AI99" s="1031"/>
      <c r="AJ99" s="1031">
        <v>3000</v>
      </c>
      <c r="AK99" s="1031"/>
      <c r="AL99" s="1031"/>
      <c r="AM99" s="1031"/>
      <c r="AN99" s="1031">
        <f>AO99+AP99+AQ99+AR99</f>
        <v>3000</v>
      </c>
      <c r="AO99" s="1031"/>
      <c r="AP99" s="1031">
        <v>3000</v>
      </c>
      <c r="AQ99" s="1031"/>
      <c r="AR99" s="1031"/>
      <c r="AS99" s="1031">
        <f>AT99+AU99+AV99+AW99</f>
        <v>3000</v>
      </c>
      <c r="AT99" s="1031"/>
      <c r="AU99" s="1031">
        <v>3000</v>
      </c>
      <c r="AV99" s="1031"/>
      <c r="AW99" s="1031"/>
      <c r="AX99" s="1031">
        <v>3000</v>
      </c>
      <c r="AY99" s="1031"/>
      <c r="AZ99" s="1031"/>
      <c r="BA99" s="1031">
        <v>3000</v>
      </c>
      <c r="BB99" s="1031">
        <v>1</v>
      </c>
      <c r="BC99" s="1031">
        <v>3000</v>
      </c>
      <c r="BD99" s="1036"/>
      <c r="BE99" s="1031"/>
      <c r="BF99" s="1034"/>
      <c r="BG99" s="1031"/>
      <c r="BH99" s="1031"/>
      <c r="BI99" s="1034"/>
      <c r="BJ99" s="1034"/>
      <c r="BK99" s="1034"/>
      <c r="BL99" s="1031">
        <v>1727</v>
      </c>
      <c r="BM99" s="1658">
        <v>1727</v>
      </c>
      <c r="BN99" s="1655">
        <f t="shared" ref="BN99:BN101" si="217">BL99-BM99</f>
        <v>0</v>
      </c>
      <c r="BO99" s="1658"/>
      <c r="BP99" s="1658"/>
      <c r="BQ99" s="1658"/>
      <c r="BR99" s="1031"/>
      <c r="BS99" s="121"/>
      <c r="BT99" s="118"/>
      <c r="BU99" s="108"/>
      <c r="BV99" s="108"/>
      <c r="BW99" s="108"/>
      <c r="BX99" s="696">
        <f t="shared" si="175"/>
        <v>-3000</v>
      </c>
      <c r="BY99" s="690">
        <f t="shared" si="166"/>
        <v>0</v>
      </c>
      <c r="BZ99" s="996">
        <v>1</v>
      </c>
      <c r="CA99" s="13">
        <f t="shared" si="216"/>
        <v>2076.48</v>
      </c>
      <c r="CD99" s="673"/>
      <c r="ED99" s="673"/>
    </row>
    <row r="100" spans="1:134" s="14" customFormat="1" ht="48.6" customHeight="1">
      <c r="A100" s="118">
        <v>2</v>
      </c>
      <c r="B100" s="170" t="s">
        <v>295</v>
      </c>
      <c r="C100" s="119">
        <v>1</v>
      </c>
      <c r="D100" s="108" t="s">
        <v>166</v>
      </c>
      <c r="E100" s="108" t="s">
        <v>223</v>
      </c>
      <c r="F100" s="108" t="s">
        <v>222</v>
      </c>
      <c r="G100" s="108">
        <v>7878737</v>
      </c>
      <c r="H100" s="156"/>
      <c r="I100" s="108" t="s">
        <v>296</v>
      </c>
      <c r="J100" s="108" t="s">
        <v>131</v>
      </c>
      <c r="K100" s="231" t="s">
        <v>297</v>
      </c>
      <c r="L100" s="1031">
        <v>10698</v>
      </c>
      <c r="M100" s="1031"/>
      <c r="N100" s="1031">
        <v>10698</v>
      </c>
      <c r="O100" s="1031"/>
      <c r="P100" s="1031">
        <v>10500</v>
      </c>
      <c r="Q100" s="1031">
        <f>R100+S100+T100+U100+V100</f>
        <v>11634.168</v>
      </c>
      <c r="R100" s="1031"/>
      <c r="S100" s="1031">
        <v>11634.168</v>
      </c>
      <c r="T100" s="1031"/>
      <c r="U100" s="1031"/>
      <c r="V100" s="1031"/>
      <c r="W100" s="1031"/>
      <c r="X100" s="1031">
        <v>5885</v>
      </c>
      <c r="Y100" s="1031"/>
      <c r="Z100" s="1031">
        <v>5885</v>
      </c>
      <c r="AA100" s="1031"/>
      <c r="AB100" s="1031"/>
      <c r="AC100" s="1031">
        <f>O100+X100</f>
        <v>5885</v>
      </c>
      <c r="AD100" s="1031"/>
      <c r="AE100" s="1031">
        <v>4000</v>
      </c>
      <c r="AF100" s="1031"/>
      <c r="AG100" s="1031"/>
      <c r="AH100" s="1031">
        <f>AI100+AJ100+AK100+AL100</f>
        <v>4000</v>
      </c>
      <c r="AI100" s="1031"/>
      <c r="AJ100" s="1031">
        <v>4000</v>
      </c>
      <c r="AK100" s="1031"/>
      <c r="AL100" s="1031"/>
      <c r="AM100" s="1031"/>
      <c r="AN100" s="1031">
        <v>4600</v>
      </c>
      <c r="AO100" s="1031"/>
      <c r="AP100" s="1031">
        <v>5700</v>
      </c>
      <c r="AQ100" s="1031"/>
      <c r="AR100" s="1031"/>
      <c r="AS100" s="1031">
        <f>AT100+AU100+AV100+AW100</f>
        <v>4600</v>
      </c>
      <c r="AT100" s="1031"/>
      <c r="AU100" s="1031">
        <v>4600</v>
      </c>
      <c r="AV100" s="1031"/>
      <c r="AW100" s="1031"/>
      <c r="AX100" s="1031">
        <v>4600</v>
      </c>
      <c r="AY100" s="1031"/>
      <c r="AZ100" s="1031"/>
      <c r="BA100" s="1031">
        <v>4600</v>
      </c>
      <c r="BB100" s="1031">
        <v>1</v>
      </c>
      <c r="BC100" s="1031">
        <v>4600</v>
      </c>
      <c r="BD100" s="1036"/>
      <c r="BE100" s="1031"/>
      <c r="BF100" s="1034"/>
      <c r="BG100" s="1031"/>
      <c r="BH100" s="1031"/>
      <c r="BI100" s="1034"/>
      <c r="BJ100" s="1034"/>
      <c r="BK100" s="1036">
        <v>45.691000000000003</v>
      </c>
      <c r="BL100" s="1031">
        <v>2050</v>
      </c>
      <c r="BM100" s="1658">
        <v>2050</v>
      </c>
      <c r="BN100" s="1655">
        <f t="shared" si="217"/>
        <v>0</v>
      </c>
      <c r="BO100" s="1658"/>
      <c r="BP100" s="1658"/>
      <c r="BQ100" s="1658"/>
      <c r="BR100" s="1031"/>
      <c r="BS100" s="121"/>
      <c r="BT100" s="243"/>
      <c r="BU100" s="108"/>
      <c r="BV100" s="108"/>
      <c r="BW100" s="108"/>
      <c r="BX100" s="696">
        <f t="shared" si="175"/>
        <v>-4600</v>
      </c>
      <c r="BY100" s="690">
        <f t="shared" si="166"/>
        <v>0</v>
      </c>
      <c r="BZ100" s="996">
        <v>1</v>
      </c>
      <c r="CA100" s="13">
        <f t="shared" si="216"/>
        <v>2995.4399999999996</v>
      </c>
      <c r="CD100" s="673"/>
      <c r="ED100" s="673"/>
    </row>
    <row r="101" spans="1:134" s="14" customFormat="1" ht="50.45" customHeight="1">
      <c r="A101" s="118">
        <v>3</v>
      </c>
      <c r="B101" s="170" t="s">
        <v>298</v>
      </c>
      <c r="C101" s="119">
        <v>1</v>
      </c>
      <c r="D101" s="108" t="s">
        <v>166</v>
      </c>
      <c r="E101" s="108" t="s">
        <v>223</v>
      </c>
      <c r="F101" s="108" t="s">
        <v>222</v>
      </c>
      <c r="G101" s="108">
        <v>7875400</v>
      </c>
      <c r="H101" s="156"/>
      <c r="I101" s="108" t="s">
        <v>299</v>
      </c>
      <c r="J101" s="108" t="s">
        <v>131</v>
      </c>
      <c r="K101" s="231" t="s">
        <v>300</v>
      </c>
      <c r="L101" s="1031">
        <v>10943</v>
      </c>
      <c r="M101" s="1031"/>
      <c r="N101" s="1031">
        <v>10943</v>
      </c>
      <c r="O101" s="1031"/>
      <c r="P101" s="1031">
        <v>10900</v>
      </c>
      <c r="Q101" s="1031">
        <f>R101+S101+T101+U101+V101</f>
        <v>12232.751</v>
      </c>
      <c r="R101" s="1031"/>
      <c r="S101" s="1031">
        <v>12232.751</v>
      </c>
      <c r="T101" s="1031"/>
      <c r="U101" s="1031"/>
      <c r="V101" s="1031"/>
      <c r="W101" s="1031"/>
      <c r="X101" s="1031">
        <v>4000</v>
      </c>
      <c r="Y101" s="1031"/>
      <c r="Z101" s="1031">
        <v>4000</v>
      </c>
      <c r="AA101" s="1031"/>
      <c r="AB101" s="1031"/>
      <c r="AC101" s="1031">
        <f>O101+X101</f>
        <v>4000</v>
      </c>
      <c r="AD101" s="1031"/>
      <c r="AE101" s="1031">
        <v>2000</v>
      </c>
      <c r="AF101" s="1031"/>
      <c r="AG101" s="1031"/>
      <c r="AH101" s="1031">
        <f>AI101+AJ101+AK101+AL101</f>
        <v>2000</v>
      </c>
      <c r="AI101" s="1031"/>
      <c r="AJ101" s="1031">
        <v>2000</v>
      </c>
      <c r="AK101" s="1031"/>
      <c r="AL101" s="1031"/>
      <c r="AM101" s="1031"/>
      <c r="AN101" s="1031">
        <v>6900</v>
      </c>
      <c r="AO101" s="1031"/>
      <c r="AP101" s="1031">
        <v>8000</v>
      </c>
      <c r="AQ101" s="1031"/>
      <c r="AR101" s="1031"/>
      <c r="AS101" s="1031">
        <f>AT101+AU101+AV101+AW101</f>
        <v>6900</v>
      </c>
      <c r="AT101" s="1031"/>
      <c r="AU101" s="1031">
        <v>6900</v>
      </c>
      <c r="AV101" s="1031"/>
      <c r="AW101" s="1031"/>
      <c r="AX101" s="1031">
        <v>6900</v>
      </c>
      <c r="AY101" s="1031"/>
      <c r="AZ101" s="1031"/>
      <c r="BA101" s="1031">
        <v>6900</v>
      </c>
      <c r="BB101" s="1031">
        <v>1</v>
      </c>
      <c r="BC101" s="1031">
        <v>6900</v>
      </c>
      <c r="BD101" s="1036"/>
      <c r="BE101" s="1031"/>
      <c r="BF101" s="1034"/>
      <c r="BG101" s="1031"/>
      <c r="BH101" s="1031"/>
      <c r="BI101" s="1034"/>
      <c r="BJ101" s="1034"/>
      <c r="BK101" s="1036">
        <v>423.50299999999999</v>
      </c>
      <c r="BL101" s="1031">
        <v>4475</v>
      </c>
      <c r="BM101" s="1658">
        <v>4475</v>
      </c>
      <c r="BN101" s="1655">
        <f t="shared" si="217"/>
        <v>0</v>
      </c>
      <c r="BO101" s="1658"/>
      <c r="BP101" s="1658"/>
      <c r="BQ101" s="1658"/>
      <c r="BR101" s="1031"/>
      <c r="BS101" s="121"/>
      <c r="BT101" s="243"/>
      <c r="BU101" s="108"/>
      <c r="BV101" s="108"/>
      <c r="BW101" s="108"/>
      <c r="BX101" s="696">
        <f t="shared" si="175"/>
        <v>-6900</v>
      </c>
      <c r="BY101" s="690">
        <f t="shared" si="166"/>
        <v>0</v>
      </c>
      <c r="BZ101" s="996">
        <v>1</v>
      </c>
      <c r="CA101" s="13">
        <f t="shared" si="216"/>
        <v>3064.0399999999995</v>
      </c>
      <c r="CD101" s="673"/>
      <c r="ED101" s="673"/>
    </row>
    <row r="102" spans="1:134" s="14" customFormat="1">
      <c r="A102" s="215" t="s">
        <v>91</v>
      </c>
      <c r="B102" s="1055" t="s">
        <v>276</v>
      </c>
      <c r="C102" s="1072">
        <f t="shared" ref="C102" si="218">C104+C105+C107+C108+C103</f>
        <v>5</v>
      </c>
      <c r="D102" s="113"/>
      <c r="E102" s="113"/>
      <c r="F102" s="108"/>
      <c r="G102" s="179"/>
      <c r="H102" s="179"/>
      <c r="I102" s="113"/>
      <c r="J102" s="113"/>
      <c r="K102" s="113"/>
      <c r="L102" s="1072">
        <f t="shared" ref="L102:BT102" si="219">L104+L105+L107+L108+L103</f>
        <v>54407</v>
      </c>
      <c r="M102" s="1072">
        <f t="shared" si="219"/>
        <v>5043</v>
      </c>
      <c r="N102" s="1072">
        <f t="shared" si="219"/>
        <v>54314</v>
      </c>
      <c r="O102" s="1072">
        <f t="shared" si="219"/>
        <v>0</v>
      </c>
      <c r="P102" s="1072">
        <f t="shared" si="219"/>
        <v>53850</v>
      </c>
      <c r="Q102" s="1072">
        <f t="shared" si="219"/>
        <v>45159</v>
      </c>
      <c r="R102" s="1072">
        <f t="shared" si="219"/>
        <v>0</v>
      </c>
      <c r="S102" s="1072">
        <f t="shared" si="219"/>
        <v>45159</v>
      </c>
      <c r="T102" s="1072">
        <f t="shared" si="219"/>
        <v>0</v>
      </c>
      <c r="U102" s="1072">
        <f t="shared" si="219"/>
        <v>950</v>
      </c>
      <c r="V102" s="1072">
        <f t="shared" si="219"/>
        <v>950</v>
      </c>
      <c r="W102" s="1072">
        <f t="shared" si="219"/>
        <v>950</v>
      </c>
      <c r="X102" s="1072">
        <f t="shared" si="219"/>
        <v>28000</v>
      </c>
      <c r="Y102" s="1072">
        <f t="shared" si="219"/>
        <v>0</v>
      </c>
      <c r="Z102" s="1072" t="e">
        <f t="shared" si="219"/>
        <v>#VALUE!</v>
      </c>
      <c r="AA102" s="1072">
        <f t="shared" si="219"/>
        <v>0</v>
      </c>
      <c r="AB102" s="1072">
        <f t="shared" si="219"/>
        <v>-4000</v>
      </c>
      <c r="AC102" s="1072">
        <f t="shared" si="219"/>
        <v>32000</v>
      </c>
      <c r="AD102" s="1072">
        <f t="shared" si="219"/>
        <v>0</v>
      </c>
      <c r="AE102" s="1072">
        <f t="shared" si="219"/>
        <v>25000</v>
      </c>
      <c r="AF102" s="1072">
        <f t="shared" si="219"/>
        <v>0</v>
      </c>
      <c r="AG102" s="1072">
        <f t="shared" si="219"/>
        <v>0</v>
      </c>
      <c r="AH102" s="1072">
        <f t="shared" si="219"/>
        <v>28000</v>
      </c>
      <c r="AI102" s="1072">
        <f t="shared" si="219"/>
        <v>0</v>
      </c>
      <c r="AJ102" s="1072">
        <f t="shared" si="219"/>
        <v>28000</v>
      </c>
      <c r="AK102" s="1072">
        <f t="shared" si="219"/>
        <v>0</v>
      </c>
      <c r="AL102" s="1072">
        <f t="shared" si="219"/>
        <v>0</v>
      </c>
      <c r="AM102" s="1072">
        <f t="shared" si="219"/>
        <v>0</v>
      </c>
      <c r="AN102" s="1072">
        <f t="shared" si="219"/>
        <v>16100</v>
      </c>
      <c r="AO102" s="1072">
        <f t="shared" si="219"/>
        <v>0</v>
      </c>
      <c r="AP102" s="1072">
        <f t="shared" si="219"/>
        <v>16100</v>
      </c>
      <c r="AQ102" s="1072">
        <f t="shared" si="219"/>
        <v>0</v>
      </c>
      <c r="AR102" s="1072">
        <f t="shared" si="219"/>
        <v>0</v>
      </c>
      <c r="AS102" s="1072">
        <f t="shared" si="219"/>
        <v>16100</v>
      </c>
      <c r="AT102" s="1072">
        <f t="shared" si="219"/>
        <v>0</v>
      </c>
      <c r="AU102" s="1072">
        <f t="shared" si="219"/>
        <v>16100</v>
      </c>
      <c r="AV102" s="1072">
        <f t="shared" si="219"/>
        <v>0</v>
      </c>
      <c r="AW102" s="1072">
        <f t="shared" si="219"/>
        <v>0</v>
      </c>
      <c r="AX102" s="1072">
        <f t="shared" si="219"/>
        <v>16100</v>
      </c>
      <c r="AY102" s="1072">
        <f t="shared" si="219"/>
        <v>0</v>
      </c>
      <c r="AZ102" s="1072">
        <f t="shared" si="219"/>
        <v>0</v>
      </c>
      <c r="BA102" s="1072">
        <f t="shared" si="219"/>
        <v>16100</v>
      </c>
      <c r="BB102" s="1072">
        <f t="shared" si="219"/>
        <v>4</v>
      </c>
      <c r="BC102" s="1072">
        <f t="shared" si="219"/>
        <v>16100</v>
      </c>
      <c r="BD102" s="1072">
        <f t="shared" si="219"/>
        <v>0</v>
      </c>
      <c r="BE102" s="1072">
        <f t="shared" si="219"/>
        <v>0</v>
      </c>
      <c r="BF102" s="1072">
        <f t="shared" si="219"/>
        <v>0</v>
      </c>
      <c r="BG102" s="1072">
        <f t="shared" si="219"/>
        <v>0</v>
      </c>
      <c r="BH102" s="1072">
        <f t="shared" si="219"/>
        <v>0</v>
      </c>
      <c r="BI102" s="1072">
        <f t="shared" si="219"/>
        <v>0</v>
      </c>
      <c r="BJ102" s="1072">
        <f t="shared" si="219"/>
        <v>0</v>
      </c>
      <c r="BK102" s="1072">
        <f t="shared" si="219"/>
        <v>3674.9040000000005</v>
      </c>
      <c r="BL102" s="1072">
        <f t="shared" ref="BL102" si="220">BL104+BL105+BL107+BL108+BL103</f>
        <v>17050</v>
      </c>
      <c r="BM102" s="1834">
        <f t="shared" si="219"/>
        <v>17050</v>
      </c>
      <c r="BN102" s="1834">
        <f t="shared" si="219"/>
        <v>0</v>
      </c>
      <c r="BO102" s="1834">
        <f t="shared" ref="BO102:BP102" si="221">BO104+BO105+BO107+BO108+BO103</f>
        <v>0</v>
      </c>
      <c r="BP102" s="1834">
        <f t="shared" si="221"/>
        <v>0</v>
      </c>
      <c r="BQ102" s="1834">
        <f t="shared" ref="BQ102" si="222">BQ104+BQ105+BQ107+BQ108+BQ103</f>
        <v>0</v>
      </c>
      <c r="BR102" s="1072">
        <f t="shared" si="219"/>
        <v>0</v>
      </c>
      <c r="BS102" s="1072">
        <f t="shared" si="219"/>
        <v>0</v>
      </c>
      <c r="BT102" s="1072">
        <f t="shared" si="219"/>
        <v>0</v>
      </c>
      <c r="BU102" s="108"/>
      <c r="BV102" s="108"/>
      <c r="BW102" s="108"/>
      <c r="BX102" s="696">
        <f t="shared" si="175"/>
        <v>-16100</v>
      </c>
      <c r="BY102" s="690">
        <f t="shared" si="166"/>
        <v>5</v>
      </c>
      <c r="BZ102" s="996"/>
      <c r="CA102" s="13">
        <f t="shared" si="216"/>
        <v>15233.96</v>
      </c>
      <c r="CD102" s="673"/>
      <c r="ED102" s="673"/>
    </row>
    <row r="103" spans="1:134" s="14" customFormat="1" ht="81.95" customHeight="1">
      <c r="A103" s="118">
        <v>1</v>
      </c>
      <c r="B103" s="874" t="s">
        <v>307</v>
      </c>
      <c r="C103" s="722">
        <v>1</v>
      </c>
      <c r="D103" s="25" t="s">
        <v>208</v>
      </c>
      <c r="E103" s="25" t="s">
        <v>209</v>
      </c>
      <c r="F103" s="25" t="s">
        <v>207</v>
      </c>
      <c r="G103" s="25">
        <v>7875338</v>
      </c>
      <c r="H103" s="93"/>
      <c r="I103" s="25" t="s">
        <v>308</v>
      </c>
      <c r="J103" s="25" t="s">
        <v>77</v>
      </c>
      <c r="K103" s="25" t="s">
        <v>2019</v>
      </c>
      <c r="L103" s="78">
        <v>5043</v>
      </c>
      <c r="M103" s="78">
        <v>5043</v>
      </c>
      <c r="N103" s="99">
        <v>4950</v>
      </c>
      <c r="O103" s="99"/>
      <c r="P103" s="99">
        <v>4950</v>
      </c>
      <c r="Q103" s="894"/>
      <c r="R103" s="885"/>
      <c r="S103" s="885"/>
      <c r="T103" s="927"/>
      <c r="U103" s="99">
        <v>950</v>
      </c>
      <c r="V103" s="99">
        <v>950</v>
      </c>
      <c r="W103" s="99">
        <v>950</v>
      </c>
      <c r="X103" s="99"/>
      <c r="Y103" s="927"/>
      <c r="Z103" s="927" t="s">
        <v>2038</v>
      </c>
      <c r="AA103" s="26"/>
      <c r="AB103" s="966">
        <f t="shared" ref="AB103" si="223">W103-P103</f>
        <v>-4000</v>
      </c>
      <c r="AC103" s="1199">
        <v>4000</v>
      </c>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99">
        <v>950</v>
      </c>
      <c r="BM103" s="815">
        <v>950</v>
      </c>
      <c r="BN103" s="1655">
        <f t="shared" ref="BN103:BN108" si="224">BL103-BM103</f>
        <v>0</v>
      </c>
      <c r="BO103" s="815"/>
      <c r="BP103" s="815"/>
      <c r="BQ103" s="815"/>
      <c r="BR103" s="99"/>
      <c r="BS103" s="1071"/>
      <c r="BT103" s="1071"/>
      <c r="BU103" s="108"/>
      <c r="BV103" s="108"/>
      <c r="BW103" s="108"/>
      <c r="BX103" s="696">
        <f t="shared" si="175"/>
        <v>0</v>
      </c>
      <c r="BY103" s="690"/>
      <c r="BZ103" s="996"/>
      <c r="CA103" s="13"/>
      <c r="CD103" s="673"/>
      <c r="ED103" s="673"/>
    </row>
    <row r="104" spans="1:134" s="14" customFormat="1" ht="45">
      <c r="A104" s="118">
        <v>2</v>
      </c>
      <c r="B104" s="110" t="s">
        <v>301</v>
      </c>
      <c r="C104" s="119">
        <v>1</v>
      </c>
      <c r="D104" s="108" t="s">
        <v>208</v>
      </c>
      <c r="E104" s="108" t="s">
        <v>209</v>
      </c>
      <c r="F104" s="108" t="s">
        <v>207</v>
      </c>
      <c r="G104" s="108">
        <v>7875339</v>
      </c>
      <c r="H104" s="156"/>
      <c r="I104" s="108" t="s">
        <v>302</v>
      </c>
      <c r="J104" s="108" t="s">
        <v>77</v>
      </c>
      <c r="K104" s="108" t="s">
        <v>303</v>
      </c>
      <c r="L104" s="166">
        <v>8568</v>
      </c>
      <c r="M104" s="166"/>
      <c r="N104" s="166">
        <v>8568</v>
      </c>
      <c r="O104" s="1031"/>
      <c r="P104" s="1031">
        <f>Q104+W104</f>
        <v>8500</v>
      </c>
      <c r="Q104" s="1031">
        <f>R104+S104+T104+U104+V104</f>
        <v>8500</v>
      </c>
      <c r="R104" s="1031"/>
      <c r="S104" s="1031">
        <v>8500</v>
      </c>
      <c r="T104" s="1031"/>
      <c r="U104" s="1031"/>
      <c r="V104" s="1031"/>
      <c r="W104" s="1031"/>
      <c r="X104" s="1031">
        <f>Y104+Z104+AA104+AB104</f>
        <v>6500</v>
      </c>
      <c r="Y104" s="1031"/>
      <c r="Z104" s="166">
        <v>6500</v>
      </c>
      <c r="AA104" s="1031"/>
      <c r="AB104" s="1031"/>
      <c r="AC104" s="1031">
        <f>O104+X104</f>
        <v>6500</v>
      </c>
      <c r="AD104" s="1031"/>
      <c r="AE104" s="1031">
        <v>5000</v>
      </c>
      <c r="AF104" s="1031"/>
      <c r="AG104" s="1031"/>
      <c r="AH104" s="1031">
        <f>AI104+AJ104+AK104+AL104</f>
        <v>6500</v>
      </c>
      <c r="AI104" s="1031"/>
      <c r="AJ104" s="166">
        <v>6500</v>
      </c>
      <c r="AK104" s="1031"/>
      <c r="AL104" s="1031"/>
      <c r="AM104" s="1031"/>
      <c r="AN104" s="1031">
        <f>AO104+AP104+AQ104+AR104</f>
        <v>2000</v>
      </c>
      <c r="AO104" s="1031"/>
      <c r="AP104" s="1031">
        <v>2000</v>
      </c>
      <c r="AQ104" s="1031"/>
      <c r="AR104" s="1031"/>
      <c r="AS104" s="1031">
        <f>AT104+AU104+AV104+AW104</f>
        <v>2000</v>
      </c>
      <c r="AT104" s="1031"/>
      <c r="AU104" s="1031">
        <v>2000</v>
      </c>
      <c r="AV104" s="1031"/>
      <c r="AW104" s="1031"/>
      <c r="AX104" s="1031">
        <v>2000</v>
      </c>
      <c r="AY104" s="1031"/>
      <c r="AZ104" s="1031"/>
      <c r="BA104" s="1031">
        <v>2000</v>
      </c>
      <c r="BB104" s="1031">
        <v>1</v>
      </c>
      <c r="BC104" s="1031">
        <v>2000</v>
      </c>
      <c r="BD104" s="1036"/>
      <c r="BE104" s="1031"/>
      <c r="BF104" s="1034"/>
      <c r="BG104" s="1031"/>
      <c r="BH104" s="1031"/>
      <c r="BI104" s="1034"/>
      <c r="BJ104" s="1034"/>
      <c r="BK104" s="166">
        <v>4.4000000000000004</v>
      </c>
      <c r="BL104" s="1031">
        <v>2000</v>
      </c>
      <c r="BM104" s="1658">
        <v>2000</v>
      </c>
      <c r="BN104" s="1655">
        <f t="shared" si="224"/>
        <v>0</v>
      </c>
      <c r="BO104" s="1658"/>
      <c r="BP104" s="1658"/>
      <c r="BQ104" s="1658"/>
      <c r="BR104" s="1031"/>
      <c r="BS104" s="121"/>
      <c r="BT104" s="118"/>
      <c r="BU104" s="108"/>
      <c r="BV104" s="108"/>
      <c r="BW104" s="108"/>
      <c r="BX104" s="696">
        <f t="shared" si="175"/>
        <v>-2000</v>
      </c>
      <c r="BY104" s="690">
        <f t="shared" si="166"/>
        <v>0</v>
      </c>
      <c r="BZ104" s="996">
        <v>1</v>
      </c>
      <c r="CA104" s="13">
        <f t="shared" si="216"/>
        <v>2399.0399999999995</v>
      </c>
      <c r="CD104" s="673"/>
      <c r="ED104" s="673"/>
    </row>
    <row r="105" spans="1:134" s="14" customFormat="1" ht="52.5" customHeight="1">
      <c r="A105" s="118">
        <v>3</v>
      </c>
      <c r="B105" s="110" t="s">
        <v>304</v>
      </c>
      <c r="C105" s="119">
        <v>1</v>
      </c>
      <c r="D105" s="108" t="s">
        <v>208</v>
      </c>
      <c r="E105" s="108" t="s">
        <v>209</v>
      </c>
      <c r="F105" s="108" t="s">
        <v>207</v>
      </c>
      <c r="G105" s="108">
        <v>7875336</v>
      </c>
      <c r="H105" s="156"/>
      <c r="I105" s="108" t="s">
        <v>305</v>
      </c>
      <c r="J105" s="108" t="s">
        <v>77</v>
      </c>
      <c r="K105" s="108" t="s">
        <v>306</v>
      </c>
      <c r="L105" s="166">
        <v>25353</v>
      </c>
      <c r="M105" s="166"/>
      <c r="N105" s="166">
        <v>25353</v>
      </c>
      <c r="O105" s="1031"/>
      <c r="P105" s="1031">
        <v>25000</v>
      </c>
      <c r="Q105" s="1031">
        <f>R105+S105+T105+U105+V105</f>
        <v>21216</v>
      </c>
      <c r="R105" s="1031"/>
      <c r="S105" s="1031">
        <v>21216</v>
      </c>
      <c r="T105" s="1031"/>
      <c r="U105" s="1031"/>
      <c r="V105" s="1031"/>
      <c r="W105" s="1031"/>
      <c r="X105" s="1031">
        <f>Y105+Z105+AA105+AB105</f>
        <v>11500</v>
      </c>
      <c r="Y105" s="1031"/>
      <c r="Z105" s="166">
        <v>11500</v>
      </c>
      <c r="AA105" s="1031"/>
      <c r="AB105" s="1031"/>
      <c r="AC105" s="1031">
        <f>O105+X105</f>
        <v>11500</v>
      </c>
      <c r="AD105" s="1031"/>
      <c r="AE105" s="1031">
        <v>10000</v>
      </c>
      <c r="AF105" s="1031"/>
      <c r="AG105" s="1031"/>
      <c r="AH105" s="1031">
        <f>AI105+AJ105+AK105+AL105</f>
        <v>11500</v>
      </c>
      <c r="AI105" s="1031"/>
      <c r="AJ105" s="166">
        <v>11500</v>
      </c>
      <c r="AK105" s="1031"/>
      <c r="AL105" s="1031"/>
      <c r="AM105" s="1031"/>
      <c r="AN105" s="1031">
        <f>AO105+AP105+AQ105+AR105</f>
        <v>9500</v>
      </c>
      <c r="AO105" s="1031"/>
      <c r="AP105" s="1031">
        <v>9500</v>
      </c>
      <c r="AQ105" s="1031"/>
      <c r="AR105" s="1031"/>
      <c r="AS105" s="1031">
        <f>AT105+AU105+AV105+AW105</f>
        <v>9500</v>
      </c>
      <c r="AT105" s="1031"/>
      <c r="AU105" s="1031">
        <v>9500</v>
      </c>
      <c r="AV105" s="1031"/>
      <c r="AW105" s="1031"/>
      <c r="AX105" s="1031">
        <v>9500</v>
      </c>
      <c r="AY105" s="1031"/>
      <c r="AZ105" s="1031"/>
      <c r="BA105" s="1031">
        <v>9500</v>
      </c>
      <c r="BB105" s="1031">
        <v>1</v>
      </c>
      <c r="BC105" s="1031">
        <v>9500</v>
      </c>
      <c r="BD105" s="1036"/>
      <c r="BE105" s="1031"/>
      <c r="BF105" s="1034"/>
      <c r="BG105" s="1031"/>
      <c r="BH105" s="1031"/>
      <c r="BI105" s="1034"/>
      <c r="BJ105" s="1034"/>
      <c r="BK105" s="166">
        <v>1641.4380000000001</v>
      </c>
      <c r="BL105" s="1031">
        <v>9500</v>
      </c>
      <c r="BM105" s="1658">
        <v>9500</v>
      </c>
      <c r="BN105" s="1655">
        <f t="shared" si="224"/>
        <v>0</v>
      </c>
      <c r="BO105" s="1658"/>
      <c r="BP105" s="1658"/>
      <c r="BQ105" s="1658"/>
      <c r="BR105" s="1031"/>
      <c r="BS105" s="121"/>
      <c r="BT105" s="118"/>
      <c r="BU105" s="108"/>
      <c r="BV105" s="108"/>
      <c r="BW105" s="108"/>
      <c r="BX105" s="696">
        <f t="shared" si="175"/>
        <v>-9500</v>
      </c>
      <c r="BY105" s="690">
        <f t="shared" si="166"/>
        <v>0</v>
      </c>
      <c r="BZ105" s="996">
        <v>1</v>
      </c>
      <c r="CA105" s="13">
        <f t="shared" si="216"/>
        <v>7098.84</v>
      </c>
      <c r="CD105" s="673"/>
      <c r="ED105" s="673"/>
    </row>
    <row r="106" spans="1:134" s="14" customFormat="1" hidden="1">
      <c r="A106" s="118">
        <v>3</v>
      </c>
      <c r="B106" s="110"/>
      <c r="C106" s="119"/>
      <c r="D106" s="108"/>
      <c r="E106" s="108"/>
      <c r="F106" s="108"/>
      <c r="G106" s="108"/>
      <c r="H106" s="156"/>
      <c r="I106" s="108"/>
      <c r="J106" s="108"/>
      <c r="K106" s="108"/>
      <c r="L106" s="166"/>
      <c r="M106" s="166"/>
      <c r="N106" s="166"/>
      <c r="O106" s="1031"/>
      <c r="P106" s="1031"/>
      <c r="Q106" s="1031"/>
      <c r="R106" s="1031"/>
      <c r="S106" s="1031"/>
      <c r="T106" s="1031"/>
      <c r="U106" s="1031"/>
      <c r="V106" s="1031"/>
      <c r="W106" s="1031"/>
      <c r="X106" s="1031"/>
      <c r="Y106" s="1031"/>
      <c r="Z106" s="1031"/>
      <c r="AA106" s="1031"/>
      <c r="AB106" s="1031"/>
      <c r="AC106" s="1031"/>
      <c r="AD106" s="1031"/>
      <c r="AE106" s="1031"/>
      <c r="AF106" s="1031"/>
      <c r="AG106" s="1031"/>
      <c r="AH106" s="1031"/>
      <c r="AI106" s="1031"/>
      <c r="AJ106" s="1031"/>
      <c r="AK106" s="1031"/>
      <c r="AL106" s="1031"/>
      <c r="AM106" s="1031"/>
      <c r="AN106" s="1031"/>
      <c r="AO106" s="1031"/>
      <c r="AP106" s="1031"/>
      <c r="AQ106" s="1031"/>
      <c r="AR106" s="1031"/>
      <c r="AS106" s="1031"/>
      <c r="AT106" s="1031"/>
      <c r="AU106" s="1031"/>
      <c r="AV106" s="1031"/>
      <c r="AW106" s="1031"/>
      <c r="AX106" s="1031"/>
      <c r="AY106" s="1031"/>
      <c r="AZ106" s="1031"/>
      <c r="BA106" s="1031"/>
      <c r="BB106" s="1031"/>
      <c r="BC106" s="1031"/>
      <c r="BD106" s="1036"/>
      <c r="BE106" s="1031"/>
      <c r="BF106" s="1034"/>
      <c r="BG106" s="1031"/>
      <c r="BH106" s="1031"/>
      <c r="BI106" s="1034"/>
      <c r="BJ106" s="1034"/>
      <c r="BK106" s="1034"/>
      <c r="BL106" s="1031"/>
      <c r="BM106" s="1842">
        <v>2009.1980000000001</v>
      </c>
      <c r="BN106" s="1655">
        <f t="shared" si="224"/>
        <v>-2009.1980000000001</v>
      </c>
      <c r="BO106" s="1842"/>
      <c r="BP106" s="1842"/>
      <c r="BQ106" s="1842"/>
      <c r="BR106" s="1031"/>
      <c r="BS106" s="121"/>
      <c r="BT106" s="118"/>
      <c r="BU106" s="108"/>
      <c r="BV106" s="108"/>
      <c r="BW106" s="108"/>
      <c r="BX106" s="696">
        <f t="shared" si="175"/>
        <v>0</v>
      </c>
      <c r="BY106" s="690">
        <f t="shared" si="166"/>
        <v>0</v>
      </c>
      <c r="BZ106" s="996"/>
      <c r="CA106" s="13">
        <f t="shared" si="216"/>
        <v>0</v>
      </c>
      <c r="CD106" s="673"/>
      <c r="ED106" s="673"/>
    </row>
    <row r="107" spans="1:134" s="14" customFormat="1" ht="47.1" customHeight="1">
      <c r="A107" s="118">
        <v>4</v>
      </c>
      <c r="B107" s="110" t="s">
        <v>309</v>
      </c>
      <c r="C107" s="119">
        <v>1</v>
      </c>
      <c r="D107" s="108" t="s">
        <v>208</v>
      </c>
      <c r="E107" s="108" t="s">
        <v>209</v>
      </c>
      <c r="F107" s="108" t="s">
        <v>207</v>
      </c>
      <c r="G107" s="108">
        <v>7875340</v>
      </c>
      <c r="H107" s="156"/>
      <c r="I107" s="108" t="s">
        <v>310</v>
      </c>
      <c r="J107" s="108" t="s">
        <v>77</v>
      </c>
      <c r="K107" s="108" t="s">
        <v>311</v>
      </c>
      <c r="L107" s="166">
        <v>7506</v>
      </c>
      <c r="M107" s="166"/>
      <c r="N107" s="166">
        <v>7506</v>
      </c>
      <c r="O107" s="1031"/>
      <c r="P107" s="1031">
        <v>7500</v>
      </c>
      <c r="Q107" s="1031">
        <f>R107+S107+T107+U107+V107</f>
        <v>7506</v>
      </c>
      <c r="R107" s="1031"/>
      <c r="S107" s="1031">
        <v>7506</v>
      </c>
      <c r="T107" s="1031"/>
      <c r="U107" s="1031"/>
      <c r="V107" s="1031"/>
      <c r="W107" s="1031"/>
      <c r="X107" s="1031">
        <f>Y107+Z107+AA107+AB107</f>
        <v>5000</v>
      </c>
      <c r="Y107" s="1031"/>
      <c r="Z107" s="1031">
        <v>5000</v>
      </c>
      <c r="AA107" s="1031"/>
      <c r="AB107" s="1031"/>
      <c r="AC107" s="1031">
        <f>O107+X107</f>
        <v>5000</v>
      </c>
      <c r="AD107" s="1031"/>
      <c r="AE107" s="1031">
        <v>5000</v>
      </c>
      <c r="AF107" s="1031"/>
      <c r="AG107" s="1031"/>
      <c r="AH107" s="1031">
        <f>AI107+AJ107+AK107+AL107</f>
        <v>5000</v>
      </c>
      <c r="AI107" s="1031"/>
      <c r="AJ107" s="1031">
        <v>5000</v>
      </c>
      <c r="AK107" s="1031"/>
      <c r="AL107" s="1031"/>
      <c r="AM107" s="1031"/>
      <c r="AN107" s="1031">
        <f>AO107+AP107+AQ107+AR107</f>
        <v>2100</v>
      </c>
      <c r="AO107" s="1031"/>
      <c r="AP107" s="1031">
        <v>2100</v>
      </c>
      <c r="AQ107" s="1031"/>
      <c r="AR107" s="1031"/>
      <c r="AS107" s="1031">
        <f>AT107+AU107+AV107+AW107</f>
        <v>2100</v>
      </c>
      <c r="AT107" s="1031"/>
      <c r="AU107" s="1031">
        <v>2100</v>
      </c>
      <c r="AV107" s="1031"/>
      <c r="AW107" s="1031"/>
      <c r="AX107" s="1031">
        <v>2100</v>
      </c>
      <c r="AY107" s="1031"/>
      <c r="AZ107" s="1031"/>
      <c r="BA107" s="1031">
        <v>2100</v>
      </c>
      <c r="BB107" s="1031">
        <v>1</v>
      </c>
      <c r="BC107" s="1031">
        <v>2100</v>
      </c>
      <c r="BD107" s="1036"/>
      <c r="BE107" s="1031"/>
      <c r="BF107" s="1034"/>
      <c r="BG107" s="1031"/>
      <c r="BH107" s="1031"/>
      <c r="BI107" s="1034"/>
      <c r="BJ107" s="1034"/>
      <c r="BK107" s="1034">
        <v>1290.4670000000001</v>
      </c>
      <c r="BL107" s="1031">
        <v>2100</v>
      </c>
      <c r="BM107" s="1658">
        <v>2100</v>
      </c>
      <c r="BN107" s="1655">
        <f t="shared" si="224"/>
        <v>0</v>
      </c>
      <c r="BO107" s="1658"/>
      <c r="BP107" s="1658"/>
      <c r="BQ107" s="1658"/>
      <c r="BR107" s="1031"/>
      <c r="BS107" s="121"/>
      <c r="BT107" s="118"/>
      <c r="BU107" s="108"/>
      <c r="BV107" s="108"/>
      <c r="BW107" s="108"/>
      <c r="BX107" s="696">
        <f t="shared" si="175"/>
        <v>-2100</v>
      </c>
      <c r="BY107" s="690">
        <f t="shared" si="166"/>
        <v>0</v>
      </c>
      <c r="BZ107" s="996">
        <v>1</v>
      </c>
      <c r="CA107" s="13">
        <f t="shared" si="216"/>
        <v>2101.6799999999998</v>
      </c>
      <c r="CD107" s="673"/>
      <c r="ED107" s="673"/>
    </row>
    <row r="108" spans="1:134" s="14" customFormat="1" ht="50.1" customHeight="1">
      <c r="A108" s="118">
        <v>5</v>
      </c>
      <c r="B108" s="110" t="s">
        <v>312</v>
      </c>
      <c r="C108" s="119">
        <v>1</v>
      </c>
      <c r="D108" s="108" t="s">
        <v>208</v>
      </c>
      <c r="E108" s="108" t="s">
        <v>209</v>
      </c>
      <c r="F108" s="108" t="s">
        <v>207</v>
      </c>
      <c r="G108" s="108">
        <v>7875467</v>
      </c>
      <c r="H108" s="156"/>
      <c r="I108" s="108" t="s">
        <v>313</v>
      </c>
      <c r="J108" s="108" t="s">
        <v>77</v>
      </c>
      <c r="K108" s="108" t="s">
        <v>314</v>
      </c>
      <c r="L108" s="166">
        <v>7937</v>
      </c>
      <c r="M108" s="166"/>
      <c r="N108" s="166">
        <v>7937</v>
      </c>
      <c r="O108" s="1031"/>
      <c r="P108" s="1031">
        <v>7900</v>
      </c>
      <c r="Q108" s="1031">
        <f>R108+S108+T108+U108+V108</f>
        <v>7937</v>
      </c>
      <c r="R108" s="1031"/>
      <c r="S108" s="1031">
        <v>7937</v>
      </c>
      <c r="T108" s="1031"/>
      <c r="U108" s="1031"/>
      <c r="V108" s="1031"/>
      <c r="W108" s="1031"/>
      <c r="X108" s="1031">
        <f>Y108+Z108+AA108+AB108</f>
        <v>5000</v>
      </c>
      <c r="Y108" s="1031"/>
      <c r="Z108" s="1031">
        <v>5000</v>
      </c>
      <c r="AA108" s="1031"/>
      <c r="AB108" s="1031"/>
      <c r="AC108" s="1031">
        <f>O108+X108</f>
        <v>5000</v>
      </c>
      <c r="AD108" s="1031"/>
      <c r="AE108" s="1031">
        <v>5000</v>
      </c>
      <c r="AF108" s="1031"/>
      <c r="AG108" s="1031"/>
      <c r="AH108" s="1031">
        <f>AI108+AJ108+AK108+AL108</f>
        <v>5000</v>
      </c>
      <c r="AI108" s="1031"/>
      <c r="AJ108" s="1031">
        <v>5000</v>
      </c>
      <c r="AK108" s="1031"/>
      <c r="AL108" s="1031"/>
      <c r="AM108" s="1031"/>
      <c r="AN108" s="1031">
        <f>AO108+AP108+AQ108+AR108</f>
        <v>2500</v>
      </c>
      <c r="AO108" s="1031"/>
      <c r="AP108" s="1031">
        <v>2500</v>
      </c>
      <c r="AQ108" s="1031"/>
      <c r="AR108" s="1031"/>
      <c r="AS108" s="1031">
        <f>AT108+AU108+AV108+AW108</f>
        <v>2500</v>
      </c>
      <c r="AT108" s="1031"/>
      <c r="AU108" s="1031">
        <v>2500</v>
      </c>
      <c r="AV108" s="1031"/>
      <c r="AW108" s="1031"/>
      <c r="AX108" s="1031">
        <v>2500</v>
      </c>
      <c r="AY108" s="1031"/>
      <c r="AZ108" s="1031"/>
      <c r="BA108" s="1031">
        <v>2500</v>
      </c>
      <c r="BB108" s="1031">
        <v>1</v>
      </c>
      <c r="BC108" s="1031">
        <v>2500</v>
      </c>
      <c r="BD108" s="1036"/>
      <c r="BE108" s="1031"/>
      <c r="BF108" s="1034"/>
      <c r="BG108" s="1031"/>
      <c r="BH108" s="1031"/>
      <c r="BI108" s="1034"/>
      <c r="BJ108" s="1034"/>
      <c r="BK108" s="1034">
        <v>738.59900000000005</v>
      </c>
      <c r="BL108" s="1031">
        <v>2500</v>
      </c>
      <c r="BM108" s="1658">
        <v>2500</v>
      </c>
      <c r="BN108" s="1655">
        <f t="shared" si="224"/>
        <v>0</v>
      </c>
      <c r="BO108" s="1658"/>
      <c r="BP108" s="1658"/>
      <c r="BQ108" s="1658"/>
      <c r="BR108" s="1031"/>
      <c r="BS108" s="121"/>
      <c r="BT108" s="118"/>
      <c r="BU108" s="108"/>
      <c r="BV108" s="108"/>
      <c r="BW108" s="108"/>
      <c r="BX108" s="696">
        <f t="shared" si="175"/>
        <v>-2500</v>
      </c>
      <c r="BY108" s="690">
        <f t="shared" si="166"/>
        <v>0</v>
      </c>
      <c r="BZ108" s="996">
        <v>1</v>
      </c>
      <c r="CA108" s="13">
        <f t="shared" si="216"/>
        <v>2222.36</v>
      </c>
      <c r="CD108" s="673"/>
      <c r="ED108" s="673"/>
    </row>
    <row r="109" spans="1:134" s="676" customFormat="1">
      <c r="A109" s="215" t="s">
        <v>93</v>
      </c>
      <c r="B109" s="1055" t="s">
        <v>279</v>
      </c>
      <c r="C109" s="210">
        <f>C110</f>
        <v>1</v>
      </c>
      <c r="D109" s="190"/>
      <c r="E109" s="190"/>
      <c r="F109" s="190"/>
      <c r="G109" s="190"/>
      <c r="H109" s="190"/>
      <c r="I109" s="190"/>
      <c r="J109" s="190"/>
      <c r="K109" s="187"/>
      <c r="L109" s="685">
        <f t="shared" ref="L109:AU109" si="225">L110</f>
        <v>5654</v>
      </c>
      <c r="M109" s="685">
        <f t="shared" si="225"/>
        <v>0</v>
      </c>
      <c r="N109" s="685">
        <f t="shared" si="225"/>
        <v>5400</v>
      </c>
      <c r="O109" s="685">
        <f t="shared" si="225"/>
        <v>0</v>
      </c>
      <c r="P109" s="685">
        <f t="shared" si="225"/>
        <v>5400</v>
      </c>
      <c r="Q109" s="685">
        <f t="shared" si="225"/>
        <v>4200</v>
      </c>
      <c r="R109" s="685">
        <f t="shared" si="225"/>
        <v>0</v>
      </c>
      <c r="S109" s="685">
        <f t="shared" si="225"/>
        <v>4200</v>
      </c>
      <c r="T109" s="685">
        <f t="shared" si="225"/>
        <v>0</v>
      </c>
      <c r="U109" s="685">
        <f t="shared" si="225"/>
        <v>0</v>
      </c>
      <c r="V109" s="685">
        <f t="shared" si="225"/>
        <v>0</v>
      </c>
      <c r="W109" s="685">
        <f t="shared" si="225"/>
        <v>0</v>
      </c>
      <c r="X109" s="685">
        <f t="shared" si="225"/>
        <v>2000</v>
      </c>
      <c r="Y109" s="685">
        <f t="shared" si="225"/>
        <v>0</v>
      </c>
      <c r="Z109" s="685">
        <f t="shared" si="225"/>
        <v>2000</v>
      </c>
      <c r="AA109" s="685">
        <f t="shared" si="225"/>
        <v>0</v>
      </c>
      <c r="AB109" s="685">
        <f t="shared" si="225"/>
        <v>0</v>
      </c>
      <c r="AC109" s="685">
        <f t="shared" si="225"/>
        <v>2000</v>
      </c>
      <c r="AD109" s="685">
        <f t="shared" si="225"/>
        <v>0</v>
      </c>
      <c r="AE109" s="685">
        <f t="shared" si="225"/>
        <v>2000</v>
      </c>
      <c r="AF109" s="685">
        <f t="shared" si="225"/>
        <v>0</v>
      </c>
      <c r="AG109" s="685">
        <f t="shared" si="225"/>
        <v>0</v>
      </c>
      <c r="AH109" s="685">
        <f t="shared" si="225"/>
        <v>2000</v>
      </c>
      <c r="AI109" s="685">
        <f t="shared" si="225"/>
        <v>0</v>
      </c>
      <c r="AJ109" s="685">
        <f t="shared" si="225"/>
        <v>2000</v>
      </c>
      <c r="AK109" s="685">
        <f t="shared" si="225"/>
        <v>0</v>
      </c>
      <c r="AL109" s="685">
        <f t="shared" si="225"/>
        <v>0</v>
      </c>
      <c r="AM109" s="685">
        <f t="shared" si="225"/>
        <v>0</v>
      </c>
      <c r="AN109" s="685">
        <f t="shared" si="225"/>
        <v>2000</v>
      </c>
      <c r="AO109" s="685">
        <f t="shared" si="225"/>
        <v>0</v>
      </c>
      <c r="AP109" s="685">
        <f t="shared" si="225"/>
        <v>2000</v>
      </c>
      <c r="AQ109" s="685">
        <f t="shared" si="225"/>
        <v>0</v>
      </c>
      <c r="AR109" s="685">
        <f t="shared" si="225"/>
        <v>0</v>
      </c>
      <c r="AS109" s="685">
        <f t="shared" si="225"/>
        <v>2000</v>
      </c>
      <c r="AT109" s="685">
        <f t="shared" si="225"/>
        <v>0</v>
      </c>
      <c r="AU109" s="685">
        <f t="shared" si="225"/>
        <v>2000</v>
      </c>
      <c r="AV109" s="685"/>
      <c r="AW109" s="685"/>
      <c r="AX109" s="685">
        <f>AX110</f>
        <v>2000</v>
      </c>
      <c r="AY109" s="685">
        <f t="shared" ref="AY109:BT109" si="226">AY110</f>
        <v>0</v>
      </c>
      <c r="AZ109" s="685">
        <f t="shared" si="226"/>
        <v>0</v>
      </c>
      <c r="BA109" s="685">
        <f t="shared" si="226"/>
        <v>2000</v>
      </c>
      <c r="BB109" s="685">
        <f t="shared" si="226"/>
        <v>1</v>
      </c>
      <c r="BC109" s="685">
        <f t="shared" si="226"/>
        <v>2000</v>
      </c>
      <c r="BD109" s="685">
        <f t="shared" si="226"/>
        <v>0</v>
      </c>
      <c r="BE109" s="685">
        <f t="shared" si="226"/>
        <v>0</v>
      </c>
      <c r="BF109" s="685">
        <f t="shared" si="226"/>
        <v>0</v>
      </c>
      <c r="BG109" s="685">
        <f t="shared" si="226"/>
        <v>0</v>
      </c>
      <c r="BH109" s="685">
        <f t="shared" si="226"/>
        <v>0</v>
      </c>
      <c r="BI109" s="685">
        <f t="shared" si="226"/>
        <v>0</v>
      </c>
      <c r="BJ109" s="685">
        <f t="shared" si="226"/>
        <v>0</v>
      </c>
      <c r="BK109" s="685">
        <f t="shared" si="226"/>
        <v>289</v>
      </c>
      <c r="BL109" s="685">
        <f t="shared" si="226"/>
        <v>2200</v>
      </c>
      <c r="BM109" s="1835">
        <f t="shared" si="226"/>
        <v>2200</v>
      </c>
      <c r="BN109" s="1835">
        <f t="shared" si="226"/>
        <v>0</v>
      </c>
      <c r="BO109" s="1835">
        <f t="shared" si="226"/>
        <v>0</v>
      </c>
      <c r="BP109" s="1835">
        <f t="shared" si="226"/>
        <v>0</v>
      </c>
      <c r="BQ109" s="1835">
        <f t="shared" si="226"/>
        <v>0</v>
      </c>
      <c r="BR109" s="685">
        <f t="shared" si="226"/>
        <v>0</v>
      </c>
      <c r="BS109" s="117">
        <f t="shared" si="226"/>
        <v>0</v>
      </c>
      <c r="BT109" s="117">
        <f t="shared" si="226"/>
        <v>0</v>
      </c>
      <c r="BU109" s="183"/>
      <c r="BV109" s="183"/>
      <c r="BW109" s="183"/>
      <c r="BX109" s="696">
        <f t="shared" si="175"/>
        <v>-2000</v>
      </c>
      <c r="BY109" s="690">
        <f t="shared" si="166"/>
        <v>1</v>
      </c>
      <c r="BZ109" s="996"/>
      <c r="CA109" s="691"/>
      <c r="CD109" s="673"/>
      <c r="ED109" s="673"/>
    </row>
    <row r="110" spans="1:134" s="14" customFormat="1" ht="66.599999999999994" customHeight="1">
      <c r="A110" s="108">
        <v>1</v>
      </c>
      <c r="B110" s="110" t="s">
        <v>315</v>
      </c>
      <c r="C110" s="119">
        <v>1</v>
      </c>
      <c r="D110" s="108" t="s">
        <v>316</v>
      </c>
      <c r="E110" s="108" t="s">
        <v>317</v>
      </c>
      <c r="F110" s="108" t="s">
        <v>409</v>
      </c>
      <c r="G110" s="108" t="s">
        <v>319</v>
      </c>
      <c r="H110" s="156"/>
      <c r="I110" s="156"/>
      <c r="J110" s="108" t="s">
        <v>125</v>
      </c>
      <c r="K110" s="108" t="s">
        <v>320</v>
      </c>
      <c r="L110" s="1031">
        <v>5654</v>
      </c>
      <c r="M110" s="1031"/>
      <c r="N110" s="1031">
        <v>5400</v>
      </c>
      <c r="O110" s="1031"/>
      <c r="P110" s="1031">
        <v>5400</v>
      </c>
      <c r="Q110" s="1031">
        <f>R110+S110+T110+U110+V110</f>
        <v>4200</v>
      </c>
      <c r="R110" s="1031"/>
      <c r="S110" s="1031">
        <v>4200</v>
      </c>
      <c r="T110" s="1031"/>
      <c r="U110" s="1031"/>
      <c r="V110" s="1031"/>
      <c r="W110" s="1031"/>
      <c r="X110" s="1031">
        <f>Y110+Z110+AA110+AB110</f>
        <v>2000</v>
      </c>
      <c r="Y110" s="1031"/>
      <c r="Z110" s="166">
        <v>2000</v>
      </c>
      <c r="AA110" s="1031"/>
      <c r="AB110" s="1031"/>
      <c r="AC110" s="1031">
        <f>O110+X110</f>
        <v>2000</v>
      </c>
      <c r="AD110" s="1031"/>
      <c r="AE110" s="166">
        <v>2000</v>
      </c>
      <c r="AF110" s="1031"/>
      <c r="AG110" s="1031"/>
      <c r="AH110" s="1031">
        <f>AI110+AJ110+AK110+AL110</f>
        <v>2000</v>
      </c>
      <c r="AI110" s="1031"/>
      <c r="AJ110" s="166">
        <v>2000</v>
      </c>
      <c r="AK110" s="1031"/>
      <c r="AL110" s="1031"/>
      <c r="AM110" s="1031"/>
      <c r="AN110" s="1031">
        <f>AO110+AP110+AQ110+AR110</f>
        <v>2000</v>
      </c>
      <c r="AO110" s="1031"/>
      <c r="AP110" s="1031">
        <v>2000</v>
      </c>
      <c r="AQ110" s="1031"/>
      <c r="AR110" s="1031"/>
      <c r="AS110" s="1031">
        <f>AT110+AU110+AV110+AW110</f>
        <v>2000</v>
      </c>
      <c r="AT110" s="1031"/>
      <c r="AU110" s="1031">
        <v>2000</v>
      </c>
      <c r="AV110" s="1031"/>
      <c r="AW110" s="1031"/>
      <c r="AX110" s="1031">
        <v>2000</v>
      </c>
      <c r="AY110" s="1031"/>
      <c r="AZ110" s="1031"/>
      <c r="BA110" s="1031">
        <v>2000</v>
      </c>
      <c r="BB110" s="1031">
        <v>1</v>
      </c>
      <c r="BC110" s="1031">
        <v>2000</v>
      </c>
      <c r="BD110" s="1036"/>
      <c r="BE110" s="1031"/>
      <c r="BF110" s="1034"/>
      <c r="BG110" s="1031"/>
      <c r="BH110" s="1031"/>
      <c r="BI110" s="1034"/>
      <c r="BJ110" s="1034"/>
      <c r="BK110" s="1031">
        <v>289</v>
      </c>
      <c r="BL110" s="1031">
        <v>2200</v>
      </c>
      <c r="BM110" s="1658">
        <v>2200</v>
      </c>
      <c r="BN110" s="1655">
        <f t="shared" ref="BN110" si="227">BL110-BM110</f>
        <v>0</v>
      </c>
      <c r="BO110" s="1658"/>
      <c r="BP110" s="1658"/>
      <c r="BQ110" s="1658"/>
      <c r="BR110" s="1031"/>
      <c r="BS110" s="121"/>
      <c r="BT110" s="121"/>
      <c r="BU110" s="168"/>
      <c r="BV110" s="168"/>
      <c r="BW110" s="108"/>
      <c r="BX110" s="696">
        <f t="shared" si="175"/>
        <v>-2000</v>
      </c>
      <c r="BY110" s="690">
        <f t="shared" si="166"/>
        <v>0</v>
      </c>
      <c r="BZ110" s="996">
        <v>1</v>
      </c>
      <c r="CA110" s="13">
        <f>(L110-L110*20%)*35%</f>
        <v>1583.12</v>
      </c>
      <c r="CD110" s="673"/>
      <c r="ED110" s="673"/>
    </row>
    <row r="111" spans="1:134" s="676" customFormat="1">
      <c r="A111" s="215" t="s">
        <v>96</v>
      </c>
      <c r="B111" s="1055" t="s">
        <v>280</v>
      </c>
      <c r="C111" s="210">
        <f>C112</f>
        <v>1</v>
      </c>
      <c r="D111" s="190"/>
      <c r="E111" s="190"/>
      <c r="F111" s="190"/>
      <c r="G111" s="190"/>
      <c r="H111" s="190"/>
      <c r="I111" s="190"/>
      <c r="J111" s="190"/>
      <c r="K111" s="187"/>
      <c r="L111" s="685">
        <f t="shared" ref="L111:AU111" si="228">L112</f>
        <v>14624</v>
      </c>
      <c r="M111" s="685">
        <f t="shared" si="228"/>
        <v>0</v>
      </c>
      <c r="N111" s="685">
        <f t="shared" si="228"/>
        <v>14624</v>
      </c>
      <c r="O111" s="685">
        <f t="shared" si="228"/>
        <v>0</v>
      </c>
      <c r="P111" s="685">
        <f t="shared" si="228"/>
        <v>14600</v>
      </c>
      <c r="Q111" s="685">
        <f t="shared" si="228"/>
        <v>12766</v>
      </c>
      <c r="R111" s="685">
        <f t="shared" si="228"/>
        <v>0</v>
      </c>
      <c r="S111" s="685">
        <f t="shared" si="228"/>
        <v>12766</v>
      </c>
      <c r="T111" s="685">
        <f t="shared" si="228"/>
        <v>0</v>
      </c>
      <c r="U111" s="685">
        <f t="shared" si="228"/>
        <v>0</v>
      </c>
      <c r="V111" s="685">
        <f t="shared" si="228"/>
        <v>0</v>
      </c>
      <c r="W111" s="685">
        <f t="shared" si="228"/>
        <v>0</v>
      </c>
      <c r="X111" s="685">
        <f t="shared" si="228"/>
        <v>9000</v>
      </c>
      <c r="Y111" s="685">
        <f t="shared" si="228"/>
        <v>0</v>
      </c>
      <c r="Z111" s="685">
        <f t="shared" si="228"/>
        <v>9000</v>
      </c>
      <c r="AA111" s="685">
        <f t="shared" si="228"/>
        <v>0</v>
      </c>
      <c r="AB111" s="685">
        <f t="shared" si="228"/>
        <v>0</v>
      </c>
      <c r="AC111" s="685">
        <f t="shared" si="228"/>
        <v>9000</v>
      </c>
      <c r="AD111" s="685">
        <f t="shared" si="228"/>
        <v>0</v>
      </c>
      <c r="AE111" s="685">
        <f t="shared" si="228"/>
        <v>9000</v>
      </c>
      <c r="AF111" s="685">
        <f t="shared" si="228"/>
        <v>0</v>
      </c>
      <c r="AG111" s="685">
        <f t="shared" si="228"/>
        <v>0</v>
      </c>
      <c r="AH111" s="685">
        <f t="shared" si="228"/>
        <v>9000</v>
      </c>
      <c r="AI111" s="685">
        <f t="shared" si="228"/>
        <v>0</v>
      </c>
      <c r="AJ111" s="685">
        <f t="shared" si="228"/>
        <v>9000</v>
      </c>
      <c r="AK111" s="685">
        <f t="shared" si="228"/>
        <v>0</v>
      </c>
      <c r="AL111" s="685">
        <f t="shared" si="228"/>
        <v>0</v>
      </c>
      <c r="AM111" s="685">
        <f t="shared" si="228"/>
        <v>0</v>
      </c>
      <c r="AN111" s="685">
        <f t="shared" si="228"/>
        <v>3000</v>
      </c>
      <c r="AO111" s="685">
        <f t="shared" si="228"/>
        <v>0</v>
      </c>
      <c r="AP111" s="685">
        <f t="shared" si="228"/>
        <v>3000</v>
      </c>
      <c r="AQ111" s="685">
        <f t="shared" si="228"/>
        <v>0</v>
      </c>
      <c r="AR111" s="685">
        <f t="shared" si="228"/>
        <v>0</v>
      </c>
      <c r="AS111" s="685">
        <f t="shared" si="228"/>
        <v>3000</v>
      </c>
      <c r="AT111" s="685">
        <f t="shared" si="228"/>
        <v>0</v>
      </c>
      <c r="AU111" s="685">
        <f t="shared" si="228"/>
        <v>3000</v>
      </c>
      <c r="AV111" s="685"/>
      <c r="AW111" s="685"/>
      <c r="AX111" s="685">
        <f>AX112</f>
        <v>3000</v>
      </c>
      <c r="AY111" s="685">
        <f t="shared" ref="AY111:BT111" si="229">AY112</f>
        <v>0</v>
      </c>
      <c r="AZ111" s="685">
        <f t="shared" si="229"/>
        <v>0</v>
      </c>
      <c r="BA111" s="685">
        <f t="shared" si="229"/>
        <v>3000</v>
      </c>
      <c r="BB111" s="685">
        <f t="shared" si="229"/>
        <v>1</v>
      </c>
      <c r="BC111" s="685">
        <f t="shared" si="229"/>
        <v>3000</v>
      </c>
      <c r="BD111" s="685">
        <f t="shared" si="229"/>
        <v>0</v>
      </c>
      <c r="BE111" s="685">
        <f t="shared" si="229"/>
        <v>0</v>
      </c>
      <c r="BF111" s="685">
        <f t="shared" si="229"/>
        <v>0</v>
      </c>
      <c r="BG111" s="685">
        <f t="shared" si="229"/>
        <v>0</v>
      </c>
      <c r="BH111" s="685">
        <f t="shared" si="229"/>
        <v>0</v>
      </c>
      <c r="BI111" s="685">
        <f t="shared" si="229"/>
        <v>0</v>
      </c>
      <c r="BJ111" s="685">
        <f t="shared" si="229"/>
        <v>0</v>
      </c>
      <c r="BK111" s="685">
        <f t="shared" si="229"/>
        <v>1214.3489999999999</v>
      </c>
      <c r="BL111" s="685">
        <f t="shared" si="229"/>
        <v>3000</v>
      </c>
      <c r="BM111" s="1835">
        <f t="shared" si="229"/>
        <v>3000</v>
      </c>
      <c r="BN111" s="1835">
        <f t="shared" si="229"/>
        <v>0</v>
      </c>
      <c r="BO111" s="1835">
        <f t="shared" si="229"/>
        <v>0</v>
      </c>
      <c r="BP111" s="1835">
        <f t="shared" si="229"/>
        <v>0</v>
      </c>
      <c r="BQ111" s="1835">
        <f t="shared" si="229"/>
        <v>0</v>
      </c>
      <c r="BR111" s="685">
        <f t="shared" si="229"/>
        <v>0</v>
      </c>
      <c r="BS111" s="117">
        <f t="shared" si="229"/>
        <v>0</v>
      </c>
      <c r="BT111" s="117">
        <f t="shared" si="229"/>
        <v>0</v>
      </c>
      <c r="BU111" s="183"/>
      <c r="BV111" s="183"/>
      <c r="BW111" s="183"/>
      <c r="BX111" s="696">
        <f t="shared" si="175"/>
        <v>-3000</v>
      </c>
      <c r="BY111" s="690">
        <f t="shared" si="166"/>
        <v>1</v>
      </c>
      <c r="BZ111" s="996"/>
      <c r="CA111" s="691"/>
      <c r="CD111" s="673"/>
      <c r="ED111" s="673"/>
    </row>
    <row r="112" spans="1:134" s="14" customFormat="1" ht="75">
      <c r="A112" s="108">
        <v>1</v>
      </c>
      <c r="B112" s="110" t="s">
        <v>321</v>
      </c>
      <c r="C112" s="119">
        <v>1</v>
      </c>
      <c r="D112" s="108" t="s">
        <v>193</v>
      </c>
      <c r="E112" s="108" t="s">
        <v>322</v>
      </c>
      <c r="F112" s="108" t="s">
        <v>323</v>
      </c>
      <c r="G112" s="108">
        <v>7851567</v>
      </c>
      <c r="H112" s="156"/>
      <c r="I112" s="108"/>
      <c r="J112" s="108" t="s">
        <v>77</v>
      </c>
      <c r="K112" s="108" t="s">
        <v>324</v>
      </c>
      <c r="L112" s="166">
        <v>14624</v>
      </c>
      <c r="M112" s="166"/>
      <c r="N112" s="166">
        <v>14624</v>
      </c>
      <c r="O112" s="1031"/>
      <c r="P112" s="1031">
        <v>14600</v>
      </c>
      <c r="Q112" s="1031">
        <f>R112+S112+T112+U112+V112</f>
        <v>12766</v>
      </c>
      <c r="R112" s="1031"/>
      <c r="S112" s="166">
        <v>12766</v>
      </c>
      <c r="T112" s="1031"/>
      <c r="U112" s="1031"/>
      <c r="V112" s="1031"/>
      <c r="W112" s="1031"/>
      <c r="X112" s="1031">
        <f>Y112+Z112+AA112+AB112</f>
        <v>9000</v>
      </c>
      <c r="Y112" s="1031"/>
      <c r="Z112" s="166">
        <v>9000</v>
      </c>
      <c r="AA112" s="1031"/>
      <c r="AB112" s="1031"/>
      <c r="AC112" s="1031">
        <f>O112+X112</f>
        <v>9000</v>
      </c>
      <c r="AD112" s="1031"/>
      <c r="AE112" s="166">
        <v>9000</v>
      </c>
      <c r="AF112" s="1031"/>
      <c r="AG112" s="1031"/>
      <c r="AH112" s="1031">
        <f>AI112+AJ112+AK112+AL112</f>
        <v>9000</v>
      </c>
      <c r="AI112" s="1031"/>
      <c r="AJ112" s="166">
        <v>9000</v>
      </c>
      <c r="AK112" s="1031"/>
      <c r="AL112" s="1031"/>
      <c r="AM112" s="1031"/>
      <c r="AN112" s="1031">
        <f>AO112+AP112+AQ112+AR112</f>
        <v>3000</v>
      </c>
      <c r="AO112" s="1031"/>
      <c r="AP112" s="1031">
        <v>3000</v>
      </c>
      <c r="AQ112" s="1031"/>
      <c r="AR112" s="1031"/>
      <c r="AS112" s="1031">
        <f>AT112+AU112+AV112+AW112</f>
        <v>3000</v>
      </c>
      <c r="AT112" s="1031"/>
      <c r="AU112" s="1031">
        <v>3000</v>
      </c>
      <c r="AV112" s="1031"/>
      <c r="AW112" s="1031"/>
      <c r="AX112" s="1031">
        <v>3000</v>
      </c>
      <c r="AY112" s="1031"/>
      <c r="AZ112" s="1031"/>
      <c r="BA112" s="1031">
        <v>3000</v>
      </c>
      <c r="BB112" s="1031">
        <v>1</v>
      </c>
      <c r="BC112" s="1031">
        <v>3000</v>
      </c>
      <c r="BD112" s="1036"/>
      <c r="BE112" s="1031"/>
      <c r="BF112" s="1034"/>
      <c r="BG112" s="1031"/>
      <c r="BH112" s="1031"/>
      <c r="BI112" s="1034"/>
      <c r="BJ112" s="1034"/>
      <c r="BK112" s="1034">
        <v>1214.3489999999999</v>
      </c>
      <c r="BL112" s="1031">
        <v>3000</v>
      </c>
      <c r="BM112" s="1658">
        <v>3000</v>
      </c>
      <c r="BN112" s="1655">
        <f t="shared" ref="BN112" si="230">BL112-BM112</f>
        <v>0</v>
      </c>
      <c r="BO112" s="1658"/>
      <c r="BP112" s="1658"/>
      <c r="BQ112" s="1658"/>
      <c r="BR112" s="1031"/>
      <c r="BS112" s="121"/>
      <c r="BT112" s="118"/>
      <c r="BU112" s="108"/>
      <c r="BV112" s="108"/>
      <c r="BW112" s="108"/>
      <c r="BX112" s="696">
        <f t="shared" si="175"/>
        <v>-3000</v>
      </c>
      <c r="BY112" s="690">
        <f t="shared" si="166"/>
        <v>0</v>
      </c>
      <c r="BZ112" s="996">
        <v>1</v>
      </c>
      <c r="CA112" s="13">
        <f>(L112-L112*20%)*35%</f>
        <v>4094.72</v>
      </c>
      <c r="CD112" s="673"/>
      <c r="ED112" s="673"/>
    </row>
    <row r="113" spans="1:134" s="676" customFormat="1">
      <c r="A113" s="215" t="s">
        <v>325</v>
      </c>
      <c r="B113" s="1055" t="s">
        <v>281</v>
      </c>
      <c r="C113" s="210">
        <f>C114</f>
        <v>1</v>
      </c>
      <c r="D113" s="190"/>
      <c r="E113" s="190"/>
      <c r="F113" s="190"/>
      <c r="G113" s="190"/>
      <c r="H113" s="190"/>
      <c r="I113" s="190"/>
      <c r="J113" s="190"/>
      <c r="K113" s="187"/>
      <c r="L113" s="685">
        <f t="shared" ref="L113:AU113" si="231">L114</f>
        <v>6809</v>
      </c>
      <c r="M113" s="685">
        <f t="shared" si="231"/>
        <v>0</v>
      </c>
      <c r="N113" s="685">
        <f t="shared" si="231"/>
        <v>6809</v>
      </c>
      <c r="O113" s="685">
        <f t="shared" si="231"/>
        <v>0</v>
      </c>
      <c r="P113" s="685">
        <f t="shared" si="231"/>
        <v>6800</v>
      </c>
      <c r="Q113" s="685">
        <f t="shared" si="231"/>
        <v>9777</v>
      </c>
      <c r="R113" s="685">
        <f t="shared" si="231"/>
        <v>0</v>
      </c>
      <c r="S113" s="685">
        <f t="shared" si="231"/>
        <v>9777</v>
      </c>
      <c r="T113" s="685">
        <f t="shared" si="231"/>
        <v>0</v>
      </c>
      <c r="U113" s="685">
        <f t="shared" si="231"/>
        <v>0</v>
      </c>
      <c r="V113" s="685">
        <f t="shared" si="231"/>
        <v>0</v>
      </c>
      <c r="W113" s="685">
        <f t="shared" si="231"/>
        <v>0</v>
      </c>
      <c r="X113" s="685">
        <f t="shared" si="231"/>
        <v>4200</v>
      </c>
      <c r="Y113" s="685">
        <f t="shared" si="231"/>
        <v>0</v>
      </c>
      <c r="Z113" s="685">
        <f t="shared" si="231"/>
        <v>5400</v>
      </c>
      <c r="AA113" s="685">
        <f t="shared" si="231"/>
        <v>0</v>
      </c>
      <c r="AB113" s="685">
        <f t="shared" si="231"/>
        <v>0</v>
      </c>
      <c r="AC113" s="685">
        <f t="shared" si="231"/>
        <v>4200</v>
      </c>
      <c r="AD113" s="685">
        <f t="shared" si="231"/>
        <v>0</v>
      </c>
      <c r="AE113" s="685">
        <f t="shared" si="231"/>
        <v>6000</v>
      </c>
      <c r="AF113" s="685">
        <f t="shared" si="231"/>
        <v>0</v>
      </c>
      <c r="AG113" s="685">
        <f t="shared" si="231"/>
        <v>0</v>
      </c>
      <c r="AH113" s="685">
        <f t="shared" si="231"/>
        <v>5400</v>
      </c>
      <c r="AI113" s="685">
        <f t="shared" si="231"/>
        <v>0</v>
      </c>
      <c r="AJ113" s="685">
        <f t="shared" si="231"/>
        <v>5400</v>
      </c>
      <c r="AK113" s="685">
        <f t="shared" si="231"/>
        <v>0</v>
      </c>
      <c r="AL113" s="685">
        <f t="shared" si="231"/>
        <v>0</v>
      </c>
      <c r="AM113" s="685">
        <f t="shared" si="231"/>
        <v>0</v>
      </c>
      <c r="AN113" s="685">
        <f t="shared" si="231"/>
        <v>1000</v>
      </c>
      <c r="AO113" s="685">
        <f t="shared" si="231"/>
        <v>0</v>
      </c>
      <c r="AP113" s="685">
        <f t="shared" si="231"/>
        <v>4377</v>
      </c>
      <c r="AQ113" s="685">
        <f t="shared" si="231"/>
        <v>0</v>
      </c>
      <c r="AR113" s="685">
        <f t="shared" si="231"/>
        <v>0</v>
      </c>
      <c r="AS113" s="685">
        <f t="shared" si="231"/>
        <v>1000</v>
      </c>
      <c r="AT113" s="685">
        <f t="shared" si="231"/>
        <v>0</v>
      </c>
      <c r="AU113" s="685">
        <f t="shared" si="231"/>
        <v>1000</v>
      </c>
      <c r="AV113" s="685"/>
      <c r="AW113" s="685"/>
      <c r="AX113" s="685">
        <f>AX114</f>
        <v>1000</v>
      </c>
      <c r="AY113" s="685">
        <f t="shared" ref="AY113:BT113" si="232">AY114</f>
        <v>0</v>
      </c>
      <c r="AZ113" s="685">
        <f t="shared" si="232"/>
        <v>0</v>
      </c>
      <c r="BA113" s="685">
        <f t="shared" si="232"/>
        <v>1000</v>
      </c>
      <c r="BB113" s="685">
        <f t="shared" si="232"/>
        <v>1</v>
      </c>
      <c r="BC113" s="685">
        <f t="shared" si="232"/>
        <v>1000</v>
      </c>
      <c r="BD113" s="685">
        <f t="shared" si="232"/>
        <v>0</v>
      </c>
      <c r="BE113" s="685">
        <f t="shared" si="232"/>
        <v>0</v>
      </c>
      <c r="BF113" s="685">
        <f t="shared" si="232"/>
        <v>0</v>
      </c>
      <c r="BG113" s="685">
        <f t="shared" si="232"/>
        <v>0</v>
      </c>
      <c r="BH113" s="685">
        <f t="shared" si="232"/>
        <v>0</v>
      </c>
      <c r="BI113" s="685">
        <f t="shared" si="232"/>
        <v>0</v>
      </c>
      <c r="BJ113" s="685">
        <f t="shared" si="232"/>
        <v>0</v>
      </c>
      <c r="BK113" s="685">
        <f t="shared" si="232"/>
        <v>172.345</v>
      </c>
      <c r="BL113" s="685">
        <f t="shared" si="232"/>
        <v>1600</v>
      </c>
      <c r="BM113" s="1835">
        <f t="shared" si="232"/>
        <v>1600</v>
      </c>
      <c r="BN113" s="1835">
        <f t="shared" si="232"/>
        <v>0</v>
      </c>
      <c r="BO113" s="1835">
        <f t="shared" si="232"/>
        <v>0</v>
      </c>
      <c r="BP113" s="1835">
        <f t="shared" si="232"/>
        <v>0</v>
      </c>
      <c r="BQ113" s="1835">
        <f t="shared" si="232"/>
        <v>0</v>
      </c>
      <c r="BR113" s="685">
        <f t="shared" si="232"/>
        <v>0</v>
      </c>
      <c r="BS113" s="117">
        <f t="shared" si="232"/>
        <v>0</v>
      </c>
      <c r="BT113" s="117">
        <f t="shared" si="232"/>
        <v>0</v>
      </c>
      <c r="BU113" s="183"/>
      <c r="BV113" s="183"/>
      <c r="BW113" s="183"/>
      <c r="BX113" s="696">
        <f t="shared" si="175"/>
        <v>-1000</v>
      </c>
      <c r="BY113" s="690">
        <f t="shared" si="166"/>
        <v>1</v>
      </c>
      <c r="BZ113" s="996"/>
      <c r="CA113" s="691"/>
      <c r="CD113" s="673"/>
      <c r="ED113" s="673"/>
    </row>
    <row r="114" spans="1:134" s="14" customFormat="1" ht="71.45" customHeight="1">
      <c r="A114" s="108">
        <v>1</v>
      </c>
      <c r="B114" s="128" t="s">
        <v>326</v>
      </c>
      <c r="C114" s="119">
        <v>1</v>
      </c>
      <c r="D114" s="108" t="s">
        <v>123</v>
      </c>
      <c r="E114" s="108" t="s">
        <v>75</v>
      </c>
      <c r="F114" s="108" t="s">
        <v>327</v>
      </c>
      <c r="G114" s="108">
        <v>7877486</v>
      </c>
      <c r="H114" s="156"/>
      <c r="I114" s="156"/>
      <c r="J114" s="108" t="s">
        <v>125</v>
      </c>
      <c r="K114" s="108" t="s">
        <v>328</v>
      </c>
      <c r="L114" s="1031">
        <v>6809</v>
      </c>
      <c r="M114" s="1031"/>
      <c r="N114" s="1031">
        <v>6809</v>
      </c>
      <c r="O114" s="1031"/>
      <c r="P114" s="1031">
        <v>6800</v>
      </c>
      <c r="Q114" s="1031">
        <v>9777</v>
      </c>
      <c r="R114" s="1031"/>
      <c r="S114" s="166">
        <v>9777</v>
      </c>
      <c r="T114" s="1031"/>
      <c r="U114" s="1031"/>
      <c r="V114" s="1031"/>
      <c r="W114" s="1031"/>
      <c r="X114" s="1031">
        <v>4200</v>
      </c>
      <c r="Y114" s="1031"/>
      <c r="Z114" s="1024">
        <v>5400</v>
      </c>
      <c r="AA114" s="1031"/>
      <c r="AB114" s="1031"/>
      <c r="AC114" s="1031">
        <f>O114+X114</f>
        <v>4200</v>
      </c>
      <c r="AD114" s="1031"/>
      <c r="AE114" s="166">
        <v>6000</v>
      </c>
      <c r="AF114" s="1031"/>
      <c r="AG114" s="1031"/>
      <c r="AH114" s="1031">
        <v>5400</v>
      </c>
      <c r="AI114" s="1031"/>
      <c r="AJ114" s="1024">
        <v>5400</v>
      </c>
      <c r="AK114" s="1031"/>
      <c r="AL114" s="1031"/>
      <c r="AM114" s="1031"/>
      <c r="AN114" s="1031">
        <v>1000</v>
      </c>
      <c r="AO114" s="1031"/>
      <c r="AP114" s="1031">
        <v>4377</v>
      </c>
      <c r="AQ114" s="1031"/>
      <c r="AR114" s="1031"/>
      <c r="AS114" s="1031">
        <v>1000</v>
      </c>
      <c r="AT114" s="1031"/>
      <c r="AU114" s="1031">
        <v>1000</v>
      </c>
      <c r="AV114" s="1031"/>
      <c r="AW114" s="1031"/>
      <c r="AX114" s="1031">
        <v>1000</v>
      </c>
      <c r="AY114" s="1031"/>
      <c r="AZ114" s="1031"/>
      <c r="BA114" s="1031">
        <v>1000</v>
      </c>
      <c r="BB114" s="1031">
        <v>1</v>
      </c>
      <c r="BC114" s="1031">
        <v>1000</v>
      </c>
      <c r="BD114" s="1036"/>
      <c r="BE114" s="1031"/>
      <c r="BF114" s="1034"/>
      <c r="BG114" s="1031"/>
      <c r="BH114" s="1031"/>
      <c r="BI114" s="1034"/>
      <c r="BJ114" s="1034"/>
      <c r="BK114" s="1031">
        <v>172.345</v>
      </c>
      <c r="BL114" s="1031">
        <v>1600</v>
      </c>
      <c r="BM114" s="1843">
        <v>1600</v>
      </c>
      <c r="BN114" s="1655">
        <f t="shared" ref="BN114" si="233">BL114-BM114</f>
        <v>0</v>
      </c>
      <c r="BO114" s="1843"/>
      <c r="BP114" s="1843"/>
      <c r="BQ114" s="1843"/>
      <c r="BR114" s="1031"/>
      <c r="BS114" s="121"/>
      <c r="BT114" s="121"/>
      <c r="BU114" s="168"/>
      <c r="BV114" s="168"/>
      <c r="BW114" s="108"/>
      <c r="BX114" s="696">
        <f t="shared" si="175"/>
        <v>-1000</v>
      </c>
      <c r="BY114" s="690">
        <f t="shared" si="166"/>
        <v>0</v>
      </c>
      <c r="BZ114" s="996">
        <v>1</v>
      </c>
      <c r="CA114" s="13">
        <f>(L114-L114*20%)*35%</f>
        <v>1906.5199999999998</v>
      </c>
      <c r="CD114" s="673"/>
      <c r="ED114" s="673"/>
    </row>
    <row r="115" spans="1:134" s="676" customFormat="1">
      <c r="A115" s="215" t="s">
        <v>329</v>
      </c>
      <c r="B115" s="1055" t="s">
        <v>283</v>
      </c>
      <c r="C115" s="210">
        <f>C116</f>
        <v>1</v>
      </c>
      <c r="D115" s="190"/>
      <c r="E115" s="190"/>
      <c r="F115" s="190"/>
      <c r="G115" s="190"/>
      <c r="H115" s="190"/>
      <c r="I115" s="190"/>
      <c r="J115" s="190"/>
      <c r="K115" s="187"/>
      <c r="L115" s="685">
        <f t="shared" ref="L115:AU115" si="234">L116</f>
        <v>5059</v>
      </c>
      <c r="M115" s="685">
        <f t="shared" si="234"/>
        <v>0</v>
      </c>
      <c r="N115" s="685">
        <f t="shared" si="234"/>
        <v>5059</v>
      </c>
      <c r="O115" s="685">
        <f t="shared" si="234"/>
        <v>0</v>
      </c>
      <c r="P115" s="685">
        <f t="shared" si="234"/>
        <v>5000</v>
      </c>
      <c r="Q115" s="685">
        <f t="shared" si="234"/>
        <v>5500</v>
      </c>
      <c r="R115" s="685">
        <f t="shared" si="234"/>
        <v>0</v>
      </c>
      <c r="S115" s="685">
        <f t="shared" si="234"/>
        <v>5500</v>
      </c>
      <c r="T115" s="685">
        <f t="shared" si="234"/>
        <v>0</v>
      </c>
      <c r="U115" s="685">
        <f t="shared" si="234"/>
        <v>0</v>
      </c>
      <c r="V115" s="685">
        <f t="shared" si="234"/>
        <v>0</v>
      </c>
      <c r="W115" s="685">
        <f t="shared" si="234"/>
        <v>0</v>
      </c>
      <c r="X115" s="685">
        <f t="shared" si="234"/>
        <v>2000</v>
      </c>
      <c r="Y115" s="685">
        <f t="shared" si="234"/>
        <v>0</v>
      </c>
      <c r="Z115" s="685">
        <f t="shared" si="234"/>
        <v>2000</v>
      </c>
      <c r="AA115" s="685">
        <f t="shared" si="234"/>
        <v>0</v>
      </c>
      <c r="AB115" s="685">
        <f t="shared" si="234"/>
        <v>0</v>
      </c>
      <c r="AC115" s="685">
        <f t="shared" si="234"/>
        <v>2000</v>
      </c>
      <c r="AD115" s="685">
        <f t="shared" si="234"/>
        <v>0</v>
      </c>
      <c r="AE115" s="685">
        <f t="shared" si="234"/>
        <v>2000</v>
      </c>
      <c r="AF115" s="685">
        <f t="shared" si="234"/>
        <v>0</v>
      </c>
      <c r="AG115" s="685">
        <f t="shared" si="234"/>
        <v>0</v>
      </c>
      <c r="AH115" s="685">
        <f t="shared" si="234"/>
        <v>2000</v>
      </c>
      <c r="AI115" s="685">
        <f t="shared" si="234"/>
        <v>0</v>
      </c>
      <c r="AJ115" s="685">
        <f t="shared" si="234"/>
        <v>2000</v>
      </c>
      <c r="AK115" s="685">
        <f t="shared" si="234"/>
        <v>0</v>
      </c>
      <c r="AL115" s="685">
        <f t="shared" si="234"/>
        <v>0</v>
      </c>
      <c r="AM115" s="685">
        <f t="shared" si="234"/>
        <v>0</v>
      </c>
      <c r="AN115" s="685">
        <f t="shared" si="234"/>
        <v>2000</v>
      </c>
      <c r="AO115" s="685">
        <f t="shared" si="234"/>
        <v>0</v>
      </c>
      <c r="AP115" s="685">
        <f t="shared" si="234"/>
        <v>3500</v>
      </c>
      <c r="AQ115" s="685">
        <f t="shared" si="234"/>
        <v>0</v>
      </c>
      <c r="AR115" s="685">
        <f t="shared" si="234"/>
        <v>0</v>
      </c>
      <c r="AS115" s="685">
        <f t="shared" si="234"/>
        <v>2000</v>
      </c>
      <c r="AT115" s="685">
        <f t="shared" si="234"/>
        <v>0</v>
      </c>
      <c r="AU115" s="685">
        <f t="shared" si="234"/>
        <v>2000</v>
      </c>
      <c r="AV115" s="685"/>
      <c r="AW115" s="685"/>
      <c r="AX115" s="685">
        <f>AX116</f>
        <v>2000</v>
      </c>
      <c r="AY115" s="685">
        <f t="shared" ref="AY115:BT115" si="235">AY116</f>
        <v>0</v>
      </c>
      <c r="AZ115" s="685">
        <f t="shared" si="235"/>
        <v>0</v>
      </c>
      <c r="BA115" s="685">
        <f t="shared" si="235"/>
        <v>2000</v>
      </c>
      <c r="BB115" s="685">
        <f t="shared" si="235"/>
        <v>1</v>
      </c>
      <c r="BC115" s="685">
        <f t="shared" si="235"/>
        <v>2000</v>
      </c>
      <c r="BD115" s="685">
        <f t="shared" si="235"/>
        <v>0</v>
      </c>
      <c r="BE115" s="685">
        <f t="shared" si="235"/>
        <v>0</v>
      </c>
      <c r="BF115" s="685">
        <f t="shared" si="235"/>
        <v>0</v>
      </c>
      <c r="BG115" s="685">
        <f t="shared" si="235"/>
        <v>0</v>
      </c>
      <c r="BH115" s="685">
        <f t="shared" si="235"/>
        <v>0</v>
      </c>
      <c r="BI115" s="685">
        <f t="shared" si="235"/>
        <v>0</v>
      </c>
      <c r="BJ115" s="685">
        <f t="shared" si="235"/>
        <v>0</v>
      </c>
      <c r="BK115" s="685">
        <f t="shared" si="235"/>
        <v>428.07600000000002</v>
      </c>
      <c r="BL115" s="685">
        <f t="shared" si="235"/>
        <v>2000</v>
      </c>
      <c r="BM115" s="1835">
        <f t="shared" si="235"/>
        <v>2000</v>
      </c>
      <c r="BN115" s="1835">
        <f t="shared" si="235"/>
        <v>0</v>
      </c>
      <c r="BO115" s="1835">
        <f t="shared" si="235"/>
        <v>0</v>
      </c>
      <c r="BP115" s="1835">
        <f t="shared" si="235"/>
        <v>0</v>
      </c>
      <c r="BQ115" s="1835">
        <f t="shared" si="235"/>
        <v>0</v>
      </c>
      <c r="BR115" s="685">
        <f t="shared" si="235"/>
        <v>0</v>
      </c>
      <c r="BS115" s="117">
        <f t="shared" si="235"/>
        <v>0</v>
      </c>
      <c r="BT115" s="117">
        <f t="shared" si="235"/>
        <v>0</v>
      </c>
      <c r="BU115" s="183"/>
      <c r="BV115" s="183"/>
      <c r="BW115" s="183"/>
      <c r="BX115" s="696">
        <f t="shared" si="175"/>
        <v>-2000</v>
      </c>
      <c r="BY115" s="690">
        <f t="shared" si="166"/>
        <v>1</v>
      </c>
      <c r="BZ115" s="996"/>
      <c r="CA115" s="691"/>
      <c r="CD115" s="673"/>
      <c r="ED115" s="673"/>
    </row>
    <row r="116" spans="1:134" s="14" customFormat="1" ht="51" customHeight="1">
      <c r="A116" s="108">
        <v>1</v>
      </c>
      <c r="B116" s="110" t="s">
        <v>330</v>
      </c>
      <c r="C116" s="119">
        <v>1</v>
      </c>
      <c r="D116" s="108" t="s">
        <v>970</v>
      </c>
      <c r="E116" s="108" t="s">
        <v>971</v>
      </c>
      <c r="F116" s="108" t="s">
        <v>331</v>
      </c>
      <c r="G116" s="1073">
        <v>7879285</v>
      </c>
      <c r="H116" s="156"/>
      <c r="I116" s="1073"/>
      <c r="J116" s="231" t="s">
        <v>125</v>
      </c>
      <c r="K116" s="108" t="s">
        <v>332</v>
      </c>
      <c r="L116" s="1031">
        <v>5059</v>
      </c>
      <c r="M116" s="1031"/>
      <c r="N116" s="1031">
        <v>5059</v>
      </c>
      <c r="O116" s="1031"/>
      <c r="P116" s="1031">
        <v>5000</v>
      </c>
      <c r="Q116" s="1031">
        <f>R116+S116+T116+U116+V116</f>
        <v>5500</v>
      </c>
      <c r="R116" s="1031"/>
      <c r="S116" s="1031">
        <v>5500</v>
      </c>
      <c r="T116" s="1031"/>
      <c r="U116" s="1031"/>
      <c r="V116" s="1031"/>
      <c r="W116" s="1031"/>
      <c r="X116" s="1031">
        <f>Y116+Z116+AA116+AB116</f>
        <v>2000</v>
      </c>
      <c r="Y116" s="1031"/>
      <c r="Z116" s="1031">
        <v>2000</v>
      </c>
      <c r="AA116" s="1031"/>
      <c r="AB116" s="1031"/>
      <c r="AC116" s="1031">
        <f>O116+X116</f>
        <v>2000</v>
      </c>
      <c r="AD116" s="1031"/>
      <c r="AE116" s="1031">
        <v>2000</v>
      </c>
      <c r="AF116" s="1031"/>
      <c r="AG116" s="1031"/>
      <c r="AH116" s="1031">
        <f>AI116+AJ116+AK116+AL116</f>
        <v>2000</v>
      </c>
      <c r="AI116" s="1031"/>
      <c r="AJ116" s="1031">
        <v>2000</v>
      </c>
      <c r="AK116" s="1031"/>
      <c r="AL116" s="1031"/>
      <c r="AM116" s="1031"/>
      <c r="AN116" s="1031">
        <v>2000</v>
      </c>
      <c r="AO116" s="1031"/>
      <c r="AP116" s="1031">
        <f>S116-(Z116)</f>
        <v>3500</v>
      </c>
      <c r="AQ116" s="1031"/>
      <c r="AR116" s="1031"/>
      <c r="AS116" s="1031">
        <f>AT116+AU116+AV116+AW116</f>
        <v>2000</v>
      </c>
      <c r="AT116" s="1031"/>
      <c r="AU116" s="1031">
        <v>2000</v>
      </c>
      <c r="AV116" s="1031"/>
      <c r="AW116" s="1031"/>
      <c r="AX116" s="1031">
        <v>2000</v>
      </c>
      <c r="AY116" s="1031"/>
      <c r="AZ116" s="1031"/>
      <c r="BA116" s="1031">
        <v>2000</v>
      </c>
      <c r="BB116" s="1031">
        <v>1</v>
      </c>
      <c r="BC116" s="1031">
        <v>2000</v>
      </c>
      <c r="BD116" s="1036"/>
      <c r="BE116" s="1031"/>
      <c r="BF116" s="1034"/>
      <c r="BG116" s="1031"/>
      <c r="BH116" s="1031"/>
      <c r="BI116" s="1035"/>
      <c r="BJ116" s="1034"/>
      <c r="BK116" s="1034">
        <v>428.07600000000002</v>
      </c>
      <c r="BL116" s="1031">
        <v>2000</v>
      </c>
      <c r="BM116" s="1658">
        <v>2000</v>
      </c>
      <c r="BN116" s="1655">
        <f t="shared" ref="BN116" si="236">BL116-BM116</f>
        <v>0</v>
      </c>
      <c r="BO116" s="1658"/>
      <c r="BP116" s="1658"/>
      <c r="BQ116" s="1658"/>
      <c r="BR116" s="1031"/>
      <c r="BS116" s="121"/>
      <c r="BT116" s="118"/>
      <c r="BU116" s="168"/>
      <c r="BV116" s="168"/>
      <c r="BW116" s="113"/>
      <c r="BX116" s="696">
        <f t="shared" si="175"/>
        <v>-2000</v>
      </c>
      <c r="BY116" s="690">
        <f t="shared" si="166"/>
        <v>0</v>
      </c>
      <c r="BZ116" s="996">
        <v>1</v>
      </c>
      <c r="CD116" s="673"/>
      <c r="ED116" s="673"/>
    </row>
    <row r="117" spans="1:134" s="676" customFormat="1">
      <c r="A117" s="215" t="s">
        <v>333</v>
      </c>
      <c r="B117" s="1055" t="s">
        <v>284</v>
      </c>
      <c r="C117" s="210">
        <f>C118+C119+C120</f>
        <v>3</v>
      </c>
      <c r="D117" s="190"/>
      <c r="E117" s="190"/>
      <c r="F117" s="190"/>
      <c r="G117" s="190"/>
      <c r="H117" s="190"/>
      <c r="I117" s="190"/>
      <c r="J117" s="190"/>
      <c r="K117" s="187"/>
      <c r="L117" s="685">
        <f t="shared" ref="L117:AU117" si="237">L118+L119+L120</f>
        <v>25754</v>
      </c>
      <c r="M117" s="685">
        <f t="shared" si="237"/>
        <v>0</v>
      </c>
      <c r="N117" s="685">
        <f t="shared" si="237"/>
        <v>25754</v>
      </c>
      <c r="O117" s="685">
        <f t="shared" si="237"/>
        <v>0</v>
      </c>
      <c r="P117" s="685">
        <f t="shared" si="237"/>
        <v>25623</v>
      </c>
      <c r="Q117" s="685">
        <f t="shared" si="237"/>
        <v>26696</v>
      </c>
      <c r="R117" s="685">
        <f t="shared" si="237"/>
        <v>0</v>
      </c>
      <c r="S117" s="685">
        <f t="shared" si="237"/>
        <v>26696</v>
      </c>
      <c r="T117" s="685">
        <f t="shared" si="237"/>
        <v>0</v>
      </c>
      <c r="U117" s="685">
        <f t="shared" si="237"/>
        <v>0</v>
      </c>
      <c r="V117" s="685">
        <f t="shared" si="237"/>
        <v>0</v>
      </c>
      <c r="W117" s="685">
        <f t="shared" si="237"/>
        <v>0</v>
      </c>
      <c r="X117" s="685">
        <f t="shared" si="237"/>
        <v>13000</v>
      </c>
      <c r="Y117" s="685">
        <f t="shared" si="237"/>
        <v>0</v>
      </c>
      <c r="Z117" s="685">
        <f t="shared" si="237"/>
        <v>13000</v>
      </c>
      <c r="AA117" s="685">
        <f t="shared" si="237"/>
        <v>0</v>
      </c>
      <c r="AB117" s="685">
        <f t="shared" si="237"/>
        <v>0</v>
      </c>
      <c r="AC117" s="685">
        <f t="shared" si="237"/>
        <v>13000</v>
      </c>
      <c r="AD117" s="685">
        <f t="shared" si="237"/>
        <v>0</v>
      </c>
      <c r="AE117" s="685">
        <f t="shared" si="237"/>
        <v>13000</v>
      </c>
      <c r="AF117" s="685">
        <f t="shared" si="237"/>
        <v>0</v>
      </c>
      <c r="AG117" s="685">
        <f t="shared" si="237"/>
        <v>0</v>
      </c>
      <c r="AH117" s="685">
        <f t="shared" si="237"/>
        <v>13000</v>
      </c>
      <c r="AI117" s="685">
        <f t="shared" si="237"/>
        <v>0</v>
      </c>
      <c r="AJ117" s="685">
        <f t="shared" si="237"/>
        <v>13000</v>
      </c>
      <c r="AK117" s="685">
        <f t="shared" si="237"/>
        <v>0</v>
      </c>
      <c r="AL117" s="685">
        <f t="shared" si="237"/>
        <v>0</v>
      </c>
      <c r="AM117" s="685">
        <f t="shared" si="237"/>
        <v>0</v>
      </c>
      <c r="AN117" s="685">
        <f t="shared" si="237"/>
        <v>13696</v>
      </c>
      <c r="AO117" s="685">
        <f t="shared" si="237"/>
        <v>0</v>
      </c>
      <c r="AP117" s="685">
        <f t="shared" si="237"/>
        <v>13696</v>
      </c>
      <c r="AQ117" s="685">
        <f t="shared" si="237"/>
        <v>0</v>
      </c>
      <c r="AR117" s="685">
        <f t="shared" si="237"/>
        <v>0</v>
      </c>
      <c r="AS117" s="685">
        <f t="shared" si="237"/>
        <v>11500</v>
      </c>
      <c r="AT117" s="685">
        <f t="shared" si="237"/>
        <v>0</v>
      </c>
      <c r="AU117" s="685">
        <f t="shared" si="237"/>
        <v>11500</v>
      </c>
      <c r="AV117" s="685"/>
      <c r="AW117" s="685"/>
      <c r="AX117" s="685">
        <f>AX118+AX119+AX120</f>
        <v>11500</v>
      </c>
      <c r="AY117" s="685">
        <f t="shared" ref="AY117:BT117" si="238">AY118+AY119+AY120</f>
        <v>0</v>
      </c>
      <c r="AZ117" s="685">
        <f t="shared" si="238"/>
        <v>0</v>
      </c>
      <c r="BA117" s="685">
        <f t="shared" si="238"/>
        <v>11500</v>
      </c>
      <c r="BB117" s="685">
        <f t="shared" si="238"/>
        <v>3</v>
      </c>
      <c r="BC117" s="685">
        <f t="shared" si="238"/>
        <v>11500</v>
      </c>
      <c r="BD117" s="685">
        <f t="shared" si="238"/>
        <v>0</v>
      </c>
      <c r="BE117" s="685">
        <f t="shared" si="238"/>
        <v>0</v>
      </c>
      <c r="BF117" s="685">
        <f t="shared" si="238"/>
        <v>0</v>
      </c>
      <c r="BG117" s="685">
        <f t="shared" si="238"/>
        <v>0</v>
      </c>
      <c r="BH117" s="685">
        <f t="shared" si="238"/>
        <v>0</v>
      </c>
      <c r="BI117" s="685">
        <f t="shared" si="238"/>
        <v>0</v>
      </c>
      <c r="BJ117" s="685">
        <f t="shared" si="238"/>
        <v>0</v>
      </c>
      <c r="BK117" s="685">
        <f t="shared" si="238"/>
        <v>3219.1549999999997</v>
      </c>
      <c r="BL117" s="685">
        <f t="shared" si="238"/>
        <v>8852</v>
      </c>
      <c r="BM117" s="1835">
        <f t="shared" si="238"/>
        <v>8851.3469999999998</v>
      </c>
      <c r="BN117" s="1835">
        <f t="shared" ref="BN117:BR117" si="239">BN118+BN119+BN120</f>
        <v>0.65300000000030423</v>
      </c>
      <c r="BO117" s="1835">
        <f t="shared" si="239"/>
        <v>0</v>
      </c>
      <c r="BP117" s="1835">
        <f t="shared" si="239"/>
        <v>0.65300000000030423</v>
      </c>
      <c r="BQ117" s="1835">
        <f t="shared" ref="BQ117" si="240">BQ118+BQ119+BQ120</f>
        <v>0</v>
      </c>
      <c r="BR117" s="685">
        <f t="shared" si="239"/>
        <v>0</v>
      </c>
      <c r="BS117" s="117">
        <f t="shared" si="238"/>
        <v>0</v>
      </c>
      <c r="BT117" s="117">
        <f t="shared" si="238"/>
        <v>0</v>
      </c>
      <c r="BU117" s="183"/>
      <c r="BV117" s="183"/>
      <c r="BW117" s="183"/>
      <c r="BX117" s="696">
        <f t="shared" si="175"/>
        <v>-11500</v>
      </c>
      <c r="BY117" s="690">
        <f t="shared" si="166"/>
        <v>3</v>
      </c>
      <c r="BZ117" s="996"/>
      <c r="CA117" s="691"/>
      <c r="CD117" s="673"/>
      <c r="ED117" s="673"/>
    </row>
    <row r="118" spans="1:134" s="14" customFormat="1" ht="45">
      <c r="A118" s="108">
        <v>1</v>
      </c>
      <c r="B118" s="1074" t="s">
        <v>334</v>
      </c>
      <c r="C118" s="119">
        <v>1</v>
      </c>
      <c r="D118" s="108" t="s">
        <v>335</v>
      </c>
      <c r="E118" s="108" t="s">
        <v>336</v>
      </c>
      <c r="F118" s="108" t="s">
        <v>337</v>
      </c>
      <c r="G118" s="108">
        <v>7876309</v>
      </c>
      <c r="H118" s="108"/>
      <c r="I118" s="108"/>
      <c r="J118" s="231" t="s">
        <v>77</v>
      </c>
      <c r="K118" s="1075" t="s">
        <v>338</v>
      </c>
      <c r="L118" s="166">
        <v>6631</v>
      </c>
      <c r="M118" s="166"/>
      <c r="N118" s="166">
        <v>6631</v>
      </c>
      <c r="O118" s="1031"/>
      <c r="P118" s="1031">
        <v>6500</v>
      </c>
      <c r="Q118" s="1031">
        <f>R118+S118+T118+U118+V118</f>
        <v>7573</v>
      </c>
      <c r="R118" s="1031"/>
      <c r="S118" s="166">
        <v>7573</v>
      </c>
      <c r="T118" s="1031"/>
      <c r="U118" s="1031"/>
      <c r="V118" s="1031"/>
      <c r="W118" s="1031"/>
      <c r="X118" s="1031">
        <f>Y118+Z118+AA118+AB118</f>
        <v>4000</v>
      </c>
      <c r="Y118" s="1031"/>
      <c r="Z118" s="166">
        <v>4000</v>
      </c>
      <c r="AA118" s="1031"/>
      <c r="AB118" s="1031"/>
      <c r="AC118" s="1031">
        <f>O118+X118</f>
        <v>4000</v>
      </c>
      <c r="AD118" s="1031"/>
      <c r="AE118" s="166">
        <v>4000</v>
      </c>
      <c r="AF118" s="1031"/>
      <c r="AG118" s="1031"/>
      <c r="AH118" s="1031">
        <f>AI118+AJ118+AK118+AL118</f>
        <v>4000</v>
      </c>
      <c r="AI118" s="1031"/>
      <c r="AJ118" s="166">
        <v>4000</v>
      </c>
      <c r="AK118" s="1031"/>
      <c r="AL118" s="1031"/>
      <c r="AM118" s="1031"/>
      <c r="AN118" s="1031">
        <f>AO118+AP118+AQ118+AR118</f>
        <v>3573</v>
      </c>
      <c r="AO118" s="1031"/>
      <c r="AP118" s="1031">
        <f>S118-(Z118)</f>
        <v>3573</v>
      </c>
      <c r="AQ118" s="1031"/>
      <c r="AR118" s="1031"/>
      <c r="AS118" s="1031">
        <f>AT118+AU118+AV118+AW118</f>
        <v>2500</v>
      </c>
      <c r="AT118" s="1031"/>
      <c r="AU118" s="1031">
        <v>2500</v>
      </c>
      <c r="AV118" s="1031"/>
      <c r="AW118" s="1031"/>
      <c r="AX118" s="1031">
        <v>2500</v>
      </c>
      <c r="AY118" s="1031"/>
      <c r="AZ118" s="1031"/>
      <c r="BA118" s="1031">
        <v>2500</v>
      </c>
      <c r="BB118" s="1031">
        <v>1</v>
      </c>
      <c r="BC118" s="1031">
        <v>2500</v>
      </c>
      <c r="BD118" s="1036"/>
      <c r="BE118" s="1031"/>
      <c r="BF118" s="1034"/>
      <c r="BG118" s="1031"/>
      <c r="BH118" s="1031"/>
      <c r="BI118" s="1034"/>
      <c r="BJ118" s="1034"/>
      <c r="BK118" s="1078">
        <v>958.48099999999999</v>
      </c>
      <c r="BL118" s="1031">
        <v>1747</v>
      </c>
      <c r="BM118" s="724">
        <v>1747</v>
      </c>
      <c r="BN118" s="1655">
        <f t="shared" ref="BN118:BN120" si="241">BL118-BM118</f>
        <v>0</v>
      </c>
      <c r="BO118" s="1988"/>
      <c r="BP118" s="1988"/>
      <c r="BQ118" s="1988"/>
      <c r="BR118" s="1031"/>
      <c r="BS118" s="121"/>
      <c r="BT118" s="118"/>
      <c r="BU118" s="168"/>
      <c r="BV118" s="168"/>
      <c r="BW118" s="108"/>
      <c r="BX118" s="696">
        <f t="shared" si="175"/>
        <v>-2500</v>
      </c>
      <c r="BY118" s="690">
        <f t="shared" si="166"/>
        <v>0</v>
      </c>
      <c r="BZ118" s="996">
        <v>1</v>
      </c>
      <c r="CA118" s="13">
        <f>(L118-L118*20%)*35%</f>
        <v>1856.6799999999998</v>
      </c>
      <c r="CD118" s="673"/>
      <c r="ED118" s="673"/>
    </row>
    <row r="119" spans="1:134" s="14" customFormat="1" ht="45">
      <c r="A119" s="108">
        <v>2</v>
      </c>
      <c r="B119" s="1074" t="s">
        <v>339</v>
      </c>
      <c r="C119" s="119">
        <v>1</v>
      </c>
      <c r="D119" s="108" t="s">
        <v>335</v>
      </c>
      <c r="E119" s="108" t="s">
        <v>336</v>
      </c>
      <c r="F119" s="108" t="s">
        <v>337</v>
      </c>
      <c r="G119" s="108">
        <v>7876309</v>
      </c>
      <c r="H119" s="108"/>
      <c r="I119" s="108"/>
      <c r="J119" s="231" t="s">
        <v>77</v>
      </c>
      <c r="K119" s="1075" t="s">
        <v>340</v>
      </c>
      <c r="L119" s="166">
        <v>4165</v>
      </c>
      <c r="M119" s="166"/>
      <c r="N119" s="166">
        <v>4165</v>
      </c>
      <c r="O119" s="1031"/>
      <c r="P119" s="1031">
        <f>Q119+W119</f>
        <v>4165</v>
      </c>
      <c r="Q119" s="1031">
        <f>R119+S119+T119+U119+V119</f>
        <v>4165</v>
      </c>
      <c r="R119" s="1031"/>
      <c r="S119" s="166">
        <v>4165</v>
      </c>
      <c r="T119" s="1031"/>
      <c r="U119" s="1031"/>
      <c r="V119" s="1031"/>
      <c r="W119" s="1031"/>
      <c r="X119" s="1031">
        <f>Y119+Z119+AA119+AB119</f>
        <v>3000</v>
      </c>
      <c r="Y119" s="1031"/>
      <c r="Z119" s="166">
        <v>3000</v>
      </c>
      <c r="AA119" s="1031"/>
      <c r="AB119" s="1031"/>
      <c r="AC119" s="1031">
        <f>O119+X119</f>
        <v>3000</v>
      </c>
      <c r="AD119" s="1031"/>
      <c r="AE119" s="166">
        <v>3000</v>
      </c>
      <c r="AF119" s="1031"/>
      <c r="AG119" s="1031"/>
      <c r="AH119" s="1031">
        <f>AI119+AJ119+AK119+AL119</f>
        <v>3000</v>
      </c>
      <c r="AI119" s="1031"/>
      <c r="AJ119" s="166">
        <v>3000</v>
      </c>
      <c r="AK119" s="1031"/>
      <c r="AL119" s="1031"/>
      <c r="AM119" s="1031"/>
      <c r="AN119" s="1031">
        <f>AO119+AP119+AQ119+AR119</f>
        <v>1165</v>
      </c>
      <c r="AO119" s="1031"/>
      <c r="AP119" s="1031">
        <f>S119-(Z119)</f>
        <v>1165</v>
      </c>
      <c r="AQ119" s="1031"/>
      <c r="AR119" s="1031"/>
      <c r="AS119" s="1031">
        <f>AT119+AU119+AV119+AW119</f>
        <v>1000</v>
      </c>
      <c r="AT119" s="1031"/>
      <c r="AU119" s="1031">
        <v>1000</v>
      </c>
      <c r="AV119" s="1031"/>
      <c r="AW119" s="1031"/>
      <c r="AX119" s="1031">
        <v>1000</v>
      </c>
      <c r="AY119" s="1031"/>
      <c r="AZ119" s="1031"/>
      <c r="BA119" s="1031">
        <v>1000</v>
      </c>
      <c r="BB119" s="1031">
        <v>1</v>
      </c>
      <c r="BC119" s="1031">
        <v>1000</v>
      </c>
      <c r="BD119" s="1036"/>
      <c r="BE119" s="1031"/>
      <c r="BF119" s="1034"/>
      <c r="BG119" s="1031"/>
      <c r="BH119" s="1031"/>
      <c r="BI119" s="1034"/>
      <c r="BJ119" s="1034"/>
      <c r="BK119" s="165">
        <v>2.6739999999999999</v>
      </c>
      <c r="BL119" s="1031">
        <v>121</v>
      </c>
      <c r="BM119" s="1842">
        <v>120.71899999999999</v>
      </c>
      <c r="BN119" s="1655">
        <f t="shared" si="241"/>
        <v>0.28100000000000591</v>
      </c>
      <c r="BO119" s="1842"/>
      <c r="BP119" s="1842">
        <f>BN119</f>
        <v>0.28100000000000591</v>
      </c>
      <c r="BQ119" s="1842"/>
      <c r="BR119" s="1031"/>
      <c r="BS119" s="121"/>
      <c r="BT119" s="118"/>
      <c r="BU119" s="168"/>
      <c r="BV119" s="168"/>
      <c r="BW119" s="108"/>
      <c r="BX119" s="696">
        <f t="shared" si="175"/>
        <v>-1000</v>
      </c>
      <c r="BY119" s="690">
        <f t="shared" si="166"/>
        <v>0</v>
      </c>
      <c r="BZ119" s="996">
        <v>1</v>
      </c>
      <c r="CA119" s="13">
        <f>(L119-L119*20%)*35%</f>
        <v>1166.1999999999998</v>
      </c>
      <c r="CD119" s="673"/>
      <c r="ED119" s="673"/>
    </row>
    <row r="120" spans="1:134" s="14" customFormat="1" ht="45">
      <c r="A120" s="108">
        <v>3</v>
      </c>
      <c r="B120" s="1074" t="s">
        <v>341</v>
      </c>
      <c r="C120" s="119">
        <v>1</v>
      </c>
      <c r="D120" s="108" t="s">
        <v>335</v>
      </c>
      <c r="E120" s="108" t="s">
        <v>336</v>
      </c>
      <c r="F120" s="108" t="s">
        <v>337</v>
      </c>
      <c r="G120" s="108">
        <v>7876399</v>
      </c>
      <c r="H120" s="108"/>
      <c r="I120" s="108"/>
      <c r="J120" s="231" t="s">
        <v>77</v>
      </c>
      <c r="K120" s="1075" t="s">
        <v>342</v>
      </c>
      <c r="L120" s="166">
        <v>14958</v>
      </c>
      <c r="M120" s="166"/>
      <c r="N120" s="166">
        <v>14958</v>
      </c>
      <c r="O120" s="1031"/>
      <c r="P120" s="1031">
        <f>Q120+W120</f>
        <v>14958</v>
      </c>
      <c r="Q120" s="1031">
        <f>R120+S120+T120+U120+V120</f>
        <v>14958</v>
      </c>
      <c r="R120" s="1031"/>
      <c r="S120" s="166">
        <v>14958</v>
      </c>
      <c r="T120" s="1031"/>
      <c r="U120" s="1031"/>
      <c r="V120" s="1031"/>
      <c r="W120" s="1031"/>
      <c r="X120" s="1031">
        <f>Y120+Z120+AA120+AB120</f>
        <v>6000</v>
      </c>
      <c r="Y120" s="1031"/>
      <c r="Z120" s="166">
        <v>6000</v>
      </c>
      <c r="AA120" s="1031"/>
      <c r="AB120" s="1031"/>
      <c r="AC120" s="1031">
        <f>O120+X120</f>
        <v>6000</v>
      </c>
      <c r="AD120" s="1031"/>
      <c r="AE120" s="166">
        <v>6000</v>
      </c>
      <c r="AF120" s="1031"/>
      <c r="AG120" s="1031"/>
      <c r="AH120" s="1031">
        <f>AI120+AJ120+AK120+AL120</f>
        <v>6000</v>
      </c>
      <c r="AI120" s="1031"/>
      <c r="AJ120" s="166">
        <v>6000</v>
      </c>
      <c r="AK120" s="1031"/>
      <c r="AL120" s="1031"/>
      <c r="AM120" s="1031"/>
      <c r="AN120" s="1031">
        <f>AO120+AP120+AQ120+AR120</f>
        <v>8958</v>
      </c>
      <c r="AO120" s="1031"/>
      <c r="AP120" s="1031">
        <f>S120-(Z120)</f>
        <v>8958</v>
      </c>
      <c r="AQ120" s="1031"/>
      <c r="AR120" s="1031"/>
      <c r="AS120" s="1031">
        <f>AT120+AU120+AV120+AW120</f>
        <v>8000</v>
      </c>
      <c r="AT120" s="1031"/>
      <c r="AU120" s="1031">
        <v>8000</v>
      </c>
      <c r="AV120" s="1031"/>
      <c r="AW120" s="1031"/>
      <c r="AX120" s="1031">
        <v>8000</v>
      </c>
      <c r="AY120" s="1031"/>
      <c r="AZ120" s="1031"/>
      <c r="BA120" s="1031">
        <v>8000</v>
      </c>
      <c r="BB120" s="1031">
        <v>1</v>
      </c>
      <c r="BC120" s="1031">
        <v>8000</v>
      </c>
      <c r="BD120" s="1036"/>
      <c r="BE120" s="1031"/>
      <c r="BF120" s="1034"/>
      <c r="BG120" s="1031"/>
      <c r="BH120" s="1031"/>
      <c r="BI120" s="1034"/>
      <c r="BJ120" s="1034"/>
      <c r="BK120" s="165">
        <v>2258</v>
      </c>
      <c r="BL120" s="165">
        <v>6984</v>
      </c>
      <c r="BM120" s="1842">
        <v>6983.6279999999997</v>
      </c>
      <c r="BN120" s="1655">
        <f t="shared" si="241"/>
        <v>0.37200000000029831</v>
      </c>
      <c r="BO120" s="1842"/>
      <c r="BP120" s="1842">
        <f>BN120</f>
        <v>0.37200000000029831</v>
      </c>
      <c r="BQ120" s="1842"/>
      <c r="BR120" s="165"/>
      <c r="BS120" s="121"/>
      <c r="BT120" s="238"/>
      <c r="BU120" s="168"/>
      <c r="BV120" s="168"/>
      <c r="BW120" s="108"/>
      <c r="BX120" s="696">
        <f t="shared" si="175"/>
        <v>-8000</v>
      </c>
      <c r="BY120" s="690">
        <f t="shared" si="166"/>
        <v>0</v>
      </c>
      <c r="BZ120" s="996">
        <v>1</v>
      </c>
      <c r="CA120" s="13">
        <f>(L120-L120*20%)*35%</f>
        <v>4188.24</v>
      </c>
      <c r="CD120" s="673"/>
      <c r="ED120" s="673"/>
    </row>
    <row r="121" spans="1:134" s="676" customFormat="1">
      <c r="A121" s="189"/>
      <c r="B121" s="250"/>
      <c r="C121" s="188"/>
      <c r="D121" s="190"/>
      <c r="E121" s="190"/>
      <c r="F121" s="190"/>
      <c r="G121" s="190"/>
      <c r="H121" s="190"/>
      <c r="I121" s="190"/>
      <c r="J121" s="190"/>
      <c r="K121" s="187"/>
      <c r="L121" s="1038"/>
      <c r="M121" s="1038"/>
      <c r="N121" s="1038"/>
      <c r="O121" s="1038"/>
      <c r="P121" s="1038"/>
      <c r="Q121" s="1038"/>
      <c r="R121" s="1038"/>
      <c r="S121" s="1038"/>
      <c r="T121" s="1038"/>
      <c r="U121" s="1038"/>
      <c r="V121" s="1038"/>
      <c r="W121" s="1038"/>
      <c r="X121" s="1038"/>
      <c r="Y121" s="1038"/>
      <c r="Z121" s="1038"/>
      <c r="AA121" s="1038"/>
      <c r="AB121" s="1038"/>
      <c r="AC121" s="1038"/>
      <c r="AD121" s="1038"/>
      <c r="AE121" s="1038"/>
      <c r="AF121" s="1038"/>
      <c r="AG121" s="1038"/>
      <c r="AH121" s="1038"/>
      <c r="AI121" s="1038"/>
      <c r="AJ121" s="1038"/>
      <c r="AK121" s="1038"/>
      <c r="AL121" s="1038"/>
      <c r="AM121" s="1038"/>
      <c r="AN121" s="1024"/>
      <c r="AO121" s="1038"/>
      <c r="AP121" s="1024"/>
      <c r="AQ121" s="1038"/>
      <c r="AR121" s="1038"/>
      <c r="AS121" s="1024"/>
      <c r="AT121" s="1038"/>
      <c r="AU121" s="1024"/>
      <c r="AV121" s="1038"/>
      <c r="AW121" s="1038"/>
      <c r="AX121" s="1024"/>
      <c r="AY121" s="1038"/>
      <c r="AZ121" s="1038"/>
      <c r="BA121" s="1024"/>
      <c r="BB121" s="1038"/>
      <c r="BC121" s="1024"/>
      <c r="BD121" s="1046"/>
      <c r="BE121" s="1024"/>
      <c r="BF121" s="1039"/>
      <c r="BG121" s="1024"/>
      <c r="BH121" s="1024"/>
      <c r="BI121" s="1039"/>
      <c r="BJ121" s="1039"/>
      <c r="BK121" s="1039"/>
      <c r="BL121" s="1024"/>
      <c r="BM121" s="1844"/>
      <c r="BN121" s="1664"/>
      <c r="BO121" s="1844"/>
      <c r="BP121" s="1844"/>
      <c r="BQ121" s="1844"/>
      <c r="BR121" s="1024"/>
      <c r="BS121" s="122"/>
      <c r="BT121" s="189"/>
      <c r="BU121" s="183"/>
      <c r="BV121" s="183"/>
      <c r="BW121" s="183"/>
      <c r="BX121" s="696">
        <f t="shared" si="175"/>
        <v>0</v>
      </c>
      <c r="BY121" s="690">
        <f t="shared" si="166"/>
        <v>0</v>
      </c>
      <c r="BZ121" s="996"/>
      <c r="CA121" s="691"/>
      <c r="CD121" s="673"/>
      <c r="ED121" s="673"/>
    </row>
    <row r="122" spans="1:134" s="77" customFormat="1" ht="35.1" customHeight="1">
      <c r="A122" s="229" t="s">
        <v>1206</v>
      </c>
      <c r="B122" s="192" t="s">
        <v>880</v>
      </c>
      <c r="C122" s="684">
        <f t="shared" ref="C122" si="242">C123+C139+C142+C148+C154+C164+C171+C178+C187</f>
        <v>49</v>
      </c>
      <c r="D122" s="205"/>
      <c r="E122" s="205"/>
      <c r="F122" s="205"/>
      <c r="G122" s="205"/>
      <c r="H122" s="205"/>
      <c r="I122" s="205"/>
      <c r="J122" s="205"/>
      <c r="K122" s="251"/>
      <c r="L122" s="684">
        <f>L123+L139+L142+L148+L154+L164+L171+L178+L187</f>
        <v>1076963.612</v>
      </c>
      <c r="M122" s="684">
        <f t="shared" ref="M122:AU122" si="243">M123+M139+M142+M148+M154+M164+M171+M178+M187</f>
        <v>26853</v>
      </c>
      <c r="N122" s="684">
        <f t="shared" si="243"/>
        <v>1030492.612</v>
      </c>
      <c r="O122" s="684">
        <f t="shared" si="243"/>
        <v>0</v>
      </c>
      <c r="P122" s="684">
        <f t="shared" si="243"/>
        <v>978713</v>
      </c>
      <c r="Q122" s="684">
        <f t="shared" si="243"/>
        <v>959946.61199999996</v>
      </c>
      <c r="R122" s="684">
        <f t="shared" si="243"/>
        <v>0</v>
      </c>
      <c r="S122" s="684">
        <f t="shared" si="243"/>
        <v>1003346.612</v>
      </c>
      <c r="T122" s="684">
        <f t="shared" si="243"/>
        <v>0</v>
      </c>
      <c r="U122" s="684">
        <f t="shared" si="243"/>
        <v>0</v>
      </c>
      <c r="V122" s="684">
        <f t="shared" si="243"/>
        <v>0</v>
      </c>
      <c r="W122" s="684">
        <f t="shared" si="243"/>
        <v>0</v>
      </c>
      <c r="X122" s="684">
        <f t="shared" si="243"/>
        <v>405463</v>
      </c>
      <c r="Y122" s="684">
        <f t="shared" si="243"/>
        <v>0</v>
      </c>
      <c r="Z122" s="684">
        <f t="shared" si="243"/>
        <v>350291</v>
      </c>
      <c r="AA122" s="684">
        <f t="shared" si="243"/>
        <v>0</v>
      </c>
      <c r="AB122" s="684">
        <f t="shared" si="243"/>
        <v>0</v>
      </c>
      <c r="AC122" s="684">
        <f t="shared" si="243"/>
        <v>405463</v>
      </c>
      <c r="AD122" s="684">
        <f t="shared" si="243"/>
        <v>0</v>
      </c>
      <c r="AE122" s="684">
        <f t="shared" si="243"/>
        <v>415332</v>
      </c>
      <c r="AF122" s="684">
        <f t="shared" si="243"/>
        <v>0</v>
      </c>
      <c r="AG122" s="684">
        <f t="shared" si="243"/>
        <v>0</v>
      </c>
      <c r="AH122" s="684">
        <f t="shared" si="243"/>
        <v>401263</v>
      </c>
      <c r="AI122" s="684">
        <f t="shared" si="243"/>
        <v>0</v>
      </c>
      <c r="AJ122" s="684">
        <f t="shared" si="243"/>
        <v>399463</v>
      </c>
      <c r="AK122" s="684">
        <f t="shared" si="243"/>
        <v>0</v>
      </c>
      <c r="AL122" s="684">
        <f t="shared" si="243"/>
        <v>0</v>
      </c>
      <c r="AM122" s="684">
        <f t="shared" si="243"/>
        <v>0</v>
      </c>
      <c r="AN122" s="684">
        <f t="shared" si="243"/>
        <v>558651.61199999996</v>
      </c>
      <c r="AO122" s="684">
        <f t="shared" si="243"/>
        <v>0</v>
      </c>
      <c r="AP122" s="684">
        <f t="shared" si="243"/>
        <v>638455.61199999996</v>
      </c>
      <c r="AQ122" s="684">
        <f t="shared" si="243"/>
        <v>0</v>
      </c>
      <c r="AR122" s="684">
        <f t="shared" si="243"/>
        <v>0</v>
      </c>
      <c r="AS122" s="684">
        <f t="shared" si="243"/>
        <v>197700</v>
      </c>
      <c r="AT122" s="684">
        <f t="shared" si="243"/>
        <v>0</v>
      </c>
      <c r="AU122" s="684">
        <f t="shared" si="243"/>
        <v>197700</v>
      </c>
      <c r="AV122" s="684"/>
      <c r="AW122" s="684"/>
      <c r="AX122" s="684">
        <f>AX123+AX139+AX142+AX148+AX154+AX164+AX171+AX178+AX187</f>
        <v>204640</v>
      </c>
      <c r="AY122" s="684">
        <f t="shared" ref="AY122:BT122" si="244">AY123+AY139+AY142+AY148+AY154+AY164+AY171+AY178+AY187</f>
        <v>0</v>
      </c>
      <c r="AZ122" s="684">
        <f t="shared" si="244"/>
        <v>0</v>
      </c>
      <c r="BA122" s="684">
        <f t="shared" si="244"/>
        <v>197700</v>
      </c>
      <c r="BB122" s="684">
        <f t="shared" si="244"/>
        <v>49</v>
      </c>
      <c r="BC122" s="684">
        <f t="shared" si="244"/>
        <v>197700</v>
      </c>
      <c r="BD122" s="684">
        <f t="shared" si="244"/>
        <v>0</v>
      </c>
      <c r="BE122" s="684">
        <f t="shared" si="244"/>
        <v>0</v>
      </c>
      <c r="BF122" s="684">
        <f t="shared" si="244"/>
        <v>0</v>
      </c>
      <c r="BG122" s="684">
        <f t="shared" si="244"/>
        <v>0</v>
      </c>
      <c r="BH122" s="684">
        <f t="shared" si="244"/>
        <v>0</v>
      </c>
      <c r="BI122" s="684">
        <f t="shared" si="244"/>
        <v>0</v>
      </c>
      <c r="BJ122" s="684">
        <f t="shared" si="244"/>
        <v>0</v>
      </c>
      <c r="BK122" s="684">
        <f t="shared" si="244"/>
        <v>34478.264999999999</v>
      </c>
      <c r="BL122" s="684">
        <f t="shared" ref="BL122" si="245">BL123+BL139+BL142+BL148+BL154+BL164+BL171+BL178+BL187</f>
        <v>207148</v>
      </c>
      <c r="BM122" s="1836">
        <f t="shared" si="244"/>
        <v>204255.61199999999</v>
      </c>
      <c r="BN122" s="1836">
        <f t="shared" ref="BN122:BP122" si="246">BN123+BN139+BN142+BN148+BN154+BN164+BN171+BN178+BN187</f>
        <v>2892.387999999999</v>
      </c>
      <c r="BO122" s="1836">
        <f t="shared" si="246"/>
        <v>2668.098</v>
      </c>
      <c r="BP122" s="1836">
        <f t="shared" si="246"/>
        <v>224.28999999999951</v>
      </c>
      <c r="BQ122" s="1836">
        <f t="shared" ref="BQ122" si="247">BQ123+BQ139+BQ142+BQ148+BQ154+BQ164+BQ171+BQ178+BQ187</f>
        <v>2668.098</v>
      </c>
      <c r="BR122" s="684">
        <f t="shared" si="244"/>
        <v>0</v>
      </c>
      <c r="BS122" s="112">
        <f t="shared" si="244"/>
        <v>0</v>
      </c>
      <c r="BT122" s="112">
        <f t="shared" si="244"/>
        <v>0</v>
      </c>
      <c r="BU122" s="156"/>
      <c r="BV122" s="156"/>
      <c r="BW122" s="156"/>
      <c r="BX122" s="696">
        <f t="shared" si="175"/>
        <v>-204640</v>
      </c>
      <c r="BY122" s="690">
        <f t="shared" si="166"/>
        <v>49</v>
      </c>
      <c r="BZ122" s="996"/>
      <c r="CA122" s="13"/>
      <c r="CD122" s="673"/>
      <c r="ED122" s="673"/>
    </row>
    <row r="123" spans="1:134" s="14" customFormat="1">
      <c r="A123" s="215" t="s">
        <v>89</v>
      </c>
      <c r="B123" s="1055" t="s">
        <v>274</v>
      </c>
      <c r="C123" s="1072">
        <f t="shared" ref="C123" si="248">C124+C125+C126+C127+C128+C129+C130+C131+C132+C133+C134+C135+C136+C137</f>
        <v>14</v>
      </c>
      <c r="D123" s="113"/>
      <c r="E123" s="113"/>
      <c r="F123" s="108"/>
      <c r="G123" s="179"/>
      <c r="H123" s="179"/>
      <c r="I123" s="113"/>
      <c r="J123" s="113"/>
      <c r="K123" s="113"/>
      <c r="L123" s="1072">
        <f t="shared" ref="L123:AU123" si="249">L124+L125+L126+L127+L128+L129+L130+L131+L132+L133+L134+L135+L136+L137</f>
        <v>279063</v>
      </c>
      <c r="M123" s="1072">
        <f t="shared" si="249"/>
        <v>26853</v>
      </c>
      <c r="N123" s="1072">
        <f t="shared" si="249"/>
        <v>269970</v>
      </c>
      <c r="O123" s="1072">
        <f t="shared" si="249"/>
        <v>0</v>
      </c>
      <c r="P123" s="1072">
        <f t="shared" si="249"/>
        <v>269685</v>
      </c>
      <c r="Q123" s="1072">
        <f t="shared" si="249"/>
        <v>301142</v>
      </c>
      <c r="R123" s="1072">
        <f t="shared" si="249"/>
        <v>0</v>
      </c>
      <c r="S123" s="1072">
        <f t="shared" si="249"/>
        <v>301142</v>
      </c>
      <c r="T123" s="1072">
        <f t="shared" si="249"/>
        <v>0</v>
      </c>
      <c r="U123" s="1072">
        <f t="shared" si="249"/>
        <v>0</v>
      </c>
      <c r="V123" s="1072">
        <f t="shared" si="249"/>
        <v>0</v>
      </c>
      <c r="W123" s="1072">
        <f t="shared" si="249"/>
        <v>0</v>
      </c>
      <c r="X123" s="1072">
        <f t="shared" si="249"/>
        <v>92632</v>
      </c>
      <c r="Y123" s="1072">
        <f t="shared" si="249"/>
        <v>0</v>
      </c>
      <c r="Z123" s="1072">
        <f t="shared" si="249"/>
        <v>38660</v>
      </c>
      <c r="AA123" s="1072">
        <f t="shared" si="249"/>
        <v>0</v>
      </c>
      <c r="AB123" s="1072">
        <f t="shared" si="249"/>
        <v>0</v>
      </c>
      <c r="AC123" s="1072">
        <f t="shared" si="249"/>
        <v>92632</v>
      </c>
      <c r="AD123" s="1072">
        <f t="shared" si="249"/>
        <v>0</v>
      </c>
      <c r="AE123" s="1072">
        <f t="shared" si="249"/>
        <v>95832</v>
      </c>
      <c r="AF123" s="1072">
        <f t="shared" si="249"/>
        <v>0</v>
      </c>
      <c r="AG123" s="1072">
        <f t="shared" si="249"/>
        <v>0</v>
      </c>
      <c r="AH123" s="1072">
        <f t="shared" si="249"/>
        <v>95832</v>
      </c>
      <c r="AI123" s="1072">
        <f t="shared" si="249"/>
        <v>0</v>
      </c>
      <c r="AJ123" s="1072">
        <f t="shared" si="249"/>
        <v>95832</v>
      </c>
      <c r="AK123" s="1072">
        <f t="shared" si="249"/>
        <v>0</v>
      </c>
      <c r="AL123" s="1072">
        <f t="shared" si="249"/>
        <v>0</v>
      </c>
      <c r="AM123" s="1072">
        <f t="shared" si="249"/>
        <v>0</v>
      </c>
      <c r="AN123" s="1072">
        <f t="shared" si="249"/>
        <v>192187</v>
      </c>
      <c r="AO123" s="1072">
        <f t="shared" si="249"/>
        <v>0</v>
      </c>
      <c r="AP123" s="1072">
        <f t="shared" si="249"/>
        <v>262482</v>
      </c>
      <c r="AQ123" s="1072">
        <f t="shared" si="249"/>
        <v>0</v>
      </c>
      <c r="AR123" s="1072">
        <f t="shared" si="249"/>
        <v>0</v>
      </c>
      <c r="AS123" s="1072">
        <f t="shared" si="249"/>
        <v>44500</v>
      </c>
      <c r="AT123" s="1072">
        <f t="shared" si="249"/>
        <v>0</v>
      </c>
      <c r="AU123" s="1072">
        <f t="shared" si="249"/>
        <v>44500</v>
      </c>
      <c r="AV123" s="1072"/>
      <c r="AW123" s="1072"/>
      <c r="AX123" s="1072">
        <f>AX124+AX125+AX126+AX127+AX128+AX129+AX130+AX131+AX132+AX133+AX134+AX135+AX136+AX137</f>
        <v>44500</v>
      </c>
      <c r="AY123" s="1072">
        <f t="shared" ref="AY123:BT123" si="250">AY124+AY125+AY126+AY127+AY128+AY129+AY130+AY131+AY132+AY133+AY134+AY135+AY136+AY137</f>
        <v>0</v>
      </c>
      <c r="AZ123" s="1072">
        <f t="shared" si="250"/>
        <v>0</v>
      </c>
      <c r="BA123" s="1072">
        <f t="shared" si="250"/>
        <v>44500</v>
      </c>
      <c r="BB123" s="1072">
        <f t="shared" si="250"/>
        <v>14</v>
      </c>
      <c r="BC123" s="1072">
        <f t="shared" si="250"/>
        <v>44500</v>
      </c>
      <c r="BD123" s="1072">
        <f t="shared" si="250"/>
        <v>0</v>
      </c>
      <c r="BE123" s="1072">
        <f t="shared" si="250"/>
        <v>0</v>
      </c>
      <c r="BF123" s="1072">
        <f t="shared" si="250"/>
        <v>0</v>
      </c>
      <c r="BG123" s="1072">
        <f t="shared" si="250"/>
        <v>0</v>
      </c>
      <c r="BH123" s="1072">
        <f t="shared" si="250"/>
        <v>0</v>
      </c>
      <c r="BI123" s="1072">
        <f t="shared" si="250"/>
        <v>0</v>
      </c>
      <c r="BJ123" s="1072">
        <f t="shared" si="250"/>
        <v>0</v>
      </c>
      <c r="BK123" s="1072">
        <f t="shared" si="250"/>
        <v>4625.2659999999996</v>
      </c>
      <c r="BL123" s="1072">
        <f t="shared" ref="BL123" si="251">BL124+BL125+BL126+BL127+BL128+BL129+BL130+BL131+BL132+BL133+BL134+BL135+BL136+BL137</f>
        <v>52900</v>
      </c>
      <c r="BM123" s="1834">
        <f t="shared" si="250"/>
        <v>52900</v>
      </c>
      <c r="BN123" s="1834">
        <f t="shared" ref="BN123:BP123" si="252">BN124+BN125+BN126+BN127+BN128+BN129+BN130+BN131+BN132+BN133+BN134+BN135+BN136+BN137</f>
        <v>0</v>
      </c>
      <c r="BO123" s="1834">
        <f t="shared" si="252"/>
        <v>0</v>
      </c>
      <c r="BP123" s="1834">
        <f t="shared" si="252"/>
        <v>0</v>
      </c>
      <c r="BQ123" s="1834">
        <f t="shared" ref="BQ123" si="253">BQ124+BQ125+BQ126+BQ127+BQ128+BQ129+BQ130+BQ131+BQ132+BQ133+BQ134+BQ135+BQ136+BQ137</f>
        <v>0</v>
      </c>
      <c r="BR123" s="1072">
        <f t="shared" si="250"/>
        <v>0</v>
      </c>
      <c r="BS123" s="1071">
        <f t="shared" si="250"/>
        <v>0</v>
      </c>
      <c r="BT123" s="1071">
        <f t="shared" si="250"/>
        <v>0</v>
      </c>
      <c r="BU123" s="108"/>
      <c r="BV123" s="108"/>
      <c r="BW123" s="108"/>
      <c r="BX123" s="696">
        <f t="shared" si="175"/>
        <v>-44500</v>
      </c>
      <c r="BY123" s="690">
        <f t="shared" si="166"/>
        <v>14</v>
      </c>
      <c r="BZ123" s="996"/>
      <c r="CA123" s="13">
        <f t="shared" ref="CA123:CA140" si="254">(L123-L123*20%)*35%</f>
        <v>78137.64</v>
      </c>
      <c r="CD123" s="673"/>
      <c r="ED123" s="673"/>
    </row>
    <row r="124" spans="1:134" s="14" customFormat="1" ht="101.45" customHeight="1">
      <c r="A124" s="203">
        <v>1</v>
      </c>
      <c r="B124" s="110" t="s">
        <v>343</v>
      </c>
      <c r="C124" s="119">
        <v>1</v>
      </c>
      <c r="D124" s="108" t="s">
        <v>135</v>
      </c>
      <c r="E124" s="108" t="s">
        <v>344</v>
      </c>
      <c r="F124" s="108" t="s">
        <v>345</v>
      </c>
      <c r="G124" s="118">
        <v>7875894</v>
      </c>
      <c r="H124" s="121"/>
      <c r="I124" s="108" t="s">
        <v>346</v>
      </c>
      <c r="J124" s="108" t="s">
        <v>125</v>
      </c>
      <c r="K124" s="108" t="s">
        <v>347</v>
      </c>
      <c r="L124" s="1031">
        <v>13067</v>
      </c>
      <c r="M124" s="1031"/>
      <c r="N124" s="1031">
        <v>13067</v>
      </c>
      <c r="O124" s="1031"/>
      <c r="P124" s="1031">
        <v>13000</v>
      </c>
      <c r="Q124" s="1031">
        <v>19339</v>
      </c>
      <c r="R124" s="1031"/>
      <c r="S124" s="1031">
        <v>19339</v>
      </c>
      <c r="T124" s="1031"/>
      <c r="U124" s="1031"/>
      <c r="V124" s="1031"/>
      <c r="W124" s="1031"/>
      <c r="X124" s="1031">
        <v>6000</v>
      </c>
      <c r="Y124" s="1031"/>
      <c r="Z124" s="1031">
        <v>6000</v>
      </c>
      <c r="AA124" s="1031"/>
      <c r="AB124" s="1031"/>
      <c r="AC124" s="1031">
        <f t="shared" ref="AC124:AC137" si="255">O124+X124</f>
        <v>6000</v>
      </c>
      <c r="AD124" s="1031"/>
      <c r="AE124" s="1031">
        <v>8000</v>
      </c>
      <c r="AF124" s="1031"/>
      <c r="AG124" s="1031"/>
      <c r="AH124" s="1031">
        <v>8000</v>
      </c>
      <c r="AI124" s="1031"/>
      <c r="AJ124" s="1031">
        <v>8000</v>
      </c>
      <c r="AK124" s="1031"/>
      <c r="AL124" s="1031"/>
      <c r="AM124" s="1031"/>
      <c r="AN124" s="1031">
        <v>6000</v>
      </c>
      <c r="AO124" s="1031"/>
      <c r="AP124" s="1031">
        <f t="shared" ref="AP124:AP137" si="256">S124-(Z124)</f>
        <v>13339</v>
      </c>
      <c r="AQ124" s="1031"/>
      <c r="AR124" s="1031"/>
      <c r="AS124" s="1031">
        <f t="shared" ref="AS124:AS137" si="257">AT124+AU124+AV124+AW124</f>
        <v>3000</v>
      </c>
      <c r="AT124" s="1031"/>
      <c r="AU124" s="166">
        <v>3000</v>
      </c>
      <c r="AV124" s="1031"/>
      <c r="AW124" s="1031"/>
      <c r="AX124" s="166">
        <v>3000</v>
      </c>
      <c r="AY124" s="1031"/>
      <c r="AZ124" s="1031"/>
      <c r="BA124" s="166">
        <v>3000</v>
      </c>
      <c r="BB124" s="1031">
        <v>1</v>
      </c>
      <c r="BC124" s="166">
        <v>3000</v>
      </c>
      <c r="BD124" s="1036"/>
      <c r="BE124" s="166"/>
      <c r="BF124" s="1034"/>
      <c r="BG124" s="166"/>
      <c r="BH124" s="166"/>
      <c r="BI124" s="1034"/>
      <c r="BJ124" s="1034"/>
      <c r="BK124" s="1034"/>
      <c r="BL124" s="165">
        <v>3800</v>
      </c>
      <c r="BM124" s="1111">
        <v>3800</v>
      </c>
      <c r="BN124" s="1655">
        <f t="shared" ref="BN124:BN137" si="258">BL124-BM124</f>
        <v>0</v>
      </c>
      <c r="BO124" s="1111"/>
      <c r="BP124" s="1111"/>
      <c r="BQ124" s="1111"/>
      <c r="BR124" s="165"/>
      <c r="BS124" s="121"/>
      <c r="BT124" s="118"/>
      <c r="BU124" s="165"/>
      <c r="BV124" s="165"/>
      <c r="BW124" s="994"/>
      <c r="BX124" s="696">
        <f t="shared" si="175"/>
        <v>-3000</v>
      </c>
      <c r="BY124" s="690">
        <f t="shared" si="166"/>
        <v>0</v>
      </c>
      <c r="BZ124" s="996">
        <v>1</v>
      </c>
      <c r="CA124" s="13">
        <f t="shared" si="254"/>
        <v>3658.7599999999998</v>
      </c>
      <c r="CD124" s="673"/>
      <c r="ED124" s="673"/>
    </row>
    <row r="125" spans="1:134" s="14" customFormat="1" ht="98.45" customHeight="1">
      <c r="A125" s="203">
        <v>2</v>
      </c>
      <c r="B125" s="110" t="s">
        <v>348</v>
      </c>
      <c r="C125" s="119">
        <v>1</v>
      </c>
      <c r="D125" s="108" t="s">
        <v>135</v>
      </c>
      <c r="E125" s="108" t="s">
        <v>344</v>
      </c>
      <c r="F125" s="108" t="s">
        <v>345</v>
      </c>
      <c r="G125" s="118">
        <v>7875895</v>
      </c>
      <c r="H125" s="111"/>
      <c r="I125" s="108" t="s">
        <v>349</v>
      </c>
      <c r="J125" s="108" t="s">
        <v>125</v>
      </c>
      <c r="K125" s="108" t="s">
        <v>350</v>
      </c>
      <c r="L125" s="166">
        <v>8512</v>
      </c>
      <c r="M125" s="166"/>
      <c r="N125" s="1031">
        <v>8512</v>
      </c>
      <c r="O125" s="1031"/>
      <c r="P125" s="1031">
        <v>8500</v>
      </c>
      <c r="Q125" s="1031">
        <v>10425</v>
      </c>
      <c r="R125" s="1031"/>
      <c r="S125" s="1031">
        <v>10425</v>
      </c>
      <c r="T125" s="1031"/>
      <c r="U125" s="1031"/>
      <c r="V125" s="1031"/>
      <c r="W125" s="1031"/>
      <c r="X125" s="1031">
        <v>4000</v>
      </c>
      <c r="Y125" s="1031"/>
      <c r="Z125" s="1031">
        <v>3028</v>
      </c>
      <c r="AA125" s="1031"/>
      <c r="AB125" s="1031"/>
      <c r="AC125" s="1031">
        <f t="shared" si="255"/>
        <v>4000</v>
      </c>
      <c r="AD125" s="1031"/>
      <c r="AE125" s="1031">
        <v>4000</v>
      </c>
      <c r="AF125" s="1031"/>
      <c r="AG125" s="1031"/>
      <c r="AH125" s="1031">
        <v>4000</v>
      </c>
      <c r="AI125" s="1031"/>
      <c r="AJ125" s="1031">
        <v>4000</v>
      </c>
      <c r="AK125" s="1031"/>
      <c r="AL125" s="1031"/>
      <c r="AM125" s="1031"/>
      <c r="AN125" s="1031">
        <v>5000</v>
      </c>
      <c r="AO125" s="1031"/>
      <c r="AP125" s="1031">
        <f t="shared" si="256"/>
        <v>7397</v>
      </c>
      <c r="AQ125" s="1031"/>
      <c r="AR125" s="1031"/>
      <c r="AS125" s="1031">
        <f t="shared" si="257"/>
        <v>3000</v>
      </c>
      <c r="AT125" s="1031"/>
      <c r="AU125" s="166">
        <v>3000</v>
      </c>
      <c r="AV125" s="1031"/>
      <c r="AW125" s="1031"/>
      <c r="AX125" s="166">
        <v>3000</v>
      </c>
      <c r="AY125" s="1031"/>
      <c r="AZ125" s="1031"/>
      <c r="BA125" s="166">
        <v>3000</v>
      </c>
      <c r="BB125" s="1031">
        <v>1</v>
      </c>
      <c r="BC125" s="166">
        <v>3000</v>
      </c>
      <c r="BD125" s="1036"/>
      <c r="BE125" s="166"/>
      <c r="BF125" s="1034"/>
      <c r="BG125" s="166"/>
      <c r="BH125" s="166"/>
      <c r="BI125" s="1034"/>
      <c r="BJ125" s="1034"/>
      <c r="BK125" s="165">
        <v>413.35899999999998</v>
      </c>
      <c r="BL125" s="166">
        <v>3700</v>
      </c>
      <c r="BM125" s="1655">
        <v>3700</v>
      </c>
      <c r="BN125" s="1655">
        <f t="shared" si="258"/>
        <v>0</v>
      </c>
      <c r="BO125" s="1655"/>
      <c r="BP125" s="1655"/>
      <c r="BQ125" s="1655"/>
      <c r="BR125" s="166"/>
      <c r="BS125" s="121"/>
      <c r="BT125" s="165"/>
      <c r="BU125" s="165"/>
      <c r="BV125" s="165"/>
      <c r="BW125" s="994"/>
      <c r="BX125" s="696">
        <f t="shared" si="175"/>
        <v>-3000</v>
      </c>
      <c r="BY125" s="690">
        <f t="shared" si="166"/>
        <v>0</v>
      </c>
      <c r="BZ125" s="996">
        <v>1</v>
      </c>
      <c r="CA125" s="13">
        <f t="shared" si="254"/>
        <v>2383.36</v>
      </c>
      <c r="CD125" s="673"/>
      <c r="EC125" s="927" t="s">
        <v>2031</v>
      </c>
      <c r="ED125" s="673"/>
    </row>
    <row r="126" spans="1:134" s="14" customFormat="1" ht="94.5" customHeight="1">
      <c r="A126" s="203">
        <v>3</v>
      </c>
      <c r="B126" s="110" t="s">
        <v>351</v>
      </c>
      <c r="C126" s="119">
        <v>1</v>
      </c>
      <c r="D126" s="108" t="s">
        <v>135</v>
      </c>
      <c r="E126" s="108" t="s">
        <v>344</v>
      </c>
      <c r="F126" s="108" t="s">
        <v>345</v>
      </c>
      <c r="G126" s="118">
        <v>7875893</v>
      </c>
      <c r="H126" s="121"/>
      <c r="I126" s="108" t="s">
        <v>352</v>
      </c>
      <c r="J126" s="108" t="s">
        <v>125</v>
      </c>
      <c r="K126" s="108" t="s">
        <v>953</v>
      </c>
      <c r="L126" s="1031">
        <v>12048</v>
      </c>
      <c r="M126" s="1031"/>
      <c r="N126" s="1031">
        <f>L126</f>
        <v>12048</v>
      </c>
      <c r="O126" s="1031"/>
      <c r="P126" s="1031">
        <v>12000</v>
      </c>
      <c r="Q126" s="1031">
        <f>R126+S126+T126+U126+V126</f>
        <v>14856</v>
      </c>
      <c r="R126" s="1031"/>
      <c r="S126" s="1031">
        <v>14856</v>
      </c>
      <c r="T126" s="1031"/>
      <c r="U126" s="1031"/>
      <c r="V126" s="1031"/>
      <c r="W126" s="1031"/>
      <c r="X126" s="1031">
        <v>4800</v>
      </c>
      <c r="Y126" s="1031"/>
      <c r="Z126" s="1031">
        <v>4800</v>
      </c>
      <c r="AA126" s="1031"/>
      <c r="AB126" s="1031"/>
      <c r="AC126" s="1031">
        <f t="shared" si="255"/>
        <v>4800</v>
      </c>
      <c r="AD126" s="1031"/>
      <c r="AE126" s="1031">
        <v>6000</v>
      </c>
      <c r="AF126" s="1031"/>
      <c r="AG126" s="1031"/>
      <c r="AH126" s="1031">
        <f>AI126+AJ126+AK126+AL126</f>
        <v>6000</v>
      </c>
      <c r="AI126" s="1031"/>
      <c r="AJ126" s="1031">
        <v>6000</v>
      </c>
      <c r="AK126" s="1031"/>
      <c r="AL126" s="1031"/>
      <c r="AM126" s="1031"/>
      <c r="AN126" s="1031">
        <f>AO126+AP126+AQ126+AR126</f>
        <v>10056</v>
      </c>
      <c r="AO126" s="1031"/>
      <c r="AP126" s="1031">
        <f t="shared" si="256"/>
        <v>10056</v>
      </c>
      <c r="AQ126" s="1031"/>
      <c r="AR126" s="1031"/>
      <c r="AS126" s="1031">
        <f t="shared" si="257"/>
        <v>3000</v>
      </c>
      <c r="AT126" s="1031"/>
      <c r="AU126" s="166">
        <v>3000</v>
      </c>
      <c r="AV126" s="1031"/>
      <c r="AW126" s="1031"/>
      <c r="AX126" s="166">
        <v>3000</v>
      </c>
      <c r="AY126" s="1031"/>
      <c r="AZ126" s="1031"/>
      <c r="BA126" s="166">
        <v>3000</v>
      </c>
      <c r="BB126" s="1031">
        <v>1</v>
      </c>
      <c r="BC126" s="166">
        <v>3000</v>
      </c>
      <c r="BD126" s="1036"/>
      <c r="BE126" s="166"/>
      <c r="BF126" s="1034"/>
      <c r="BG126" s="166"/>
      <c r="BH126" s="166"/>
      <c r="BI126" s="1034"/>
      <c r="BJ126" s="1034"/>
      <c r="BK126" s="1034"/>
      <c r="BL126" s="166">
        <v>700</v>
      </c>
      <c r="BM126" s="1655">
        <v>700</v>
      </c>
      <c r="BN126" s="1655">
        <f t="shared" si="258"/>
        <v>0</v>
      </c>
      <c r="BO126" s="1655"/>
      <c r="BP126" s="1655"/>
      <c r="BQ126" s="1655"/>
      <c r="BR126" s="166"/>
      <c r="BS126" s="121"/>
      <c r="BT126" s="118"/>
      <c r="BU126" s="108"/>
      <c r="BV126" s="108"/>
      <c r="BW126" s="108"/>
      <c r="BX126" s="696">
        <f t="shared" si="175"/>
        <v>-3000</v>
      </c>
      <c r="BY126" s="690">
        <f t="shared" ref="BY126:BY189" si="259">C126-BZ126</f>
        <v>0</v>
      </c>
      <c r="BZ126" s="996">
        <v>1</v>
      </c>
      <c r="CA126" s="13">
        <f t="shared" si="254"/>
        <v>3373.4399999999996</v>
      </c>
      <c r="CD126" s="673"/>
      <c r="ED126" s="673"/>
    </row>
    <row r="127" spans="1:134" s="14" customFormat="1" ht="66.599999999999994" customHeight="1">
      <c r="A127" s="203">
        <v>4</v>
      </c>
      <c r="B127" s="110" t="s">
        <v>353</v>
      </c>
      <c r="C127" s="119">
        <v>1</v>
      </c>
      <c r="D127" s="108" t="s">
        <v>135</v>
      </c>
      <c r="E127" s="108" t="s">
        <v>344</v>
      </c>
      <c r="F127" s="108" t="s">
        <v>345</v>
      </c>
      <c r="G127" s="118">
        <v>7875891</v>
      </c>
      <c r="H127" s="156"/>
      <c r="I127" s="108" t="s">
        <v>354</v>
      </c>
      <c r="J127" s="108" t="s">
        <v>125</v>
      </c>
      <c r="K127" s="108" t="s">
        <v>355</v>
      </c>
      <c r="L127" s="1031">
        <v>19125</v>
      </c>
      <c r="M127" s="1031"/>
      <c r="N127" s="1031">
        <v>19125</v>
      </c>
      <c r="O127" s="1031"/>
      <c r="P127" s="1031">
        <v>19100</v>
      </c>
      <c r="Q127" s="1031">
        <v>19903</v>
      </c>
      <c r="R127" s="1031"/>
      <c r="S127" s="1031">
        <v>19903</v>
      </c>
      <c r="T127" s="1031"/>
      <c r="U127" s="1031"/>
      <c r="V127" s="1031"/>
      <c r="W127" s="1031"/>
      <c r="X127" s="1031">
        <v>8000</v>
      </c>
      <c r="Y127" s="1031"/>
      <c r="Z127" s="1031">
        <v>0</v>
      </c>
      <c r="AA127" s="1031"/>
      <c r="AB127" s="1031"/>
      <c r="AC127" s="1031">
        <f t="shared" si="255"/>
        <v>8000</v>
      </c>
      <c r="AD127" s="1031"/>
      <c r="AE127" s="1031">
        <v>8000</v>
      </c>
      <c r="AF127" s="1031"/>
      <c r="AG127" s="1031"/>
      <c r="AH127" s="1031">
        <v>8000</v>
      </c>
      <c r="AI127" s="1031"/>
      <c r="AJ127" s="1031">
        <v>8000</v>
      </c>
      <c r="AK127" s="1031"/>
      <c r="AL127" s="1031"/>
      <c r="AM127" s="1031"/>
      <c r="AN127" s="1031">
        <v>11900</v>
      </c>
      <c r="AO127" s="1031"/>
      <c r="AP127" s="1031">
        <f t="shared" si="256"/>
        <v>19903</v>
      </c>
      <c r="AQ127" s="1031"/>
      <c r="AR127" s="1031"/>
      <c r="AS127" s="1031">
        <f t="shared" si="257"/>
        <v>3000</v>
      </c>
      <c r="AT127" s="1031"/>
      <c r="AU127" s="166">
        <v>3000</v>
      </c>
      <c r="AV127" s="1031"/>
      <c r="AW127" s="1031"/>
      <c r="AX127" s="166">
        <v>3000</v>
      </c>
      <c r="AY127" s="1031"/>
      <c r="AZ127" s="1031"/>
      <c r="BA127" s="166">
        <v>3000</v>
      </c>
      <c r="BB127" s="1031">
        <v>1</v>
      </c>
      <c r="BC127" s="166">
        <v>3000</v>
      </c>
      <c r="BD127" s="1036"/>
      <c r="BE127" s="166"/>
      <c r="BF127" s="1034"/>
      <c r="BG127" s="166"/>
      <c r="BH127" s="166"/>
      <c r="BI127" s="1034"/>
      <c r="BJ127" s="1034"/>
      <c r="BK127" s="1031">
        <v>12.67</v>
      </c>
      <c r="BL127" s="166">
        <v>3500</v>
      </c>
      <c r="BM127" s="1655">
        <v>3500</v>
      </c>
      <c r="BN127" s="1655">
        <f t="shared" si="258"/>
        <v>0</v>
      </c>
      <c r="BO127" s="1655"/>
      <c r="BP127" s="1655"/>
      <c r="BQ127" s="1655"/>
      <c r="BR127" s="166"/>
      <c r="BS127" s="121"/>
      <c r="BT127" s="165"/>
      <c r="BU127" s="165"/>
      <c r="BV127" s="165"/>
      <c r="BW127" s="994"/>
      <c r="BX127" s="696">
        <f t="shared" si="175"/>
        <v>-3000</v>
      </c>
      <c r="BY127" s="690">
        <f t="shared" si="259"/>
        <v>0</v>
      </c>
      <c r="BZ127" s="996">
        <v>1</v>
      </c>
      <c r="CA127" s="13">
        <f t="shared" si="254"/>
        <v>5355</v>
      </c>
      <c r="CD127" s="673"/>
      <c r="ED127" s="673"/>
    </row>
    <row r="128" spans="1:134" s="14" customFormat="1" ht="96.6" customHeight="1">
      <c r="A128" s="203">
        <v>5</v>
      </c>
      <c r="B128" s="110" t="s">
        <v>356</v>
      </c>
      <c r="C128" s="119">
        <v>1</v>
      </c>
      <c r="D128" s="108" t="s">
        <v>135</v>
      </c>
      <c r="E128" s="108" t="s">
        <v>344</v>
      </c>
      <c r="F128" s="108" t="s">
        <v>345</v>
      </c>
      <c r="G128" s="108">
        <v>7875928</v>
      </c>
      <c r="H128" s="156"/>
      <c r="I128" s="108" t="s">
        <v>357</v>
      </c>
      <c r="J128" s="108" t="s">
        <v>125</v>
      </c>
      <c r="K128" s="108" t="s">
        <v>358</v>
      </c>
      <c r="L128" s="1031">
        <v>13099</v>
      </c>
      <c r="M128" s="1031"/>
      <c r="N128" s="1031">
        <v>13099</v>
      </c>
      <c r="O128" s="1031"/>
      <c r="P128" s="1031">
        <v>13099</v>
      </c>
      <c r="Q128" s="1031">
        <v>14493</v>
      </c>
      <c r="R128" s="1031"/>
      <c r="S128" s="1031">
        <v>14493</v>
      </c>
      <c r="T128" s="1031"/>
      <c r="U128" s="1031"/>
      <c r="V128" s="1031"/>
      <c r="W128" s="1031"/>
      <c r="X128" s="1031">
        <v>6000</v>
      </c>
      <c r="Y128" s="1031"/>
      <c r="Z128" s="1031">
        <v>0</v>
      </c>
      <c r="AA128" s="1031"/>
      <c r="AB128" s="1031"/>
      <c r="AC128" s="1031">
        <f t="shared" si="255"/>
        <v>6000</v>
      </c>
      <c r="AD128" s="1031"/>
      <c r="AE128" s="1031">
        <v>6000</v>
      </c>
      <c r="AF128" s="1031"/>
      <c r="AG128" s="1031"/>
      <c r="AH128" s="1031">
        <v>6000</v>
      </c>
      <c r="AI128" s="1031"/>
      <c r="AJ128" s="1031">
        <v>6000</v>
      </c>
      <c r="AK128" s="1031"/>
      <c r="AL128" s="1031"/>
      <c r="AM128" s="1031"/>
      <c r="AN128" s="1031">
        <v>7000</v>
      </c>
      <c r="AO128" s="1031"/>
      <c r="AP128" s="1031">
        <f t="shared" si="256"/>
        <v>14493</v>
      </c>
      <c r="AQ128" s="1031"/>
      <c r="AR128" s="1031"/>
      <c r="AS128" s="1031">
        <f t="shared" si="257"/>
        <v>3000</v>
      </c>
      <c r="AT128" s="1031"/>
      <c r="AU128" s="166">
        <v>3000</v>
      </c>
      <c r="AV128" s="1031"/>
      <c r="AW128" s="1031"/>
      <c r="AX128" s="166">
        <v>3000</v>
      </c>
      <c r="AY128" s="1031"/>
      <c r="AZ128" s="1031"/>
      <c r="BA128" s="166">
        <v>3000</v>
      </c>
      <c r="BB128" s="1031">
        <v>1</v>
      </c>
      <c r="BC128" s="166">
        <v>3000</v>
      </c>
      <c r="BD128" s="1036"/>
      <c r="BE128" s="166"/>
      <c r="BF128" s="1034"/>
      <c r="BG128" s="166"/>
      <c r="BH128" s="166"/>
      <c r="BI128" s="1034"/>
      <c r="BJ128" s="1034"/>
      <c r="BK128" s="165">
        <v>1907.232</v>
      </c>
      <c r="BL128" s="166">
        <v>6300</v>
      </c>
      <c r="BM128" s="1655">
        <v>6300</v>
      </c>
      <c r="BN128" s="1655">
        <f t="shared" si="258"/>
        <v>0</v>
      </c>
      <c r="BO128" s="1655"/>
      <c r="BP128" s="1655"/>
      <c r="BQ128" s="1655"/>
      <c r="BR128" s="166"/>
      <c r="BS128" s="121"/>
      <c r="BT128" s="1077"/>
      <c r="BU128" s="165"/>
      <c r="BV128" s="165"/>
      <c r="BW128" s="994"/>
      <c r="BX128" s="696">
        <f t="shared" si="175"/>
        <v>-3000</v>
      </c>
      <c r="BY128" s="690">
        <f t="shared" si="259"/>
        <v>0</v>
      </c>
      <c r="BZ128" s="996">
        <v>1</v>
      </c>
      <c r="CA128" s="13">
        <f t="shared" si="254"/>
        <v>3667.72</v>
      </c>
      <c r="CD128" s="673"/>
      <c r="ED128" s="673"/>
    </row>
    <row r="129" spans="1:134" s="14" customFormat="1" ht="67.5" customHeight="1">
      <c r="A129" s="203">
        <v>6</v>
      </c>
      <c r="B129" s="110" t="s">
        <v>359</v>
      </c>
      <c r="C129" s="119">
        <v>1</v>
      </c>
      <c r="D129" s="108" t="s">
        <v>135</v>
      </c>
      <c r="E129" s="108" t="s">
        <v>344</v>
      </c>
      <c r="F129" s="108" t="s">
        <v>345</v>
      </c>
      <c r="G129" s="108">
        <v>7875890</v>
      </c>
      <c r="H129" s="156"/>
      <c r="I129" s="108" t="s">
        <v>360</v>
      </c>
      <c r="J129" s="108" t="s">
        <v>125</v>
      </c>
      <c r="K129" s="108" t="s">
        <v>361</v>
      </c>
      <c r="L129" s="1031">
        <v>19680</v>
      </c>
      <c r="M129" s="1031"/>
      <c r="N129" s="1031">
        <f>L129</f>
        <v>19680</v>
      </c>
      <c r="O129" s="1031"/>
      <c r="P129" s="1031">
        <f>Q129+W129</f>
        <v>19680</v>
      </c>
      <c r="Q129" s="1031">
        <f>R129+S129+T129+U129+V129</f>
        <v>19680</v>
      </c>
      <c r="R129" s="1031"/>
      <c r="S129" s="1031">
        <v>19680</v>
      </c>
      <c r="T129" s="1031"/>
      <c r="U129" s="1031"/>
      <c r="V129" s="1031"/>
      <c r="W129" s="1031"/>
      <c r="X129" s="1031">
        <v>500</v>
      </c>
      <c r="Y129" s="1031"/>
      <c r="Z129" s="1031">
        <v>500</v>
      </c>
      <c r="AA129" s="1031"/>
      <c r="AB129" s="1031"/>
      <c r="AC129" s="1031">
        <f t="shared" si="255"/>
        <v>500</v>
      </c>
      <c r="AD129" s="1031"/>
      <c r="AE129" s="1031">
        <v>8000</v>
      </c>
      <c r="AF129" s="1031"/>
      <c r="AG129" s="1031"/>
      <c r="AH129" s="1031">
        <f>AI129+AJ129+AK129+AL129</f>
        <v>8000</v>
      </c>
      <c r="AI129" s="1031"/>
      <c r="AJ129" s="1031">
        <v>8000</v>
      </c>
      <c r="AK129" s="1031"/>
      <c r="AL129" s="1031"/>
      <c r="AM129" s="1031"/>
      <c r="AN129" s="1031">
        <f>AO129+AP129+AQ129+AR129</f>
        <v>19180</v>
      </c>
      <c r="AO129" s="1031"/>
      <c r="AP129" s="1031">
        <f t="shared" si="256"/>
        <v>19180</v>
      </c>
      <c r="AQ129" s="1031"/>
      <c r="AR129" s="1031"/>
      <c r="AS129" s="1031">
        <f t="shared" si="257"/>
        <v>3000</v>
      </c>
      <c r="AT129" s="1031"/>
      <c r="AU129" s="166">
        <v>3000</v>
      </c>
      <c r="AV129" s="1031"/>
      <c r="AW129" s="1031"/>
      <c r="AX129" s="166">
        <v>3000</v>
      </c>
      <c r="AY129" s="1031"/>
      <c r="AZ129" s="1031"/>
      <c r="BA129" s="166">
        <v>3000</v>
      </c>
      <c r="BB129" s="1031">
        <v>1</v>
      </c>
      <c r="BC129" s="166">
        <v>3000</v>
      </c>
      <c r="BD129" s="1036"/>
      <c r="BE129" s="166"/>
      <c r="BF129" s="1034"/>
      <c r="BG129" s="166"/>
      <c r="BH129" s="166"/>
      <c r="BI129" s="1034"/>
      <c r="BJ129" s="1034"/>
      <c r="BK129" s="1034"/>
      <c r="BL129" s="166">
        <v>4500</v>
      </c>
      <c r="BM129" s="1655">
        <v>4500</v>
      </c>
      <c r="BN129" s="1655">
        <f t="shared" si="258"/>
        <v>0</v>
      </c>
      <c r="BO129" s="1655"/>
      <c r="BP129" s="1655"/>
      <c r="BQ129" s="1655"/>
      <c r="BR129" s="166"/>
      <c r="BS129" s="121"/>
      <c r="BT129" s="118"/>
      <c r="BU129" s="165"/>
      <c r="BV129" s="165"/>
      <c r="BW129" s="994"/>
      <c r="BX129" s="696">
        <f t="shared" si="175"/>
        <v>-3000</v>
      </c>
      <c r="BY129" s="690">
        <f t="shared" si="259"/>
        <v>0</v>
      </c>
      <c r="BZ129" s="996">
        <v>1</v>
      </c>
      <c r="CA129" s="13">
        <f t="shared" si="254"/>
        <v>5510.4</v>
      </c>
      <c r="CD129" s="673"/>
      <c r="ED129" s="673"/>
    </row>
    <row r="130" spans="1:134" s="14" customFormat="1" ht="67.5" customHeight="1">
      <c r="A130" s="203">
        <v>7</v>
      </c>
      <c r="B130" s="110" t="s">
        <v>362</v>
      </c>
      <c r="C130" s="119">
        <v>1</v>
      </c>
      <c r="D130" s="108" t="s">
        <v>135</v>
      </c>
      <c r="E130" s="108" t="s">
        <v>344</v>
      </c>
      <c r="F130" s="108" t="s">
        <v>345</v>
      </c>
      <c r="G130" s="118">
        <v>7875888</v>
      </c>
      <c r="H130" s="156"/>
      <c r="I130" s="108" t="s">
        <v>363</v>
      </c>
      <c r="J130" s="108" t="s">
        <v>125</v>
      </c>
      <c r="K130" s="108" t="s">
        <v>364</v>
      </c>
      <c r="L130" s="1031">
        <v>37179</v>
      </c>
      <c r="M130" s="1031"/>
      <c r="N130" s="1031">
        <v>37179</v>
      </c>
      <c r="O130" s="1031"/>
      <c r="P130" s="1031">
        <v>37179</v>
      </c>
      <c r="Q130" s="1031">
        <v>37021</v>
      </c>
      <c r="R130" s="1031"/>
      <c r="S130" s="1031">
        <v>37021</v>
      </c>
      <c r="T130" s="1031"/>
      <c r="U130" s="1031"/>
      <c r="V130" s="1031"/>
      <c r="W130" s="1031"/>
      <c r="X130" s="1031">
        <v>15000</v>
      </c>
      <c r="Y130" s="1031"/>
      <c r="Z130" s="1031">
        <v>0</v>
      </c>
      <c r="AA130" s="1031"/>
      <c r="AB130" s="1031"/>
      <c r="AC130" s="1031">
        <f t="shared" si="255"/>
        <v>15000</v>
      </c>
      <c r="AD130" s="1031"/>
      <c r="AE130" s="1031">
        <v>15000</v>
      </c>
      <c r="AF130" s="1031"/>
      <c r="AG130" s="1031"/>
      <c r="AH130" s="1031">
        <v>15000</v>
      </c>
      <c r="AI130" s="1031"/>
      <c r="AJ130" s="1031">
        <v>15000</v>
      </c>
      <c r="AK130" s="1031"/>
      <c r="AL130" s="1031"/>
      <c r="AM130" s="1031"/>
      <c r="AN130" s="1031">
        <v>21000</v>
      </c>
      <c r="AO130" s="1031"/>
      <c r="AP130" s="1031">
        <f t="shared" si="256"/>
        <v>37021</v>
      </c>
      <c r="AQ130" s="1031"/>
      <c r="AR130" s="1031"/>
      <c r="AS130" s="1031">
        <f t="shared" si="257"/>
        <v>3000</v>
      </c>
      <c r="AT130" s="1031"/>
      <c r="AU130" s="166">
        <v>3000</v>
      </c>
      <c r="AV130" s="1031"/>
      <c r="AW130" s="1031"/>
      <c r="AX130" s="166">
        <v>3000</v>
      </c>
      <c r="AY130" s="1031"/>
      <c r="AZ130" s="1031"/>
      <c r="BA130" s="166">
        <v>3000</v>
      </c>
      <c r="BB130" s="1031">
        <v>1</v>
      </c>
      <c r="BC130" s="166">
        <v>3000</v>
      </c>
      <c r="BD130" s="1036"/>
      <c r="BE130" s="166"/>
      <c r="BF130" s="1034"/>
      <c r="BG130" s="166"/>
      <c r="BH130" s="166"/>
      <c r="BI130" s="1034"/>
      <c r="BJ130" s="1034"/>
      <c r="BK130" s="1034"/>
      <c r="BL130" s="166">
        <v>1300</v>
      </c>
      <c r="BM130" s="1111">
        <v>1300</v>
      </c>
      <c r="BN130" s="1655">
        <f t="shared" si="258"/>
        <v>0</v>
      </c>
      <c r="BO130" s="1111"/>
      <c r="BP130" s="1111"/>
      <c r="BQ130" s="1111"/>
      <c r="BR130" s="166"/>
      <c r="BS130" s="121"/>
      <c r="BT130" s="118"/>
      <c r="BU130" s="165"/>
      <c r="BV130" s="165"/>
      <c r="BW130" s="89"/>
      <c r="BX130" s="696">
        <f t="shared" si="175"/>
        <v>-3000</v>
      </c>
      <c r="BY130" s="690">
        <f t="shared" si="259"/>
        <v>0</v>
      </c>
      <c r="BZ130" s="996">
        <v>1</v>
      </c>
      <c r="CA130" s="13">
        <f t="shared" si="254"/>
        <v>10410.119999999999</v>
      </c>
      <c r="CD130" s="673"/>
      <c r="ED130" s="673"/>
    </row>
    <row r="131" spans="1:134" s="14" customFormat="1" ht="63.95" customHeight="1">
      <c r="A131" s="203">
        <v>8</v>
      </c>
      <c r="B131" s="110" t="s">
        <v>365</v>
      </c>
      <c r="C131" s="119">
        <v>1</v>
      </c>
      <c r="D131" s="108" t="s">
        <v>135</v>
      </c>
      <c r="E131" s="108" t="s">
        <v>344</v>
      </c>
      <c r="F131" s="108" t="s">
        <v>345</v>
      </c>
      <c r="G131" s="118">
        <v>7875889</v>
      </c>
      <c r="H131" s="156"/>
      <c r="I131" s="108" t="s">
        <v>366</v>
      </c>
      <c r="J131" s="108" t="s">
        <v>125</v>
      </c>
      <c r="K131" s="108" t="s">
        <v>367</v>
      </c>
      <c r="L131" s="1031">
        <v>29776</v>
      </c>
      <c r="M131" s="1031"/>
      <c r="N131" s="1031">
        <v>29776</v>
      </c>
      <c r="O131" s="1031"/>
      <c r="P131" s="1031">
        <v>29776</v>
      </c>
      <c r="Q131" s="1031">
        <v>29942</v>
      </c>
      <c r="R131" s="1031"/>
      <c r="S131" s="1031">
        <v>29942</v>
      </c>
      <c r="T131" s="1031"/>
      <c r="U131" s="1031"/>
      <c r="V131" s="1031"/>
      <c r="W131" s="1031"/>
      <c r="X131" s="1031">
        <v>12000</v>
      </c>
      <c r="Y131" s="1031"/>
      <c r="Z131" s="1031">
        <v>0</v>
      </c>
      <c r="AA131" s="1031"/>
      <c r="AB131" s="1031"/>
      <c r="AC131" s="1031">
        <f t="shared" si="255"/>
        <v>12000</v>
      </c>
      <c r="AD131" s="1031"/>
      <c r="AE131" s="1031">
        <v>12000</v>
      </c>
      <c r="AF131" s="1031"/>
      <c r="AG131" s="1031"/>
      <c r="AH131" s="1031">
        <v>12000</v>
      </c>
      <c r="AI131" s="1031"/>
      <c r="AJ131" s="1031">
        <v>12000</v>
      </c>
      <c r="AK131" s="1031"/>
      <c r="AL131" s="1031"/>
      <c r="AM131" s="1031"/>
      <c r="AN131" s="1031">
        <v>17900</v>
      </c>
      <c r="AO131" s="1031"/>
      <c r="AP131" s="1031">
        <f t="shared" si="256"/>
        <v>29942</v>
      </c>
      <c r="AQ131" s="1031"/>
      <c r="AR131" s="1031"/>
      <c r="AS131" s="1031">
        <f t="shared" si="257"/>
        <v>3000</v>
      </c>
      <c r="AT131" s="1031"/>
      <c r="AU131" s="166">
        <v>3000</v>
      </c>
      <c r="AV131" s="1031"/>
      <c r="AW131" s="1031"/>
      <c r="AX131" s="166">
        <v>3000</v>
      </c>
      <c r="AY131" s="1031"/>
      <c r="AZ131" s="1031"/>
      <c r="BA131" s="166">
        <v>3000</v>
      </c>
      <c r="BB131" s="1031">
        <v>1</v>
      </c>
      <c r="BC131" s="166">
        <v>3000</v>
      </c>
      <c r="BD131" s="1036"/>
      <c r="BE131" s="166"/>
      <c r="BF131" s="1034"/>
      <c r="BG131" s="166"/>
      <c r="BH131" s="166"/>
      <c r="BI131" s="1034"/>
      <c r="BJ131" s="1034"/>
      <c r="BK131" s="1034">
        <v>1397.864</v>
      </c>
      <c r="BL131" s="166">
        <f>5000+5000-3300-2000</f>
        <v>4700</v>
      </c>
      <c r="BM131" s="1655">
        <f>5000+5000-3300-2000</f>
        <v>4700</v>
      </c>
      <c r="BN131" s="1655">
        <f t="shared" si="258"/>
        <v>0</v>
      </c>
      <c r="BO131" s="1655"/>
      <c r="BP131" s="1655"/>
      <c r="BQ131" s="1655"/>
      <c r="BR131" s="166"/>
      <c r="BS131" s="121"/>
      <c r="BT131" s="118"/>
      <c r="BU131" s="165"/>
      <c r="BV131" s="165"/>
      <c r="BW131" s="994"/>
      <c r="BX131" s="696">
        <f t="shared" si="175"/>
        <v>-3000</v>
      </c>
      <c r="BY131" s="690">
        <f t="shared" si="259"/>
        <v>0</v>
      </c>
      <c r="BZ131" s="996">
        <v>1</v>
      </c>
      <c r="CA131" s="13">
        <f t="shared" si="254"/>
        <v>8337.2799999999988</v>
      </c>
      <c r="CD131" s="673"/>
      <c r="ED131" s="673"/>
    </row>
    <row r="132" spans="1:134" s="14" customFormat="1" ht="60.6" customHeight="1">
      <c r="A132" s="203">
        <v>9</v>
      </c>
      <c r="B132" s="110" t="s">
        <v>368</v>
      </c>
      <c r="C132" s="119">
        <v>1</v>
      </c>
      <c r="D132" s="108" t="s">
        <v>135</v>
      </c>
      <c r="E132" s="108" t="s">
        <v>344</v>
      </c>
      <c r="F132" s="108" t="s">
        <v>345</v>
      </c>
      <c r="G132" s="118">
        <v>7875887</v>
      </c>
      <c r="H132" s="156"/>
      <c r="I132" s="108" t="s">
        <v>369</v>
      </c>
      <c r="J132" s="108" t="s">
        <v>125</v>
      </c>
      <c r="K132" s="108" t="s">
        <v>370</v>
      </c>
      <c r="L132" s="1031">
        <v>29723</v>
      </c>
      <c r="M132" s="1031"/>
      <c r="N132" s="1031">
        <v>29723</v>
      </c>
      <c r="O132" s="1031"/>
      <c r="P132" s="1031">
        <v>29723</v>
      </c>
      <c r="Q132" s="1031">
        <v>30783</v>
      </c>
      <c r="R132" s="1031"/>
      <c r="S132" s="1031">
        <v>30783</v>
      </c>
      <c r="T132" s="1031"/>
      <c r="U132" s="1031"/>
      <c r="V132" s="1031"/>
      <c r="W132" s="1031"/>
      <c r="X132" s="1031">
        <v>12000</v>
      </c>
      <c r="Y132" s="1031"/>
      <c r="Z132" s="1031">
        <v>0</v>
      </c>
      <c r="AA132" s="1031"/>
      <c r="AB132" s="1031"/>
      <c r="AC132" s="1031">
        <f t="shared" si="255"/>
        <v>12000</v>
      </c>
      <c r="AD132" s="1031"/>
      <c r="AE132" s="1031">
        <v>12000</v>
      </c>
      <c r="AF132" s="1031"/>
      <c r="AG132" s="1031"/>
      <c r="AH132" s="1031">
        <v>12000</v>
      </c>
      <c r="AI132" s="1031"/>
      <c r="AJ132" s="1031">
        <v>12000</v>
      </c>
      <c r="AK132" s="1031"/>
      <c r="AL132" s="1031"/>
      <c r="AM132" s="1031"/>
      <c r="AN132" s="1031">
        <v>30783</v>
      </c>
      <c r="AO132" s="1031"/>
      <c r="AP132" s="1031">
        <f t="shared" si="256"/>
        <v>30783</v>
      </c>
      <c r="AQ132" s="1031"/>
      <c r="AR132" s="1031"/>
      <c r="AS132" s="1031">
        <f t="shared" si="257"/>
        <v>3000</v>
      </c>
      <c r="AT132" s="1031"/>
      <c r="AU132" s="166">
        <v>3000</v>
      </c>
      <c r="AV132" s="1031"/>
      <c r="AW132" s="1031"/>
      <c r="AX132" s="166">
        <v>3000</v>
      </c>
      <c r="AY132" s="1031"/>
      <c r="AZ132" s="1031"/>
      <c r="BA132" s="166">
        <v>3000</v>
      </c>
      <c r="BB132" s="1031">
        <v>1</v>
      </c>
      <c r="BC132" s="166">
        <v>3000</v>
      </c>
      <c r="BD132" s="1036"/>
      <c r="BE132" s="166"/>
      <c r="BF132" s="1034"/>
      <c r="BG132" s="166"/>
      <c r="BH132" s="166"/>
      <c r="BI132" s="1034"/>
      <c r="BJ132" s="1034"/>
      <c r="BK132" s="1034"/>
      <c r="BL132" s="166">
        <v>3000</v>
      </c>
      <c r="BM132" s="1655">
        <v>3000</v>
      </c>
      <c r="BN132" s="1655">
        <f t="shared" si="258"/>
        <v>0</v>
      </c>
      <c r="BO132" s="1655"/>
      <c r="BP132" s="1655"/>
      <c r="BQ132" s="1655"/>
      <c r="BR132" s="166"/>
      <c r="BS132" s="121"/>
      <c r="BT132" s="118"/>
      <c r="BU132" s="108"/>
      <c r="BV132" s="108"/>
      <c r="BW132" s="89"/>
      <c r="BX132" s="696">
        <f t="shared" si="175"/>
        <v>-3000</v>
      </c>
      <c r="BY132" s="690">
        <f t="shared" si="259"/>
        <v>0</v>
      </c>
      <c r="BZ132" s="996">
        <v>1</v>
      </c>
      <c r="CA132" s="13">
        <f t="shared" si="254"/>
        <v>8322.44</v>
      </c>
      <c r="CD132" s="673"/>
      <c r="ED132" s="673"/>
    </row>
    <row r="133" spans="1:134" s="14" customFormat="1" ht="105.95" customHeight="1">
      <c r="A133" s="203">
        <v>10</v>
      </c>
      <c r="B133" s="110" t="s">
        <v>371</v>
      </c>
      <c r="C133" s="119">
        <v>1</v>
      </c>
      <c r="D133" s="108" t="s">
        <v>263</v>
      </c>
      <c r="E133" s="108" t="s">
        <v>344</v>
      </c>
      <c r="F133" s="108" t="s">
        <v>345</v>
      </c>
      <c r="G133" s="118">
        <v>7889687</v>
      </c>
      <c r="H133" s="156"/>
      <c r="I133" s="108" t="s">
        <v>346</v>
      </c>
      <c r="J133" s="108" t="s">
        <v>125</v>
      </c>
      <c r="K133" s="108" t="s">
        <v>372</v>
      </c>
      <c r="L133" s="1031">
        <v>10329</v>
      </c>
      <c r="M133" s="1031"/>
      <c r="N133" s="1031">
        <v>10329</v>
      </c>
      <c r="O133" s="1031"/>
      <c r="P133" s="1031">
        <v>10329</v>
      </c>
      <c r="Q133" s="1031">
        <v>20000</v>
      </c>
      <c r="R133" s="1031"/>
      <c r="S133" s="1031">
        <v>20000</v>
      </c>
      <c r="T133" s="1031"/>
      <c r="U133" s="1031"/>
      <c r="V133" s="1031"/>
      <c r="W133" s="1031"/>
      <c r="X133" s="1031">
        <v>5000</v>
      </c>
      <c r="Y133" s="1031"/>
      <c r="Z133" s="1031">
        <v>5000</v>
      </c>
      <c r="AA133" s="1031"/>
      <c r="AB133" s="1031"/>
      <c r="AC133" s="1031">
        <f t="shared" si="255"/>
        <v>5000</v>
      </c>
      <c r="AD133" s="1031"/>
      <c r="AE133" s="1031">
        <v>3500</v>
      </c>
      <c r="AF133" s="1031"/>
      <c r="AG133" s="1031"/>
      <c r="AH133" s="1031">
        <v>3500</v>
      </c>
      <c r="AI133" s="1031"/>
      <c r="AJ133" s="1031">
        <v>3500</v>
      </c>
      <c r="AK133" s="1031"/>
      <c r="AL133" s="1031"/>
      <c r="AM133" s="1031"/>
      <c r="AN133" s="1031">
        <v>5000</v>
      </c>
      <c r="AO133" s="1031"/>
      <c r="AP133" s="1031">
        <f t="shared" si="256"/>
        <v>15000</v>
      </c>
      <c r="AQ133" s="1031"/>
      <c r="AR133" s="1031"/>
      <c r="AS133" s="1031">
        <f t="shared" si="257"/>
        <v>3500</v>
      </c>
      <c r="AT133" s="1031"/>
      <c r="AU133" s="1031">
        <v>3500</v>
      </c>
      <c r="AV133" s="1031"/>
      <c r="AW133" s="1031"/>
      <c r="AX133" s="1031">
        <v>3500</v>
      </c>
      <c r="AY133" s="1031"/>
      <c r="AZ133" s="1031"/>
      <c r="BA133" s="1031">
        <v>3500</v>
      </c>
      <c r="BB133" s="1031">
        <v>1</v>
      </c>
      <c r="BC133" s="1031">
        <v>3500</v>
      </c>
      <c r="BD133" s="1036"/>
      <c r="BE133" s="1031"/>
      <c r="BF133" s="1034"/>
      <c r="BG133" s="1031"/>
      <c r="BH133" s="1031"/>
      <c r="BI133" s="1034"/>
      <c r="BJ133" s="1034"/>
      <c r="BK133" s="1034"/>
      <c r="BL133" s="1031">
        <v>2000</v>
      </c>
      <c r="BM133" s="1658">
        <v>2000</v>
      </c>
      <c r="BN133" s="1655">
        <f t="shared" si="258"/>
        <v>0</v>
      </c>
      <c r="BO133" s="1658"/>
      <c r="BP133" s="1658"/>
      <c r="BQ133" s="1658"/>
      <c r="BR133" s="1031"/>
      <c r="BS133" s="121"/>
      <c r="BT133" s="165"/>
      <c r="BU133" s="165"/>
      <c r="BV133" s="165"/>
      <c r="BW133" s="994"/>
      <c r="BX133" s="696">
        <f t="shared" si="175"/>
        <v>-3500</v>
      </c>
      <c r="BY133" s="690">
        <f t="shared" si="259"/>
        <v>0</v>
      </c>
      <c r="BZ133" s="996">
        <v>1</v>
      </c>
      <c r="CA133" s="13">
        <f t="shared" si="254"/>
        <v>2892.12</v>
      </c>
      <c r="CD133" s="673"/>
      <c r="ED133" s="673"/>
    </row>
    <row r="134" spans="1:134" s="14" customFormat="1" ht="117" customHeight="1">
      <c r="A134" s="203">
        <v>11</v>
      </c>
      <c r="B134" s="110" t="s">
        <v>373</v>
      </c>
      <c r="C134" s="119">
        <v>1</v>
      </c>
      <c r="D134" s="108" t="s">
        <v>263</v>
      </c>
      <c r="E134" s="108" t="s">
        <v>344</v>
      </c>
      <c r="F134" s="108" t="s">
        <v>345</v>
      </c>
      <c r="G134" s="118">
        <v>7889689</v>
      </c>
      <c r="H134" s="156"/>
      <c r="I134" s="108" t="s">
        <v>972</v>
      </c>
      <c r="J134" s="108" t="s">
        <v>125</v>
      </c>
      <c r="K134" s="108" t="s">
        <v>374</v>
      </c>
      <c r="L134" s="1031">
        <v>9017</v>
      </c>
      <c r="M134" s="1031"/>
      <c r="N134" s="1031">
        <v>9017</v>
      </c>
      <c r="O134" s="1031"/>
      <c r="P134" s="1031">
        <v>9017</v>
      </c>
      <c r="Q134" s="1031">
        <v>9900</v>
      </c>
      <c r="R134" s="1031"/>
      <c r="S134" s="1031">
        <v>9900</v>
      </c>
      <c r="T134" s="1031"/>
      <c r="U134" s="1031"/>
      <c r="V134" s="1031"/>
      <c r="W134" s="1031"/>
      <c r="X134" s="1031">
        <v>4500</v>
      </c>
      <c r="Y134" s="1031"/>
      <c r="Z134" s="1031">
        <v>4500</v>
      </c>
      <c r="AA134" s="1031"/>
      <c r="AB134" s="1031"/>
      <c r="AC134" s="1031">
        <f t="shared" si="255"/>
        <v>4500</v>
      </c>
      <c r="AD134" s="1031"/>
      <c r="AE134" s="1031">
        <v>3500</v>
      </c>
      <c r="AF134" s="1031"/>
      <c r="AG134" s="1031"/>
      <c r="AH134" s="1031">
        <v>3500</v>
      </c>
      <c r="AI134" s="1031"/>
      <c r="AJ134" s="1031">
        <v>3500</v>
      </c>
      <c r="AK134" s="1031"/>
      <c r="AL134" s="1031"/>
      <c r="AM134" s="1031"/>
      <c r="AN134" s="1031">
        <v>5000</v>
      </c>
      <c r="AO134" s="1031"/>
      <c r="AP134" s="1031">
        <f t="shared" si="256"/>
        <v>5400</v>
      </c>
      <c r="AQ134" s="1031"/>
      <c r="AR134" s="1031"/>
      <c r="AS134" s="1031">
        <f t="shared" si="257"/>
        <v>3500</v>
      </c>
      <c r="AT134" s="1031"/>
      <c r="AU134" s="1031">
        <v>3500</v>
      </c>
      <c r="AV134" s="1031"/>
      <c r="AW134" s="1031"/>
      <c r="AX134" s="1031">
        <v>3500</v>
      </c>
      <c r="AY134" s="1031"/>
      <c r="AZ134" s="1031"/>
      <c r="BA134" s="1031">
        <v>3500</v>
      </c>
      <c r="BB134" s="1031">
        <v>1</v>
      </c>
      <c r="BC134" s="1031">
        <v>3500</v>
      </c>
      <c r="BD134" s="1036"/>
      <c r="BE134" s="1031"/>
      <c r="BF134" s="1034"/>
      <c r="BG134" s="1031"/>
      <c r="BH134" s="1031"/>
      <c r="BI134" s="1034"/>
      <c r="BJ134" s="1034"/>
      <c r="BK134" s="1034"/>
      <c r="BL134" s="1031">
        <v>3500</v>
      </c>
      <c r="BM134" s="1658">
        <v>3500</v>
      </c>
      <c r="BN134" s="1655">
        <f t="shared" si="258"/>
        <v>0</v>
      </c>
      <c r="BO134" s="1658"/>
      <c r="BP134" s="1658"/>
      <c r="BQ134" s="1658"/>
      <c r="BR134" s="1031"/>
      <c r="BS134" s="121"/>
      <c r="BT134" s="165"/>
      <c r="BU134" s="165"/>
      <c r="BV134" s="165"/>
      <c r="BW134" s="1078"/>
      <c r="BX134" s="696">
        <f t="shared" si="175"/>
        <v>-3500</v>
      </c>
      <c r="BY134" s="690">
        <f t="shared" si="259"/>
        <v>0</v>
      </c>
      <c r="BZ134" s="996">
        <v>1</v>
      </c>
      <c r="CA134" s="13">
        <f t="shared" si="254"/>
        <v>2524.7599999999998</v>
      </c>
      <c r="CD134" s="673"/>
      <c r="ED134" s="673"/>
    </row>
    <row r="135" spans="1:134" s="14" customFormat="1" ht="85.5" customHeight="1">
      <c r="A135" s="203">
        <v>12</v>
      </c>
      <c r="B135" s="110" t="s">
        <v>375</v>
      </c>
      <c r="C135" s="119">
        <v>1</v>
      </c>
      <c r="D135" s="108" t="s">
        <v>263</v>
      </c>
      <c r="E135" s="108" t="s">
        <v>344</v>
      </c>
      <c r="F135" s="108" t="s">
        <v>345</v>
      </c>
      <c r="G135" s="118">
        <v>7889688</v>
      </c>
      <c r="H135" s="156"/>
      <c r="I135" s="108" t="s">
        <v>973</v>
      </c>
      <c r="J135" s="108" t="s">
        <v>125</v>
      </c>
      <c r="K135" s="108" t="s">
        <v>376</v>
      </c>
      <c r="L135" s="1031">
        <v>11882</v>
      </c>
      <c r="M135" s="1031"/>
      <c r="N135" s="1031">
        <v>11882</v>
      </c>
      <c r="O135" s="1031"/>
      <c r="P135" s="1031">
        <v>11882</v>
      </c>
      <c r="Q135" s="1031">
        <v>18400</v>
      </c>
      <c r="R135" s="1031"/>
      <c r="S135" s="1031">
        <v>18400</v>
      </c>
      <c r="T135" s="1031"/>
      <c r="U135" s="1031"/>
      <c r="V135" s="1031"/>
      <c r="W135" s="1031"/>
      <c r="X135" s="1031">
        <v>5000</v>
      </c>
      <c r="Y135" s="1031"/>
      <c r="Z135" s="1031">
        <v>5000</v>
      </c>
      <c r="AA135" s="1031"/>
      <c r="AB135" s="1031"/>
      <c r="AC135" s="1031">
        <f t="shared" si="255"/>
        <v>5000</v>
      </c>
      <c r="AD135" s="1031"/>
      <c r="AE135" s="1031">
        <v>3500</v>
      </c>
      <c r="AF135" s="1031"/>
      <c r="AG135" s="1031"/>
      <c r="AH135" s="1031">
        <v>3500</v>
      </c>
      <c r="AI135" s="1031"/>
      <c r="AJ135" s="1031">
        <v>3500</v>
      </c>
      <c r="AK135" s="1031"/>
      <c r="AL135" s="1031"/>
      <c r="AM135" s="1031"/>
      <c r="AN135" s="1031">
        <v>6800</v>
      </c>
      <c r="AO135" s="1031"/>
      <c r="AP135" s="1031">
        <f t="shared" si="256"/>
        <v>13400</v>
      </c>
      <c r="AQ135" s="1031"/>
      <c r="AR135" s="1031"/>
      <c r="AS135" s="1031">
        <f t="shared" si="257"/>
        <v>3500</v>
      </c>
      <c r="AT135" s="1031"/>
      <c r="AU135" s="1031">
        <v>3500</v>
      </c>
      <c r="AV135" s="1031"/>
      <c r="AW135" s="1031"/>
      <c r="AX135" s="1031">
        <v>3500</v>
      </c>
      <c r="AY135" s="1031"/>
      <c r="AZ135" s="1031"/>
      <c r="BA135" s="1031">
        <v>3500</v>
      </c>
      <c r="BB135" s="1031">
        <v>1</v>
      </c>
      <c r="BC135" s="1031">
        <v>3500</v>
      </c>
      <c r="BD135" s="1036"/>
      <c r="BE135" s="1031"/>
      <c r="BF135" s="1034"/>
      <c r="BG135" s="1031"/>
      <c r="BH135" s="1031"/>
      <c r="BI135" s="1034"/>
      <c r="BJ135" s="1034"/>
      <c r="BK135" s="165">
        <v>6.367</v>
      </c>
      <c r="BL135" s="1031">
        <f>3500+1000</f>
        <v>4500</v>
      </c>
      <c r="BM135" s="1658">
        <f>3500+1000</f>
        <v>4500</v>
      </c>
      <c r="BN135" s="1655">
        <f t="shared" si="258"/>
        <v>0</v>
      </c>
      <c r="BO135" s="1658"/>
      <c r="BP135" s="1658"/>
      <c r="BQ135" s="1658"/>
      <c r="BR135" s="1031"/>
      <c r="BS135" s="121"/>
      <c r="BT135" s="165"/>
      <c r="BU135" s="165"/>
      <c r="BV135" s="165"/>
      <c r="BW135" s="994"/>
      <c r="BX135" s="696">
        <f t="shared" si="175"/>
        <v>-3500</v>
      </c>
      <c r="BY135" s="690">
        <f t="shared" si="259"/>
        <v>0</v>
      </c>
      <c r="BZ135" s="996">
        <v>1</v>
      </c>
      <c r="CA135" s="13">
        <f t="shared" si="254"/>
        <v>3326.96</v>
      </c>
      <c r="CD135" s="673"/>
      <c r="ED135" s="673"/>
    </row>
    <row r="136" spans="1:134" s="14" customFormat="1" ht="54" customHeight="1">
      <c r="A136" s="203">
        <v>13</v>
      </c>
      <c r="B136" s="110" t="s">
        <v>377</v>
      </c>
      <c r="C136" s="119">
        <v>1</v>
      </c>
      <c r="D136" s="108" t="s">
        <v>263</v>
      </c>
      <c r="E136" s="108" t="s">
        <v>344</v>
      </c>
      <c r="F136" s="108" t="s">
        <v>345</v>
      </c>
      <c r="G136" s="118">
        <v>7889690</v>
      </c>
      <c r="H136" s="156"/>
      <c r="I136" s="108" t="s">
        <v>974</v>
      </c>
      <c r="J136" s="108" t="s">
        <v>125</v>
      </c>
      <c r="K136" s="108" t="s">
        <v>378</v>
      </c>
      <c r="L136" s="1031">
        <v>29680</v>
      </c>
      <c r="M136" s="1031"/>
      <c r="N136" s="1031">
        <v>29680</v>
      </c>
      <c r="O136" s="1031"/>
      <c r="P136" s="1031">
        <v>29600</v>
      </c>
      <c r="Q136" s="1031">
        <v>29600</v>
      </c>
      <c r="R136" s="1031"/>
      <c r="S136" s="1031">
        <v>29600</v>
      </c>
      <c r="T136" s="1031"/>
      <c r="U136" s="1031"/>
      <c r="V136" s="1031"/>
      <c r="W136" s="1031"/>
      <c r="X136" s="1031">
        <v>5000</v>
      </c>
      <c r="Y136" s="1031"/>
      <c r="Z136" s="1031">
        <v>5000</v>
      </c>
      <c r="AA136" s="1031"/>
      <c r="AB136" s="1031"/>
      <c r="AC136" s="1031">
        <f t="shared" si="255"/>
        <v>5000</v>
      </c>
      <c r="AD136" s="1031"/>
      <c r="AE136" s="1031">
        <v>3500</v>
      </c>
      <c r="AF136" s="1031"/>
      <c r="AG136" s="1031"/>
      <c r="AH136" s="1031">
        <v>3500</v>
      </c>
      <c r="AI136" s="1031"/>
      <c r="AJ136" s="1031">
        <v>3500</v>
      </c>
      <c r="AK136" s="1031"/>
      <c r="AL136" s="1031"/>
      <c r="AM136" s="1031"/>
      <c r="AN136" s="1031">
        <v>24600</v>
      </c>
      <c r="AO136" s="1031"/>
      <c r="AP136" s="1031">
        <f t="shared" si="256"/>
        <v>24600</v>
      </c>
      <c r="AQ136" s="1031"/>
      <c r="AR136" s="1031"/>
      <c r="AS136" s="1031">
        <f t="shared" si="257"/>
        <v>3500</v>
      </c>
      <c r="AT136" s="1031"/>
      <c r="AU136" s="1031">
        <v>3500</v>
      </c>
      <c r="AV136" s="1031"/>
      <c r="AW136" s="1031"/>
      <c r="AX136" s="1031">
        <v>3500</v>
      </c>
      <c r="AY136" s="1031"/>
      <c r="AZ136" s="1031"/>
      <c r="BA136" s="1031">
        <v>3500</v>
      </c>
      <c r="BB136" s="1031">
        <v>1</v>
      </c>
      <c r="BC136" s="1031">
        <v>3500</v>
      </c>
      <c r="BD136" s="1036"/>
      <c r="BE136" s="1031"/>
      <c r="BF136" s="1034"/>
      <c r="BG136" s="1031"/>
      <c r="BH136" s="1031"/>
      <c r="BI136" s="1034"/>
      <c r="BJ136" s="1034"/>
      <c r="BK136" s="165">
        <v>301.923</v>
      </c>
      <c r="BL136" s="1031">
        <v>5200</v>
      </c>
      <c r="BM136" s="1658">
        <v>5200</v>
      </c>
      <c r="BN136" s="1655">
        <f t="shared" si="258"/>
        <v>0</v>
      </c>
      <c r="BO136" s="1658"/>
      <c r="BP136" s="1658"/>
      <c r="BQ136" s="1658"/>
      <c r="BR136" s="1031"/>
      <c r="BS136" s="121"/>
      <c r="BT136" s="165"/>
      <c r="BU136" s="165"/>
      <c r="BV136" s="165"/>
      <c r="BW136" s="1078"/>
      <c r="BX136" s="696">
        <f t="shared" si="175"/>
        <v>-3500</v>
      </c>
      <c r="BY136" s="690">
        <f t="shared" si="259"/>
        <v>0</v>
      </c>
      <c r="BZ136" s="996">
        <v>1</v>
      </c>
      <c r="CA136" s="13">
        <f t="shared" si="254"/>
        <v>8310.4</v>
      </c>
      <c r="CD136" s="673"/>
      <c r="ED136" s="673"/>
    </row>
    <row r="137" spans="1:134" s="14" customFormat="1" ht="56.45" customHeight="1">
      <c r="A137" s="203">
        <v>14</v>
      </c>
      <c r="B137" s="110" t="s">
        <v>379</v>
      </c>
      <c r="C137" s="119">
        <v>1</v>
      </c>
      <c r="D137" s="108" t="s">
        <v>263</v>
      </c>
      <c r="E137" s="108" t="s">
        <v>344</v>
      </c>
      <c r="F137" s="108" t="s">
        <v>345</v>
      </c>
      <c r="G137" s="118">
        <v>7889686</v>
      </c>
      <c r="H137" s="156"/>
      <c r="I137" s="108" t="s">
        <v>975</v>
      </c>
      <c r="J137" s="108" t="s">
        <v>125</v>
      </c>
      <c r="K137" s="108" t="s">
        <v>380</v>
      </c>
      <c r="L137" s="1031">
        <v>35946</v>
      </c>
      <c r="M137" s="1031">
        <v>26853</v>
      </c>
      <c r="N137" s="1031">
        <v>26853</v>
      </c>
      <c r="O137" s="1031"/>
      <c r="P137" s="1031">
        <v>26800</v>
      </c>
      <c r="Q137" s="1031">
        <v>26800</v>
      </c>
      <c r="R137" s="1031"/>
      <c r="S137" s="1031">
        <v>26800</v>
      </c>
      <c r="T137" s="1031"/>
      <c r="U137" s="1031"/>
      <c r="V137" s="1031"/>
      <c r="W137" s="1031"/>
      <c r="X137" s="1031">
        <v>4832</v>
      </c>
      <c r="Y137" s="1031"/>
      <c r="Z137" s="1031">
        <v>4832</v>
      </c>
      <c r="AA137" s="1031"/>
      <c r="AB137" s="1031"/>
      <c r="AC137" s="1031">
        <f t="shared" si="255"/>
        <v>4832</v>
      </c>
      <c r="AD137" s="1031"/>
      <c r="AE137" s="1031">
        <v>2832</v>
      </c>
      <c r="AF137" s="1031"/>
      <c r="AG137" s="1031"/>
      <c r="AH137" s="1031">
        <v>2832</v>
      </c>
      <c r="AI137" s="1031"/>
      <c r="AJ137" s="1031">
        <v>2832</v>
      </c>
      <c r="AK137" s="1031"/>
      <c r="AL137" s="1031"/>
      <c r="AM137" s="1031"/>
      <c r="AN137" s="1031">
        <v>21968</v>
      </c>
      <c r="AO137" s="1031"/>
      <c r="AP137" s="1031">
        <f t="shared" si="256"/>
        <v>21968</v>
      </c>
      <c r="AQ137" s="1031"/>
      <c r="AR137" s="1031"/>
      <c r="AS137" s="1031">
        <f t="shared" si="257"/>
        <v>3500</v>
      </c>
      <c r="AT137" s="1031"/>
      <c r="AU137" s="1031">
        <v>3500</v>
      </c>
      <c r="AV137" s="1031"/>
      <c r="AW137" s="1031"/>
      <c r="AX137" s="1031">
        <v>3500</v>
      </c>
      <c r="AY137" s="1031"/>
      <c r="AZ137" s="1031"/>
      <c r="BA137" s="1031">
        <v>3500</v>
      </c>
      <c r="BB137" s="1031">
        <v>1</v>
      </c>
      <c r="BC137" s="1031">
        <v>3500</v>
      </c>
      <c r="BD137" s="1036"/>
      <c r="BE137" s="1031"/>
      <c r="BF137" s="1034"/>
      <c r="BG137" s="1031"/>
      <c r="BH137" s="1031"/>
      <c r="BI137" s="1034"/>
      <c r="BJ137" s="1034"/>
      <c r="BK137" s="165">
        <v>585.851</v>
      </c>
      <c r="BL137" s="1031">
        <f>3500+4000+2500-3800</f>
        <v>6200</v>
      </c>
      <c r="BM137" s="1658">
        <v>6200</v>
      </c>
      <c r="BN137" s="1655">
        <f t="shared" si="258"/>
        <v>0</v>
      </c>
      <c r="BO137" s="1658"/>
      <c r="BP137" s="1658"/>
      <c r="BQ137" s="1658"/>
      <c r="BR137" s="1031"/>
      <c r="BS137" s="121"/>
      <c r="BT137" s="165"/>
      <c r="BU137" s="165"/>
      <c r="BV137" s="165"/>
      <c r="BW137" s="1078"/>
      <c r="BX137" s="696">
        <f t="shared" si="175"/>
        <v>-3500</v>
      </c>
      <c r="BY137" s="690">
        <f t="shared" si="259"/>
        <v>0</v>
      </c>
      <c r="BZ137" s="996">
        <v>1</v>
      </c>
      <c r="CA137" s="13">
        <f t="shared" si="254"/>
        <v>10064.879999999999</v>
      </c>
      <c r="CD137" s="673"/>
      <c r="ED137" s="1667">
        <v>9105.3520000000008</v>
      </c>
    </row>
    <row r="138" spans="1:134" s="14" customFormat="1">
      <c r="A138" s="215"/>
      <c r="B138" s="252"/>
      <c r="C138" s="119"/>
      <c r="D138" s="108"/>
      <c r="E138" s="108"/>
      <c r="F138" s="108"/>
      <c r="G138" s="108"/>
      <c r="H138" s="156"/>
      <c r="I138" s="108"/>
      <c r="J138" s="108"/>
      <c r="K138" s="231"/>
      <c r="L138" s="1031"/>
      <c r="M138" s="1031"/>
      <c r="N138" s="1031"/>
      <c r="O138" s="1031"/>
      <c r="P138" s="1031"/>
      <c r="Q138" s="1031"/>
      <c r="R138" s="1031"/>
      <c r="S138" s="1031"/>
      <c r="T138" s="1031"/>
      <c r="U138" s="1031"/>
      <c r="V138" s="1031"/>
      <c r="W138" s="1031"/>
      <c r="X138" s="1031"/>
      <c r="Y138" s="1031"/>
      <c r="Z138" s="1031"/>
      <c r="AA138" s="1031"/>
      <c r="AB138" s="1031"/>
      <c r="AC138" s="1031"/>
      <c r="AD138" s="1031"/>
      <c r="AE138" s="1031"/>
      <c r="AF138" s="1031"/>
      <c r="AG138" s="1031"/>
      <c r="AH138" s="1031"/>
      <c r="AI138" s="1031"/>
      <c r="AJ138" s="1031"/>
      <c r="AK138" s="1031"/>
      <c r="AL138" s="1031"/>
      <c r="AM138" s="1031"/>
      <c r="AN138" s="1031"/>
      <c r="AO138" s="1031"/>
      <c r="AP138" s="1031"/>
      <c r="AQ138" s="1031"/>
      <c r="AR138" s="1031"/>
      <c r="AS138" s="166"/>
      <c r="AT138" s="1031"/>
      <c r="AU138" s="166"/>
      <c r="AV138" s="1031"/>
      <c r="AW138" s="1031"/>
      <c r="AX138" s="166"/>
      <c r="AY138" s="1031"/>
      <c r="AZ138" s="1031"/>
      <c r="BA138" s="166"/>
      <c r="BB138" s="1031"/>
      <c r="BC138" s="166"/>
      <c r="BD138" s="1036"/>
      <c r="BE138" s="166"/>
      <c r="BF138" s="1034"/>
      <c r="BG138" s="166"/>
      <c r="BH138" s="166"/>
      <c r="BI138" s="1034"/>
      <c r="BJ138" s="1034"/>
      <c r="BK138" s="1034"/>
      <c r="BL138" s="166"/>
      <c r="BM138" s="1842"/>
      <c r="BN138" s="1655"/>
      <c r="BO138" s="1842"/>
      <c r="BP138" s="1842"/>
      <c r="BQ138" s="1842"/>
      <c r="BR138" s="166"/>
      <c r="BS138" s="121"/>
      <c r="BT138" s="118"/>
      <c r="BU138" s="108"/>
      <c r="BV138" s="108"/>
      <c r="BW138" s="108"/>
      <c r="BX138" s="696">
        <f t="shared" si="175"/>
        <v>0</v>
      </c>
      <c r="BY138" s="690">
        <f t="shared" si="259"/>
        <v>0</v>
      </c>
      <c r="BZ138" s="996"/>
      <c r="CA138" s="13">
        <f t="shared" si="254"/>
        <v>0</v>
      </c>
      <c r="CD138" s="673"/>
      <c r="ED138" s="673"/>
    </row>
    <row r="139" spans="1:134" s="14" customFormat="1">
      <c r="A139" s="215" t="s">
        <v>91</v>
      </c>
      <c r="B139" s="1055" t="s">
        <v>276</v>
      </c>
      <c r="C139" s="1070">
        <f>C140</f>
        <v>1</v>
      </c>
      <c r="D139" s="113"/>
      <c r="E139" s="113"/>
      <c r="F139" s="108"/>
      <c r="G139" s="179"/>
      <c r="H139" s="179"/>
      <c r="I139" s="113"/>
      <c r="J139" s="113"/>
      <c r="K139" s="113"/>
      <c r="L139" s="1072">
        <f>L140</f>
        <v>17131</v>
      </c>
      <c r="M139" s="1072">
        <f t="shared" ref="M139:AU139" si="260">M140</f>
        <v>0</v>
      </c>
      <c r="N139" s="1072">
        <f t="shared" si="260"/>
        <v>17131</v>
      </c>
      <c r="O139" s="1072">
        <f t="shared" si="260"/>
        <v>0</v>
      </c>
      <c r="P139" s="1072">
        <f t="shared" si="260"/>
        <v>17131</v>
      </c>
      <c r="Q139" s="1072">
        <f t="shared" si="260"/>
        <v>19000</v>
      </c>
      <c r="R139" s="1072">
        <f t="shared" si="260"/>
        <v>0</v>
      </c>
      <c r="S139" s="1072">
        <f t="shared" si="260"/>
        <v>19000</v>
      </c>
      <c r="T139" s="1072">
        <f t="shared" si="260"/>
        <v>0</v>
      </c>
      <c r="U139" s="1072">
        <f t="shared" si="260"/>
        <v>0</v>
      </c>
      <c r="V139" s="1072">
        <f t="shared" si="260"/>
        <v>0</v>
      </c>
      <c r="W139" s="1072">
        <f t="shared" si="260"/>
        <v>0</v>
      </c>
      <c r="X139" s="1072">
        <f t="shared" si="260"/>
        <v>9000</v>
      </c>
      <c r="Y139" s="1072">
        <f t="shared" si="260"/>
        <v>0</v>
      </c>
      <c r="Z139" s="1072">
        <f t="shared" si="260"/>
        <v>9000</v>
      </c>
      <c r="AA139" s="1072">
        <f t="shared" si="260"/>
        <v>0</v>
      </c>
      <c r="AB139" s="1072">
        <f t="shared" si="260"/>
        <v>0</v>
      </c>
      <c r="AC139" s="1072">
        <f t="shared" si="260"/>
        <v>9000</v>
      </c>
      <c r="AD139" s="1072">
        <f t="shared" si="260"/>
        <v>0</v>
      </c>
      <c r="AE139" s="1072">
        <f t="shared" si="260"/>
        <v>10000</v>
      </c>
      <c r="AF139" s="1072">
        <f t="shared" si="260"/>
        <v>0</v>
      </c>
      <c r="AG139" s="1072">
        <f t="shared" si="260"/>
        <v>0</v>
      </c>
      <c r="AH139" s="1072">
        <f t="shared" si="260"/>
        <v>9000</v>
      </c>
      <c r="AI139" s="1072">
        <f t="shared" si="260"/>
        <v>0</v>
      </c>
      <c r="AJ139" s="1072">
        <f t="shared" si="260"/>
        <v>9000</v>
      </c>
      <c r="AK139" s="1072">
        <f t="shared" si="260"/>
        <v>0</v>
      </c>
      <c r="AL139" s="1072">
        <f t="shared" si="260"/>
        <v>0</v>
      </c>
      <c r="AM139" s="1072">
        <f t="shared" si="260"/>
        <v>0</v>
      </c>
      <c r="AN139" s="1072">
        <f t="shared" si="260"/>
        <v>8000</v>
      </c>
      <c r="AO139" s="1072">
        <f t="shared" si="260"/>
        <v>0</v>
      </c>
      <c r="AP139" s="1072">
        <f t="shared" si="260"/>
        <v>10000</v>
      </c>
      <c r="AQ139" s="1072">
        <f t="shared" si="260"/>
        <v>0</v>
      </c>
      <c r="AR139" s="1072">
        <f t="shared" si="260"/>
        <v>0</v>
      </c>
      <c r="AS139" s="1072">
        <f t="shared" si="260"/>
        <v>5000</v>
      </c>
      <c r="AT139" s="1072">
        <f t="shared" si="260"/>
        <v>0</v>
      </c>
      <c r="AU139" s="1072">
        <f t="shared" si="260"/>
        <v>5000</v>
      </c>
      <c r="AV139" s="1072"/>
      <c r="AW139" s="1072"/>
      <c r="AX139" s="1072">
        <f>AX140</f>
        <v>5000</v>
      </c>
      <c r="AY139" s="1072">
        <f t="shared" ref="AY139:BT139" si="261">AY140</f>
        <v>0</v>
      </c>
      <c r="AZ139" s="1072">
        <f t="shared" si="261"/>
        <v>0</v>
      </c>
      <c r="BA139" s="1072">
        <f t="shared" si="261"/>
        <v>5000</v>
      </c>
      <c r="BB139" s="1072">
        <f t="shared" si="261"/>
        <v>1</v>
      </c>
      <c r="BC139" s="1072">
        <f t="shared" si="261"/>
        <v>5000</v>
      </c>
      <c r="BD139" s="1072">
        <f t="shared" si="261"/>
        <v>0</v>
      </c>
      <c r="BE139" s="1072">
        <f t="shared" si="261"/>
        <v>0</v>
      </c>
      <c r="BF139" s="1072">
        <f t="shared" si="261"/>
        <v>0</v>
      </c>
      <c r="BG139" s="1072">
        <f t="shared" si="261"/>
        <v>0</v>
      </c>
      <c r="BH139" s="1072">
        <f t="shared" si="261"/>
        <v>0</v>
      </c>
      <c r="BI139" s="1072">
        <f t="shared" si="261"/>
        <v>0</v>
      </c>
      <c r="BJ139" s="1072">
        <f t="shared" si="261"/>
        <v>0</v>
      </c>
      <c r="BK139" s="1072">
        <f t="shared" si="261"/>
        <v>1189.077</v>
      </c>
      <c r="BL139" s="1072">
        <f t="shared" si="261"/>
        <v>5000</v>
      </c>
      <c r="BM139" s="1834">
        <f t="shared" si="261"/>
        <v>5000</v>
      </c>
      <c r="BN139" s="1834">
        <f t="shared" si="261"/>
        <v>0</v>
      </c>
      <c r="BO139" s="1834">
        <f t="shared" si="261"/>
        <v>0</v>
      </c>
      <c r="BP139" s="1834">
        <f t="shared" si="261"/>
        <v>0</v>
      </c>
      <c r="BQ139" s="1834">
        <f t="shared" si="261"/>
        <v>0</v>
      </c>
      <c r="BR139" s="1072">
        <f t="shared" si="261"/>
        <v>0</v>
      </c>
      <c r="BS139" s="1071">
        <f t="shared" si="261"/>
        <v>0</v>
      </c>
      <c r="BT139" s="1071">
        <f t="shared" si="261"/>
        <v>0</v>
      </c>
      <c r="BU139" s="108"/>
      <c r="BV139" s="108"/>
      <c r="BW139" s="108"/>
      <c r="BX139" s="696">
        <f t="shared" si="175"/>
        <v>-5000</v>
      </c>
      <c r="BY139" s="690">
        <f t="shared" si="259"/>
        <v>1</v>
      </c>
      <c r="BZ139" s="996"/>
      <c r="CA139" s="13">
        <f t="shared" si="254"/>
        <v>4796.6799999999994</v>
      </c>
      <c r="CD139" s="673"/>
      <c r="ED139" s="673"/>
    </row>
    <row r="140" spans="1:134" s="14" customFormat="1" ht="45.6" customHeight="1">
      <c r="A140" s="118">
        <v>1</v>
      </c>
      <c r="B140" s="110" t="s">
        <v>381</v>
      </c>
      <c r="C140" s="119">
        <v>1</v>
      </c>
      <c r="D140" s="108" t="s">
        <v>208</v>
      </c>
      <c r="E140" s="108" t="s">
        <v>209</v>
      </c>
      <c r="F140" s="108" t="s">
        <v>207</v>
      </c>
      <c r="G140" s="108">
        <v>7875337</v>
      </c>
      <c r="H140" s="156"/>
      <c r="I140" s="108" t="s">
        <v>382</v>
      </c>
      <c r="J140" s="108" t="s">
        <v>383</v>
      </c>
      <c r="K140" s="108" t="s">
        <v>384</v>
      </c>
      <c r="L140" s="166">
        <v>17131</v>
      </c>
      <c r="M140" s="166"/>
      <c r="N140" s="166">
        <v>17131</v>
      </c>
      <c r="O140" s="1031"/>
      <c r="P140" s="1031">
        <v>17131</v>
      </c>
      <c r="Q140" s="1031">
        <v>19000</v>
      </c>
      <c r="R140" s="1031"/>
      <c r="S140" s="1031">
        <v>19000</v>
      </c>
      <c r="T140" s="1031"/>
      <c r="U140" s="1031"/>
      <c r="V140" s="1031"/>
      <c r="W140" s="1031"/>
      <c r="X140" s="1031">
        <v>9000</v>
      </c>
      <c r="Y140" s="1031"/>
      <c r="Z140" s="1031">
        <v>9000</v>
      </c>
      <c r="AA140" s="1031"/>
      <c r="AB140" s="1031"/>
      <c r="AC140" s="1031">
        <f>O140+X140</f>
        <v>9000</v>
      </c>
      <c r="AD140" s="1031"/>
      <c r="AE140" s="1031">
        <v>10000</v>
      </c>
      <c r="AF140" s="1031"/>
      <c r="AG140" s="1031"/>
      <c r="AH140" s="1031">
        <v>9000</v>
      </c>
      <c r="AI140" s="1031"/>
      <c r="AJ140" s="1031">
        <v>9000</v>
      </c>
      <c r="AK140" s="1031"/>
      <c r="AL140" s="1031"/>
      <c r="AM140" s="1031"/>
      <c r="AN140" s="1031">
        <v>8000</v>
      </c>
      <c r="AO140" s="1031"/>
      <c r="AP140" s="1031">
        <f>S140-(Z140)</f>
        <v>10000</v>
      </c>
      <c r="AQ140" s="1031"/>
      <c r="AR140" s="1031"/>
      <c r="AS140" s="1031">
        <f>AT140+AU140+AV140+AW140</f>
        <v>5000</v>
      </c>
      <c r="AT140" s="1031"/>
      <c r="AU140" s="1031">
        <v>5000</v>
      </c>
      <c r="AV140" s="1031"/>
      <c r="AW140" s="1031"/>
      <c r="AX140" s="1031">
        <v>5000</v>
      </c>
      <c r="AY140" s="1031"/>
      <c r="AZ140" s="1031"/>
      <c r="BA140" s="1031">
        <v>5000</v>
      </c>
      <c r="BB140" s="1031">
        <v>1</v>
      </c>
      <c r="BC140" s="1031">
        <v>5000</v>
      </c>
      <c r="BD140" s="1036"/>
      <c r="BE140" s="1031"/>
      <c r="BF140" s="1034"/>
      <c r="BG140" s="1031"/>
      <c r="BH140" s="1031"/>
      <c r="BI140" s="1034"/>
      <c r="BJ140" s="1034"/>
      <c r="BK140" s="1031">
        <v>1189.077</v>
      </c>
      <c r="BL140" s="1031">
        <v>5000</v>
      </c>
      <c r="BM140" s="1658">
        <v>5000</v>
      </c>
      <c r="BN140" s="1655">
        <f t="shared" ref="BN140" si="262">BL140-BM140</f>
        <v>0</v>
      </c>
      <c r="BO140" s="1658"/>
      <c r="BP140" s="1658"/>
      <c r="BQ140" s="1658"/>
      <c r="BR140" s="1031"/>
      <c r="BS140" s="121"/>
      <c r="BT140" s="118"/>
      <c r="BU140" s="108"/>
      <c r="BV140" s="108"/>
      <c r="BW140" s="108"/>
      <c r="BX140" s="696">
        <f t="shared" si="175"/>
        <v>-5000</v>
      </c>
      <c r="BY140" s="690">
        <f t="shared" si="259"/>
        <v>0</v>
      </c>
      <c r="BZ140" s="996">
        <v>1</v>
      </c>
      <c r="CA140" s="13">
        <f t="shared" si="254"/>
        <v>4796.6799999999994</v>
      </c>
      <c r="CD140" s="673"/>
      <c r="ED140" s="673"/>
    </row>
    <row r="141" spans="1:134" s="14" customFormat="1">
      <c r="A141" s="118"/>
      <c r="B141" s="110"/>
      <c r="C141" s="119"/>
      <c r="D141" s="108"/>
      <c r="E141" s="108"/>
      <c r="F141" s="108"/>
      <c r="G141" s="108"/>
      <c r="H141" s="156"/>
      <c r="I141" s="108"/>
      <c r="J141" s="108"/>
      <c r="K141" s="108"/>
      <c r="L141" s="166"/>
      <c r="M141" s="166"/>
      <c r="N141" s="166"/>
      <c r="O141" s="1031"/>
      <c r="P141" s="1031"/>
      <c r="Q141" s="1031"/>
      <c r="R141" s="1031"/>
      <c r="S141" s="1031"/>
      <c r="T141" s="1031"/>
      <c r="U141" s="1031"/>
      <c r="V141" s="1031"/>
      <c r="W141" s="1031"/>
      <c r="X141" s="1031"/>
      <c r="Y141" s="1031"/>
      <c r="Z141" s="1031"/>
      <c r="AA141" s="1031"/>
      <c r="AB141" s="1031"/>
      <c r="AC141" s="1031"/>
      <c r="AD141" s="1031"/>
      <c r="AE141" s="1031"/>
      <c r="AF141" s="1031"/>
      <c r="AG141" s="1031"/>
      <c r="AH141" s="1031"/>
      <c r="AI141" s="1031"/>
      <c r="AJ141" s="1031"/>
      <c r="AK141" s="1031"/>
      <c r="AL141" s="1031"/>
      <c r="AM141" s="1031"/>
      <c r="AN141" s="1031"/>
      <c r="AO141" s="1031"/>
      <c r="AP141" s="1031"/>
      <c r="AQ141" s="1031"/>
      <c r="AR141" s="1031"/>
      <c r="AS141" s="1031"/>
      <c r="AT141" s="1031"/>
      <c r="AU141" s="1031"/>
      <c r="AV141" s="1031"/>
      <c r="AW141" s="1031"/>
      <c r="AX141" s="1031"/>
      <c r="AY141" s="1031"/>
      <c r="AZ141" s="1031"/>
      <c r="BA141" s="1031"/>
      <c r="BB141" s="1031"/>
      <c r="BC141" s="1031"/>
      <c r="BD141" s="1036"/>
      <c r="BE141" s="1031"/>
      <c r="BF141" s="1034"/>
      <c r="BG141" s="1031"/>
      <c r="BH141" s="1031"/>
      <c r="BI141" s="1034"/>
      <c r="BJ141" s="1034"/>
      <c r="BK141" s="1034"/>
      <c r="BL141" s="1031"/>
      <c r="BM141" s="1842"/>
      <c r="BN141" s="1658"/>
      <c r="BO141" s="1842"/>
      <c r="BP141" s="1842"/>
      <c r="BQ141" s="1842"/>
      <c r="BR141" s="1031"/>
      <c r="BS141" s="121"/>
      <c r="BT141" s="118"/>
      <c r="BU141" s="108"/>
      <c r="BV141" s="108"/>
      <c r="BW141" s="108"/>
      <c r="BX141" s="696">
        <f t="shared" si="175"/>
        <v>0</v>
      </c>
      <c r="BY141" s="690">
        <f t="shared" si="259"/>
        <v>0</v>
      </c>
      <c r="BZ141" s="996"/>
      <c r="CA141" s="13"/>
      <c r="CD141" s="673"/>
      <c r="ED141" s="673"/>
    </row>
    <row r="142" spans="1:134" s="14" customFormat="1">
      <c r="A142" s="186" t="s">
        <v>93</v>
      </c>
      <c r="B142" s="1055" t="s">
        <v>277</v>
      </c>
      <c r="C142" s="198">
        <f>C143+C144+C145+C146</f>
        <v>4</v>
      </c>
      <c r="D142" s="108"/>
      <c r="E142" s="108"/>
      <c r="F142" s="108"/>
      <c r="G142" s="108"/>
      <c r="H142" s="156"/>
      <c r="I142" s="108"/>
      <c r="J142" s="108"/>
      <c r="K142" s="108"/>
      <c r="L142" s="125">
        <f t="shared" ref="L142:AU142" si="263">L143+L144+L145+L146</f>
        <v>87040</v>
      </c>
      <c r="M142" s="125">
        <f t="shared" si="263"/>
        <v>0</v>
      </c>
      <c r="N142" s="125">
        <f t="shared" si="263"/>
        <v>73928</v>
      </c>
      <c r="O142" s="125">
        <f t="shared" si="263"/>
        <v>0</v>
      </c>
      <c r="P142" s="125">
        <f t="shared" si="263"/>
        <v>73928</v>
      </c>
      <c r="Q142" s="125">
        <f t="shared" si="263"/>
        <v>73928</v>
      </c>
      <c r="R142" s="125">
        <f t="shared" si="263"/>
        <v>0</v>
      </c>
      <c r="S142" s="125">
        <f t="shared" si="263"/>
        <v>73928</v>
      </c>
      <c r="T142" s="125">
        <f t="shared" si="263"/>
        <v>0</v>
      </c>
      <c r="U142" s="125">
        <f t="shared" si="263"/>
        <v>0</v>
      </c>
      <c r="V142" s="125">
        <f t="shared" si="263"/>
        <v>0</v>
      </c>
      <c r="W142" s="125">
        <f t="shared" si="263"/>
        <v>0</v>
      </c>
      <c r="X142" s="125">
        <f t="shared" si="263"/>
        <v>37800</v>
      </c>
      <c r="Y142" s="125">
        <f t="shared" si="263"/>
        <v>0</v>
      </c>
      <c r="Z142" s="125">
        <f t="shared" si="263"/>
        <v>37800</v>
      </c>
      <c r="AA142" s="125">
        <f t="shared" si="263"/>
        <v>0</v>
      </c>
      <c r="AB142" s="125">
        <f t="shared" si="263"/>
        <v>0</v>
      </c>
      <c r="AC142" s="125">
        <f t="shared" si="263"/>
        <v>37800</v>
      </c>
      <c r="AD142" s="125">
        <f t="shared" si="263"/>
        <v>0</v>
      </c>
      <c r="AE142" s="125">
        <f t="shared" si="263"/>
        <v>37800</v>
      </c>
      <c r="AF142" s="125">
        <f t="shared" si="263"/>
        <v>0</v>
      </c>
      <c r="AG142" s="125">
        <f t="shared" si="263"/>
        <v>0</v>
      </c>
      <c r="AH142" s="125">
        <f t="shared" si="263"/>
        <v>37800</v>
      </c>
      <c r="AI142" s="125">
        <f t="shared" si="263"/>
        <v>0</v>
      </c>
      <c r="AJ142" s="125">
        <f t="shared" si="263"/>
        <v>37800</v>
      </c>
      <c r="AK142" s="125">
        <f t="shared" si="263"/>
        <v>0</v>
      </c>
      <c r="AL142" s="125">
        <f t="shared" si="263"/>
        <v>0</v>
      </c>
      <c r="AM142" s="125">
        <f t="shared" si="263"/>
        <v>0</v>
      </c>
      <c r="AN142" s="125">
        <f t="shared" si="263"/>
        <v>36128</v>
      </c>
      <c r="AO142" s="125">
        <f t="shared" si="263"/>
        <v>0</v>
      </c>
      <c r="AP142" s="125">
        <f t="shared" si="263"/>
        <v>36128</v>
      </c>
      <c r="AQ142" s="125">
        <f t="shared" si="263"/>
        <v>0</v>
      </c>
      <c r="AR142" s="125">
        <f t="shared" si="263"/>
        <v>0</v>
      </c>
      <c r="AS142" s="125">
        <f t="shared" si="263"/>
        <v>22700</v>
      </c>
      <c r="AT142" s="125">
        <f t="shared" si="263"/>
        <v>0</v>
      </c>
      <c r="AU142" s="125">
        <f t="shared" si="263"/>
        <v>22700</v>
      </c>
      <c r="AV142" s="125"/>
      <c r="AW142" s="125"/>
      <c r="AX142" s="125">
        <f>AX143+AX144+AX145+AX146</f>
        <v>22700</v>
      </c>
      <c r="AY142" s="125">
        <f t="shared" ref="AY142:BT142" si="264">AY143+AY144+AY145+AY146</f>
        <v>0</v>
      </c>
      <c r="AZ142" s="125">
        <f t="shared" si="264"/>
        <v>0</v>
      </c>
      <c r="BA142" s="125">
        <f t="shared" si="264"/>
        <v>22700</v>
      </c>
      <c r="BB142" s="125">
        <f t="shared" si="264"/>
        <v>4</v>
      </c>
      <c r="BC142" s="125">
        <f t="shared" si="264"/>
        <v>22700</v>
      </c>
      <c r="BD142" s="125">
        <f t="shared" si="264"/>
        <v>0</v>
      </c>
      <c r="BE142" s="125">
        <f t="shared" si="264"/>
        <v>0</v>
      </c>
      <c r="BF142" s="125">
        <f t="shared" si="264"/>
        <v>0</v>
      </c>
      <c r="BG142" s="125">
        <f t="shared" si="264"/>
        <v>0</v>
      </c>
      <c r="BH142" s="125">
        <f t="shared" si="264"/>
        <v>0</v>
      </c>
      <c r="BI142" s="125">
        <f t="shared" si="264"/>
        <v>0</v>
      </c>
      <c r="BJ142" s="125">
        <f t="shared" si="264"/>
        <v>0</v>
      </c>
      <c r="BK142" s="125">
        <f t="shared" si="264"/>
        <v>3909.6180000000004</v>
      </c>
      <c r="BL142" s="125">
        <f t="shared" si="264"/>
        <v>25827</v>
      </c>
      <c r="BM142" s="1657">
        <f t="shared" si="264"/>
        <v>25808.419000000002</v>
      </c>
      <c r="BN142" s="1657">
        <f t="shared" ref="BN142:BR142" si="265">BN143+BN144+BN145+BN146</f>
        <v>18.580999999999676</v>
      </c>
      <c r="BO142" s="1657">
        <f t="shared" si="265"/>
        <v>0</v>
      </c>
      <c r="BP142" s="1657">
        <f t="shared" si="265"/>
        <v>18.580999999999676</v>
      </c>
      <c r="BQ142" s="1657">
        <f t="shared" ref="BQ142" si="266">BQ143+BQ144+BQ145+BQ146</f>
        <v>0</v>
      </c>
      <c r="BR142" s="125">
        <f t="shared" si="265"/>
        <v>0</v>
      </c>
      <c r="BS142" s="199">
        <f t="shared" si="264"/>
        <v>0</v>
      </c>
      <c r="BT142" s="199">
        <f t="shared" si="264"/>
        <v>0</v>
      </c>
      <c r="BU142" s="108"/>
      <c r="BV142" s="108"/>
      <c r="BW142" s="108"/>
      <c r="BX142" s="696">
        <f t="shared" si="175"/>
        <v>-22700</v>
      </c>
      <c r="BY142" s="690">
        <f t="shared" si="259"/>
        <v>4</v>
      </c>
      <c r="BZ142" s="996"/>
      <c r="CA142" s="13">
        <f t="shared" ref="CA142:CA159" si="267">(L142-L142*20%)*35%</f>
        <v>24371.199999999997</v>
      </c>
      <c r="CD142" s="673"/>
      <c r="ED142" s="673"/>
    </row>
    <row r="143" spans="1:134" s="14" customFormat="1" ht="58.5" customHeight="1">
      <c r="A143" s="108">
        <v>1</v>
      </c>
      <c r="B143" s="1079" t="s">
        <v>385</v>
      </c>
      <c r="C143" s="119">
        <v>1</v>
      </c>
      <c r="D143" s="108" t="s">
        <v>386</v>
      </c>
      <c r="E143" s="108" t="s">
        <v>387</v>
      </c>
      <c r="F143" s="108" t="s">
        <v>388</v>
      </c>
      <c r="G143" s="108">
        <v>7856016</v>
      </c>
      <c r="H143" s="108"/>
      <c r="I143" s="108"/>
      <c r="J143" s="108" t="s">
        <v>77</v>
      </c>
      <c r="K143" s="168" t="s">
        <v>389</v>
      </c>
      <c r="L143" s="166">
        <v>13844</v>
      </c>
      <c r="M143" s="166"/>
      <c r="N143" s="1031">
        <v>11807</v>
      </c>
      <c r="O143" s="1031"/>
      <c r="P143" s="1031">
        <f>Q143+W143</f>
        <v>11807</v>
      </c>
      <c r="Q143" s="1031">
        <f>R143+S143+T143+U143+V143</f>
        <v>11807</v>
      </c>
      <c r="R143" s="1031"/>
      <c r="S143" s="1031">
        <v>11807</v>
      </c>
      <c r="T143" s="1031"/>
      <c r="U143" s="1031"/>
      <c r="V143" s="1031"/>
      <c r="W143" s="1031"/>
      <c r="X143" s="1031">
        <f>Y143+Z143+AA143+AB143</f>
        <v>7300</v>
      </c>
      <c r="Y143" s="1031"/>
      <c r="Z143" s="1031">
        <v>7300</v>
      </c>
      <c r="AA143" s="1031"/>
      <c r="AB143" s="1031"/>
      <c r="AC143" s="1031">
        <f>O143+X143</f>
        <v>7300</v>
      </c>
      <c r="AD143" s="1031"/>
      <c r="AE143" s="1031">
        <v>7300</v>
      </c>
      <c r="AF143" s="1031"/>
      <c r="AG143" s="1031"/>
      <c r="AH143" s="1031">
        <f>AI143+AJ143+AK143+AL143</f>
        <v>7300</v>
      </c>
      <c r="AI143" s="1031"/>
      <c r="AJ143" s="1031">
        <v>7300</v>
      </c>
      <c r="AK143" s="1031"/>
      <c r="AL143" s="1031"/>
      <c r="AM143" s="1031"/>
      <c r="AN143" s="1031">
        <f>AO143+AP143+AQ143+AR143</f>
        <v>4507</v>
      </c>
      <c r="AO143" s="1031"/>
      <c r="AP143" s="1031">
        <f>S143-(Z143)</f>
        <v>4507</v>
      </c>
      <c r="AQ143" s="1031"/>
      <c r="AR143" s="1031"/>
      <c r="AS143" s="1031">
        <f>AT143+AU143+AV143+AW143</f>
        <v>3500</v>
      </c>
      <c r="AT143" s="1031"/>
      <c r="AU143" s="1031">
        <v>3500</v>
      </c>
      <c r="AV143" s="1031"/>
      <c r="AW143" s="1031"/>
      <c r="AX143" s="1031">
        <v>3500</v>
      </c>
      <c r="AY143" s="1031"/>
      <c r="AZ143" s="1031"/>
      <c r="BA143" s="1031">
        <v>3500</v>
      </c>
      <c r="BB143" s="1031">
        <v>1</v>
      </c>
      <c r="BC143" s="1031">
        <v>3500</v>
      </c>
      <c r="BD143" s="1031"/>
      <c r="BE143" s="1031"/>
      <c r="BF143" s="1031"/>
      <c r="BG143" s="1031"/>
      <c r="BH143" s="1031"/>
      <c r="BI143" s="1031"/>
      <c r="BJ143" s="1031"/>
      <c r="BK143" s="1031">
        <v>44.152000000000001</v>
      </c>
      <c r="BL143" s="166">
        <v>3427</v>
      </c>
      <c r="BM143" s="1658">
        <v>3418.8719999999998</v>
      </c>
      <c r="BN143" s="1655">
        <f t="shared" ref="BN143:BN146" si="268">BL143-BM143</f>
        <v>8.1280000000001564</v>
      </c>
      <c r="BO143" s="1658"/>
      <c r="BP143" s="1658">
        <f>BN143</f>
        <v>8.1280000000001564</v>
      </c>
      <c r="BQ143" s="1658"/>
      <c r="BR143" s="166"/>
      <c r="BS143" s="121"/>
      <c r="BT143" s="1076"/>
      <c r="BU143" s="108"/>
      <c r="BV143" s="108"/>
      <c r="BW143" s="108"/>
      <c r="BX143" s="696">
        <f t="shared" si="175"/>
        <v>-3500</v>
      </c>
      <c r="BY143" s="690">
        <f t="shared" si="259"/>
        <v>0</v>
      </c>
      <c r="BZ143" s="996">
        <v>1</v>
      </c>
      <c r="CA143" s="13">
        <f t="shared" si="267"/>
        <v>3876.32</v>
      </c>
      <c r="CD143" s="673"/>
      <c r="ED143" s="673"/>
    </row>
    <row r="144" spans="1:134" s="14" customFormat="1" ht="45">
      <c r="A144" s="108">
        <v>2</v>
      </c>
      <c r="B144" s="1079" t="s">
        <v>390</v>
      </c>
      <c r="C144" s="119">
        <v>1</v>
      </c>
      <c r="D144" s="108" t="s">
        <v>386</v>
      </c>
      <c r="E144" s="108" t="s">
        <v>387</v>
      </c>
      <c r="F144" s="108" t="s">
        <v>388</v>
      </c>
      <c r="G144" s="231">
        <v>7856125</v>
      </c>
      <c r="H144" s="108"/>
      <c r="I144" s="108"/>
      <c r="J144" s="108" t="s">
        <v>77</v>
      </c>
      <c r="K144" s="168" t="s">
        <v>391</v>
      </c>
      <c r="L144" s="1031">
        <v>24017</v>
      </c>
      <c r="M144" s="1031"/>
      <c r="N144" s="1031">
        <v>18752</v>
      </c>
      <c r="O144" s="1031"/>
      <c r="P144" s="1031">
        <f>Q144+W144</f>
        <v>18752</v>
      </c>
      <c r="Q144" s="1031">
        <f>R144+S144+T144+U144+V144</f>
        <v>18752</v>
      </c>
      <c r="R144" s="1031"/>
      <c r="S144" s="1031">
        <v>18752</v>
      </c>
      <c r="T144" s="1031"/>
      <c r="U144" s="1031"/>
      <c r="V144" s="1031"/>
      <c r="W144" s="1031"/>
      <c r="X144" s="1031">
        <f>Y144+Z144+AA144+AB144</f>
        <v>9500</v>
      </c>
      <c r="Y144" s="1031"/>
      <c r="Z144" s="1031">
        <v>9500</v>
      </c>
      <c r="AA144" s="1031"/>
      <c r="AB144" s="1031"/>
      <c r="AC144" s="1031">
        <f>O144+X144</f>
        <v>9500</v>
      </c>
      <c r="AD144" s="1031"/>
      <c r="AE144" s="1031">
        <v>9500</v>
      </c>
      <c r="AF144" s="1031"/>
      <c r="AG144" s="1031"/>
      <c r="AH144" s="1031">
        <f>AI144+AJ144+AK144+AL144</f>
        <v>9500</v>
      </c>
      <c r="AI144" s="1031"/>
      <c r="AJ144" s="1031">
        <v>9500</v>
      </c>
      <c r="AK144" s="1031"/>
      <c r="AL144" s="1031"/>
      <c r="AM144" s="1031"/>
      <c r="AN144" s="1031">
        <f>AO144+AP144+AQ144+AR144</f>
        <v>9252</v>
      </c>
      <c r="AO144" s="1031"/>
      <c r="AP144" s="1031">
        <f>S144-(Z144)</f>
        <v>9252</v>
      </c>
      <c r="AQ144" s="1031"/>
      <c r="AR144" s="1031"/>
      <c r="AS144" s="1031">
        <f>AT144+AU144+AV144+AW144</f>
        <v>4000</v>
      </c>
      <c r="AT144" s="1031"/>
      <c r="AU144" s="1031">
        <v>4000</v>
      </c>
      <c r="AV144" s="1031"/>
      <c r="AW144" s="1031"/>
      <c r="AX144" s="1031">
        <v>4000</v>
      </c>
      <c r="AY144" s="1031"/>
      <c r="AZ144" s="1031"/>
      <c r="BA144" s="1031">
        <v>4000</v>
      </c>
      <c r="BB144" s="1031">
        <v>1</v>
      </c>
      <c r="BC144" s="1031">
        <v>4000</v>
      </c>
      <c r="BD144" s="1031"/>
      <c r="BE144" s="1031"/>
      <c r="BF144" s="1031"/>
      <c r="BG144" s="1031"/>
      <c r="BH144" s="1031"/>
      <c r="BI144" s="1031"/>
      <c r="BJ144" s="1031"/>
      <c r="BK144" s="1031">
        <v>2152.0160000000001</v>
      </c>
      <c r="BL144" s="166">
        <v>8338</v>
      </c>
      <c r="BM144" s="1655">
        <v>8338</v>
      </c>
      <c r="BN144" s="1655">
        <f t="shared" si="268"/>
        <v>0</v>
      </c>
      <c r="BO144" s="1655"/>
      <c r="BP144" s="1655"/>
      <c r="BQ144" s="1655"/>
      <c r="BR144" s="166"/>
      <c r="BS144" s="121"/>
      <c r="BT144" s="121"/>
      <c r="BU144" s="108"/>
      <c r="BV144" s="108"/>
      <c r="BW144" s="108"/>
      <c r="BX144" s="696">
        <f t="shared" si="175"/>
        <v>-4000</v>
      </c>
      <c r="BY144" s="690">
        <f t="shared" si="259"/>
        <v>0</v>
      </c>
      <c r="BZ144" s="996">
        <v>1</v>
      </c>
      <c r="CA144" s="13">
        <f t="shared" si="267"/>
        <v>6724.7599999999993</v>
      </c>
      <c r="CD144" s="673"/>
      <c r="ED144" s="673"/>
    </row>
    <row r="145" spans="1:134" s="14" customFormat="1" ht="45">
      <c r="A145" s="108">
        <v>3</v>
      </c>
      <c r="B145" s="1079" t="s">
        <v>952</v>
      </c>
      <c r="C145" s="119">
        <v>1</v>
      </c>
      <c r="D145" s="108" t="s">
        <v>386</v>
      </c>
      <c r="E145" s="108" t="s">
        <v>387</v>
      </c>
      <c r="F145" s="108" t="s">
        <v>388</v>
      </c>
      <c r="G145" s="231">
        <v>7856123</v>
      </c>
      <c r="H145" s="156"/>
      <c r="I145" s="156"/>
      <c r="J145" s="108" t="s">
        <v>77</v>
      </c>
      <c r="K145" s="168" t="s">
        <v>392</v>
      </c>
      <c r="L145" s="1031">
        <v>26352</v>
      </c>
      <c r="M145" s="1031"/>
      <c r="N145" s="1031">
        <v>21558</v>
      </c>
      <c r="O145" s="1031"/>
      <c r="P145" s="1031">
        <f>Q145+W145</f>
        <v>21558</v>
      </c>
      <c r="Q145" s="1031">
        <f>R145+S145+T145+U145+V145</f>
        <v>21558</v>
      </c>
      <c r="R145" s="1031"/>
      <c r="S145" s="1031">
        <v>21558</v>
      </c>
      <c r="T145" s="1031"/>
      <c r="U145" s="1031"/>
      <c r="V145" s="1031"/>
      <c r="W145" s="1031"/>
      <c r="X145" s="1031">
        <f>Y145+Z145+AA145+AB145</f>
        <v>10500</v>
      </c>
      <c r="Y145" s="1031"/>
      <c r="Z145" s="1031">
        <v>10500</v>
      </c>
      <c r="AA145" s="1031"/>
      <c r="AB145" s="1031"/>
      <c r="AC145" s="1031">
        <f>O145+X145</f>
        <v>10500</v>
      </c>
      <c r="AD145" s="1031"/>
      <c r="AE145" s="1031">
        <v>10500</v>
      </c>
      <c r="AF145" s="1031"/>
      <c r="AG145" s="1031"/>
      <c r="AH145" s="1031">
        <f>AI145+AJ145+AK145+AL145</f>
        <v>10500</v>
      </c>
      <c r="AI145" s="1031"/>
      <c r="AJ145" s="1031">
        <v>10500</v>
      </c>
      <c r="AK145" s="1031"/>
      <c r="AL145" s="1031"/>
      <c r="AM145" s="1031"/>
      <c r="AN145" s="1031">
        <f>AO145+AP145+AQ145+AR145</f>
        <v>11058</v>
      </c>
      <c r="AO145" s="1031"/>
      <c r="AP145" s="1031">
        <f>S145-(Z145)</f>
        <v>11058</v>
      </c>
      <c r="AQ145" s="1031"/>
      <c r="AR145" s="1031"/>
      <c r="AS145" s="1031">
        <v>8000</v>
      </c>
      <c r="AT145" s="1031"/>
      <c r="AU145" s="1031">
        <v>8000</v>
      </c>
      <c r="AV145" s="1031"/>
      <c r="AW145" s="1031"/>
      <c r="AX145" s="1031">
        <v>8000</v>
      </c>
      <c r="AY145" s="1031"/>
      <c r="AZ145" s="1031"/>
      <c r="BA145" s="1031">
        <v>8000</v>
      </c>
      <c r="BB145" s="1031">
        <v>1</v>
      </c>
      <c r="BC145" s="1031">
        <v>8000</v>
      </c>
      <c r="BD145" s="1031"/>
      <c r="BE145" s="1031"/>
      <c r="BF145" s="1031"/>
      <c r="BG145" s="1031"/>
      <c r="BH145" s="1031"/>
      <c r="BI145" s="1031"/>
      <c r="BJ145" s="1031"/>
      <c r="BK145" s="1031">
        <v>588.20000000000005</v>
      </c>
      <c r="BL145" s="1031">
        <v>7972</v>
      </c>
      <c r="BM145" s="1655">
        <v>7966.7150000000001</v>
      </c>
      <c r="BN145" s="1655">
        <f t="shared" si="268"/>
        <v>5.2849999999998545</v>
      </c>
      <c r="BO145" s="1655"/>
      <c r="BP145" s="1658">
        <f>BN145</f>
        <v>5.2849999999998545</v>
      </c>
      <c r="BQ145" s="1655"/>
      <c r="BR145" s="1031"/>
      <c r="BS145" s="121"/>
      <c r="BT145" s="1080"/>
      <c r="BU145" s="108"/>
      <c r="BV145" s="108"/>
      <c r="BW145" s="108"/>
      <c r="BX145" s="696">
        <f t="shared" si="175"/>
        <v>-8000</v>
      </c>
      <c r="BY145" s="690">
        <f t="shared" si="259"/>
        <v>0</v>
      </c>
      <c r="BZ145" s="996">
        <v>1</v>
      </c>
      <c r="CA145" s="13">
        <f t="shared" si="267"/>
        <v>7378.5599999999986</v>
      </c>
      <c r="CD145" s="673"/>
      <c r="ED145" s="673"/>
    </row>
    <row r="146" spans="1:134" s="14" customFormat="1" ht="45">
      <c r="A146" s="108">
        <v>4</v>
      </c>
      <c r="B146" s="1079" t="s">
        <v>393</v>
      </c>
      <c r="C146" s="119">
        <v>1</v>
      </c>
      <c r="D146" s="108" t="s">
        <v>386</v>
      </c>
      <c r="E146" s="108" t="s">
        <v>387</v>
      </c>
      <c r="F146" s="108" t="s">
        <v>388</v>
      </c>
      <c r="G146" s="231">
        <v>7856015</v>
      </c>
      <c r="H146" s="156"/>
      <c r="I146" s="156"/>
      <c r="J146" s="108" t="s">
        <v>77</v>
      </c>
      <c r="K146" s="168" t="s">
        <v>394</v>
      </c>
      <c r="L146" s="1031">
        <v>22827</v>
      </c>
      <c r="M146" s="1031"/>
      <c r="N146" s="1031">
        <v>21811</v>
      </c>
      <c r="O146" s="1031"/>
      <c r="P146" s="1031">
        <f>Q146+W146</f>
        <v>21811</v>
      </c>
      <c r="Q146" s="1031">
        <f>R146+S146+T146+U146+V146</f>
        <v>21811</v>
      </c>
      <c r="R146" s="1031"/>
      <c r="S146" s="1031">
        <v>21811</v>
      </c>
      <c r="T146" s="1031"/>
      <c r="U146" s="1031"/>
      <c r="V146" s="1031"/>
      <c r="W146" s="1031"/>
      <c r="X146" s="1031">
        <f>Y146+Z146+AA146+AB146</f>
        <v>10500</v>
      </c>
      <c r="Y146" s="1031"/>
      <c r="Z146" s="1031">
        <v>10500</v>
      </c>
      <c r="AA146" s="1031"/>
      <c r="AB146" s="1031"/>
      <c r="AC146" s="1031">
        <f>O146+X146</f>
        <v>10500</v>
      </c>
      <c r="AD146" s="1031"/>
      <c r="AE146" s="1031">
        <v>10500</v>
      </c>
      <c r="AF146" s="1031"/>
      <c r="AG146" s="1031"/>
      <c r="AH146" s="1031">
        <f>AI146+AJ146+AK146+AL146</f>
        <v>10500</v>
      </c>
      <c r="AI146" s="1031"/>
      <c r="AJ146" s="1031">
        <v>10500</v>
      </c>
      <c r="AK146" s="1031"/>
      <c r="AL146" s="1031"/>
      <c r="AM146" s="1031"/>
      <c r="AN146" s="1031">
        <f>AO146+AP146+AQ146+AR146</f>
        <v>11311</v>
      </c>
      <c r="AO146" s="1031"/>
      <c r="AP146" s="1031">
        <f>S146-(Z146)</f>
        <v>11311</v>
      </c>
      <c r="AQ146" s="1031"/>
      <c r="AR146" s="1031"/>
      <c r="AS146" s="1031">
        <v>7200</v>
      </c>
      <c r="AT146" s="1031"/>
      <c r="AU146" s="1031">
        <v>7200</v>
      </c>
      <c r="AV146" s="1031"/>
      <c r="AW146" s="1031"/>
      <c r="AX146" s="1031">
        <v>7200</v>
      </c>
      <c r="AY146" s="1031"/>
      <c r="AZ146" s="1031"/>
      <c r="BA146" s="1031">
        <v>7200</v>
      </c>
      <c r="BB146" s="1031">
        <v>1</v>
      </c>
      <c r="BC146" s="1031">
        <v>7200</v>
      </c>
      <c r="BD146" s="1031"/>
      <c r="BE146" s="1031"/>
      <c r="BF146" s="1031"/>
      <c r="BG146" s="1031"/>
      <c r="BH146" s="1031"/>
      <c r="BI146" s="1031"/>
      <c r="BJ146" s="1031"/>
      <c r="BK146" s="1031">
        <v>1125.25</v>
      </c>
      <c r="BL146" s="166">
        <v>6090</v>
      </c>
      <c r="BM146" s="1655">
        <v>6084.8320000000003</v>
      </c>
      <c r="BN146" s="1655">
        <f t="shared" si="268"/>
        <v>5.1679999999996653</v>
      </c>
      <c r="BO146" s="1655"/>
      <c r="BP146" s="1658">
        <f>BN146</f>
        <v>5.1679999999996653</v>
      </c>
      <c r="BQ146" s="1655"/>
      <c r="BR146" s="166"/>
      <c r="BS146" s="121"/>
      <c r="BT146" s="1080"/>
      <c r="BU146" s="108"/>
      <c r="BV146" s="108"/>
      <c r="BW146" s="108"/>
      <c r="BX146" s="696">
        <f t="shared" si="175"/>
        <v>-7200</v>
      </c>
      <c r="BY146" s="690">
        <f t="shared" si="259"/>
        <v>0</v>
      </c>
      <c r="BZ146" s="996">
        <v>1</v>
      </c>
      <c r="CA146" s="13">
        <f t="shared" si="267"/>
        <v>6391.5599999999995</v>
      </c>
      <c r="CD146" s="673"/>
      <c r="ED146" s="673"/>
    </row>
    <row r="147" spans="1:134" s="14" customFormat="1">
      <c r="A147" s="186"/>
      <c r="B147" s="232"/>
      <c r="C147" s="1081"/>
      <c r="D147" s="108"/>
      <c r="E147" s="108"/>
      <c r="F147" s="108"/>
      <c r="G147" s="231"/>
      <c r="H147" s="156"/>
      <c r="I147" s="156"/>
      <c r="J147" s="108"/>
      <c r="K147" s="168"/>
      <c r="L147" s="1031"/>
      <c r="M147" s="1031"/>
      <c r="N147" s="1031"/>
      <c r="O147" s="1031"/>
      <c r="P147" s="1031"/>
      <c r="Q147" s="1031"/>
      <c r="R147" s="1031"/>
      <c r="S147" s="1031"/>
      <c r="T147" s="1031"/>
      <c r="U147" s="1031"/>
      <c r="V147" s="1031"/>
      <c r="W147" s="1031"/>
      <c r="X147" s="1031"/>
      <c r="Y147" s="1031"/>
      <c r="Z147" s="1031"/>
      <c r="AA147" s="1031"/>
      <c r="AB147" s="1031"/>
      <c r="AC147" s="1031"/>
      <c r="AD147" s="1031"/>
      <c r="AE147" s="1031"/>
      <c r="AF147" s="1031"/>
      <c r="AG147" s="1031"/>
      <c r="AH147" s="1031"/>
      <c r="AI147" s="1031"/>
      <c r="AJ147" s="1031"/>
      <c r="AK147" s="1031"/>
      <c r="AL147" s="1031"/>
      <c r="AM147" s="1031"/>
      <c r="AN147" s="1031"/>
      <c r="AO147" s="1031"/>
      <c r="AP147" s="1031"/>
      <c r="AQ147" s="1031"/>
      <c r="AR147" s="1031"/>
      <c r="AS147" s="166"/>
      <c r="AT147" s="1031"/>
      <c r="AU147" s="166"/>
      <c r="AV147" s="1031"/>
      <c r="AW147" s="1031"/>
      <c r="AX147" s="166"/>
      <c r="AY147" s="1031"/>
      <c r="AZ147" s="1031"/>
      <c r="BA147" s="166"/>
      <c r="BB147" s="1031"/>
      <c r="BC147" s="166"/>
      <c r="BD147" s="1036"/>
      <c r="BE147" s="166"/>
      <c r="BF147" s="1034"/>
      <c r="BG147" s="166"/>
      <c r="BH147" s="166"/>
      <c r="BI147" s="1034"/>
      <c r="BJ147" s="1034"/>
      <c r="BK147" s="1034"/>
      <c r="BL147" s="166"/>
      <c r="BM147" s="1842"/>
      <c r="BN147" s="1655"/>
      <c r="BO147" s="1842"/>
      <c r="BP147" s="1842"/>
      <c r="BQ147" s="1842"/>
      <c r="BR147" s="166"/>
      <c r="BS147" s="121"/>
      <c r="BT147" s="118"/>
      <c r="BU147" s="108"/>
      <c r="BV147" s="108"/>
      <c r="BW147" s="108"/>
      <c r="BX147" s="696">
        <f t="shared" si="175"/>
        <v>0</v>
      </c>
      <c r="BY147" s="690">
        <f t="shared" si="259"/>
        <v>0</v>
      </c>
      <c r="BZ147" s="996"/>
      <c r="CA147" s="13">
        <f t="shared" si="267"/>
        <v>0</v>
      </c>
      <c r="CD147" s="673"/>
      <c r="ED147" s="673"/>
    </row>
    <row r="148" spans="1:134" s="14" customFormat="1">
      <c r="A148" s="186" t="s">
        <v>96</v>
      </c>
      <c r="B148" s="1055" t="s">
        <v>278</v>
      </c>
      <c r="C148" s="198">
        <f>C149+C150+C151+C152</f>
        <v>4</v>
      </c>
      <c r="D148" s="108"/>
      <c r="E148" s="108"/>
      <c r="F148" s="108"/>
      <c r="G148" s="108"/>
      <c r="H148" s="156"/>
      <c r="I148" s="108"/>
      <c r="J148" s="108"/>
      <c r="K148" s="108"/>
      <c r="L148" s="125">
        <f t="shared" ref="L148:AU148" si="269">L149+L150+L151+L152</f>
        <v>146980</v>
      </c>
      <c r="M148" s="125">
        <f t="shared" si="269"/>
        <v>0</v>
      </c>
      <c r="N148" s="125">
        <f t="shared" si="269"/>
        <v>146980</v>
      </c>
      <c r="O148" s="125">
        <f t="shared" si="269"/>
        <v>0</v>
      </c>
      <c r="P148" s="125">
        <f t="shared" si="269"/>
        <v>106069</v>
      </c>
      <c r="Q148" s="125">
        <f t="shared" si="269"/>
        <v>106069</v>
      </c>
      <c r="R148" s="125">
        <f t="shared" si="269"/>
        <v>0</v>
      </c>
      <c r="S148" s="125">
        <f t="shared" si="269"/>
        <v>106069</v>
      </c>
      <c r="T148" s="125">
        <f t="shared" si="269"/>
        <v>0</v>
      </c>
      <c r="U148" s="125">
        <f t="shared" si="269"/>
        <v>0</v>
      </c>
      <c r="V148" s="125">
        <f t="shared" si="269"/>
        <v>0</v>
      </c>
      <c r="W148" s="125">
        <f t="shared" si="269"/>
        <v>0</v>
      </c>
      <c r="X148" s="125">
        <f t="shared" si="269"/>
        <v>51000</v>
      </c>
      <c r="Y148" s="125">
        <f t="shared" si="269"/>
        <v>0</v>
      </c>
      <c r="Z148" s="125">
        <f t="shared" si="269"/>
        <v>51000</v>
      </c>
      <c r="AA148" s="125">
        <f t="shared" si="269"/>
        <v>0</v>
      </c>
      <c r="AB148" s="125">
        <f t="shared" si="269"/>
        <v>0</v>
      </c>
      <c r="AC148" s="125">
        <f t="shared" si="269"/>
        <v>51000</v>
      </c>
      <c r="AD148" s="125">
        <f t="shared" si="269"/>
        <v>0</v>
      </c>
      <c r="AE148" s="125">
        <f t="shared" si="269"/>
        <v>51000</v>
      </c>
      <c r="AF148" s="125">
        <f t="shared" si="269"/>
        <v>0</v>
      </c>
      <c r="AG148" s="125">
        <f t="shared" si="269"/>
        <v>0</v>
      </c>
      <c r="AH148" s="125">
        <f t="shared" si="269"/>
        <v>51000</v>
      </c>
      <c r="AI148" s="125">
        <f t="shared" si="269"/>
        <v>0</v>
      </c>
      <c r="AJ148" s="125">
        <f t="shared" si="269"/>
        <v>51000</v>
      </c>
      <c r="AK148" s="125">
        <f t="shared" si="269"/>
        <v>0</v>
      </c>
      <c r="AL148" s="125">
        <f t="shared" si="269"/>
        <v>0</v>
      </c>
      <c r="AM148" s="125">
        <f t="shared" si="269"/>
        <v>0</v>
      </c>
      <c r="AN148" s="125">
        <f t="shared" si="269"/>
        <v>55069</v>
      </c>
      <c r="AO148" s="125">
        <f t="shared" si="269"/>
        <v>0</v>
      </c>
      <c r="AP148" s="125">
        <f t="shared" si="269"/>
        <v>55069</v>
      </c>
      <c r="AQ148" s="125">
        <f t="shared" si="269"/>
        <v>0</v>
      </c>
      <c r="AR148" s="125">
        <f t="shared" si="269"/>
        <v>0</v>
      </c>
      <c r="AS148" s="125">
        <f t="shared" si="269"/>
        <v>24000</v>
      </c>
      <c r="AT148" s="125">
        <f t="shared" si="269"/>
        <v>0</v>
      </c>
      <c r="AU148" s="125">
        <f t="shared" si="269"/>
        <v>24000</v>
      </c>
      <c r="AV148" s="125"/>
      <c r="AW148" s="125"/>
      <c r="AX148" s="125">
        <f>AX149+AX150+AX151+AX152</f>
        <v>24000</v>
      </c>
      <c r="AY148" s="125">
        <f t="shared" ref="AY148:BT148" si="270">AY149+AY150+AY151+AY152</f>
        <v>0</v>
      </c>
      <c r="AZ148" s="125">
        <f t="shared" si="270"/>
        <v>0</v>
      </c>
      <c r="BA148" s="125">
        <f t="shared" si="270"/>
        <v>24000</v>
      </c>
      <c r="BB148" s="125">
        <f t="shared" si="270"/>
        <v>4</v>
      </c>
      <c r="BC148" s="125">
        <f t="shared" si="270"/>
        <v>24000</v>
      </c>
      <c r="BD148" s="125">
        <f t="shared" si="270"/>
        <v>0</v>
      </c>
      <c r="BE148" s="125">
        <f t="shared" si="270"/>
        <v>0</v>
      </c>
      <c r="BF148" s="125">
        <f t="shared" si="270"/>
        <v>0</v>
      </c>
      <c r="BG148" s="125">
        <f t="shared" si="270"/>
        <v>0</v>
      </c>
      <c r="BH148" s="125">
        <f t="shared" si="270"/>
        <v>0</v>
      </c>
      <c r="BI148" s="125">
        <f t="shared" si="270"/>
        <v>0</v>
      </c>
      <c r="BJ148" s="125">
        <f t="shared" si="270"/>
        <v>0</v>
      </c>
      <c r="BK148" s="125">
        <f t="shared" si="270"/>
        <v>3011.4789999999998</v>
      </c>
      <c r="BL148" s="125">
        <f t="shared" si="270"/>
        <v>23555</v>
      </c>
      <c r="BM148" s="1657">
        <f t="shared" si="270"/>
        <v>21602.181</v>
      </c>
      <c r="BN148" s="1657">
        <f t="shared" ref="BN148:BR148" si="271">BN149+BN150+BN151+BN152</f>
        <v>1952.819</v>
      </c>
      <c r="BO148" s="1657">
        <f t="shared" si="271"/>
        <v>1952.819</v>
      </c>
      <c r="BP148" s="1657">
        <f t="shared" si="271"/>
        <v>0</v>
      </c>
      <c r="BQ148" s="1657">
        <f t="shared" ref="BQ148" si="272">BQ149+BQ150+BQ151+BQ152</f>
        <v>1952.819</v>
      </c>
      <c r="BR148" s="125">
        <f t="shared" si="271"/>
        <v>0</v>
      </c>
      <c r="BS148" s="199">
        <f t="shared" si="270"/>
        <v>0</v>
      </c>
      <c r="BT148" s="199">
        <f t="shared" si="270"/>
        <v>0</v>
      </c>
      <c r="BU148" s="108"/>
      <c r="BV148" s="108"/>
      <c r="BW148" s="108"/>
      <c r="BX148" s="696">
        <f t="shared" si="175"/>
        <v>-24000</v>
      </c>
      <c r="BY148" s="690">
        <f t="shared" si="259"/>
        <v>4</v>
      </c>
      <c r="BZ148" s="996"/>
      <c r="CA148" s="13">
        <f t="shared" si="267"/>
        <v>41154.399999999994</v>
      </c>
      <c r="CD148" s="673"/>
      <c r="ED148" s="673"/>
    </row>
    <row r="149" spans="1:134" s="14" customFormat="1" ht="66">
      <c r="A149" s="108">
        <v>1</v>
      </c>
      <c r="B149" s="110" t="s">
        <v>395</v>
      </c>
      <c r="C149" s="119">
        <v>1</v>
      </c>
      <c r="D149" s="108" t="s">
        <v>396</v>
      </c>
      <c r="E149" s="108" t="s">
        <v>397</v>
      </c>
      <c r="F149" s="108" t="s">
        <v>398</v>
      </c>
      <c r="G149" s="118">
        <v>7866287</v>
      </c>
      <c r="H149" s="156"/>
      <c r="I149" s="108"/>
      <c r="J149" s="108" t="s">
        <v>399</v>
      </c>
      <c r="K149" s="108" t="s">
        <v>400</v>
      </c>
      <c r="L149" s="166">
        <v>35544</v>
      </c>
      <c r="M149" s="166"/>
      <c r="N149" s="166">
        <v>35544</v>
      </c>
      <c r="O149" s="1031"/>
      <c r="P149" s="1031">
        <f>Q149+W149</f>
        <v>24172</v>
      </c>
      <c r="Q149" s="1031">
        <f>R149+S149+T149+U149+V149</f>
        <v>24172</v>
      </c>
      <c r="R149" s="1031"/>
      <c r="S149" s="166">
        <v>24172</v>
      </c>
      <c r="T149" s="1031"/>
      <c r="U149" s="1031"/>
      <c r="V149" s="1031"/>
      <c r="W149" s="1031"/>
      <c r="X149" s="1031">
        <f>Y149+Z149+AA149+AB149</f>
        <v>11000</v>
      </c>
      <c r="Y149" s="1031"/>
      <c r="Z149" s="166">
        <v>11000</v>
      </c>
      <c r="AA149" s="1031"/>
      <c r="AB149" s="1031"/>
      <c r="AC149" s="1031">
        <f>O149+X149</f>
        <v>11000</v>
      </c>
      <c r="AD149" s="1031"/>
      <c r="AE149" s="166">
        <v>11000</v>
      </c>
      <c r="AF149" s="1031"/>
      <c r="AG149" s="1031"/>
      <c r="AH149" s="1031">
        <f>AI149+AJ149+AK149+AL149</f>
        <v>11000</v>
      </c>
      <c r="AI149" s="1031"/>
      <c r="AJ149" s="166">
        <v>11000</v>
      </c>
      <c r="AK149" s="1031"/>
      <c r="AL149" s="1031"/>
      <c r="AM149" s="1031"/>
      <c r="AN149" s="1031">
        <f>AO149+AP149+AQ149+AR149</f>
        <v>13172</v>
      </c>
      <c r="AO149" s="1031"/>
      <c r="AP149" s="1031">
        <f>S149-(Z149)</f>
        <v>13172</v>
      </c>
      <c r="AQ149" s="1031"/>
      <c r="AR149" s="1031"/>
      <c r="AS149" s="1031">
        <f>AT149+AU149+AV149+AW149</f>
        <v>6000</v>
      </c>
      <c r="AT149" s="1031"/>
      <c r="AU149" s="1031">
        <v>6000</v>
      </c>
      <c r="AV149" s="1031"/>
      <c r="AW149" s="1031"/>
      <c r="AX149" s="1031">
        <v>6000</v>
      </c>
      <c r="AY149" s="1031"/>
      <c r="AZ149" s="1031"/>
      <c r="BA149" s="1031">
        <v>6000</v>
      </c>
      <c r="BB149" s="1031">
        <v>1</v>
      </c>
      <c r="BC149" s="1031">
        <v>6000</v>
      </c>
      <c r="BD149" s="1036"/>
      <c r="BE149" s="1031"/>
      <c r="BF149" s="1034"/>
      <c r="BG149" s="1031"/>
      <c r="BH149" s="1031"/>
      <c r="BI149" s="1034"/>
      <c r="BJ149" s="1034"/>
      <c r="BK149" s="1034">
        <v>86.244</v>
      </c>
      <c r="BL149" s="1031">
        <v>3852</v>
      </c>
      <c r="BM149" s="1658">
        <v>3465.873</v>
      </c>
      <c r="BN149" s="1655">
        <f t="shared" ref="BN149:BN152" si="273">BL149-BM149</f>
        <v>386.12699999999995</v>
      </c>
      <c r="BO149" s="1658">
        <f>BN149</f>
        <v>386.12699999999995</v>
      </c>
      <c r="BP149" s="1658"/>
      <c r="BQ149" s="1658">
        <f>BN149</f>
        <v>386.12699999999995</v>
      </c>
      <c r="BR149" s="1031"/>
      <c r="BS149" s="121"/>
      <c r="BT149" s="118"/>
      <c r="BU149" s="2092" t="s">
        <v>2721</v>
      </c>
      <c r="BV149" s="108"/>
      <c r="BW149" s="108"/>
      <c r="BX149" s="696">
        <f t="shared" si="175"/>
        <v>-6000</v>
      </c>
      <c r="BY149" s="690">
        <f t="shared" si="259"/>
        <v>0</v>
      </c>
      <c r="BZ149" s="996">
        <v>1</v>
      </c>
      <c r="CA149" s="13">
        <f t="shared" si="267"/>
        <v>9952.32</v>
      </c>
      <c r="CD149" s="673"/>
      <c r="ED149" s="673"/>
    </row>
    <row r="150" spans="1:134" s="14" customFormat="1" ht="49.5">
      <c r="A150" s="108">
        <v>2</v>
      </c>
      <c r="B150" s="110" t="s">
        <v>401</v>
      </c>
      <c r="C150" s="119">
        <v>1</v>
      </c>
      <c r="D150" s="108" t="s">
        <v>396</v>
      </c>
      <c r="E150" s="108" t="s">
        <v>397</v>
      </c>
      <c r="F150" s="108" t="s">
        <v>398</v>
      </c>
      <c r="G150" s="118">
        <v>7868850</v>
      </c>
      <c r="H150" s="156"/>
      <c r="I150" s="108"/>
      <c r="J150" s="108" t="s">
        <v>399</v>
      </c>
      <c r="K150" s="108" t="s">
        <v>402</v>
      </c>
      <c r="L150" s="166">
        <v>37654</v>
      </c>
      <c r="M150" s="166"/>
      <c r="N150" s="166">
        <v>37654</v>
      </c>
      <c r="O150" s="1031"/>
      <c r="P150" s="1031">
        <f>Q150+W150</f>
        <v>24172</v>
      </c>
      <c r="Q150" s="1031">
        <f>R150+S150+T150+U150+V150</f>
        <v>24172</v>
      </c>
      <c r="R150" s="1031"/>
      <c r="S150" s="166">
        <v>24172</v>
      </c>
      <c r="T150" s="1031"/>
      <c r="U150" s="1031"/>
      <c r="V150" s="1031"/>
      <c r="W150" s="1031"/>
      <c r="X150" s="1031">
        <f>Y150+Z150+AA150+AB150</f>
        <v>13000</v>
      </c>
      <c r="Y150" s="1031"/>
      <c r="Z150" s="166">
        <v>13000</v>
      </c>
      <c r="AA150" s="1031"/>
      <c r="AB150" s="1031"/>
      <c r="AC150" s="1031">
        <f>O150+X150</f>
        <v>13000</v>
      </c>
      <c r="AD150" s="1031"/>
      <c r="AE150" s="166">
        <v>13000</v>
      </c>
      <c r="AF150" s="1031"/>
      <c r="AG150" s="1031"/>
      <c r="AH150" s="1031">
        <f>AI150+AJ150+AK150+AL150</f>
        <v>13000</v>
      </c>
      <c r="AI150" s="1031"/>
      <c r="AJ150" s="166">
        <v>13000</v>
      </c>
      <c r="AK150" s="1031"/>
      <c r="AL150" s="1031"/>
      <c r="AM150" s="1031"/>
      <c r="AN150" s="1031">
        <f>AO150+AP150+AQ150+AR150</f>
        <v>11172</v>
      </c>
      <c r="AO150" s="1031"/>
      <c r="AP150" s="1031">
        <f>S150-(Z150)</f>
        <v>11172</v>
      </c>
      <c r="AQ150" s="1031"/>
      <c r="AR150" s="1031"/>
      <c r="AS150" s="1031">
        <f>AT150+AU150+AV150+AW150</f>
        <v>5000</v>
      </c>
      <c r="AT150" s="1031"/>
      <c r="AU150" s="1031">
        <v>5000</v>
      </c>
      <c r="AV150" s="1031"/>
      <c r="AW150" s="1031"/>
      <c r="AX150" s="1031">
        <v>5000</v>
      </c>
      <c r="AY150" s="1031"/>
      <c r="AZ150" s="1031"/>
      <c r="BA150" s="1031">
        <v>5000</v>
      </c>
      <c r="BB150" s="1031">
        <v>1</v>
      </c>
      <c r="BC150" s="1031">
        <v>5000</v>
      </c>
      <c r="BD150" s="1036"/>
      <c r="BE150" s="1031"/>
      <c r="BF150" s="1034"/>
      <c r="BG150" s="1031"/>
      <c r="BH150" s="1031"/>
      <c r="BI150" s="1034"/>
      <c r="BJ150" s="1034"/>
      <c r="BK150" s="1034">
        <v>113.047</v>
      </c>
      <c r="BL150" s="1031">
        <v>3291</v>
      </c>
      <c r="BM150" s="1851">
        <v>1724.308</v>
      </c>
      <c r="BN150" s="1655">
        <f t="shared" si="273"/>
        <v>1566.692</v>
      </c>
      <c r="BO150" s="1851">
        <f>BN150</f>
        <v>1566.692</v>
      </c>
      <c r="BP150" s="1851"/>
      <c r="BQ150" s="1851">
        <f>BN150</f>
        <v>1566.692</v>
      </c>
      <c r="BR150" s="1031"/>
      <c r="BS150" s="121"/>
      <c r="BT150" s="118"/>
      <c r="BU150" s="2092" t="s">
        <v>2722</v>
      </c>
      <c r="BV150" s="108"/>
      <c r="BW150" s="108"/>
      <c r="BX150" s="696">
        <f t="shared" ref="BX150:BX213" si="274">BR150-AX150</f>
        <v>-5000</v>
      </c>
      <c r="BY150" s="690">
        <f t="shared" si="259"/>
        <v>0</v>
      </c>
      <c r="BZ150" s="996">
        <v>1</v>
      </c>
      <c r="CA150" s="13">
        <f t="shared" si="267"/>
        <v>10543.119999999999</v>
      </c>
      <c r="CD150" s="673"/>
      <c r="ED150" s="673"/>
    </row>
    <row r="151" spans="1:134" s="14" customFormat="1" ht="45">
      <c r="A151" s="108">
        <v>3</v>
      </c>
      <c r="B151" s="110" t="s">
        <v>403</v>
      </c>
      <c r="C151" s="119">
        <v>1</v>
      </c>
      <c r="D151" s="108" t="s">
        <v>396</v>
      </c>
      <c r="E151" s="108" t="s">
        <v>397</v>
      </c>
      <c r="F151" s="108" t="s">
        <v>398</v>
      </c>
      <c r="G151" s="118">
        <v>7866289</v>
      </c>
      <c r="H151" s="156"/>
      <c r="I151" s="156"/>
      <c r="J151" s="108" t="s">
        <v>399</v>
      </c>
      <c r="K151" s="108" t="s">
        <v>404</v>
      </c>
      <c r="L151" s="166">
        <v>31807</v>
      </c>
      <c r="M151" s="166"/>
      <c r="N151" s="166">
        <v>31807</v>
      </c>
      <c r="O151" s="1031"/>
      <c r="P151" s="1031">
        <f>Q151+W151</f>
        <v>26997</v>
      </c>
      <c r="Q151" s="1031">
        <f>R151+S151+T151+U151+V151</f>
        <v>26997</v>
      </c>
      <c r="R151" s="1031"/>
      <c r="S151" s="166">
        <v>26997</v>
      </c>
      <c r="T151" s="1031"/>
      <c r="U151" s="1031"/>
      <c r="V151" s="1031"/>
      <c r="W151" s="1031"/>
      <c r="X151" s="1031">
        <f>Y151+Z151+AA151+AB151</f>
        <v>12000</v>
      </c>
      <c r="Y151" s="1031"/>
      <c r="Z151" s="166">
        <v>12000</v>
      </c>
      <c r="AA151" s="1031"/>
      <c r="AB151" s="1031"/>
      <c r="AC151" s="1031">
        <f>O151+X151</f>
        <v>12000</v>
      </c>
      <c r="AD151" s="1031"/>
      <c r="AE151" s="166">
        <v>12000</v>
      </c>
      <c r="AF151" s="1031"/>
      <c r="AG151" s="1031"/>
      <c r="AH151" s="1031">
        <f>AI151+AJ151+AK151+AL151</f>
        <v>12000</v>
      </c>
      <c r="AI151" s="1031"/>
      <c r="AJ151" s="166">
        <v>12000</v>
      </c>
      <c r="AK151" s="1031"/>
      <c r="AL151" s="1031"/>
      <c r="AM151" s="1031"/>
      <c r="AN151" s="1031">
        <f>AO151+AP151+AQ151+AR151</f>
        <v>14997</v>
      </c>
      <c r="AO151" s="1031"/>
      <c r="AP151" s="1031">
        <f>S151-(Z151)</f>
        <v>14997</v>
      </c>
      <c r="AQ151" s="1031"/>
      <c r="AR151" s="1031"/>
      <c r="AS151" s="1031">
        <f>AT151+AU151+AV151+AW151</f>
        <v>6000</v>
      </c>
      <c r="AT151" s="1031"/>
      <c r="AU151" s="1031">
        <v>6000</v>
      </c>
      <c r="AV151" s="1031"/>
      <c r="AW151" s="1031"/>
      <c r="AX151" s="1031">
        <v>6000</v>
      </c>
      <c r="AY151" s="1031"/>
      <c r="AZ151" s="1031"/>
      <c r="BA151" s="1031">
        <v>6000</v>
      </c>
      <c r="BB151" s="1031">
        <v>1</v>
      </c>
      <c r="BC151" s="1031">
        <v>6000</v>
      </c>
      <c r="BD151" s="1036"/>
      <c r="BE151" s="1031"/>
      <c r="BF151" s="1034"/>
      <c r="BG151" s="1031"/>
      <c r="BH151" s="1031"/>
      <c r="BI151" s="1034"/>
      <c r="BJ151" s="1034"/>
      <c r="BK151" s="1034">
        <v>1438.9839999999999</v>
      </c>
      <c r="BL151" s="1031">
        <v>8615</v>
      </c>
      <c r="BM151" s="1658">
        <v>8615</v>
      </c>
      <c r="BN151" s="1655">
        <f t="shared" si="273"/>
        <v>0</v>
      </c>
      <c r="BO151" s="1658"/>
      <c r="BP151" s="1658"/>
      <c r="BQ151" s="1658"/>
      <c r="BR151" s="1031"/>
      <c r="BS151" s="121"/>
      <c r="BT151" s="118"/>
      <c r="BU151" s="108"/>
      <c r="BV151" s="108"/>
      <c r="BW151" s="108"/>
      <c r="BX151" s="696">
        <f t="shared" si="274"/>
        <v>-6000</v>
      </c>
      <c r="BY151" s="690">
        <f t="shared" si="259"/>
        <v>0</v>
      </c>
      <c r="BZ151" s="996">
        <v>1</v>
      </c>
      <c r="CA151" s="13">
        <f t="shared" si="267"/>
        <v>8905.9599999999991</v>
      </c>
      <c r="CD151" s="673"/>
      <c r="ED151" s="673"/>
    </row>
    <row r="152" spans="1:134" s="14" customFormat="1" ht="45">
      <c r="A152" s="108">
        <v>4</v>
      </c>
      <c r="B152" s="110" t="s">
        <v>405</v>
      </c>
      <c r="C152" s="119">
        <v>1</v>
      </c>
      <c r="D152" s="108" t="s">
        <v>396</v>
      </c>
      <c r="E152" s="108" t="s">
        <v>397</v>
      </c>
      <c r="F152" s="108" t="s">
        <v>398</v>
      </c>
      <c r="G152" s="118">
        <v>7871803</v>
      </c>
      <c r="H152" s="156"/>
      <c r="I152" s="156"/>
      <c r="J152" s="108" t="s">
        <v>399</v>
      </c>
      <c r="K152" s="108" t="s">
        <v>406</v>
      </c>
      <c r="L152" s="166">
        <v>41975</v>
      </c>
      <c r="M152" s="166"/>
      <c r="N152" s="166">
        <v>41975</v>
      </c>
      <c r="O152" s="1031"/>
      <c r="P152" s="1031">
        <f>Q152+W152</f>
        <v>30728</v>
      </c>
      <c r="Q152" s="1031">
        <f>R152+S152+T152+U152+V152</f>
        <v>30728</v>
      </c>
      <c r="R152" s="1031"/>
      <c r="S152" s="166">
        <v>30728</v>
      </c>
      <c r="T152" s="1031"/>
      <c r="U152" s="1031"/>
      <c r="V152" s="1031"/>
      <c r="W152" s="1031"/>
      <c r="X152" s="1031">
        <f>Y152+Z152+AA152+AB152</f>
        <v>15000</v>
      </c>
      <c r="Y152" s="1031"/>
      <c r="Z152" s="166">
        <v>15000</v>
      </c>
      <c r="AA152" s="1031"/>
      <c r="AB152" s="1031"/>
      <c r="AC152" s="1031">
        <f>O152+X152</f>
        <v>15000</v>
      </c>
      <c r="AD152" s="1031"/>
      <c r="AE152" s="166">
        <v>15000</v>
      </c>
      <c r="AF152" s="1031"/>
      <c r="AG152" s="1031"/>
      <c r="AH152" s="1031">
        <f>AI152+AJ152+AK152+AL152</f>
        <v>15000</v>
      </c>
      <c r="AI152" s="1031"/>
      <c r="AJ152" s="166">
        <v>15000</v>
      </c>
      <c r="AK152" s="1031"/>
      <c r="AL152" s="1031"/>
      <c r="AM152" s="1031"/>
      <c r="AN152" s="1031">
        <f>AO152+AP152+AQ152+AR152</f>
        <v>15728</v>
      </c>
      <c r="AO152" s="1031"/>
      <c r="AP152" s="1031">
        <f>S152-(Z152)</f>
        <v>15728</v>
      </c>
      <c r="AQ152" s="1031"/>
      <c r="AR152" s="1031"/>
      <c r="AS152" s="1031">
        <f>AT152+AU152+AV152+AW152</f>
        <v>7000</v>
      </c>
      <c r="AT152" s="1031"/>
      <c r="AU152" s="1031">
        <v>7000</v>
      </c>
      <c r="AV152" s="1031"/>
      <c r="AW152" s="1031"/>
      <c r="AX152" s="1031">
        <v>7000</v>
      </c>
      <c r="AY152" s="1031"/>
      <c r="AZ152" s="1031"/>
      <c r="BA152" s="1031">
        <v>7000</v>
      </c>
      <c r="BB152" s="1031">
        <v>1</v>
      </c>
      <c r="BC152" s="1031">
        <v>7000</v>
      </c>
      <c r="BD152" s="1036"/>
      <c r="BE152" s="1031"/>
      <c r="BF152" s="1034"/>
      <c r="BG152" s="1031"/>
      <c r="BH152" s="1031"/>
      <c r="BI152" s="1034"/>
      <c r="BJ152" s="1034"/>
      <c r="BK152" s="1034">
        <v>1373.204</v>
      </c>
      <c r="BL152" s="1031">
        <v>7797</v>
      </c>
      <c r="BM152" s="1658">
        <v>7797</v>
      </c>
      <c r="BN152" s="1655">
        <f t="shared" si="273"/>
        <v>0</v>
      </c>
      <c r="BO152" s="1658"/>
      <c r="BP152" s="1658"/>
      <c r="BQ152" s="1658"/>
      <c r="BR152" s="1031"/>
      <c r="BS152" s="121"/>
      <c r="BT152" s="118"/>
      <c r="BU152" s="108"/>
      <c r="BV152" s="108"/>
      <c r="BW152" s="108"/>
      <c r="BX152" s="696">
        <f t="shared" si="274"/>
        <v>-7000</v>
      </c>
      <c r="BY152" s="690">
        <f t="shared" si="259"/>
        <v>0</v>
      </c>
      <c r="BZ152" s="996">
        <v>1</v>
      </c>
      <c r="CA152" s="13">
        <f t="shared" si="267"/>
        <v>11753</v>
      </c>
      <c r="CD152" s="673"/>
      <c r="ED152" s="673"/>
    </row>
    <row r="153" spans="1:134" s="14" customFormat="1">
      <c r="A153" s="186"/>
      <c r="B153" s="163"/>
      <c r="C153" s="119"/>
      <c r="D153" s="108"/>
      <c r="E153" s="108"/>
      <c r="F153" s="108"/>
      <c r="G153" s="118"/>
      <c r="H153" s="156"/>
      <c r="I153" s="156"/>
      <c r="J153" s="108"/>
      <c r="K153" s="108"/>
      <c r="L153" s="166"/>
      <c r="M153" s="166"/>
      <c r="N153" s="166"/>
      <c r="O153" s="1031"/>
      <c r="P153" s="1031">
        <f>Q153+W153</f>
        <v>0</v>
      </c>
      <c r="Q153" s="1031">
        <f>R153+S153+T153+U153+V153</f>
        <v>0</v>
      </c>
      <c r="R153" s="1031"/>
      <c r="S153" s="166"/>
      <c r="T153" s="1031"/>
      <c r="U153" s="1031"/>
      <c r="V153" s="1031"/>
      <c r="W153" s="1031"/>
      <c r="X153" s="1031">
        <f>Y153+Z153+AA153+AB153</f>
        <v>0</v>
      </c>
      <c r="Y153" s="1031"/>
      <c r="Z153" s="166"/>
      <c r="AA153" s="1031"/>
      <c r="AB153" s="1031"/>
      <c r="AC153" s="1031">
        <f>AD153+AE153+AF153+AG153</f>
        <v>0</v>
      </c>
      <c r="AD153" s="1031"/>
      <c r="AE153" s="166"/>
      <c r="AF153" s="1031"/>
      <c r="AG153" s="1031"/>
      <c r="AH153" s="1031">
        <f>AI153+AJ153+AK153+AL153</f>
        <v>0</v>
      </c>
      <c r="AI153" s="1031"/>
      <c r="AJ153" s="166"/>
      <c r="AK153" s="1031"/>
      <c r="AL153" s="1031"/>
      <c r="AM153" s="1031"/>
      <c r="AN153" s="1031">
        <f>AO153+AP153+AQ153+AR153</f>
        <v>0</v>
      </c>
      <c r="AO153" s="1031"/>
      <c r="AP153" s="1031">
        <f>S153-(Z153)</f>
        <v>0</v>
      </c>
      <c r="AQ153" s="1031"/>
      <c r="AR153" s="1031"/>
      <c r="AS153" s="166"/>
      <c r="AT153" s="1031"/>
      <c r="AU153" s="166"/>
      <c r="AV153" s="1031"/>
      <c r="AW153" s="1031"/>
      <c r="AX153" s="166"/>
      <c r="AY153" s="1031"/>
      <c r="AZ153" s="1031"/>
      <c r="BA153" s="166"/>
      <c r="BB153" s="1031"/>
      <c r="BC153" s="166"/>
      <c r="BD153" s="1036"/>
      <c r="BE153" s="166"/>
      <c r="BF153" s="1034"/>
      <c r="BG153" s="166"/>
      <c r="BH153" s="166"/>
      <c r="BI153" s="1034"/>
      <c r="BJ153" s="1034"/>
      <c r="BK153" s="1034"/>
      <c r="BL153" s="166"/>
      <c r="BM153" s="1842"/>
      <c r="BN153" s="1655"/>
      <c r="BO153" s="1842"/>
      <c r="BP153" s="1842"/>
      <c r="BQ153" s="1842"/>
      <c r="BR153" s="166"/>
      <c r="BS153" s="121"/>
      <c r="BT153" s="118"/>
      <c r="BU153" s="108"/>
      <c r="BV153" s="108"/>
      <c r="BW153" s="108"/>
      <c r="BX153" s="696">
        <f t="shared" si="274"/>
        <v>0</v>
      </c>
      <c r="BY153" s="690">
        <f t="shared" si="259"/>
        <v>0</v>
      </c>
      <c r="BZ153" s="996"/>
      <c r="CA153" s="13">
        <f t="shared" si="267"/>
        <v>0</v>
      </c>
      <c r="CD153" s="673"/>
      <c r="ED153" s="673"/>
    </row>
    <row r="154" spans="1:134" s="14" customFormat="1" ht="17.45" customHeight="1">
      <c r="A154" s="186" t="s">
        <v>325</v>
      </c>
      <c r="B154" s="1055" t="s">
        <v>279</v>
      </c>
      <c r="C154" s="1082">
        <f>C155+C156+C157++C158+C159+C160+C161+C162</f>
        <v>8</v>
      </c>
      <c r="D154" s="108"/>
      <c r="E154" s="108"/>
      <c r="F154" s="108"/>
      <c r="G154" s="118"/>
      <c r="H154" s="156"/>
      <c r="I154" s="156"/>
      <c r="J154" s="108"/>
      <c r="K154" s="108"/>
      <c r="L154" s="1163">
        <f>L155+L156+L157++L158+L159+L160+L161+L162</f>
        <v>133257</v>
      </c>
      <c r="M154" s="1163">
        <f t="shared" ref="M154:AU154" si="275">M155+M156+M157++M158+M159+M160+M161+M162</f>
        <v>0</v>
      </c>
      <c r="N154" s="1163">
        <f t="shared" si="275"/>
        <v>125380</v>
      </c>
      <c r="O154" s="1163">
        <f t="shared" si="275"/>
        <v>0</v>
      </c>
      <c r="P154" s="1163">
        <f t="shared" si="275"/>
        <v>125000</v>
      </c>
      <c r="Q154" s="1163">
        <f t="shared" si="275"/>
        <v>79473</v>
      </c>
      <c r="R154" s="1163">
        <f t="shared" si="275"/>
        <v>0</v>
      </c>
      <c r="S154" s="1163">
        <f t="shared" si="275"/>
        <v>122873</v>
      </c>
      <c r="T154" s="1163">
        <f t="shared" si="275"/>
        <v>0</v>
      </c>
      <c r="U154" s="1163">
        <f t="shared" si="275"/>
        <v>0</v>
      </c>
      <c r="V154" s="1163">
        <f t="shared" si="275"/>
        <v>0</v>
      </c>
      <c r="W154" s="1163">
        <f t="shared" si="275"/>
        <v>0</v>
      </c>
      <c r="X154" s="1163">
        <f t="shared" si="275"/>
        <v>42000</v>
      </c>
      <c r="Y154" s="1163">
        <f t="shared" si="275"/>
        <v>0</v>
      </c>
      <c r="Z154" s="1163">
        <f t="shared" si="275"/>
        <v>42000</v>
      </c>
      <c r="AA154" s="1163">
        <f t="shared" si="275"/>
        <v>0</v>
      </c>
      <c r="AB154" s="1163">
        <f t="shared" si="275"/>
        <v>0</v>
      </c>
      <c r="AC154" s="1163">
        <f t="shared" si="275"/>
        <v>42000</v>
      </c>
      <c r="AD154" s="1163">
        <f t="shared" si="275"/>
        <v>0</v>
      </c>
      <c r="AE154" s="1163">
        <f t="shared" si="275"/>
        <v>35700</v>
      </c>
      <c r="AF154" s="1163">
        <f t="shared" si="275"/>
        <v>0</v>
      </c>
      <c r="AG154" s="1163">
        <f t="shared" si="275"/>
        <v>0</v>
      </c>
      <c r="AH154" s="1163">
        <f t="shared" si="275"/>
        <v>35800</v>
      </c>
      <c r="AI154" s="1163">
        <f t="shared" si="275"/>
        <v>0</v>
      </c>
      <c r="AJ154" s="1163">
        <f t="shared" si="275"/>
        <v>34000</v>
      </c>
      <c r="AK154" s="1163">
        <f t="shared" si="275"/>
        <v>0</v>
      </c>
      <c r="AL154" s="1163">
        <f t="shared" si="275"/>
        <v>0</v>
      </c>
      <c r="AM154" s="1163">
        <f t="shared" si="275"/>
        <v>0</v>
      </c>
      <c r="AN154" s="1163">
        <f t="shared" si="275"/>
        <v>61401</v>
      </c>
      <c r="AO154" s="1163">
        <f t="shared" si="275"/>
        <v>0</v>
      </c>
      <c r="AP154" s="1163">
        <f t="shared" si="275"/>
        <v>66273</v>
      </c>
      <c r="AQ154" s="1163">
        <f t="shared" si="275"/>
        <v>0</v>
      </c>
      <c r="AR154" s="1163">
        <f t="shared" si="275"/>
        <v>0</v>
      </c>
      <c r="AS154" s="1163">
        <f t="shared" si="275"/>
        <v>24500</v>
      </c>
      <c r="AT154" s="1163">
        <f t="shared" si="275"/>
        <v>0</v>
      </c>
      <c r="AU154" s="1163">
        <f t="shared" si="275"/>
        <v>24500</v>
      </c>
      <c r="AV154" s="1163"/>
      <c r="AW154" s="1163"/>
      <c r="AX154" s="125">
        <f>AX155+AX156+AX157++AX158+AX159+AX160+AX161+AX162</f>
        <v>31440</v>
      </c>
      <c r="AY154" s="125">
        <f t="shared" ref="AY154:BT154" si="276">AY155+AY156+AY157++AY158+AY159+AY160+AY161+AY162</f>
        <v>0</v>
      </c>
      <c r="AZ154" s="125">
        <f t="shared" si="276"/>
        <v>0</v>
      </c>
      <c r="BA154" s="125">
        <f t="shared" si="276"/>
        <v>24500</v>
      </c>
      <c r="BB154" s="125">
        <f t="shared" si="276"/>
        <v>8</v>
      </c>
      <c r="BC154" s="125">
        <f t="shared" si="276"/>
        <v>24500</v>
      </c>
      <c r="BD154" s="125">
        <f t="shared" si="276"/>
        <v>0</v>
      </c>
      <c r="BE154" s="125">
        <f t="shared" si="276"/>
        <v>0</v>
      </c>
      <c r="BF154" s="125">
        <f t="shared" si="276"/>
        <v>0</v>
      </c>
      <c r="BG154" s="125">
        <f t="shared" si="276"/>
        <v>0</v>
      </c>
      <c r="BH154" s="125">
        <f t="shared" si="276"/>
        <v>0</v>
      </c>
      <c r="BI154" s="125">
        <f t="shared" si="276"/>
        <v>0</v>
      </c>
      <c r="BJ154" s="125">
        <f t="shared" si="276"/>
        <v>0</v>
      </c>
      <c r="BK154" s="125">
        <f t="shared" si="276"/>
        <v>9835.2620000000006</v>
      </c>
      <c r="BL154" s="125">
        <f t="shared" si="276"/>
        <v>31241</v>
      </c>
      <c r="BM154" s="1657">
        <f t="shared" si="276"/>
        <v>31241</v>
      </c>
      <c r="BN154" s="1657">
        <f t="shared" ref="BN154:BR154" si="277">BN155+BN156+BN157++BN158+BN159+BN160+BN161+BN162</f>
        <v>0</v>
      </c>
      <c r="BO154" s="1657">
        <f t="shared" si="277"/>
        <v>0</v>
      </c>
      <c r="BP154" s="1657">
        <f t="shared" si="277"/>
        <v>0</v>
      </c>
      <c r="BQ154" s="1657">
        <f t="shared" ref="BQ154" si="278">BQ155+BQ156+BQ157++BQ158+BQ159+BQ160+BQ161+BQ162</f>
        <v>0</v>
      </c>
      <c r="BR154" s="125">
        <f t="shared" si="277"/>
        <v>0</v>
      </c>
      <c r="BS154" s="199">
        <f t="shared" si="276"/>
        <v>0</v>
      </c>
      <c r="BT154" s="199">
        <f t="shared" si="276"/>
        <v>0</v>
      </c>
      <c r="BU154" s="108"/>
      <c r="BV154" s="108"/>
      <c r="BW154" s="108"/>
      <c r="BX154" s="696">
        <f t="shared" si="274"/>
        <v>-31440</v>
      </c>
      <c r="BY154" s="690">
        <f t="shared" si="259"/>
        <v>8</v>
      </c>
      <c r="BZ154" s="996"/>
      <c r="CA154" s="13">
        <f t="shared" si="267"/>
        <v>37311.96</v>
      </c>
      <c r="CD154" s="673"/>
      <c r="ED154" s="673"/>
    </row>
    <row r="155" spans="1:134" s="14" customFormat="1" ht="45">
      <c r="A155" s="108">
        <v>1</v>
      </c>
      <c r="B155" s="170" t="s">
        <v>407</v>
      </c>
      <c r="C155" s="119">
        <v>1</v>
      </c>
      <c r="D155" s="108" t="s">
        <v>408</v>
      </c>
      <c r="E155" s="108" t="s">
        <v>317</v>
      </c>
      <c r="F155" s="108" t="s">
        <v>409</v>
      </c>
      <c r="G155" s="118">
        <v>7876401</v>
      </c>
      <c r="H155" s="156"/>
      <c r="I155" s="156"/>
      <c r="J155" s="108" t="s">
        <v>410</v>
      </c>
      <c r="K155" s="108" t="s">
        <v>411</v>
      </c>
      <c r="L155" s="1031">
        <v>11060</v>
      </c>
      <c r="M155" s="1031"/>
      <c r="N155" s="1031">
        <v>11000</v>
      </c>
      <c r="O155" s="1031"/>
      <c r="P155" s="1031">
        <v>11000</v>
      </c>
      <c r="Q155" s="1031">
        <v>12372</v>
      </c>
      <c r="R155" s="1031"/>
      <c r="S155" s="166">
        <v>12372</v>
      </c>
      <c r="T155" s="1031"/>
      <c r="U155" s="1031"/>
      <c r="V155" s="1031"/>
      <c r="W155" s="1031"/>
      <c r="X155" s="1031">
        <v>8000</v>
      </c>
      <c r="Y155" s="1031"/>
      <c r="Z155" s="1083">
        <v>8000</v>
      </c>
      <c r="AA155" s="1031"/>
      <c r="AB155" s="1031"/>
      <c r="AC155" s="1031">
        <f t="shared" ref="AC155:AC162" si="279">O155+X155</f>
        <v>8000</v>
      </c>
      <c r="AD155" s="1031"/>
      <c r="AE155" s="166">
        <v>8700</v>
      </c>
      <c r="AF155" s="1031"/>
      <c r="AG155" s="1031"/>
      <c r="AH155" s="1031">
        <v>8000</v>
      </c>
      <c r="AI155" s="1031"/>
      <c r="AJ155" s="1083">
        <v>8000</v>
      </c>
      <c r="AK155" s="1031"/>
      <c r="AL155" s="1031"/>
      <c r="AM155" s="1031"/>
      <c r="AN155" s="1031">
        <v>3000</v>
      </c>
      <c r="AO155" s="1031"/>
      <c r="AP155" s="1031">
        <f>S155-(Z155)</f>
        <v>4372</v>
      </c>
      <c r="AQ155" s="1031"/>
      <c r="AR155" s="1031"/>
      <c r="AS155" s="1031">
        <f>AT155+AU155+AV155+AW155</f>
        <v>2500</v>
      </c>
      <c r="AT155" s="1031"/>
      <c r="AU155" s="1031">
        <v>2500</v>
      </c>
      <c r="AV155" s="1031"/>
      <c r="AW155" s="1031"/>
      <c r="AX155" s="1031">
        <v>2500</v>
      </c>
      <c r="AY155" s="1031"/>
      <c r="AZ155" s="1031"/>
      <c r="BA155" s="1031">
        <v>2500</v>
      </c>
      <c r="BB155" s="1031">
        <v>1</v>
      </c>
      <c r="BC155" s="1031">
        <v>2500</v>
      </c>
      <c r="BD155" s="1036"/>
      <c r="BE155" s="1031"/>
      <c r="BF155" s="1034"/>
      <c r="BG155" s="1031"/>
      <c r="BH155" s="1031"/>
      <c r="BI155" s="1034"/>
      <c r="BJ155" s="1034"/>
      <c r="BK155" s="1034">
        <v>414.66300000000001</v>
      </c>
      <c r="BL155" s="166">
        <v>457</v>
      </c>
      <c r="BM155" s="1655">
        <v>457</v>
      </c>
      <c r="BN155" s="1655">
        <f t="shared" ref="BN155:BN162" si="280">BL155-BM155</f>
        <v>0</v>
      </c>
      <c r="BO155" s="1655"/>
      <c r="BP155" s="1655"/>
      <c r="BQ155" s="1655"/>
      <c r="BR155" s="166"/>
      <c r="BS155" s="121"/>
      <c r="BT155" s="118"/>
      <c r="BU155" s="1084"/>
      <c r="BV155" s="1084"/>
      <c r="BW155" s="108"/>
      <c r="BX155" s="696">
        <f t="shared" si="274"/>
        <v>-2500</v>
      </c>
      <c r="BY155" s="690">
        <f t="shared" si="259"/>
        <v>0</v>
      </c>
      <c r="BZ155" s="996">
        <v>1</v>
      </c>
      <c r="CA155" s="13">
        <f t="shared" si="267"/>
        <v>3096.7999999999997</v>
      </c>
      <c r="CD155" s="673"/>
      <c r="ED155" s="673"/>
    </row>
    <row r="156" spans="1:134" s="14" customFormat="1" ht="45">
      <c r="A156" s="108">
        <v>2</v>
      </c>
      <c r="B156" s="170" t="s">
        <v>412</v>
      </c>
      <c r="C156" s="119">
        <v>1</v>
      </c>
      <c r="D156" s="108" t="s">
        <v>408</v>
      </c>
      <c r="E156" s="108" t="s">
        <v>317</v>
      </c>
      <c r="F156" s="108" t="s">
        <v>409</v>
      </c>
      <c r="G156" s="118">
        <v>7876397</v>
      </c>
      <c r="H156" s="156"/>
      <c r="I156" s="156"/>
      <c r="J156" s="108" t="s">
        <v>410</v>
      </c>
      <c r="K156" s="108" t="s">
        <v>413</v>
      </c>
      <c r="L156" s="1031">
        <v>29388</v>
      </c>
      <c r="M156" s="1031"/>
      <c r="N156" s="1031">
        <v>29000</v>
      </c>
      <c r="O156" s="1031"/>
      <c r="P156" s="1031">
        <v>29000</v>
      </c>
      <c r="Q156" s="1031">
        <v>19355</v>
      </c>
      <c r="R156" s="1031"/>
      <c r="S156" s="166">
        <v>19355</v>
      </c>
      <c r="T156" s="1031"/>
      <c r="U156" s="1031"/>
      <c r="V156" s="1031"/>
      <c r="W156" s="1031"/>
      <c r="X156" s="1031">
        <v>4500</v>
      </c>
      <c r="Y156" s="1031"/>
      <c r="Z156" s="166">
        <v>4500</v>
      </c>
      <c r="AA156" s="1031"/>
      <c r="AB156" s="1031"/>
      <c r="AC156" s="1031">
        <f t="shared" si="279"/>
        <v>4500</v>
      </c>
      <c r="AD156" s="1031"/>
      <c r="AE156" s="166">
        <v>10000</v>
      </c>
      <c r="AF156" s="1031"/>
      <c r="AG156" s="1031"/>
      <c r="AH156" s="1031">
        <v>4500</v>
      </c>
      <c r="AI156" s="1031"/>
      <c r="AJ156" s="166">
        <v>4500</v>
      </c>
      <c r="AK156" s="1031"/>
      <c r="AL156" s="1031"/>
      <c r="AM156" s="1031"/>
      <c r="AN156" s="1031">
        <v>14855</v>
      </c>
      <c r="AO156" s="1031"/>
      <c r="AP156" s="1031">
        <f>S156-(Z156)</f>
        <v>14855</v>
      </c>
      <c r="AQ156" s="1031"/>
      <c r="AR156" s="1031"/>
      <c r="AS156" s="1031">
        <f>AT156+AU156+AV156+AW156</f>
        <v>4000</v>
      </c>
      <c r="AT156" s="1031"/>
      <c r="AU156" s="1031">
        <v>4000</v>
      </c>
      <c r="AV156" s="1031"/>
      <c r="AW156" s="1031"/>
      <c r="AX156" s="1031">
        <v>4000</v>
      </c>
      <c r="AY156" s="1031"/>
      <c r="AZ156" s="1031"/>
      <c r="BA156" s="1031">
        <v>4000</v>
      </c>
      <c r="BB156" s="1031">
        <v>1</v>
      </c>
      <c r="BC156" s="1031">
        <v>4000</v>
      </c>
      <c r="BD156" s="1036"/>
      <c r="BE156" s="1031"/>
      <c r="BF156" s="1034"/>
      <c r="BG156" s="1031"/>
      <c r="BH156" s="1031"/>
      <c r="BI156" s="1034"/>
      <c r="BJ156" s="1034"/>
      <c r="BK156" s="1032">
        <v>2423.2049999999999</v>
      </c>
      <c r="BL156" s="1031">
        <v>4000</v>
      </c>
      <c r="BM156" s="1658">
        <v>4000</v>
      </c>
      <c r="BN156" s="1655">
        <f t="shared" si="280"/>
        <v>0</v>
      </c>
      <c r="BO156" s="1658"/>
      <c r="BP156" s="1658"/>
      <c r="BQ156" s="1658"/>
      <c r="BR156" s="1031"/>
      <c r="BS156" s="121"/>
      <c r="BT156" s="1066"/>
      <c r="BU156" s="168"/>
      <c r="BV156" s="168"/>
      <c r="BW156" s="108"/>
      <c r="BX156" s="696">
        <f t="shared" si="274"/>
        <v>-4000</v>
      </c>
      <c r="BY156" s="690">
        <f t="shared" si="259"/>
        <v>0</v>
      </c>
      <c r="BZ156" s="996">
        <v>1</v>
      </c>
      <c r="CA156" s="13">
        <f t="shared" si="267"/>
        <v>8228.64</v>
      </c>
      <c r="CD156" s="673"/>
      <c r="ED156" s="673"/>
    </row>
    <row r="157" spans="1:134" s="14" customFormat="1" ht="47.1" customHeight="1">
      <c r="A157" s="108">
        <v>3</v>
      </c>
      <c r="B157" s="170" t="s">
        <v>414</v>
      </c>
      <c r="C157" s="119">
        <v>1</v>
      </c>
      <c r="D157" s="108" t="s">
        <v>408</v>
      </c>
      <c r="E157" s="108" t="s">
        <v>317</v>
      </c>
      <c r="F157" s="108" t="s">
        <v>409</v>
      </c>
      <c r="G157" s="108">
        <v>7876396</v>
      </c>
      <c r="H157" s="156"/>
      <c r="I157" s="156"/>
      <c r="J157" s="108" t="s">
        <v>410</v>
      </c>
      <c r="K157" s="108" t="s">
        <v>415</v>
      </c>
      <c r="L157" s="1031">
        <v>21569</v>
      </c>
      <c r="M157" s="1031"/>
      <c r="N157" s="1031">
        <v>19646</v>
      </c>
      <c r="O157" s="1031"/>
      <c r="P157" s="1031">
        <v>19600</v>
      </c>
      <c r="Q157" s="1031">
        <v>19646</v>
      </c>
      <c r="R157" s="1031"/>
      <c r="S157" s="166">
        <v>19646</v>
      </c>
      <c r="T157" s="1031"/>
      <c r="U157" s="1031"/>
      <c r="V157" s="1031"/>
      <c r="W157" s="1031"/>
      <c r="X157" s="1031">
        <v>9000</v>
      </c>
      <c r="Y157" s="1031"/>
      <c r="Z157" s="166">
        <v>9000</v>
      </c>
      <c r="AA157" s="1031"/>
      <c r="AB157" s="1031"/>
      <c r="AC157" s="1031">
        <f t="shared" si="279"/>
        <v>9000</v>
      </c>
      <c r="AD157" s="1031"/>
      <c r="AE157" s="166">
        <v>11000</v>
      </c>
      <c r="AF157" s="1031"/>
      <c r="AG157" s="1031"/>
      <c r="AH157" s="1031">
        <v>9000</v>
      </c>
      <c r="AI157" s="1031"/>
      <c r="AJ157" s="166">
        <v>9000</v>
      </c>
      <c r="AK157" s="1031"/>
      <c r="AL157" s="1031"/>
      <c r="AM157" s="1031"/>
      <c r="AN157" s="1031">
        <v>10646</v>
      </c>
      <c r="AO157" s="1031"/>
      <c r="AP157" s="1031">
        <f>S157-(Z157)</f>
        <v>10646</v>
      </c>
      <c r="AQ157" s="1031"/>
      <c r="AR157" s="1031"/>
      <c r="AS157" s="1031">
        <f>AT157+AU157+AV157+AW157</f>
        <v>4000</v>
      </c>
      <c r="AT157" s="1031"/>
      <c r="AU157" s="1031">
        <v>4000</v>
      </c>
      <c r="AV157" s="1031"/>
      <c r="AW157" s="1031"/>
      <c r="AX157" s="1031">
        <v>4000</v>
      </c>
      <c r="AY157" s="1031"/>
      <c r="AZ157" s="1031"/>
      <c r="BA157" s="1031">
        <v>4000</v>
      </c>
      <c r="BB157" s="1031">
        <v>1</v>
      </c>
      <c r="BC157" s="1031">
        <v>4000</v>
      </c>
      <c r="BD157" s="1036"/>
      <c r="BE157" s="1031"/>
      <c r="BF157" s="1034"/>
      <c r="BG157" s="1031"/>
      <c r="BH157" s="1031"/>
      <c r="BI157" s="1034"/>
      <c r="BJ157" s="1034"/>
      <c r="BK157" s="1032">
        <v>1478.807</v>
      </c>
      <c r="BL157" s="1031">
        <v>4000</v>
      </c>
      <c r="BM157" s="1658">
        <v>4000</v>
      </c>
      <c r="BN157" s="1655">
        <f t="shared" si="280"/>
        <v>0</v>
      </c>
      <c r="BO157" s="1658"/>
      <c r="BP157" s="1658"/>
      <c r="BQ157" s="1658"/>
      <c r="BR157" s="1031"/>
      <c r="BS157" s="121"/>
      <c r="BT157" s="1085"/>
      <c r="BU157" s="168"/>
      <c r="BV157" s="168"/>
      <c r="BW157" s="108"/>
      <c r="BX157" s="696">
        <f t="shared" si="274"/>
        <v>-4000</v>
      </c>
      <c r="BY157" s="690">
        <f t="shared" si="259"/>
        <v>0</v>
      </c>
      <c r="BZ157" s="996">
        <v>1</v>
      </c>
      <c r="CA157" s="13">
        <f t="shared" si="267"/>
        <v>6039.32</v>
      </c>
      <c r="CD157" s="673"/>
      <c r="ED157" s="673"/>
    </row>
    <row r="158" spans="1:134" s="305" customFormat="1" ht="45" customHeight="1">
      <c r="A158" s="108">
        <v>4</v>
      </c>
      <c r="B158" s="110" t="s">
        <v>416</v>
      </c>
      <c r="C158" s="119">
        <v>1</v>
      </c>
      <c r="D158" s="108" t="s">
        <v>316</v>
      </c>
      <c r="E158" s="108" t="s">
        <v>317</v>
      </c>
      <c r="F158" s="108" t="s">
        <v>409</v>
      </c>
      <c r="G158" s="108" t="s">
        <v>417</v>
      </c>
      <c r="H158" s="156"/>
      <c r="I158" s="156"/>
      <c r="J158" s="108" t="s">
        <v>125</v>
      </c>
      <c r="K158" s="108" t="s">
        <v>418</v>
      </c>
      <c r="L158" s="1031">
        <v>19681</v>
      </c>
      <c r="M158" s="1031"/>
      <c r="N158" s="1031">
        <v>14175</v>
      </c>
      <c r="O158" s="1031"/>
      <c r="P158" s="1031">
        <v>14100</v>
      </c>
      <c r="Q158" s="1031">
        <v>14100</v>
      </c>
      <c r="R158" s="1031"/>
      <c r="S158" s="166">
        <v>14100</v>
      </c>
      <c r="T158" s="1031"/>
      <c r="U158" s="1031"/>
      <c r="V158" s="1031"/>
      <c r="W158" s="1031"/>
      <c r="X158" s="1031">
        <v>7000</v>
      </c>
      <c r="Y158" s="1031"/>
      <c r="Z158" s="166">
        <v>7000</v>
      </c>
      <c r="AA158" s="1031"/>
      <c r="AB158" s="1031"/>
      <c r="AC158" s="1031">
        <f t="shared" si="279"/>
        <v>7000</v>
      </c>
      <c r="AD158" s="1031"/>
      <c r="AE158" s="166">
        <v>3000</v>
      </c>
      <c r="AF158" s="1031"/>
      <c r="AG158" s="1031"/>
      <c r="AH158" s="1031">
        <v>7000</v>
      </c>
      <c r="AI158" s="1031"/>
      <c r="AJ158" s="166">
        <v>7000</v>
      </c>
      <c r="AK158" s="1031"/>
      <c r="AL158" s="1031"/>
      <c r="AM158" s="1031"/>
      <c r="AN158" s="1031">
        <v>7100</v>
      </c>
      <c r="AO158" s="1031"/>
      <c r="AP158" s="1031">
        <f>S158-(Z158)</f>
        <v>7100</v>
      </c>
      <c r="AQ158" s="1031"/>
      <c r="AR158" s="1031"/>
      <c r="AS158" s="1031">
        <f>AT158+AU158+AV158+AW158</f>
        <v>4000</v>
      </c>
      <c r="AT158" s="1031"/>
      <c r="AU158" s="1031">
        <v>4000</v>
      </c>
      <c r="AV158" s="1031"/>
      <c r="AW158" s="1031"/>
      <c r="AX158" s="1031">
        <f>4000+940</f>
        <v>4940</v>
      </c>
      <c r="AY158" s="1031"/>
      <c r="AZ158" s="1031"/>
      <c r="BA158" s="1031">
        <v>4000</v>
      </c>
      <c r="BB158" s="1031">
        <v>1</v>
      </c>
      <c r="BC158" s="1031">
        <v>4000</v>
      </c>
      <c r="BD158" s="1036"/>
      <c r="BE158" s="1031"/>
      <c r="BF158" s="1034"/>
      <c r="BG158" s="1031"/>
      <c r="BH158" s="1031"/>
      <c r="BI158" s="1034"/>
      <c r="BJ158" s="1034"/>
      <c r="BK158" s="1032">
        <v>555.77800000000002</v>
      </c>
      <c r="BL158" s="1031">
        <f>4000+940</f>
        <v>4940</v>
      </c>
      <c r="BM158" s="1658">
        <f>4000+940</f>
        <v>4940</v>
      </c>
      <c r="BN158" s="1655">
        <f t="shared" si="280"/>
        <v>0</v>
      </c>
      <c r="BO158" s="1658"/>
      <c r="BP158" s="1658"/>
      <c r="BQ158" s="1658"/>
      <c r="BR158" s="1031"/>
      <c r="BS158" s="121"/>
      <c r="BT158" s="878"/>
      <c r="BU158" s="168"/>
      <c r="BV158" s="168"/>
      <c r="BW158" s="108"/>
      <c r="BX158" s="696">
        <f t="shared" si="274"/>
        <v>-4940</v>
      </c>
      <c r="BY158" s="690">
        <f t="shared" si="259"/>
        <v>0</v>
      </c>
      <c r="BZ158" s="1003">
        <v>1</v>
      </c>
      <c r="CA158" s="697">
        <f t="shared" si="267"/>
        <v>5510.6799999999994</v>
      </c>
      <c r="CD158" s="673"/>
      <c r="ED158" s="683"/>
    </row>
    <row r="159" spans="1:134" s="14" customFormat="1" ht="44.45" customHeight="1">
      <c r="A159" s="108">
        <v>5</v>
      </c>
      <c r="B159" s="110" t="s">
        <v>419</v>
      </c>
      <c r="C159" s="119">
        <v>1</v>
      </c>
      <c r="D159" s="108" t="s">
        <v>316</v>
      </c>
      <c r="E159" s="108" t="s">
        <v>317</v>
      </c>
      <c r="F159" s="108" t="s">
        <v>409</v>
      </c>
      <c r="G159" s="108" t="s">
        <v>420</v>
      </c>
      <c r="H159" s="156"/>
      <c r="I159" s="156"/>
      <c r="J159" s="108" t="s">
        <v>125</v>
      </c>
      <c r="K159" s="108" t="s">
        <v>421</v>
      </c>
      <c r="L159" s="1031">
        <v>13670</v>
      </c>
      <c r="M159" s="1031"/>
      <c r="N159" s="1031">
        <v>13670</v>
      </c>
      <c r="O159" s="1031"/>
      <c r="P159" s="1031">
        <v>13600</v>
      </c>
      <c r="Q159" s="1031">
        <v>14000</v>
      </c>
      <c r="R159" s="1031"/>
      <c r="S159" s="166">
        <v>14000</v>
      </c>
      <c r="T159" s="1031"/>
      <c r="U159" s="1031"/>
      <c r="V159" s="1031"/>
      <c r="W159" s="1031"/>
      <c r="X159" s="1031">
        <v>5500</v>
      </c>
      <c r="Y159" s="1031"/>
      <c r="Z159" s="166">
        <v>5500</v>
      </c>
      <c r="AA159" s="1031"/>
      <c r="AB159" s="1031"/>
      <c r="AC159" s="1031">
        <f t="shared" si="279"/>
        <v>5500</v>
      </c>
      <c r="AD159" s="1031"/>
      <c r="AE159" s="166">
        <v>3000</v>
      </c>
      <c r="AF159" s="1031"/>
      <c r="AG159" s="1031"/>
      <c r="AH159" s="1031">
        <v>5500</v>
      </c>
      <c r="AI159" s="1031"/>
      <c r="AJ159" s="166">
        <v>5500</v>
      </c>
      <c r="AK159" s="1031"/>
      <c r="AL159" s="1031"/>
      <c r="AM159" s="1031"/>
      <c r="AN159" s="1031">
        <v>8100</v>
      </c>
      <c r="AO159" s="1031"/>
      <c r="AP159" s="1031">
        <f>S159-(Z159)</f>
        <v>8500</v>
      </c>
      <c r="AQ159" s="1031"/>
      <c r="AR159" s="1031"/>
      <c r="AS159" s="1031">
        <f>AT159+AU159+AV159+AW159</f>
        <v>4000</v>
      </c>
      <c r="AT159" s="1031"/>
      <c r="AU159" s="1031">
        <v>4000</v>
      </c>
      <c r="AV159" s="1031"/>
      <c r="AW159" s="1031"/>
      <c r="AX159" s="1031">
        <v>4000</v>
      </c>
      <c r="AY159" s="1031"/>
      <c r="AZ159" s="1031"/>
      <c r="BA159" s="1031">
        <v>4000</v>
      </c>
      <c r="BB159" s="1031">
        <v>1</v>
      </c>
      <c r="BC159" s="1031">
        <v>4000</v>
      </c>
      <c r="BD159" s="1036"/>
      <c r="BE159" s="1031"/>
      <c r="BF159" s="1034"/>
      <c r="BG159" s="1031"/>
      <c r="BH159" s="1031"/>
      <c r="BI159" s="1034"/>
      <c r="BJ159" s="1034"/>
      <c r="BK159" s="1034"/>
      <c r="BL159" s="1031">
        <v>4000</v>
      </c>
      <c r="BM159" s="1658">
        <v>4000</v>
      </c>
      <c r="BN159" s="1655">
        <f t="shared" si="280"/>
        <v>0</v>
      </c>
      <c r="BO159" s="1658"/>
      <c r="BP159" s="1658"/>
      <c r="BQ159" s="1658"/>
      <c r="BR159" s="1031"/>
      <c r="BS159" s="121"/>
      <c r="BT159" s="118"/>
      <c r="BU159" s="168"/>
      <c r="BV159" s="168"/>
      <c r="BW159" s="108"/>
      <c r="BX159" s="696">
        <f t="shared" si="274"/>
        <v>-4000</v>
      </c>
      <c r="BY159" s="690">
        <f t="shared" si="259"/>
        <v>0</v>
      </c>
      <c r="BZ159" s="996">
        <v>1</v>
      </c>
      <c r="CA159" s="13">
        <f t="shared" si="267"/>
        <v>3827.6</v>
      </c>
      <c r="CD159" s="673"/>
      <c r="ED159" s="673"/>
    </row>
    <row r="160" spans="1:134" s="305" customFormat="1" ht="47.45" customHeight="1">
      <c r="A160" s="172">
        <v>6</v>
      </c>
      <c r="B160" s="254" t="s">
        <v>422</v>
      </c>
      <c r="C160" s="168">
        <v>1</v>
      </c>
      <c r="D160" s="108" t="s">
        <v>316</v>
      </c>
      <c r="E160" s="108" t="s">
        <v>317</v>
      </c>
      <c r="F160" s="108" t="s">
        <v>409</v>
      </c>
      <c r="G160" s="231">
        <v>7891852</v>
      </c>
      <c r="H160" s="108"/>
      <c r="I160" s="108"/>
      <c r="J160" s="255" t="s">
        <v>131</v>
      </c>
      <c r="K160" s="255" t="s">
        <v>423</v>
      </c>
      <c r="L160" s="166">
        <v>9879</v>
      </c>
      <c r="M160" s="166"/>
      <c r="N160" s="166">
        <v>9879</v>
      </c>
      <c r="O160" s="166"/>
      <c r="P160" s="1029">
        <v>9800</v>
      </c>
      <c r="Q160" s="166"/>
      <c r="R160" s="1041"/>
      <c r="S160" s="1029">
        <v>15500</v>
      </c>
      <c r="T160" s="1041"/>
      <c r="U160" s="1041"/>
      <c r="V160" s="1041"/>
      <c r="W160" s="166"/>
      <c r="X160" s="166">
        <v>1500</v>
      </c>
      <c r="Y160" s="166"/>
      <c r="Z160" s="1083">
        <v>1500</v>
      </c>
      <c r="AA160" s="166"/>
      <c r="AB160" s="166"/>
      <c r="AC160" s="1031">
        <f t="shared" si="279"/>
        <v>1500</v>
      </c>
      <c r="AD160" s="166"/>
      <c r="AE160" s="166"/>
      <c r="AF160" s="166"/>
      <c r="AG160" s="166"/>
      <c r="AH160" s="166">
        <v>600</v>
      </c>
      <c r="AI160" s="166"/>
      <c r="AJ160" s="166"/>
      <c r="AK160" s="166"/>
      <c r="AL160" s="166"/>
      <c r="AM160" s="166"/>
      <c r="AN160" s="166">
        <f>(S160-Z160)/2</f>
        <v>7000</v>
      </c>
      <c r="AO160" s="166"/>
      <c r="AP160" s="166">
        <v>7450</v>
      </c>
      <c r="AQ160" s="166"/>
      <c r="AR160" s="166"/>
      <c r="AS160" s="1031">
        <v>1500</v>
      </c>
      <c r="AT160" s="166"/>
      <c r="AU160" s="1031">
        <v>1500</v>
      </c>
      <c r="AV160" s="166"/>
      <c r="AW160" s="166"/>
      <c r="AX160" s="1031">
        <f>1500+2500</f>
        <v>4000</v>
      </c>
      <c r="AY160" s="166"/>
      <c r="AZ160" s="166"/>
      <c r="BA160" s="1031">
        <v>1500</v>
      </c>
      <c r="BB160" s="166">
        <v>1</v>
      </c>
      <c r="BC160" s="1031">
        <v>1500</v>
      </c>
      <c r="BD160" s="1022"/>
      <c r="BE160" s="1031"/>
      <c r="BF160" s="165"/>
      <c r="BG160" s="1031"/>
      <c r="BH160" s="1031"/>
      <c r="BI160" s="165"/>
      <c r="BJ160" s="165"/>
      <c r="BK160" s="1032">
        <v>1717.796</v>
      </c>
      <c r="BL160" s="166">
        <v>5344</v>
      </c>
      <c r="BM160" s="1655">
        <v>5344</v>
      </c>
      <c r="BN160" s="1655">
        <f t="shared" si="280"/>
        <v>0</v>
      </c>
      <c r="BO160" s="1655"/>
      <c r="BP160" s="1655"/>
      <c r="BQ160" s="1655"/>
      <c r="BR160" s="166"/>
      <c r="BS160" s="111"/>
      <c r="BT160" s="1066"/>
      <c r="BU160" s="168"/>
      <c r="BV160" s="168"/>
      <c r="BW160" s="108"/>
      <c r="BX160" s="696">
        <f t="shared" si="274"/>
        <v>-4000</v>
      </c>
      <c r="BY160" s="690">
        <f t="shared" si="259"/>
        <v>0</v>
      </c>
      <c r="BZ160" s="996">
        <v>1</v>
      </c>
      <c r="CD160" s="673"/>
      <c r="ED160" s="683"/>
    </row>
    <row r="161" spans="1:134" s="305" customFormat="1" ht="59.1" customHeight="1">
      <c r="A161" s="172">
        <v>7</v>
      </c>
      <c r="B161" s="254" t="s">
        <v>424</v>
      </c>
      <c r="C161" s="168">
        <v>1</v>
      </c>
      <c r="D161" s="108" t="s">
        <v>316</v>
      </c>
      <c r="E161" s="108" t="s">
        <v>317</v>
      </c>
      <c r="F161" s="108" t="s">
        <v>409</v>
      </c>
      <c r="G161" s="231">
        <v>7891853</v>
      </c>
      <c r="H161" s="108"/>
      <c r="I161" s="108"/>
      <c r="J161" s="255" t="s">
        <v>131</v>
      </c>
      <c r="K161" s="255" t="s">
        <v>425</v>
      </c>
      <c r="L161" s="166">
        <v>8461</v>
      </c>
      <c r="M161" s="166"/>
      <c r="N161" s="166">
        <v>8461</v>
      </c>
      <c r="O161" s="166"/>
      <c r="P161" s="1029">
        <v>8400</v>
      </c>
      <c r="Q161" s="166"/>
      <c r="R161" s="1041"/>
      <c r="S161" s="1029">
        <v>10300</v>
      </c>
      <c r="T161" s="1041"/>
      <c r="U161" s="1041"/>
      <c r="V161" s="1041"/>
      <c r="W161" s="166"/>
      <c r="X161" s="166">
        <v>1500</v>
      </c>
      <c r="Y161" s="166"/>
      <c r="Z161" s="1083">
        <v>1500</v>
      </c>
      <c r="AA161" s="166"/>
      <c r="AB161" s="166"/>
      <c r="AC161" s="1031">
        <f t="shared" si="279"/>
        <v>1500</v>
      </c>
      <c r="AD161" s="166"/>
      <c r="AE161" s="166"/>
      <c r="AF161" s="166"/>
      <c r="AG161" s="166"/>
      <c r="AH161" s="166">
        <v>500</v>
      </c>
      <c r="AI161" s="166"/>
      <c r="AJ161" s="166"/>
      <c r="AK161" s="166"/>
      <c r="AL161" s="166"/>
      <c r="AM161" s="166"/>
      <c r="AN161" s="166">
        <f>(S161-Z161)/2</f>
        <v>4400</v>
      </c>
      <c r="AO161" s="166"/>
      <c r="AP161" s="166">
        <v>4900</v>
      </c>
      <c r="AQ161" s="166"/>
      <c r="AR161" s="166"/>
      <c r="AS161" s="1031">
        <v>1500</v>
      </c>
      <c r="AT161" s="166"/>
      <c r="AU161" s="1031">
        <v>1500</v>
      </c>
      <c r="AV161" s="166"/>
      <c r="AW161" s="166"/>
      <c r="AX161" s="1031">
        <f>1500+1500</f>
        <v>3000</v>
      </c>
      <c r="AY161" s="166"/>
      <c r="AZ161" s="166"/>
      <c r="BA161" s="1031">
        <v>1500</v>
      </c>
      <c r="BB161" s="166">
        <v>1</v>
      </c>
      <c r="BC161" s="1031">
        <v>1500</v>
      </c>
      <c r="BD161" s="1022"/>
      <c r="BE161" s="1031"/>
      <c r="BF161" s="165"/>
      <c r="BG161" s="1031"/>
      <c r="BH161" s="1031"/>
      <c r="BI161" s="165"/>
      <c r="BJ161" s="165"/>
      <c r="BK161" s="166">
        <v>1351.4259999999999</v>
      </c>
      <c r="BL161" s="166">
        <v>3500</v>
      </c>
      <c r="BM161" s="1655">
        <v>3500</v>
      </c>
      <c r="BN161" s="1655">
        <f t="shared" si="280"/>
        <v>0</v>
      </c>
      <c r="BO161" s="1655"/>
      <c r="BP161" s="1655"/>
      <c r="BQ161" s="1655"/>
      <c r="BR161" s="166"/>
      <c r="BS161" s="111"/>
      <c r="BT161" s="1086"/>
      <c r="BU161" s="168"/>
      <c r="BV161" s="168"/>
      <c r="BW161" s="108"/>
      <c r="BX161" s="696">
        <f t="shared" si="274"/>
        <v>-3000</v>
      </c>
      <c r="BY161" s="690">
        <f t="shared" si="259"/>
        <v>0</v>
      </c>
      <c r="BZ161" s="996">
        <v>1</v>
      </c>
      <c r="CD161" s="673"/>
      <c r="ED161" s="683"/>
    </row>
    <row r="162" spans="1:134" s="305" customFormat="1" ht="45">
      <c r="A162" s="172">
        <v>8</v>
      </c>
      <c r="B162" s="128" t="s">
        <v>426</v>
      </c>
      <c r="C162" s="168">
        <v>1</v>
      </c>
      <c r="D162" s="108" t="s">
        <v>316</v>
      </c>
      <c r="E162" s="108" t="s">
        <v>317</v>
      </c>
      <c r="F162" s="108" t="s">
        <v>409</v>
      </c>
      <c r="G162" s="231">
        <v>7891855</v>
      </c>
      <c r="H162" s="108"/>
      <c r="I162" s="108"/>
      <c r="J162" s="255" t="s">
        <v>131</v>
      </c>
      <c r="K162" s="255" t="s">
        <v>427</v>
      </c>
      <c r="L162" s="166">
        <v>19549</v>
      </c>
      <c r="M162" s="166"/>
      <c r="N162" s="166">
        <v>19549</v>
      </c>
      <c r="O162" s="166"/>
      <c r="P162" s="1029">
        <v>19500</v>
      </c>
      <c r="Q162" s="166"/>
      <c r="R162" s="1041"/>
      <c r="S162" s="1029">
        <v>17600</v>
      </c>
      <c r="T162" s="1041"/>
      <c r="U162" s="1041"/>
      <c r="V162" s="1041"/>
      <c r="W162" s="166"/>
      <c r="X162" s="166">
        <v>5000</v>
      </c>
      <c r="Y162" s="166"/>
      <c r="Z162" s="166">
        <v>5000</v>
      </c>
      <c r="AA162" s="166"/>
      <c r="AB162" s="166"/>
      <c r="AC162" s="1031">
        <f t="shared" si="279"/>
        <v>5000</v>
      </c>
      <c r="AD162" s="166"/>
      <c r="AE162" s="166"/>
      <c r="AF162" s="166"/>
      <c r="AG162" s="166"/>
      <c r="AH162" s="166">
        <v>700</v>
      </c>
      <c r="AI162" s="166"/>
      <c r="AJ162" s="166"/>
      <c r="AK162" s="166"/>
      <c r="AL162" s="166"/>
      <c r="AM162" s="166"/>
      <c r="AN162" s="166">
        <f>(S162-Z162)/2</f>
        <v>6300</v>
      </c>
      <c r="AO162" s="166"/>
      <c r="AP162" s="166">
        <v>8450</v>
      </c>
      <c r="AQ162" s="166"/>
      <c r="AR162" s="166"/>
      <c r="AS162" s="1031">
        <f>1500+1500</f>
        <v>3000</v>
      </c>
      <c r="AT162" s="166"/>
      <c r="AU162" s="1031">
        <f>1500+1500</f>
        <v>3000</v>
      </c>
      <c r="AV162" s="166"/>
      <c r="AW162" s="166"/>
      <c r="AX162" s="1031">
        <f>1500+1500+2000</f>
        <v>5000</v>
      </c>
      <c r="AY162" s="166"/>
      <c r="AZ162" s="166"/>
      <c r="BA162" s="1031">
        <f>1500+1500</f>
        <v>3000</v>
      </c>
      <c r="BB162" s="166">
        <v>1</v>
      </c>
      <c r="BC162" s="1031">
        <f>1500+1500</f>
        <v>3000</v>
      </c>
      <c r="BD162" s="1022"/>
      <c r="BE162" s="1031"/>
      <c r="BF162" s="165"/>
      <c r="BG162" s="1031"/>
      <c r="BH162" s="1031"/>
      <c r="BI162" s="165"/>
      <c r="BJ162" s="165"/>
      <c r="BK162" s="166">
        <v>1893.587</v>
      </c>
      <c r="BL162" s="1031">
        <f>1500+1500+2000</f>
        <v>5000</v>
      </c>
      <c r="BM162" s="1845">
        <v>5000</v>
      </c>
      <c r="BN162" s="1655">
        <f t="shared" si="280"/>
        <v>0</v>
      </c>
      <c r="BO162" s="1845"/>
      <c r="BP162" s="1845"/>
      <c r="BQ162" s="1845"/>
      <c r="BR162" s="1031"/>
      <c r="BS162" s="111"/>
      <c r="BT162" s="1086"/>
      <c r="BU162" s="168"/>
      <c r="BV162" s="168"/>
      <c r="BW162" s="108"/>
      <c r="BX162" s="696">
        <f t="shared" si="274"/>
        <v>-5000</v>
      </c>
      <c r="BY162" s="690">
        <f t="shared" si="259"/>
        <v>0</v>
      </c>
      <c r="BZ162" s="996">
        <v>1</v>
      </c>
      <c r="CD162" s="673"/>
      <c r="ED162" s="683"/>
    </row>
    <row r="163" spans="1:134" s="14" customFormat="1">
      <c r="A163" s="186"/>
      <c r="B163" s="110"/>
      <c r="C163" s="119"/>
      <c r="D163" s="108"/>
      <c r="E163" s="108"/>
      <c r="F163" s="108"/>
      <c r="G163" s="108"/>
      <c r="H163" s="156"/>
      <c r="I163" s="156"/>
      <c r="J163" s="108"/>
      <c r="K163" s="108"/>
      <c r="L163" s="1031"/>
      <c r="M163" s="1031"/>
      <c r="N163" s="1031"/>
      <c r="O163" s="1031"/>
      <c r="P163" s="1031"/>
      <c r="Q163" s="1031"/>
      <c r="R163" s="1031"/>
      <c r="S163" s="166"/>
      <c r="T163" s="1031"/>
      <c r="U163" s="1031"/>
      <c r="V163" s="1031"/>
      <c r="W163" s="1031"/>
      <c r="X163" s="1031"/>
      <c r="Y163" s="1031"/>
      <c r="Z163" s="166"/>
      <c r="AA163" s="1031"/>
      <c r="AB163" s="1031"/>
      <c r="AC163" s="1031"/>
      <c r="AD163" s="1031"/>
      <c r="AE163" s="166"/>
      <c r="AF163" s="1031"/>
      <c r="AG163" s="1031"/>
      <c r="AH163" s="1031"/>
      <c r="AI163" s="1031"/>
      <c r="AJ163" s="166"/>
      <c r="AK163" s="1031"/>
      <c r="AL163" s="1031"/>
      <c r="AM163" s="1031"/>
      <c r="AN163" s="1031"/>
      <c r="AO163" s="1031"/>
      <c r="AP163" s="1031"/>
      <c r="AQ163" s="1031"/>
      <c r="AR163" s="1031"/>
      <c r="AS163" s="1031"/>
      <c r="AT163" s="1031"/>
      <c r="AU163" s="1031"/>
      <c r="AV163" s="1031"/>
      <c r="AW163" s="1031"/>
      <c r="AX163" s="1031"/>
      <c r="AY163" s="1031"/>
      <c r="AZ163" s="1031"/>
      <c r="BA163" s="1031"/>
      <c r="BB163" s="1031"/>
      <c r="BC163" s="1031"/>
      <c r="BD163" s="1036"/>
      <c r="BE163" s="1031"/>
      <c r="BF163" s="1034"/>
      <c r="BG163" s="1031"/>
      <c r="BH163" s="1031"/>
      <c r="BI163" s="1034"/>
      <c r="BJ163" s="1034"/>
      <c r="BK163" s="1034"/>
      <c r="BL163" s="1031"/>
      <c r="BM163" s="1842"/>
      <c r="BN163" s="1658"/>
      <c r="BO163" s="1842"/>
      <c r="BP163" s="1842"/>
      <c r="BQ163" s="1842"/>
      <c r="BR163" s="1031"/>
      <c r="BS163" s="121"/>
      <c r="BT163" s="118"/>
      <c r="BU163" s="108"/>
      <c r="BV163" s="108"/>
      <c r="BW163" s="108"/>
      <c r="BX163" s="696">
        <f t="shared" si="274"/>
        <v>0</v>
      </c>
      <c r="BY163" s="690">
        <f t="shared" si="259"/>
        <v>0</v>
      </c>
      <c r="BZ163" s="996"/>
      <c r="CA163" s="13">
        <f t="shared" ref="CA163:CA188" si="281">(L163-L163*20%)*35%</f>
        <v>0</v>
      </c>
      <c r="CD163" s="673"/>
      <c r="ED163" s="673"/>
    </row>
    <row r="164" spans="1:134" s="678" customFormat="1">
      <c r="A164" s="186" t="s">
        <v>329</v>
      </c>
      <c r="B164" s="1055" t="s">
        <v>280</v>
      </c>
      <c r="C164" s="1087">
        <f>C165+C166+C167+C168+C169</f>
        <v>5</v>
      </c>
      <c r="D164" s="186"/>
      <c r="E164" s="186"/>
      <c r="F164" s="186"/>
      <c r="G164" s="215"/>
      <c r="H164" s="186"/>
      <c r="I164" s="186"/>
      <c r="J164" s="186"/>
      <c r="K164" s="186"/>
      <c r="L164" s="125">
        <f>L165+L166+L167+L168+L169</f>
        <v>124721</v>
      </c>
      <c r="M164" s="125">
        <f t="shared" ref="M164:AU164" si="282">M165+M166+M167+M168+M169</f>
        <v>0</v>
      </c>
      <c r="N164" s="125">
        <f t="shared" si="282"/>
        <v>118686</v>
      </c>
      <c r="O164" s="125">
        <f t="shared" si="282"/>
        <v>0</v>
      </c>
      <c r="P164" s="125">
        <f t="shared" si="282"/>
        <v>114400</v>
      </c>
      <c r="Q164" s="125">
        <f t="shared" si="282"/>
        <v>105858</v>
      </c>
      <c r="R164" s="125">
        <f t="shared" si="282"/>
        <v>0</v>
      </c>
      <c r="S164" s="125">
        <f t="shared" si="282"/>
        <v>105858</v>
      </c>
      <c r="T164" s="125">
        <f t="shared" si="282"/>
        <v>0</v>
      </c>
      <c r="U164" s="125">
        <f t="shared" si="282"/>
        <v>0</v>
      </c>
      <c r="V164" s="125">
        <f t="shared" si="282"/>
        <v>0</v>
      </c>
      <c r="W164" s="125">
        <f t="shared" si="282"/>
        <v>0</v>
      </c>
      <c r="X164" s="125">
        <f t="shared" si="282"/>
        <v>58151</v>
      </c>
      <c r="Y164" s="125">
        <f t="shared" si="282"/>
        <v>0</v>
      </c>
      <c r="Z164" s="125">
        <f t="shared" si="282"/>
        <v>58151</v>
      </c>
      <c r="AA164" s="125">
        <f t="shared" si="282"/>
        <v>0</v>
      </c>
      <c r="AB164" s="125">
        <f t="shared" si="282"/>
        <v>0</v>
      </c>
      <c r="AC164" s="125">
        <f t="shared" si="282"/>
        <v>58151</v>
      </c>
      <c r="AD164" s="125">
        <f t="shared" si="282"/>
        <v>0</v>
      </c>
      <c r="AE164" s="125">
        <f t="shared" si="282"/>
        <v>65100</v>
      </c>
      <c r="AF164" s="125">
        <f t="shared" si="282"/>
        <v>0</v>
      </c>
      <c r="AG164" s="125">
        <f t="shared" si="282"/>
        <v>0</v>
      </c>
      <c r="AH164" s="125">
        <f t="shared" si="282"/>
        <v>58151</v>
      </c>
      <c r="AI164" s="125">
        <f t="shared" si="282"/>
        <v>0</v>
      </c>
      <c r="AJ164" s="125">
        <f t="shared" si="282"/>
        <v>58151</v>
      </c>
      <c r="AK164" s="125">
        <f t="shared" si="282"/>
        <v>0</v>
      </c>
      <c r="AL164" s="125">
        <f t="shared" si="282"/>
        <v>0</v>
      </c>
      <c r="AM164" s="125">
        <f t="shared" si="282"/>
        <v>0</v>
      </c>
      <c r="AN164" s="125">
        <f t="shared" si="282"/>
        <v>47707</v>
      </c>
      <c r="AO164" s="125">
        <f t="shared" si="282"/>
        <v>0</v>
      </c>
      <c r="AP164" s="125">
        <f t="shared" si="282"/>
        <v>47707</v>
      </c>
      <c r="AQ164" s="125">
        <f t="shared" si="282"/>
        <v>0</v>
      </c>
      <c r="AR164" s="125">
        <f t="shared" si="282"/>
        <v>0</v>
      </c>
      <c r="AS164" s="125">
        <f t="shared" si="282"/>
        <v>19500</v>
      </c>
      <c r="AT164" s="125">
        <f t="shared" si="282"/>
        <v>0</v>
      </c>
      <c r="AU164" s="125">
        <f t="shared" si="282"/>
        <v>19500</v>
      </c>
      <c r="AV164" s="125"/>
      <c r="AW164" s="125"/>
      <c r="AX164" s="125">
        <f>AX165+AX166+AX167+AX168+AX169</f>
        <v>19500</v>
      </c>
      <c r="AY164" s="125">
        <f t="shared" ref="AY164:BT164" si="283">AY165+AY166+AY167+AY168+AY169</f>
        <v>0</v>
      </c>
      <c r="AZ164" s="125">
        <f t="shared" si="283"/>
        <v>0</v>
      </c>
      <c r="BA164" s="125">
        <f t="shared" si="283"/>
        <v>19500</v>
      </c>
      <c r="BB164" s="125">
        <f t="shared" si="283"/>
        <v>5</v>
      </c>
      <c r="BC164" s="125">
        <f t="shared" si="283"/>
        <v>19500</v>
      </c>
      <c r="BD164" s="125">
        <f t="shared" si="283"/>
        <v>0</v>
      </c>
      <c r="BE164" s="125">
        <f t="shared" si="283"/>
        <v>0</v>
      </c>
      <c r="BF164" s="125">
        <f t="shared" si="283"/>
        <v>0</v>
      </c>
      <c r="BG164" s="125">
        <f t="shared" si="283"/>
        <v>0</v>
      </c>
      <c r="BH164" s="125">
        <f t="shared" si="283"/>
        <v>0</v>
      </c>
      <c r="BI164" s="125">
        <f t="shared" si="283"/>
        <v>0</v>
      </c>
      <c r="BJ164" s="125">
        <f t="shared" si="283"/>
        <v>0</v>
      </c>
      <c r="BK164" s="125">
        <f t="shared" si="283"/>
        <v>2689.7660000000001</v>
      </c>
      <c r="BL164" s="125">
        <f t="shared" si="283"/>
        <v>14938</v>
      </c>
      <c r="BM164" s="1657">
        <f t="shared" si="283"/>
        <v>14222.520999999999</v>
      </c>
      <c r="BN164" s="1657">
        <f t="shared" ref="BN164:BR164" si="284">BN165+BN166+BN167+BN168+BN169</f>
        <v>715.47899999999959</v>
      </c>
      <c r="BO164" s="1657">
        <f t="shared" si="284"/>
        <v>715.27899999999977</v>
      </c>
      <c r="BP164" s="1657">
        <f t="shared" si="284"/>
        <v>0.1999999999998181</v>
      </c>
      <c r="BQ164" s="1657">
        <f t="shared" ref="BQ164" si="285">BQ165+BQ166+BQ167+BQ168+BQ169</f>
        <v>715.27899999999977</v>
      </c>
      <c r="BR164" s="125">
        <f t="shared" si="284"/>
        <v>0</v>
      </c>
      <c r="BS164" s="1088">
        <f t="shared" si="283"/>
        <v>0</v>
      </c>
      <c r="BT164" s="1088">
        <f t="shared" si="283"/>
        <v>0</v>
      </c>
      <c r="BU164" s="186"/>
      <c r="BV164" s="186"/>
      <c r="BW164" s="186"/>
      <c r="BX164" s="696">
        <f t="shared" si="274"/>
        <v>-19500</v>
      </c>
      <c r="BY164" s="690">
        <f t="shared" si="259"/>
        <v>5</v>
      </c>
      <c r="BZ164" s="996"/>
      <c r="CA164" s="13">
        <f t="shared" si="281"/>
        <v>34921.879999999997</v>
      </c>
      <c r="CD164" s="673"/>
      <c r="ED164" s="673"/>
    </row>
    <row r="165" spans="1:134" s="14" customFormat="1" ht="48.95" customHeight="1">
      <c r="A165" s="108">
        <v>1</v>
      </c>
      <c r="B165" s="110" t="s">
        <v>428</v>
      </c>
      <c r="C165" s="119">
        <v>1</v>
      </c>
      <c r="D165" s="108" t="s">
        <v>193</v>
      </c>
      <c r="E165" s="108" t="s">
        <v>322</v>
      </c>
      <c r="F165" s="108" t="s">
        <v>323</v>
      </c>
      <c r="G165" s="108">
        <v>7805753</v>
      </c>
      <c r="H165" s="156"/>
      <c r="I165" s="108"/>
      <c r="J165" s="108" t="s">
        <v>77</v>
      </c>
      <c r="K165" s="108" t="s">
        <v>429</v>
      </c>
      <c r="L165" s="166">
        <v>33427</v>
      </c>
      <c r="M165" s="166"/>
      <c r="N165" s="166">
        <v>33427</v>
      </c>
      <c r="O165" s="1031"/>
      <c r="P165" s="1031">
        <v>33000</v>
      </c>
      <c r="Q165" s="1031">
        <f t="shared" ref="Q165:Q170" si="286">R165+S165+T165+U165+V165</f>
        <v>28000</v>
      </c>
      <c r="R165" s="1031"/>
      <c r="S165" s="166">
        <v>28000</v>
      </c>
      <c r="T165" s="1031"/>
      <c r="U165" s="1031"/>
      <c r="V165" s="1031"/>
      <c r="W165" s="1031"/>
      <c r="X165" s="1031">
        <f t="shared" ref="X165:X170" si="287">Y165+Z165+AA165+AB165</f>
        <v>15000</v>
      </c>
      <c r="Y165" s="1031"/>
      <c r="Z165" s="166">
        <v>15000</v>
      </c>
      <c r="AA165" s="1031"/>
      <c r="AB165" s="1031"/>
      <c r="AC165" s="1031">
        <f>O165+X165</f>
        <v>15000</v>
      </c>
      <c r="AD165" s="1031"/>
      <c r="AE165" s="166">
        <v>15000</v>
      </c>
      <c r="AF165" s="1031"/>
      <c r="AG165" s="1031"/>
      <c r="AH165" s="1031">
        <f t="shared" ref="AH165:AH170" si="288">AI165+AJ165+AK165+AL165</f>
        <v>15000</v>
      </c>
      <c r="AI165" s="1031"/>
      <c r="AJ165" s="166">
        <v>15000</v>
      </c>
      <c r="AK165" s="1031"/>
      <c r="AL165" s="1031"/>
      <c r="AM165" s="1031"/>
      <c r="AN165" s="1031">
        <f t="shared" ref="AN165:AN170" si="289">AO165+AP165+AQ165+AR165</f>
        <v>13000</v>
      </c>
      <c r="AO165" s="1031"/>
      <c r="AP165" s="1031">
        <f t="shared" ref="AP165:AP170" si="290">S165-(Z165)</f>
        <v>13000</v>
      </c>
      <c r="AQ165" s="1031"/>
      <c r="AR165" s="1031"/>
      <c r="AS165" s="1031">
        <f>AT165+AU165+AV165+AW165</f>
        <v>4000</v>
      </c>
      <c r="AT165" s="1031"/>
      <c r="AU165" s="1031">
        <v>4000</v>
      </c>
      <c r="AV165" s="1031"/>
      <c r="AW165" s="1031"/>
      <c r="AX165" s="1031">
        <v>4000</v>
      </c>
      <c r="AY165" s="1031"/>
      <c r="AZ165" s="1031"/>
      <c r="BA165" s="1031">
        <v>4000</v>
      </c>
      <c r="BB165" s="1031">
        <v>1</v>
      </c>
      <c r="BC165" s="1031">
        <v>4000</v>
      </c>
      <c r="BD165" s="1036"/>
      <c r="BE165" s="1031"/>
      <c r="BF165" s="1034"/>
      <c r="BG165" s="1031"/>
      <c r="BH165" s="1031"/>
      <c r="BI165" s="1034"/>
      <c r="BJ165" s="1034"/>
      <c r="BK165" s="1031">
        <v>204</v>
      </c>
      <c r="BL165" s="241">
        <f>4000-2800</f>
        <v>1200</v>
      </c>
      <c r="BM165" s="1845">
        <f>4000-2800</f>
        <v>1200</v>
      </c>
      <c r="BN165" s="1655">
        <f t="shared" ref="BN165:BN169" si="291">BL165-BM165</f>
        <v>0</v>
      </c>
      <c r="BO165" s="1845"/>
      <c r="BP165" s="1845"/>
      <c r="BQ165" s="1845"/>
      <c r="BR165" s="241"/>
      <c r="BS165" s="121"/>
      <c r="BT165" s="1089"/>
      <c r="BU165" s="1089"/>
      <c r="BV165" s="1089"/>
      <c r="BW165" s="108"/>
      <c r="BX165" s="696">
        <f t="shared" si="274"/>
        <v>-4000</v>
      </c>
      <c r="BY165" s="690">
        <f t="shared" si="259"/>
        <v>0</v>
      </c>
      <c r="BZ165" s="996">
        <v>1</v>
      </c>
      <c r="CA165" s="13">
        <f t="shared" si="281"/>
        <v>9359.56</v>
      </c>
      <c r="CD165" s="673"/>
      <c r="ED165" s="673"/>
    </row>
    <row r="166" spans="1:134" s="14" customFormat="1" ht="52.5" customHeight="1">
      <c r="A166" s="108">
        <v>2</v>
      </c>
      <c r="B166" s="110" t="s">
        <v>430</v>
      </c>
      <c r="C166" s="119">
        <v>1</v>
      </c>
      <c r="D166" s="108" t="s">
        <v>193</v>
      </c>
      <c r="E166" s="108" t="s">
        <v>322</v>
      </c>
      <c r="F166" s="108" t="s">
        <v>323</v>
      </c>
      <c r="G166" s="1090" t="s">
        <v>431</v>
      </c>
      <c r="H166" s="156"/>
      <c r="I166" s="108"/>
      <c r="J166" s="108" t="s">
        <v>77</v>
      </c>
      <c r="K166" s="108" t="s">
        <v>432</v>
      </c>
      <c r="L166" s="166">
        <v>21912</v>
      </c>
      <c r="M166" s="166"/>
      <c r="N166" s="166">
        <v>21119</v>
      </c>
      <c r="O166" s="1031"/>
      <c r="P166" s="1031">
        <v>21000</v>
      </c>
      <c r="Q166" s="1031">
        <f t="shared" si="286"/>
        <v>21119</v>
      </c>
      <c r="R166" s="1031"/>
      <c r="S166" s="166">
        <v>21119</v>
      </c>
      <c r="T166" s="1031"/>
      <c r="U166" s="1031"/>
      <c r="V166" s="1031"/>
      <c r="W166" s="1031"/>
      <c r="X166" s="1031">
        <f t="shared" si="287"/>
        <v>15500</v>
      </c>
      <c r="Y166" s="1031"/>
      <c r="Z166" s="166">
        <v>15500</v>
      </c>
      <c r="AA166" s="1031"/>
      <c r="AB166" s="1031"/>
      <c r="AC166" s="1031">
        <f>O166+X166</f>
        <v>15500</v>
      </c>
      <c r="AD166" s="1031"/>
      <c r="AE166" s="166">
        <v>15500</v>
      </c>
      <c r="AF166" s="1031"/>
      <c r="AG166" s="1031"/>
      <c r="AH166" s="1031">
        <f t="shared" si="288"/>
        <v>15500</v>
      </c>
      <c r="AI166" s="1031"/>
      <c r="AJ166" s="166">
        <v>15500</v>
      </c>
      <c r="AK166" s="1031"/>
      <c r="AL166" s="1031"/>
      <c r="AM166" s="1031"/>
      <c r="AN166" s="1031">
        <f t="shared" si="289"/>
        <v>5619</v>
      </c>
      <c r="AO166" s="1031"/>
      <c r="AP166" s="1031">
        <f t="shared" si="290"/>
        <v>5619</v>
      </c>
      <c r="AQ166" s="1031"/>
      <c r="AR166" s="1031"/>
      <c r="AS166" s="1031">
        <f>AT166+AU166+AV166+AW166</f>
        <v>4500</v>
      </c>
      <c r="AT166" s="1031"/>
      <c r="AU166" s="1031">
        <v>4500</v>
      </c>
      <c r="AV166" s="1031"/>
      <c r="AW166" s="1031"/>
      <c r="AX166" s="1031">
        <v>4500</v>
      </c>
      <c r="AY166" s="1031"/>
      <c r="AZ166" s="1031"/>
      <c r="BA166" s="1031">
        <v>4500</v>
      </c>
      <c r="BB166" s="1031">
        <v>1</v>
      </c>
      <c r="BC166" s="1031">
        <v>4500</v>
      </c>
      <c r="BD166" s="1036"/>
      <c r="BE166" s="1031"/>
      <c r="BF166" s="1034"/>
      <c r="BG166" s="1031"/>
      <c r="BH166" s="1031"/>
      <c r="BI166" s="1034"/>
      <c r="BJ166" s="1034"/>
      <c r="BK166" s="1031">
        <v>1514</v>
      </c>
      <c r="BL166" s="241">
        <f>4500-562</f>
        <v>3938</v>
      </c>
      <c r="BM166" s="1658">
        <v>3937.8</v>
      </c>
      <c r="BN166" s="1655">
        <f t="shared" si="291"/>
        <v>0.1999999999998181</v>
      </c>
      <c r="BO166" s="1658"/>
      <c r="BP166" s="1658">
        <f>BN166</f>
        <v>0.1999999999998181</v>
      </c>
      <c r="BQ166" s="1658"/>
      <c r="BR166" s="241"/>
      <c r="BS166" s="121"/>
      <c r="BT166" s="1076"/>
      <c r="BU166" s="108"/>
      <c r="BV166" s="108"/>
      <c r="BW166" s="108"/>
      <c r="BX166" s="696">
        <f t="shared" si="274"/>
        <v>-4500</v>
      </c>
      <c r="BY166" s="690">
        <f t="shared" si="259"/>
        <v>0</v>
      </c>
      <c r="BZ166" s="996">
        <v>1</v>
      </c>
      <c r="CA166" s="13">
        <f t="shared" si="281"/>
        <v>6135.3599999999988</v>
      </c>
      <c r="CD166" s="673"/>
      <c r="ED166" s="673"/>
    </row>
    <row r="167" spans="1:134" s="14" customFormat="1" ht="51.95" customHeight="1">
      <c r="A167" s="108">
        <v>3</v>
      </c>
      <c r="B167" s="110" t="s">
        <v>433</v>
      </c>
      <c r="C167" s="119">
        <v>1</v>
      </c>
      <c r="D167" s="108" t="s">
        <v>193</v>
      </c>
      <c r="E167" s="108" t="s">
        <v>322</v>
      </c>
      <c r="F167" s="108" t="s">
        <v>323</v>
      </c>
      <c r="G167" s="1091">
        <v>7856558</v>
      </c>
      <c r="H167" s="156"/>
      <c r="I167" s="108"/>
      <c r="J167" s="108" t="s">
        <v>77</v>
      </c>
      <c r="K167" s="108" t="s">
        <v>434</v>
      </c>
      <c r="L167" s="166">
        <v>27881</v>
      </c>
      <c r="M167" s="166"/>
      <c r="N167" s="166">
        <v>22639</v>
      </c>
      <c r="O167" s="1031"/>
      <c r="P167" s="1031">
        <v>22600</v>
      </c>
      <c r="Q167" s="1031">
        <f t="shared" si="286"/>
        <v>22639</v>
      </c>
      <c r="R167" s="1031"/>
      <c r="S167" s="166">
        <v>22639</v>
      </c>
      <c r="T167" s="1031"/>
      <c r="U167" s="1031"/>
      <c r="V167" s="1031"/>
      <c r="W167" s="1031"/>
      <c r="X167" s="1022">
        <v>10451</v>
      </c>
      <c r="Y167" s="1031"/>
      <c r="Z167" s="166">
        <f>11000-1549</f>
        <v>9451</v>
      </c>
      <c r="AA167" s="1031"/>
      <c r="AB167" s="1031"/>
      <c r="AC167" s="1031">
        <f>O167+X167</f>
        <v>10451</v>
      </c>
      <c r="AD167" s="1031"/>
      <c r="AE167" s="166">
        <v>11000</v>
      </c>
      <c r="AF167" s="1031"/>
      <c r="AG167" s="1031"/>
      <c r="AH167" s="1031">
        <f t="shared" si="288"/>
        <v>9451</v>
      </c>
      <c r="AI167" s="1031"/>
      <c r="AJ167" s="166">
        <f>11000-1549</f>
        <v>9451</v>
      </c>
      <c r="AK167" s="1031"/>
      <c r="AL167" s="1031"/>
      <c r="AM167" s="1031"/>
      <c r="AN167" s="1031">
        <f t="shared" si="289"/>
        <v>13188</v>
      </c>
      <c r="AO167" s="1031"/>
      <c r="AP167" s="1031">
        <f t="shared" si="290"/>
        <v>13188</v>
      </c>
      <c r="AQ167" s="1031"/>
      <c r="AR167" s="1031"/>
      <c r="AS167" s="1031">
        <f>AT167+AU167+AV167+AW167</f>
        <v>5000</v>
      </c>
      <c r="AT167" s="1031"/>
      <c r="AU167" s="1031">
        <v>5000</v>
      </c>
      <c r="AV167" s="1031"/>
      <c r="AW167" s="1031"/>
      <c r="AX167" s="1031">
        <v>5000</v>
      </c>
      <c r="AY167" s="1031"/>
      <c r="AZ167" s="1031"/>
      <c r="BA167" s="1031">
        <v>5000</v>
      </c>
      <c r="BB167" s="1031">
        <v>1</v>
      </c>
      <c r="BC167" s="1031">
        <v>5000</v>
      </c>
      <c r="BD167" s="1036"/>
      <c r="BE167" s="1031"/>
      <c r="BF167" s="1034"/>
      <c r="BG167" s="1031"/>
      <c r="BH167" s="1031"/>
      <c r="BI167" s="1034"/>
      <c r="BJ167" s="1034"/>
      <c r="BK167" s="1031">
        <v>14.811</v>
      </c>
      <c r="BL167" s="241">
        <f>5000-1200</f>
        <v>3800</v>
      </c>
      <c r="BM167" s="1845">
        <f>5000-1200</f>
        <v>3800</v>
      </c>
      <c r="BN167" s="1655">
        <f t="shared" si="291"/>
        <v>0</v>
      </c>
      <c r="BO167" s="1845"/>
      <c r="BP167" s="1845"/>
      <c r="BQ167" s="1845"/>
      <c r="BR167" s="241"/>
      <c r="BS167" s="121"/>
      <c r="BT167" s="1076"/>
      <c r="BU167" s="108"/>
      <c r="BV167" s="108"/>
      <c r="BW167" s="108"/>
      <c r="BX167" s="696">
        <f t="shared" si="274"/>
        <v>-5000</v>
      </c>
      <c r="BY167" s="690">
        <f t="shared" si="259"/>
        <v>0</v>
      </c>
      <c r="BZ167" s="996">
        <v>1</v>
      </c>
      <c r="CA167" s="13">
        <f t="shared" si="281"/>
        <v>7806.6799999999994</v>
      </c>
      <c r="CD167" s="673"/>
      <c r="ED167" s="673"/>
    </row>
    <row r="168" spans="1:134" s="14" customFormat="1" ht="77.099999999999994" customHeight="1">
      <c r="A168" s="108">
        <v>4</v>
      </c>
      <c r="B168" s="110" t="s">
        <v>435</v>
      </c>
      <c r="C168" s="119">
        <v>1</v>
      </c>
      <c r="D168" s="108" t="s">
        <v>193</v>
      </c>
      <c r="E168" s="108" t="s">
        <v>322</v>
      </c>
      <c r="F168" s="108" t="s">
        <v>323</v>
      </c>
      <c r="G168" s="108">
        <v>7806012</v>
      </c>
      <c r="H168" s="156"/>
      <c r="I168" s="108"/>
      <c r="J168" s="108" t="s">
        <v>77</v>
      </c>
      <c r="K168" s="108" t="s">
        <v>436</v>
      </c>
      <c r="L168" s="166">
        <v>24985</v>
      </c>
      <c r="M168" s="166"/>
      <c r="N168" s="166">
        <v>24985</v>
      </c>
      <c r="O168" s="1031"/>
      <c r="P168" s="1031">
        <v>24900</v>
      </c>
      <c r="Q168" s="1031">
        <f t="shared" si="286"/>
        <v>21700</v>
      </c>
      <c r="R168" s="1031"/>
      <c r="S168" s="166">
        <v>21700</v>
      </c>
      <c r="T168" s="1031"/>
      <c r="U168" s="1031"/>
      <c r="V168" s="1031"/>
      <c r="W168" s="1031"/>
      <c r="X168" s="1022">
        <v>11000</v>
      </c>
      <c r="Y168" s="1031"/>
      <c r="Z168" s="166">
        <v>12000</v>
      </c>
      <c r="AA168" s="1031"/>
      <c r="AB168" s="1031"/>
      <c r="AC168" s="1031">
        <f>O168+X168</f>
        <v>11000</v>
      </c>
      <c r="AD168" s="1031"/>
      <c r="AE168" s="166">
        <v>17400</v>
      </c>
      <c r="AF168" s="1031"/>
      <c r="AG168" s="1031"/>
      <c r="AH168" s="1031">
        <f t="shared" si="288"/>
        <v>12000</v>
      </c>
      <c r="AI168" s="1031"/>
      <c r="AJ168" s="166">
        <v>12000</v>
      </c>
      <c r="AK168" s="1031"/>
      <c r="AL168" s="1031"/>
      <c r="AM168" s="1031"/>
      <c r="AN168" s="1031">
        <f t="shared" si="289"/>
        <v>9700</v>
      </c>
      <c r="AO168" s="1031"/>
      <c r="AP168" s="1031">
        <f t="shared" si="290"/>
        <v>9700</v>
      </c>
      <c r="AQ168" s="1031"/>
      <c r="AR168" s="1031"/>
      <c r="AS168" s="1031">
        <f>AT168+AU168+AV168+AW168</f>
        <v>4000</v>
      </c>
      <c r="AT168" s="1031"/>
      <c r="AU168" s="1031">
        <v>4000</v>
      </c>
      <c r="AV168" s="1031"/>
      <c r="AW168" s="1031"/>
      <c r="AX168" s="1031">
        <v>4000</v>
      </c>
      <c r="AY168" s="1031"/>
      <c r="AZ168" s="1031"/>
      <c r="BA168" s="1031">
        <v>4000</v>
      </c>
      <c r="BB168" s="1031">
        <v>1</v>
      </c>
      <c r="BC168" s="1031">
        <v>4000</v>
      </c>
      <c r="BD168" s="1036"/>
      <c r="BE168" s="1031"/>
      <c r="BF168" s="1034"/>
      <c r="BG168" s="1031"/>
      <c r="BH168" s="1031"/>
      <c r="BI168" s="1034"/>
      <c r="BJ168" s="1034"/>
      <c r="BK168" s="1078">
        <v>846.51900000000001</v>
      </c>
      <c r="BL168" s="1031">
        <v>4000</v>
      </c>
      <c r="BM168" s="1658">
        <v>3682.3850000000002</v>
      </c>
      <c r="BN168" s="1655">
        <f t="shared" si="291"/>
        <v>317.61499999999978</v>
      </c>
      <c r="BO168" s="1658">
        <f>BN168</f>
        <v>317.61499999999978</v>
      </c>
      <c r="BP168" s="1658"/>
      <c r="BQ168" s="1658">
        <f>BN168</f>
        <v>317.61499999999978</v>
      </c>
      <c r="BR168" s="1031"/>
      <c r="BS168" s="121"/>
      <c r="BT168" s="118"/>
      <c r="BU168" s="108"/>
      <c r="BV168" s="108"/>
      <c r="BW168" s="108"/>
      <c r="BX168" s="696">
        <f t="shared" si="274"/>
        <v>-4000</v>
      </c>
      <c r="BY168" s="690">
        <f t="shared" si="259"/>
        <v>0</v>
      </c>
      <c r="BZ168" s="996">
        <v>1</v>
      </c>
      <c r="CA168" s="13">
        <f t="shared" si="281"/>
        <v>6995.7999999999993</v>
      </c>
      <c r="CD168" s="673"/>
      <c r="ED168" s="673"/>
    </row>
    <row r="169" spans="1:134" s="14" customFormat="1" ht="79.5" customHeight="1">
      <c r="A169" s="108">
        <v>5</v>
      </c>
      <c r="B169" s="110" t="s">
        <v>437</v>
      </c>
      <c r="C169" s="119">
        <v>1</v>
      </c>
      <c r="D169" s="108" t="s">
        <v>193</v>
      </c>
      <c r="E169" s="108" t="s">
        <v>322</v>
      </c>
      <c r="F169" s="108" t="s">
        <v>323</v>
      </c>
      <c r="G169" s="108">
        <v>7878579</v>
      </c>
      <c r="H169" s="156"/>
      <c r="I169" s="108"/>
      <c r="J169" s="108" t="s">
        <v>125</v>
      </c>
      <c r="K169" s="108" t="s">
        <v>438</v>
      </c>
      <c r="L169" s="166">
        <v>16516</v>
      </c>
      <c r="M169" s="166"/>
      <c r="N169" s="166">
        <v>16516</v>
      </c>
      <c r="O169" s="1031"/>
      <c r="P169" s="1031">
        <v>12900</v>
      </c>
      <c r="Q169" s="1031">
        <f t="shared" si="286"/>
        <v>12400</v>
      </c>
      <c r="R169" s="1031"/>
      <c r="S169" s="166">
        <v>12400</v>
      </c>
      <c r="T169" s="1031"/>
      <c r="U169" s="1031"/>
      <c r="V169" s="1031"/>
      <c r="W169" s="1031"/>
      <c r="X169" s="1031">
        <f t="shared" si="287"/>
        <v>6200</v>
      </c>
      <c r="Y169" s="1031"/>
      <c r="Z169" s="166">
        <v>6200</v>
      </c>
      <c r="AA169" s="1031"/>
      <c r="AB169" s="1031"/>
      <c r="AC169" s="1031">
        <f>O169+X169</f>
        <v>6200</v>
      </c>
      <c r="AD169" s="1031"/>
      <c r="AE169" s="166">
        <v>6200</v>
      </c>
      <c r="AF169" s="1031"/>
      <c r="AG169" s="1031"/>
      <c r="AH169" s="1031">
        <f t="shared" si="288"/>
        <v>6200</v>
      </c>
      <c r="AI169" s="1031"/>
      <c r="AJ169" s="166">
        <v>6200</v>
      </c>
      <c r="AK169" s="1031"/>
      <c r="AL169" s="1031"/>
      <c r="AM169" s="1031"/>
      <c r="AN169" s="1031">
        <f t="shared" si="289"/>
        <v>6200</v>
      </c>
      <c r="AO169" s="1031"/>
      <c r="AP169" s="1031">
        <f t="shared" si="290"/>
        <v>6200</v>
      </c>
      <c r="AQ169" s="1031"/>
      <c r="AR169" s="1031"/>
      <c r="AS169" s="1031">
        <f>AT169+AU169+AV169+AW169</f>
        <v>2000</v>
      </c>
      <c r="AT169" s="1031"/>
      <c r="AU169" s="1031">
        <v>2000</v>
      </c>
      <c r="AV169" s="1031"/>
      <c r="AW169" s="1031"/>
      <c r="AX169" s="1031">
        <v>2000</v>
      </c>
      <c r="AY169" s="1031"/>
      <c r="AZ169" s="1031"/>
      <c r="BA169" s="1031">
        <v>2000</v>
      </c>
      <c r="BB169" s="1031">
        <v>1</v>
      </c>
      <c r="BC169" s="1031">
        <v>2000</v>
      </c>
      <c r="BD169" s="1036"/>
      <c r="BE169" s="1031"/>
      <c r="BF169" s="1034"/>
      <c r="BG169" s="1031"/>
      <c r="BH169" s="1031"/>
      <c r="BI169" s="1034"/>
      <c r="BJ169" s="1034"/>
      <c r="BK169" s="1164">
        <v>110.43600000000001</v>
      </c>
      <c r="BL169" s="1031">
        <v>2000</v>
      </c>
      <c r="BM169" s="2183">
        <v>1602.336</v>
      </c>
      <c r="BN169" s="1655">
        <f t="shared" si="291"/>
        <v>397.66399999999999</v>
      </c>
      <c r="BO169" s="1658">
        <f>BN169</f>
        <v>397.66399999999999</v>
      </c>
      <c r="BP169" s="1658"/>
      <c r="BQ169" s="1658">
        <f>BN169</f>
        <v>397.66399999999999</v>
      </c>
      <c r="BR169" s="1031"/>
      <c r="BS169" s="121"/>
      <c r="BT169" s="2093"/>
      <c r="BU169" s="2093"/>
      <c r="BV169" s="2093"/>
      <c r="BW169" s="108"/>
      <c r="BX169" s="696">
        <f t="shared" si="274"/>
        <v>-2000</v>
      </c>
      <c r="BY169" s="690">
        <f t="shared" si="259"/>
        <v>0</v>
      </c>
      <c r="BZ169" s="996">
        <v>1</v>
      </c>
      <c r="CA169" s="13">
        <f t="shared" si="281"/>
        <v>4624.4799999999996</v>
      </c>
      <c r="CD169" s="673"/>
      <c r="ED169" s="673"/>
    </row>
    <row r="170" spans="1:134" s="14" customFormat="1">
      <c r="A170" s="186"/>
      <c r="B170" s="110"/>
      <c r="C170" s="119"/>
      <c r="D170" s="108"/>
      <c r="E170" s="108"/>
      <c r="F170" s="108"/>
      <c r="G170" s="108"/>
      <c r="H170" s="156"/>
      <c r="I170" s="108"/>
      <c r="J170" s="108"/>
      <c r="K170" s="108"/>
      <c r="L170" s="166"/>
      <c r="M170" s="166"/>
      <c r="N170" s="166"/>
      <c r="O170" s="1031"/>
      <c r="P170" s="1031">
        <f>Q170+W170</f>
        <v>0</v>
      </c>
      <c r="Q170" s="1031">
        <f t="shared" si="286"/>
        <v>0</v>
      </c>
      <c r="R170" s="1031"/>
      <c r="S170" s="166"/>
      <c r="T170" s="1031"/>
      <c r="U170" s="1031"/>
      <c r="V170" s="1031"/>
      <c r="W170" s="1031"/>
      <c r="X170" s="1031">
        <f t="shared" si="287"/>
        <v>0</v>
      </c>
      <c r="Y170" s="1031"/>
      <c r="Z170" s="166"/>
      <c r="AA170" s="1031"/>
      <c r="AB170" s="1031"/>
      <c r="AC170" s="1031">
        <f>AD170+AE170+AF170+AG170</f>
        <v>0</v>
      </c>
      <c r="AD170" s="1031"/>
      <c r="AE170" s="166"/>
      <c r="AF170" s="1031"/>
      <c r="AG170" s="1031"/>
      <c r="AH170" s="1031">
        <f t="shared" si="288"/>
        <v>0</v>
      </c>
      <c r="AI170" s="1031"/>
      <c r="AJ170" s="166"/>
      <c r="AK170" s="1031"/>
      <c r="AL170" s="1031"/>
      <c r="AM170" s="1031"/>
      <c r="AN170" s="1031">
        <f t="shared" si="289"/>
        <v>0</v>
      </c>
      <c r="AO170" s="1031"/>
      <c r="AP170" s="1031">
        <f t="shared" si="290"/>
        <v>0</v>
      </c>
      <c r="AQ170" s="1031"/>
      <c r="AR170" s="1031"/>
      <c r="AS170" s="166"/>
      <c r="AT170" s="1031"/>
      <c r="AU170" s="166"/>
      <c r="AV170" s="1031"/>
      <c r="AW170" s="1031"/>
      <c r="AX170" s="166"/>
      <c r="AY170" s="1031"/>
      <c r="AZ170" s="1031"/>
      <c r="BA170" s="166"/>
      <c r="BB170" s="1031"/>
      <c r="BC170" s="166"/>
      <c r="BD170" s="1036"/>
      <c r="BE170" s="166"/>
      <c r="BF170" s="1034"/>
      <c r="BG170" s="166"/>
      <c r="BH170" s="166"/>
      <c r="BI170" s="1034"/>
      <c r="BJ170" s="1034"/>
      <c r="BK170" s="1034"/>
      <c r="BL170" s="166"/>
      <c r="BM170" s="1842"/>
      <c r="BN170" s="1655"/>
      <c r="BO170" s="1842"/>
      <c r="BP170" s="1842"/>
      <c r="BQ170" s="1842"/>
      <c r="BR170" s="166"/>
      <c r="BS170" s="121"/>
      <c r="BT170" s="118"/>
      <c r="BU170" s="108"/>
      <c r="BV170" s="108"/>
      <c r="BW170" s="108"/>
      <c r="BX170" s="696">
        <f t="shared" si="274"/>
        <v>0</v>
      </c>
      <c r="BY170" s="690">
        <f t="shared" si="259"/>
        <v>0</v>
      </c>
      <c r="BZ170" s="996"/>
      <c r="CA170" s="13">
        <f t="shared" si="281"/>
        <v>0</v>
      </c>
      <c r="CD170" s="673"/>
      <c r="ED170" s="673"/>
    </row>
    <row r="171" spans="1:134" s="14" customFormat="1">
      <c r="A171" s="186" t="s">
        <v>333</v>
      </c>
      <c r="B171" s="1055" t="s">
        <v>281</v>
      </c>
      <c r="C171" s="198">
        <f>C172+C173+C174+C175+C176</f>
        <v>5</v>
      </c>
      <c r="D171" s="108"/>
      <c r="E171" s="108"/>
      <c r="F171" s="108"/>
      <c r="G171" s="108"/>
      <c r="H171" s="156"/>
      <c r="I171" s="108"/>
      <c r="J171" s="108"/>
      <c r="K171" s="108"/>
      <c r="L171" s="125">
        <f>L172+L173+L174+L175+L176</f>
        <v>89963</v>
      </c>
      <c r="M171" s="125">
        <f t="shared" ref="M171:AU171" si="292">M172+M173+M174+M175+M176</f>
        <v>0</v>
      </c>
      <c r="N171" s="125">
        <f t="shared" si="292"/>
        <v>89963</v>
      </c>
      <c r="O171" s="125">
        <f t="shared" si="292"/>
        <v>0</v>
      </c>
      <c r="P171" s="125">
        <f t="shared" si="292"/>
        <v>89700</v>
      </c>
      <c r="Q171" s="125">
        <f t="shared" si="292"/>
        <v>88678</v>
      </c>
      <c r="R171" s="125">
        <f t="shared" si="292"/>
        <v>0</v>
      </c>
      <c r="S171" s="125">
        <f t="shared" si="292"/>
        <v>88678</v>
      </c>
      <c r="T171" s="125">
        <f t="shared" si="292"/>
        <v>0</v>
      </c>
      <c r="U171" s="125">
        <f t="shared" si="292"/>
        <v>0</v>
      </c>
      <c r="V171" s="125">
        <f t="shared" si="292"/>
        <v>0</v>
      </c>
      <c r="W171" s="125">
        <f t="shared" si="292"/>
        <v>0</v>
      </c>
      <c r="X171" s="125">
        <f t="shared" si="292"/>
        <v>44280</v>
      </c>
      <c r="Y171" s="125">
        <f t="shared" si="292"/>
        <v>0</v>
      </c>
      <c r="Z171" s="125">
        <f t="shared" si="292"/>
        <v>43080</v>
      </c>
      <c r="AA171" s="125">
        <f t="shared" si="292"/>
        <v>0</v>
      </c>
      <c r="AB171" s="125">
        <f t="shared" si="292"/>
        <v>0</v>
      </c>
      <c r="AC171" s="125">
        <f t="shared" si="292"/>
        <v>44280</v>
      </c>
      <c r="AD171" s="125">
        <f t="shared" si="292"/>
        <v>0</v>
      </c>
      <c r="AE171" s="125">
        <f t="shared" si="292"/>
        <v>50900</v>
      </c>
      <c r="AF171" s="125">
        <f t="shared" si="292"/>
        <v>0</v>
      </c>
      <c r="AG171" s="125">
        <f t="shared" si="292"/>
        <v>0</v>
      </c>
      <c r="AH171" s="125">
        <f t="shared" si="292"/>
        <v>43080</v>
      </c>
      <c r="AI171" s="125">
        <f t="shared" si="292"/>
        <v>0</v>
      </c>
      <c r="AJ171" s="125">
        <f t="shared" si="292"/>
        <v>43080</v>
      </c>
      <c r="AK171" s="125">
        <f t="shared" si="292"/>
        <v>0</v>
      </c>
      <c r="AL171" s="125">
        <f t="shared" si="292"/>
        <v>0</v>
      </c>
      <c r="AM171" s="125">
        <f t="shared" si="292"/>
        <v>0</v>
      </c>
      <c r="AN171" s="125">
        <f t="shared" si="292"/>
        <v>42961</v>
      </c>
      <c r="AO171" s="125">
        <f t="shared" si="292"/>
        <v>0</v>
      </c>
      <c r="AP171" s="125">
        <f t="shared" si="292"/>
        <v>45598</v>
      </c>
      <c r="AQ171" s="125">
        <f t="shared" si="292"/>
        <v>0</v>
      </c>
      <c r="AR171" s="125">
        <f t="shared" si="292"/>
        <v>0</v>
      </c>
      <c r="AS171" s="125">
        <f t="shared" si="292"/>
        <v>19000</v>
      </c>
      <c r="AT171" s="125">
        <f t="shared" si="292"/>
        <v>0</v>
      </c>
      <c r="AU171" s="125">
        <f t="shared" si="292"/>
        <v>19000</v>
      </c>
      <c r="AV171" s="125"/>
      <c r="AW171" s="125"/>
      <c r="AX171" s="125">
        <f>AX172+AX173+AX174+AX175+AX176</f>
        <v>19000</v>
      </c>
      <c r="AY171" s="125">
        <f t="shared" ref="AY171:BT171" si="293">AY172+AY173+AY174+AY175+AY176</f>
        <v>0</v>
      </c>
      <c r="AZ171" s="125">
        <f t="shared" si="293"/>
        <v>0</v>
      </c>
      <c r="BA171" s="125">
        <f t="shared" si="293"/>
        <v>19000</v>
      </c>
      <c r="BB171" s="125">
        <f t="shared" si="293"/>
        <v>5</v>
      </c>
      <c r="BC171" s="125">
        <f t="shared" si="293"/>
        <v>19000</v>
      </c>
      <c r="BD171" s="125">
        <f t="shared" si="293"/>
        <v>0</v>
      </c>
      <c r="BE171" s="125">
        <f t="shared" si="293"/>
        <v>0</v>
      </c>
      <c r="BF171" s="125">
        <f t="shared" si="293"/>
        <v>0</v>
      </c>
      <c r="BG171" s="125">
        <f t="shared" si="293"/>
        <v>0</v>
      </c>
      <c r="BH171" s="125">
        <f t="shared" si="293"/>
        <v>0</v>
      </c>
      <c r="BI171" s="125">
        <f t="shared" si="293"/>
        <v>0</v>
      </c>
      <c r="BJ171" s="125">
        <f t="shared" si="293"/>
        <v>0</v>
      </c>
      <c r="BK171" s="125">
        <f t="shared" si="293"/>
        <v>2951.8540000000003</v>
      </c>
      <c r="BL171" s="125">
        <f t="shared" si="293"/>
        <v>12100</v>
      </c>
      <c r="BM171" s="1657">
        <f t="shared" si="293"/>
        <v>12071.119999999999</v>
      </c>
      <c r="BN171" s="1657">
        <f t="shared" ref="BN171:BR171" si="294">BN172+BN173+BN174+BN175+BN176</f>
        <v>28.880000000000109</v>
      </c>
      <c r="BO171" s="1657">
        <f t="shared" si="294"/>
        <v>0</v>
      </c>
      <c r="BP171" s="1657">
        <f t="shared" si="294"/>
        <v>28.880000000000109</v>
      </c>
      <c r="BQ171" s="1657">
        <f t="shared" ref="BQ171" si="295">BQ172+BQ173+BQ174+BQ175+BQ176</f>
        <v>0</v>
      </c>
      <c r="BR171" s="125">
        <f t="shared" si="294"/>
        <v>0</v>
      </c>
      <c r="BS171" s="199">
        <f t="shared" si="293"/>
        <v>0</v>
      </c>
      <c r="BT171" s="199">
        <f t="shared" si="293"/>
        <v>0</v>
      </c>
      <c r="BU171" s="108"/>
      <c r="BV171" s="108"/>
      <c r="BW171" s="108"/>
      <c r="BX171" s="696">
        <f t="shared" si="274"/>
        <v>-19000</v>
      </c>
      <c r="BY171" s="690">
        <f t="shared" si="259"/>
        <v>5</v>
      </c>
      <c r="BZ171" s="996"/>
      <c r="CA171" s="13">
        <f t="shared" si="281"/>
        <v>25189.639999999996</v>
      </c>
      <c r="CD171" s="673"/>
      <c r="ED171" s="673"/>
    </row>
    <row r="172" spans="1:134" s="14" customFormat="1" ht="45">
      <c r="A172" s="108">
        <v>1</v>
      </c>
      <c r="B172" s="128" t="s">
        <v>440</v>
      </c>
      <c r="C172" s="119">
        <v>1</v>
      </c>
      <c r="D172" s="108" t="s">
        <v>123</v>
      </c>
      <c r="E172" s="108" t="s">
        <v>75</v>
      </c>
      <c r="F172" s="108" t="s">
        <v>327</v>
      </c>
      <c r="G172" s="108">
        <v>7877494</v>
      </c>
      <c r="H172" s="156"/>
      <c r="I172" s="156"/>
      <c r="J172" s="108" t="s">
        <v>125</v>
      </c>
      <c r="K172" s="108" t="s">
        <v>441</v>
      </c>
      <c r="L172" s="1031">
        <v>14042</v>
      </c>
      <c r="M172" s="1031"/>
      <c r="N172" s="1031">
        <v>14042</v>
      </c>
      <c r="O172" s="1031"/>
      <c r="P172" s="1031">
        <v>14000</v>
      </c>
      <c r="Q172" s="1031">
        <f>R172+S172+T172+U172+V172</f>
        <v>12931</v>
      </c>
      <c r="R172" s="1031"/>
      <c r="S172" s="166">
        <v>12931</v>
      </c>
      <c r="T172" s="1031"/>
      <c r="U172" s="1031"/>
      <c r="V172" s="1031"/>
      <c r="W172" s="1031"/>
      <c r="X172" s="1022">
        <v>7800</v>
      </c>
      <c r="Y172" s="1031"/>
      <c r="Z172" s="1024">
        <v>7020</v>
      </c>
      <c r="AA172" s="1031"/>
      <c r="AB172" s="1031"/>
      <c r="AC172" s="1031">
        <f>O172+X172</f>
        <v>7800</v>
      </c>
      <c r="AD172" s="1031"/>
      <c r="AE172" s="166">
        <v>7800</v>
      </c>
      <c r="AF172" s="1031"/>
      <c r="AG172" s="1031"/>
      <c r="AH172" s="1031">
        <f>AI172+AJ172+AK172+AL172</f>
        <v>7020</v>
      </c>
      <c r="AI172" s="1031"/>
      <c r="AJ172" s="1024">
        <v>7020</v>
      </c>
      <c r="AK172" s="1031"/>
      <c r="AL172" s="1031"/>
      <c r="AM172" s="1031"/>
      <c r="AN172" s="1031">
        <f>AO172+AP172+AQ172+AR172</f>
        <v>5911</v>
      </c>
      <c r="AO172" s="1031"/>
      <c r="AP172" s="1031">
        <f>S172-(Z172)</f>
        <v>5911</v>
      </c>
      <c r="AQ172" s="1031"/>
      <c r="AR172" s="1031"/>
      <c r="AS172" s="1031">
        <f>AT172+AU172+AV172+AW172</f>
        <v>4000</v>
      </c>
      <c r="AT172" s="1031"/>
      <c r="AU172" s="1031">
        <v>4000</v>
      </c>
      <c r="AV172" s="1031"/>
      <c r="AW172" s="1031"/>
      <c r="AX172" s="1031">
        <v>4000</v>
      </c>
      <c r="AY172" s="1031"/>
      <c r="AZ172" s="1031"/>
      <c r="BA172" s="1031">
        <v>4000</v>
      </c>
      <c r="BB172" s="1031">
        <v>1</v>
      </c>
      <c r="BC172" s="1031">
        <v>4000</v>
      </c>
      <c r="BD172" s="1036"/>
      <c r="BE172" s="1031"/>
      <c r="BF172" s="1034"/>
      <c r="BG172" s="1031"/>
      <c r="BH172" s="1031"/>
      <c r="BI172" s="1034"/>
      <c r="BJ172" s="1034"/>
      <c r="BK172" s="165">
        <v>840.42700000000002</v>
      </c>
      <c r="BL172" s="1031">
        <f>4000-500</f>
        <v>3500</v>
      </c>
      <c r="BM172" s="1658">
        <f>4000-500</f>
        <v>3500</v>
      </c>
      <c r="BN172" s="1655">
        <f t="shared" ref="BN172:BN176" si="296">BL172-BM172</f>
        <v>0</v>
      </c>
      <c r="BO172" s="1658"/>
      <c r="BP172" s="1658"/>
      <c r="BQ172" s="1658"/>
      <c r="BR172" s="1031"/>
      <c r="BS172" s="121"/>
      <c r="BT172" s="1092"/>
      <c r="BU172" s="1092"/>
      <c r="BV172" s="1092"/>
      <c r="BW172" s="108"/>
      <c r="BX172" s="696">
        <f t="shared" si="274"/>
        <v>-4000</v>
      </c>
      <c r="BY172" s="690">
        <f t="shared" si="259"/>
        <v>0</v>
      </c>
      <c r="BZ172" s="996">
        <v>1</v>
      </c>
      <c r="CA172" s="13">
        <f t="shared" si="281"/>
        <v>3931.7599999999998</v>
      </c>
      <c r="CD172" s="673"/>
      <c r="ED172" s="673"/>
    </row>
    <row r="173" spans="1:134" s="14" customFormat="1" ht="60.95" customHeight="1">
      <c r="A173" s="108">
        <v>2</v>
      </c>
      <c r="B173" s="128" t="s">
        <v>442</v>
      </c>
      <c r="C173" s="119">
        <v>1</v>
      </c>
      <c r="D173" s="108" t="s">
        <v>123</v>
      </c>
      <c r="E173" s="108" t="s">
        <v>75</v>
      </c>
      <c r="F173" s="108" t="s">
        <v>327</v>
      </c>
      <c r="G173" s="108">
        <v>7877485</v>
      </c>
      <c r="H173" s="156"/>
      <c r="I173" s="156"/>
      <c r="J173" s="108" t="s">
        <v>125</v>
      </c>
      <c r="K173" s="108" t="s">
        <v>443</v>
      </c>
      <c r="L173" s="1031">
        <v>10904</v>
      </c>
      <c r="M173" s="1031"/>
      <c r="N173" s="1031">
        <v>10904</v>
      </c>
      <c r="O173" s="1031"/>
      <c r="P173" s="1031">
        <v>10900</v>
      </c>
      <c r="Q173" s="1031">
        <f>R173+S173+T173+U173+V173</f>
        <v>12459</v>
      </c>
      <c r="R173" s="1031"/>
      <c r="S173" s="166">
        <v>12459</v>
      </c>
      <c r="T173" s="1031"/>
      <c r="U173" s="1031"/>
      <c r="V173" s="1031"/>
      <c r="W173" s="1031"/>
      <c r="X173" s="1022">
        <v>6600</v>
      </c>
      <c r="Y173" s="1031"/>
      <c r="Z173" s="1024">
        <v>6750</v>
      </c>
      <c r="AA173" s="1031"/>
      <c r="AB173" s="1031"/>
      <c r="AC173" s="1031">
        <f>O173+X173</f>
        <v>6600</v>
      </c>
      <c r="AD173" s="1031"/>
      <c r="AE173" s="166">
        <v>7500</v>
      </c>
      <c r="AF173" s="1031"/>
      <c r="AG173" s="1031"/>
      <c r="AH173" s="1031">
        <f>AI173+AJ173+AK173+AL173</f>
        <v>6750</v>
      </c>
      <c r="AI173" s="1031"/>
      <c r="AJ173" s="1024">
        <v>6750</v>
      </c>
      <c r="AK173" s="1031"/>
      <c r="AL173" s="1031"/>
      <c r="AM173" s="1031"/>
      <c r="AN173" s="1031">
        <f>AO173+AP173+AQ173+AR173</f>
        <v>5709</v>
      </c>
      <c r="AO173" s="1031"/>
      <c r="AP173" s="1031">
        <f>S173-(Z173)</f>
        <v>5709</v>
      </c>
      <c r="AQ173" s="1031"/>
      <c r="AR173" s="1031"/>
      <c r="AS173" s="1031">
        <f>AT173+AU173+AV173+AW173</f>
        <v>4000</v>
      </c>
      <c r="AT173" s="1031"/>
      <c r="AU173" s="1031">
        <v>4000</v>
      </c>
      <c r="AV173" s="1031"/>
      <c r="AW173" s="1031"/>
      <c r="AX173" s="1031">
        <v>4000</v>
      </c>
      <c r="AY173" s="1031"/>
      <c r="AZ173" s="1031"/>
      <c r="BA173" s="1031">
        <v>4000</v>
      </c>
      <c r="BB173" s="1031">
        <v>1</v>
      </c>
      <c r="BC173" s="1031">
        <v>4000</v>
      </c>
      <c r="BD173" s="1036"/>
      <c r="BE173" s="1031"/>
      <c r="BF173" s="1034"/>
      <c r="BG173" s="1031"/>
      <c r="BH173" s="1031"/>
      <c r="BI173" s="1034"/>
      <c r="BJ173" s="1034"/>
      <c r="BK173" s="165">
        <v>87.355999999999995</v>
      </c>
      <c r="BL173" s="1031">
        <f>4000-400</f>
        <v>3600</v>
      </c>
      <c r="BM173" s="1111">
        <v>3571.12</v>
      </c>
      <c r="BN173" s="1655">
        <f t="shared" si="296"/>
        <v>28.880000000000109</v>
      </c>
      <c r="BO173" s="1111"/>
      <c r="BP173" s="1111">
        <f>BN173</f>
        <v>28.880000000000109</v>
      </c>
      <c r="BQ173" s="1111"/>
      <c r="BR173" s="1031"/>
      <c r="BS173" s="121"/>
      <c r="BT173" s="1092"/>
      <c r="BU173" s="1092"/>
      <c r="BV173" s="1092"/>
      <c r="BW173" s="108"/>
      <c r="BX173" s="696">
        <f t="shared" si="274"/>
        <v>-4000</v>
      </c>
      <c r="BY173" s="690">
        <f t="shared" si="259"/>
        <v>0</v>
      </c>
      <c r="BZ173" s="996">
        <v>1</v>
      </c>
      <c r="CA173" s="13">
        <f t="shared" si="281"/>
        <v>3053.12</v>
      </c>
      <c r="CD173" s="673"/>
      <c r="ED173" s="673"/>
    </row>
    <row r="174" spans="1:134" s="14" customFormat="1" ht="45">
      <c r="A174" s="108">
        <v>3</v>
      </c>
      <c r="B174" s="128" t="s">
        <v>444</v>
      </c>
      <c r="C174" s="119">
        <v>1</v>
      </c>
      <c r="D174" s="108" t="s">
        <v>123</v>
      </c>
      <c r="E174" s="108" t="s">
        <v>75</v>
      </c>
      <c r="F174" s="108" t="s">
        <v>327</v>
      </c>
      <c r="G174" s="108">
        <v>7855173</v>
      </c>
      <c r="H174" s="156"/>
      <c r="I174" s="156"/>
      <c r="J174" s="108" t="s">
        <v>125</v>
      </c>
      <c r="K174" s="108" t="s">
        <v>1000</v>
      </c>
      <c r="L174" s="1031">
        <v>14269</v>
      </c>
      <c r="M174" s="1031"/>
      <c r="N174" s="1031">
        <v>14269</v>
      </c>
      <c r="O174" s="1031"/>
      <c r="P174" s="1031">
        <v>14200</v>
      </c>
      <c r="Q174" s="1031">
        <f>R174+S174+T174+U174+V174</f>
        <v>13939</v>
      </c>
      <c r="R174" s="1031"/>
      <c r="S174" s="166">
        <v>13939</v>
      </c>
      <c r="T174" s="1031"/>
      <c r="U174" s="1031"/>
      <c r="V174" s="1031"/>
      <c r="W174" s="1031"/>
      <c r="X174" s="1022">
        <v>8300</v>
      </c>
      <c r="Y174" s="1031"/>
      <c r="Z174" s="1024">
        <v>7470</v>
      </c>
      <c r="AA174" s="1031"/>
      <c r="AB174" s="1031"/>
      <c r="AC174" s="1031">
        <f>O174+X174</f>
        <v>8300</v>
      </c>
      <c r="AD174" s="1031"/>
      <c r="AE174" s="166">
        <v>8300</v>
      </c>
      <c r="AF174" s="1031"/>
      <c r="AG174" s="1031"/>
      <c r="AH174" s="1031">
        <f>AI174+AJ174+AK174+AL174</f>
        <v>7470</v>
      </c>
      <c r="AI174" s="1031"/>
      <c r="AJ174" s="1024">
        <v>7470</v>
      </c>
      <c r="AK174" s="1031"/>
      <c r="AL174" s="1031"/>
      <c r="AM174" s="1031"/>
      <c r="AN174" s="1031">
        <f>AO174+AP174+AQ174+AR174</f>
        <v>6469</v>
      </c>
      <c r="AO174" s="1031"/>
      <c r="AP174" s="1031">
        <f>S174-(Z174)</f>
        <v>6469</v>
      </c>
      <c r="AQ174" s="1031"/>
      <c r="AR174" s="1031"/>
      <c r="AS174" s="1031">
        <f>AT174+AU174+AV174+AW174</f>
        <v>4000</v>
      </c>
      <c r="AT174" s="1031"/>
      <c r="AU174" s="1031">
        <v>4000</v>
      </c>
      <c r="AV174" s="1031"/>
      <c r="AW174" s="1031"/>
      <c r="AX174" s="1031">
        <v>4000</v>
      </c>
      <c r="AY174" s="1031"/>
      <c r="AZ174" s="1031"/>
      <c r="BA174" s="1031">
        <v>4000</v>
      </c>
      <c r="BB174" s="1031">
        <v>1</v>
      </c>
      <c r="BC174" s="1031">
        <v>4000</v>
      </c>
      <c r="BD174" s="1036"/>
      <c r="BE174" s="1031"/>
      <c r="BF174" s="1034"/>
      <c r="BG174" s="1031"/>
      <c r="BH174" s="1031"/>
      <c r="BI174" s="1034"/>
      <c r="BJ174" s="1034"/>
      <c r="BK174" s="1034">
        <v>605.07100000000003</v>
      </c>
      <c r="BL174" s="1031">
        <f>4000-500</f>
        <v>3500</v>
      </c>
      <c r="BM174" s="1658">
        <f>4000-500</f>
        <v>3500</v>
      </c>
      <c r="BN174" s="1655">
        <f t="shared" si="296"/>
        <v>0</v>
      </c>
      <c r="BO174" s="1658"/>
      <c r="BP174" s="1658"/>
      <c r="BQ174" s="1658"/>
      <c r="BR174" s="1031"/>
      <c r="BS174" s="121"/>
      <c r="BT174" s="118"/>
      <c r="BU174" s="1092"/>
      <c r="BV174" s="1092"/>
      <c r="BW174" s="108"/>
      <c r="BX174" s="696">
        <f t="shared" si="274"/>
        <v>-4000</v>
      </c>
      <c r="BY174" s="690">
        <f t="shared" si="259"/>
        <v>0</v>
      </c>
      <c r="BZ174" s="996">
        <v>1</v>
      </c>
      <c r="CA174" s="13">
        <f t="shared" si="281"/>
        <v>3995.32</v>
      </c>
      <c r="CD174" s="673"/>
      <c r="ED174" s="673"/>
    </row>
    <row r="175" spans="1:134" s="14" customFormat="1" ht="45">
      <c r="A175" s="108">
        <v>4</v>
      </c>
      <c r="B175" s="128" t="s">
        <v>445</v>
      </c>
      <c r="C175" s="119">
        <v>1</v>
      </c>
      <c r="D175" s="108" t="s">
        <v>123</v>
      </c>
      <c r="E175" s="108" t="s">
        <v>75</v>
      </c>
      <c r="F175" s="108" t="s">
        <v>327</v>
      </c>
      <c r="G175" s="108">
        <v>7877488</v>
      </c>
      <c r="H175" s="156"/>
      <c r="I175" s="156"/>
      <c r="J175" s="108" t="s">
        <v>125</v>
      </c>
      <c r="K175" s="108" t="s">
        <v>1001</v>
      </c>
      <c r="L175" s="1031">
        <v>30990</v>
      </c>
      <c r="M175" s="1031"/>
      <c r="N175" s="1031">
        <v>30990</v>
      </c>
      <c r="O175" s="1031"/>
      <c r="P175" s="1031">
        <v>30900</v>
      </c>
      <c r="Q175" s="1031">
        <f>R175+S175+T175+U175+V175</f>
        <v>27072</v>
      </c>
      <c r="R175" s="1031"/>
      <c r="S175" s="1031">
        <v>27072</v>
      </c>
      <c r="T175" s="1031"/>
      <c r="U175" s="1031"/>
      <c r="V175" s="1031"/>
      <c r="W175" s="1031"/>
      <c r="X175" s="1036">
        <f>12260+580</f>
        <v>12840</v>
      </c>
      <c r="Y175" s="1031"/>
      <c r="Z175" s="1024">
        <v>11200</v>
      </c>
      <c r="AA175" s="1031"/>
      <c r="AB175" s="1031"/>
      <c r="AC175" s="1031">
        <f>O175+X175</f>
        <v>12840</v>
      </c>
      <c r="AD175" s="1031"/>
      <c r="AE175" s="1031">
        <v>14000</v>
      </c>
      <c r="AF175" s="1031"/>
      <c r="AG175" s="1031"/>
      <c r="AH175" s="1031">
        <f>AI175+AJ175+AK175+AL175</f>
        <v>11200</v>
      </c>
      <c r="AI175" s="1031"/>
      <c r="AJ175" s="1024">
        <v>11200</v>
      </c>
      <c r="AK175" s="1031"/>
      <c r="AL175" s="1031"/>
      <c r="AM175" s="1031"/>
      <c r="AN175" s="1031">
        <f>AO175+AP175+AQ175+AR175</f>
        <v>15872</v>
      </c>
      <c r="AO175" s="1031"/>
      <c r="AP175" s="1031">
        <f>S175-(Z175)</f>
        <v>15872</v>
      </c>
      <c r="AQ175" s="1031"/>
      <c r="AR175" s="1031"/>
      <c r="AS175" s="1031">
        <f>AT175+AU175+AV175+AW175</f>
        <v>4000</v>
      </c>
      <c r="AT175" s="1031"/>
      <c r="AU175" s="1031">
        <v>4000</v>
      </c>
      <c r="AV175" s="1031"/>
      <c r="AW175" s="1031"/>
      <c r="AX175" s="1031">
        <v>4000</v>
      </c>
      <c r="AY175" s="1031"/>
      <c r="AZ175" s="1031"/>
      <c r="BA175" s="1031">
        <v>4000</v>
      </c>
      <c r="BB175" s="1031">
        <v>1</v>
      </c>
      <c r="BC175" s="1031">
        <v>4000</v>
      </c>
      <c r="BD175" s="1036"/>
      <c r="BE175" s="1031"/>
      <c r="BF175" s="1034"/>
      <c r="BG175" s="1031"/>
      <c r="BH175" s="1031"/>
      <c r="BI175" s="1034"/>
      <c r="BJ175" s="1034"/>
      <c r="BK175" s="1031">
        <v>242</v>
      </c>
      <c r="BL175" s="1031">
        <v>500</v>
      </c>
      <c r="BM175" s="1658">
        <v>500</v>
      </c>
      <c r="BN175" s="1655">
        <f t="shared" si="296"/>
        <v>0</v>
      </c>
      <c r="BO175" s="1658"/>
      <c r="BP175" s="1658"/>
      <c r="BQ175" s="1658"/>
      <c r="BR175" s="1031"/>
      <c r="BS175" s="121"/>
      <c r="BT175" s="1076"/>
      <c r="BU175" s="1092"/>
      <c r="BV175" s="1092"/>
      <c r="BW175" s="108"/>
      <c r="BX175" s="696">
        <f t="shared" si="274"/>
        <v>-4000</v>
      </c>
      <c r="BY175" s="690">
        <f t="shared" si="259"/>
        <v>0</v>
      </c>
      <c r="BZ175" s="996">
        <v>1</v>
      </c>
      <c r="CA175" s="13">
        <f t="shared" si="281"/>
        <v>8677.1999999999989</v>
      </c>
      <c r="CD175" s="673"/>
      <c r="ED175" s="673"/>
    </row>
    <row r="176" spans="1:134" s="14" customFormat="1" ht="45">
      <c r="A176" s="108">
        <v>5</v>
      </c>
      <c r="B176" s="128" t="s">
        <v>446</v>
      </c>
      <c r="C176" s="119">
        <v>1</v>
      </c>
      <c r="D176" s="108" t="s">
        <v>123</v>
      </c>
      <c r="E176" s="108" t="s">
        <v>75</v>
      </c>
      <c r="F176" s="108" t="s">
        <v>327</v>
      </c>
      <c r="G176" s="108">
        <v>7877487</v>
      </c>
      <c r="H176" s="156"/>
      <c r="I176" s="156"/>
      <c r="J176" s="108" t="s">
        <v>125</v>
      </c>
      <c r="K176" s="108" t="s">
        <v>1002</v>
      </c>
      <c r="L176" s="1031">
        <v>19758</v>
      </c>
      <c r="M176" s="1031"/>
      <c r="N176" s="1031">
        <v>19758</v>
      </c>
      <c r="O176" s="1031"/>
      <c r="P176" s="1031">
        <v>19700</v>
      </c>
      <c r="Q176" s="1031">
        <f>R176+S176+T176+U176+V176</f>
        <v>22277</v>
      </c>
      <c r="R176" s="1031"/>
      <c r="S176" s="1031">
        <v>22277</v>
      </c>
      <c r="T176" s="1031"/>
      <c r="U176" s="1031"/>
      <c r="V176" s="1031"/>
      <c r="W176" s="1031"/>
      <c r="X176" s="1036">
        <f>10000-1260</f>
        <v>8740</v>
      </c>
      <c r="Y176" s="1031"/>
      <c r="Z176" s="1024">
        <v>10640</v>
      </c>
      <c r="AA176" s="1031"/>
      <c r="AB176" s="1031"/>
      <c r="AC176" s="1031">
        <f>O176+X176</f>
        <v>8740</v>
      </c>
      <c r="AD176" s="1031"/>
      <c r="AE176" s="1031">
        <v>13300</v>
      </c>
      <c r="AF176" s="1031"/>
      <c r="AG176" s="1031"/>
      <c r="AH176" s="1031">
        <f>AI176+AJ176+AK176+AL176</f>
        <v>10640</v>
      </c>
      <c r="AI176" s="1031"/>
      <c r="AJ176" s="1024">
        <v>10640</v>
      </c>
      <c r="AK176" s="1031"/>
      <c r="AL176" s="1031"/>
      <c r="AM176" s="1031"/>
      <c r="AN176" s="1031">
        <v>9000</v>
      </c>
      <c r="AO176" s="1031"/>
      <c r="AP176" s="1031">
        <f>S176-(Z176)</f>
        <v>11637</v>
      </c>
      <c r="AQ176" s="1031"/>
      <c r="AR176" s="1031"/>
      <c r="AS176" s="1031">
        <f>AT176+AU176+AV176+AW176</f>
        <v>3000</v>
      </c>
      <c r="AT176" s="1031"/>
      <c r="AU176" s="1031">
        <v>3000</v>
      </c>
      <c r="AV176" s="1031"/>
      <c r="AW176" s="1031"/>
      <c r="AX176" s="1031">
        <v>3000</v>
      </c>
      <c r="AY176" s="1031"/>
      <c r="AZ176" s="1031"/>
      <c r="BA176" s="1031">
        <v>3000</v>
      </c>
      <c r="BB176" s="1031">
        <v>1</v>
      </c>
      <c r="BC176" s="1031">
        <v>3000</v>
      </c>
      <c r="BD176" s="1036"/>
      <c r="BE176" s="1031"/>
      <c r="BF176" s="1034"/>
      <c r="BG176" s="1031"/>
      <c r="BH176" s="1031"/>
      <c r="BI176" s="1034"/>
      <c r="BJ176" s="1034"/>
      <c r="BK176" s="1031">
        <v>1177</v>
      </c>
      <c r="BL176" s="1031">
        <v>1000</v>
      </c>
      <c r="BM176" s="1658">
        <v>1000</v>
      </c>
      <c r="BN176" s="1655">
        <f t="shared" si="296"/>
        <v>0</v>
      </c>
      <c r="BO176" s="1658"/>
      <c r="BP176" s="1658"/>
      <c r="BQ176" s="1658"/>
      <c r="BR176" s="1031"/>
      <c r="BS176" s="121"/>
      <c r="BT176" s="1076"/>
      <c r="BU176" s="1092"/>
      <c r="BV176" s="1092"/>
      <c r="BW176" s="108"/>
      <c r="BX176" s="696">
        <f t="shared" si="274"/>
        <v>-3000</v>
      </c>
      <c r="BY176" s="690">
        <f t="shared" si="259"/>
        <v>0</v>
      </c>
      <c r="BZ176" s="996">
        <v>1</v>
      </c>
      <c r="CA176" s="13">
        <f t="shared" si="281"/>
        <v>5532.24</v>
      </c>
      <c r="CD176" s="673"/>
      <c r="ED176" s="673"/>
    </row>
    <row r="177" spans="1:134" s="14" customFormat="1">
      <c r="A177" s="186"/>
      <c r="B177" s="110"/>
      <c r="C177" s="119"/>
      <c r="D177" s="108"/>
      <c r="E177" s="108"/>
      <c r="F177" s="108"/>
      <c r="G177" s="108"/>
      <c r="H177" s="156"/>
      <c r="I177" s="156"/>
      <c r="J177" s="108"/>
      <c r="K177" s="108"/>
      <c r="L177" s="1031"/>
      <c r="M177" s="1031"/>
      <c r="N177" s="1031"/>
      <c r="O177" s="1031"/>
      <c r="P177" s="1031"/>
      <c r="Q177" s="1031"/>
      <c r="R177" s="1031"/>
      <c r="S177" s="1031"/>
      <c r="T177" s="1031"/>
      <c r="U177" s="1031"/>
      <c r="V177" s="1031"/>
      <c r="W177" s="1031"/>
      <c r="X177" s="1031"/>
      <c r="Y177" s="1031"/>
      <c r="Z177" s="1031"/>
      <c r="AA177" s="1031"/>
      <c r="AB177" s="1031"/>
      <c r="AC177" s="1031"/>
      <c r="AD177" s="1031"/>
      <c r="AE177" s="1031"/>
      <c r="AF177" s="1031"/>
      <c r="AG177" s="1031"/>
      <c r="AH177" s="1031"/>
      <c r="AI177" s="1031"/>
      <c r="AJ177" s="1031"/>
      <c r="AK177" s="1031"/>
      <c r="AL177" s="1031"/>
      <c r="AM177" s="1031"/>
      <c r="AN177" s="1031"/>
      <c r="AO177" s="1031"/>
      <c r="AP177" s="1031"/>
      <c r="AQ177" s="1031"/>
      <c r="AR177" s="1031"/>
      <c r="AS177" s="166"/>
      <c r="AT177" s="1031"/>
      <c r="AU177" s="166"/>
      <c r="AV177" s="1031"/>
      <c r="AW177" s="1031"/>
      <c r="AX177" s="166"/>
      <c r="AY177" s="1031"/>
      <c r="AZ177" s="1031"/>
      <c r="BA177" s="166"/>
      <c r="BB177" s="1031"/>
      <c r="BC177" s="166"/>
      <c r="BD177" s="1036"/>
      <c r="BE177" s="166"/>
      <c r="BF177" s="1034"/>
      <c r="BG177" s="166"/>
      <c r="BH177" s="166"/>
      <c r="BI177" s="1034"/>
      <c r="BJ177" s="1034"/>
      <c r="BK177" s="1034"/>
      <c r="BL177" s="166"/>
      <c r="BM177" s="1842"/>
      <c r="BN177" s="1655"/>
      <c r="BO177" s="1842"/>
      <c r="BP177" s="1842"/>
      <c r="BQ177" s="1842"/>
      <c r="BR177" s="166"/>
      <c r="BS177" s="121"/>
      <c r="BT177" s="118"/>
      <c r="BU177" s="108"/>
      <c r="BV177" s="108"/>
      <c r="BW177" s="108"/>
      <c r="BX177" s="696">
        <f t="shared" si="274"/>
        <v>0</v>
      </c>
      <c r="BY177" s="690">
        <f t="shared" si="259"/>
        <v>0</v>
      </c>
      <c r="BZ177" s="996"/>
      <c r="CA177" s="13">
        <f t="shared" si="281"/>
        <v>0</v>
      </c>
      <c r="CD177" s="673"/>
      <c r="ED177" s="673"/>
    </row>
    <row r="178" spans="1:134" s="14" customFormat="1">
      <c r="A178" s="186" t="s">
        <v>447</v>
      </c>
      <c r="B178" s="1055" t="s">
        <v>282</v>
      </c>
      <c r="C178" s="210">
        <f>C179+C180+C181+C182+C183+C184+C185</f>
        <v>7</v>
      </c>
      <c r="D178" s="108"/>
      <c r="E178" s="108"/>
      <c r="F178" s="108"/>
      <c r="G178" s="108"/>
      <c r="H178" s="156"/>
      <c r="I178" s="156"/>
      <c r="J178" s="108"/>
      <c r="K178" s="108"/>
      <c r="L178" s="685">
        <f t="shared" ref="L178:AU178" si="297">L179+L180+L181+L182+L183+L184+L185</f>
        <v>174626</v>
      </c>
      <c r="M178" s="685">
        <f t="shared" si="297"/>
        <v>0</v>
      </c>
      <c r="N178" s="685">
        <f t="shared" si="297"/>
        <v>164272</v>
      </c>
      <c r="O178" s="685">
        <f t="shared" si="297"/>
        <v>0</v>
      </c>
      <c r="P178" s="685">
        <f t="shared" si="297"/>
        <v>158800</v>
      </c>
      <c r="Q178" s="685">
        <f t="shared" si="297"/>
        <v>161616</v>
      </c>
      <c r="R178" s="685">
        <f t="shared" si="297"/>
        <v>0</v>
      </c>
      <c r="S178" s="685">
        <f t="shared" si="297"/>
        <v>161616</v>
      </c>
      <c r="T178" s="685">
        <f t="shared" si="297"/>
        <v>0</v>
      </c>
      <c r="U178" s="685">
        <f t="shared" si="297"/>
        <v>0</v>
      </c>
      <c r="V178" s="685">
        <f t="shared" si="297"/>
        <v>0</v>
      </c>
      <c r="W178" s="685">
        <f t="shared" si="297"/>
        <v>0</v>
      </c>
      <c r="X178" s="685">
        <f t="shared" si="297"/>
        <v>60000</v>
      </c>
      <c r="Y178" s="685">
        <f t="shared" si="297"/>
        <v>0</v>
      </c>
      <c r="Z178" s="685">
        <f t="shared" si="297"/>
        <v>60000</v>
      </c>
      <c r="AA178" s="685">
        <f t="shared" si="297"/>
        <v>0</v>
      </c>
      <c r="AB178" s="685">
        <f t="shared" si="297"/>
        <v>0</v>
      </c>
      <c r="AC178" s="685">
        <f t="shared" si="297"/>
        <v>60000</v>
      </c>
      <c r="AD178" s="685">
        <f t="shared" si="297"/>
        <v>0</v>
      </c>
      <c r="AE178" s="685">
        <f t="shared" si="297"/>
        <v>60000</v>
      </c>
      <c r="AF178" s="685">
        <f t="shared" si="297"/>
        <v>0</v>
      </c>
      <c r="AG178" s="685">
        <f t="shared" si="297"/>
        <v>0</v>
      </c>
      <c r="AH178" s="685">
        <f t="shared" si="297"/>
        <v>60000</v>
      </c>
      <c r="AI178" s="685">
        <f t="shared" si="297"/>
        <v>0</v>
      </c>
      <c r="AJ178" s="685">
        <f t="shared" si="297"/>
        <v>60000</v>
      </c>
      <c r="AK178" s="685">
        <f t="shared" si="297"/>
        <v>0</v>
      </c>
      <c r="AL178" s="685">
        <f t="shared" si="297"/>
        <v>0</v>
      </c>
      <c r="AM178" s="685">
        <f t="shared" si="297"/>
        <v>0</v>
      </c>
      <c r="AN178" s="685">
        <f t="shared" si="297"/>
        <v>101616</v>
      </c>
      <c r="AO178" s="685">
        <f t="shared" si="297"/>
        <v>0</v>
      </c>
      <c r="AP178" s="685">
        <f t="shared" si="297"/>
        <v>101616</v>
      </c>
      <c r="AQ178" s="685">
        <f t="shared" si="297"/>
        <v>0</v>
      </c>
      <c r="AR178" s="685">
        <f t="shared" si="297"/>
        <v>0</v>
      </c>
      <c r="AS178" s="685">
        <f t="shared" si="297"/>
        <v>29000</v>
      </c>
      <c r="AT178" s="685">
        <f t="shared" si="297"/>
        <v>0</v>
      </c>
      <c r="AU178" s="685">
        <f t="shared" si="297"/>
        <v>29000</v>
      </c>
      <c r="AV178" s="685"/>
      <c r="AW178" s="685"/>
      <c r="AX178" s="685">
        <f>AX179+AX180+AX181+AX182+AX183+AX184+AX185</f>
        <v>29000</v>
      </c>
      <c r="AY178" s="685">
        <f t="shared" ref="AY178:BT178" si="298">AY179+AY180+AY181+AY182+AY183+AY184+AY185</f>
        <v>0</v>
      </c>
      <c r="AZ178" s="685">
        <f t="shared" si="298"/>
        <v>0</v>
      </c>
      <c r="BA178" s="685">
        <f t="shared" si="298"/>
        <v>29000</v>
      </c>
      <c r="BB178" s="685">
        <f t="shared" si="298"/>
        <v>7</v>
      </c>
      <c r="BC178" s="685">
        <f t="shared" si="298"/>
        <v>29000</v>
      </c>
      <c r="BD178" s="685">
        <f t="shared" si="298"/>
        <v>0</v>
      </c>
      <c r="BE178" s="685">
        <f t="shared" si="298"/>
        <v>0</v>
      </c>
      <c r="BF178" s="685">
        <f t="shared" si="298"/>
        <v>0</v>
      </c>
      <c r="BG178" s="685">
        <f t="shared" si="298"/>
        <v>0</v>
      </c>
      <c r="BH178" s="685">
        <f t="shared" si="298"/>
        <v>0</v>
      </c>
      <c r="BI178" s="685">
        <f t="shared" si="298"/>
        <v>0</v>
      </c>
      <c r="BJ178" s="685">
        <f t="shared" si="298"/>
        <v>0</v>
      </c>
      <c r="BK178" s="685">
        <f t="shared" si="298"/>
        <v>3907</v>
      </c>
      <c r="BL178" s="685">
        <f t="shared" si="298"/>
        <v>34000</v>
      </c>
      <c r="BM178" s="1835">
        <f t="shared" si="298"/>
        <v>34000</v>
      </c>
      <c r="BN178" s="1835">
        <f t="shared" ref="BN178:BR178" si="299">BN179+BN180+BN181+BN182+BN183+BN184+BN185</f>
        <v>0</v>
      </c>
      <c r="BO178" s="1835">
        <f t="shared" si="299"/>
        <v>0</v>
      </c>
      <c r="BP178" s="1835">
        <f t="shared" si="299"/>
        <v>0</v>
      </c>
      <c r="BQ178" s="1835">
        <f t="shared" ref="BQ178" si="300">BQ179+BQ180+BQ181+BQ182+BQ183+BQ184+BQ185</f>
        <v>0</v>
      </c>
      <c r="BR178" s="685">
        <f t="shared" si="299"/>
        <v>0</v>
      </c>
      <c r="BS178" s="117">
        <f t="shared" si="298"/>
        <v>0</v>
      </c>
      <c r="BT178" s="117">
        <f t="shared" si="298"/>
        <v>0</v>
      </c>
      <c r="BU178" s="108"/>
      <c r="BV178" s="108"/>
      <c r="BW178" s="108"/>
      <c r="BX178" s="696">
        <f t="shared" si="274"/>
        <v>-29000</v>
      </c>
      <c r="BY178" s="690">
        <f t="shared" si="259"/>
        <v>7</v>
      </c>
      <c r="BZ178" s="996"/>
      <c r="CA178" s="13">
        <f t="shared" si="281"/>
        <v>48895.279999999992</v>
      </c>
      <c r="CD178" s="673"/>
      <c r="ED178" s="673"/>
    </row>
    <row r="179" spans="1:134" s="14" customFormat="1" ht="45">
      <c r="A179" s="108">
        <v>1</v>
      </c>
      <c r="B179" s="128" t="s">
        <v>448</v>
      </c>
      <c r="C179" s="119">
        <v>1</v>
      </c>
      <c r="D179" s="108" t="s">
        <v>449</v>
      </c>
      <c r="E179" s="108" t="s">
        <v>450</v>
      </c>
      <c r="F179" s="108" t="s">
        <v>456</v>
      </c>
      <c r="G179" s="108">
        <v>7854525</v>
      </c>
      <c r="H179" s="156"/>
      <c r="I179" s="156"/>
      <c r="J179" s="108" t="s">
        <v>131</v>
      </c>
      <c r="K179" s="108" t="s">
        <v>452</v>
      </c>
      <c r="L179" s="1031">
        <v>27680</v>
      </c>
      <c r="M179" s="1031"/>
      <c r="N179" s="1031">
        <f>L179-1579</f>
        <v>26101</v>
      </c>
      <c r="O179" s="1031"/>
      <c r="P179" s="1031">
        <v>26000</v>
      </c>
      <c r="Q179" s="1031">
        <f t="shared" ref="Q179:Q185" si="301">R179+S179+T179+U179+V179</f>
        <v>26101</v>
      </c>
      <c r="R179" s="1031"/>
      <c r="S179" s="1031">
        <v>26101</v>
      </c>
      <c r="T179" s="1031"/>
      <c r="U179" s="1031"/>
      <c r="V179" s="1031"/>
      <c r="W179" s="1031"/>
      <c r="X179" s="1031">
        <f t="shared" ref="X179:X185" si="302">Y179+Z179+AA179+AB179</f>
        <v>9000</v>
      </c>
      <c r="Y179" s="1031"/>
      <c r="Z179" s="1031">
        <v>9000</v>
      </c>
      <c r="AA179" s="1031"/>
      <c r="AB179" s="1031"/>
      <c r="AC179" s="1031">
        <f t="shared" ref="AC179:AC185" si="303">O179+X179</f>
        <v>9000</v>
      </c>
      <c r="AD179" s="1031"/>
      <c r="AE179" s="1031">
        <v>9000</v>
      </c>
      <c r="AF179" s="1031"/>
      <c r="AG179" s="1031"/>
      <c r="AH179" s="1031">
        <f t="shared" ref="AH179:AH185" si="304">AI179+AJ179+AK179+AL179</f>
        <v>9000</v>
      </c>
      <c r="AI179" s="1031"/>
      <c r="AJ179" s="1031">
        <v>9000</v>
      </c>
      <c r="AK179" s="1031"/>
      <c r="AL179" s="1031"/>
      <c r="AM179" s="1031"/>
      <c r="AN179" s="1031">
        <f t="shared" ref="AN179:AN185" si="305">AO179+AP179+AQ179+AR179</f>
        <v>17101</v>
      </c>
      <c r="AO179" s="1031"/>
      <c r="AP179" s="1031">
        <f t="shared" ref="AP179:AP185" si="306">S179-(Z179)</f>
        <v>17101</v>
      </c>
      <c r="AQ179" s="1031"/>
      <c r="AR179" s="1031"/>
      <c r="AS179" s="1031">
        <f t="shared" ref="AS179:AS185" si="307">AT179+AU179+AV179+AW179</f>
        <v>5000</v>
      </c>
      <c r="AT179" s="1031"/>
      <c r="AU179" s="1031">
        <v>5000</v>
      </c>
      <c r="AV179" s="1031"/>
      <c r="AW179" s="1031"/>
      <c r="AX179" s="1031">
        <v>5000</v>
      </c>
      <c r="AY179" s="1031"/>
      <c r="AZ179" s="1031"/>
      <c r="BA179" s="1031">
        <v>5000</v>
      </c>
      <c r="BB179" s="1031">
        <v>1</v>
      </c>
      <c r="BC179" s="1031">
        <v>5000</v>
      </c>
      <c r="BD179" s="1036"/>
      <c r="BE179" s="1031"/>
      <c r="BF179" s="1034"/>
      <c r="BG179" s="1031"/>
      <c r="BH179" s="1031"/>
      <c r="BI179" s="1034"/>
      <c r="BJ179" s="1034"/>
      <c r="BK179" s="1034">
        <v>13</v>
      </c>
      <c r="BL179" s="1031">
        <v>5000</v>
      </c>
      <c r="BM179" s="1658">
        <v>5000</v>
      </c>
      <c r="BN179" s="1655">
        <f t="shared" ref="BN179:BN185" si="308">BL179-BM179</f>
        <v>0</v>
      </c>
      <c r="BO179" s="1658"/>
      <c r="BP179" s="1658"/>
      <c r="BQ179" s="1658"/>
      <c r="BR179" s="1031"/>
      <c r="BS179" s="121"/>
      <c r="BT179" s="1076"/>
      <c r="BU179" s="108"/>
      <c r="BV179" s="108"/>
      <c r="BW179" s="108"/>
      <c r="BX179" s="696">
        <f t="shared" si="274"/>
        <v>-5000</v>
      </c>
      <c r="BY179" s="690">
        <f t="shared" si="259"/>
        <v>0</v>
      </c>
      <c r="BZ179" s="996">
        <v>1</v>
      </c>
      <c r="CA179" s="13">
        <f t="shared" si="281"/>
        <v>7750.4</v>
      </c>
      <c r="CD179" s="673"/>
      <c r="ED179" s="673"/>
    </row>
    <row r="180" spans="1:134" s="14" customFormat="1" ht="45">
      <c r="A180" s="108">
        <v>2</v>
      </c>
      <c r="B180" s="128" t="s">
        <v>453</v>
      </c>
      <c r="C180" s="119">
        <v>1</v>
      </c>
      <c r="D180" s="108" t="s">
        <v>449</v>
      </c>
      <c r="E180" s="108" t="s">
        <v>450</v>
      </c>
      <c r="F180" s="108" t="s">
        <v>456</v>
      </c>
      <c r="G180" s="108">
        <v>7801863</v>
      </c>
      <c r="H180" s="156"/>
      <c r="I180" s="156"/>
      <c r="J180" s="108" t="s">
        <v>131</v>
      </c>
      <c r="K180" s="108" t="s">
        <v>454</v>
      </c>
      <c r="L180" s="1031">
        <v>24306</v>
      </c>
      <c r="M180" s="1031"/>
      <c r="N180" s="1031">
        <f>L180-1534</f>
        <v>22772</v>
      </c>
      <c r="O180" s="1031"/>
      <c r="P180" s="1031">
        <v>20000</v>
      </c>
      <c r="Q180" s="1031">
        <f t="shared" si="301"/>
        <v>20116</v>
      </c>
      <c r="R180" s="1031"/>
      <c r="S180" s="1031">
        <v>20116</v>
      </c>
      <c r="T180" s="1031"/>
      <c r="U180" s="1031"/>
      <c r="V180" s="1031"/>
      <c r="W180" s="1031"/>
      <c r="X180" s="1031">
        <f t="shared" si="302"/>
        <v>8000</v>
      </c>
      <c r="Y180" s="1031"/>
      <c r="Z180" s="1031">
        <v>8000</v>
      </c>
      <c r="AA180" s="1031"/>
      <c r="AB180" s="1031"/>
      <c r="AC180" s="1031">
        <f t="shared" si="303"/>
        <v>8000</v>
      </c>
      <c r="AD180" s="1031"/>
      <c r="AE180" s="1031">
        <v>8000</v>
      </c>
      <c r="AF180" s="1031"/>
      <c r="AG180" s="1031"/>
      <c r="AH180" s="1031">
        <f t="shared" si="304"/>
        <v>8000</v>
      </c>
      <c r="AI180" s="1031"/>
      <c r="AJ180" s="1031">
        <v>8000</v>
      </c>
      <c r="AK180" s="1031"/>
      <c r="AL180" s="1031"/>
      <c r="AM180" s="1031"/>
      <c r="AN180" s="1031">
        <f t="shared" si="305"/>
        <v>12116</v>
      </c>
      <c r="AO180" s="1031"/>
      <c r="AP180" s="1031">
        <f t="shared" si="306"/>
        <v>12116</v>
      </c>
      <c r="AQ180" s="1031"/>
      <c r="AR180" s="1031"/>
      <c r="AS180" s="1031">
        <f t="shared" si="307"/>
        <v>3000</v>
      </c>
      <c r="AT180" s="1031"/>
      <c r="AU180" s="1031">
        <v>3000</v>
      </c>
      <c r="AV180" s="1031"/>
      <c r="AW180" s="1031"/>
      <c r="AX180" s="1031">
        <v>3000</v>
      </c>
      <c r="AY180" s="1031"/>
      <c r="AZ180" s="1031"/>
      <c r="BA180" s="1031">
        <v>3000</v>
      </c>
      <c r="BB180" s="1031">
        <v>1</v>
      </c>
      <c r="BC180" s="1031">
        <v>3000</v>
      </c>
      <c r="BD180" s="1036"/>
      <c r="BE180" s="1031"/>
      <c r="BF180" s="1034"/>
      <c r="BG180" s="1031"/>
      <c r="BH180" s="1031"/>
      <c r="BI180" s="1034"/>
      <c r="BJ180" s="1034"/>
      <c r="BK180" s="1034">
        <v>12</v>
      </c>
      <c r="BL180" s="1031">
        <v>4000</v>
      </c>
      <c r="BM180" s="1658">
        <v>4000</v>
      </c>
      <c r="BN180" s="1655">
        <f t="shared" si="308"/>
        <v>0</v>
      </c>
      <c r="BO180" s="1658"/>
      <c r="BP180" s="1658"/>
      <c r="BQ180" s="1658"/>
      <c r="BR180" s="1031"/>
      <c r="BS180" s="121"/>
      <c r="BT180" s="1076"/>
      <c r="BU180" s="108"/>
      <c r="BV180" s="108"/>
      <c r="BW180" s="108"/>
      <c r="BX180" s="696">
        <f t="shared" si="274"/>
        <v>-3000</v>
      </c>
      <c r="BY180" s="690">
        <f t="shared" si="259"/>
        <v>0</v>
      </c>
      <c r="BZ180" s="996">
        <v>1</v>
      </c>
      <c r="CA180" s="13">
        <f t="shared" si="281"/>
        <v>6805.6799999999994</v>
      </c>
      <c r="CD180" s="673"/>
      <c r="ED180" s="673"/>
    </row>
    <row r="181" spans="1:134" s="14" customFormat="1" ht="45">
      <c r="A181" s="108">
        <v>3</v>
      </c>
      <c r="B181" s="128" t="s">
        <v>455</v>
      </c>
      <c r="C181" s="119">
        <v>1</v>
      </c>
      <c r="D181" s="108" t="s">
        <v>449</v>
      </c>
      <c r="E181" s="108" t="s">
        <v>450</v>
      </c>
      <c r="F181" s="108" t="s">
        <v>456</v>
      </c>
      <c r="G181" s="108">
        <v>7854497</v>
      </c>
      <c r="H181" s="156"/>
      <c r="I181" s="156"/>
      <c r="J181" s="108" t="s">
        <v>131</v>
      </c>
      <c r="K181" s="108" t="s">
        <v>457</v>
      </c>
      <c r="L181" s="1031">
        <v>21440</v>
      </c>
      <c r="M181" s="1031"/>
      <c r="N181" s="1031">
        <v>21440</v>
      </c>
      <c r="O181" s="1031"/>
      <c r="P181" s="1031">
        <v>21000</v>
      </c>
      <c r="Q181" s="1031">
        <f t="shared" si="301"/>
        <v>21440</v>
      </c>
      <c r="R181" s="1031"/>
      <c r="S181" s="1031">
        <v>21440</v>
      </c>
      <c r="T181" s="1031"/>
      <c r="U181" s="1031"/>
      <c r="V181" s="1031"/>
      <c r="W181" s="1031"/>
      <c r="X181" s="1031">
        <f t="shared" si="302"/>
        <v>8000</v>
      </c>
      <c r="Y181" s="1031"/>
      <c r="Z181" s="1031">
        <v>8000</v>
      </c>
      <c r="AA181" s="1031"/>
      <c r="AB181" s="1031"/>
      <c r="AC181" s="1031">
        <f t="shared" si="303"/>
        <v>8000</v>
      </c>
      <c r="AD181" s="1031"/>
      <c r="AE181" s="1031">
        <v>8000</v>
      </c>
      <c r="AF181" s="1031"/>
      <c r="AG181" s="1031"/>
      <c r="AH181" s="1031">
        <f t="shared" si="304"/>
        <v>8000</v>
      </c>
      <c r="AI181" s="1031"/>
      <c r="AJ181" s="1031">
        <v>8000</v>
      </c>
      <c r="AK181" s="1031"/>
      <c r="AL181" s="1031"/>
      <c r="AM181" s="1031"/>
      <c r="AN181" s="1031">
        <f t="shared" si="305"/>
        <v>13440</v>
      </c>
      <c r="AO181" s="1031"/>
      <c r="AP181" s="1031">
        <f t="shared" si="306"/>
        <v>13440</v>
      </c>
      <c r="AQ181" s="1031"/>
      <c r="AR181" s="1031"/>
      <c r="AS181" s="1031">
        <f t="shared" si="307"/>
        <v>3000</v>
      </c>
      <c r="AT181" s="1031"/>
      <c r="AU181" s="1031">
        <v>3000</v>
      </c>
      <c r="AV181" s="1031"/>
      <c r="AW181" s="1031"/>
      <c r="AX181" s="1031">
        <v>3000</v>
      </c>
      <c r="AY181" s="1031"/>
      <c r="AZ181" s="1031"/>
      <c r="BA181" s="1031">
        <v>3000</v>
      </c>
      <c r="BB181" s="1031">
        <v>1</v>
      </c>
      <c r="BC181" s="1031">
        <v>3000</v>
      </c>
      <c r="BD181" s="1036"/>
      <c r="BE181" s="1031"/>
      <c r="BF181" s="1034"/>
      <c r="BG181" s="1031"/>
      <c r="BH181" s="1031"/>
      <c r="BI181" s="1034"/>
      <c r="BJ181" s="1034"/>
      <c r="BK181" s="1034">
        <v>1586</v>
      </c>
      <c r="BL181" s="1031">
        <v>4000</v>
      </c>
      <c r="BM181" s="1846">
        <v>4000</v>
      </c>
      <c r="BN181" s="1655">
        <f t="shared" si="308"/>
        <v>0</v>
      </c>
      <c r="BO181" s="1846"/>
      <c r="BP181" s="1846"/>
      <c r="BQ181" s="1846"/>
      <c r="BR181" s="1031"/>
      <c r="BS181" s="121"/>
      <c r="BT181" s="1093"/>
      <c r="BU181" s="108"/>
      <c r="BV181" s="108"/>
      <c r="BW181" s="108"/>
      <c r="BX181" s="696">
        <f t="shared" si="274"/>
        <v>-3000</v>
      </c>
      <c r="BY181" s="690">
        <f t="shared" si="259"/>
        <v>0</v>
      </c>
      <c r="BZ181" s="996">
        <v>1</v>
      </c>
      <c r="CA181" s="13">
        <f t="shared" si="281"/>
        <v>6003.2</v>
      </c>
      <c r="CD181" s="673"/>
      <c r="ED181" s="673"/>
    </row>
    <row r="182" spans="1:134" s="14" customFormat="1" ht="45">
      <c r="A182" s="108">
        <v>4</v>
      </c>
      <c r="B182" s="128" t="s">
        <v>458</v>
      </c>
      <c r="C182" s="119">
        <v>1</v>
      </c>
      <c r="D182" s="108" t="s">
        <v>449</v>
      </c>
      <c r="E182" s="108" t="s">
        <v>450</v>
      </c>
      <c r="F182" s="108" t="s">
        <v>456</v>
      </c>
      <c r="G182" s="108">
        <v>7854495</v>
      </c>
      <c r="H182" s="156"/>
      <c r="I182" s="156"/>
      <c r="J182" s="108" t="s">
        <v>125</v>
      </c>
      <c r="K182" s="108" t="s">
        <v>459</v>
      </c>
      <c r="L182" s="1031">
        <v>28906</v>
      </c>
      <c r="M182" s="1031"/>
      <c r="N182" s="1031">
        <f>L182-2330</f>
        <v>26576</v>
      </c>
      <c r="O182" s="1031"/>
      <c r="P182" s="1031">
        <v>26000</v>
      </c>
      <c r="Q182" s="1031">
        <f t="shared" si="301"/>
        <v>26576</v>
      </c>
      <c r="R182" s="1031"/>
      <c r="S182" s="1031">
        <v>26576</v>
      </c>
      <c r="T182" s="1031"/>
      <c r="U182" s="1031"/>
      <c r="V182" s="1031"/>
      <c r="W182" s="1031"/>
      <c r="X182" s="1031">
        <f t="shared" si="302"/>
        <v>9000</v>
      </c>
      <c r="Y182" s="1031"/>
      <c r="Z182" s="1031">
        <v>9000</v>
      </c>
      <c r="AA182" s="1031"/>
      <c r="AB182" s="1031"/>
      <c r="AC182" s="1031">
        <f t="shared" si="303"/>
        <v>9000</v>
      </c>
      <c r="AD182" s="1031"/>
      <c r="AE182" s="1031">
        <v>9000</v>
      </c>
      <c r="AF182" s="1031"/>
      <c r="AG182" s="1031"/>
      <c r="AH182" s="1031">
        <f t="shared" si="304"/>
        <v>9000</v>
      </c>
      <c r="AI182" s="1031"/>
      <c r="AJ182" s="1031">
        <v>9000</v>
      </c>
      <c r="AK182" s="1031"/>
      <c r="AL182" s="1031"/>
      <c r="AM182" s="1031"/>
      <c r="AN182" s="1031">
        <f t="shared" si="305"/>
        <v>17576</v>
      </c>
      <c r="AO182" s="1031"/>
      <c r="AP182" s="1031">
        <f t="shared" si="306"/>
        <v>17576</v>
      </c>
      <c r="AQ182" s="1031"/>
      <c r="AR182" s="1031"/>
      <c r="AS182" s="1031">
        <f t="shared" si="307"/>
        <v>5000</v>
      </c>
      <c r="AT182" s="1031"/>
      <c r="AU182" s="1031">
        <v>5000</v>
      </c>
      <c r="AV182" s="1031"/>
      <c r="AW182" s="1031"/>
      <c r="AX182" s="1031">
        <v>5000</v>
      </c>
      <c r="AY182" s="1031"/>
      <c r="AZ182" s="1031"/>
      <c r="BA182" s="1031">
        <v>5000</v>
      </c>
      <c r="BB182" s="1031">
        <v>1</v>
      </c>
      <c r="BC182" s="1031">
        <v>5000</v>
      </c>
      <c r="BD182" s="1036"/>
      <c r="BE182" s="1031"/>
      <c r="BF182" s="1034"/>
      <c r="BG182" s="1031"/>
      <c r="BH182" s="1031"/>
      <c r="BI182" s="1034"/>
      <c r="BJ182" s="1034"/>
      <c r="BK182" s="1034"/>
      <c r="BL182" s="1031">
        <v>5000</v>
      </c>
      <c r="BM182" s="1658">
        <v>5000</v>
      </c>
      <c r="BN182" s="1655">
        <f t="shared" si="308"/>
        <v>0</v>
      </c>
      <c r="BO182" s="1658"/>
      <c r="BP182" s="1658"/>
      <c r="BQ182" s="1658"/>
      <c r="BR182" s="1031"/>
      <c r="BS182" s="121"/>
      <c r="BT182" s="1076"/>
      <c r="BU182" s="108"/>
      <c r="BV182" s="108"/>
      <c r="BW182" s="108"/>
      <c r="BX182" s="696">
        <f t="shared" si="274"/>
        <v>-5000</v>
      </c>
      <c r="BY182" s="690">
        <f t="shared" si="259"/>
        <v>0</v>
      </c>
      <c r="BZ182" s="996">
        <v>1</v>
      </c>
      <c r="CA182" s="13">
        <f t="shared" si="281"/>
        <v>8093.6799999999994</v>
      </c>
      <c r="CD182" s="673"/>
      <c r="ED182" s="673"/>
    </row>
    <row r="183" spans="1:134" s="14" customFormat="1" ht="45">
      <c r="A183" s="108">
        <v>5</v>
      </c>
      <c r="B183" s="128" t="s">
        <v>460</v>
      </c>
      <c r="C183" s="119">
        <v>1</v>
      </c>
      <c r="D183" s="108" t="s">
        <v>449</v>
      </c>
      <c r="E183" s="108" t="s">
        <v>450</v>
      </c>
      <c r="F183" s="108" t="s">
        <v>456</v>
      </c>
      <c r="G183" s="108">
        <v>7877578</v>
      </c>
      <c r="H183" s="156"/>
      <c r="I183" s="156"/>
      <c r="J183" s="108" t="s">
        <v>131</v>
      </c>
      <c r="K183" s="108" t="s">
        <v>461</v>
      </c>
      <c r="L183" s="1031">
        <v>20072</v>
      </c>
      <c r="M183" s="1031"/>
      <c r="N183" s="1031">
        <f>L183-4263</f>
        <v>15809</v>
      </c>
      <c r="O183" s="1031"/>
      <c r="P183" s="1031">
        <v>15800</v>
      </c>
      <c r="Q183" s="1031">
        <f t="shared" si="301"/>
        <v>15809</v>
      </c>
      <c r="R183" s="1031"/>
      <c r="S183" s="1031">
        <v>15809</v>
      </c>
      <c r="T183" s="1031"/>
      <c r="U183" s="1031"/>
      <c r="V183" s="1031"/>
      <c r="W183" s="1031"/>
      <c r="X183" s="1031">
        <f t="shared" si="302"/>
        <v>8000</v>
      </c>
      <c r="Y183" s="1031"/>
      <c r="Z183" s="1031">
        <v>8000</v>
      </c>
      <c r="AA183" s="1031"/>
      <c r="AB183" s="1031"/>
      <c r="AC183" s="1031">
        <f t="shared" si="303"/>
        <v>8000</v>
      </c>
      <c r="AD183" s="1031"/>
      <c r="AE183" s="1031">
        <v>8000</v>
      </c>
      <c r="AF183" s="1031"/>
      <c r="AG183" s="1031"/>
      <c r="AH183" s="1031">
        <f t="shared" si="304"/>
        <v>8000</v>
      </c>
      <c r="AI183" s="1031"/>
      <c r="AJ183" s="1031">
        <v>8000</v>
      </c>
      <c r="AK183" s="1031"/>
      <c r="AL183" s="1031"/>
      <c r="AM183" s="1031"/>
      <c r="AN183" s="1031">
        <f t="shared" si="305"/>
        <v>7809</v>
      </c>
      <c r="AO183" s="1031"/>
      <c r="AP183" s="1031">
        <f t="shared" si="306"/>
        <v>7809</v>
      </c>
      <c r="AQ183" s="1031"/>
      <c r="AR183" s="1031"/>
      <c r="AS183" s="1031">
        <f t="shared" si="307"/>
        <v>3000</v>
      </c>
      <c r="AT183" s="1031"/>
      <c r="AU183" s="1031">
        <v>3000</v>
      </c>
      <c r="AV183" s="1031"/>
      <c r="AW183" s="1031"/>
      <c r="AX183" s="1031">
        <v>3000</v>
      </c>
      <c r="AY183" s="1031"/>
      <c r="AZ183" s="1031"/>
      <c r="BA183" s="1031">
        <v>3000</v>
      </c>
      <c r="BB183" s="1031">
        <v>1</v>
      </c>
      <c r="BC183" s="1031">
        <v>3000</v>
      </c>
      <c r="BD183" s="1036"/>
      <c r="BE183" s="1031"/>
      <c r="BF183" s="1034"/>
      <c r="BG183" s="1031"/>
      <c r="BH183" s="1031"/>
      <c r="BI183" s="1034"/>
      <c r="BJ183" s="1034"/>
      <c r="BK183" s="1034"/>
      <c r="BL183" s="1031">
        <v>3000</v>
      </c>
      <c r="BM183" s="1658">
        <v>3000</v>
      </c>
      <c r="BN183" s="1655">
        <f t="shared" si="308"/>
        <v>0</v>
      </c>
      <c r="BO183" s="1658"/>
      <c r="BP183" s="1658"/>
      <c r="BQ183" s="1658"/>
      <c r="BR183" s="1031"/>
      <c r="BS183" s="121"/>
      <c r="BT183" s="1076"/>
      <c r="BU183" s="108"/>
      <c r="BV183" s="108"/>
      <c r="BW183" s="108"/>
      <c r="BX183" s="696">
        <f t="shared" si="274"/>
        <v>-3000</v>
      </c>
      <c r="BY183" s="690">
        <f t="shared" si="259"/>
        <v>0</v>
      </c>
      <c r="BZ183" s="996">
        <v>1</v>
      </c>
      <c r="CA183" s="13">
        <f t="shared" si="281"/>
        <v>5620.16</v>
      </c>
      <c r="CD183" s="673"/>
      <c r="ED183" s="673"/>
    </row>
    <row r="184" spans="1:134" s="14" customFormat="1" ht="45">
      <c r="A184" s="108">
        <v>6</v>
      </c>
      <c r="B184" s="128" t="s">
        <v>462</v>
      </c>
      <c r="C184" s="119">
        <v>1</v>
      </c>
      <c r="D184" s="108" t="s">
        <v>449</v>
      </c>
      <c r="E184" s="108" t="s">
        <v>450</v>
      </c>
      <c r="F184" s="108" t="s">
        <v>456</v>
      </c>
      <c r="G184" s="108">
        <v>7877579</v>
      </c>
      <c r="H184" s="156"/>
      <c r="I184" s="156"/>
      <c r="J184" s="108" t="s">
        <v>131</v>
      </c>
      <c r="K184" s="108" t="s">
        <v>463</v>
      </c>
      <c r="L184" s="1031">
        <v>27360</v>
      </c>
      <c r="M184" s="1031"/>
      <c r="N184" s="1031">
        <f>L184-648</f>
        <v>26712</v>
      </c>
      <c r="O184" s="1031"/>
      <c r="P184" s="1031">
        <v>26000</v>
      </c>
      <c r="Q184" s="1031">
        <f t="shared" si="301"/>
        <v>26712</v>
      </c>
      <c r="R184" s="1031"/>
      <c r="S184" s="1031">
        <v>26712</v>
      </c>
      <c r="T184" s="1031"/>
      <c r="U184" s="1031"/>
      <c r="V184" s="1031"/>
      <c r="W184" s="1031"/>
      <c r="X184" s="1031">
        <f t="shared" si="302"/>
        <v>9000</v>
      </c>
      <c r="Y184" s="1031"/>
      <c r="Z184" s="1031">
        <v>9000</v>
      </c>
      <c r="AA184" s="1031"/>
      <c r="AB184" s="1031"/>
      <c r="AC184" s="1031">
        <f t="shared" si="303"/>
        <v>9000</v>
      </c>
      <c r="AD184" s="1031"/>
      <c r="AE184" s="1031">
        <v>9000</v>
      </c>
      <c r="AF184" s="1031"/>
      <c r="AG184" s="1031"/>
      <c r="AH184" s="1031">
        <f t="shared" si="304"/>
        <v>9000</v>
      </c>
      <c r="AI184" s="1031"/>
      <c r="AJ184" s="1031">
        <v>9000</v>
      </c>
      <c r="AK184" s="1031"/>
      <c r="AL184" s="1031"/>
      <c r="AM184" s="1031"/>
      <c r="AN184" s="1031">
        <f t="shared" si="305"/>
        <v>17712</v>
      </c>
      <c r="AO184" s="1031"/>
      <c r="AP184" s="1031">
        <f t="shared" si="306"/>
        <v>17712</v>
      </c>
      <c r="AQ184" s="1031"/>
      <c r="AR184" s="1031"/>
      <c r="AS184" s="1031">
        <f t="shared" si="307"/>
        <v>5000</v>
      </c>
      <c r="AT184" s="1031"/>
      <c r="AU184" s="1031">
        <v>5000</v>
      </c>
      <c r="AV184" s="1031"/>
      <c r="AW184" s="1031"/>
      <c r="AX184" s="1031">
        <v>5000</v>
      </c>
      <c r="AY184" s="1031"/>
      <c r="AZ184" s="1031"/>
      <c r="BA184" s="1031">
        <v>5000</v>
      </c>
      <c r="BB184" s="1031">
        <v>1</v>
      </c>
      <c r="BC184" s="1031">
        <v>5000</v>
      </c>
      <c r="BD184" s="1036"/>
      <c r="BE184" s="1031"/>
      <c r="BF184" s="1034"/>
      <c r="BG184" s="1031"/>
      <c r="BH184" s="1031"/>
      <c r="BI184" s="1034"/>
      <c r="BJ184" s="1034"/>
      <c r="BK184" s="1034"/>
      <c r="BL184" s="1031">
        <f>5000+1500</f>
        <v>6500</v>
      </c>
      <c r="BM184" s="1658">
        <f>5000+1500</f>
        <v>6500</v>
      </c>
      <c r="BN184" s="1655">
        <f t="shared" si="308"/>
        <v>0</v>
      </c>
      <c r="BO184" s="1658"/>
      <c r="BP184" s="1658"/>
      <c r="BQ184" s="1658"/>
      <c r="BR184" s="1031"/>
      <c r="BS184" s="121"/>
      <c r="BT184" s="1076"/>
      <c r="BU184" s="108"/>
      <c r="BV184" s="108"/>
      <c r="BW184" s="108"/>
      <c r="BX184" s="696">
        <f t="shared" si="274"/>
        <v>-5000</v>
      </c>
      <c r="BY184" s="690">
        <f t="shared" si="259"/>
        <v>0</v>
      </c>
      <c r="BZ184" s="996">
        <v>1</v>
      </c>
      <c r="CA184" s="13">
        <f t="shared" si="281"/>
        <v>7660.7999999999993</v>
      </c>
      <c r="CD184" s="673"/>
      <c r="ED184" s="673"/>
    </row>
    <row r="185" spans="1:134" s="14" customFormat="1" ht="45">
      <c r="A185" s="108">
        <v>7</v>
      </c>
      <c r="B185" s="128" t="s">
        <v>464</v>
      </c>
      <c r="C185" s="119">
        <v>1</v>
      </c>
      <c r="D185" s="108" t="s">
        <v>449</v>
      </c>
      <c r="E185" s="108" t="s">
        <v>450</v>
      </c>
      <c r="F185" s="108" t="s">
        <v>456</v>
      </c>
      <c r="G185" s="108">
        <v>7877587</v>
      </c>
      <c r="H185" s="156"/>
      <c r="I185" s="156"/>
      <c r="J185" s="108" t="s">
        <v>131</v>
      </c>
      <c r="K185" s="108" t="s">
        <v>465</v>
      </c>
      <c r="L185" s="1031">
        <v>24862</v>
      </c>
      <c r="M185" s="1031"/>
      <c r="N185" s="1031">
        <v>24862</v>
      </c>
      <c r="O185" s="1031"/>
      <c r="P185" s="1031">
        <v>24000</v>
      </c>
      <c r="Q185" s="1031">
        <f t="shared" si="301"/>
        <v>24862</v>
      </c>
      <c r="R185" s="1031"/>
      <c r="S185" s="1031">
        <v>24862</v>
      </c>
      <c r="T185" s="1031"/>
      <c r="U185" s="1031"/>
      <c r="V185" s="1031"/>
      <c r="W185" s="1031"/>
      <c r="X185" s="1031">
        <f t="shared" si="302"/>
        <v>9000</v>
      </c>
      <c r="Y185" s="1031"/>
      <c r="Z185" s="1031">
        <v>9000</v>
      </c>
      <c r="AA185" s="1031"/>
      <c r="AB185" s="1031"/>
      <c r="AC185" s="1031">
        <f t="shared" si="303"/>
        <v>9000</v>
      </c>
      <c r="AD185" s="1031"/>
      <c r="AE185" s="1031">
        <v>9000</v>
      </c>
      <c r="AF185" s="1031"/>
      <c r="AG185" s="1031"/>
      <c r="AH185" s="1031">
        <f t="shared" si="304"/>
        <v>9000</v>
      </c>
      <c r="AI185" s="1031"/>
      <c r="AJ185" s="1031">
        <v>9000</v>
      </c>
      <c r="AK185" s="1031"/>
      <c r="AL185" s="1031"/>
      <c r="AM185" s="1031"/>
      <c r="AN185" s="1031">
        <f t="shared" si="305"/>
        <v>15862</v>
      </c>
      <c r="AO185" s="1031"/>
      <c r="AP185" s="1031">
        <f t="shared" si="306"/>
        <v>15862</v>
      </c>
      <c r="AQ185" s="1031"/>
      <c r="AR185" s="1031"/>
      <c r="AS185" s="1031">
        <f t="shared" si="307"/>
        <v>5000</v>
      </c>
      <c r="AT185" s="1031"/>
      <c r="AU185" s="1031">
        <v>5000</v>
      </c>
      <c r="AV185" s="1031"/>
      <c r="AW185" s="1031"/>
      <c r="AX185" s="1031">
        <v>5000</v>
      </c>
      <c r="AY185" s="1031"/>
      <c r="AZ185" s="1031"/>
      <c r="BA185" s="1031">
        <v>5000</v>
      </c>
      <c r="BB185" s="1031">
        <v>1</v>
      </c>
      <c r="BC185" s="1031">
        <v>5000</v>
      </c>
      <c r="BD185" s="1036"/>
      <c r="BE185" s="1031"/>
      <c r="BF185" s="1034"/>
      <c r="BG185" s="1031"/>
      <c r="BH185" s="1031"/>
      <c r="BI185" s="1034"/>
      <c r="BJ185" s="1034"/>
      <c r="BK185" s="1034">
        <v>2296</v>
      </c>
      <c r="BL185" s="1031">
        <f>5000+1500</f>
        <v>6500</v>
      </c>
      <c r="BM185" s="1847">
        <v>6500</v>
      </c>
      <c r="BN185" s="1655">
        <f t="shared" si="308"/>
        <v>0</v>
      </c>
      <c r="BO185" s="1847"/>
      <c r="BP185" s="1847"/>
      <c r="BQ185" s="1847"/>
      <c r="BR185" s="1031"/>
      <c r="BS185" s="121"/>
      <c r="BT185" s="1094"/>
      <c r="BU185" s="108"/>
      <c r="BV185" s="108"/>
      <c r="BW185" s="108"/>
      <c r="BX185" s="696">
        <f t="shared" si="274"/>
        <v>-5000</v>
      </c>
      <c r="BY185" s="690">
        <f t="shared" si="259"/>
        <v>0</v>
      </c>
      <c r="BZ185" s="996">
        <v>1</v>
      </c>
      <c r="CA185" s="13">
        <f t="shared" si="281"/>
        <v>6961.3599999999988</v>
      </c>
      <c r="CD185" s="673"/>
      <c r="ED185" s="673"/>
    </row>
    <row r="186" spans="1:134" s="14" customFormat="1">
      <c r="A186" s="186"/>
      <c r="B186" s="110"/>
      <c r="C186" s="119"/>
      <c r="D186" s="108"/>
      <c r="E186" s="108"/>
      <c r="F186" s="108"/>
      <c r="G186" s="108"/>
      <c r="H186" s="156"/>
      <c r="I186" s="156"/>
      <c r="J186" s="108"/>
      <c r="K186" s="108"/>
      <c r="L186" s="1031"/>
      <c r="M186" s="1031"/>
      <c r="N186" s="1031"/>
      <c r="O186" s="1031"/>
      <c r="P186" s="1031"/>
      <c r="Q186" s="1031"/>
      <c r="R186" s="1031"/>
      <c r="S186" s="1031"/>
      <c r="T186" s="1031"/>
      <c r="U186" s="1031"/>
      <c r="V186" s="1031"/>
      <c r="W186" s="1031"/>
      <c r="X186" s="1031"/>
      <c r="Y186" s="1031"/>
      <c r="Z186" s="1031"/>
      <c r="AA186" s="1031"/>
      <c r="AB186" s="1031"/>
      <c r="AC186" s="1031"/>
      <c r="AD186" s="1031"/>
      <c r="AE186" s="1031"/>
      <c r="AF186" s="1031"/>
      <c r="AG186" s="1031"/>
      <c r="AH186" s="1031"/>
      <c r="AI186" s="1031"/>
      <c r="AJ186" s="1031"/>
      <c r="AK186" s="1031"/>
      <c r="AL186" s="1031"/>
      <c r="AM186" s="1031"/>
      <c r="AN186" s="1031"/>
      <c r="AO186" s="1031"/>
      <c r="AP186" s="1031"/>
      <c r="AQ186" s="1031"/>
      <c r="AR186" s="1031"/>
      <c r="AS186" s="166"/>
      <c r="AT186" s="1031"/>
      <c r="AU186" s="166"/>
      <c r="AV186" s="1031"/>
      <c r="AW186" s="1031"/>
      <c r="AX186" s="166"/>
      <c r="AY186" s="1031"/>
      <c r="AZ186" s="1031"/>
      <c r="BA186" s="166"/>
      <c r="BB186" s="1031"/>
      <c r="BC186" s="166"/>
      <c r="BD186" s="1036"/>
      <c r="BE186" s="166"/>
      <c r="BF186" s="1034"/>
      <c r="BG186" s="166"/>
      <c r="BH186" s="166"/>
      <c r="BI186" s="1034"/>
      <c r="BJ186" s="1034"/>
      <c r="BK186" s="1034"/>
      <c r="BL186" s="166"/>
      <c r="BM186" s="1842"/>
      <c r="BN186" s="1655"/>
      <c r="BO186" s="1842"/>
      <c r="BP186" s="1842"/>
      <c r="BQ186" s="1842"/>
      <c r="BR186" s="166"/>
      <c r="BS186" s="121"/>
      <c r="BT186" s="118"/>
      <c r="BU186" s="108"/>
      <c r="BV186" s="108"/>
      <c r="BW186" s="108"/>
      <c r="BX186" s="696">
        <f t="shared" si="274"/>
        <v>0</v>
      </c>
      <c r="BY186" s="690">
        <f t="shared" si="259"/>
        <v>0</v>
      </c>
      <c r="BZ186" s="996"/>
      <c r="CA186" s="13">
        <f t="shared" si="281"/>
        <v>0</v>
      </c>
      <c r="CD186" s="673"/>
      <c r="ED186" s="673"/>
    </row>
    <row r="187" spans="1:134" s="14" customFormat="1" ht="21.95" customHeight="1">
      <c r="A187" s="186" t="s">
        <v>517</v>
      </c>
      <c r="B187" s="1055" t="s">
        <v>284</v>
      </c>
      <c r="C187" s="210">
        <f>C188</f>
        <v>1</v>
      </c>
      <c r="D187" s="108"/>
      <c r="E187" s="108"/>
      <c r="F187" s="108"/>
      <c r="G187" s="108"/>
      <c r="H187" s="156"/>
      <c r="I187" s="156"/>
      <c r="J187" s="108"/>
      <c r="K187" s="108"/>
      <c r="L187" s="685">
        <f>L188</f>
        <v>24182.612000000001</v>
      </c>
      <c r="M187" s="685">
        <f t="shared" ref="M187:AU187" si="309">M188</f>
        <v>0</v>
      </c>
      <c r="N187" s="685">
        <f t="shared" si="309"/>
        <v>24182.612000000001</v>
      </c>
      <c r="O187" s="685">
        <f t="shared" si="309"/>
        <v>0</v>
      </c>
      <c r="P187" s="685">
        <f t="shared" si="309"/>
        <v>24000</v>
      </c>
      <c r="Q187" s="685">
        <f t="shared" si="309"/>
        <v>24182.612000000001</v>
      </c>
      <c r="R187" s="685">
        <f t="shared" si="309"/>
        <v>0</v>
      </c>
      <c r="S187" s="685">
        <f t="shared" si="309"/>
        <v>24182.612000000001</v>
      </c>
      <c r="T187" s="685">
        <f t="shared" si="309"/>
        <v>0</v>
      </c>
      <c r="U187" s="685">
        <f t="shared" si="309"/>
        <v>0</v>
      </c>
      <c r="V187" s="685">
        <f t="shared" si="309"/>
        <v>0</v>
      </c>
      <c r="W187" s="685">
        <f t="shared" si="309"/>
        <v>0</v>
      </c>
      <c r="X187" s="685">
        <f t="shared" si="309"/>
        <v>10600</v>
      </c>
      <c r="Y187" s="685">
        <f t="shared" si="309"/>
        <v>0</v>
      </c>
      <c r="Z187" s="685">
        <f t="shared" si="309"/>
        <v>10600</v>
      </c>
      <c r="AA187" s="685">
        <f t="shared" si="309"/>
        <v>0</v>
      </c>
      <c r="AB187" s="685">
        <f t="shared" si="309"/>
        <v>0</v>
      </c>
      <c r="AC187" s="685">
        <f t="shared" si="309"/>
        <v>10600</v>
      </c>
      <c r="AD187" s="685">
        <f t="shared" si="309"/>
        <v>0</v>
      </c>
      <c r="AE187" s="685">
        <f t="shared" si="309"/>
        <v>9000</v>
      </c>
      <c r="AF187" s="685">
        <f t="shared" si="309"/>
        <v>0</v>
      </c>
      <c r="AG187" s="685">
        <f t="shared" si="309"/>
        <v>0</v>
      </c>
      <c r="AH187" s="685">
        <f t="shared" si="309"/>
        <v>10600</v>
      </c>
      <c r="AI187" s="685">
        <f t="shared" si="309"/>
        <v>0</v>
      </c>
      <c r="AJ187" s="685">
        <f t="shared" si="309"/>
        <v>10600</v>
      </c>
      <c r="AK187" s="685">
        <f t="shared" si="309"/>
        <v>0</v>
      </c>
      <c r="AL187" s="685">
        <f t="shared" si="309"/>
        <v>0</v>
      </c>
      <c r="AM187" s="685">
        <f t="shared" si="309"/>
        <v>0</v>
      </c>
      <c r="AN187" s="685">
        <f t="shared" si="309"/>
        <v>13582.612000000001</v>
      </c>
      <c r="AO187" s="685">
        <f t="shared" si="309"/>
        <v>0</v>
      </c>
      <c r="AP187" s="685">
        <f t="shared" si="309"/>
        <v>13582.612000000001</v>
      </c>
      <c r="AQ187" s="685">
        <f t="shared" si="309"/>
        <v>0</v>
      </c>
      <c r="AR187" s="685">
        <f t="shared" si="309"/>
        <v>0</v>
      </c>
      <c r="AS187" s="685">
        <f t="shared" si="309"/>
        <v>9500</v>
      </c>
      <c r="AT187" s="685">
        <f t="shared" si="309"/>
        <v>0</v>
      </c>
      <c r="AU187" s="685">
        <f t="shared" si="309"/>
        <v>9500</v>
      </c>
      <c r="AV187" s="685"/>
      <c r="AW187" s="685"/>
      <c r="AX187" s="685">
        <f>AX188</f>
        <v>9500</v>
      </c>
      <c r="AY187" s="685">
        <f t="shared" ref="AY187:BT187" si="310">AY188</f>
        <v>0</v>
      </c>
      <c r="AZ187" s="685">
        <f t="shared" si="310"/>
        <v>0</v>
      </c>
      <c r="BA187" s="685">
        <f t="shared" si="310"/>
        <v>9500</v>
      </c>
      <c r="BB187" s="685">
        <f t="shared" si="310"/>
        <v>1</v>
      </c>
      <c r="BC187" s="685">
        <f t="shared" si="310"/>
        <v>9500</v>
      </c>
      <c r="BD187" s="685">
        <f t="shared" si="310"/>
        <v>0</v>
      </c>
      <c r="BE187" s="685">
        <f t="shared" si="310"/>
        <v>0</v>
      </c>
      <c r="BF187" s="685">
        <f t="shared" si="310"/>
        <v>0</v>
      </c>
      <c r="BG187" s="685">
        <f t="shared" si="310"/>
        <v>0</v>
      </c>
      <c r="BH187" s="685">
        <f t="shared" si="310"/>
        <v>0</v>
      </c>
      <c r="BI187" s="685">
        <f t="shared" si="310"/>
        <v>0</v>
      </c>
      <c r="BJ187" s="685">
        <f t="shared" si="310"/>
        <v>0</v>
      </c>
      <c r="BK187" s="685">
        <f t="shared" si="310"/>
        <v>2358.9430000000002</v>
      </c>
      <c r="BL187" s="685">
        <f t="shared" si="310"/>
        <v>7587</v>
      </c>
      <c r="BM187" s="1835">
        <f t="shared" si="310"/>
        <v>7410.3710000000001</v>
      </c>
      <c r="BN187" s="1835">
        <f t="shared" si="310"/>
        <v>176.62899999999991</v>
      </c>
      <c r="BO187" s="1835">
        <f t="shared" si="310"/>
        <v>0</v>
      </c>
      <c r="BP187" s="1835">
        <f t="shared" si="310"/>
        <v>176.62899999999991</v>
      </c>
      <c r="BQ187" s="1835">
        <f t="shared" si="310"/>
        <v>0</v>
      </c>
      <c r="BR187" s="685">
        <f t="shared" si="310"/>
        <v>0</v>
      </c>
      <c r="BS187" s="117">
        <f t="shared" si="310"/>
        <v>0</v>
      </c>
      <c r="BT187" s="117">
        <f t="shared" si="310"/>
        <v>0</v>
      </c>
      <c r="BU187" s="108"/>
      <c r="BV187" s="108"/>
      <c r="BW187" s="108"/>
      <c r="BX187" s="696">
        <f t="shared" si="274"/>
        <v>-9500</v>
      </c>
      <c r="BY187" s="690">
        <f t="shared" si="259"/>
        <v>1</v>
      </c>
      <c r="BZ187" s="996"/>
      <c r="CA187" s="13">
        <f t="shared" si="281"/>
        <v>6771.1313599999994</v>
      </c>
      <c r="CD187" s="673"/>
      <c r="ED187" s="673"/>
    </row>
    <row r="188" spans="1:134" s="14" customFormat="1" ht="51.6" customHeight="1">
      <c r="A188" s="108">
        <v>1</v>
      </c>
      <c r="B188" s="1074" t="s">
        <v>466</v>
      </c>
      <c r="C188" s="119">
        <v>1</v>
      </c>
      <c r="D188" s="108" t="s">
        <v>335</v>
      </c>
      <c r="E188" s="108" t="s">
        <v>336</v>
      </c>
      <c r="F188" s="108" t="s">
        <v>337</v>
      </c>
      <c r="G188" s="108">
        <v>7876398</v>
      </c>
      <c r="H188" s="108"/>
      <c r="I188" s="108"/>
      <c r="J188" s="231" t="s">
        <v>77</v>
      </c>
      <c r="K188" s="1075" t="s">
        <v>467</v>
      </c>
      <c r="L188" s="166">
        <v>24182.612000000001</v>
      </c>
      <c r="M188" s="166"/>
      <c r="N188" s="166">
        <v>24182.612000000001</v>
      </c>
      <c r="O188" s="1031"/>
      <c r="P188" s="1031">
        <v>24000</v>
      </c>
      <c r="Q188" s="1031">
        <f>R188+S188+T188+U188+V188</f>
        <v>24182.612000000001</v>
      </c>
      <c r="R188" s="1031"/>
      <c r="S188" s="166">
        <v>24182.612000000001</v>
      </c>
      <c r="T188" s="1031"/>
      <c r="U188" s="1031"/>
      <c r="V188" s="1031"/>
      <c r="W188" s="1031"/>
      <c r="X188" s="1031">
        <f>Y188+Z188+AA188+AB188</f>
        <v>10600</v>
      </c>
      <c r="Y188" s="1031"/>
      <c r="Z188" s="166">
        <v>10600</v>
      </c>
      <c r="AA188" s="1031"/>
      <c r="AB188" s="1031"/>
      <c r="AC188" s="1031">
        <f>O188+X188</f>
        <v>10600</v>
      </c>
      <c r="AD188" s="1031"/>
      <c r="AE188" s="166">
        <v>9000</v>
      </c>
      <c r="AF188" s="1031"/>
      <c r="AG188" s="1031"/>
      <c r="AH188" s="1031">
        <f>AI188+AJ188+AK188+AL188</f>
        <v>10600</v>
      </c>
      <c r="AI188" s="1031"/>
      <c r="AJ188" s="166">
        <v>10600</v>
      </c>
      <c r="AK188" s="1031"/>
      <c r="AL188" s="1031"/>
      <c r="AM188" s="1031"/>
      <c r="AN188" s="1031">
        <f>AO188+AP188+AQ188+AR188</f>
        <v>13582.612000000001</v>
      </c>
      <c r="AO188" s="1031"/>
      <c r="AP188" s="1031">
        <f>S188-(Z188)</f>
        <v>13582.612000000001</v>
      </c>
      <c r="AQ188" s="1031"/>
      <c r="AR188" s="1031"/>
      <c r="AS188" s="1031">
        <f>AT188+AU188+AV188+AW188</f>
        <v>9500</v>
      </c>
      <c r="AT188" s="1031"/>
      <c r="AU188" s="1031">
        <v>9500</v>
      </c>
      <c r="AV188" s="1031"/>
      <c r="AW188" s="1031"/>
      <c r="AX188" s="1031">
        <v>9500</v>
      </c>
      <c r="AY188" s="1031"/>
      <c r="AZ188" s="1031"/>
      <c r="BA188" s="1031">
        <v>9500</v>
      </c>
      <c r="BB188" s="1031">
        <v>1</v>
      </c>
      <c r="BC188" s="1031">
        <v>9500</v>
      </c>
      <c r="BD188" s="1036"/>
      <c r="BE188" s="1031"/>
      <c r="BF188" s="1034"/>
      <c r="BG188" s="1031"/>
      <c r="BH188" s="1031"/>
      <c r="BI188" s="1034"/>
      <c r="BJ188" s="1034"/>
      <c r="BK188" s="1078">
        <v>2358.9430000000002</v>
      </c>
      <c r="BL188" s="165">
        <v>7587</v>
      </c>
      <c r="BM188" s="1655">
        <v>7410.3710000000001</v>
      </c>
      <c r="BN188" s="1655">
        <f t="shared" ref="BN188" si="311">BL188-BM188</f>
        <v>176.62899999999991</v>
      </c>
      <c r="BO188" s="1655"/>
      <c r="BP188" s="1655">
        <f>BN188</f>
        <v>176.62899999999991</v>
      </c>
      <c r="BQ188" s="1989"/>
      <c r="BR188" s="165"/>
      <c r="BS188" s="121"/>
      <c r="BT188" s="118"/>
      <c r="BU188" s="108"/>
      <c r="BV188" s="108"/>
      <c r="BW188" s="108"/>
      <c r="BX188" s="696">
        <f t="shared" si="274"/>
        <v>-9500</v>
      </c>
      <c r="BY188" s="690">
        <f t="shared" si="259"/>
        <v>0</v>
      </c>
      <c r="BZ188" s="996">
        <v>1</v>
      </c>
      <c r="CA188" s="13">
        <f t="shared" si="281"/>
        <v>6771.1313599999994</v>
      </c>
      <c r="CD188" s="673"/>
      <c r="ED188" s="673"/>
    </row>
    <row r="189" spans="1:134" s="14" customFormat="1">
      <c r="A189" s="108"/>
      <c r="B189" s="1074"/>
      <c r="C189" s="119"/>
      <c r="D189" s="108"/>
      <c r="E189" s="108"/>
      <c r="F189" s="108"/>
      <c r="G189" s="108"/>
      <c r="H189" s="108"/>
      <c r="I189" s="108"/>
      <c r="J189" s="231"/>
      <c r="K189" s="1075"/>
      <c r="L189" s="166"/>
      <c r="M189" s="166"/>
      <c r="N189" s="166"/>
      <c r="O189" s="1031"/>
      <c r="P189" s="1031"/>
      <c r="Q189" s="1031"/>
      <c r="R189" s="1031"/>
      <c r="S189" s="166"/>
      <c r="T189" s="1031"/>
      <c r="U189" s="1031"/>
      <c r="V189" s="1031"/>
      <c r="W189" s="1031"/>
      <c r="X189" s="1031"/>
      <c r="Y189" s="1031"/>
      <c r="Z189" s="166"/>
      <c r="AA189" s="1031"/>
      <c r="AB189" s="1031"/>
      <c r="AC189" s="166"/>
      <c r="AD189" s="1031"/>
      <c r="AE189" s="166"/>
      <c r="AF189" s="1031"/>
      <c r="AG189" s="1031"/>
      <c r="AH189" s="1031"/>
      <c r="AI189" s="1031"/>
      <c r="AJ189" s="166"/>
      <c r="AK189" s="1031"/>
      <c r="AL189" s="1031"/>
      <c r="AM189" s="1031"/>
      <c r="AN189" s="1031"/>
      <c r="AO189" s="1031"/>
      <c r="AP189" s="1031"/>
      <c r="AQ189" s="1031"/>
      <c r="AR189" s="1031"/>
      <c r="AS189" s="1031"/>
      <c r="AT189" s="1031"/>
      <c r="AU189" s="1031"/>
      <c r="AV189" s="1031"/>
      <c r="AW189" s="1031"/>
      <c r="AX189" s="1031"/>
      <c r="AY189" s="1031"/>
      <c r="AZ189" s="1031"/>
      <c r="BA189" s="1031"/>
      <c r="BB189" s="1031"/>
      <c r="BC189" s="1031"/>
      <c r="BD189" s="1036"/>
      <c r="BE189" s="1031"/>
      <c r="BF189" s="1034"/>
      <c r="BG189" s="1031"/>
      <c r="BH189" s="1031"/>
      <c r="BI189" s="1034"/>
      <c r="BJ189" s="1034"/>
      <c r="BK189" s="1034"/>
      <c r="BL189" s="1031"/>
      <c r="BM189" s="1842"/>
      <c r="BN189" s="1658"/>
      <c r="BO189" s="1842"/>
      <c r="BP189" s="1842"/>
      <c r="BQ189" s="1842"/>
      <c r="BR189" s="1031"/>
      <c r="BS189" s="121"/>
      <c r="BT189" s="118"/>
      <c r="BU189" s="108"/>
      <c r="BV189" s="108"/>
      <c r="BW189" s="108"/>
      <c r="BX189" s="696">
        <f t="shared" si="274"/>
        <v>0</v>
      </c>
      <c r="BY189" s="690">
        <f t="shared" si="259"/>
        <v>0</v>
      </c>
      <c r="BZ189" s="996"/>
      <c r="CA189" s="13"/>
      <c r="CD189" s="673"/>
      <c r="ED189" s="673"/>
    </row>
    <row r="190" spans="1:134" s="14" customFormat="1" ht="39" customHeight="1">
      <c r="A190" s="229" t="s">
        <v>1207</v>
      </c>
      <c r="B190" s="192" t="s">
        <v>468</v>
      </c>
      <c r="C190" s="123">
        <f t="shared" ref="C190" si="312">C191+C196+C204+C209+C217+C222+C230+C237+C244+C252+C257+C262</f>
        <v>56</v>
      </c>
      <c r="D190" s="108"/>
      <c r="E190" s="108"/>
      <c r="F190" s="108"/>
      <c r="G190" s="108"/>
      <c r="H190" s="108"/>
      <c r="I190" s="108"/>
      <c r="J190" s="108"/>
      <c r="K190" s="108"/>
      <c r="L190" s="123">
        <f>L191+L196+L204+L209+L217+L222+L230+L237+L244+L252+L257+L262</f>
        <v>1407379.0460000001</v>
      </c>
      <c r="M190" s="123">
        <f t="shared" ref="M190:BU190" si="313">M191+M196+M204+M209+M217+M222+M230+M237+M244+M252+M257+M262</f>
        <v>0</v>
      </c>
      <c r="N190" s="123">
        <f t="shared" si="313"/>
        <v>1328721.0530000001</v>
      </c>
      <c r="O190" s="123">
        <f t="shared" si="313"/>
        <v>0</v>
      </c>
      <c r="P190" s="123">
        <f t="shared" si="313"/>
        <v>1214376.4477000001</v>
      </c>
      <c r="Q190" s="123">
        <f t="shared" si="313"/>
        <v>73400</v>
      </c>
      <c r="R190" s="123">
        <f t="shared" si="313"/>
        <v>0</v>
      </c>
      <c r="S190" s="123">
        <f t="shared" si="313"/>
        <v>963122</v>
      </c>
      <c r="T190" s="123">
        <f t="shared" si="313"/>
        <v>0</v>
      </c>
      <c r="U190" s="123">
        <f t="shared" si="313"/>
        <v>0</v>
      </c>
      <c r="V190" s="123">
        <f t="shared" si="313"/>
        <v>0</v>
      </c>
      <c r="W190" s="123">
        <f t="shared" si="313"/>
        <v>0</v>
      </c>
      <c r="X190" s="123">
        <f t="shared" si="313"/>
        <v>2900</v>
      </c>
      <c r="Y190" s="123">
        <f t="shared" si="313"/>
        <v>0</v>
      </c>
      <c r="Z190" s="123">
        <f t="shared" si="313"/>
        <v>2900</v>
      </c>
      <c r="AA190" s="123">
        <f t="shared" si="313"/>
        <v>0</v>
      </c>
      <c r="AB190" s="123">
        <f t="shared" si="313"/>
        <v>0</v>
      </c>
      <c r="AC190" s="123">
        <f t="shared" si="313"/>
        <v>2900</v>
      </c>
      <c r="AD190" s="123">
        <f t="shared" si="313"/>
        <v>0</v>
      </c>
      <c r="AE190" s="123">
        <f t="shared" si="313"/>
        <v>0</v>
      </c>
      <c r="AF190" s="123">
        <f t="shared" si="313"/>
        <v>0</v>
      </c>
      <c r="AG190" s="123">
        <f t="shared" si="313"/>
        <v>0</v>
      </c>
      <c r="AH190" s="123">
        <f t="shared" si="313"/>
        <v>7900</v>
      </c>
      <c r="AI190" s="123">
        <f t="shared" si="313"/>
        <v>0</v>
      </c>
      <c r="AJ190" s="123">
        <f t="shared" si="313"/>
        <v>2000</v>
      </c>
      <c r="AK190" s="123">
        <f t="shared" si="313"/>
        <v>0</v>
      </c>
      <c r="AL190" s="123">
        <f t="shared" si="313"/>
        <v>0</v>
      </c>
      <c r="AM190" s="123">
        <f t="shared" si="313"/>
        <v>0</v>
      </c>
      <c r="AN190" s="123">
        <f t="shared" si="313"/>
        <v>355244</v>
      </c>
      <c r="AO190" s="123">
        <f t="shared" si="313"/>
        <v>0</v>
      </c>
      <c r="AP190" s="123">
        <f t="shared" si="313"/>
        <v>366230</v>
      </c>
      <c r="AQ190" s="123">
        <f t="shared" si="313"/>
        <v>0</v>
      </c>
      <c r="AR190" s="123">
        <f t="shared" si="313"/>
        <v>0</v>
      </c>
      <c r="AS190" s="123">
        <f t="shared" si="313"/>
        <v>140100</v>
      </c>
      <c r="AT190" s="123">
        <f t="shared" si="313"/>
        <v>0</v>
      </c>
      <c r="AU190" s="123">
        <f t="shared" si="313"/>
        <v>140100</v>
      </c>
      <c r="AV190" s="123">
        <f t="shared" si="313"/>
        <v>0</v>
      </c>
      <c r="AW190" s="123">
        <f t="shared" si="313"/>
        <v>0</v>
      </c>
      <c r="AX190" s="123">
        <f t="shared" si="313"/>
        <v>214139</v>
      </c>
      <c r="AY190" s="123">
        <f t="shared" si="313"/>
        <v>0</v>
      </c>
      <c r="AZ190" s="123">
        <f t="shared" si="313"/>
        <v>0</v>
      </c>
      <c r="BA190" s="123">
        <f t="shared" si="313"/>
        <v>135600</v>
      </c>
      <c r="BB190" s="123">
        <f t="shared" si="313"/>
        <v>43</v>
      </c>
      <c r="BC190" s="123">
        <f t="shared" si="313"/>
        <v>138739</v>
      </c>
      <c r="BD190" s="123">
        <f t="shared" si="313"/>
        <v>0</v>
      </c>
      <c r="BE190" s="123">
        <f t="shared" si="313"/>
        <v>0</v>
      </c>
      <c r="BF190" s="123">
        <f t="shared" si="313"/>
        <v>0</v>
      </c>
      <c r="BG190" s="123">
        <f t="shared" si="313"/>
        <v>0</v>
      </c>
      <c r="BH190" s="123" t="e">
        <f t="shared" si="313"/>
        <v>#VALUE!</v>
      </c>
      <c r="BI190" s="123">
        <f t="shared" si="313"/>
        <v>0</v>
      </c>
      <c r="BJ190" s="123">
        <f t="shared" si="313"/>
        <v>0</v>
      </c>
      <c r="BK190" s="123">
        <f t="shared" si="313"/>
        <v>12620.616000000002</v>
      </c>
      <c r="BL190" s="123">
        <f t="shared" ref="BL190" si="314">BL191+BL196+BL204+BL209+BL217+BL222+BL230+BL237+BL244+BL252+BL257+BL262</f>
        <v>246372</v>
      </c>
      <c r="BM190" s="1634">
        <f t="shared" si="313"/>
        <v>245450.08350000001</v>
      </c>
      <c r="BN190" s="1634">
        <f t="shared" si="313"/>
        <v>921.91650000000004</v>
      </c>
      <c r="BO190" s="1634">
        <f t="shared" ref="BO190:BP190" si="315">BO191+BO196+BO204+BO209+BO217+BO222+BO230+BO237+BO244+BO252+BO257+BO262</f>
        <v>477.5440000000001</v>
      </c>
      <c r="BP190" s="1634">
        <f t="shared" si="315"/>
        <v>444.37199999999984</v>
      </c>
      <c r="BQ190" s="1634">
        <f t="shared" ref="BQ190" si="316">BQ191+BQ196+BQ204+BQ209+BQ217+BQ222+BQ230+BQ237+BQ244+BQ252+BQ257+BQ262</f>
        <v>477.61400000000026</v>
      </c>
      <c r="BR190" s="123">
        <f t="shared" si="313"/>
        <v>0</v>
      </c>
      <c r="BS190" s="116">
        <f t="shared" si="313"/>
        <v>0</v>
      </c>
      <c r="BT190" s="116">
        <f t="shared" si="313"/>
        <v>0</v>
      </c>
      <c r="BU190" s="116">
        <f t="shared" si="313"/>
        <v>0</v>
      </c>
      <c r="BV190" s="116"/>
      <c r="BW190" s="116"/>
      <c r="BX190" s="696">
        <f t="shared" si="274"/>
        <v>-214139</v>
      </c>
      <c r="BY190" s="690">
        <f t="shared" ref="BY190:BY243" si="317">C190-BZ190</f>
        <v>56</v>
      </c>
      <c r="BZ190" s="996"/>
      <c r="CD190" s="673"/>
      <c r="ED190" s="673"/>
    </row>
    <row r="191" spans="1:134" s="14" customFormat="1">
      <c r="A191" s="215" t="s">
        <v>89</v>
      </c>
      <c r="B191" s="1055" t="s">
        <v>286</v>
      </c>
      <c r="C191" s="685">
        <f t="shared" ref="C191" si="318">C192+C193+C194+C195</f>
        <v>4</v>
      </c>
      <c r="D191" s="108"/>
      <c r="E191" s="108"/>
      <c r="F191" s="108"/>
      <c r="G191" s="108"/>
      <c r="H191" s="108"/>
      <c r="I191" s="108"/>
      <c r="J191" s="108"/>
      <c r="K191" s="108"/>
      <c r="L191" s="685">
        <f t="shared" ref="L191:AX191" si="319">L192+L193+L194+L195</f>
        <v>116871.053</v>
      </c>
      <c r="M191" s="685">
        <f t="shared" si="319"/>
        <v>0</v>
      </c>
      <c r="N191" s="685">
        <f t="shared" si="319"/>
        <v>116782.053</v>
      </c>
      <c r="O191" s="685">
        <f t="shared" si="319"/>
        <v>0</v>
      </c>
      <c r="P191" s="685">
        <f t="shared" si="319"/>
        <v>105103.8477</v>
      </c>
      <c r="Q191" s="685">
        <f t="shared" si="319"/>
        <v>53300</v>
      </c>
      <c r="R191" s="685">
        <f t="shared" si="319"/>
        <v>0</v>
      </c>
      <c r="S191" s="685">
        <f t="shared" si="319"/>
        <v>53300</v>
      </c>
      <c r="T191" s="685">
        <f t="shared" si="319"/>
        <v>0</v>
      </c>
      <c r="U191" s="685">
        <f t="shared" si="319"/>
        <v>0</v>
      </c>
      <c r="V191" s="685">
        <f t="shared" si="319"/>
        <v>0</v>
      </c>
      <c r="W191" s="685">
        <f t="shared" si="319"/>
        <v>0</v>
      </c>
      <c r="X191" s="685">
        <f t="shared" si="319"/>
        <v>0</v>
      </c>
      <c r="Y191" s="685">
        <f t="shared" si="319"/>
        <v>0</v>
      </c>
      <c r="Z191" s="685">
        <f t="shared" si="319"/>
        <v>0</v>
      </c>
      <c r="AA191" s="685">
        <f t="shared" si="319"/>
        <v>0</v>
      </c>
      <c r="AB191" s="685">
        <f t="shared" si="319"/>
        <v>0</v>
      </c>
      <c r="AC191" s="685">
        <f t="shared" si="319"/>
        <v>0</v>
      </c>
      <c r="AD191" s="685">
        <f t="shared" si="319"/>
        <v>0</v>
      </c>
      <c r="AE191" s="685">
        <f t="shared" si="319"/>
        <v>0</v>
      </c>
      <c r="AF191" s="685">
        <f t="shared" si="319"/>
        <v>0</v>
      </c>
      <c r="AG191" s="685">
        <f t="shared" si="319"/>
        <v>0</v>
      </c>
      <c r="AH191" s="685">
        <f t="shared" si="319"/>
        <v>0</v>
      </c>
      <c r="AI191" s="685">
        <f t="shared" si="319"/>
        <v>0</v>
      </c>
      <c r="AJ191" s="685">
        <f t="shared" si="319"/>
        <v>0</v>
      </c>
      <c r="AK191" s="685">
        <f t="shared" si="319"/>
        <v>0</v>
      </c>
      <c r="AL191" s="685">
        <f t="shared" si="319"/>
        <v>0</v>
      </c>
      <c r="AM191" s="685">
        <f t="shared" si="319"/>
        <v>0</v>
      </c>
      <c r="AN191" s="685">
        <f t="shared" si="319"/>
        <v>16000</v>
      </c>
      <c r="AO191" s="685">
        <f t="shared" si="319"/>
        <v>0</v>
      </c>
      <c r="AP191" s="685">
        <f t="shared" si="319"/>
        <v>16000</v>
      </c>
      <c r="AQ191" s="685">
        <f t="shared" si="319"/>
        <v>0</v>
      </c>
      <c r="AR191" s="685">
        <f t="shared" si="319"/>
        <v>0</v>
      </c>
      <c r="AS191" s="685">
        <f t="shared" si="319"/>
        <v>12000</v>
      </c>
      <c r="AT191" s="685">
        <f t="shared" si="319"/>
        <v>0</v>
      </c>
      <c r="AU191" s="685">
        <f t="shared" si="319"/>
        <v>12000</v>
      </c>
      <c r="AV191" s="685">
        <f t="shared" si="319"/>
        <v>0</v>
      </c>
      <c r="AW191" s="685">
        <f t="shared" si="319"/>
        <v>0</v>
      </c>
      <c r="AX191" s="685">
        <f t="shared" si="319"/>
        <v>22000</v>
      </c>
      <c r="AY191" s="685">
        <f t="shared" ref="AY191:BT191" si="320">AY192+AY193+AY194+AY195</f>
        <v>0</v>
      </c>
      <c r="AZ191" s="685">
        <f t="shared" si="320"/>
        <v>0</v>
      </c>
      <c r="BA191" s="685">
        <f t="shared" si="320"/>
        <v>7500</v>
      </c>
      <c r="BB191" s="685">
        <f t="shared" si="320"/>
        <v>3</v>
      </c>
      <c r="BC191" s="685">
        <f t="shared" si="320"/>
        <v>12000</v>
      </c>
      <c r="BD191" s="685">
        <f t="shared" si="320"/>
        <v>0</v>
      </c>
      <c r="BE191" s="685">
        <f t="shared" si="320"/>
        <v>0</v>
      </c>
      <c r="BF191" s="685">
        <f t="shared" si="320"/>
        <v>0</v>
      </c>
      <c r="BG191" s="685">
        <f t="shared" si="320"/>
        <v>0</v>
      </c>
      <c r="BH191" s="685" t="e">
        <f t="shared" si="320"/>
        <v>#VALUE!</v>
      </c>
      <c r="BI191" s="685">
        <f t="shared" si="320"/>
        <v>0</v>
      </c>
      <c r="BJ191" s="685">
        <f t="shared" si="320"/>
        <v>0</v>
      </c>
      <c r="BK191" s="685">
        <f t="shared" si="320"/>
        <v>630.56499999999994</v>
      </c>
      <c r="BL191" s="685">
        <f t="shared" ref="BL191" si="321">BL192+BL193+BL194+BL195</f>
        <v>29100</v>
      </c>
      <c r="BM191" s="1835">
        <f t="shared" si="320"/>
        <v>28655.698</v>
      </c>
      <c r="BN191" s="1835">
        <f t="shared" ref="BN191:BP191" si="322">BN192+BN193+BN194+BN195</f>
        <v>444.30199999999968</v>
      </c>
      <c r="BO191" s="1835">
        <f t="shared" si="322"/>
        <v>0</v>
      </c>
      <c r="BP191" s="1835">
        <f t="shared" si="322"/>
        <v>444.30199999999968</v>
      </c>
      <c r="BQ191" s="1835">
        <f t="shared" ref="BQ191" si="323">BQ192+BQ193+BQ194+BQ195</f>
        <v>0</v>
      </c>
      <c r="BR191" s="685">
        <f t="shared" si="320"/>
        <v>0</v>
      </c>
      <c r="BS191" s="117">
        <f t="shared" si="320"/>
        <v>0</v>
      </c>
      <c r="BT191" s="117">
        <f t="shared" si="320"/>
        <v>0</v>
      </c>
      <c r="BU191" s="108"/>
      <c r="BV191" s="108"/>
      <c r="BW191" s="108"/>
      <c r="BX191" s="696">
        <f t="shared" si="274"/>
        <v>-22000</v>
      </c>
      <c r="BY191" s="690">
        <f t="shared" si="317"/>
        <v>4</v>
      </c>
      <c r="BZ191" s="996"/>
      <c r="CD191" s="673"/>
      <c r="ED191" s="673"/>
    </row>
    <row r="192" spans="1:134" s="305" customFormat="1" ht="96.95" customHeight="1">
      <c r="A192" s="203">
        <v>1</v>
      </c>
      <c r="B192" s="256" t="s">
        <v>469</v>
      </c>
      <c r="C192" s="256">
        <v>1</v>
      </c>
      <c r="D192" s="113" t="s">
        <v>265</v>
      </c>
      <c r="E192" s="113" t="s">
        <v>75</v>
      </c>
      <c r="F192" s="108" t="s">
        <v>1146</v>
      </c>
      <c r="G192" s="113">
        <v>7936025</v>
      </c>
      <c r="H192" s="113"/>
      <c r="I192" s="113"/>
      <c r="J192" s="113" t="s">
        <v>83</v>
      </c>
      <c r="K192" s="113" t="s">
        <v>1472</v>
      </c>
      <c r="L192" s="1031">
        <v>53282.053</v>
      </c>
      <c r="M192" s="1031"/>
      <c r="N192" s="1031">
        <v>53282.053</v>
      </c>
      <c r="O192" s="1031"/>
      <c r="P192" s="1031">
        <f>N192*0.9</f>
        <v>47953.847699999998</v>
      </c>
      <c r="Q192" s="1031"/>
      <c r="R192" s="1031"/>
      <c r="S192" s="1031"/>
      <c r="T192" s="1031"/>
      <c r="U192" s="1031"/>
      <c r="V192" s="1031"/>
      <c r="W192" s="1031"/>
      <c r="X192" s="1031"/>
      <c r="Y192" s="1031"/>
      <c r="Z192" s="1031"/>
      <c r="AA192" s="1031"/>
      <c r="AB192" s="1031"/>
      <c r="AC192" s="1031"/>
      <c r="AD192" s="1031"/>
      <c r="AE192" s="1031"/>
      <c r="AF192" s="1031"/>
      <c r="AG192" s="1031"/>
      <c r="AH192" s="1031"/>
      <c r="AI192" s="1031"/>
      <c r="AJ192" s="1031"/>
      <c r="AK192" s="1031"/>
      <c r="AL192" s="1031"/>
      <c r="AM192" s="1031"/>
      <c r="AN192" s="1031"/>
      <c r="AO192" s="1031"/>
      <c r="AP192" s="1031"/>
      <c r="AQ192" s="1031"/>
      <c r="AR192" s="1031"/>
      <c r="AS192" s="1031"/>
      <c r="AT192" s="1031"/>
      <c r="AU192" s="1031"/>
      <c r="AV192" s="1031"/>
      <c r="AW192" s="1031"/>
      <c r="AX192" s="1031">
        <f>10000</f>
        <v>10000</v>
      </c>
      <c r="AY192" s="1031"/>
      <c r="AZ192" s="1031"/>
      <c r="BA192" s="1031"/>
      <c r="BB192" s="1031"/>
      <c r="BC192" s="1031"/>
      <c r="BD192" s="1036"/>
      <c r="BE192" s="1031"/>
      <c r="BF192" s="1034"/>
      <c r="BG192" s="1031"/>
      <c r="BH192" s="165"/>
      <c r="BI192" s="165"/>
      <c r="BJ192" s="1034"/>
      <c r="BK192" s="1034"/>
      <c r="BL192" s="1031">
        <f>10000</f>
        <v>10000</v>
      </c>
      <c r="BM192" s="1658">
        <f>10000</f>
        <v>10000</v>
      </c>
      <c r="BN192" s="1655">
        <f t="shared" ref="BN192:BN195" si="324">BL192-BM192</f>
        <v>0</v>
      </c>
      <c r="BO192" s="1658"/>
      <c r="BP192" s="1658"/>
      <c r="BQ192" s="1658"/>
      <c r="BR192" s="1031"/>
      <c r="BS192" s="121"/>
      <c r="BT192" s="118"/>
      <c r="BU192" s="108"/>
      <c r="BV192" s="108"/>
      <c r="BW192" s="108"/>
      <c r="BX192" s="696">
        <f t="shared" si="274"/>
        <v>-10000</v>
      </c>
      <c r="BY192" s="690">
        <f t="shared" si="317"/>
        <v>0</v>
      </c>
      <c r="BZ192" s="1003">
        <v>1</v>
      </c>
      <c r="CD192" s="673"/>
      <c r="ED192" s="683"/>
    </row>
    <row r="193" spans="1:134" s="14" customFormat="1" ht="51.95" customHeight="1">
      <c r="A193" s="203">
        <v>2</v>
      </c>
      <c r="B193" s="256" t="s">
        <v>1147</v>
      </c>
      <c r="C193" s="119">
        <v>1</v>
      </c>
      <c r="D193" s="113" t="s">
        <v>265</v>
      </c>
      <c r="E193" s="113" t="s">
        <v>75</v>
      </c>
      <c r="F193" s="108" t="s">
        <v>470</v>
      </c>
      <c r="G193" s="113">
        <v>7926672</v>
      </c>
      <c r="H193" s="113"/>
      <c r="I193" s="113"/>
      <c r="J193" s="113" t="s">
        <v>83</v>
      </c>
      <c r="K193" s="108" t="s">
        <v>1131</v>
      </c>
      <c r="L193" s="1031">
        <v>18225</v>
      </c>
      <c r="M193" s="1031"/>
      <c r="N193" s="1031">
        <v>18200</v>
      </c>
      <c r="O193" s="1031"/>
      <c r="P193" s="1031">
        <f>N193*0.9</f>
        <v>16380</v>
      </c>
      <c r="Q193" s="1031">
        <f>R193+S193+T193+U193+V193</f>
        <v>20900</v>
      </c>
      <c r="R193" s="1031"/>
      <c r="S193" s="1031">
        <v>20900</v>
      </c>
      <c r="T193" s="1031"/>
      <c r="U193" s="1031"/>
      <c r="V193" s="1031"/>
      <c r="W193" s="1031"/>
      <c r="X193" s="1031">
        <f>Y193+Z193+AA193+AB193</f>
        <v>0</v>
      </c>
      <c r="Y193" s="1031"/>
      <c r="Z193" s="1031"/>
      <c r="AA193" s="1031"/>
      <c r="AB193" s="1031"/>
      <c r="AC193" s="1031">
        <f>O193+X193</f>
        <v>0</v>
      </c>
      <c r="AD193" s="1031"/>
      <c r="AE193" s="1031"/>
      <c r="AF193" s="1031"/>
      <c r="AG193" s="1031"/>
      <c r="AH193" s="1031">
        <f>AI193+AJ193+AK193+AL193</f>
        <v>0</v>
      </c>
      <c r="AI193" s="1031"/>
      <c r="AJ193" s="1031"/>
      <c r="AK193" s="1031"/>
      <c r="AL193" s="1031"/>
      <c r="AM193" s="1031"/>
      <c r="AN193" s="1031">
        <f>AO193+AP193+AQ193+AR193</f>
        <v>6000</v>
      </c>
      <c r="AO193" s="1031"/>
      <c r="AP193" s="1031">
        <v>6000</v>
      </c>
      <c r="AQ193" s="1031"/>
      <c r="AR193" s="1031"/>
      <c r="AS193" s="1031">
        <f>AT193+AU193+AV193+AW193</f>
        <v>4000</v>
      </c>
      <c r="AT193" s="1031"/>
      <c r="AU193" s="1031">
        <v>4000</v>
      </c>
      <c r="AV193" s="1031"/>
      <c r="AW193" s="1031"/>
      <c r="AX193" s="1031">
        <v>4000</v>
      </c>
      <c r="AY193" s="1031"/>
      <c r="AZ193" s="1031"/>
      <c r="BA193" s="1031">
        <f>4000-1500</f>
        <v>2500</v>
      </c>
      <c r="BB193" s="1036">
        <v>1</v>
      </c>
      <c r="BC193" s="1031">
        <v>4000</v>
      </c>
      <c r="BD193" s="1036"/>
      <c r="BE193" s="1031"/>
      <c r="BF193" s="1034"/>
      <c r="BG193" s="1031"/>
      <c r="BH193" s="165" t="s">
        <v>1132</v>
      </c>
      <c r="BI193" s="165"/>
      <c r="BJ193" s="1034"/>
      <c r="BK193" s="1031">
        <v>179</v>
      </c>
      <c r="BL193" s="1987">
        <v>5100</v>
      </c>
      <c r="BM193" s="1990">
        <v>5100</v>
      </c>
      <c r="BN193" s="1655">
        <f t="shared" si="324"/>
        <v>0</v>
      </c>
      <c r="BO193" s="1990"/>
      <c r="BP193" s="1990"/>
      <c r="BQ193" s="1990"/>
      <c r="BR193" s="1987"/>
      <c r="BS193" s="121"/>
      <c r="BT193" s="1076"/>
      <c r="BU193" s="108"/>
      <c r="BV193" s="108"/>
      <c r="BW193" s="108"/>
      <c r="BX193" s="696">
        <f t="shared" si="274"/>
        <v>-4000</v>
      </c>
      <c r="BY193" s="690">
        <f t="shared" si="317"/>
        <v>0</v>
      </c>
      <c r="BZ193" s="996">
        <v>1</v>
      </c>
      <c r="CD193" s="673"/>
      <c r="ED193" s="673"/>
    </row>
    <row r="194" spans="1:134" s="14" customFormat="1" ht="44.45" customHeight="1">
      <c r="A194" s="203">
        <v>3</v>
      </c>
      <c r="B194" s="256" t="s">
        <v>471</v>
      </c>
      <c r="C194" s="119">
        <v>1</v>
      </c>
      <c r="D194" s="113" t="s">
        <v>265</v>
      </c>
      <c r="E194" s="113" t="s">
        <v>75</v>
      </c>
      <c r="F194" s="108" t="s">
        <v>470</v>
      </c>
      <c r="G194" s="113">
        <v>7926670</v>
      </c>
      <c r="H194" s="113"/>
      <c r="I194" s="113"/>
      <c r="J194" s="113" t="s">
        <v>83</v>
      </c>
      <c r="K194" s="108" t="s">
        <v>1148</v>
      </c>
      <c r="L194" s="1031">
        <v>23663</v>
      </c>
      <c r="M194" s="1031"/>
      <c r="N194" s="1031">
        <v>23600</v>
      </c>
      <c r="O194" s="1031"/>
      <c r="P194" s="1031">
        <f>N194*0.9</f>
        <v>21240</v>
      </c>
      <c r="Q194" s="1031">
        <f>R194+S194+T194+U194+V194</f>
        <v>16800</v>
      </c>
      <c r="R194" s="1031"/>
      <c r="S194" s="1031">
        <v>16800</v>
      </c>
      <c r="T194" s="1031"/>
      <c r="U194" s="1031"/>
      <c r="V194" s="1031"/>
      <c r="W194" s="1031"/>
      <c r="X194" s="1031">
        <f>Y194+Z194+AA194+AB194</f>
        <v>0</v>
      </c>
      <c r="Y194" s="1031"/>
      <c r="Z194" s="1031"/>
      <c r="AA194" s="1031"/>
      <c r="AB194" s="1031"/>
      <c r="AC194" s="1031">
        <f>O194+X194</f>
        <v>0</v>
      </c>
      <c r="AD194" s="1031"/>
      <c r="AE194" s="1031"/>
      <c r="AF194" s="1031"/>
      <c r="AG194" s="1031"/>
      <c r="AH194" s="1031">
        <f>AI194+AJ194+AK194+AL194</f>
        <v>0</v>
      </c>
      <c r="AI194" s="1031"/>
      <c r="AJ194" s="1031"/>
      <c r="AK194" s="1031"/>
      <c r="AL194" s="1031"/>
      <c r="AM194" s="1031"/>
      <c r="AN194" s="1031">
        <f>AO194+AP194+AQ194+AR194</f>
        <v>5000</v>
      </c>
      <c r="AO194" s="1031"/>
      <c r="AP194" s="1031">
        <v>5000</v>
      </c>
      <c r="AQ194" s="1031"/>
      <c r="AR194" s="1031"/>
      <c r="AS194" s="1031">
        <f>AT194+AU194+AV194+AW194</f>
        <v>4000</v>
      </c>
      <c r="AT194" s="1031"/>
      <c r="AU194" s="1031">
        <v>4000</v>
      </c>
      <c r="AV194" s="1031"/>
      <c r="AW194" s="1031"/>
      <c r="AX194" s="1031">
        <v>4000</v>
      </c>
      <c r="AY194" s="1031"/>
      <c r="AZ194" s="1031"/>
      <c r="BA194" s="1031">
        <f>4000-1500</f>
        <v>2500</v>
      </c>
      <c r="BB194" s="1036">
        <v>1</v>
      </c>
      <c r="BC194" s="1031">
        <v>4000</v>
      </c>
      <c r="BD194" s="1036"/>
      <c r="BE194" s="1031"/>
      <c r="BF194" s="1034"/>
      <c r="BG194" s="1031"/>
      <c r="BH194" s="1034"/>
      <c r="BI194" s="165"/>
      <c r="BJ194" s="1034"/>
      <c r="BK194" s="1031">
        <v>211.184</v>
      </c>
      <c r="BL194" s="1987">
        <v>7000</v>
      </c>
      <c r="BM194" s="1658">
        <v>6792.6109999999999</v>
      </c>
      <c r="BN194" s="1655">
        <f t="shared" si="324"/>
        <v>207.38900000000012</v>
      </c>
      <c r="BO194" s="1658"/>
      <c r="BP194" s="723">
        <f>BN194</f>
        <v>207.38900000000012</v>
      </c>
      <c r="BQ194" s="1658"/>
      <c r="BR194" s="1987"/>
      <c r="BS194" s="121"/>
      <c r="BT194" s="1076"/>
      <c r="BU194" s="108"/>
      <c r="BV194" s="108"/>
      <c r="BW194" s="108"/>
      <c r="BX194" s="696">
        <f t="shared" si="274"/>
        <v>-4000</v>
      </c>
      <c r="BY194" s="690">
        <f t="shared" si="317"/>
        <v>0</v>
      </c>
      <c r="BZ194" s="996">
        <v>1</v>
      </c>
      <c r="CD194" s="673"/>
      <c r="ED194" s="673"/>
    </row>
    <row r="195" spans="1:134" s="14" customFormat="1" ht="43.5" customHeight="1">
      <c r="A195" s="203">
        <v>4</v>
      </c>
      <c r="B195" s="256" t="s">
        <v>472</v>
      </c>
      <c r="C195" s="119">
        <v>1</v>
      </c>
      <c r="D195" s="113" t="s">
        <v>265</v>
      </c>
      <c r="E195" s="113" t="s">
        <v>75</v>
      </c>
      <c r="F195" s="108" t="s">
        <v>470</v>
      </c>
      <c r="G195" s="113">
        <v>7926671</v>
      </c>
      <c r="H195" s="113"/>
      <c r="I195" s="113"/>
      <c r="J195" s="113" t="s">
        <v>83</v>
      </c>
      <c r="K195" s="108" t="s">
        <v>1149</v>
      </c>
      <c r="L195" s="1031">
        <v>21701</v>
      </c>
      <c r="M195" s="1031"/>
      <c r="N195" s="1031">
        <v>21700</v>
      </c>
      <c r="O195" s="1031"/>
      <c r="P195" s="1031">
        <f>N195*0.9</f>
        <v>19530</v>
      </c>
      <c r="Q195" s="1031">
        <f>R195+S195+T195+U195+V195</f>
        <v>15600</v>
      </c>
      <c r="R195" s="1031"/>
      <c r="S195" s="1031">
        <v>15600</v>
      </c>
      <c r="T195" s="1031"/>
      <c r="U195" s="1031"/>
      <c r="V195" s="1031"/>
      <c r="W195" s="1031"/>
      <c r="X195" s="1031">
        <f>Y195+Z195+AA195+AB195</f>
        <v>0</v>
      </c>
      <c r="Y195" s="1031"/>
      <c r="Z195" s="1031"/>
      <c r="AA195" s="1031"/>
      <c r="AB195" s="1031"/>
      <c r="AC195" s="1031">
        <f>O195+X195</f>
        <v>0</v>
      </c>
      <c r="AD195" s="1031"/>
      <c r="AE195" s="1031"/>
      <c r="AF195" s="1031"/>
      <c r="AG195" s="1031"/>
      <c r="AH195" s="1031">
        <f>AI195+AJ195+AK195+AL195</f>
        <v>0</v>
      </c>
      <c r="AI195" s="1031"/>
      <c r="AJ195" s="1031"/>
      <c r="AK195" s="1031"/>
      <c r="AL195" s="1031"/>
      <c r="AM195" s="1031"/>
      <c r="AN195" s="1031">
        <f>AO195+AP195+AQ195+AR195</f>
        <v>5000</v>
      </c>
      <c r="AO195" s="1031"/>
      <c r="AP195" s="1031">
        <v>5000</v>
      </c>
      <c r="AQ195" s="1031"/>
      <c r="AR195" s="1031"/>
      <c r="AS195" s="1031">
        <f>AT195+AU195+AV195+AW195</f>
        <v>4000</v>
      </c>
      <c r="AT195" s="1031"/>
      <c r="AU195" s="1031">
        <v>4000</v>
      </c>
      <c r="AV195" s="1031"/>
      <c r="AW195" s="1031"/>
      <c r="AX195" s="1031">
        <v>4000</v>
      </c>
      <c r="AY195" s="1031"/>
      <c r="AZ195" s="1031"/>
      <c r="BA195" s="1031">
        <f>4000-1500</f>
        <v>2500</v>
      </c>
      <c r="BB195" s="1036">
        <v>1</v>
      </c>
      <c r="BC195" s="1031">
        <v>4000</v>
      </c>
      <c r="BD195" s="1036"/>
      <c r="BE195" s="1031"/>
      <c r="BF195" s="1034"/>
      <c r="BG195" s="1031"/>
      <c r="BH195" s="1034"/>
      <c r="BI195" s="165"/>
      <c r="BJ195" s="1034"/>
      <c r="BK195" s="1031">
        <v>240.381</v>
      </c>
      <c r="BL195" s="1987">
        <v>7000</v>
      </c>
      <c r="BM195" s="1658">
        <v>6763.0870000000004</v>
      </c>
      <c r="BN195" s="1655">
        <f t="shared" si="324"/>
        <v>236.91299999999956</v>
      </c>
      <c r="BO195" s="1658"/>
      <c r="BP195" s="723">
        <f>BN195</f>
        <v>236.91299999999956</v>
      </c>
      <c r="BQ195" s="1658"/>
      <c r="BR195" s="1987"/>
      <c r="BS195" s="121"/>
      <c r="BT195" s="1076"/>
      <c r="BU195" s="108"/>
      <c r="BV195" s="108"/>
      <c r="BW195" s="108"/>
      <c r="BX195" s="696">
        <f t="shared" si="274"/>
        <v>-4000</v>
      </c>
      <c r="BY195" s="690">
        <f t="shared" si="317"/>
        <v>0</v>
      </c>
      <c r="BZ195" s="996">
        <v>1</v>
      </c>
      <c r="CD195" s="673"/>
      <c r="ED195" s="673"/>
    </row>
    <row r="196" spans="1:134" s="14" customFormat="1">
      <c r="A196" s="215" t="s">
        <v>91</v>
      </c>
      <c r="B196" s="1055" t="s">
        <v>279</v>
      </c>
      <c r="C196" s="125">
        <f t="shared" ref="C196" si="325">SUM(C197:C202)</f>
        <v>6</v>
      </c>
      <c r="D196" s="108"/>
      <c r="E196" s="108"/>
      <c r="F196" s="108"/>
      <c r="G196" s="108"/>
      <c r="H196" s="108"/>
      <c r="I196" s="108"/>
      <c r="J196" s="108"/>
      <c r="K196" s="108"/>
      <c r="L196" s="125">
        <f t="shared" ref="L196:AU196" si="326">SUM(L197:L202)</f>
        <v>144922</v>
      </c>
      <c r="M196" s="125">
        <f t="shared" si="326"/>
        <v>0</v>
      </c>
      <c r="N196" s="125">
        <f t="shared" si="326"/>
        <v>143774</v>
      </c>
      <c r="O196" s="125">
        <f t="shared" si="326"/>
        <v>0</v>
      </c>
      <c r="P196" s="125">
        <f t="shared" si="326"/>
        <v>130790</v>
      </c>
      <c r="Q196" s="125">
        <f t="shared" si="326"/>
        <v>0</v>
      </c>
      <c r="R196" s="125">
        <f t="shared" si="326"/>
        <v>0</v>
      </c>
      <c r="S196" s="125">
        <f t="shared" si="326"/>
        <v>152600</v>
      </c>
      <c r="T196" s="125">
        <f t="shared" si="326"/>
        <v>0</v>
      </c>
      <c r="U196" s="125">
        <f t="shared" si="326"/>
        <v>0</v>
      </c>
      <c r="V196" s="125">
        <f t="shared" si="326"/>
        <v>0</v>
      </c>
      <c r="W196" s="125">
        <f t="shared" si="326"/>
        <v>0</v>
      </c>
      <c r="X196" s="125">
        <f t="shared" si="326"/>
        <v>2900</v>
      </c>
      <c r="Y196" s="125">
        <f t="shared" si="326"/>
        <v>0</v>
      </c>
      <c r="Z196" s="125">
        <f t="shared" si="326"/>
        <v>2900</v>
      </c>
      <c r="AA196" s="125">
        <f t="shared" si="326"/>
        <v>0</v>
      </c>
      <c r="AB196" s="125">
        <f t="shared" si="326"/>
        <v>0</v>
      </c>
      <c r="AC196" s="125">
        <f t="shared" si="326"/>
        <v>2900</v>
      </c>
      <c r="AD196" s="125">
        <f t="shared" si="326"/>
        <v>0</v>
      </c>
      <c r="AE196" s="125">
        <f t="shared" si="326"/>
        <v>0</v>
      </c>
      <c r="AF196" s="125">
        <f t="shared" si="326"/>
        <v>0</v>
      </c>
      <c r="AG196" s="125">
        <f t="shared" si="326"/>
        <v>0</v>
      </c>
      <c r="AH196" s="125">
        <f t="shared" si="326"/>
        <v>7100</v>
      </c>
      <c r="AI196" s="125">
        <f t="shared" si="326"/>
        <v>0</v>
      </c>
      <c r="AJ196" s="125">
        <f t="shared" si="326"/>
        <v>2000</v>
      </c>
      <c r="AK196" s="125">
        <f t="shared" si="326"/>
        <v>0</v>
      </c>
      <c r="AL196" s="125">
        <f t="shared" si="326"/>
        <v>0</v>
      </c>
      <c r="AM196" s="125">
        <f t="shared" si="326"/>
        <v>0</v>
      </c>
      <c r="AN196" s="125">
        <f t="shared" si="326"/>
        <v>61764</v>
      </c>
      <c r="AO196" s="125">
        <f t="shared" si="326"/>
        <v>0</v>
      </c>
      <c r="AP196" s="125">
        <f t="shared" si="326"/>
        <v>72750</v>
      </c>
      <c r="AQ196" s="125">
        <f t="shared" si="326"/>
        <v>0</v>
      </c>
      <c r="AR196" s="125">
        <f t="shared" si="326"/>
        <v>0</v>
      </c>
      <c r="AS196" s="125">
        <f t="shared" si="326"/>
        <v>10400</v>
      </c>
      <c r="AT196" s="125">
        <f t="shared" si="326"/>
        <v>0</v>
      </c>
      <c r="AU196" s="125">
        <f t="shared" si="326"/>
        <v>10400</v>
      </c>
      <c r="AV196" s="125"/>
      <c r="AW196" s="125"/>
      <c r="AX196" s="125">
        <f>SUM(AX197:AX202)</f>
        <v>10400</v>
      </c>
      <c r="AY196" s="125">
        <f t="shared" ref="AY196:BT196" si="327">SUM(AY197:AY202)</f>
        <v>0</v>
      </c>
      <c r="AZ196" s="125">
        <f t="shared" si="327"/>
        <v>0</v>
      </c>
      <c r="BA196" s="125">
        <f t="shared" si="327"/>
        <v>10400</v>
      </c>
      <c r="BB196" s="125">
        <f t="shared" si="327"/>
        <v>6</v>
      </c>
      <c r="BC196" s="125">
        <f t="shared" si="327"/>
        <v>10400</v>
      </c>
      <c r="BD196" s="125">
        <f t="shared" si="327"/>
        <v>0</v>
      </c>
      <c r="BE196" s="125">
        <f t="shared" si="327"/>
        <v>0</v>
      </c>
      <c r="BF196" s="125">
        <f t="shared" si="327"/>
        <v>0</v>
      </c>
      <c r="BG196" s="125">
        <f t="shared" si="327"/>
        <v>0</v>
      </c>
      <c r="BH196" s="125">
        <f t="shared" si="327"/>
        <v>0</v>
      </c>
      <c r="BI196" s="125">
        <f t="shared" si="327"/>
        <v>0</v>
      </c>
      <c r="BJ196" s="125">
        <f t="shared" si="327"/>
        <v>0</v>
      </c>
      <c r="BK196" s="125">
        <f t="shared" si="327"/>
        <v>786.44599999999991</v>
      </c>
      <c r="BL196" s="125">
        <f t="shared" ref="BL196" si="328">SUM(BL197:BL202)</f>
        <v>10400</v>
      </c>
      <c r="BM196" s="1657">
        <f t="shared" si="327"/>
        <v>10400</v>
      </c>
      <c r="BN196" s="1657">
        <f t="shared" ref="BN196:BP196" si="329">SUM(BN197:BN202)</f>
        <v>0</v>
      </c>
      <c r="BO196" s="1657">
        <f t="shared" si="329"/>
        <v>0</v>
      </c>
      <c r="BP196" s="1657">
        <f t="shared" si="329"/>
        <v>0</v>
      </c>
      <c r="BQ196" s="1657">
        <f t="shared" ref="BQ196" si="330">SUM(BQ197:BQ202)</f>
        <v>0</v>
      </c>
      <c r="BR196" s="125">
        <f t="shared" si="327"/>
        <v>0</v>
      </c>
      <c r="BS196" s="126">
        <f t="shared" si="327"/>
        <v>0</v>
      </c>
      <c r="BT196" s="126">
        <f t="shared" si="327"/>
        <v>0</v>
      </c>
      <c r="BU196" s="108"/>
      <c r="BV196" s="108"/>
      <c r="BW196" s="108"/>
      <c r="BX196" s="696">
        <f t="shared" si="274"/>
        <v>-10400</v>
      </c>
      <c r="BY196" s="690">
        <f t="shared" si="317"/>
        <v>6</v>
      </c>
      <c r="BZ196" s="996"/>
      <c r="CD196" s="673"/>
      <c r="ED196" s="673"/>
    </row>
    <row r="197" spans="1:134" s="14" customFormat="1" ht="43.5" customHeight="1">
      <c r="A197" s="172">
        <v>1</v>
      </c>
      <c r="B197" s="254" t="s">
        <v>473</v>
      </c>
      <c r="C197" s="168">
        <v>1</v>
      </c>
      <c r="D197" s="108" t="s">
        <v>316</v>
      </c>
      <c r="E197" s="108" t="s">
        <v>976</v>
      </c>
      <c r="F197" s="108" t="s">
        <v>409</v>
      </c>
      <c r="G197" s="231">
        <v>7891854</v>
      </c>
      <c r="H197" s="108"/>
      <c r="I197" s="108"/>
      <c r="J197" s="255" t="s">
        <v>131</v>
      </c>
      <c r="K197" s="255" t="s">
        <v>977</v>
      </c>
      <c r="L197" s="166">
        <v>21282</v>
      </c>
      <c r="M197" s="166"/>
      <c r="N197" s="166">
        <v>21200</v>
      </c>
      <c r="O197" s="166"/>
      <c r="P197" s="1029">
        <f>N197*0.9</f>
        <v>19080</v>
      </c>
      <c r="Q197" s="166"/>
      <c r="R197" s="1041"/>
      <c r="S197" s="1029">
        <v>21800</v>
      </c>
      <c r="T197" s="1041"/>
      <c r="U197" s="1041"/>
      <c r="V197" s="1041"/>
      <c r="W197" s="166"/>
      <c r="X197" s="1029">
        <v>500</v>
      </c>
      <c r="Y197" s="166"/>
      <c r="Z197" s="166">
        <v>500</v>
      </c>
      <c r="AA197" s="166"/>
      <c r="AB197" s="166"/>
      <c r="AC197" s="1031">
        <f t="shared" ref="AC197:AC202" si="331">O197+X197</f>
        <v>500</v>
      </c>
      <c r="AD197" s="166"/>
      <c r="AE197" s="166"/>
      <c r="AF197" s="166"/>
      <c r="AG197" s="166"/>
      <c r="AH197" s="166">
        <v>2000</v>
      </c>
      <c r="AI197" s="166"/>
      <c r="AJ197" s="166">
        <v>2000</v>
      </c>
      <c r="AK197" s="166"/>
      <c r="AL197" s="166"/>
      <c r="AM197" s="166"/>
      <c r="AN197" s="166">
        <f t="shared" ref="AN197:AN202" si="332">(S197-Z197)/2</f>
        <v>10650</v>
      </c>
      <c r="AO197" s="166"/>
      <c r="AP197" s="166">
        <v>9900</v>
      </c>
      <c r="AQ197" s="166"/>
      <c r="AR197" s="166"/>
      <c r="AS197" s="1031">
        <v>1500</v>
      </c>
      <c r="AT197" s="166"/>
      <c r="AU197" s="1031">
        <v>1500</v>
      </c>
      <c r="AV197" s="166"/>
      <c r="AW197" s="166"/>
      <c r="AX197" s="1031">
        <v>1500</v>
      </c>
      <c r="AY197" s="166"/>
      <c r="AZ197" s="166"/>
      <c r="BA197" s="1031">
        <v>1500</v>
      </c>
      <c r="BB197" s="166">
        <v>1</v>
      </c>
      <c r="BC197" s="1031">
        <v>1500</v>
      </c>
      <c r="BD197" s="1022"/>
      <c r="BE197" s="1031"/>
      <c r="BF197" s="165"/>
      <c r="BG197" s="1031"/>
      <c r="BH197" s="1031"/>
      <c r="BI197" s="165"/>
      <c r="BJ197" s="165"/>
      <c r="BK197" s="166">
        <v>396</v>
      </c>
      <c r="BL197" s="166">
        <v>1500</v>
      </c>
      <c r="BM197" s="1658">
        <v>1500</v>
      </c>
      <c r="BN197" s="1655">
        <f t="shared" ref="BN197:BN202" si="333">BL197-BM197</f>
        <v>0</v>
      </c>
      <c r="BO197" s="1658"/>
      <c r="BP197" s="1658"/>
      <c r="BQ197" s="1658"/>
      <c r="BR197" s="166"/>
      <c r="BS197" s="111"/>
      <c r="BT197" s="1066"/>
      <c r="BU197" s="108"/>
      <c r="BV197" s="108"/>
      <c r="BW197" s="108"/>
      <c r="BX197" s="696">
        <f t="shared" si="274"/>
        <v>-1500</v>
      </c>
      <c r="BY197" s="690">
        <f t="shared" si="317"/>
        <v>0</v>
      </c>
      <c r="BZ197" s="996">
        <v>1</v>
      </c>
      <c r="CD197" s="673"/>
      <c r="ED197" s="673"/>
    </row>
    <row r="198" spans="1:134" s="14" customFormat="1" ht="43.5" customHeight="1">
      <c r="A198" s="172">
        <v>2</v>
      </c>
      <c r="B198" s="254" t="s">
        <v>474</v>
      </c>
      <c r="C198" s="168">
        <v>1</v>
      </c>
      <c r="D198" s="108" t="s">
        <v>316</v>
      </c>
      <c r="E198" s="108" t="s">
        <v>976</v>
      </c>
      <c r="F198" s="108" t="s">
        <v>409</v>
      </c>
      <c r="G198" s="231">
        <v>7891860</v>
      </c>
      <c r="H198" s="108"/>
      <c r="I198" s="108"/>
      <c r="J198" s="255" t="s">
        <v>131</v>
      </c>
      <c r="K198" s="89" t="s">
        <v>988</v>
      </c>
      <c r="L198" s="166">
        <v>31045</v>
      </c>
      <c r="M198" s="166"/>
      <c r="N198" s="166">
        <v>31000</v>
      </c>
      <c r="O198" s="166"/>
      <c r="P198" s="1029">
        <f>N198*0.9</f>
        <v>27900</v>
      </c>
      <c r="Q198" s="166"/>
      <c r="R198" s="1041"/>
      <c r="S198" s="1029">
        <v>37000</v>
      </c>
      <c r="T198" s="1041"/>
      <c r="U198" s="1041"/>
      <c r="V198" s="1041"/>
      <c r="W198" s="166"/>
      <c r="X198" s="1029">
        <v>500</v>
      </c>
      <c r="Y198" s="166"/>
      <c r="Z198" s="166">
        <v>500</v>
      </c>
      <c r="AA198" s="166"/>
      <c r="AB198" s="166"/>
      <c r="AC198" s="1031">
        <f t="shared" si="331"/>
        <v>500</v>
      </c>
      <c r="AD198" s="166"/>
      <c r="AE198" s="166"/>
      <c r="AF198" s="166"/>
      <c r="AG198" s="166"/>
      <c r="AH198" s="166">
        <v>1500</v>
      </c>
      <c r="AI198" s="166"/>
      <c r="AJ198" s="166"/>
      <c r="AK198" s="166"/>
      <c r="AL198" s="166"/>
      <c r="AM198" s="166"/>
      <c r="AN198" s="166">
        <f t="shared" si="332"/>
        <v>18250</v>
      </c>
      <c r="AO198" s="166"/>
      <c r="AP198" s="166">
        <v>17750</v>
      </c>
      <c r="AQ198" s="166"/>
      <c r="AR198" s="166"/>
      <c r="AS198" s="1031">
        <f>AT198+AU198+AV198+AW198</f>
        <v>3100</v>
      </c>
      <c r="AT198" s="166"/>
      <c r="AU198" s="1031">
        <f>1500+1600</f>
        <v>3100</v>
      </c>
      <c r="AV198" s="166"/>
      <c r="AW198" s="166"/>
      <c r="AX198" s="1031">
        <f>1500+1600</f>
        <v>3100</v>
      </c>
      <c r="AY198" s="166"/>
      <c r="AZ198" s="166"/>
      <c r="BA198" s="1031">
        <f>1500+1600</f>
        <v>3100</v>
      </c>
      <c r="BB198" s="166">
        <v>1</v>
      </c>
      <c r="BC198" s="1031">
        <f>1500+1600</f>
        <v>3100</v>
      </c>
      <c r="BD198" s="1022"/>
      <c r="BE198" s="1031"/>
      <c r="BF198" s="165"/>
      <c r="BG198" s="1031"/>
      <c r="BH198" s="1031"/>
      <c r="BI198" s="165"/>
      <c r="BJ198" s="165" t="s">
        <v>1003</v>
      </c>
      <c r="BK198" s="165"/>
      <c r="BL198" s="1031">
        <f>1500+1600</f>
        <v>3100</v>
      </c>
      <c r="BM198" s="1658">
        <f>1500+1600</f>
        <v>3100</v>
      </c>
      <c r="BN198" s="1655">
        <f t="shared" si="333"/>
        <v>0</v>
      </c>
      <c r="BO198" s="1658"/>
      <c r="BP198" s="1658"/>
      <c r="BQ198" s="1658"/>
      <c r="BR198" s="1031"/>
      <c r="BS198" s="111"/>
      <c r="BT198" s="108"/>
      <c r="BU198" s="108"/>
      <c r="BV198" s="108"/>
      <c r="BW198" s="108"/>
      <c r="BX198" s="696">
        <f t="shared" si="274"/>
        <v>-3100</v>
      </c>
      <c r="BY198" s="690">
        <f t="shared" si="317"/>
        <v>0</v>
      </c>
      <c r="BZ198" s="996">
        <v>1</v>
      </c>
      <c r="CA198" s="1668" t="s">
        <v>475</v>
      </c>
      <c r="CD198" s="673"/>
      <c r="ED198" s="673"/>
    </row>
    <row r="199" spans="1:134" s="14" customFormat="1" ht="43.5" customHeight="1">
      <c r="A199" s="172">
        <v>3</v>
      </c>
      <c r="B199" s="254" t="s">
        <v>476</v>
      </c>
      <c r="C199" s="168">
        <v>1</v>
      </c>
      <c r="D199" s="108" t="s">
        <v>316</v>
      </c>
      <c r="E199" s="108" t="s">
        <v>976</v>
      </c>
      <c r="F199" s="108" t="s">
        <v>409</v>
      </c>
      <c r="G199" s="231">
        <v>7891851</v>
      </c>
      <c r="H199" s="108"/>
      <c r="I199" s="108"/>
      <c r="J199" s="255" t="s">
        <v>131</v>
      </c>
      <c r="K199" s="89" t="s">
        <v>989</v>
      </c>
      <c r="L199" s="166">
        <v>23538</v>
      </c>
      <c r="M199" s="166"/>
      <c r="N199" s="166">
        <v>23500</v>
      </c>
      <c r="O199" s="166"/>
      <c r="P199" s="1029">
        <f>N199*0.9</f>
        <v>21150</v>
      </c>
      <c r="Q199" s="166"/>
      <c r="R199" s="1041"/>
      <c r="S199" s="1029">
        <v>27800</v>
      </c>
      <c r="T199" s="1041"/>
      <c r="U199" s="1041"/>
      <c r="V199" s="1041"/>
      <c r="W199" s="166"/>
      <c r="X199" s="1029">
        <v>200</v>
      </c>
      <c r="Y199" s="166"/>
      <c r="Z199" s="166">
        <v>200</v>
      </c>
      <c r="AA199" s="166"/>
      <c r="AB199" s="166"/>
      <c r="AC199" s="1031">
        <f t="shared" si="331"/>
        <v>200</v>
      </c>
      <c r="AD199" s="166"/>
      <c r="AE199" s="166"/>
      <c r="AF199" s="166"/>
      <c r="AG199" s="166"/>
      <c r="AH199" s="166">
        <v>1000</v>
      </c>
      <c r="AI199" s="166"/>
      <c r="AJ199" s="166"/>
      <c r="AK199" s="166"/>
      <c r="AL199" s="166"/>
      <c r="AM199" s="166"/>
      <c r="AN199" s="166">
        <v>714</v>
      </c>
      <c r="AO199" s="166"/>
      <c r="AP199" s="166">
        <v>13400</v>
      </c>
      <c r="AQ199" s="166"/>
      <c r="AR199" s="166"/>
      <c r="AS199" s="1031">
        <v>1500</v>
      </c>
      <c r="AT199" s="166"/>
      <c r="AU199" s="1031">
        <v>1500</v>
      </c>
      <c r="AV199" s="166"/>
      <c r="AW199" s="166"/>
      <c r="AX199" s="1031">
        <v>1500</v>
      </c>
      <c r="AY199" s="166"/>
      <c r="AZ199" s="166"/>
      <c r="BA199" s="1031">
        <v>1500</v>
      </c>
      <c r="BB199" s="166">
        <v>1</v>
      </c>
      <c r="BC199" s="1031">
        <v>1500</v>
      </c>
      <c r="BD199" s="1022"/>
      <c r="BE199" s="1031"/>
      <c r="BF199" s="165"/>
      <c r="BG199" s="1031"/>
      <c r="BH199" s="1031"/>
      <c r="BI199" s="165"/>
      <c r="BJ199" s="165"/>
      <c r="BK199" s="1032">
        <v>109.73099999999999</v>
      </c>
      <c r="BL199" s="1031">
        <v>1500</v>
      </c>
      <c r="BM199" s="1658">
        <v>1500</v>
      </c>
      <c r="BN199" s="1655">
        <f t="shared" si="333"/>
        <v>0</v>
      </c>
      <c r="BO199" s="1658"/>
      <c r="BP199" s="1658"/>
      <c r="BQ199" s="1658"/>
      <c r="BR199" s="1031"/>
      <c r="BS199" s="111"/>
      <c r="BT199" s="878"/>
      <c r="BU199" s="108"/>
      <c r="BV199" s="108"/>
      <c r="BW199" s="108"/>
      <c r="BX199" s="696">
        <f t="shared" si="274"/>
        <v>-1500</v>
      </c>
      <c r="BY199" s="690">
        <f t="shared" si="317"/>
        <v>0</v>
      </c>
      <c r="BZ199" s="996">
        <v>1</v>
      </c>
      <c r="CA199" s="1668" t="s">
        <v>477</v>
      </c>
      <c r="CD199" s="673"/>
      <c r="ED199" s="673"/>
    </row>
    <row r="200" spans="1:134" s="14" customFormat="1" ht="48" customHeight="1">
      <c r="A200" s="172">
        <v>4</v>
      </c>
      <c r="B200" s="128" t="s">
        <v>478</v>
      </c>
      <c r="C200" s="168">
        <v>1</v>
      </c>
      <c r="D200" s="108" t="s">
        <v>316</v>
      </c>
      <c r="E200" s="108" t="s">
        <v>976</v>
      </c>
      <c r="F200" s="108" t="s">
        <v>409</v>
      </c>
      <c r="G200" s="231">
        <v>7891858</v>
      </c>
      <c r="H200" s="108"/>
      <c r="I200" s="108"/>
      <c r="J200" s="255" t="s">
        <v>131</v>
      </c>
      <c r="K200" s="255" t="s">
        <v>979</v>
      </c>
      <c r="L200" s="166">
        <v>26676</v>
      </c>
      <c r="M200" s="166"/>
      <c r="N200" s="166">
        <v>26600</v>
      </c>
      <c r="O200" s="166"/>
      <c r="P200" s="1029">
        <f>N200*0.9</f>
        <v>23940</v>
      </c>
      <c r="Q200" s="166"/>
      <c r="R200" s="1041"/>
      <c r="S200" s="1029">
        <v>16000</v>
      </c>
      <c r="T200" s="1041"/>
      <c r="U200" s="1041"/>
      <c r="V200" s="1041"/>
      <c r="W200" s="166"/>
      <c r="X200" s="166">
        <v>600</v>
      </c>
      <c r="Y200" s="166"/>
      <c r="Z200" s="166">
        <v>600</v>
      </c>
      <c r="AA200" s="166"/>
      <c r="AB200" s="166"/>
      <c r="AC200" s="1031">
        <f t="shared" si="331"/>
        <v>600</v>
      </c>
      <c r="AD200" s="166"/>
      <c r="AE200" s="166"/>
      <c r="AF200" s="166"/>
      <c r="AG200" s="166"/>
      <c r="AH200" s="166">
        <v>600</v>
      </c>
      <c r="AI200" s="166"/>
      <c r="AJ200" s="166"/>
      <c r="AK200" s="166"/>
      <c r="AL200" s="166"/>
      <c r="AM200" s="166"/>
      <c r="AN200" s="166">
        <f t="shared" si="332"/>
        <v>7700</v>
      </c>
      <c r="AO200" s="166"/>
      <c r="AP200" s="166">
        <v>7700</v>
      </c>
      <c r="AQ200" s="166"/>
      <c r="AR200" s="166"/>
      <c r="AS200" s="1031">
        <v>1500</v>
      </c>
      <c r="AT200" s="166"/>
      <c r="AU200" s="1031">
        <v>1500</v>
      </c>
      <c r="AV200" s="166"/>
      <c r="AW200" s="166"/>
      <c r="AX200" s="1031">
        <v>1500</v>
      </c>
      <c r="AY200" s="166"/>
      <c r="AZ200" s="166"/>
      <c r="BA200" s="1031">
        <v>1500</v>
      </c>
      <c r="BB200" s="166">
        <v>1</v>
      </c>
      <c r="BC200" s="1031">
        <v>1500</v>
      </c>
      <c r="BD200" s="1022"/>
      <c r="BE200" s="1031"/>
      <c r="BF200" s="165"/>
      <c r="BG200" s="1031"/>
      <c r="BH200" s="1031"/>
      <c r="BI200" s="165"/>
      <c r="BJ200" s="165"/>
      <c r="BK200" s="166">
        <v>266.71499999999997</v>
      </c>
      <c r="BL200" s="1031">
        <v>1500</v>
      </c>
      <c r="BM200" s="1658">
        <v>1500</v>
      </c>
      <c r="BN200" s="1655">
        <f t="shared" si="333"/>
        <v>0</v>
      </c>
      <c r="BO200" s="1658"/>
      <c r="BP200" s="1658"/>
      <c r="BQ200" s="1658"/>
      <c r="BR200" s="1031"/>
      <c r="BS200" s="111"/>
      <c r="BT200" s="1066"/>
      <c r="BU200" s="108"/>
      <c r="BV200" s="108"/>
      <c r="BW200" s="108"/>
      <c r="BX200" s="696">
        <f t="shared" si="274"/>
        <v>-1500</v>
      </c>
      <c r="BY200" s="690">
        <f t="shared" si="317"/>
        <v>0</v>
      </c>
      <c r="BZ200" s="996">
        <v>1</v>
      </c>
      <c r="CA200" s="1668" t="s">
        <v>479</v>
      </c>
      <c r="CD200" s="673"/>
      <c r="ED200" s="673"/>
    </row>
    <row r="201" spans="1:134" s="14" customFormat="1" ht="43.5" customHeight="1">
      <c r="A201" s="172">
        <v>5</v>
      </c>
      <c r="B201" s="128" t="s">
        <v>480</v>
      </c>
      <c r="C201" s="168">
        <v>1</v>
      </c>
      <c r="D201" s="108" t="s">
        <v>316</v>
      </c>
      <c r="E201" s="108" t="s">
        <v>976</v>
      </c>
      <c r="F201" s="108" t="s">
        <v>409</v>
      </c>
      <c r="G201" s="231">
        <v>7891856</v>
      </c>
      <c r="H201" s="108"/>
      <c r="I201" s="108"/>
      <c r="J201" s="255" t="s">
        <v>131</v>
      </c>
      <c r="K201" s="255" t="s">
        <v>980</v>
      </c>
      <c r="L201" s="166">
        <v>20841</v>
      </c>
      <c r="M201" s="166"/>
      <c r="N201" s="166">
        <v>20800</v>
      </c>
      <c r="O201" s="166"/>
      <c r="P201" s="1029">
        <f>N201*0.9</f>
        <v>18720</v>
      </c>
      <c r="Q201" s="166"/>
      <c r="R201" s="1041"/>
      <c r="S201" s="1029">
        <v>30000</v>
      </c>
      <c r="T201" s="1041"/>
      <c r="U201" s="1041"/>
      <c r="V201" s="1041"/>
      <c r="W201" s="166"/>
      <c r="X201" s="166">
        <v>300</v>
      </c>
      <c r="Y201" s="166"/>
      <c r="Z201" s="166">
        <v>300</v>
      </c>
      <c r="AA201" s="166"/>
      <c r="AB201" s="166"/>
      <c r="AC201" s="1031">
        <f t="shared" si="331"/>
        <v>300</v>
      </c>
      <c r="AD201" s="166"/>
      <c r="AE201" s="166"/>
      <c r="AF201" s="166"/>
      <c r="AG201" s="166"/>
      <c r="AH201" s="166">
        <v>1200</v>
      </c>
      <c r="AI201" s="166"/>
      <c r="AJ201" s="166"/>
      <c r="AK201" s="166"/>
      <c r="AL201" s="166"/>
      <c r="AM201" s="166"/>
      <c r="AN201" s="166">
        <f t="shared" si="332"/>
        <v>14850</v>
      </c>
      <c r="AO201" s="166"/>
      <c r="AP201" s="166">
        <v>14400</v>
      </c>
      <c r="AQ201" s="166"/>
      <c r="AR201" s="166"/>
      <c r="AS201" s="1031">
        <v>1400</v>
      </c>
      <c r="AT201" s="166"/>
      <c r="AU201" s="1031">
        <v>1400</v>
      </c>
      <c r="AV201" s="166"/>
      <c r="AW201" s="166"/>
      <c r="AX201" s="1031">
        <v>1400</v>
      </c>
      <c r="AY201" s="166"/>
      <c r="AZ201" s="166"/>
      <c r="BA201" s="1031">
        <v>1400</v>
      </c>
      <c r="BB201" s="166">
        <v>1</v>
      </c>
      <c r="BC201" s="1031">
        <v>1400</v>
      </c>
      <c r="BD201" s="1022"/>
      <c r="BE201" s="1031"/>
      <c r="BF201" s="165"/>
      <c r="BG201" s="1031"/>
      <c r="BH201" s="1031"/>
      <c r="BI201" s="165"/>
      <c r="BJ201" s="165"/>
      <c r="BK201" s="165"/>
      <c r="BL201" s="1031">
        <v>1400</v>
      </c>
      <c r="BM201" s="1658">
        <v>1400</v>
      </c>
      <c r="BN201" s="1655">
        <f t="shared" si="333"/>
        <v>0</v>
      </c>
      <c r="BO201" s="1658"/>
      <c r="BP201" s="1658"/>
      <c r="BQ201" s="1658"/>
      <c r="BR201" s="1031"/>
      <c r="BS201" s="111"/>
      <c r="BT201" s="108"/>
      <c r="BU201" s="108"/>
      <c r="BV201" s="108"/>
      <c r="BW201" s="108"/>
      <c r="BX201" s="696">
        <f t="shared" si="274"/>
        <v>-1400</v>
      </c>
      <c r="BY201" s="690">
        <f t="shared" si="317"/>
        <v>0</v>
      </c>
      <c r="BZ201" s="996">
        <v>1</v>
      </c>
      <c r="CA201" s="1668" t="s">
        <v>481</v>
      </c>
      <c r="CD201" s="673"/>
      <c r="ED201" s="673"/>
    </row>
    <row r="202" spans="1:134" s="14" customFormat="1" ht="51.95" customHeight="1">
      <c r="A202" s="172">
        <v>6</v>
      </c>
      <c r="B202" s="128" t="s">
        <v>482</v>
      </c>
      <c r="C202" s="168">
        <v>1</v>
      </c>
      <c r="D202" s="108" t="s">
        <v>316</v>
      </c>
      <c r="E202" s="108" t="s">
        <v>976</v>
      </c>
      <c r="F202" s="108" t="s">
        <v>409</v>
      </c>
      <c r="G202" s="231">
        <v>7891857</v>
      </c>
      <c r="H202" s="108"/>
      <c r="I202" s="108"/>
      <c r="J202" s="255" t="s">
        <v>131</v>
      </c>
      <c r="K202" s="255" t="s">
        <v>978</v>
      </c>
      <c r="L202" s="166">
        <v>21540</v>
      </c>
      <c r="M202" s="166"/>
      <c r="N202" s="166">
        <v>20674</v>
      </c>
      <c r="O202" s="166"/>
      <c r="P202" s="1029">
        <v>20000</v>
      </c>
      <c r="Q202" s="166"/>
      <c r="R202" s="1041"/>
      <c r="S202" s="1029">
        <v>20000</v>
      </c>
      <c r="T202" s="1041"/>
      <c r="U202" s="1041"/>
      <c r="V202" s="1041"/>
      <c r="W202" s="166"/>
      <c r="X202" s="166">
        <v>800</v>
      </c>
      <c r="Y202" s="166"/>
      <c r="Z202" s="166">
        <v>800</v>
      </c>
      <c r="AA202" s="166"/>
      <c r="AB202" s="166"/>
      <c r="AC202" s="1031">
        <f t="shared" si="331"/>
        <v>800</v>
      </c>
      <c r="AD202" s="166"/>
      <c r="AE202" s="166"/>
      <c r="AF202" s="166"/>
      <c r="AG202" s="166"/>
      <c r="AH202" s="166">
        <v>800</v>
      </c>
      <c r="AI202" s="166"/>
      <c r="AJ202" s="166"/>
      <c r="AK202" s="166"/>
      <c r="AL202" s="166"/>
      <c r="AM202" s="166"/>
      <c r="AN202" s="166">
        <f t="shared" si="332"/>
        <v>9600</v>
      </c>
      <c r="AO202" s="166"/>
      <c r="AP202" s="166">
        <v>9600</v>
      </c>
      <c r="AQ202" s="166"/>
      <c r="AR202" s="166"/>
      <c r="AS202" s="1031">
        <v>1400</v>
      </c>
      <c r="AT202" s="166"/>
      <c r="AU202" s="1031">
        <v>1400</v>
      </c>
      <c r="AV202" s="166"/>
      <c r="AW202" s="166"/>
      <c r="AX202" s="1031">
        <v>1400</v>
      </c>
      <c r="AY202" s="166"/>
      <c r="AZ202" s="166"/>
      <c r="BA202" s="1031">
        <v>1400</v>
      </c>
      <c r="BB202" s="166">
        <v>1</v>
      </c>
      <c r="BC202" s="1031">
        <v>1400</v>
      </c>
      <c r="BD202" s="1022"/>
      <c r="BE202" s="1031"/>
      <c r="BF202" s="165"/>
      <c r="BG202" s="1031"/>
      <c r="BH202" s="1031"/>
      <c r="BI202" s="165"/>
      <c r="BJ202" s="165"/>
      <c r="BK202" s="165">
        <v>14</v>
      </c>
      <c r="BL202" s="1031">
        <v>1400</v>
      </c>
      <c r="BM202" s="1658">
        <v>1400</v>
      </c>
      <c r="BN202" s="1655">
        <f t="shared" si="333"/>
        <v>0</v>
      </c>
      <c r="BO202" s="1658"/>
      <c r="BP202" s="1658"/>
      <c r="BQ202" s="1658"/>
      <c r="BR202" s="1031"/>
      <c r="BS202" s="111"/>
      <c r="BT202" s="1066"/>
      <c r="BU202" s="108"/>
      <c r="BV202" s="108"/>
      <c r="BW202" s="108"/>
      <c r="BX202" s="696">
        <f t="shared" si="274"/>
        <v>-1400</v>
      </c>
      <c r="BY202" s="690">
        <f t="shared" si="317"/>
        <v>0</v>
      </c>
      <c r="BZ202" s="996">
        <v>1</v>
      </c>
      <c r="CA202" s="1668" t="s">
        <v>483</v>
      </c>
      <c r="CD202" s="673"/>
      <c r="ED202" s="673"/>
    </row>
    <row r="203" spans="1:134" s="14" customFormat="1">
      <c r="A203" s="203"/>
      <c r="B203" s="256"/>
      <c r="C203" s="119"/>
      <c r="D203" s="113"/>
      <c r="E203" s="113"/>
      <c r="F203" s="113"/>
      <c r="G203" s="113"/>
      <c r="H203" s="113"/>
      <c r="I203" s="113"/>
      <c r="J203" s="113"/>
      <c r="K203" s="179"/>
      <c r="L203" s="1031"/>
      <c r="M203" s="1031"/>
      <c r="N203" s="1031"/>
      <c r="O203" s="1031"/>
      <c r="P203" s="1031"/>
      <c r="Q203" s="1031"/>
      <c r="R203" s="1031"/>
      <c r="S203" s="1031"/>
      <c r="T203" s="1031"/>
      <c r="U203" s="1031"/>
      <c r="V203" s="1031"/>
      <c r="W203" s="1031"/>
      <c r="X203" s="1031"/>
      <c r="Y203" s="1031"/>
      <c r="Z203" s="1031"/>
      <c r="AA203" s="1031"/>
      <c r="AB203" s="1031"/>
      <c r="AC203" s="1031"/>
      <c r="AD203" s="1031"/>
      <c r="AE203" s="1031"/>
      <c r="AF203" s="1031"/>
      <c r="AG203" s="1031"/>
      <c r="AH203" s="1031"/>
      <c r="AI203" s="1031"/>
      <c r="AJ203" s="1031"/>
      <c r="AK203" s="1031"/>
      <c r="AL203" s="1031"/>
      <c r="AM203" s="1031"/>
      <c r="AN203" s="1031"/>
      <c r="AO203" s="1031"/>
      <c r="AP203" s="1031"/>
      <c r="AQ203" s="1031"/>
      <c r="AR203" s="1031"/>
      <c r="AS203" s="166"/>
      <c r="AT203" s="1031"/>
      <c r="AU203" s="166"/>
      <c r="AV203" s="1031"/>
      <c r="AW203" s="1031"/>
      <c r="AX203" s="166"/>
      <c r="AY203" s="1031"/>
      <c r="AZ203" s="1031"/>
      <c r="BA203" s="166"/>
      <c r="BB203" s="1031"/>
      <c r="BC203" s="166"/>
      <c r="BD203" s="1036"/>
      <c r="BE203" s="166"/>
      <c r="BF203" s="1034"/>
      <c r="BG203" s="166"/>
      <c r="BH203" s="166"/>
      <c r="BI203" s="1034"/>
      <c r="BJ203" s="1034"/>
      <c r="BK203" s="1034"/>
      <c r="BL203" s="166"/>
      <c r="BM203" s="1842"/>
      <c r="BN203" s="1655"/>
      <c r="BO203" s="1842"/>
      <c r="BP203" s="1842"/>
      <c r="BQ203" s="1842"/>
      <c r="BR203" s="166"/>
      <c r="BS203" s="121"/>
      <c r="BT203" s="118"/>
      <c r="BU203" s="108"/>
      <c r="BV203" s="108"/>
      <c r="BW203" s="108"/>
      <c r="BX203" s="696">
        <f t="shared" si="274"/>
        <v>0</v>
      </c>
      <c r="BY203" s="690">
        <f t="shared" si="317"/>
        <v>0</v>
      </c>
      <c r="BZ203" s="996"/>
      <c r="CA203" s="13"/>
      <c r="CD203" s="673"/>
      <c r="ED203" s="673"/>
    </row>
    <row r="204" spans="1:134" s="14" customFormat="1" ht="28.5" customHeight="1">
      <c r="A204" s="215" t="s">
        <v>93</v>
      </c>
      <c r="B204" s="1055" t="s">
        <v>276</v>
      </c>
      <c r="C204" s="210">
        <f>SUM(C205:C207)</f>
        <v>3</v>
      </c>
      <c r="D204" s="113"/>
      <c r="E204" s="113"/>
      <c r="F204" s="113"/>
      <c r="G204" s="113"/>
      <c r="H204" s="113"/>
      <c r="I204" s="113"/>
      <c r="J204" s="113"/>
      <c r="K204" s="179"/>
      <c r="L204" s="685">
        <f t="shared" ref="L204:AU204" si="334">SUM(L205:L207)</f>
        <v>166179</v>
      </c>
      <c r="M204" s="685">
        <f t="shared" si="334"/>
        <v>0</v>
      </c>
      <c r="N204" s="685">
        <f t="shared" si="334"/>
        <v>146900</v>
      </c>
      <c r="O204" s="685">
        <f t="shared" si="334"/>
        <v>0</v>
      </c>
      <c r="P204" s="685">
        <f t="shared" si="334"/>
        <v>132210</v>
      </c>
      <c r="Q204" s="685">
        <f t="shared" si="334"/>
        <v>0</v>
      </c>
      <c r="R204" s="685">
        <f t="shared" si="334"/>
        <v>0</v>
      </c>
      <c r="S204" s="685">
        <f t="shared" si="334"/>
        <v>119484</v>
      </c>
      <c r="T204" s="685">
        <f t="shared" si="334"/>
        <v>0</v>
      </c>
      <c r="U204" s="685">
        <f t="shared" si="334"/>
        <v>0</v>
      </c>
      <c r="V204" s="685">
        <f t="shared" si="334"/>
        <v>0</v>
      </c>
      <c r="W204" s="685">
        <f t="shared" si="334"/>
        <v>0</v>
      </c>
      <c r="X204" s="685">
        <f t="shared" si="334"/>
        <v>0</v>
      </c>
      <c r="Y204" s="685">
        <f t="shared" si="334"/>
        <v>0</v>
      </c>
      <c r="Z204" s="685">
        <f t="shared" si="334"/>
        <v>0</v>
      </c>
      <c r="AA204" s="685">
        <f t="shared" si="334"/>
        <v>0</v>
      </c>
      <c r="AB204" s="685">
        <f t="shared" si="334"/>
        <v>0</v>
      </c>
      <c r="AC204" s="685">
        <f t="shared" si="334"/>
        <v>0</v>
      </c>
      <c r="AD204" s="685">
        <f t="shared" si="334"/>
        <v>0</v>
      </c>
      <c r="AE204" s="685">
        <f t="shared" si="334"/>
        <v>0</v>
      </c>
      <c r="AF204" s="685">
        <f t="shared" si="334"/>
        <v>0</v>
      </c>
      <c r="AG204" s="685">
        <f t="shared" si="334"/>
        <v>0</v>
      </c>
      <c r="AH204" s="685">
        <f t="shared" si="334"/>
        <v>0</v>
      </c>
      <c r="AI204" s="685">
        <f t="shared" si="334"/>
        <v>0</v>
      </c>
      <c r="AJ204" s="685">
        <f t="shared" si="334"/>
        <v>0</v>
      </c>
      <c r="AK204" s="685">
        <f t="shared" si="334"/>
        <v>0</v>
      </c>
      <c r="AL204" s="685">
        <f t="shared" si="334"/>
        <v>0</v>
      </c>
      <c r="AM204" s="685">
        <f t="shared" si="334"/>
        <v>0</v>
      </c>
      <c r="AN204" s="685">
        <f t="shared" si="334"/>
        <v>30000</v>
      </c>
      <c r="AO204" s="685">
        <f t="shared" si="334"/>
        <v>0</v>
      </c>
      <c r="AP204" s="685">
        <f t="shared" si="334"/>
        <v>30000</v>
      </c>
      <c r="AQ204" s="685">
        <f t="shared" si="334"/>
        <v>0</v>
      </c>
      <c r="AR204" s="685">
        <f t="shared" si="334"/>
        <v>0</v>
      </c>
      <c r="AS204" s="685">
        <f t="shared" si="334"/>
        <v>16400</v>
      </c>
      <c r="AT204" s="685">
        <f t="shared" si="334"/>
        <v>0</v>
      </c>
      <c r="AU204" s="685">
        <f t="shared" si="334"/>
        <v>16400</v>
      </c>
      <c r="AV204" s="685"/>
      <c r="AW204" s="685"/>
      <c r="AX204" s="685">
        <f>SUM(AX205:AX207)</f>
        <v>16400</v>
      </c>
      <c r="AY204" s="685">
        <f t="shared" ref="AY204:BT204" si="335">SUM(AY205:AY207)</f>
        <v>0</v>
      </c>
      <c r="AZ204" s="685">
        <f t="shared" si="335"/>
        <v>0</v>
      </c>
      <c r="BA204" s="685">
        <f t="shared" si="335"/>
        <v>16400</v>
      </c>
      <c r="BB204" s="685">
        <f t="shared" si="335"/>
        <v>3</v>
      </c>
      <c r="BC204" s="685">
        <f t="shared" si="335"/>
        <v>16400</v>
      </c>
      <c r="BD204" s="685">
        <f t="shared" si="335"/>
        <v>0</v>
      </c>
      <c r="BE204" s="685">
        <f t="shared" si="335"/>
        <v>0</v>
      </c>
      <c r="BF204" s="685">
        <f t="shared" si="335"/>
        <v>0</v>
      </c>
      <c r="BG204" s="685">
        <f t="shared" si="335"/>
        <v>0</v>
      </c>
      <c r="BH204" s="685">
        <f t="shared" si="335"/>
        <v>0</v>
      </c>
      <c r="BI204" s="685">
        <f t="shared" si="335"/>
        <v>0</v>
      </c>
      <c r="BJ204" s="685">
        <f t="shared" si="335"/>
        <v>0</v>
      </c>
      <c r="BK204" s="685">
        <f t="shared" si="335"/>
        <v>746.78899999999999</v>
      </c>
      <c r="BL204" s="685">
        <f t="shared" si="335"/>
        <v>16400</v>
      </c>
      <c r="BM204" s="1835">
        <f t="shared" si="335"/>
        <v>16400</v>
      </c>
      <c r="BN204" s="1835">
        <f t="shared" ref="BN204:BR204" si="336">SUM(BN205:BN207)</f>
        <v>0</v>
      </c>
      <c r="BO204" s="1835">
        <f t="shared" si="336"/>
        <v>0</v>
      </c>
      <c r="BP204" s="1835">
        <f t="shared" si="336"/>
        <v>0</v>
      </c>
      <c r="BQ204" s="1835">
        <f t="shared" ref="BQ204" si="337">SUM(BQ205:BQ207)</f>
        <v>0</v>
      </c>
      <c r="BR204" s="685">
        <f t="shared" si="336"/>
        <v>0</v>
      </c>
      <c r="BS204" s="249">
        <f t="shared" si="335"/>
        <v>0</v>
      </c>
      <c r="BT204" s="249">
        <f t="shared" si="335"/>
        <v>0</v>
      </c>
      <c r="BU204" s="108"/>
      <c r="BV204" s="108"/>
      <c r="BW204" s="108"/>
      <c r="BX204" s="696">
        <f t="shared" si="274"/>
        <v>-16400</v>
      </c>
      <c r="BY204" s="690">
        <f t="shared" si="317"/>
        <v>3</v>
      </c>
      <c r="BZ204" s="996"/>
      <c r="CA204" s="13"/>
      <c r="CD204" s="673"/>
      <c r="ED204" s="673"/>
    </row>
    <row r="205" spans="1:134" s="14" customFormat="1" ht="47.25" customHeight="1">
      <c r="A205" s="118">
        <v>1</v>
      </c>
      <c r="B205" s="110" t="s">
        <v>484</v>
      </c>
      <c r="C205" s="119">
        <v>1</v>
      </c>
      <c r="D205" s="108" t="s">
        <v>208</v>
      </c>
      <c r="E205" s="108" t="s">
        <v>990</v>
      </c>
      <c r="F205" s="108" t="s">
        <v>207</v>
      </c>
      <c r="G205" s="108"/>
      <c r="H205" s="156"/>
      <c r="I205" s="108" t="s">
        <v>1078</v>
      </c>
      <c r="J205" s="108" t="s">
        <v>131</v>
      </c>
      <c r="K205" s="108" t="s">
        <v>1079</v>
      </c>
      <c r="L205" s="1031">
        <v>83019</v>
      </c>
      <c r="M205" s="166"/>
      <c r="N205" s="1031">
        <f>83000-8000</f>
        <v>75000</v>
      </c>
      <c r="O205" s="1031"/>
      <c r="P205" s="1031">
        <f>N205*0.9</f>
        <v>67500</v>
      </c>
      <c r="Q205" s="1031"/>
      <c r="R205" s="1031"/>
      <c r="S205" s="1031">
        <v>33447</v>
      </c>
      <c r="T205" s="1031"/>
      <c r="U205" s="1031"/>
      <c r="V205" s="1031"/>
      <c r="W205" s="1031"/>
      <c r="X205" s="1031"/>
      <c r="Y205" s="1031"/>
      <c r="Z205" s="1031"/>
      <c r="AA205" s="1031"/>
      <c r="AB205" s="1031"/>
      <c r="AC205" s="1031">
        <f>O205+X205</f>
        <v>0</v>
      </c>
      <c r="AD205" s="1031"/>
      <c r="AE205" s="1031"/>
      <c r="AF205" s="1031"/>
      <c r="AG205" s="1031"/>
      <c r="AH205" s="1031"/>
      <c r="AI205" s="1031"/>
      <c r="AJ205" s="1031"/>
      <c r="AK205" s="1031"/>
      <c r="AL205" s="1031"/>
      <c r="AM205" s="1031"/>
      <c r="AN205" s="1031">
        <v>15000</v>
      </c>
      <c r="AO205" s="1031"/>
      <c r="AP205" s="1031">
        <v>15000</v>
      </c>
      <c r="AQ205" s="1031"/>
      <c r="AR205" s="1031"/>
      <c r="AS205" s="1031">
        <f>AT205+AU205+AV205+AW205</f>
        <v>6500</v>
      </c>
      <c r="AT205" s="1031"/>
      <c r="AU205" s="1031">
        <f>4900+1600</f>
        <v>6500</v>
      </c>
      <c r="AV205" s="1031"/>
      <c r="AW205" s="1031"/>
      <c r="AX205" s="1031">
        <f>4900+1600</f>
        <v>6500</v>
      </c>
      <c r="AY205" s="1031"/>
      <c r="AZ205" s="1031"/>
      <c r="BA205" s="1031">
        <f>4900+1600</f>
        <v>6500</v>
      </c>
      <c r="BB205" s="1031">
        <v>1</v>
      </c>
      <c r="BC205" s="1031">
        <f>4900+1600</f>
        <v>6500</v>
      </c>
      <c r="BD205" s="1031"/>
      <c r="BE205" s="1031"/>
      <c r="BF205" s="1031"/>
      <c r="BG205" s="1031"/>
      <c r="BH205" s="1031"/>
      <c r="BI205" s="1031"/>
      <c r="BJ205" s="1031"/>
      <c r="BK205" s="1031">
        <v>524.27200000000005</v>
      </c>
      <c r="BL205" s="1031">
        <f>4900+1600</f>
        <v>6500</v>
      </c>
      <c r="BM205" s="1658">
        <f>4900+1600</f>
        <v>6500</v>
      </c>
      <c r="BN205" s="1655">
        <f t="shared" ref="BN205:BN207" si="338">BL205-BM205</f>
        <v>0</v>
      </c>
      <c r="BO205" s="1658"/>
      <c r="BP205" s="1658"/>
      <c r="BQ205" s="1658"/>
      <c r="BR205" s="1031"/>
      <c r="BS205" s="121"/>
      <c r="BT205" s="118"/>
      <c r="BU205" s="108"/>
      <c r="BV205" s="108"/>
      <c r="BW205" s="108"/>
      <c r="BX205" s="696">
        <f t="shared" si="274"/>
        <v>-6500</v>
      </c>
      <c r="BY205" s="690">
        <f t="shared" si="317"/>
        <v>0</v>
      </c>
      <c r="BZ205" s="996">
        <v>1</v>
      </c>
      <c r="CA205" s="13">
        <f>(L205-L205*20%)*35%</f>
        <v>23245.319999999996</v>
      </c>
      <c r="CD205" s="673"/>
      <c r="ED205" s="673"/>
    </row>
    <row r="206" spans="1:134" s="14" customFormat="1" ht="47.25" customHeight="1">
      <c r="A206" s="118">
        <v>2</v>
      </c>
      <c r="B206" s="110" t="s">
        <v>1996</v>
      </c>
      <c r="C206" s="119">
        <v>1</v>
      </c>
      <c r="D206" s="108" t="s">
        <v>208</v>
      </c>
      <c r="E206" s="108" t="s">
        <v>990</v>
      </c>
      <c r="F206" s="108" t="s">
        <v>207</v>
      </c>
      <c r="G206" s="108"/>
      <c r="H206" s="156"/>
      <c r="I206" s="108" t="s">
        <v>1078</v>
      </c>
      <c r="J206" s="108" t="s">
        <v>131</v>
      </c>
      <c r="K206" s="108" t="s">
        <v>1080</v>
      </c>
      <c r="L206" s="1031">
        <v>57178</v>
      </c>
      <c r="M206" s="166"/>
      <c r="N206" s="1031">
        <f>51000-5000</f>
        <v>46000</v>
      </c>
      <c r="O206" s="1031"/>
      <c r="P206" s="1031">
        <f>N206*0.9</f>
        <v>41400</v>
      </c>
      <c r="Q206" s="1031"/>
      <c r="R206" s="1031"/>
      <c r="S206" s="1031">
        <v>28037</v>
      </c>
      <c r="T206" s="1031"/>
      <c r="U206" s="1031"/>
      <c r="V206" s="1031"/>
      <c r="W206" s="1031"/>
      <c r="X206" s="1031"/>
      <c r="Y206" s="1031"/>
      <c r="Z206" s="1031"/>
      <c r="AA206" s="1031"/>
      <c r="AB206" s="1031"/>
      <c r="AC206" s="1031">
        <f>O206+X206</f>
        <v>0</v>
      </c>
      <c r="AD206" s="1031"/>
      <c r="AE206" s="1031"/>
      <c r="AF206" s="1031"/>
      <c r="AG206" s="1031"/>
      <c r="AH206" s="1031"/>
      <c r="AI206" s="1031"/>
      <c r="AJ206" s="1031"/>
      <c r="AK206" s="1031"/>
      <c r="AL206" s="1031"/>
      <c r="AM206" s="1031"/>
      <c r="AN206" s="1031">
        <v>10000</v>
      </c>
      <c r="AO206" s="1031"/>
      <c r="AP206" s="1031">
        <v>10000</v>
      </c>
      <c r="AQ206" s="1031"/>
      <c r="AR206" s="1031"/>
      <c r="AS206" s="1031">
        <f>AT206+AU206+AV206+AW206</f>
        <v>4900</v>
      </c>
      <c r="AT206" s="1031"/>
      <c r="AU206" s="1031">
        <v>4900</v>
      </c>
      <c r="AV206" s="1031"/>
      <c r="AW206" s="1031"/>
      <c r="AX206" s="1031">
        <v>4900</v>
      </c>
      <c r="AY206" s="1031"/>
      <c r="AZ206" s="1031"/>
      <c r="BA206" s="1031">
        <v>4900</v>
      </c>
      <c r="BB206" s="1031">
        <v>1</v>
      </c>
      <c r="BC206" s="1031">
        <v>4900</v>
      </c>
      <c r="BD206" s="1031"/>
      <c r="BE206" s="1031"/>
      <c r="BF206" s="1031"/>
      <c r="BG206" s="1031"/>
      <c r="BH206" s="1031"/>
      <c r="BI206" s="1031"/>
      <c r="BJ206" s="1031"/>
      <c r="BK206" s="1031"/>
      <c r="BL206" s="1031">
        <v>4900</v>
      </c>
      <c r="BM206" s="1658">
        <v>4900</v>
      </c>
      <c r="BN206" s="1655">
        <f t="shared" si="338"/>
        <v>0</v>
      </c>
      <c r="BO206" s="1658"/>
      <c r="BP206" s="1658"/>
      <c r="BQ206" s="1658"/>
      <c r="BR206" s="1031"/>
      <c r="BS206" s="121"/>
      <c r="BT206" s="118"/>
      <c r="BU206" s="108"/>
      <c r="BV206" s="108"/>
      <c r="BW206" s="108"/>
      <c r="BX206" s="696">
        <f t="shared" si="274"/>
        <v>-4900</v>
      </c>
      <c r="BY206" s="690">
        <f t="shared" si="317"/>
        <v>0</v>
      </c>
      <c r="BZ206" s="996">
        <v>1</v>
      </c>
      <c r="CA206" s="13">
        <f>(L206-L206*20%)*35%</f>
        <v>16009.84</v>
      </c>
      <c r="CD206" s="673"/>
      <c r="ED206" s="673"/>
    </row>
    <row r="207" spans="1:134" s="14" customFormat="1" ht="47.25" customHeight="1">
      <c r="A207" s="118">
        <v>3</v>
      </c>
      <c r="B207" s="110" t="s">
        <v>486</v>
      </c>
      <c r="C207" s="119">
        <v>1</v>
      </c>
      <c r="D207" s="108" t="s">
        <v>208</v>
      </c>
      <c r="E207" s="108" t="s">
        <v>990</v>
      </c>
      <c r="F207" s="108" t="s">
        <v>207</v>
      </c>
      <c r="G207" s="108"/>
      <c r="H207" s="156"/>
      <c r="I207" s="108" t="s">
        <v>1082</v>
      </c>
      <c r="J207" s="108" t="s">
        <v>131</v>
      </c>
      <c r="K207" s="108" t="s">
        <v>1081</v>
      </c>
      <c r="L207" s="1031">
        <v>25982</v>
      </c>
      <c r="M207" s="166"/>
      <c r="N207" s="1031">
        <v>25900</v>
      </c>
      <c r="O207" s="1031"/>
      <c r="P207" s="1031">
        <f>N207*0.9</f>
        <v>23310</v>
      </c>
      <c r="Q207" s="1031"/>
      <c r="R207" s="1031"/>
      <c r="S207" s="1031">
        <v>58000</v>
      </c>
      <c r="T207" s="1031"/>
      <c r="U207" s="1031"/>
      <c r="V207" s="1031"/>
      <c r="W207" s="1031"/>
      <c r="X207" s="1031"/>
      <c r="Y207" s="1031"/>
      <c r="Z207" s="1031"/>
      <c r="AA207" s="1031"/>
      <c r="AB207" s="1031"/>
      <c r="AC207" s="1031">
        <f>O207+X207</f>
        <v>0</v>
      </c>
      <c r="AD207" s="1031"/>
      <c r="AE207" s="1031"/>
      <c r="AF207" s="1031"/>
      <c r="AG207" s="1031"/>
      <c r="AH207" s="1031"/>
      <c r="AI207" s="1031"/>
      <c r="AJ207" s="1031"/>
      <c r="AK207" s="1031"/>
      <c r="AL207" s="1031"/>
      <c r="AM207" s="1031"/>
      <c r="AN207" s="1031">
        <v>5000</v>
      </c>
      <c r="AO207" s="1031"/>
      <c r="AP207" s="1031">
        <v>5000</v>
      </c>
      <c r="AQ207" s="1031"/>
      <c r="AR207" s="1031"/>
      <c r="AS207" s="1031">
        <f>AT207+AU207+AV207+AW207</f>
        <v>5000</v>
      </c>
      <c r="AT207" s="1031"/>
      <c r="AU207" s="1031">
        <v>5000</v>
      </c>
      <c r="AV207" s="1031"/>
      <c r="AW207" s="1031"/>
      <c r="AX207" s="1031">
        <v>5000</v>
      </c>
      <c r="AY207" s="1031"/>
      <c r="AZ207" s="1031"/>
      <c r="BA207" s="1031">
        <v>5000</v>
      </c>
      <c r="BB207" s="1031">
        <v>1</v>
      </c>
      <c r="BC207" s="1031">
        <v>5000</v>
      </c>
      <c r="BD207" s="1031"/>
      <c r="BE207" s="1031"/>
      <c r="BF207" s="1031"/>
      <c r="BG207" s="1031"/>
      <c r="BH207" s="1031"/>
      <c r="BI207" s="1031"/>
      <c r="BJ207" s="1031"/>
      <c r="BK207" s="1031">
        <v>222.517</v>
      </c>
      <c r="BL207" s="1031">
        <v>5000</v>
      </c>
      <c r="BM207" s="1658">
        <v>5000</v>
      </c>
      <c r="BN207" s="1655">
        <f t="shared" si="338"/>
        <v>0</v>
      </c>
      <c r="BO207" s="1658"/>
      <c r="BP207" s="1658"/>
      <c r="BQ207" s="1658"/>
      <c r="BR207" s="1031"/>
      <c r="BS207" s="121"/>
      <c r="BT207" s="118"/>
      <c r="BU207" s="108"/>
      <c r="BV207" s="108"/>
      <c r="BW207" s="108"/>
      <c r="BX207" s="696">
        <f t="shared" si="274"/>
        <v>-5000</v>
      </c>
      <c r="BY207" s="690">
        <f t="shared" si="317"/>
        <v>0</v>
      </c>
      <c r="BZ207" s="996">
        <v>1</v>
      </c>
      <c r="CA207" s="13">
        <f>(L207-L207*20%)*35%</f>
        <v>7274.9599999999991</v>
      </c>
      <c r="CD207" s="673"/>
      <c r="ED207" s="673"/>
    </row>
    <row r="208" spans="1:134" s="14" customFormat="1">
      <c r="A208" s="108"/>
      <c r="B208" s="167"/>
      <c r="C208" s="119"/>
      <c r="D208" s="113"/>
      <c r="E208" s="113"/>
      <c r="F208" s="113"/>
      <c r="G208" s="113"/>
      <c r="H208" s="113"/>
      <c r="I208" s="113"/>
      <c r="J208" s="113"/>
      <c r="K208" s="179"/>
      <c r="L208" s="1031"/>
      <c r="M208" s="1031"/>
      <c r="N208" s="1031"/>
      <c r="O208" s="1031"/>
      <c r="P208" s="1031"/>
      <c r="Q208" s="1031"/>
      <c r="R208" s="1031"/>
      <c r="S208" s="1031"/>
      <c r="T208" s="1031"/>
      <c r="U208" s="1031"/>
      <c r="V208" s="1031"/>
      <c r="W208" s="1031"/>
      <c r="X208" s="1031"/>
      <c r="Y208" s="1031"/>
      <c r="Z208" s="1031"/>
      <c r="AA208" s="1031"/>
      <c r="AB208" s="1031"/>
      <c r="AC208" s="1031"/>
      <c r="AD208" s="1031"/>
      <c r="AE208" s="1031"/>
      <c r="AF208" s="1031"/>
      <c r="AG208" s="1031"/>
      <c r="AH208" s="1031"/>
      <c r="AI208" s="1031"/>
      <c r="AJ208" s="1031"/>
      <c r="AK208" s="1031"/>
      <c r="AL208" s="1031"/>
      <c r="AM208" s="1031"/>
      <c r="AN208" s="1031"/>
      <c r="AO208" s="1031"/>
      <c r="AP208" s="1031"/>
      <c r="AQ208" s="1031"/>
      <c r="AR208" s="1031"/>
      <c r="AS208" s="166"/>
      <c r="AT208" s="1031"/>
      <c r="AU208" s="166"/>
      <c r="AV208" s="1031"/>
      <c r="AW208" s="1031"/>
      <c r="AX208" s="166"/>
      <c r="AY208" s="1031"/>
      <c r="AZ208" s="1031"/>
      <c r="BA208" s="166"/>
      <c r="BB208" s="1031"/>
      <c r="BC208" s="166"/>
      <c r="BD208" s="1036"/>
      <c r="BE208" s="166"/>
      <c r="BF208" s="1034"/>
      <c r="BG208" s="166"/>
      <c r="BH208" s="166"/>
      <c r="BI208" s="1034"/>
      <c r="BJ208" s="1034"/>
      <c r="BK208" s="1034"/>
      <c r="BL208" s="166"/>
      <c r="BM208" s="1842"/>
      <c r="BN208" s="1655"/>
      <c r="BO208" s="1842"/>
      <c r="BP208" s="1842"/>
      <c r="BQ208" s="1842"/>
      <c r="BR208" s="166"/>
      <c r="BS208" s="121"/>
      <c r="BT208" s="118"/>
      <c r="BU208" s="108"/>
      <c r="BV208" s="108"/>
      <c r="BW208" s="108"/>
      <c r="BX208" s="696">
        <f t="shared" si="274"/>
        <v>0</v>
      </c>
      <c r="BY208" s="690">
        <f t="shared" si="317"/>
        <v>0</v>
      </c>
      <c r="BZ208" s="996"/>
      <c r="CA208" s="13"/>
      <c r="CD208" s="673"/>
      <c r="ED208" s="673"/>
    </row>
    <row r="209" spans="1:134" s="14" customFormat="1">
      <c r="A209" s="186" t="s">
        <v>96</v>
      </c>
      <c r="B209" s="1055" t="s">
        <v>278</v>
      </c>
      <c r="C209" s="210">
        <f>SUM(C210:C215)</f>
        <v>6</v>
      </c>
      <c r="D209" s="113"/>
      <c r="E209" s="113"/>
      <c r="F209" s="113"/>
      <c r="G209" s="113"/>
      <c r="H209" s="113"/>
      <c r="I209" s="113"/>
      <c r="J209" s="113"/>
      <c r="K209" s="179"/>
      <c r="L209" s="685">
        <f t="shared" ref="L209:AU209" si="339">SUM(L210:L215)</f>
        <v>126735</v>
      </c>
      <c r="M209" s="685">
        <f t="shared" si="339"/>
        <v>0</v>
      </c>
      <c r="N209" s="685">
        <f t="shared" si="339"/>
        <v>126500</v>
      </c>
      <c r="O209" s="685">
        <f t="shared" si="339"/>
        <v>0</v>
      </c>
      <c r="P209" s="685">
        <f t="shared" si="339"/>
        <v>113850</v>
      </c>
      <c r="Q209" s="685">
        <f t="shared" si="339"/>
        <v>0</v>
      </c>
      <c r="R209" s="685">
        <f t="shared" si="339"/>
        <v>0</v>
      </c>
      <c r="S209" s="685">
        <f t="shared" si="339"/>
        <v>139238</v>
      </c>
      <c r="T209" s="685">
        <f t="shared" si="339"/>
        <v>0</v>
      </c>
      <c r="U209" s="685">
        <f t="shared" si="339"/>
        <v>0</v>
      </c>
      <c r="V209" s="685">
        <f t="shared" si="339"/>
        <v>0</v>
      </c>
      <c r="W209" s="685">
        <f t="shared" si="339"/>
        <v>0</v>
      </c>
      <c r="X209" s="685">
        <f t="shared" si="339"/>
        <v>0</v>
      </c>
      <c r="Y209" s="685">
        <f t="shared" si="339"/>
        <v>0</v>
      </c>
      <c r="Z209" s="685">
        <f t="shared" si="339"/>
        <v>0</v>
      </c>
      <c r="AA209" s="685">
        <f t="shared" si="339"/>
        <v>0</v>
      </c>
      <c r="AB209" s="685">
        <f t="shared" si="339"/>
        <v>0</v>
      </c>
      <c r="AC209" s="685">
        <f t="shared" si="339"/>
        <v>0</v>
      </c>
      <c r="AD209" s="685">
        <f t="shared" si="339"/>
        <v>0</v>
      </c>
      <c r="AE209" s="685">
        <f t="shared" si="339"/>
        <v>0</v>
      </c>
      <c r="AF209" s="685">
        <f t="shared" si="339"/>
        <v>0</v>
      </c>
      <c r="AG209" s="685">
        <f t="shared" si="339"/>
        <v>0</v>
      </c>
      <c r="AH209" s="685">
        <f t="shared" si="339"/>
        <v>0</v>
      </c>
      <c r="AI209" s="685">
        <f t="shared" si="339"/>
        <v>0</v>
      </c>
      <c r="AJ209" s="685">
        <f t="shared" si="339"/>
        <v>0</v>
      </c>
      <c r="AK209" s="685">
        <f t="shared" si="339"/>
        <v>0</v>
      </c>
      <c r="AL209" s="685">
        <f t="shared" si="339"/>
        <v>0</v>
      </c>
      <c r="AM209" s="685">
        <f t="shared" si="339"/>
        <v>0</v>
      </c>
      <c r="AN209" s="685">
        <f t="shared" si="339"/>
        <v>52500</v>
      </c>
      <c r="AO209" s="685">
        <f t="shared" si="339"/>
        <v>0</v>
      </c>
      <c r="AP209" s="685">
        <f t="shared" si="339"/>
        <v>52500</v>
      </c>
      <c r="AQ209" s="685">
        <f t="shared" si="339"/>
        <v>0</v>
      </c>
      <c r="AR209" s="685">
        <f t="shared" si="339"/>
        <v>0</v>
      </c>
      <c r="AS209" s="685">
        <f t="shared" si="339"/>
        <v>16400</v>
      </c>
      <c r="AT209" s="685">
        <f t="shared" si="339"/>
        <v>0</v>
      </c>
      <c r="AU209" s="685">
        <f t="shared" si="339"/>
        <v>16400</v>
      </c>
      <c r="AV209" s="685"/>
      <c r="AW209" s="685"/>
      <c r="AX209" s="685">
        <f>SUM(AX210:AX215)</f>
        <v>16400</v>
      </c>
      <c r="AY209" s="685">
        <f t="shared" ref="AY209:BT209" si="340">SUM(AY210:AY215)</f>
        <v>0</v>
      </c>
      <c r="AZ209" s="685">
        <f t="shared" si="340"/>
        <v>0</v>
      </c>
      <c r="BA209" s="685">
        <f t="shared" si="340"/>
        <v>16400</v>
      </c>
      <c r="BB209" s="685">
        <f t="shared" si="340"/>
        <v>6</v>
      </c>
      <c r="BC209" s="685">
        <f t="shared" si="340"/>
        <v>16400</v>
      </c>
      <c r="BD209" s="685">
        <f t="shared" si="340"/>
        <v>0</v>
      </c>
      <c r="BE209" s="685">
        <f t="shared" si="340"/>
        <v>0</v>
      </c>
      <c r="BF209" s="685">
        <f t="shared" si="340"/>
        <v>0</v>
      </c>
      <c r="BG209" s="685">
        <f t="shared" si="340"/>
        <v>0</v>
      </c>
      <c r="BH209" s="685">
        <f t="shared" si="340"/>
        <v>0</v>
      </c>
      <c r="BI209" s="685">
        <f t="shared" si="340"/>
        <v>0</v>
      </c>
      <c r="BJ209" s="685">
        <f t="shared" si="340"/>
        <v>0</v>
      </c>
      <c r="BK209" s="685">
        <f t="shared" si="340"/>
        <v>2155.6689999999999</v>
      </c>
      <c r="BL209" s="685">
        <f t="shared" si="340"/>
        <v>22873</v>
      </c>
      <c r="BM209" s="1835">
        <f t="shared" si="340"/>
        <v>22872.93</v>
      </c>
      <c r="BN209" s="1835">
        <f t="shared" ref="BN209:BR209" si="341">SUM(BN210:BN215)</f>
        <v>7.0000000000163709E-2</v>
      </c>
      <c r="BO209" s="1835">
        <f t="shared" si="341"/>
        <v>0</v>
      </c>
      <c r="BP209" s="1835">
        <f t="shared" si="341"/>
        <v>7.0000000000163709E-2</v>
      </c>
      <c r="BQ209" s="1835">
        <f t="shared" ref="BQ209" si="342">SUM(BQ210:BQ215)</f>
        <v>7.0000000000163709E-2</v>
      </c>
      <c r="BR209" s="685">
        <f t="shared" si="341"/>
        <v>0</v>
      </c>
      <c r="BS209" s="117">
        <f t="shared" si="340"/>
        <v>0</v>
      </c>
      <c r="BT209" s="117">
        <f t="shared" si="340"/>
        <v>0</v>
      </c>
      <c r="BU209" s="108"/>
      <c r="BV209" s="108"/>
      <c r="BW209" s="108"/>
      <c r="BX209" s="696">
        <f t="shared" si="274"/>
        <v>-16400</v>
      </c>
      <c r="BY209" s="690">
        <f t="shared" si="317"/>
        <v>6</v>
      </c>
      <c r="BZ209" s="996"/>
      <c r="CA209" s="13"/>
      <c r="CD209" s="673"/>
      <c r="ED209" s="673"/>
    </row>
    <row r="210" spans="1:134" s="14" customFormat="1" ht="71.45" customHeight="1">
      <c r="A210" s="108">
        <v>1</v>
      </c>
      <c r="B210" s="163" t="s">
        <v>487</v>
      </c>
      <c r="C210" s="119">
        <v>1</v>
      </c>
      <c r="D210" s="108" t="s">
        <v>269</v>
      </c>
      <c r="E210" s="108" t="s">
        <v>991</v>
      </c>
      <c r="F210" s="108" t="s">
        <v>398</v>
      </c>
      <c r="G210" s="118">
        <v>7906801</v>
      </c>
      <c r="H210" s="156"/>
      <c r="I210" s="108" t="s">
        <v>1005</v>
      </c>
      <c r="J210" s="108" t="s">
        <v>131</v>
      </c>
      <c r="K210" s="168" t="s">
        <v>1004</v>
      </c>
      <c r="L210" s="166">
        <v>26408</v>
      </c>
      <c r="M210" s="166"/>
      <c r="N210" s="166">
        <v>26400</v>
      </c>
      <c r="O210" s="1031"/>
      <c r="P210" s="166">
        <f t="shared" ref="P210:P215" si="343">N210*0.9</f>
        <v>23760</v>
      </c>
      <c r="Q210" s="1031"/>
      <c r="R210" s="1031"/>
      <c r="S210" s="166">
        <v>27664</v>
      </c>
      <c r="T210" s="1031"/>
      <c r="U210" s="1031"/>
      <c r="V210" s="1031"/>
      <c r="W210" s="1031"/>
      <c r="X210" s="1031"/>
      <c r="Y210" s="1031"/>
      <c r="Z210" s="166"/>
      <c r="AA210" s="1031"/>
      <c r="AB210" s="1031"/>
      <c r="AC210" s="1031">
        <f t="shared" ref="AC210:AC215" si="344">O210+X210</f>
        <v>0</v>
      </c>
      <c r="AD210" s="1031"/>
      <c r="AE210" s="166"/>
      <c r="AF210" s="1031"/>
      <c r="AG210" s="1031"/>
      <c r="AH210" s="1031"/>
      <c r="AI210" s="1031"/>
      <c r="AJ210" s="166"/>
      <c r="AK210" s="1031"/>
      <c r="AL210" s="1031"/>
      <c r="AM210" s="1031"/>
      <c r="AN210" s="1031">
        <v>10000</v>
      </c>
      <c r="AO210" s="1031"/>
      <c r="AP210" s="1031">
        <v>10000</v>
      </c>
      <c r="AQ210" s="1031"/>
      <c r="AR210" s="1031"/>
      <c r="AS210" s="1031">
        <f t="shared" ref="AS210:AS215" si="345">AT210+AU210+AV210+AW210</f>
        <v>4000</v>
      </c>
      <c r="AT210" s="1031"/>
      <c r="AU210" s="1031">
        <f>2400+1600</f>
        <v>4000</v>
      </c>
      <c r="AV210" s="1031"/>
      <c r="AW210" s="1031"/>
      <c r="AX210" s="1031">
        <f>2400+1600</f>
        <v>4000</v>
      </c>
      <c r="AY210" s="1031"/>
      <c r="AZ210" s="1031"/>
      <c r="BA210" s="1031">
        <f>2400+1600</f>
        <v>4000</v>
      </c>
      <c r="BB210" s="1031">
        <v>1</v>
      </c>
      <c r="BC210" s="1031">
        <f>2400+1600</f>
        <v>4000</v>
      </c>
      <c r="BD210" s="1036"/>
      <c r="BE210" s="1031"/>
      <c r="BF210" s="1034"/>
      <c r="BG210" s="1031"/>
      <c r="BH210" s="1031"/>
      <c r="BI210" s="165"/>
      <c r="BJ210" s="1034"/>
      <c r="BK210" s="1034">
        <v>522</v>
      </c>
      <c r="BL210" s="1031">
        <f>2400+1600</f>
        <v>4000</v>
      </c>
      <c r="BM210" s="1658">
        <f>2400+1600</f>
        <v>4000</v>
      </c>
      <c r="BN210" s="1655">
        <f t="shared" ref="BN210:BN215" si="346">BL210-BM210</f>
        <v>0</v>
      </c>
      <c r="BO210" s="1658"/>
      <c r="BP210" s="1658"/>
      <c r="BQ210" s="1658"/>
      <c r="BR210" s="1031"/>
      <c r="BS210" s="121"/>
      <c r="BT210" s="118"/>
      <c r="BU210" s="108"/>
      <c r="BV210" s="108"/>
      <c r="BW210" s="108"/>
      <c r="BX210" s="696">
        <f t="shared" si="274"/>
        <v>-4000</v>
      </c>
      <c r="BY210" s="690">
        <f t="shared" si="317"/>
        <v>0</v>
      </c>
      <c r="BZ210" s="996">
        <v>1</v>
      </c>
      <c r="CA210" s="1669" t="s">
        <v>488</v>
      </c>
      <c r="CD210" s="673"/>
      <c r="ED210" s="673"/>
    </row>
    <row r="211" spans="1:134" s="14" customFormat="1" ht="74.099999999999994" customHeight="1">
      <c r="A211" s="108">
        <v>2</v>
      </c>
      <c r="B211" s="163" t="s">
        <v>489</v>
      </c>
      <c r="C211" s="119">
        <v>1</v>
      </c>
      <c r="D211" s="108" t="s">
        <v>269</v>
      </c>
      <c r="E211" s="108" t="s">
        <v>991</v>
      </c>
      <c r="F211" s="108" t="s">
        <v>398</v>
      </c>
      <c r="G211" s="118">
        <v>7918959</v>
      </c>
      <c r="H211" s="156"/>
      <c r="I211" s="108" t="s">
        <v>1006</v>
      </c>
      <c r="J211" s="108" t="s">
        <v>131</v>
      </c>
      <c r="K211" s="168" t="s">
        <v>1007</v>
      </c>
      <c r="L211" s="166">
        <v>21912</v>
      </c>
      <c r="M211" s="166"/>
      <c r="N211" s="166">
        <v>21900</v>
      </c>
      <c r="O211" s="1031"/>
      <c r="P211" s="166">
        <f t="shared" si="343"/>
        <v>19710</v>
      </c>
      <c r="Q211" s="1031"/>
      <c r="R211" s="1031"/>
      <c r="S211" s="166">
        <v>24856</v>
      </c>
      <c r="T211" s="1031"/>
      <c r="U211" s="1031"/>
      <c r="V211" s="1031"/>
      <c r="W211" s="1031"/>
      <c r="X211" s="1031"/>
      <c r="Y211" s="1031"/>
      <c r="Z211" s="166"/>
      <c r="AA211" s="1031"/>
      <c r="AB211" s="1031"/>
      <c r="AC211" s="1031">
        <f t="shared" si="344"/>
        <v>0</v>
      </c>
      <c r="AD211" s="1031"/>
      <c r="AE211" s="166"/>
      <c r="AF211" s="1031"/>
      <c r="AG211" s="1031"/>
      <c r="AH211" s="1031"/>
      <c r="AI211" s="1031"/>
      <c r="AJ211" s="166"/>
      <c r="AK211" s="1031"/>
      <c r="AL211" s="1031"/>
      <c r="AM211" s="1031"/>
      <c r="AN211" s="1031">
        <v>9000</v>
      </c>
      <c r="AO211" s="1031"/>
      <c r="AP211" s="1031">
        <v>9000</v>
      </c>
      <c r="AQ211" s="1031"/>
      <c r="AR211" s="1031"/>
      <c r="AS211" s="1031">
        <f t="shared" si="345"/>
        <v>2400</v>
      </c>
      <c r="AT211" s="1031"/>
      <c r="AU211" s="1031">
        <v>2400</v>
      </c>
      <c r="AV211" s="1031"/>
      <c r="AW211" s="1031"/>
      <c r="AX211" s="1031">
        <v>2400</v>
      </c>
      <c r="AY211" s="1031"/>
      <c r="AZ211" s="1031"/>
      <c r="BA211" s="1031">
        <v>2400</v>
      </c>
      <c r="BB211" s="1031">
        <v>1</v>
      </c>
      <c r="BC211" s="1031">
        <v>2400</v>
      </c>
      <c r="BD211" s="1036"/>
      <c r="BE211" s="1031"/>
      <c r="BF211" s="1034"/>
      <c r="BG211" s="1031"/>
      <c r="BH211" s="1031"/>
      <c r="BI211" s="165"/>
      <c r="BJ211" s="1034"/>
      <c r="BK211" s="1034"/>
      <c r="BL211" s="1031">
        <v>3400</v>
      </c>
      <c r="BM211" s="1658">
        <v>3400</v>
      </c>
      <c r="BN211" s="1655">
        <f t="shared" si="346"/>
        <v>0</v>
      </c>
      <c r="BO211" s="1658"/>
      <c r="BP211" s="1658"/>
      <c r="BQ211" s="1658"/>
      <c r="BR211" s="1031"/>
      <c r="BS211" s="121"/>
      <c r="BT211" s="118"/>
      <c r="BU211" s="108"/>
      <c r="BV211" s="108"/>
      <c r="BW211" s="108"/>
      <c r="BX211" s="696">
        <f t="shared" si="274"/>
        <v>-2400</v>
      </c>
      <c r="BY211" s="690">
        <f t="shared" si="317"/>
        <v>0</v>
      </c>
      <c r="BZ211" s="996">
        <v>1</v>
      </c>
      <c r="CA211" s="1669" t="s">
        <v>490</v>
      </c>
      <c r="CD211" s="673"/>
      <c r="ED211" s="673"/>
    </row>
    <row r="212" spans="1:134" s="14" customFormat="1" ht="72" customHeight="1">
      <c r="A212" s="108">
        <v>3</v>
      </c>
      <c r="B212" s="163" t="s">
        <v>491</v>
      </c>
      <c r="C212" s="119">
        <v>1</v>
      </c>
      <c r="D212" s="108" t="s">
        <v>269</v>
      </c>
      <c r="E212" s="108" t="s">
        <v>991</v>
      </c>
      <c r="F212" s="108" t="s">
        <v>398</v>
      </c>
      <c r="G212" s="118">
        <v>7917192</v>
      </c>
      <c r="H212" s="156"/>
      <c r="I212" s="108" t="s">
        <v>1009</v>
      </c>
      <c r="J212" s="108" t="s">
        <v>131</v>
      </c>
      <c r="K212" s="168" t="s">
        <v>1008</v>
      </c>
      <c r="L212" s="166">
        <v>24272</v>
      </c>
      <c r="M212" s="166"/>
      <c r="N212" s="166">
        <v>24200</v>
      </c>
      <c r="O212" s="1031"/>
      <c r="P212" s="166">
        <f t="shared" si="343"/>
        <v>21780</v>
      </c>
      <c r="Q212" s="1031"/>
      <c r="R212" s="1031"/>
      <c r="S212" s="166">
        <v>28663</v>
      </c>
      <c r="T212" s="1031"/>
      <c r="U212" s="1031"/>
      <c r="V212" s="1031"/>
      <c r="W212" s="1031"/>
      <c r="X212" s="1031"/>
      <c r="Y212" s="1031"/>
      <c r="Z212" s="166"/>
      <c r="AA212" s="1031"/>
      <c r="AB212" s="1031"/>
      <c r="AC212" s="1031">
        <f t="shared" si="344"/>
        <v>0</v>
      </c>
      <c r="AD212" s="1031"/>
      <c r="AE212" s="166"/>
      <c r="AF212" s="1031"/>
      <c r="AG212" s="1031"/>
      <c r="AH212" s="1031"/>
      <c r="AI212" s="1031"/>
      <c r="AJ212" s="166"/>
      <c r="AK212" s="1031"/>
      <c r="AL212" s="1031"/>
      <c r="AM212" s="1031"/>
      <c r="AN212" s="1031">
        <v>10000</v>
      </c>
      <c r="AO212" s="1031"/>
      <c r="AP212" s="1031">
        <v>10000</v>
      </c>
      <c r="AQ212" s="1031"/>
      <c r="AR212" s="1031"/>
      <c r="AS212" s="1031">
        <f t="shared" si="345"/>
        <v>2400</v>
      </c>
      <c r="AT212" s="1031"/>
      <c r="AU212" s="1031">
        <v>2400</v>
      </c>
      <c r="AV212" s="1031"/>
      <c r="AW212" s="1031"/>
      <c r="AX212" s="1031">
        <v>2400</v>
      </c>
      <c r="AY212" s="1031"/>
      <c r="AZ212" s="1031"/>
      <c r="BA212" s="1031">
        <v>2400</v>
      </c>
      <c r="BB212" s="1031">
        <v>1</v>
      </c>
      <c r="BC212" s="1031">
        <v>2400</v>
      </c>
      <c r="BD212" s="1036"/>
      <c r="BE212" s="1031"/>
      <c r="BF212" s="1034"/>
      <c r="BG212" s="1031"/>
      <c r="BH212" s="1031"/>
      <c r="BI212" s="165"/>
      <c r="BJ212" s="1034"/>
      <c r="BK212" s="1034"/>
      <c r="BL212" s="1031">
        <v>3400</v>
      </c>
      <c r="BM212" s="1658">
        <v>3400</v>
      </c>
      <c r="BN212" s="1655">
        <f t="shared" si="346"/>
        <v>0</v>
      </c>
      <c r="BO212" s="1658"/>
      <c r="BP212" s="1658"/>
      <c r="BQ212" s="1658"/>
      <c r="BR212" s="1031"/>
      <c r="BS212" s="121"/>
      <c r="BT212" s="118"/>
      <c r="BU212" s="108"/>
      <c r="BV212" s="108"/>
      <c r="BW212" s="108"/>
      <c r="BX212" s="696">
        <f t="shared" si="274"/>
        <v>-2400</v>
      </c>
      <c r="BY212" s="690">
        <f t="shared" si="317"/>
        <v>0</v>
      </c>
      <c r="BZ212" s="996">
        <v>1</v>
      </c>
      <c r="CA212" s="1669" t="s">
        <v>492</v>
      </c>
      <c r="CD212" s="673"/>
      <c r="ED212" s="673"/>
    </row>
    <row r="213" spans="1:134" s="14" customFormat="1" ht="95.45" customHeight="1">
      <c r="A213" s="108">
        <v>4</v>
      </c>
      <c r="B213" s="163" t="s">
        <v>493</v>
      </c>
      <c r="C213" s="119">
        <v>1</v>
      </c>
      <c r="D213" s="108" t="s">
        <v>269</v>
      </c>
      <c r="E213" s="108" t="s">
        <v>991</v>
      </c>
      <c r="F213" s="108" t="s">
        <v>398</v>
      </c>
      <c r="G213" s="118">
        <v>7908787</v>
      </c>
      <c r="H213" s="156"/>
      <c r="I213" s="108" t="s">
        <v>1011</v>
      </c>
      <c r="J213" s="108" t="s">
        <v>131</v>
      </c>
      <c r="K213" s="168" t="s">
        <v>1010</v>
      </c>
      <c r="L213" s="166">
        <v>21875</v>
      </c>
      <c r="M213" s="166"/>
      <c r="N213" s="166">
        <v>21800</v>
      </c>
      <c r="O213" s="1031"/>
      <c r="P213" s="166">
        <f t="shared" si="343"/>
        <v>19620</v>
      </c>
      <c r="Q213" s="1031"/>
      <c r="R213" s="1031"/>
      <c r="S213" s="166">
        <v>24310</v>
      </c>
      <c r="T213" s="1031"/>
      <c r="U213" s="1031"/>
      <c r="V213" s="1031"/>
      <c r="W213" s="1031"/>
      <c r="X213" s="1031"/>
      <c r="Y213" s="1031"/>
      <c r="Z213" s="166"/>
      <c r="AA213" s="1031"/>
      <c r="AB213" s="1031"/>
      <c r="AC213" s="1031">
        <f t="shared" si="344"/>
        <v>0</v>
      </c>
      <c r="AD213" s="1031"/>
      <c r="AE213" s="166"/>
      <c r="AF213" s="1031"/>
      <c r="AG213" s="1031"/>
      <c r="AH213" s="1031"/>
      <c r="AI213" s="1031"/>
      <c r="AJ213" s="166"/>
      <c r="AK213" s="1031"/>
      <c r="AL213" s="1031"/>
      <c r="AM213" s="1031"/>
      <c r="AN213" s="1031">
        <v>8000</v>
      </c>
      <c r="AO213" s="1031"/>
      <c r="AP213" s="1031">
        <v>8000</v>
      </c>
      <c r="AQ213" s="1031"/>
      <c r="AR213" s="1031"/>
      <c r="AS213" s="1031">
        <f t="shared" si="345"/>
        <v>2400</v>
      </c>
      <c r="AT213" s="1031"/>
      <c r="AU213" s="1031">
        <v>2400</v>
      </c>
      <c r="AV213" s="1031"/>
      <c r="AW213" s="1031"/>
      <c r="AX213" s="1031">
        <v>2400</v>
      </c>
      <c r="AY213" s="1031"/>
      <c r="AZ213" s="1031"/>
      <c r="BA213" s="1031">
        <v>2400</v>
      </c>
      <c r="BB213" s="1031">
        <v>1</v>
      </c>
      <c r="BC213" s="1031">
        <v>2400</v>
      </c>
      <c r="BD213" s="1036"/>
      <c r="BE213" s="1031"/>
      <c r="BF213" s="1034"/>
      <c r="BG213" s="1031"/>
      <c r="BH213" s="1031"/>
      <c r="BI213" s="165"/>
      <c r="BJ213" s="1034"/>
      <c r="BK213" s="1034"/>
      <c r="BL213" s="1031">
        <v>3400</v>
      </c>
      <c r="BM213" s="1684">
        <v>3399.93</v>
      </c>
      <c r="BN213" s="1655">
        <f t="shared" si="346"/>
        <v>7.0000000000163709E-2</v>
      </c>
      <c r="BO213" s="1684"/>
      <c r="BP213" s="1684">
        <f>BN213</f>
        <v>7.0000000000163709E-2</v>
      </c>
      <c r="BQ213" s="1684">
        <f>BN213</f>
        <v>7.0000000000163709E-2</v>
      </c>
      <c r="BR213" s="1031"/>
      <c r="BS213" s="121"/>
      <c r="BT213" s="118"/>
      <c r="BU213" s="2092" t="s">
        <v>2723</v>
      </c>
      <c r="BV213" s="108"/>
      <c r="BW213" s="108"/>
      <c r="BX213" s="696">
        <f t="shared" si="274"/>
        <v>-2400</v>
      </c>
      <c r="BY213" s="690">
        <f t="shared" si="317"/>
        <v>0</v>
      </c>
      <c r="BZ213" s="996">
        <v>1</v>
      </c>
      <c r="CA213" s="1669" t="s">
        <v>494</v>
      </c>
      <c r="CD213" s="673"/>
      <c r="ED213" s="673"/>
    </row>
    <row r="214" spans="1:134" s="14" customFormat="1" ht="69" customHeight="1">
      <c r="A214" s="108">
        <v>5</v>
      </c>
      <c r="B214" s="163" t="s">
        <v>495</v>
      </c>
      <c r="C214" s="119">
        <v>1</v>
      </c>
      <c r="D214" s="108" t="s">
        <v>269</v>
      </c>
      <c r="E214" s="108" t="s">
        <v>991</v>
      </c>
      <c r="F214" s="108" t="s">
        <v>398</v>
      </c>
      <c r="G214" s="118">
        <v>7917194</v>
      </c>
      <c r="H214" s="156"/>
      <c r="I214" s="108" t="s">
        <v>1021</v>
      </c>
      <c r="J214" s="108" t="s">
        <v>131</v>
      </c>
      <c r="K214" s="168" t="s">
        <v>1020</v>
      </c>
      <c r="L214" s="166">
        <v>11751</v>
      </c>
      <c r="M214" s="166"/>
      <c r="N214" s="166">
        <v>11700</v>
      </c>
      <c r="O214" s="1031"/>
      <c r="P214" s="166">
        <f t="shared" si="343"/>
        <v>10530</v>
      </c>
      <c r="Q214" s="1031"/>
      <c r="R214" s="1031"/>
      <c r="S214" s="166">
        <v>11433</v>
      </c>
      <c r="T214" s="1031"/>
      <c r="U214" s="1031"/>
      <c r="V214" s="1031"/>
      <c r="W214" s="1031"/>
      <c r="X214" s="1031"/>
      <c r="Y214" s="1031"/>
      <c r="Z214" s="166"/>
      <c r="AA214" s="1031"/>
      <c r="AB214" s="1031"/>
      <c r="AC214" s="1031">
        <f t="shared" si="344"/>
        <v>0</v>
      </c>
      <c r="AD214" s="1031"/>
      <c r="AE214" s="166"/>
      <c r="AF214" s="1031"/>
      <c r="AG214" s="1031"/>
      <c r="AH214" s="1031"/>
      <c r="AI214" s="1031"/>
      <c r="AJ214" s="166"/>
      <c r="AK214" s="1031"/>
      <c r="AL214" s="1031"/>
      <c r="AM214" s="1031"/>
      <c r="AN214" s="1031">
        <v>8000</v>
      </c>
      <c r="AO214" s="1031"/>
      <c r="AP214" s="1031">
        <v>8000</v>
      </c>
      <c r="AQ214" s="1031"/>
      <c r="AR214" s="1031"/>
      <c r="AS214" s="1031">
        <f t="shared" si="345"/>
        <v>2400</v>
      </c>
      <c r="AT214" s="1031"/>
      <c r="AU214" s="1031">
        <v>2400</v>
      </c>
      <c r="AV214" s="1031"/>
      <c r="AW214" s="1031"/>
      <c r="AX214" s="1031">
        <v>2400</v>
      </c>
      <c r="AY214" s="1031"/>
      <c r="AZ214" s="1031"/>
      <c r="BA214" s="1031">
        <v>2400</v>
      </c>
      <c r="BB214" s="1031">
        <v>1</v>
      </c>
      <c r="BC214" s="1031">
        <v>2400</v>
      </c>
      <c r="BD214" s="1036"/>
      <c r="BE214" s="1031"/>
      <c r="BF214" s="1034"/>
      <c r="BG214" s="1031"/>
      <c r="BH214" s="1031"/>
      <c r="BI214" s="165"/>
      <c r="BJ214" s="1034"/>
      <c r="BK214" s="1031">
        <v>815.66899999999998</v>
      </c>
      <c r="BL214" s="1031">
        <f>3400+1540+5+928</f>
        <v>5873</v>
      </c>
      <c r="BM214" s="1842">
        <v>5873</v>
      </c>
      <c r="BN214" s="1655">
        <f t="shared" si="346"/>
        <v>0</v>
      </c>
      <c r="BO214" s="1842"/>
      <c r="BP214" s="1842"/>
      <c r="BQ214" s="1842"/>
      <c r="BR214" s="1031"/>
      <c r="BS214" s="121"/>
      <c r="BT214" s="118"/>
      <c r="BU214" s="108"/>
      <c r="BV214" s="108"/>
      <c r="BW214" s="108"/>
      <c r="BX214" s="696">
        <f t="shared" ref="BX214:BX277" si="347">BR214-AX214</f>
        <v>-2400</v>
      </c>
      <c r="BY214" s="690">
        <f t="shared" si="317"/>
        <v>0</v>
      </c>
      <c r="BZ214" s="996">
        <v>1</v>
      </c>
      <c r="CA214" s="1669" t="s">
        <v>496</v>
      </c>
      <c r="CD214" s="673"/>
      <c r="ED214" s="673"/>
    </row>
    <row r="215" spans="1:134" s="14" customFormat="1" ht="60" customHeight="1">
      <c r="A215" s="108">
        <v>6</v>
      </c>
      <c r="B215" s="163" t="s">
        <v>497</v>
      </c>
      <c r="C215" s="119">
        <v>1</v>
      </c>
      <c r="D215" s="108" t="s">
        <v>269</v>
      </c>
      <c r="E215" s="108" t="s">
        <v>991</v>
      </c>
      <c r="F215" s="108" t="s">
        <v>398</v>
      </c>
      <c r="G215" s="118">
        <v>7894913</v>
      </c>
      <c r="H215" s="156"/>
      <c r="I215" s="108" t="s">
        <v>1018</v>
      </c>
      <c r="J215" s="108" t="s">
        <v>131</v>
      </c>
      <c r="K215" s="168" t="s">
        <v>1019</v>
      </c>
      <c r="L215" s="166">
        <v>20517</v>
      </c>
      <c r="M215" s="166"/>
      <c r="N215" s="166">
        <v>20500</v>
      </c>
      <c r="O215" s="1031"/>
      <c r="P215" s="166">
        <f t="shared" si="343"/>
        <v>18450</v>
      </c>
      <c r="Q215" s="1031"/>
      <c r="R215" s="1031"/>
      <c r="S215" s="166">
        <v>22312</v>
      </c>
      <c r="T215" s="1031"/>
      <c r="U215" s="1031"/>
      <c r="V215" s="1031"/>
      <c r="W215" s="1031"/>
      <c r="X215" s="1031"/>
      <c r="Y215" s="1031"/>
      <c r="Z215" s="166"/>
      <c r="AA215" s="1031"/>
      <c r="AB215" s="1031"/>
      <c r="AC215" s="1031">
        <f t="shared" si="344"/>
        <v>0</v>
      </c>
      <c r="AD215" s="1031"/>
      <c r="AE215" s="166"/>
      <c r="AF215" s="1031"/>
      <c r="AG215" s="1031"/>
      <c r="AH215" s="1031"/>
      <c r="AI215" s="1031"/>
      <c r="AJ215" s="166"/>
      <c r="AK215" s="1031"/>
      <c r="AL215" s="1031"/>
      <c r="AM215" s="1031"/>
      <c r="AN215" s="1031">
        <v>7500</v>
      </c>
      <c r="AO215" s="1031"/>
      <c r="AP215" s="1031">
        <v>7500</v>
      </c>
      <c r="AQ215" s="1031"/>
      <c r="AR215" s="1031"/>
      <c r="AS215" s="1031">
        <f t="shared" si="345"/>
        <v>2800</v>
      </c>
      <c r="AT215" s="1031"/>
      <c r="AU215" s="1031">
        <v>2800</v>
      </c>
      <c r="AV215" s="1031"/>
      <c r="AW215" s="1031"/>
      <c r="AX215" s="1031">
        <v>2800</v>
      </c>
      <c r="AY215" s="1031"/>
      <c r="AZ215" s="1031"/>
      <c r="BA215" s="1031">
        <v>2800</v>
      </c>
      <c r="BB215" s="1031">
        <v>1</v>
      </c>
      <c r="BC215" s="1031">
        <v>2800</v>
      </c>
      <c r="BD215" s="1036"/>
      <c r="BE215" s="1031"/>
      <c r="BF215" s="1034"/>
      <c r="BG215" s="1031"/>
      <c r="BH215" s="1031"/>
      <c r="BI215" s="165"/>
      <c r="BJ215" s="1034"/>
      <c r="BK215" s="1031">
        <v>818</v>
      </c>
      <c r="BL215" s="1031">
        <v>2800</v>
      </c>
      <c r="BM215" s="1658">
        <v>2800</v>
      </c>
      <c r="BN215" s="1655">
        <f t="shared" si="346"/>
        <v>0</v>
      </c>
      <c r="BO215" s="1658"/>
      <c r="BP215" s="1658"/>
      <c r="BQ215" s="1658"/>
      <c r="BR215" s="1031"/>
      <c r="BS215" s="121"/>
      <c r="BT215" s="1095"/>
      <c r="BU215" s="108"/>
      <c r="BV215" s="108"/>
      <c r="BW215" s="108"/>
      <c r="BX215" s="696">
        <f t="shared" si="347"/>
        <v>-2800</v>
      </c>
      <c r="BY215" s="690">
        <f t="shared" si="317"/>
        <v>0</v>
      </c>
      <c r="BZ215" s="996">
        <v>1</v>
      </c>
      <c r="CA215" s="1669" t="s">
        <v>498</v>
      </c>
      <c r="CD215" s="673"/>
      <c r="ED215" s="673"/>
    </row>
    <row r="216" spans="1:134" s="14" customFormat="1">
      <c r="A216" s="186"/>
      <c r="B216" s="1055"/>
      <c r="C216" s="119"/>
      <c r="D216" s="113"/>
      <c r="E216" s="113"/>
      <c r="F216" s="113"/>
      <c r="G216" s="113"/>
      <c r="H216" s="113"/>
      <c r="I216" s="113"/>
      <c r="J216" s="113"/>
      <c r="K216" s="179"/>
      <c r="L216" s="1031"/>
      <c r="M216" s="1031"/>
      <c r="N216" s="1031"/>
      <c r="O216" s="1031"/>
      <c r="P216" s="1031"/>
      <c r="Q216" s="1031"/>
      <c r="R216" s="1031"/>
      <c r="S216" s="1031"/>
      <c r="T216" s="1031"/>
      <c r="U216" s="1031"/>
      <c r="V216" s="1031"/>
      <c r="W216" s="1031"/>
      <c r="X216" s="1031"/>
      <c r="Y216" s="1031"/>
      <c r="Z216" s="1031"/>
      <c r="AA216" s="1031"/>
      <c r="AB216" s="1031"/>
      <c r="AC216" s="1031"/>
      <c r="AD216" s="1031"/>
      <c r="AE216" s="1031"/>
      <c r="AF216" s="1031"/>
      <c r="AG216" s="1031"/>
      <c r="AH216" s="1031"/>
      <c r="AI216" s="1031"/>
      <c r="AJ216" s="1031"/>
      <c r="AK216" s="1031"/>
      <c r="AL216" s="1031"/>
      <c r="AM216" s="1031"/>
      <c r="AN216" s="1031"/>
      <c r="AO216" s="1031"/>
      <c r="AP216" s="1031"/>
      <c r="AQ216" s="1031"/>
      <c r="AR216" s="1031"/>
      <c r="AS216" s="166"/>
      <c r="AT216" s="1031"/>
      <c r="AU216" s="166"/>
      <c r="AV216" s="1031"/>
      <c r="AW216" s="1031"/>
      <c r="AX216" s="166"/>
      <c r="AY216" s="1031"/>
      <c r="AZ216" s="1031"/>
      <c r="BA216" s="166"/>
      <c r="BB216" s="1031"/>
      <c r="BC216" s="166"/>
      <c r="BD216" s="1036"/>
      <c r="BE216" s="166"/>
      <c r="BF216" s="1034"/>
      <c r="BG216" s="166"/>
      <c r="BH216" s="166"/>
      <c r="BI216" s="1034"/>
      <c r="BJ216" s="1034"/>
      <c r="BK216" s="1034"/>
      <c r="BL216" s="166"/>
      <c r="BM216" s="1842"/>
      <c r="BN216" s="1655"/>
      <c r="BO216" s="1842"/>
      <c r="BP216" s="1842"/>
      <c r="BQ216" s="1842"/>
      <c r="BR216" s="166"/>
      <c r="BS216" s="121"/>
      <c r="BT216" s="118"/>
      <c r="BU216" s="108"/>
      <c r="BV216" s="108"/>
      <c r="BW216" s="108"/>
      <c r="BX216" s="696">
        <f t="shared" si="347"/>
        <v>0</v>
      </c>
      <c r="BY216" s="690">
        <f t="shared" si="317"/>
        <v>0</v>
      </c>
      <c r="BZ216" s="996"/>
      <c r="CA216" s="13"/>
      <c r="CD216" s="673"/>
      <c r="ED216" s="673"/>
    </row>
    <row r="217" spans="1:134" s="14" customFormat="1">
      <c r="A217" s="186" t="s">
        <v>325</v>
      </c>
      <c r="B217" s="1055" t="s">
        <v>274</v>
      </c>
      <c r="C217" s="685">
        <f t="shared" ref="C217" si="348">SUM(C218:C220)</f>
        <v>3</v>
      </c>
      <c r="D217" s="113"/>
      <c r="E217" s="113"/>
      <c r="F217" s="113"/>
      <c r="G217" s="113"/>
      <c r="H217" s="113"/>
      <c r="I217" s="113"/>
      <c r="J217" s="113"/>
      <c r="K217" s="179"/>
      <c r="L217" s="685">
        <f t="shared" ref="L217:AU217" si="349">SUM(L218:L220)</f>
        <v>20655</v>
      </c>
      <c r="M217" s="685">
        <f t="shared" si="349"/>
        <v>0</v>
      </c>
      <c r="N217" s="685">
        <f t="shared" si="349"/>
        <v>19900</v>
      </c>
      <c r="O217" s="685">
        <f t="shared" si="349"/>
        <v>0</v>
      </c>
      <c r="P217" s="685">
        <f t="shared" si="349"/>
        <v>19900</v>
      </c>
      <c r="Q217" s="685">
        <f t="shared" si="349"/>
        <v>20100</v>
      </c>
      <c r="R217" s="685">
        <f t="shared" si="349"/>
        <v>0</v>
      </c>
      <c r="S217" s="685">
        <f t="shared" si="349"/>
        <v>20100</v>
      </c>
      <c r="T217" s="685">
        <f t="shared" si="349"/>
        <v>0</v>
      </c>
      <c r="U217" s="685">
        <f t="shared" si="349"/>
        <v>0</v>
      </c>
      <c r="V217" s="685">
        <f t="shared" si="349"/>
        <v>0</v>
      </c>
      <c r="W217" s="685">
        <f t="shared" si="349"/>
        <v>0</v>
      </c>
      <c r="X217" s="685">
        <f t="shared" si="349"/>
        <v>0</v>
      </c>
      <c r="Y217" s="685">
        <f t="shared" si="349"/>
        <v>0</v>
      </c>
      <c r="Z217" s="685">
        <f t="shared" si="349"/>
        <v>0</v>
      </c>
      <c r="AA217" s="685">
        <f t="shared" si="349"/>
        <v>0</v>
      </c>
      <c r="AB217" s="685">
        <f t="shared" si="349"/>
        <v>0</v>
      </c>
      <c r="AC217" s="685">
        <f t="shared" si="349"/>
        <v>0</v>
      </c>
      <c r="AD217" s="685">
        <f t="shared" si="349"/>
        <v>0</v>
      </c>
      <c r="AE217" s="685">
        <f t="shared" si="349"/>
        <v>0</v>
      </c>
      <c r="AF217" s="685">
        <f t="shared" si="349"/>
        <v>0</v>
      </c>
      <c r="AG217" s="685">
        <f t="shared" si="349"/>
        <v>0</v>
      </c>
      <c r="AH217" s="685">
        <f t="shared" si="349"/>
        <v>0</v>
      </c>
      <c r="AI217" s="685">
        <f t="shared" si="349"/>
        <v>0</v>
      </c>
      <c r="AJ217" s="685">
        <f t="shared" si="349"/>
        <v>0</v>
      </c>
      <c r="AK217" s="685">
        <f t="shared" si="349"/>
        <v>0</v>
      </c>
      <c r="AL217" s="685">
        <f t="shared" si="349"/>
        <v>0</v>
      </c>
      <c r="AM217" s="685">
        <f t="shared" si="349"/>
        <v>0</v>
      </c>
      <c r="AN217" s="685">
        <f t="shared" si="349"/>
        <v>20100</v>
      </c>
      <c r="AO217" s="685">
        <f t="shared" si="349"/>
        <v>0</v>
      </c>
      <c r="AP217" s="685">
        <f t="shared" si="349"/>
        <v>20100</v>
      </c>
      <c r="AQ217" s="685">
        <f t="shared" si="349"/>
        <v>0</v>
      </c>
      <c r="AR217" s="685">
        <f t="shared" si="349"/>
        <v>0</v>
      </c>
      <c r="AS217" s="685">
        <f t="shared" si="349"/>
        <v>16400</v>
      </c>
      <c r="AT217" s="685">
        <f t="shared" si="349"/>
        <v>0</v>
      </c>
      <c r="AU217" s="685">
        <f t="shared" si="349"/>
        <v>16400</v>
      </c>
      <c r="AV217" s="685"/>
      <c r="AW217" s="685"/>
      <c r="AX217" s="685">
        <f>SUM(AX218:AX220)</f>
        <v>16400</v>
      </c>
      <c r="AY217" s="685">
        <f t="shared" ref="AY217:BT217" si="350">SUM(AY218:AY220)</f>
        <v>0</v>
      </c>
      <c r="AZ217" s="685">
        <f t="shared" si="350"/>
        <v>0</v>
      </c>
      <c r="BA217" s="685">
        <f t="shared" si="350"/>
        <v>16400</v>
      </c>
      <c r="BB217" s="685">
        <f t="shared" si="350"/>
        <v>3</v>
      </c>
      <c r="BC217" s="685">
        <f t="shared" si="350"/>
        <v>16400</v>
      </c>
      <c r="BD217" s="685">
        <f t="shared" si="350"/>
        <v>0</v>
      </c>
      <c r="BE217" s="685">
        <f t="shared" si="350"/>
        <v>0</v>
      </c>
      <c r="BF217" s="685">
        <f t="shared" si="350"/>
        <v>0</v>
      </c>
      <c r="BG217" s="685">
        <f t="shared" si="350"/>
        <v>0</v>
      </c>
      <c r="BH217" s="685">
        <f t="shared" si="350"/>
        <v>0</v>
      </c>
      <c r="BI217" s="685">
        <f t="shared" si="350"/>
        <v>0</v>
      </c>
      <c r="BJ217" s="685">
        <f t="shared" si="350"/>
        <v>0</v>
      </c>
      <c r="BK217" s="685">
        <f t="shared" si="350"/>
        <v>0</v>
      </c>
      <c r="BL217" s="685">
        <f t="shared" si="350"/>
        <v>9500</v>
      </c>
      <c r="BM217" s="1835">
        <f t="shared" si="350"/>
        <v>9022.4560000000001</v>
      </c>
      <c r="BN217" s="1835">
        <f t="shared" ref="BN217:BR217" si="351">SUM(BN218:BN220)</f>
        <v>477.5440000000001</v>
      </c>
      <c r="BO217" s="1835">
        <f t="shared" si="351"/>
        <v>477.5440000000001</v>
      </c>
      <c r="BP217" s="1835">
        <f t="shared" si="351"/>
        <v>0</v>
      </c>
      <c r="BQ217" s="1835">
        <f t="shared" ref="BQ217" si="352">SUM(BQ218:BQ220)</f>
        <v>477.5440000000001</v>
      </c>
      <c r="BR217" s="685">
        <f t="shared" si="351"/>
        <v>0</v>
      </c>
      <c r="BS217" s="117">
        <f t="shared" si="350"/>
        <v>0</v>
      </c>
      <c r="BT217" s="117">
        <f t="shared" si="350"/>
        <v>0</v>
      </c>
      <c r="BU217" s="108"/>
      <c r="BV217" s="108"/>
      <c r="BW217" s="108"/>
      <c r="BX217" s="696">
        <f t="shared" si="347"/>
        <v>-16400</v>
      </c>
      <c r="BY217" s="690">
        <f t="shared" si="317"/>
        <v>3</v>
      </c>
      <c r="BZ217" s="996"/>
      <c r="CA217" s="13"/>
      <c r="CD217" s="673"/>
      <c r="ED217" s="673"/>
    </row>
    <row r="218" spans="1:134" s="14" customFormat="1" ht="45">
      <c r="A218" s="203">
        <v>1</v>
      </c>
      <c r="B218" s="110" t="s">
        <v>499</v>
      </c>
      <c r="C218" s="119">
        <v>1</v>
      </c>
      <c r="D218" s="108" t="s">
        <v>263</v>
      </c>
      <c r="E218" s="108" t="s">
        <v>992</v>
      </c>
      <c r="F218" s="108" t="s">
        <v>345</v>
      </c>
      <c r="G218" s="118">
        <v>7932677</v>
      </c>
      <c r="H218" s="156"/>
      <c r="I218" s="108" t="s">
        <v>1013</v>
      </c>
      <c r="J218" s="108" t="s">
        <v>131</v>
      </c>
      <c r="K218" s="108" t="s">
        <v>1012</v>
      </c>
      <c r="L218" s="166">
        <v>7327</v>
      </c>
      <c r="M218" s="1031"/>
      <c r="N218" s="166">
        <v>7200</v>
      </c>
      <c r="O218" s="1031"/>
      <c r="P218" s="1031">
        <f>Q218+W218</f>
        <v>7200</v>
      </c>
      <c r="Q218" s="1031">
        <f>R218+S218+T218+U218+V218</f>
        <v>7200</v>
      </c>
      <c r="R218" s="1031"/>
      <c r="S218" s="166">
        <v>7200</v>
      </c>
      <c r="T218" s="1031"/>
      <c r="U218" s="1031"/>
      <c r="V218" s="1031"/>
      <c r="W218" s="1031"/>
      <c r="X218" s="1031">
        <f>Y218+Z218+AA218+AB218</f>
        <v>0</v>
      </c>
      <c r="Y218" s="1031"/>
      <c r="Z218" s="1031"/>
      <c r="AA218" s="1031"/>
      <c r="AB218" s="1031"/>
      <c r="AC218" s="1031">
        <f>AD218+AE218+AF218+AG218</f>
        <v>0</v>
      </c>
      <c r="AD218" s="1031"/>
      <c r="AE218" s="1031"/>
      <c r="AF218" s="1031"/>
      <c r="AG218" s="1031"/>
      <c r="AH218" s="1031">
        <f>AI218+AJ218+AK218+AL218</f>
        <v>0</v>
      </c>
      <c r="AI218" s="1031"/>
      <c r="AJ218" s="1031"/>
      <c r="AK218" s="1031"/>
      <c r="AL218" s="1031"/>
      <c r="AM218" s="1031"/>
      <c r="AN218" s="1031">
        <f>AO218+AP218+AQ218+AR218</f>
        <v>7200</v>
      </c>
      <c r="AO218" s="1031"/>
      <c r="AP218" s="1031">
        <f>S218-(Z218)</f>
        <v>7200</v>
      </c>
      <c r="AQ218" s="1031"/>
      <c r="AR218" s="1031"/>
      <c r="AS218" s="1031">
        <f>AT218+AU218+AV218+AW218</f>
        <v>6500</v>
      </c>
      <c r="AT218" s="1031"/>
      <c r="AU218" s="1031">
        <f>4900+1600</f>
        <v>6500</v>
      </c>
      <c r="AV218" s="1031"/>
      <c r="AW218" s="1031"/>
      <c r="AX218" s="1031">
        <f>4900+1600</f>
        <v>6500</v>
      </c>
      <c r="AY218" s="1031"/>
      <c r="AZ218" s="1031"/>
      <c r="BA218" s="1031">
        <f>4900+1600</f>
        <v>6500</v>
      </c>
      <c r="BB218" s="1031">
        <v>1</v>
      </c>
      <c r="BC218" s="1031">
        <f>4900+1600</f>
        <v>6500</v>
      </c>
      <c r="BD218" s="1036"/>
      <c r="BE218" s="1031"/>
      <c r="BF218" s="1034"/>
      <c r="BG218" s="1031"/>
      <c r="BH218" s="1031"/>
      <c r="BI218" s="1034"/>
      <c r="BJ218" s="1034"/>
      <c r="BK218" s="1034"/>
      <c r="BL218" s="1031">
        <v>3100</v>
      </c>
      <c r="BM218" s="1658">
        <v>3100</v>
      </c>
      <c r="BN218" s="1655">
        <f t="shared" ref="BN218:BN220" si="353">BL218-BM218</f>
        <v>0</v>
      </c>
      <c r="BO218" s="1658"/>
      <c r="BP218" s="1658"/>
      <c r="BQ218" s="1658"/>
      <c r="BR218" s="1031"/>
      <c r="BS218" s="121"/>
      <c r="BT218" s="118"/>
      <c r="BU218" s="108"/>
      <c r="BV218" s="108"/>
      <c r="BW218" s="108"/>
      <c r="BX218" s="696">
        <f t="shared" si="347"/>
        <v>-6500</v>
      </c>
      <c r="BY218" s="690">
        <f t="shared" si="317"/>
        <v>0</v>
      </c>
      <c r="BZ218" s="996">
        <v>1</v>
      </c>
      <c r="CD218" s="673"/>
      <c r="ED218" s="673"/>
    </row>
    <row r="219" spans="1:134" s="14" customFormat="1" ht="122.1" customHeight="1">
      <c r="A219" s="203">
        <v>2</v>
      </c>
      <c r="B219" s="110" t="s">
        <v>500</v>
      </c>
      <c r="C219" s="119">
        <v>1</v>
      </c>
      <c r="D219" s="108" t="s">
        <v>263</v>
      </c>
      <c r="E219" s="108" t="s">
        <v>992</v>
      </c>
      <c r="F219" s="108" t="s">
        <v>345</v>
      </c>
      <c r="G219" s="118">
        <v>7932683</v>
      </c>
      <c r="H219" s="156"/>
      <c r="I219" s="108" t="s">
        <v>1014</v>
      </c>
      <c r="J219" s="108" t="s">
        <v>131</v>
      </c>
      <c r="K219" s="108" t="s">
        <v>1015</v>
      </c>
      <c r="L219" s="166">
        <v>6101</v>
      </c>
      <c r="M219" s="1031"/>
      <c r="N219" s="166">
        <v>5500</v>
      </c>
      <c r="O219" s="1031"/>
      <c r="P219" s="1031">
        <f>Q219+W219</f>
        <v>5500</v>
      </c>
      <c r="Q219" s="1031">
        <f>R219+S219+T219+U219+V219</f>
        <v>5500</v>
      </c>
      <c r="R219" s="1031"/>
      <c r="S219" s="166">
        <v>5500</v>
      </c>
      <c r="T219" s="1031"/>
      <c r="U219" s="1031"/>
      <c r="V219" s="1031"/>
      <c r="W219" s="1031"/>
      <c r="X219" s="1031">
        <f>Y219+Z219+AA219+AB219</f>
        <v>0</v>
      </c>
      <c r="Y219" s="1031"/>
      <c r="Z219" s="1031"/>
      <c r="AA219" s="1031"/>
      <c r="AB219" s="1031"/>
      <c r="AC219" s="1031">
        <f>AD219+AE219+AF219+AG219</f>
        <v>0</v>
      </c>
      <c r="AD219" s="1031"/>
      <c r="AE219" s="1031"/>
      <c r="AF219" s="1031"/>
      <c r="AG219" s="1031"/>
      <c r="AH219" s="1031">
        <f>AI219+AJ219+AK219+AL219</f>
        <v>0</v>
      </c>
      <c r="AI219" s="1031"/>
      <c r="AJ219" s="1031"/>
      <c r="AK219" s="1031"/>
      <c r="AL219" s="1031"/>
      <c r="AM219" s="1031"/>
      <c r="AN219" s="1031">
        <f>AO219+AP219+AQ219+AR219</f>
        <v>5500</v>
      </c>
      <c r="AO219" s="1031"/>
      <c r="AP219" s="1031">
        <f>S219-(Z219)</f>
        <v>5500</v>
      </c>
      <c r="AQ219" s="1031"/>
      <c r="AR219" s="1031"/>
      <c r="AS219" s="1031">
        <f>AT219+AU219+AV219+AW219</f>
        <v>4900</v>
      </c>
      <c r="AT219" s="1031"/>
      <c r="AU219" s="1031">
        <v>4900</v>
      </c>
      <c r="AV219" s="1031"/>
      <c r="AW219" s="1031"/>
      <c r="AX219" s="1031">
        <v>4900</v>
      </c>
      <c r="AY219" s="1031"/>
      <c r="AZ219" s="1031"/>
      <c r="BA219" s="1031">
        <v>4900</v>
      </c>
      <c r="BB219" s="1031">
        <v>1</v>
      </c>
      <c r="BC219" s="1031">
        <v>4900</v>
      </c>
      <c r="BD219" s="1036"/>
      <c r="BE219" s="1031"/>
      <c r="BF219" s="1034"/>
      <c r="BG219" s="1031"/>
      <c r="BH219" s="1031"/>
      <c r="BI219" s="1034"/>
      <c r="BJ219" s="1034"/>
      <c r="BK219" s="1034"/>
      <c r="BL219" s="1031">
        <v>2000</v>
      </c>
      <c r="BM219" s="1842">
        <v>1522.4559999999999</v>
      </c>
      <c r="BN219" s="1655">
        <f t="shared" si="353"/>
        <v>477.5440000000001</v>
      </c>
      <c r="BO219" s="1842">
        <f>BN219</f>
        <v>477.5440000000001</v>
      </c>
      <c r="BP219" s="1842"/>
      <c r="BQ219" s="1842">
        <f>BN219</f>
        <v>477.5440000000001</v>
      </c>
      <c r="BR219" s="1031"/>
      <c r="BS219" s="121"/>
      <c r="BT219" s="118"/>
      <c r="BU219" s="176" t="s">
        <v>2737</v>
      </c>
      <c r="BV219" s="176" t="s">
        <v>2716</v>
      </c>
      <c r="BW219" s="108"/>
      <c r="BX219" s="696">
        <f t="shared" si="347"/>
        <v>-4900</v>
      </c>
      <c r="BY219" s="690">
        <f t="shared" si="317"/>
        <v>0</v>
      </c>
      <c r="BZ219" s="996">
        <v>1</v>
      </c>
      <c r="CD219" s="673"/>
      <c r="ED219" s="673"/>
    </row>
    <row r="220" spans="1:134" s="14" customFormat="1" ht="71.45" customHeight="1">
      <c r="A220" s="203">
        <v>3</v>
      </c>
      <c r="B220" s="110" t="s">
        <v>501</v>
      </c>
      <c r="C220" s="119">
        <v>1</v>
      </c>
      <c r="D220" s="108" t="s">
        <v>263</v>
      </c>
      <c r="E220" s="108" t="s">
        <v>992</v>
      </c>
      <c r="F220" s="108" t="s">
        <v>345</v>
      </c>
      <c r="G220" s="118">
        <v>7932677</v>
      </c>
      <c r="H220" s="156"/>
      <c r="I220" s="108" t="s">
        <v>1017</v>
      </c>
      <c r="J220" s="108" t="s">
        <v>131</v>
      </c>
      <c r="K220" s="108" t="s">
        <v>1016</v>
      </c>
      <c r="L220" s="166">
        <v>7227</v>
      </c>
      <c r="M220" s="1031"/>
      <c r="N220" s="166">
        <v>7200</v>
      </c>
      <c r="O220" s="1031"/>
      <c r="P220" s="166">
        <v>7200</v>
      </c>
      <c r="Q220" s="1031">
        <f>R220+S220+T220+U220+V220</f>
        <v>7400</v>
      </c>
      <c r="R220" s="1031"/>
      <c r="S220" s="166">
        <v>7400</v>
      </c>
      <c r="T220" s="1031"/>
      <c r="U220" s="1031"/>
      <c r="V220" s="1031"/>
      <c r="W220" s="1031"/>
      <c r="X220" s="1031">
        <f>Y220+Z220+AA220+AB220</f>
        <v>0</v>
      </c>
      <c r="Y220" s="1031"/>
      <c r="Z220" s="1031"/>
      <c r="AA220" s="1031"/>
      <c r="AB220" s="1031"/>
      <c r="AC220" s="1031">
        <f>AD220+AE220+AF220+AG220</f>
        <v>0</v>
      </c>
      <c r="AD220" s="1031"/>
      <c r="AE220" s="1031"/>
      <c r="AF220" s="1031"/>
      <c r="AG220" s="1031"/>
      <c r="AH220" s="1031">
        <f>AI220+AJ220+AK220+AL220</f>
        <v>0</v>
      </c>
      <c r="AI220" s="1031"/>
      <c r="AJ220" s="1031"/>
      <c r="AK220" s="1031"/>
      <c r="AL220" s="1031"/>
      <c r="AM220" s="1031"/>
      <c r="AN220" s="1031">
        <f>AO220+AP220+AQ220+AR220</f>
        <v>7400</v>
      </c>
      <c r="AO220" s="1031"/>
      <c r="AP220" s="1031">
        <f>S220-(Z220)</f>
        <v>7400</v>
      </c>
      <c r="AQ220" s="1031"/>
      <c r="AR220" s="1031"/>
      <c r="AS220" s="1031">
        <f>AT220+AU220+AV220+AW220</f>
        <v>5000</v>
      </c>
      <c r="AT220" s="1031"/>
      <c r="AU220" s="1031">
        <v>5000</v>
      </c>
      <c r="AV220" s="1031"/>
      <c r="AW220" s="1031"/>
      <c r="AX220" s="1031">
        <v>5000</v>
      </c>
      <c r="AY220" s="1031"/>
      <c r="AZ220" s="1031"/>
      <c r="BA220" s="1031">
        <v>5000</v>
      </c>
      <c r="BB220" s="1031">
        <v>1</v>
      </c>
      <c r="BC220" s="1031">
        <v>5000</v>
      </c>
      <c r="BD220" s="1036"/>
      <c r="BE220" s="1031"/>
      <c r="BF220" s="1034"/>
      <c r="BG220" s="1031"/>
      <c r="BH220" s="1031"/>
      <c r="BI220" s="1034"/>
      <c r="BJ220" s="1034"/>
      <c r="BK220" s="1034"/>
      <c r="BL220" s="1031">
        <v>4400</v>
      </c>
      <c r="BM220" s="1658">
        <v>4400</v>
      </c>
      <c r="BN220" s="1655">
        <f t="shared" si="353"/>
        <v>0</v>
      </c>
      <c r="BO220" s="1658"/>
      <c r="BP220" s="1658"/>
      <c r="BQ220" s="1658"/>
      <c r="BR220" s="1031"/>
      <c r="BS220" s="121"/>
      <c r="BT220" s="118"/>
      <c r="BU220" s="108"/>
      <c r="BV220" s="108"/>
      <c r="BW220" s="108"/>
      <c r="BX220" s="696">
        <f t="shared" si="347"/>
        <v>-5000</v>
      </c>
      <c r="BY220" s="690">
        <f t="shared" si="317"/>
        <v>0</v>
      </c>
      <c r="BZ220" s="996">
        <v>1</v>
      </c>
      <c r="CD220" s="673"/>
      <c r="ED220" s="673"/>
    </row>
    <row r="221" spans="1:134" s="14" customFormat="1">
      <c r="A221" s="108"/>
      <c r="B221" s="167"/>
      <c r="C221" s="119"/>
      <c r="D221" s="113"/>
      <c r="E221" s="113"/>
      <c r="F221" s="113"/>
      <c r="G221" s="113"/>
      <c r="H221" s="113"/>
      <c r="I221" s="113"/>
      <c r="J221" s="113"/>
      <c r="K221" s="179"/>
      <c r="L221" s="1031"/>
      <c r="M221" s="1031"/>
      <c r="N221" s="1031"/>
      <c r="O221" s="1031"/>
      <c r="P221" s="1031"/>
      <c r="Q221" s="1031"/>
      <c r="R221" s="1031"/>
      <c r="S221" s="1031"/>
      <c r="T221" s="1031"/>
      <c r="U221" s="1031"/>
      <c r="V221" s="1031"/>
      <c r="W221" s="1031"/>
      <c r="X221" s="1031"/>
      <c r="Y221" s="1031"/>
      <c r="Z221" s="1031"/>
      <c r="AA221" s="1031"/>
      <c r="AB221" s="1031"/>
      <c r="AC221" s="1031"/>
      <c r="AD221" s="1031"/>
      <c r="AE221" s="1031"/>
      <c r="AF221" s="1031"/>
      <c r="AG221" s="1031"/>
      <c r="AH221" s="1031"/>
      <c r="AI221" s="1031"/>
      <c r="AJ221" s="1031"/>
      <c r="AK221" s="1031"/>
      <c r="AL221" s="1031"/>
      <c r="AM221" s="1031"/>
      <c r="AN221" s="1031"/>
      <c r="AO221" s="1031"/>
      <c r="AP221" s="1031"/>
      <c r="AQ221" s="1031"/>
      <c r="AR221" s="1031"/>
      <c r="AS221" s="166"/>
      <c r="AT221" s="1031"/>
      <c r="AU221" s="166"/>
      <c r="AV221" s="1031"/>
      <c r="AW221" s="1031"/>
      <c r="AX221" s="166"/>
      <c r="AY221" s="1031"/>
      <c r="AZ221" s="1031"/>
      <c r="BA221" s="166"/>
      <c r="BB221" s="1031"/>
      <c r="BC221" s="166"/>
      <c r="BD221" s="1036"/>
      <c r="BE221" s="166"/>
      <c r="BF221" s="1034"/>
      <c r="BG221" s="166"/>
      <c r="BH221" s="166"/>
      <c r="BI221" s="1034"/>
      <c r="BJ221" s="1034"/>
      <c r="BK221" s="1034"/>
      <c r="BL221" s="166"/>
      <c r="BM221" s="1842"/>
      <c r="BN221" s="1655"/>
      <c r="BO221" s="1842"/>
      <c r="BP221" s="1842"/>
      <c r="BQ221" s="1842"/>
      <c r="BR221" s="166"/>
      <c r="BS221" s="121"/>
      <c r="BT221" s="118"/>
      <c r="BU221" s="108"/>
      <c r="BV221" s="108"/>
      <c r="BW221" s="108"/>
      <c r="BX221" s="696">
        <f t="shared" si="347"/>
        <v>0</v>
      </c>
      <c r="BY221" s="690">
        <f t="shared" si="317"/>
        <v>0</v>
      </c>
      <c r="BZ221" s="996"/>
      <c r="CA221" s="13"/>
      <c r="CD221" s="673"/>
      <c r="ED221" s="673"/>
    </row>
    <row r="222" spans="1:134" s="14" customFormat="1">
      <c r="A222" s="186" t="s">
        <v>333</v>
      </c>
      <c r="B222" s="1055" t="s">
        <v>280</v>
      </c>
      <c r="C222" s="685">
        <f t="shared" ref="C222" si="354">SUM(C223:C228)</f>
        <v>6</v>
      </c>
      <c r="D222" s="113"/>
      <c r="E222" s="113"/>
      <c r="F222" s="113"/>
      <c r="G222" s="113"/>
      <c r="H222" s="113"/>
      <c r="I222" s="113"/>
      <c r="J222" s="113"/>
      <c r="K222" s="179"/>
      <c r="L222" s="685">
        <f t="shared" ref="L222:AU222" si="355">SUM(L223:L228)</f>
        <v>199637.99299999999</v>
      </c>
      <c r="M222" s="685">
        <f t="shared" si="355"/>
        <v>0</v>
      </c>
      <c r="N222" s="685">
        <f t="shared" si="355"/>
        <v>198800</v>
      </c>
      <c r="O222" s="685">
        <f t="shared" si="355"/>
        <v>0</v>
      </c>
      <c r="P222" s="685">
        <f t="shared" si="355"/>
        <v>178920</v>
      </c>
      <c r="Q222" s="685">
        <f t="shared" si="355"/>
        <v>0</v>
      </c>
      <c r="R222" s="685">
        <f t="shared" si="355"/>
        <v>0</v>
      </c>
      <c r="S222" s="685">
        <f t="shared" si="355"/>
        <v>144100</v>
      </c>
      <c r="T222" s="685">
        <f t="shared" si="355"/>
        <v>0</v>
      </c>
      <c r="U222" s="685">
        <f t="shared" si="355"/>
        <v>0</v>
      </c>
      <c r="V222" s="685">
        <f t="shared" si="355"/>
        <v>0</v>
      </c>
      <c r="W222" s="685">
        <f t="shared" si="355"/>
        <v>0</v>
      </c>
      <c r="X222" s="685">
        <f t="shared" si="355"/>
        <v>0</v>
      </c>
      <c r="Y222" s="685">
        <f t="shared" si="355"/>
        <v>0</v>
      </c>
      <c r="Z222" s="685">
        <f t="shared" si="355"/>
        <v>0</v>
      </c>
      <c r="AA222" s="685">
        <f t="shared" si="355"/>
        <v>0</v>
      </c>
      <c r="AB222" s="685">
        <f t="shared" si="355"/>
        <v>0</v>
      </c>
      <c r="AC222" s="685">
        <f t="shared" si="355"/>
        <v>0</v>
      </c>
      <c r="AD222" s="685">
        <f t="shared" si="355"/>
        <v>0</v>
      </c>
      <c r="AE222" s="685">
        <f t="shared" si="355"/>
        <v>0</v>
      </c>
      <c r="AF222" s="685">
        <f t="shared" si="355"/>
        <v>0</v>
      </c>
      <c r="AG222" s="685">
        <f t="shared" si="355"/>
        <v>0</v>
      </c>
      <c r="AH222" s="685">
        <f t="shared" si="355"/>
        <v>800</v>
      </c>
      <c r="AI222" s="685">
        <f t="shared" si="355"/>
        <v>0</v>
      </c>
      <c r="AJ222" s="685">
        <f t="shared" si="355"/>
        <v>0</v>
      </c>
      <c r="AK222" s="685">
        <f t="shared" si="355"/>
        <v>0</v>
      </c>
      <c r="AL222" s="685">
        <f t="shared" si="355"/>
        <v>0</v>
      </c>
      <c r="AM222" s="685">
        <f t="shared" si="355"/>
        <v>0</v>
      </c>
      <c r="AN222" s="685">
        <f t="shared" si="355"/>
        <v>67000</v>
      </c>
      <c r="AO222" s="685">
        <f t="shared" si="355"/>
        <v>0</v>
      </c>
      <c r="AP222" s="685">
        <f t="shared" si="355"/>
        <v>67000</v>
      </c>
      <c r="AQ222" s="685">
        <f t="shared" si="355"/>
        <v>0</v>
      </c>
      <c r="AR222" s="685">
        <f t="shared" si="355"/>
        <v>0</v>
      </c>
      <c r="AS222" s="685">
        <f t="shared" si="355"/>
        <v>16400</v>
      </c>
      <c r="AT222" s="685">
        <f t="shared" si="355"/>
        <v>0</v>
      </c>
      <c r="AU222" s="685">
        <f t="shared" si="355"/>
        <v>16400</v>
      </c>
      <c r="AV222" s="685"/>
      <c r="AW222" s="685"/>
      <c r="AX222" s="685">
        <f>SUM(AX223:AX228)</f>
        <v>16400</v>
      </c>
      <c r="AY222" s="685">
        <f t="shared" ref="AY222:BT222" si="356">SUM(AY223:AY228)</f>
        <v>0</v>
      </c>
      <c r="AZ222" s="685">
        <f t="shared" si="356"/>
        <v>0</v>
      </c>
      <c r="BA222" s="685">
        <f t="shared" si="356"/>
        <v>16400</v>
      </c>
      <c r="BB222" s="685">
        <f t="shared" si="356"/>
        <v>6</v>
      </c>
      <c r="BC222" s="685">
        <f t="shared" si="356"/>
        <v>16400</v>
      </c>
      <c r="BD222" s="685">
        <f t="shared" si="356"/>
        <v>0</v>
      </c>
      <c r="BE222" s="685">
        <f t="shared" si="356"/>
        <v>0</v>
      </c>
      <c r="BF222" s="685">
        <f t="shared" si="356"/>
        <v>0</v>
      </c>
      <c r="BG222" s="685">
        <f t="shared" si="356"/>
        <v>0</v>
      </c>
      <c r="BH222" s="685">
        <f t="shared" si="356"/>
        <v>0</v>
      </c>
      <c r="BI222" s="685">
        <f t="shared" si="356"/>
        <v>0</v>
      </c>
      <c r="BJ222" s="685">
        <f t="shared" si="356"/>
        <v>0</v>
      </c>
      <c r="BK222" s="685">
        <f t="shared" si="356"/>
        <v>2542.4719999999998</v>
      </c>
      <c r="BL222" s="685">
        <f t="shared" si="356"/>
        <v>20962</v>
      </c>
      <c r="BM222" s="1835">
        <f t="shared" si="356"/>
        <v>20962</v>
      </c>
      <c r="BN222" s="1835">
        <f t="shared" ref="BN222:BR222" si="357">SUM(BN223:BN228)</f>
        <v>0</v>
      </c>
      <c r="BO222" s="1835">
        <f t="shared" si="357"/>
        <v>0</v>
      </c>
      <c r="BP222" s="1835">
        <f t="shared" si="357"/>
        <v>0</v>
      </c>
      <c r="BQ222" s="1835">
        <f t="shared" ref="BQ222" si="358">SUM(BQ223:BQ228)</f>
        <v>0</v>
      </c>
      <c r="BR222" s="685">
        <f t="shared" si="357"/>
        <v>0</v>
      </c>
      <c r="BS222" s="117">
        <f t="shared" si="356"/>
        <v>0</v>
      </c>
      <c r="BT222" s="117">
        <f t="shared" si="356"/>
        <v>0</v>
      </c>
      <c r="BU222" s="108"/>
      <c r="BV222" s="108"/>
      <c r="BW222" s="108"/>
      <c r="BX222" s="696">
        <f t="shared" si="347"/>
        <v>-16400</v>
      </c>
      <c r="BY222" s="690">
        <f t="shared" si="317"/>
        <v>6</v>
      </c>
      <c r="BZ222" s="996"/>
      <c r="CA222" s="13"/>
      <c r="CD222" s="673"/>
      <c r="ED222" s="673"/>
    </row>
    <row r="223" spans="1:134" s="14" customFormat="1" ht="45">
      <c r="A223" s="108">
        <v>1</v>
      </c>
      <c r="B223" s="1096" t="s">
        <v>504</v>
      </c>
      <c r="C223" s="119">
        <v>1</v>
      </c>
      <c r="D223" s="113" t="s">
        <v>86</v>
      </c>
      <c r="E223" s="113" t="s">
        <v>994</v>
      </c>
      <c r="F223" s="108" t="s">
        <v>323</v>
      </c>
      <c r="G223" s="1035" t="s">
        <v>1022</v>
      </c>
      <c r="H223" s="113"/>
      <c r="I223" s="113"/>
      <c r="J223" s="238" t="s">
        <v>131</v>
      </c>
      <c r="K223" s="238" t="s">
        <v>981</v>
      </c>
      <c r="L223" s="166">
        <v>33812</v>
      </c>
      <c r="M223" s="1031"/>
      <c r="N223" s="166">
        <v>33800</v>
      </c>
      <c r="O223" s="1031"/>
      <c r="P223" s="166">
        <f t="shared" ref="P223:P228" si="359">N223*0.9</f>
        <v>30420</v>
      </c>
      <c r="Q223" s="1031"/>
      <c r="R223" s="1031"/>
      <c r="S223" s="166">
        <v>26800</v>
      </c>
      <c r="T223" s="1031"/>
      <c r="U223" s="1031"/>
      <c r="V223" s="1031"/>
      <c r="W223" s="1031"/>
      <c r="X223" s="1031"/>
      <c r="Y223" s="1031"/>
      <c r="Z223" s="1031"/>
      <c r="AA223" s="1031"/>
      <c r="AB223" s="1031"/>
      <c r="AC223" s="1031"/>
      <c r="AD223" s="1031"/>
      <c r="AE223" s="1031"/>
      <c r="AF223" s="1031"/>
      <c r="AG223" s="1031"/>
      <c r="AH223" s="1031">
        <v>800</v>
      </c>
      <c r="AI223" s="1031"/>
      <c r="AJ223" s="1031"/>
      <c r="AK223" s="1031"/>
      <c r="AL223" s="1031"/>
      <c r="AM223" s="1031"/>
      <c r="AN223" s="1031">
        <v>15000</v>
      </c>
      <c r="AO223" s="1031"/>
      <c r="AP223" s="1031">
        <v>15000</v>
      </c>
      <c r="AQ223" s="1031"/>
      <c r="AR223" s="1031"/>
      <c r="AS223" s="1031">
        <f t="shared" ref="AS223:AS228" si="360">AT223+AU223+AV223+AW223</f>
        <v>4000</v>
      </c>
      <c r="AT223" s="1031"/>
      <c r="AU223" s="1031">
        <f>2400+1600</f>
        <v>4000</v>
      </c>
      <c r="AV223" s="1031"/>
      <c r="AW223" s="1031"/>
      <c r="AX223" s="1031">
        <f>2400+1600</f>
        <v>4000</v>
      </c>
      <c r="AY223" s="1031"/>
      <c r="AZ223" s="1031"/>
      <c r="BA223" s="1031">
        <f>2400+1600</f>
        <v>4000</v>
      </c>
      <c r="BB223" s="1031">
        <v>1</v>
      </c>
      <c r="BC223" s="1031">
        <f>2400+1600</f>
        <v>4000</v>
      </c>
      <c r="BD223" s="1036"/>
      <c r="BE223" s="1031"/>
      <c r="BF223" s="1034"/>
      <c r="BG223" s="1031"/>
      <c r="BH223" s="1031"/>
      <c r="BI223" s="1034"/>
      <c r="BJ223" s="1034"/>
      <c r="BK223" s="1078">
        <v>89.867000000000004</v>
      </c>
      <c r="BL223" s="111">
        <v>10746</v>
      </c>
      <c r="BM223" s="1111">
        <v>10746</v>
      </c>
      <c r="BN223" s="1655">
        <f t="shared" ref="BN223:BN228" si="361">BL223-BM223</f>
        <v>0</v>
      </c>
      <c r="BO223" s="1111"/>
      <c r="BP223" s="1111"/>
      <c r="BQ223" s="1111"/>
      <c r="BR223" s="111"/>
      <c r="BS223" s="121"/>
      <c r="BT223" s="1089"/>
      <c r="BU223" s="1089"/>
      <c r="BV223" s="1089"/>
      <c r="BW223" s="108"/>
      <c r="BX223" s="696">
        <f t="shared" si="347"/>
        <v>-4000</v>
      </c>
      <c r="BY223" s="690">
        <f t="shared" si="317"/>
        <v>0</v>
      </c>
      <c r="BZ223" s="996">
        <v>1</v>
      </c>
      <c r="CA223" s="13"/>
      <c r="CD223" s="673"/>
      <c r="ED223" s="673"/>
    </row>
    <row r="224" spans="1:134" s="14" customFormat="1" ht="45">
      <c r="A224" s="108">
        <v>2</v>
      </c>
      <c r="B224" s="163" t="s">
        <v>505</v>
      </c>
      <c r="C224" s="119">
        <v>1</v>
      </c>
      <c r="D224" s="113" t="s">
        <v>86</v>
      </c>
      <c r="E224" s="113" t="s">
        <v>994</v>
      </c>
      <c r="F224" s="108" t="s">
        <v>323</v>
      </c>
      <c r="G224" s="108">
        <v>7843326</v>
      </c>
      <c r="H224" s="113"/>
      <c r="I224" s="113"/>
      <c r="J224" s="108" t="s">
        <v>131</v>
      </c>
      <c r="K224" s="238" t="s">
        <v>983</v>
      </c>
      <c r="L224" s="166">
        <v>23486</v>
      </c>
      <c r="M224" s="1031"/>
      <c r="N224" s="166">
        <v>23000</v>
      </c>
      <c r="O224" s="1031"/>
      <c r="P224" s="166">
        <f t="shared" si="359"/>
        <v>20700</v>
      </c>
      <c r="Q224" s="1031"/>
      <c r="R224" s="1031"/>
      <c r="S224" s="166">
        <v>18000</v>
      </c>
      <c r="T224" s="1031"/>
      <c r="U224" s="1031"/>
      <c r="V224" s="1031"/>
      <c r="W224" s="1031"/>
      <c r="X224" s="1031"/>
      <c r="Y224" s="1031"/>
      <c r="Z224" s="1031"/>
      <c r="AA224" s="1031"/>
      <c r="AB224" s="1031"/>
      <c r="AC224" s="1031"/>
      <c r="AD224" s="1031"/>
      <c r="AE224" s="1031"/>
      <c r="AF224" s="1031"/>
      <c r="AG224" s="1031"/>
      <c r="AH224" s="1031"/>
      <c r="AI224" s="1031"/>
      <c r="AJ224" s="1031"/>
      <c r="AK224" s="1031"/>
      <c r="AL224" s="1031"/>
      <c r="AM224" s="1031"/>
      <c r="AN224" s="166">
        <v>10000</v>
      </c>
      <c r="AO224" s="1031"/>
      <c r="AP224" s="1031">
        <v>10000</v>
      </c>
      <c r="AQ224" s="1031"/>
      <c r="AR224" s="1031"/>
      <c r="AS224" s="1031">
        <f t="shared" si="360"/>
        <v>2400</v>
      </c>
      <c r="AT224" s="1031"/>
      <c r="AU224" s="1031">
        <v>2400</v>
      </c>
      <c r="AV224" s="1031"/>
      <c r="AW224" s="1031"/>
      <c r="AX224" s="1031">
        <v>2400</v>
      </c>
      <c r="AY224" s="1031"/>
      <c r="AZ224" s="1031"/>
      <c r="BA224" s="1031">
        <v>2400</v>
      </c>
      <c r="BB224" s="1031">
        <v>1</v>
      </c>
      <c r="BC224" s="1031">
        <v>2400</v>
      </c>
      <c r="BD224" s="1036"/>
      <c r="BE224" s="1031"/>
      <c r="BF224" s="1034"/>
      <c r="BG224" s="1031"/>
      <c r="BH224" s="1031"/>
      <c r="BI224" s="1034"/>
      <c r="BJ224" s="1034"/>
      <c r="BK224" s="1164">
        <v>673</v>
      </c>
      <c r="BL224" s="1022">
        <v>5000</v>
      </c>
      <c r="BM224" s="1845">
        <v>5000</v>
      </c>
      <c r="BN224" s="1655">
        <f t="shared" si="361"/>
        <v>0</v>
      </c>
      <c r="BO224" s="1845"/>
      <c r="BP224" s="1845"/>
      <c r="BQ224" s="1845"/>
      <c r="BR224" s="1022"/>
      <c r="BS224" s="121"/>
      <c r="BT224" s="1089"/>
      <c r="BU224" s="165"/>
      <c r="BV224" s="165"/>
      <c r="BW224" s="108"/>
      <c r="BX224" s="696">
        <f t="shared" si="347"/>
        <v>-2400</v>
      </c>
      <c r="BY224" s="690">
        <f t="shared" si="317"/>
        <v>0</v>
      </c>
      <c r="BZ224" s="996">
        <v>1</v>
      </c>
      <c r="CA224" s="13"/>
      <c r="CD224" s="673"/>
      <c r="ED224" s="673"/>
    </row>
    <row r="225" spans="1:134" s="14" customFormat="1" ht="45">
      <c r="A225" s="1097" t="s">
        <v>266</v>
      </c>
      <c r="B225" s="1098" t="s">
        <v>506</v>
      </c>
      <c r="C225" s="119">
        <v>1</v>
      </c>
      <c r="D225" s="113" t="s">
        <v>86</v>
      </c>
      <c r="E225" s="113" t="s">
        <v>994</v>
      </c>
      <c r="F225" s="108" t="s">
        <v>323</v>
      </c>
      <c r="G225" s="108">
        <v>7878578</v>
      </c>
      <c r="H225" s="113"/>
      <c r="I225" s="113"/>
      <c r="J225" s="108" t="s">
        <v>219</v>
      </c>
      <c r="K225" s="238" t="s">
        <v>984</v>
      </c>
      <c r="L225" s="166">
        <v>44904</v>
      </c>
      <c r="M225" s="1031"/>
      <c r="N225" s="166">
        <v>44900</v>
      </c>
      <c r="O225" s="1031"/>
      <c r="P225" s="166">
        <f t="shared" si="359"/>
        <v>40410</v>
      </c>
      <c r="Q225" s="1031"/>
      <c r="R225" s="1031"/>
      <c r="S225" s="166">
        <v>41000</v>
      </c>
      <c r="T225" s="1031"/>
      <c r="U225" s="1031"/>
      <c r="V225" s="1031"/>
      <c r="W225" s="1031"/>
      <c r="X225" s="1031"/>
      <c r="Y225" s="1031"/>
      <c r="Z225" s="1031"/>
      <c r="AA225" s="1031"/>
      <c r="AB225" s="1031"/>
      <c r="AC225" s="1031"/>
      <c r="AD225" s="1031"/>
      <c r="AE225" s="1031"/>
      <c r="AF225" s="1031"/>
      <c r="AG225" s="1031"/>
      <c r="AH225" s="1031"/>
      <c r="AI225" s="1031"/>
      <c r="AJ225" s="1031"/>
      <c r="AK225" s="1031"/>
      <c r="AL225" s="1031"/>
      <c r="AM225" s="1031"/>
      <c r="AN225" s="166">
        <v>18000</v>
      </c>
      <c r="AO225" s="1031"/>
      <c r="AP225" s="1031">
        <v>18000</v>
      </c>
      <c r="AQ225" s="1031"/>
      <c r="AR225" s="1031"/>
      <c r="AS225" s="1031">
        <f t="shared" si="360"/>
        <v>2400</v>
      </c>
      <c r="AT225" s="1031"/>
      <c r="AU225" s="1031">
        <v>2400</v>
      </c>
      <c r="AV225" s="1031"/>
      <c r="AW225" s="1031"/>
      <c r="AX225" s="1031">
        <v>2400</v>
      </c>
      <c r="AY225" s="1031"/>
      <c r="AZ225" s="1031"/>
      <c r="BA225" s="1031">
        <v>2400</v>
      </c>
      <c r="BB225" s="1031">
        <v>1</v>
      </c>
      <c r="BC225" s="1031">
        <v>2400</v>
      </c>
      <c r="BD225" s="1036"/>
      <c r="BE225" s="1031"/>
      <c r="BF225" s="1034"/>
      <c r="BG225" s="1031"/>
      <c r="BH225" s="1031"/>
      <c r="BI225" s="1034"/>
      <c r="BJ225" s="1034"/>
      <c r="BK225" s="1078">
        <v>447.58299999999997</v>
      </c>
      <c r="BL225" s="1031">
        <v>922</v>
      </c>
      <c r="BM225" s="1111">
        <v>922</v>
      </c>
      <c r="BN225" s="1655">
        <f t="shared" si="361"/>
        <v>0</v>
      </c>
      <c r="BO225" s="1111"/>
      <c r="BP225" s="1111"/>
      <c r="BQ225" s="1111"/>
      <c r="BR225" s="1031"/>
      <c r="BS225" s="121"/>
      <c r="BT225" s="118"/>
      <c r="BU225" s="165"/>
      <c r="BV225" s="165"/>
      <c r="BW225" s="108"/>
      <c r="BX225" s="696">
        <f t="shared" si="347"/>
        <v>-2400</v>
      </c>
      <c r="BY225" s="690">
        <f t="shared" si="317"/>
        <v>0</v>
      </c>
      <c r="BZ225" s="996">
        <v>1</v>
      </c>
      <c r="CA225" s="13"/>
      <c r="CD225" s="673"/>
      <c r="ED225" s="673"/>
    </row>
    <row r="226" spans="1:134" s="14" customFormat="1" ht="45">
      <c r="A226" s="108">
        <v>4</v>
      </c>
      <c r="B226" s="163" t="s">
        <v>507</v>
      </c>
      <c r="C226" s="119">
        <v>1</v>
      </c>
      <c r="D226" s="113" t="s">
        <v>86</v>
      </c>
      <c r="E226" s="113" t="s">
        <v>994</v>
      </c>
      <c r="F226" s="108" t="s">
        <v>323</v>
      </c>
      <c r="G226" s="108">
        <v>7918962</v>
      </c>
      <c r="H226" s="113"/>
      <c r="I226" s="113"/>
      <c r="J226" s="108" t="s">
        <v>219</v>
      </c>
      <c r="K226" s="238" t="s">
        <v>985</v>
      </c>
      <c r="L226" s="166">
        <v>40301.9</v>
      </c>
      <c r="M226" s="1031"/>
      <c r="N226" s="166">
        <v>40000</v>
      </c>
      <c r="O226" s="1031"/>
      <c r="P226" s="166">
        <f t="shared" si="359"/>
        <v>36000</v>
      </c>
      <c r="Q226" s="1031"/>
      <c r="R226" s="1031"/>
      <c r="S226" s="166">
        <v>27000</v>
      </c>
      <c r="T226" s="1031"/>
      <c r="U226" s="1031"/>
      <c r="V226" s="1031"/>
      <c r="W226" s="1031"/>
      <c r="X226" s="1031"/>
      <c r="Y226" s="1031"/>
      <c r="Z226" s="1031"/>
      <c r="AA226" s="1031"/>
      <c r="AB226" s="1031"/>
      <c r="AC226" s="1031"/>
      <c r="AD226" s="1031"/>
      <c r="AE226" s="1031"/>
      <c r="AF226" s="1031"/>
      <c r="AG226" s="1031"/>
      <c r="AH226" s="1031"/>
      <c r="AI226" s="1031"/>
      <c r="AJ226" s="1031"/>
      <c r="AK226" s="1031"/>
      <c r="AL226" s="1031"/>
      <c r="AM226" s="1031"/>
      <c r="AN226" s="166">
        <v>10000</v>
      </c>
      <c r="AO226" s="1031"/>
      <c r="AP226" s="1031">
        <v>10000</v>
      </c>
      <c r="AQ226" s="1031"/>
      <c r="AR226" s="1031"/>
      <c r="AS226" s="1031">
        <f t="shared" si="360"/>
        <v>2400</v>
      </c>
      <c r="AT226" s="1031"/>
      <c r="AU226" s="1031">
        <v>2400</v>
      </c>
      <c r="AV226" s="1031"/>
      <c r="AW226" s="1031"/>
      <c r="AX226" s="1031">
        <v>2400</v>
      </c>
      <c r="AY226" s="1031"/>
      <c r="AZ226" s="1031"/>
      <c r="BA226" s="1031">
        <v>2400</v>
      </c>
      <c r="BB226" s="1031">
        <v>1</v>
      </c>
      <c r="BC226" s="1031">
        <v>2400</v>
      </c>
      <c r="BD226" s="1036"/>
      <c r="BE226" s="1031"/>
      <c r="BF226" s="1034"/>
      <c r="BG226" s="1031"/>
      <c r="BH226" s="1031"/>
      <c r="BI226" s="1034"/>
      <c r="BJ226" s="1034"/>
      <c r="BK226" s="165">
        <v>276.16899999999998</v>
      </c>
      <c r="BL226" s="1022">
        <v>963</v>
      </c>
      <c r="BM226" s="1111">
        <v>963</v>
      </c>
      <c r="BN226" s="1655">
        <f t="shared" si="361"/>
        <v>0</v>
      </c>
      <c r="BO226" s="1111"/>
      <c r="BP226" s="1111"/>
      <c r="BQ226" s="1111"/>
      <c r="BR226" s="1022"/>
      <c r="BS226" s="121"/>
      <c r="BT226" s="118"/>
      <c r="BU226" s="165"/>
      <c r="BV226" s="165"/>
      <c r="BW226" s="108"/>
      <c r="BX226" s="696">
        <f t="shared" si="347"/>
        <v>-2400</v>
      </c>
      <c r="BY226" s="690">
        <f t="shared" si="317"/>
        <v>0</v>
      </c>
      <c r="BZ226" s="996">
        <v>1</v>
      </c>
      <c r="CA226" s="13"/>
      <c r="CD226" s="673"/>
      <c r="ED226" s="673"/>
    </row>
    <row r="227" spans="1:134" s="14" customFormat="1" ht="45">
      <c r="A227" s="108">
        <v>5</v>
      </c>
      <c r="B227" s="163" t="s">
        <v>508</v>
      </c>
      <c r="C227" s="119">
        <v>1</v>
      </c>
      <c r="D227" s="113" t="s">
        <v>86</v>
      </c>
      <c r="E227" s="113" t="s">
        <v>994</v>
      </c>
      <c r="F227" s="108" t="s">
        <v>323</v>
      </c>
      <c r="G227" s="108">
        <v>7919399</v>
      </c>
      <c r="H227" s="113"/>
      <c r="I227" s="113"/>
      <c r="J227" s="108" t="s">
        <v>219</v>
      </c>
      <c r="K227" s="238" t="s">
        <v>986</v>
      </c>
      <c r="L227" s="166">
        <v>22522.902999999998</v>
      </c>
      <c r="M227" s="1031"/>
      <c r="N227" s="166">
        <v>22500</v>
      </c>
      <c r="O227" s="1031"/>
      <c r="P227" s="166">
        <f t="shared" si="359"/>
        <v>20250</v>
      </c>
      <c r="Q227" s="1031"/>
      <c r="R227" s="1031"/>
      <c r="S227" s="166">
        <v>18900</v>
      </c>
      <c r="T227" s="1031"/>
      <c r="U227" s="1031"/>
      <c r="V227" s="1031"/>
      <c r="W227" s="1031"/>
      <c r="X227" s="1031"/>
      <c r="Y227" s="1031"/>
      <c r="Z227" s="1031"/>
      <c r="AA227" s="1031"/>
      <c r="AB227" s="1031"/>
      <c r="AC227" s="1031"/>
      <c r="AD227" s="1031"/>
      <c r="AE227" s="1031"/>
      <c r="AF227" s="1031"/>
      <c r="AG227" s="1031"/>
      <c r="AH227" s="1031"/>
      <c r="AI227" s="1031"/>
      <c r="AJ227" s="1031"/>
      <c r="AK227" s="1031"/>
      <c r="AL227" s="1031"/>
      <c r="AM227" s="1031"/>
      <c r="AN227" s="166">
        <v>8000</v>
      </c>
      <c r="AO227" s="1031"/>
      <c r="AP227" s="1031">
        <v>8000</v>
      </c>
      <c r="AQ227" s="1031"/>
      <c r="AR227" s="1031"/>
      <c r="AS227" s="1031">
        <f t="shared" si="360"/>
        <v>2400</v>
      </c>
      <c r="AT227" s="1031"/>
      <c r="AU227" s="1031">
        <v>2400</v>
      </c>
      <c r="AV227" s="1031"/>
      <c r="AW227" s="1031"/>
      <c r="AX227" s="1031">
        <v>2400</v>
      </c>
      <c r="AY227" s="1031"/>
      <c r="AZ227" s="1031"/>
      <c r="BA227" s="1031">
        <v>2400</v>
      </c>
      <c r="BB227" s="1031">
        <v>1</v>
      </c>
      <c r="BC227" s="1031">
        <v>2400</v>
      </c>
      <c r="BD227" s="1036"/>
      <c r="BE227" s="1031"/>
      <c r="BF227" s="1034"/>
      <c r="BG227" s="1031"/>
      <c r="BH227" s="1031"/>
      <c r="BI227" s="1034"/>
      <c r="BJ227" s="1034"/>
      <c r="BK227" s="165">
        <v>411.94699999999995</v>
      </c>
      <c r="BL227" s="1022">
        <v>731</v>
      </c>
      <c r="BM227" s="1111">
        <v>731</v>
      </c>
      <c r="BN227" s="1655">
        <f t="shared" si="361"/>
        <v>0</v>
      </c>
      <c r="BO227" s="1111"/>
      <c r="BP227" s="1111"/>
      <c r="BQ227" s="1111"/>
      <c r="BR227" s="1022"/>
      <c r="BS227" s="121"/>
      <c r="BT227" s="118"/>
      <c r="BU227" s="165"/>
      <c r="BV227" s="165"/>
      <c r="BW227" s="108"/>
      <c r="BX227" s="696">
        <f t="shared" si="347"/>
        <v>-2400</v>
      </c>
      <c r="BY227" s="690">
        <f t="shared" si="317"/>
        <v>0</v>
      </c>
      <c r="BZ227" s="996">
        <v>1</v>
      </c>
      <c r="CA227" s="13"/>
      <c r="CD227" s="673"/>
      <c r="ED227" s="673"/>
    </row>
    <row r="228" spans="1:134" s="14" customFormat="1" ht="51.95" customHeight="1">
      <c r="A228" s="1097" t="s">
        <v>509</v>
      </c>
      <c r="B228" s="163" t="s">
        <v>987</v>
      </c>
      <c r="C228" s="119">
        <v>1</v>
      </c>
      <c r="D228" s="113" t="s">
        <v>86</v>
      </c>
      <c r="E228" s="113" t="s">
        <v>994</v>
      </c>
      <c r="F228" s="108" t="s">
        <v>323</v>
      </c>
      <c r="G228" s="108">
        <v>7918961</v>
      </c>
      <c r="H228" s="113"/>
      <c r="I228" s="113"/>
      <c r="J228" s="108" t="s">
        <v>219</v>
      </c>
      <c r="K228" s="238" t="s">
        <v>982</v>
      </c>
      <c r="L228" s="166">
        <v>34611.19</v>
      </c>
      <c r="M228" s="1031"/>
      <c r="N228" s="166">
        <v>34600</v>
      </c>
      <c r="O228" s="1031"/>
      <c r="P228" s="166">
        <f t="shared" si="359"/>
        <v>31140</v>
      </c>
      <c r="Q228" s="1031"/>
      <c r="R228" s="1031"/>
      <c r="S228" s="166">
        <v>12400</v>
      </c>
      <c r="T228" s="1031"/>
      <c r="U228" s="1031"/>
      <c r="V228" s="1031"/>
      <c r="W228" s="1031"/>
      <c r="X228" s="1031"/>
      <c r="Y228" s="1031"/>
      <c r="Z228" s="1031"/>
      <c r="AA228" s="1031"/>
      <c r="AB228" s="1031"/>
      <c r="AC228" s="1031"/>
      <c r="AD228" s="1031"/>
      <c r="AE228" s="1031"/>
      <c r="AF228" s="1031"/>
      <c r="AG228" s="1031"/>
      <c r="AH228" s="1031"/>
      <c r="AI228" s="1031"/>
      <c r="AJ228" s="1031"/>
      <c r="AK228" s="1031"/>
      <c r="AL228" s="1031"/>
      <c r="AM228" s="1031"/>
      <c r="AN228" s="166">
        <v>6000</v>
      </c>
      <c r="AO228" s="1031"/>
      <c r="AP228" s="1031">
        <v>6000</v>
      </c>
      <c r="AQ228" s="1031"/>
      <c r="AR228" s="1031"/>
      <c r="AS228" s="1031">
        <f t="shared" si="360"/>
        <v>2800</v>
      </c>
      <c r="AT228" s="1031"/>
      <c r="AU228" s="1031">
        <v>2800</v>
      </c>
      <c r="AV228" s="1031"/>
      <c r="AW228" s="1031"/>
      <c r="AX228" s="1031">
        <v>2800</v>
      </c>
      <c r="AY228" s="1031"/>
      <c r="AZ228" s="1031"/>
      <c r="BA228" s="1031">
        <v>2800</v>
      </c>
      <c r="BB228" s="1031">
        <v>1</v>
      </c>
      <c r="BC228" s="1031">
        <v>2800</v>
      </c>
      <c r="BD228" s="1036"/>
      <c r="BE228" s="1031"/>
      <c r="BF228" s="1034"/>
      <c r="BG228" s="1031"/>
      <c r="BH228" s="1031"/>
      <c r="BI228" s="1034"/>
      <c r="BJ228" s="1034"/>
      <c r="BK228" s="165">
        <v>643.90599999999995</v>
      </c>
      <c r="BL228" s="1022">
        <v>2600</v>
      </c>
      <c r="BM228" s="1845">
        <v>2600</v>
      </c>
      <c r="BN228" s="1655">
        <f t="shared" si="361"/>
        <v>0</v>
      </c>
      <c r="BO228" s="1845"/>
      <c r="BP228" s="1845"/>
      <c r="BQ228" s="1845"/>
      <c r="BR228" s="1022"/>
      <c r="BS228" s="121"/>
      <c r="BT228" s="118"/>
      <c r="BU228" s="165"/>
      <c r="BV228" s="165"/>
      <c r="BW228" s="108"/>
      <c r="BX228" s="696">
        <f t="shared" si="347"/>
        <v>-2800</v>
      </c>
      <c r="BY228" s="690">
        <f t="shared" si="317"/>
        <v>0</v>
      </c>
      <c r="BZ228" s="996">
        <v>1</v>
      </c>
      <c r="CA228" s="13"/>
      <c r="CD228" s="673"/>
      <c r="ED228" s="673"/>
    </row>
    <row r="229" spans="1:134" s="14" customFormat="1">
      <c r="A229" s="108"/>
      <c r="B229" s="167"/>
      <c r="C229" s="119"/>
      <c r="D229" s="113"/>
      <c r="E229" s="113"/>
      <c r="F229" s="113"/>
      <c r="G229" s="113"/>
      <c r="H229" s="113"/>
      <c r="I229" s="113"/>
      <c r="J229" s="113"/>
      <c r="K229" s="179"/>
      <c r="L229" s="1031"/>
      <c r="M229" s="1031"/>
      <c r="N229" s="1031"/>
      <c r="O229" s="1031"/>
      <c r="P229" s="1031"/>
      <c r="Q229" s="1031"/>
      <c r="R229" s="1031"/>
      <c r="S229" s="1031"/>
      <c r="T229" s="1031"/>
      <c r="U229" s="1031"/>
      <c r="V229" s="1031"/>
      <c r="W229" s="1031"/>
      <c r="X229" s="1031"/>
      <c r="Y229" s="1031"/>
      <c r="Z229" s="1031"/>
      <c r="AA229" s="1031"/>
      <c r="AB229" s="1031"/>
      <c r="AC229" s="1031"/>
      <c r="AD229" s="1031"/>
      <c r="AE229" s="1031"/>
      <c r="AF229" s="1031"/>
      <c r="AG229" s="1031"/>
      <c r="AH229" s="1031"/>
      <c r="AI229" s="1031"/>
      <c r="AJ229" s="1031"/>
      <c r="AK229" s="1031"/>
      <c r="AL229" s="1031"/>
      <c r="AM229" s="1031"/>
      <c r="AN229" s="1031"/>
      <c r="AO229" s="1031"/>
      <c r="AP229" s="1031"/>
      <c r="AQ229" s="1031"/>
      <c r="AR229" s="1031"/>
      <c r="AS229" s="166"/>
      <c r="AT229" s="1031"/>
      <c r="AU229" s="166"/>
      <c r="AV229" s="1031"/>
      <c r="AW229" s="1031"/>
      <c r="AX229" s="166"/>
      <c r="AY229" s="1031"/>
      <c r="AZ229" s="1031"/>
      <c r="BA229" s="166"/>
      <c r="BB229" s="1031"/>
      <c r="BC229" s="166"/>
      <c r="BD229" s="1036"/>
      <c r="BE229" s="166"/>
      <c r="BF229" s="1034"/>
      <c r="BG229" s="166"/>
      <c r="BH229" s="166"/>
      <c r="BI229" s="1034"/>
      <c r="BJ229" s="1034"/>
      <c r="BK229" s="1034"/>
      <c r="BL229" s="166"/>
      <c r="BM229" s="1842"/>
      <c r="BN229" s="1655"/>
      <c r="BO229" s="1842"/>
      <c r="BP229" s="1842"/>
      <c r="BQ229" s="1842"/>
      <c r="BR229" s="166"/>
      <c r="BS229" s="121"/>
      <c r="BT229" s="118"/>
      <c r="BU229" s="108"/>
      <c r="BV229" s="108"/>
      <c r="BW229" s="108"/>
      <c r="BX229" s="696">
        <f t="shared" si="347"/>
        <v>0</v>
      </c>
      <c r="BY229" s="690">
        <f t="shared" si="317"/>
        <v>0</v>
      </c>
      <c r="BZ229" s="996"/>
      <c r="CA229" s="13"/>
      <c r="CD229" s="673"/>
      <c r="ED229" s="673"/>
    </row>
    <row r="230" spans="1:134" s="14" customFormat="1" ht="28.5" customHeight="1">
      <c r="A230" s="186" t="s">
        <v>439</v>
      </c>
      <c r="B230" s="1055" t="s">
        <v>284</v>
      </c>
      <c r="C230" s="685">
        <f t="shared" ref="C230" si="362">SUM(C231:C235)</f>
        <v>5</v>
      </c>
      <c r="D230" s="113"/>
      <c r="E230" s="113"/>
      <c r="F230" s="113"/>
      <c r="G230" s="113"/>
      <c r="H230" s="113"/>
      <c r="I230" s="113"/>
      <c r="J230" s="113"/>
      <c r="K230" s="179"/>
      <c r="L230" s="685">
        <f t="shared" ref="L230:AU230" si="363">SUM(L231:L235)</f>
        <v>80715</v>
      </c>
      <c r="M230" s="685">
        <f t="shared" si="363"/>
        <v>0</v>
      </c>
      <c r="N230" s="685">
        <f t="shared" si="363"/>
        <v>77300</v>
      </c>
      <c r="O230" s="685">
        <f t="shared" si="363"/>
        <v>0</v>
      </c>
      <c r="P230" s="685">
        <f t="shared" si="363"/>
        <v>72600</v>
      </c>
      <c r="Q230" s="685">
        <f t="shared" si="363"/>
        <v>0</v>
      </c>
      <c r="R230" s="685">
        <f t="shared" si="363"/>
        <v>0</v>
      </c>
      <c r="S230" s="685">
        <f t="shared" si="363"/>
        <v>5500</v>
      </c>
      <c r="T230" s="685">
        <f t="shared" si="363"/>
        <v>0</v>
      </c>
      <c r="U230" s="685">
        <f t="shared" si="363"/>
        <v>0</v>
      </c>
      <c r="V230" s="685">
        <f t="shared" si="363"/>
        <v>0</v>
      </c>
      <c r="W230" s="685">
        <f t="shared" si="363"/>
        <v>0</v>
      </c>
      <c r="X230" s="685">
        <f t="shared" si="363"/>
        <v>0</v>
      </c>
      <c r="Y230" s="685">
        <f t="shared" si="363"/>
        <v>0</v>
      </c>
      <c r="Z230" s="685">
        <f t="shared" si="363"/>
        <v>0</v>
      </c>
      <c r="AA230" s="685">
        <f t="shared" si="363"/>
        <v>0</v>
      </c>
      <c r="AB230" s="685">
        <f t="shared" si="363"/>
        <v>0</v>
      </c>
      <c r="AC230" s="685">
        <f t="shared" si="363"/>
        <v>0</v>
      </c>
      <c r="AD230" s="685">
        <f t="shared" si="363"/>
        <v>0</v>
      </c>
      <c r="AE230" s="685">
        <f t="shared" si="363"/>
        <v>0</v>
      </c>
      <c r="AF230" s="685">
        <f t="shared" si="363"/>
        <v>0</v>
      </c>
      <c r="AG230" s="685">
        <f t="shared" si="363"/>
        <v>0</v>
      </c>
      <c r="AH230" s="685">
        <f t="shared" si="363"/>
        <v>0</v>
      </c>
      <c r="AI230" s="685">
        <f t="shared" si="363"/>
        <v>0</v>
      </c>
      <c r="AJ230" s="685">
        <f t="shared" si="363"/>
        <v>0</v>
      </c>
      <c r="AK230" s="685">
        <f t="shared" si="363"/>
        <v>0</v>
      </c>
      <c r="AL230" s="685">
        <f t="shared" si="363"/>
        <v>0</v>
      </c>
      <c r="AM230" s="685">
        <f t="shared" si="363"/>
        <v>0</v>
      </c>
      <c r="AN230" s="685">
        <f t="shared" si="363"/>
        <v>5500</v>
      </c>
      <c r="AO230" s="685">
        <f t="shared" si="363"/>
        <v>0</v>
      </c>
      <c r="AP230" s="685">
        <f t="shared" si="363"/>
        <v>5500</v>
      </c>
      <c r="AQ230" s="685">
        <f t="shared" si="363"/>
        <v>0</v>
      </c>
      <c r="AR230" s="685">
        <f t="shared" si="363"/>
        <v>0</v>
      </c>
      <c r="AS230" s="685">
        <f t="shared" si="363"/>
        <v>2900</v>
      </c>
      <c r="AT230" s="685">
        <f t="shared" si="363"/>
        <v>0</v>
      </c>
      <c r="AU230" s="685">
        <f t="shared" si="363"/>
        <v>2900</v>
      </c>
      <c r="AV230" s="685"/>
      <c r="AW230" s="685"/>
      <c r="AX230" s="685">
        <f>SUM(AX231:AX235)</f>
        <v>16400</v>
      </c>
      <c r="AY230" s="685">
        <f t="shared" ref="AY230:BT230" si="364">SUM(AY231:AY235)</f>
        <v>0</v>
      </c>
      <c r="AZ230" s="685">
        <f t="shared" si="364"/>
        <v>0</v>
      </c>
      <c r="BA230" s="685">
        <f t="shared" si="364"/>
        <v>2900</v>
      </c>
      <c r="BB230" s="685">
        <f t="shared" si="364"/>
        <v>1</v>
      </c>
      <c r="BC230" s="685">
        <f t="shared" si="364"/>
        <v>2900</v>
      </c>
      <c r="BD230" s="685">
        <f t="shared" si="364"/>
        <v>0</v>
      </c>
      <c r="BE230" s="685">
        <f t="shared" si="364"/>
        <v>0</v>
      </c>
      <c r="BF230" s="685">
        <f t="shared" si="364"/>
        <v>0</v>
      </c>
      <c r="BG230" s="685">
        <f t="shared" si="364"/>
        <v>0</v>
      </c>
      <c r="BH230" s="685">
        <f t="shared" si="364"/>
        <v>0</v>
      </c>
      <c r="BI230" s="685">
        <f t="shared" si="364"/>
        <v>0</v>
      </c>
      <c r="BJ230" s="685">
        <f t="shared" si="364"/>
        <v>0</v>
      </c>
      <c r="BK230" s="685">
        <f t="shared" si="364"/>
        <v>2784.221</v>
      </c>
      <c r="BL230" s="685">
        <f t="shared" si="364"/>
        <v>24771</v>
      </c>
      <c r="BM230" s="1835">
        <f t="shared" si="364"/>
        <v>24771</v>
      </c>
      <c r="BN230" s="1835">
        <f t="shared" ref="BN230:BR230" si="365">SUM(BN231:BN235)</f>
        <v>0</v>
      </c>
      <c r="BO230" s="1835">
        <f t="shared" si="365"/>
        <v>0</v>
      </c>
      <c r="BP230" s="1835">
        <f t="shared" si="365"/>
        <v>0</v>
      </c>
      <c r="BQ230" s="1835">
        <f t="shared" ref="BQ230" si="366">SUM(BQ231:BQ235)</f>
        <v>0</v>
      </c>
      <c r="BR230" s="685">
        <f t="shared" si="365"/>
        <v>0</v>
      </c>
      <c r="BS230" s="117">
        <f t="shared" si="364"/>
        <v>0</v>
      </c>
      <c r="BT230" s="117">
        <f t="shared" si="364"/>
        <v>0</v>
      </c>
      <c r="BU230" s="108"/>
      <c r="BV230" s="108"/>
      <c r="BW230" s="108"/>
      <c r="BX230" s="696">
        <f t="shared" si="347"/>
        <v>-16400</v>
      </c>
      <c r="BY230" s="690">
        <f t="shared" si="317"/>
        <v>5</v>
      </c>
      <c r="BZ230" s="996"/>
      <c r="CA230" s="13"/>
      <c r="CD230" s="673"/>
      <c r="ED230" s="673"/>
    </row>
    <row r="231" spans="1:134" s="14" customFormat="1" ht="53.45" customHeight="1">
      <c r="A231" s="981" t="s">
        <v>262</v>
      </c>
      <c r="B231" s="178" t="s">
        <v>511</v>
      </c>
      <c r="C231" s="119">
        <v>1</v>
      </c>
      <c r="D231" s="113" t="s">
        <v>510</v>
      </c>
      <c r="E231" s="113" t="s">
        <v>995</v>
      </c>
      <c r="F231" s="108" t="s">
        <v>337</v>
      </c>
      <c r="G231" s="113">
        <v>7918523</v>
      </c>
      <c r="H231" s="113"/>
      <c r="I231" s="113" t="s">
        <v>1024</v>
      </c>
      <c r="J231" s="177" t="s">
        <v>131</v>
      </c>
      <c r="K231" s="177" t="s">
        <v>1023</v>
      </c>
      <c r="L231" s="1031">
        <v>5231</v>
      </c>
      <c r="M231" s="1031"/>
      <c r="N231" s="1031">
        <v>5200</v>
      </c>
      <c r="O231" s="1031"/>
      <c r="P231" s="1031">
        <v>5200</v>
      </c>
      <c r="Q231" s="1031"/>
      <c r="R231" s="1031"/>
      <c r="S231" s="1031">
        <v>5500</v>
      </c>
      <c r="T231" s="1031"/>
      <c r="U231" s="1031"/>
      <c r="V231" s="1031"/>
      <c r="W231" s="1031"/>
      <c r="X231" s="1031"/>
      <c r="Y231" s="1031"/>
      <c r="Z231" s="1031"/>
      <c r="AA231" s="1031"/>
      <c r="AB231" s="1031"/>
      <c r="AC231" s="1031"/>
      <c r="AD231" s="1031"/>
      <c r="AE231" s="1031"/>
      <c r="AF231" s="1031"/>
      <c r="AG231" s="1031"/>
      <c r="AH231" s="1031"/>
      <c r="AI231" s="1031"/>
      <c r="AJ231" s="1031"/>
      <c r="AK231" s="1031"/>
      <c r="AL231" s="1031"/>
      <c r="AM231" s="1031"/>
      <c r="AN231" s="1031">
        <v>5500</v>
      </c>
      <c r="AO231" s="1031"/>
      <c r="AP231" s="1031">
        <v>5500</v>
      </c>
      <c r="AQ231" s="1031"/>
      <c r="AR231" s="1031"/>
      <c r="AS231" s="1031">
        <f>AT231+AU231+AV231+AW231</f>
        <v>2900</v>
      </c>
      <c r="AT231" s="1031"/>
      <c r="AU231" s="166">
        <v>2900</v>
      </c>
      <c r="AV231" s="1031"/>
      <c r="AW231" s="1031"/>
      <c r="AX231" s="166">
        <v>2900</v>
      </c>
      <c r="AY231" s="1031"/>
      <c r="AZ231" s="1031"/>
      <c r="BA231" s="166">
        <v>2900</v>
      </c>
      <c r="BB231" s="1031">
        <v>1</v>
      </c>
      <c r="BC231" s="166">
        <v>2900</v>
      </c>
      <c r="BD231" s="1036"/>
      <c r="BE231" s="166"/>
      <c r="BF231" s="1034"/>
      <c r="BG231" s="166"/>
      <c r="BH231" s="166"/>
      <c r="BI231" s="1034"/>
      <c r="BJ231" s="1034"/>
      <c r="BK231" s="165">
        <v>500.32400000000001</v>
      </c>
      <c r="BL231" s="166">
        <v>2900</v>
      </c>
      <c r="BM231" s="1655">
        <v>2900</v>
      </c>
      <c r="BN231" s="1655">
        <f t="shared" ref="BN231:BN235" si="367">BL231-BM231</f>
        <v>0</v>
      </c>
      <c r="BO231" s="1655"/>
      <c r="BP231" s="1655"/>
      <c r="BQ231" s="1655"/>
      <c r="BR231" s="166"/>
      <c r="BS231" s="121"/>
      <c r="BT231" s="118"/>
      <c r="BU231" s="108"/>
      <c r="BV231" s="108"/>
      <c r="BW231" s="108"/>
      <c r="BX231" s="696">
        <f t="shared" si="347"/>
        <v>-2900</v>
      </c>
      <c r="BY231" s="690">
        <f t="shared" si="317"/>
        <v>0</v>
      </c>
      <c r="BZ231" s="996">
        <v>1</v>
      </c>
      <c r="CA231" s="13"/>
      <c r="CD231" s="673"/>
      <c r="ED231" s="673"/>
    </row>
    <row r="232" spans="1:134" s="305" customFormat="1" ht="48" customHeight="1">
      <c r="A232" s="981" t="s">
        <v>264</v>
      </c>
      <c r="B232" s="173" t="s">
        <v>1429</v>
      </c>
      <c r="C232" s="173">
        <v>1</v>
      </c>
      <c r="D232" s="113" t="s">
        <v>510</v>
      </c>
      <c r="E232" s="113" t="s">
        <v>995</v>
      </c>
      <c r="F232" s="108" t="s">
        <v>337</v>
      </c>
      <c r="G232" s="113">
        <v>7927472</v>
      </c>
      <c r="H232" s="113"/>
      <c r="I232" s="113" t="s">
        <v>1430</v>
      </c>
      <c r="J232" s="177" t="s">
        <v>131</v>
      </c>
      <c r="K232" s="177" t="s">
        <v>1431</v>
      </c>
      <c r="L232" s="1031">
        <v>11839</v>
      </c>
      <c r="M232" s="1031"/>
      <c r="N232" s="1031">
        <v>11800</v>
      </c>
      <c r="O232" s="1031"/>
      <c r="P232" s="1031">
        <v>11800</v>
      </c>
      <c r="Q232" s="1031"/>
      <c r="R232" s="1031"/>
      <c r="S232" s="1031"/>
      <c r="T232" s="1031"/>
      <c r="U232" s="1031"/>
      <c r="V232" s="1031"/>
      <c r="W232" s="1031"/>
      <c r="X232" s="1031"/>
      <c r="Y232" s="1031"/>
      <c r="Z232" s="1031"/>
      <c r="AA232" s="1031"/>
      <c r="AB232" s="1031"/>
      <c r="AC232" s="1031"/>
      <c r="AD232" s="1031"/>
      <c r="AE232" s="1031"/>
      <c r="AF232" s="1031"/>
      <c r="AG232" s="1031"/>
      <c r="AH232" s="1031"/>
      <c r="AI232" s="1031"/>
      <c r="AJ232" s="1031"/>
      <c r="AK232" s="1031"/>
      <c r="AL232" s="1031"/>
      <c r="AM232" s="1031"/>
      <c r="AN232" s="1031"/>
      <c r="AO232" s="1031"/>
      <c r="AP232" s="1031"/>
      <c r="AQ232" s="1031"/>
      <c r="AR232" s="1031"/>
      <c r="AS232" s="1031"/>
      <c r="AT232" s="1031"/>
      <c r="AU232" s="166"/>
      <c r="AV232" s="1031"/>
      <c r="AW232" s="1031"/>
      <c r="AX232" s="166">
        <f>2900+1600</f>
        <v>4500</v>
      </c>
      <c r="AY232" s="1031"/>
      <c r="AZ232" s="1031"/>
      <c r="BA232" s="166"/>
      <c r="BB232" s="1031"/>
      <c r="BC232" s="166"/>
      <c r="BD232" s="1036"/>
      <c r="BE232" s="166"/>
      <c r="BF232" s="1034"/>
      <c r="BG232" s="166"/>
      <c r="BH232" s="166"/>
      <c r="BI232" s="1034"/>
      <c r="BJ232" s="1034"/>
      <c r="BK232" s="1034">
        <v>798.13099999999997</v>
      </c>
      <c r="BL232" s="166">
        <v>6500</v>
      </c>
      <c r="BM232" s="1655">
        <v>6500</v>
      </c>
      <c r="BN232" s="1655">
        <f t="shared" si="367"/>
        <v>0</v>
      </c>
      <c r="BO232" s="1655"/>
      <c r="BP232" s="1655"/>
      <c r="BQ232" s="1655"/>
      <c r="BR232" s="166"/>
      <c r="BS232" s="121"/>
      <c r="BT232" s="118"/>
      <c r="BU232" s="108"/>
      <c r="BV232" s="108"/>
      <c r="BW232" s="108"/>
      <c r="BX232" s="696">
        <f t="shared" si="347"/>
        <v>-4500</v>
      </c>
      <c r="BY232" s="690">
        <f t="shared" si="317"/>
        <v>0</v>
      </c>
      <c r="BZ232" s="1003">
        <v>1</v>
      </c>
      <c r="CA232" s="698"/>
      <c r="CD232" s="673"/>
      <c r="ED232" s="683"/>
    </row>
    <row r="233" spans="1:134" s="305" customFormat="1" ht="48" customHeight="1">
      <c r="A233" s="981" t="s">
        <v>266</v>
      </c>
      <c r="B233" s="173" t="s">
        <v>1432</v>
      </c>
      <c r="C233" s="173">
        <v>1</v>
      </c>
      <c r="D233" s="113" t="s">
        <v>510</v>
      </c>
      <c r="E233" s="113" t="s">
        <v>995</v>
      </c>
      <c r="F233" s="108" t="s">
        <v>337</v>
      </c>
      <c r="G233" s="113">
        <v>7492885</v>
      </c>
      <c r="H233" s="113"/>
      <c r="I233" s="113" t="s">
        <v>1433</v>
      </c>
      <c r="J233" s="177" t="s">
        <v>131</v>
      </c>
      <c r="K233" s="177" t="s">
        <v>1434</v>
      </c>
      <c r="L233" s="1031">
        <v>13326</v>
      </c>
      <c r="M233" s="1031"/>
      <c r="N233" s="1031">
        <v>13300</v>
      </c>
      <c r="O233" s="1031"/>
      <c r="P233" s="1031">
        <v>13300</v>
      </c>
      <c r="Q233" s="1031"/>
      <c r="R233" s="1031"/>
      <c r="S233" s="1031"/>
      <c r="T233" s="1031"/>
      <c r="U233" s="1031"/>
      <c r="V233" s="1031"/>
      <c r="W233" s="1031"/>
      <c r="X233" s="1031"/>
      <c r="Y233" s="1031"/>
      <c r="Z233" s="1031"/>
      <c r="AA233" s="1031"/>
      <c r="AB233" s="1031"/>
      <c r="AC233" s="1031"/>
      <c r="AD233" s="1031"/>
      <c r="AE233" s="1031"/>
      <c r="AF233" s="1031"/>
      <c r="AG233" s="1031"/>
      <c r="AH233" s="1031"/>
      <c r="AI233" s="1031"/>
      <c r="AJ233" s="1031"/>
      <c r="AK233" s="1031"/>
      <c r="AL233" s="1031"/>
      <c r="AM233" s="1031"/>
      <c r="AN233" s="1031"/>
      <c r="AO233" s="1031"/>
      <c r="AP233" s="1031"/>
      <c r="AQ233" s="1031"/>
      <c r="AR233" s="1031"/>
      <c r="AS233" s="1031"/>
      <c r="AT233" s="1031"/>
      <c r="AU233" s="166"/>
      <c r="AV233" s="1031"/>
      <c r="AW233" s="1031"/>
      <c r="AX233" s="166">
        <v>2900</v>
      </c>
      <c r="AY233" s="1031"/>
      <c r="AZ233" s="1031"/>
      <c r="BA233" s="166"/>
      <c r="BB233" s="1031"/>
      <c r="BC233" s="166"/>
      <c r="BD233" s="1036"/>
      <c r="BE233" s="166"/>
      <c r="BF233" s="1034"/>
      <c r="BG233" s="166"/>
      <c r="BH233" s="166"/>
      <c r="BI233" s="1034"/>
      <c r="BJ233" s="1034"/>
      <c r="BK233" s="1034">
        <v>699.80499999999995</v>
      </c>
      <c r="BL233" s="165">
        <v>4000</v>
      </c>
      <c r="BM233" s="1111">
        <v>4000</v>
      </c>
      <c r="BN233" s="1655">
        <f t="shared" si="367"/>
        <v>0</v>
      </c>
      <c r="BO233" s="1111"/>
      <c r="BP233" s="1111"/>
      <c r="BQ233" s="1111"/>
      <c r="BR233" s="165"/>
      <c r="BS233" s="121"/>
      <c r="BT233" s="118"/>
      <c r="BU233" s="108"/>
      <c r="BV233" s="108"/>
      <c r="BW233" s="108"/>
      <c r="BX233" s="696">
        <f t="shared" si="347"/>
        <v>-2900</v>
      </c>
      <c r="BY233" s="690">
        <f t="shared" si="317"/>
        <v>0</v>
      </c>
      <c r="BZ233" s="1003">
        <v>1</v>
      </c>
      <c r="CA233" s="699"/>
      <c r="CD233" s="673"/>
      <c r="ED233" s="683"/>
    </row>
    <row r="234" spans="1:134" s="305" customFormat="1" ht="48" customHeight="1">
      <c r="A234" s="981" t="s">
        <v>268</v>
      </c>
      <c r="B234" s="223" t="s">
        <v>1435</v>
      </c>
      <c r="C234" s="223">
        <v>1</v>
      </c>
      <c r="D234" s="113" t="s">
        <v>510</v>
      </c>
      <c r="E234" s="113" t="s">
        <v>995</v>
      </c>
      <c r="F234" s="108" t="s">
        <v>337</v>
      </c>
      <c r="G234" s="113">
        <v>7918525</v>
      </c>
      <c r="H234" s="113"/>
      <c r="I234" s="113" t="s">
        <v>1436</v>
      </c>
      <c r="J234" s="177" t="s">
        <v>131</v>
      </c>
      <c r="K234" s="177" t="s">
        <v>1437</v>
      </c>
      <c r="L234" s="1031">
        <v>15990</v>
      </c>
      <c r="M234" s="1031"/>
      <c r="N234" s="1031">
        <v>15900</v>
      </c>
      <c r="O234" s="1031"/>
      <c r="P234" s="1031">
        <f>N234*0.9</f>
        <v>14310</v>
      </c>
      <c r="Q234" s="1031"/>
      <c r="R234" s="1031"/>
      <c r="S234" s="1031"/>
      <c r="T234" s="1031"/>
      <c r="U234" s="1031"/>
      <c r="V234" s="1031"/>
      <c r="W234" s="1031"/>
      <c r="X234" s="1031"/>
      <c r="Y234" s="1031"/>
      <c r="Z234" s="1031"/>
      <c r="AA234" s="1031"/>
      <c r="AB234" s="1031"/>
      <c r="AC234" s="1031"/>
      <c r="AD234" s="1031"/>
      <c r="AE234" s="1031"/>
      <c r="AF234" s="1031"/>
      <c r="AG234" s="1031"/>
      <c r="AH234" s="1031"/>
      <c r="AI234" s="1031"/>
      <c r="AJ234" s="1031"/>
      <c r="AK234" s="1031"/>
      <c r="AL234" s="1031"/>
      <c r="AM234" s="1031"/>
      <c r="AN234" s="1031"/>
      <c r="AO234" s="1031"/>
      <c r="AP234" s="1031"/>
      <c r="AQ234" s="1031"/>
      <c r="AR234" s="1031"/>
      <c r="AS234" s="1031"/>
      <c r="AT234" s="1031"/>
      <c r="AU234" s="166"/>
      <c r="AV234" s="1031"/>
      <c r="AW234" s="1031"/>
      <c r="AX234" s="166">
        <v>2900</v>
      </c>
      <c r="AY234" s="1031"/>
      <c r="AZ234" s="1031"/>
      <c r="BA234" s="166"/>
      <c r="BB234" s="1031"/>
      <c r="BC234" s="166"/>
      <c r="BD234" s="1036"/>
      <c r="BE234" s="166"/>
      <c r="BF234" s="1034"/>
      <c r="BG234" s="166"/>
      <c r="BH234" s="166"/>
      <c r="BI234" s="1034"/>
      <c r="BJ234" s="1034"/>
      <c r="BK234" s="1078">
        <v>328.49200000000002</v>
      </c>
      <c r="BL234" s="165">
        <v>5000</v>
      </c>
      <c r="BM234" s="1111">
        <v>5000</v>
      </c>
      <c r="BN234" s="1655">
        <f t="shared" si="367"/>
        <v>0</v>
      </c>
      <c r="BO234" s="1111"/>
      <c r="BP234" s="1111"/>
      <c r="BQ234" s="1111"/>
      <c r="BR234" s="165"/>
      <c r="BS234" s="121"/>
      <c r="BT234" s="118"/>
      <c r="BU234" s="108"/>
      <c r="BV234" s="108"/>
      <c r="BW234" s="108"/>
      <c r="BX234" s="696">
        <f t="shared" si="347"/>
        <v>-2900</v>
      </c>
      <c r="BY234" s="690">
        <f t="shared" si="317"/>
        <v>0</v>
      </c>
      <c r="BZ234" s="1003">
        <v>1</v>
      </c>
      <c r="CA234" s="699"/>
      <c r="CD234" s="673"/>
      <c r="ED234" s="683"/>
    </row>
    <row r="235" spans="1:134" s="305" customFormat="1" ht="44.45" customHeight="1">
      <c r="A235" s="981" t="s">
        <v>270</v>
      </c>
      <c r="B235" s="223" t="s">
        <v>1438</v>
      </c>
      <c r="C235" s="223">
        <v>1</v>
      </c>
      <c r="D235" s="113" t="s">
        <v>510</v>
      </c>
      <c r="E235" s="113" t="s">
        <v>995</v>
      </c>
      <c r="F235" s="108" t="s">
        <v>337</v>
      </c>
      <c r="G235" s="113">
        <v>7918524</v>
      </c>
      <c r="H235" s="113"/>
      <c r="I235" s="113" t="s">
        <v>1439</v>
      </c>
      <c r="J235" s="177" t="s">
        <v>131</v>
      </c>
      <c r="K235" s="177" t="s">
        <v>1440</v>
      </c>
      <c r="L235" s="1031">
        <v>34329</v>
      </c>
      <c r="M235" s="1031"/>
      <c r="N235" s="1031">
        <f>34300-3200</f>
        <v>31100</v>
      </c>
      <c r="O235" s="1031"/>
      <c r="P235" s="1031">
        <f>N235*0.9</f>
        <v>27990</v>
      </c>
      <c r="Q235" s="1031"/>
      <c r="R235" s="1031"/>
      <c r="S235" s="1031"/>
      <c r="T235" s="1031"/>
      <c r="U235" s="1031"/>
      <c r="V235" s="1031"/>
      <c r="W235" s="1031"/>
      <c r="X235" s="1031"/>
      <c r="Y235" s="1031"/>
      <c r="Z235" s="1031"/>
      <c r="AA235" s="1031"/>
      <c r="AB235" s="1031"/>
      <c r="AC235" s="1031"/>
      <c r="AD235" s="1031"/>
      <c r="AE235" s="1031"/>
      <c r="AF235" s="1031"/>
      <c r="AG235" s="1031"/>
      <c r="AH235" s="1031"/>
      <c r="AI235" s="1031"/>
      <c r="AJ235" s="1031"/>
      <c r="AK235" s="1031"/>
      <c r="AL235" s="1031"/>
      <c r="AM235" s="1031"/>
      <c r="AN235" s="1031"/>
      <c r="AO235" s="1031"/>
      <c r="AP235" s="1031"/>
      <c r="AQ235" s="1031"/>
      <c r="AR235" s="1031"/>
      <c r="AS235" s="1031"/>
      <c r="AT235" s="1031"/>
      <c r="AU235" s="166"/>
      <c r="AV235" s="1031"/>
      <c r="AW235" s="1031"/>
      <c r="AX235" s="166">
        <v>3200</v>
      </c>
      <c r="AY235" s="1031"/>
      <c r="AZ235" s="1031"/>
      <c r="BA235" s="166"/>
      <c r="BB235" s="1031"/>
      <c r="BC235" s="166"/>
      <c r="BD235" s="1036"/>
      <c r="BE235" s="166"/>
      <c r="BF235" s="1034"/>
      <c r="BG235" s="166"/>
      <c r="BH235" s="166"/>
      <c r="BI235" s="1034"/>
      <c r="BJ235" s="1034"/>
      <c r="BK235" s="1078">
        <v>457.46899999999999</v>
      </c>
      <c r="BL235" s="165">
        <f>8000-4460+3278-188-900+741-100</f>
        <v>6371</v>
      </c>
      <c r="BM235" s="1111">
        <v>6371</v>
      </c>
      <c r="BN235" s="1655">
        <f t="shared" si="367"/>
        <v>0</v>
      </c>
      <c r="BO235" s="1111"/>
      <c r="BP235" s="1111"/>
      <c r="BQ235" s="1111"/>
      <c r="BR235" s="165"/>
      <c r="BS235" s="121"/>
      <c r="BT235" s="118"/>
      <c r="BU235" s="108"/>
      <c r="BV235" s="108"/>
      <c r="BW235" s="108"/>
      <c r="BX235" s="696">
        <f t="shared" si="347"/>
        <v>-3200</v>
      </c>
      <c r="BY235" s="690">
        <f t="shared" si="317"/>
        <v>0</v>
      </c>
      <c r="BZ235" s="1003">
        <v>1</v>
      </c>
      <c r="CA235" s="697"/>
      <c r="CD235" s="673"/>
      <c r="ED235" s="683"/>
    </row>
    <row r="236" spans="1:134" s="14" customFormat="1">
      <c r="A236" s="186"/>
      <c r="B236" s="1055"/>
      <c r="C236" s="119"/>
      <c r="D236" s="113"/>
      <c r="E236" s="113"/>
      <c r="F236" s="113"/>
      <c r="G236" s="113"/>
      <c r="H236" s="113"/>
      <c r="I236" s="113"/>
      <c r="J236" s="113"/>
      <c r="K236" s="179"/>
      <c r="L236" s="1031"/>
      <c r="M236" s="1031"/>
      <c r="N236" s="1031"/>
      <c r="O236" s="1031"/>
      <c r="P236" s="1031"/>
      <c r="Q236" s="1031"/>
      <c r="R236" s="1031"/>
      <c r="S236" s="1031"/>
      <c r="T236" s="1031"/>
      <c r="U236" s="1031"/>
      <c r="V236" s="1031"/>
      <c r="W236" s="1031"/>
      <c r="X236" s="1031"/>
      <c r="Y236" s="1031"/>
      <c r="Z236" s="1031"/>
      <c r="AA236" s="1031"/>
      <c r="AB236" s="1031"/>
      <c r="AC236" s="1031"/>
      <c r="AD236" s="1031"/>
      <c r="AE236" s="1031"/>
      <c r="AF236" s="1031"/>
      <c r="AG236" s="1031"/>
      <c r="AH236" s="1031"/>
      <c r="AI236" s="1031"/>
      <c r="AJ236" s="1031"/>
      <c r="AK236" s="1031"/>
      <c r="AL236" s="1031"/>
      <c r="AM236" s="1031"/>
      <c r="AN236" s="1031"/>
      <c r="AO236" s="1031"/>
      <c r="AP236" s="1031"/>
      <c r="AQ236" s="1031"/>
      <c r="AR236" s="1031"/>
      <c r="AS236" s="166"/>
      <c r="AT236" s="1031"/>
      <c r="AU236" s="166"/>
      <c r="AV236" s="1031"/>
      <c r="AW236" s="1031"/>
      <c r="AX236" s="166"/>
      <c r="AY236" s="1031"/>
      <c r="AZ236" s="1031"/>
      <c r="BA236" s="166"/>
      <c r="BB236" s="1031"/>
      <c r="BC236" s="166"/>
      <c r="BD236" s="1036"/>
      <c r="BE236" s="166"/>
      <c r="BF236" s="1034"/>
      <c r="BG236" s="166"/>
      <c r="BH236" s="166"/>
      <c r="BI236" s="1034"/>
      <c r="BJ236" s="1034"/>
      <c r="BK236" s="1034"/>
      <c r="BL236" s="166"/>
      <c r="BM236" s="1842"/>
      <c r="BN236" s="1655"/>
      <c r="BO236" s="1842"/>
      <c r="BP236" s="1842"/>
      <c r="BQ236" s="1842"/>
      <c r="BR236" s="166"/>
      <c r="BS236" s="121"/>
      <c r="BT236" s="118"/>
      <c r="BU236" s="108"/>
      <c r="BV236" s="108"/>
      <c r="BW236" s="108"/>
      <c r="BX236" s="696">
        <f t="shared" si="347"/>
        <v>0</v>
      </c>
      <c r="BY236" s="690">
        <f t="shared" si="317"/>
        <v>0</v>
      </c>
      <c r="BZ236" s="996"/>
      <c r="CA236" s="13"/>
      <c r="CD236" s="673"/>
      <c r="ED236" s="673"/>
    </row>
    <row r="237" spans="1:134" s="14" customFormat="1">
      <c r="A237" s="186" t="s">
        <v>447</v>
      </c>
      <c r="B237" s="1055" t="s">
        <v>275</v>
      </c>
      <c r="C237" s="685">
        <f t="shared" ref="C237" si="368">SUM(C238:C242)</f>
        <v>5</v>
      </c>
      <c r="D237" s="113"/>
      <c r="E237" s="113"/>
      <c r="F237" s="113"/>
      <c r="G237" s="113"/>
      <c r="H237" s="113"/>
      <c r="I237" s="113"/>
      <c r="J237" s="113"/>
      <c r="K237" s="179"/>
      <c r="L237" s="685">
        <f t="shared" ref="L237:AU237" si="369">SUM(L238:L242)</f>
        <v>119139</v>
      </c>
      <c r="M237" s="685">
        <f t="shared" si="369"/>
        <v>0</v>
      </c>
      <c r="N237" s="685">
        <f t="shared" si="369"/>
        <v>118500</v>
      </c>
      <c r="O237" s="685">
        <f t="shared" si="369"/>
        <v>0</v>
      </c>
      <c r="P237" s="685">
        <f t="shared" si="369"/>
        <v>108390</v>
      </c>
      <c r="Q237" s="685">
        <f t="shared" si="369"/>
        <v>0</v>
      </c>
      <c r="R237" s="685">
        <f t="shared" si="369"/>
        <v>0</v>
      </c>
      <c r="S237" s="685">
        <f t="shared" si="369"/>
        <v>108500</v>
      </c>
      <c r="T237" s="685">
        <f t="shared" si="369"/>
        <v>0</v>
      </c>
      <c r="U237" s="685">
        <f t="shared" si="369"/>
        <v>0</v>
      </c>
      <c r="V237" s="685">
        <f t="shared" si="369"/>
        <v>0</v>
      </c>
      <c r="W237" s="685">
        <f t="shared" si="369"/>
        <v>0</v>
      </c>
      <c r="X237" s="685">
        <f t="shared" si="369"/>
        <v>0</v>
      </c>
      <c r="Y237" s="685">
        <f t="shared" si="369"/>
        <v>0</v>
      </c>
      <c r="Z237" s="685">
        <f t="shared" si="369"/>
        <v>0</v>
      </c>
      <c r="AA237" s="685">
        <f t="shared" si="369"/>
        <v>0</v>
      </c>
      <c r="AB237" s="685">
        <f t="shared" si="369"/>
        <v>0</v>
      </c>
      <c r="AC237" s="685">
        <f t="shared" si="369"/>
        <v>0</v>
      </c>
      <c r="AD237" s="685">
        <f t="shared" si="369"/>
        <v>0</v>
      </c>
      <c r="AE237" s="685">
        <f t="shared" si="369"/>
        <v>0</v>
      </c>
      <c r="AF237" s="685">
        <f t="shared" si="369"/>
        <v>0</v>
      </c>
      <c r="AG237" s="685">
        <f t="shared" si="369"/>
        <v>0</v>
      </c>
      <c r="AH237" s="685">
        <f t="shared" si="369"/>
        <v>0</v>
      </c>
      <c r="AI237" s="685">
        <f t="shared" si="369"/>
        <v>0</v>
      </c>
      <c r="AJ237" s="685">
        <f t="shared" si="369"/>
        <v>0</v>
      </c>
      <c r="AK237" s="685">
        <f t="shared" si="369"/>
        <v>0</v>
      </c>
      <c r="AL237" s="685">
        <f t="shared" si="369"/>
        <v>0</v>
      </c>
      <c r="AM237" s="685">
        <f t="shared" si="369"/>
        <v>0</v>
      </c>
      <c r="AN237" s="685">
        <f t="shared" si="369"/>
        <v>22000</v>
      </c>
      <c r="AO237" s="685">
        <f t="shared" si="369"/>
        <v>0</v>
      </c>
      <c r="AP237" s="685">
        <f t="shared" si="369"/>
        <v>22000</v>
      </c>
      <c r="AQ237" s="685">
        <f t="shared" si="369"/>
        <v>0</v>
      </c>
      <c r="AR237" s="685">
        <f t="shared" si="369"/>
        <v>0</v>
      </c>
      <c r="AS237" s="685">
        <f t="shared" si="369"/>
        <v>16400</v>
      </c>
      <c r="AT237" s="685">
        <f t="shared" si="369"/>
        <v>0</v>
      </c>
      <c r="AU237" s="685">
        <f t="shared" si="369"/>
        <v>16400</v>
      </c>
      <c r="AV237" s="685"/>
      <c r="AW237" s="685"/>
      <c r="AX237" s="685">
        <f>SUM(AX238:AX242)</f>
        <v>15039</v>
      </c>
      <c r="AY237" s="685">
        <f t="shared" ref="AY237:BT237" si="370">SUM(AY238:AY242)</f>
        <v>0</v>
      </c>
      <c r="AZ237" s="685">
        <f t="shared" si="370"/>
        <v>0</v>
      </c>
      <c r="BA237" s="685">
        <f t="shared" si="370"/>
        <v>16400</v>
      </c>
      <c r="BB237" s="685">
        <f t="shared" si="370"/>
        <v>5</v>
      </c>
      <c r="BC237" s="685">
        <f t="shared" si="370"/>
        <v>15039</v>
      </c>
      <c r="BD237" s="685">
        <f t="shared" si="370"/>
        <v>0</v>
      </c>
      <c r="BE237" s="685">
        <f t="shared" si="370"/>
        <v>0</v>
      </c>
      <c r="BF237" s="685">
        <f t="shared" si="370"/>
        <v>0</v>
      </c>
      <c r="BG237" s="685">
        <f t="shared" si="370"/>
        <v>0</v>
      </c>
      <c r="BH237" s="685">
        <f t="shared" si="370"/>
        <v>0</v>
      </c>
      <c r="BI237" s="685">
        <f t="shared" si="370"/>
        <v>0</v>
      </c>
      <c r="BJ237" s="685">
        <f t="shared" si="370"/>
        <v>0</v>
      </c>
      <c r="BK237" s="685">
        <f t="shared" si="370"/>
        <v>1425.1989999999998</v>
      </c>
      <c r="BL237" s="685">
        <f t="shared" si="370"/>
        <v>22965</v>
      </c>
      <c r="BM237" s="1835">
        <f t="shared" si="370"/>
        <v>22964.999499999998</v>
      </c>
      <c r="BN237" s="1835">
        <f t="shared" ref="BN237:BP237" si="371">SUM(BN238:BN242)</f>
        <v>5.0000000010186341E-4</v>
      </c>
      <c r="BO237" s="1835">
        <f t="shared" si="371"/>
        <v>0</v>
      </c>
      <c r="BP237" s="1835">
        <f t="shared" si="371"/>
        <v>0</v>
      </c>
      <c r="BQ237" s="1835">
        <f t="shared" ref="BQ237" si="372">SUM(BQ238:BQ242)</f>
        <v>0</v>
      </c>
      <c r="BR237" s="685">
        <f t="shared" ref="BR237" si="373">SUM(BR238:BR242)</f>
        <v>0</v>
      </c>
      <c r="BS237" s="117">
        <f t="shared" si="370"/>
        <v>0</v>
      </c>
      <c r="BT237" s="117">
        <f t="shared" si="370"/>
        <v>0</v>
      </c>
      <c r="BU237" s="108"/>
      <c r="BV237" s="108"/>
      <c r="BW237" s="108"/>
      <c r="BX237" s="696">
        <f t="shared" si="347"/>
        <v>-15039</v>
      </c>
      <c r="BY237" s="690">
        <f t="shared" si="317"/>
        <v>5</v>
      </c>
      <c r="BZ237" s="996"/>
      <c r="CA237" s="13"/>
      <c r="CD237" s="673"/>
      <c r="ED237" s="673"/>
    </row>
    <row r="238" spans="1:134" s="14" customFormat="1" ht="45">
      <c r="A238" s="172">
        <v>1</v>
      </c>
      <c r="B238" s="178" t="s">
        <v>512</v>
      </c>
      <c r="C238" s="119">
        <v>1</v>
      </c>
      <c r="D238" s="113" t="s">
        <v>265</v>
      </c>
      <c r="E238" s="113" t="s">
        <v>996</v>
      </c>
      <c r="F238" s="108" t="s">
        <v>222</v>
      </c>
      <c r="G238" s="113">
        <v>7922687</v>
      </c>
      <c r="H238" s="113"/>
      <c r="I238" s="113" t="s">
        <v>1026</v>
      </c>
      <c r="J238" s="255" t="s">
        <v>861</v>
      </c>
      <c r="K238" s="1099" t="s">
        <v>1025</v>
      </c>
      <c r="L238" s="1165">
        <v>7436</v>
      </c>
      <c r="M238" s="1031"/>
      <c r="N238" s="1031">
        <v>7400</v>
      </c>
      <c r="O238" s="1031"/>
      <c r="P238" s="1031">
        <v>7400</v>
      </c>
      <c r="Q238" s="1031"/>
      <c r="R238" s="1031"/>
      <c r="S238" s="1031">
        <v>7700</v>
      </c>
      <c r="T238" s="1031"/>
      <c r="U238" s="1031"/>
      <c r="V238" s="1031"/>
      <c r="W238" s="1031"/>
      <c r="X238" s="1031"/>
      <c r="Y238" s="1031"/>
      <c r="Z238" s="1031"/>
      <c r="AA238" s="1031"/>
      <c r="AB238" s="1031"/>
      <c r="AC238" s="1031"/>
      <c r="AD238" s="1031"/>
      <c r="AE238" s="1031"/>
      <c r="AF238" s="1031"/>
      <c r="AG238" s="1031"/>
      <c r="AH238" s="1031"/>
      <c r="AI238" s="1031"/>
      <c r="AJ238" s="1031"/>
      <c r="AK238" s="1031"/>
      <c r="AL238" s="1031"/>
      <c r="AM238" s="1031"/>
      <c r="AN238" s="1165">
        <v>4000</v>
      </c>
      <c r="AO238" s="1031"/>
      <c r="AP238" s="1031">
        <v>4000</v>
      </c>
      <c r="AQ238" s="1031"/>
      <c r="AR238" s="1031"/>
      <c r="AS238" s="1031">
        <f>AT238+AU238+AV238+AW238</f>
        <v>2900</v>
      </c>
      <c r="AT238" s="1031"/>
      <c r="AU238" s="166">
        <v>2900</v>
      </c>
      <c r="AV238" s="1031"/>
      <c r="AW238" s="1031"/>
      <c r="AX238" s="166">
        <v>2900</v>
      </c>
      <c r="AY238" s="1031"/>
      <c r="AZ238" s="1031"/>
      <c r="BA238" s="166">
        <v>2900</v>
      </c>
      <c r="BB238" s="1031">
        <v>1</v>
      </c>
      <c r="BC238" s="166">
        <v>2900</v>
      </c>
      <c r="BD238" s="1036"/>
      <c r="BE238" s="166"/>
      <c r="BF238" s="1034"/>
      <c r="BG238" s="166"/>
      <c r="BH238" s="166"/>
      <c r="BI238" s="1034"/>
      <c r="BJ238" s="1034"/>
      <c r="BK238" s="1034">
        <v>404.89</v>
      </c>
      <c r="BL238" s="166">
        <v>3500</v>
      </c>
      <c r="BM238" s="2185">
        <v>3499.9994999999999</v>
      </c>
      <c r="BN238" s="1655">
        <f t="shared" ref="BN238:BN242" si="374">BL238-BM238</f>
        <v>5.0000000010186341E-4</v>
      </c>
      <c r="BO238" s="1655"/>
      <c r="BP238" s="1655"/>
      <c r="BQ238" s="1655"/>
      <c r="BR238" s="166"/>
      <c r="BS238" s="121"/>
      <c r="BT238" s="1067"/>
      <c r="BU238" s="165"/>
      <c r="BV238" s="165"/>
      <c r="BW238" s="174"/>
      <c r="BX238" s="696">
        <f t="shared" si="347"/>
        <v>-2900</v>
      </c>
      <c r="BY238" s="690">
        <f t="shared" si="317"/>
        <v>0</v>
      </c>
      <c r="BZ238" s="996">
        <v>1</v>
      </c>
      <c r="CA238" s="13"/>
      <c r="CD238" s="673"/>
      <c r="ED238" s="673"/>
    </row>
    <row r="239" spans="1:134" s="14" customFormat="1" ht="45">
      <c r="A239" s="172">
        <v>2</v>
      </c>
      <c r="B239" s="178" t="s">
        <v>513</v>
      </c>
      <c r="C239" s="119">
        <v>1</v>
      </c>
      <c r="D239" s="113" t="s">
        <v>265</v>
      </c>
      <c r="E239" s="113" t="s">
        <v>996</v>
      </c>
      <c r="F239" s="108" t="s">
        <v>222</v>
      </c>
      <c r="G239" s="113">
        <v>7914348</v>
      </c>
      <c r="H239" s="113"/>
      <c r="I239" s="113" t="s">
        <v>1028</v>
      </c>
      <c r="J239" s="255" t="s">
        <v>861</v>
      </c>
      <c r="K239" s="1099" t="s">
        <v>1027</v>
      </c>
      <c r="L239" s="1165">
        <v>10316</v>
      </c>
      <c r="M239" s="1031"/>
      <c r="N239" s="1031">
        <v>10000</v>
      </c>
      <c r="O239" s="1031"/>
      <c r="P239" s="1031">
        <v>10000</v>
      </c>
      <c r="Q239" s="1031"/>
      <c r="R239" s="1031"/>
      <c r="S239" s="1031">
        <v>11000</v>
      </c>
      <c r="T239" s="1031"/>
      <c r="U239" s="1031"/>
      <c r="V239" s="1031"/>
      <c r="W239" s="1031"/>
      <c r="X239" s="1031"/>
      <c r="Y239" s="1031"/>
      <c r="Z239" s="1031"/>
      <c r="AA239" s="1031"/>
      <c r="AB239" s="1031"/>
      <c r="AC239" s="1031"/>
      <c r="AD239" s="1031"/>
      <c r="AE239" s="1031"/>
      <c r="AF239" s="1031"/>
      <c r="AG239" s="1031"/>
      <c r="AH239" s="1031"/>
      <c r="AI239" s="1031"/>
      <c r="AJ239" s="1031"/>
      <c r="AK239" s="1031"/>
      <c r="AL239" s="1031"/>
      <c r="AM239" s="1031"/>
      <c r="AN239" s="1165">
        <v>4000</v>
      </c>
      <c r="AO239" s="1031"/>
      <c r="AP239" s="1031">
        <v>4000</v>
      </c>
      <c r="AQ239" s="1031"/>
      <c r="AR239" s="1031"/>
      <c r="AS239" s="1031">
        <f>AT239+AU239+AV239+AW239</f>
        <v>2900</v>
      </c>
      <c r="AT239" s="1031"/>
      <c r="AU239" s="166">
        <v>2900</v>
      </c>
      <c r="AV239" s="1031"/>
      <c r="AW239" s="1031"/>
      <c r="AX239" s="166">
        <v>2900</v>
      </c>
      <c r="AY239" s="1031"/>
      <c r="AZ239" s="1031"/>
      <c r="BA239" s="166">
        <v>2900</v>
      </c>
      <c r="BB239" s="1031">
        <v>1</v>
      </c>
      <c r="BC239" s="166">
        <v>2900</v>
      </c>
      <c r="BD239" s="1036"/>
      <c r="BE239" s="166"/>
      <c r="BF239" s="1034"/>
      <c r="BG239" s="166"/>
      <c r="BH239" s="166"/>
      <c r="BI239" s="1034"/>
      <c r="BJ239" s="1034"/>
      <c r="BK239" s="1031">
        <v>489</v>
      </c>
      <c r="BL239" s="166">
        <v>4500</v>
      </c>
      <c r="BM239" s="1655">
        <v>4500</v>
      </c>
      <c r="BN239" s="1655">
        <f t="shared" si="374"/>
        <v>0</v>
      </c>
      <c r="BO239" s="1655"/>
      <c r="BP239" s="1655"/>
      <c r="BQ239" s="1655"/>
      <c r="BR239" s="166"/>
      <c r="BS239" s="121"/>
      <c r="BT239" s="1067"/>
      <c r="BU239" s="165"/>
      <c r="BV239" s="165"/>
      <c r="BW239" s="108"/>
      <c r="BX239" s="696">
        <f t="shared" si="347"/>
        <v>-2900</v>
      </c>
      <c r="BY239" s="690">
        <f t="shared" si="317"/>
        <v>0</v>
      </c>
      <c r="BZ239" s="996">
        <v>1</v>
      </c>
      <c r="CA239" s="13"/>
      <c r="CD239" s="673"/>
      <c r="ED239" s="673"/>
    </row>
    <row r="240" spans="1:134" s="14" customFormat="1" ht="45">
      <c r="A240" s="172">
        <v>3</v>
      </c>
      <c r="B240" s="178" t="s">
        <v>514</v>
      </c>
      <c r="C240" s="119">
        <v>1</v>
      </c>
      <c r="D240" s="113" t="s">
        <v>265</v>
      </c>
      <c r="E240" s="113" t="s">
        <v>996</v>
      </c>
      <c r="F240" s="108" t="s">
        <v>222</v>
      </c>
      <c r="G240" s="113">
        <v>7876394</v>
      </c>
      <c r="H240" s="113"/>
      <c r="I240" s="113" t="s">
        <v>1030</v>
      </c>
      <c r="J240" s="255" t="s">
        <v>861</v>
      </c>
      <c r="K240" s="1099" t="s">
        <v>1029</v>
      </c>
      <c r="L240" s="1165">
        <v>37129</v>
      </c>
      <c r="M240" s="1031"/>
      <c r="N240" s="1031">
        <v>37000</v>
      </c>
      <c r="O240" s="1031"/>
      <c r="P240" s="1031">
        <f>N240*0.9</f>
        <v>33300</v>
      </c>
      <c r="Q240" s="1031"/>
      <c r="R240" s="1031"/>
      <c r="S240" s="1031">
        <v>37500</v>
      </c>
      <c r="T240" s="1031"/>
      <c r="U240" s="1031"/>
      <c r="V240" s="1031"/>
      <c r="W240" s="1031"/>
      <c r="X240" s="1031"/>
      <c r="Y240" s="1031"/>
      <c r="Z240" s="1031"/>
      <c r="AA240" s="1031"/>
      <c r="AB240" s="1031"/>
      <c r="AC240" s="1031"/>
      <c r="AD240" s="1031"/>
      <c r="AE240" s="1031"/>
      <c r="AF240" s="1031"/>
      <c r="AG240" s="1031"/>
      <c r="AH240" s="1031"/>
      <c r="AI240" s="1031"/>
      <c r="AJ240" s="1031"/>
      <c r="AK240" s="1031"/>
      <c r="AL240" s="1031"/>
      <c r="AM240" s="1031"/>
      <c r="AN240" s="1165">
        <v>2000</v>
      </c>
      <c r="AO240" s="1031"/>
      <c r="AP240" s="1031">
        <v>2000</v>
      </c>
      <c r="AQ240" s="1031"/>
      <c r="AR240" s="1031"/>
      <c r="AS240" s="1031">
        <f>AT240+AU240+AV240+AW240</f>
        <v>2900</v>
      </c>
      <c r="AT240" s="1031"/>
      <c r="AU240" s="166">
        <v>2900</v>
      </c>
      <c r="AV240" s="1031"/>
      <c r="AW240" s="1031"/>
      <c r="AX240" s="166">
        <v>2900</v>
      </c>
      <c r="AY240" s="1031"/>
      <c r="AZ240" s="1031"/>
      <c r="BA240" s="166">
        <v>2900</v>
      </c>
      <c r="BB240" s="1031">
        <v>1</v>
      </c>
      <c r="BC240" s="166">
        <v>2900</v>
      </c>
      <c r="BD240" s="1036"/>
      <c r="BE240" s="166"/>
      <c r="BF240" s="1034"/>
      <c r="BG240" s="166"/>
      <c r="BH240" s="166"/>
      <c r="BI240" s="1034"/>
      <c r="BJ240" s="1034"/>
      <c r="BK240" s="1031">
        <v>381</v>
      </c>
      <c r="BL240" s="166">
        <f>6200-624+500</f>
        <v>6076</v>
      </c>
      <c r="BM240" s="1655">
        <v>6076</v>
      </c>
      <c r="BN240" s="1655">
        <f t="shared" si="374"/>
        <v>0</v>
      </c>
      <c r="BO240" s="1655"/>
      <c r="BP240" s="1655"/>
      <c r="BQ240" s="1655"/>
      <c r="BR240" s="166"/>
      <c r="BS240" s="121"/>
      <c r="BT240" s="1067"/>
      <c r="BU240" s="165"/>
      <c r="BV240" s="165"/>
      <c r="BW240" s="108"/>
      <c r="BX240" s="696">
        <f t="shared" si="347"/>
        <v>-2900</v>
      </c>
      <c r="BY240" s="690">
        <f t="shared" si="317"/>
        <v>0</v>
      </c>
      <c r="BZ240" s="996">
        <v>1</v>
      </c>
      <c r="CA240" s="13"/>
      <c r="CD240" s="673"/>
      <c r="ED240" s="673"/>
    </row>
    <row r="241" spans="1:134" s="14" customFormat="1" ht="50.45" customHeight="1">
      <c r="A241" s="172">
        <v>4</v>
      </c>
      <c r="B241" s="178" t="s">
        <v>515</v>
      </c>
      <c r="C241" s="119">
        <v>1</v>
      </c>
      <c r="D241" s="113" t="s">
        <v>265</v>
      </c>
      <c r="E241" s="113" t="s">
        <v>996</v>
      </c>
      <c r="F241" s="108" t="s">
        <v>222</v>
      </c>
      <c r="G241" s="113">
        <v>7922688</v>
      </c>
      <c r="H241" s="113"/>
      <c r="I241" s="113" t="s">
        <v>1032</v>
      </c>
      <c r="J241" s="255" t="s">
        <v>85</v>
      </c>
      <c r="K241" s="1099" t="s">
        <v>1031</v>
      </c>
      <c r="L241" s="1165">
        <v>44992</v>
      </c>
      <c r="M241" s="1031"/>
      <c r="N241" s="1031">
        <v>44900</v>
      </c>
      <c r="O241" s="1031"/>
      <c r="P241" s="1031">
        <f>N241*0.9</f>
        <v>40410</v>
      </c>
      <c r="Q241" s="1031"/>
      <c r="R241" s="1031"/>
      <c r="S241" s="1031">
        <v>34900</v>
      </c>
      <c r="T241" s="1031"/>
      <c r="U241" s="1031"/>
      <c r="V241" s="1031"/>
      <c r="W241" s="1031"/>
      <c r="X241" s="1031"/>
      <c r="Y241" s="1031"/>
      <c r="Z241" s="1031"/>
      <c r="AA241" s="1031"/>
      <c r="AB241" s="1031"/>
      <c r="AC241" s="1031"/>
      <c r="AD241" s="1031"/>
      <c r="AE241" s="1031"/>
      <c r="AF241" s="1031"/>
      <c r="AG241" s="1031"/>
      <c r="AH241" s="1031"/>
      <c r="AI241" s="1031"/>
      <c r="AJ241" s="1031"/>
      <c r="AK241" s="1031"/>
      <c r="AL241" s="1031"/>
      <c r="AM241" s="1031"/>
      <c r="AN241" s="1165">
        <v>7000</v>
      </c>
      <c r="AO241" s="1031"/>
      <c r="AP241" s="1031">
        <v>7000</v>
      </c>
      <c r="AQ241" s="1031"/>
      <c r="AR241" s="1031"/>
      <c r="AS241" s="1031">
        <f>AT241+AU241+AV241+AW241</f>
        <v>4500</v>
      </c>
      <c r="AT241" s="1031"/>
      <c r="AU241" s="166">
        <f>2900+1600</f>
        <v>4500</v>
      </c>
      <c r="AV241" s="1031"/>
      <c r="AW241" s="1031"/>
      <c r="AX241" s="166">
        <f>2900+1600-1361</f>
        <v>3139</v>
      </c>
      <c r="AY241" s="1031"/>
      <c r="AZ241" s="1031"/>
      <c r="BA241" s="166">
        <f>2900+1600</f>
        <v>4500</v>
      </c>
      <c r="BB241" s="1031">
        <v>1</v>
      </c>
      <c r="BC241" s="166">
        <f>2900+1600-1361</f>
        <v>3139</v>
      </c>
      <c r="BD241" s="1036"/>
      <c r="BE241" s="166"/>
      <c r="BF241" s="1034"/>
      <c r="BG241" s="166"/>
      <c r="BH241" s="165" t="s">
        <v>1137</v>
      </c>
      <c r="BI241" s="1034"/>
      <c r="BJ241" s="1034"/>
      <c r="BK241" s="1034"/>
      <c r="BL241" s="166">
        <f>2900+1600+1729-540</f>
        <v>5689</v>
      </c>
      <c r="BM241" s="1655">
        <v>5689</v>
      </c>
      <c r="BN241" s="1655">
        <f t="shared" si="374"/>
        <v>0</v>
      </c>
      <c r="BO241" s="1655"/>
      <c r="BP241" s="1655"/>
      <c r="BQ241" s="1655"/>
      <c r="BR241" s="166"/>
      <c r="BS241" s="121"/>
      <c r="BT241" s="118"/>
      <c r="BU241" s="165"/>
      <c r="BV241" s="165"/>
      <c r="BW241" s="108"/>
      <c r="BX241" s="696">
        <f t="shared" si="347"/>
        <v>-3139</v>
      </c>
      <c r="BY241" s="690">
        <f t="shared" si="317"/>
        <v>0</v>
      </c>
      <c r="BZ241" s="996">
        <v>1</v>
      </c>
      <c r="CA241" s="13"/>
      <c r="CD241" s="673"/>
      <c r="ED241" s="673"/>
    </row>
    <row r="242" spans="1:134" s="14" customFormat="1" ht="49.5" customHeight="1">
      <c r="A242" s="172">
        <v>5</v>
      </c>
      <c r="B242" s="178" t="s">
        <v>516</v>
      </c>
      <c r="C242" s="119">
        <v>1</v>
      </c>
      <c r="D242" s="113" t="s">
        <v>265</v>
      </c>
      <c r="E242" s="113" t="s">
        <v>996</v>
      </c>
      <c r="F242" s="108" t="s">
        <v>222</v>
      </c>
      <c r="G242" s="113">
        <v>7876147</v>
      </c>
      <c r="H242" s="113"/>
      <c r="I242" s="113" t="s">
        <v>1034</v>
      </c>
      <c r="J242" s="255" t="s">
        <v>861</v>
      </c>
      <c r="K242" s="1099" t="s">
        <v>1033</v>
      </c>
      <c r="L242" s="1165">
        <v>19266</v>
      </c>
      <c r="M242" s="1031"/>
      <c r="N242" s="1031">
        <v>19200</v>
      </c>
      <c r="O242" s="1031"/>
      <c r="P242" s="1031">
        <f>N242*0.9</f>
        <v>17280</v>
      </c>
      <c r="Q242" s="1031"/>
      <c r="R242" s="1031"/>
      <c r="S242" s="1031">
        <v>17400</v>
      </c>
      <c r="T242" s="1031"/>
      <c r="U242" s="1031"/>
      <c r="V242" s="1031"/>
      <c r="W242" s="1031"/>
      <c r="X242" s="1031"/>
      <c r="Y242" s="1031"/>
      <c r="Z242" s="1031"/>
      <c r="AA242" s="1031"/>
      <c r="AB242" s="1031"/>
      <c r="AC242" s="1031"/>
      <c r="AD242" s="1031"/>
      <c r="AE242" s="1031"/>
      <c r="AF242" s="1031"/>
      <c r="AG242" s="1031"/>
      <c r="AH242" s="1031"/>
      <c r="AI242" s="1031"/>
      <c r="AJ242" s="1031"/>
      <c r="AK242" s="1031"/>
      <c r="AL242" s="1031"/>
      <c r="AM242" s="1031"/>
      <c r="AN242" s="1165">
        <v>5000</v>
      </c>
      <c r="AO242" s="1031"/>
      <c r="AP242" s="1031">
        <v>5000</v>
      </c>
      <c r="AQ242" s="1031"/>
      <c r="AR242" s="1031"/>
      <c r="AS242" s="1031">
        <f>AT242+AU242+AV242+AW242</f>
        <v>3200</v>
      </c>
      <c r="AT242" s="1031"/>
      <c r="AU242" s="166">
        <v>3200</v>
      </c>
      <c r="AV242" s="1031"/>
      <c r="AW242" s="1031"/>
      <c r="AX242" s="166">
        <v>3200</v>
      </c>
      <c r="AY242" s="1031"/>
      <c r="AZ242" s="1031"/>
      <c r="BA242" s="166">
        <v>3200</v>
      </c>
      <c r="BB242" s="1031">
        <v>1</v>
      </c>
      <c r="BC242" s="166">
        <v>3200</v>
      </c>
      <c r="BD242" s="1036"/>
      <c r="BE242" s="166"/>
      <c r="BF242" s="1034"/>
      <c r="BG242" s="166"/>
      <c r="BH242" s="166"/>
      <c r="BI242" s="1034"/>
      <c r="BJ242" s="1034"/>
      <c r="BK242" s="1034">
        <v>150.309</v>
      </c>
      <c r="BL242" s="166">
        <v>3200</v>
      </c>
      <c r="BM242" s="1655">
        <v>3200</v>
      </c>
      <c r="BN242" s="1655">
        <f t="shared" si="374"/>
        <v>0</v>
      </c>
      <c r="BO242" s="1655"/>
      <c r="BP242" s="1655"/>
      <c r="BQ242" s="1655"/>
      <c r="BR242" s="166"/>
      <c r="BS242" s="121"/>
      <c r="BT242" s="1067"/>
      <c r="BU242" s="165"/>
      <c r="BV242" s="165"/>
      <c r="BW242" s="108"/>
      <c r="BX242" s="696">
        <f t="shared" si="347"/>
        <v>-3200</v>
      </c>
      <c r="BY242" s="690">
        <f t="shared" si="317"/>
        <v>0</v>
      </c>
      <c r="BZ242" s="996">
        <v>1</v>
      </c>
      <c r="CA242" s="13"/>
      <c r="CD242" s="673"/>
      <c r="ED242" s="673"/>
    </row>
    <row r="243" spans="1:134" s="14" customFormat="1">
      <c r="A243" s="108"/>
      <c r="B243" s="167"/>
      <c r="C243" s="119"/>
      <c r="D243" s="113"/>
      <c r="E243" s="113"/>
      <c r="F243" s="113"/>
      <c r="G243" s="113"/>
      <c r="H243" s="113"/>
      <c r="I243" s="113"/>
      <c r="J243" s="113"/>
      <c r="K243" s="179"/>
      <c r="L243" s="1031"/>
      <c r="M243" s="1031"/>
      <c r="N243" s="1031"/>
      <c r="O243" s="1031"/>
      <c r="P243" s="1031"/>
      <c r="Q243" s="1031"/>
      <c r="R243" s="1031"/>
      <c r="S243" s="1031"/>
      <c r="T243" s="1031"/>
      <c r="U243" s="1031"/>
      <c r="V243" s="1031"/>
      <c r="W243" s="1031"/>
      <c r="X243" s="1031"/>
      <c r="Y243" s="1031"/>
      <c r="Z243" s="1031"/>
      <c r="AA243" s="1031"/>
      <c r="AB243" s="1031"/>
      <c r="AC243" s="1031"/>
      <c r="AD243" s="1031"/>
      <c r="AE243" s="1031"/>
      <c r="AF243" s="1031"/>
      <c r="AG243" s="1031"/>
      <c r="AH243" s="1031"/>
      <c r="AI243" s="1031"/>
      <c r="AJ243" s="1031"/>
      <c r="AK243" s="1031"/>
      <c r="AL243" s="1031"/>
      <c r="AM243" s="1031"/>
      <c r="AN243" s="1031"/>
      <c r="AO243" s="1031"/>
      <c r="AP243" s="1031"/>
      <c r="AQ243" s="1031"/>
      <c r="AR243" s="1031"/>
      <c r="AS243" s="166"/>
      <c r="AT243" s="1031"/>
      <c r="AU243" s="166"/>
      <c r="AV243" s="1031"/>
      <c r="AW243" s="1031"/>
      <c r="AX243" s="166"/>
      <c r="AY243" s="1031"/>
      <c r="AZ243" s="1031"/>
      <c r="BA243" s="166"/>
      <c r="BB243" s="1031"/>
      <c r="BC243" s="166"/>
      <c r="BD243" s="1036"/>
      <c r="BE243" s="166"/>
      <c r="BF243" s="1034"/>
      <c r="BG243" s="166"/>
      <c r="BH243" s="166"/>
      <c r="BI243" s="1034"/>
      <c r="BJ243" s="1034"/>
      <c r="BK243" s="1034"/>
      <c r="BL243" s="166"/>
      <c r="BM243" s="1842"/>
      <c r="BN243" s="1655"/>
      <c r="BO243" s="1842"/>
      <c r="BP243" s="1842"/>
      <c r="BQ243" s="1842"/>
      <c r="BR243" s="166"/>
      <c r="BS243" s="121"/>
      <c r="BT243" s="118"/>
      <c r="BU243" s="108"/>
      <c r="BV243" s="108"/>
      <c r="BW243" s="108"/>
      <c r="BX243" s="696">
        <f t="shared" si="347"/>
        <v>0</v>
      </c>
      <c r="BY243" s="690">
        <f t="shared" si="317"/>
        <v>0</v>
      </c>
      <c r="BZ243" s="996"/>
      <c r="CA243" s="13"/>
      <c r="CD243" s="673"/>
      <c r="ED243" s="673"/>
    </row>
    <row r="244" spans="1:134" s="14" customFormat="1">
      <c r="A244" s="186" t="s">
        <v>519</v>
      </c>
      <c r="B244" s="1055" t="s">
        <v>277</v>
      </c>
      <c r="C244" s="685">
        <f t="shared" ref="C244" si="375">SUM(C245:C250)</f>
        <v>6</v>
      </c>
      <c r="D244" s="113"/>
      <c r="E244" s="113"/>
      <c r="F244" s="113"/>
      <c r="G244" s="113"/>
      <c r="H244" s="113"/>
      <c r="I244" s="113"/>
      <c r="J244" s="113"/>
      <c r="K244" s="179"/>
      <c r="L244" s="685">
        <f t="shared" ref="L244:AU244" si="376">SUM(L245:L250)</f>
        <v>152543</v>
      </c>
      <c r="M244" s="685">
        <f t="shared" si="376"/>
        <v>0</v>
      </c>
      <c r="N244" s="685">
        <f t="shared" si="376"/>
        <v>126456</v>
      </c>
      <c r="O244" s="685">
        <f t="shared" si="376"/>
        <v>0</v>
      </c>
      <c r="P244" s="685">
        <f t="shared" si="376"/>
        <v>115578</v>
      </c>
      <c r="Q244" s="685">
        <f t="shared" si="376"/>
        <v>0</v>
      </c>
      <c r="R244" s="685">
        <f t="shared" si="376"/>
        <v>0</v>
      </c>
      <c r="S244" s="685">
        <f t="shared" si="376"/>
        <v>151500</v>
      </c>
      <c r="T244" s="685">
        <f t="shared" si="376"/>
        <v>0</v>
      </c>
      <c r="U244" s="685">
        <f t="shared" si="376"/>
        <v>0</v>
      </c>
      <c r="V244" s="685">
        <f t="shared" si="376"/>
        <v>0</v>
      </c>
      <c r="W244" s="685">
        <f t="shared" si="376"/>
        <v>0</v>
      </c>
      <c r="X244" s="685">
        <f t="shared" si="376"/>
        <v>0</v>
      </c>
      <c r="Y244" s="685">
        <f t="shared" si="376"/>
        <v>0</v>
      </c>
      <c r="Z244" s="685">
        <f t="shared" si="376"/>
        <v>0</v>
      </c>
      <c r="AA244" s="685">
        <f t="shared" si="376"/>
        <v>0</v>
      </c>
      <c r="AB244" s="685">
        <f t="shared" si="376"/>
        <v>0</v>
      </c>
      <c r="AC244" s="685">
        <f t="shared" si="376"/>
        <v>0</v>
      </c>
      <c r="AD244" s="685">
        <f t="shared" si="376"/>
        <v>0</v>
      </c>
      <c r="AE244" s="685">
        <f t="shared" si="376"/>
        <v>0</v>
      </c>
      <c r="AF244" s="685">
        <f t="shared" si="376"/>
        <v>0</v>
      </c>
      <c r="AG244" s="685">
        <f t="shared" si="376"/>
        <v>0</v>
      </c>
      <c r="AH244" s="685">
        <f t="shared" si="376"/>
        <v>0</v>
      </c>
      <c r="AI244" s="685">
        <f t="shared" si="376"/>
        <v>0</v>
      </c>
      <c r="AJ244" s="685">
        <f t="shared" si="376"/>
        <v>0</v>
      </c>
      <c r="AK244" s="685">
        <f t="shared" si="376"/>
        <v>0</v>
      </c>
      <c r="AL244" s="685">
        <f t="shared" si="376"/>
        <v>0</v>
      </c>
      <c r="AM244" s="685">
        <f t="shared" si="376"/>
        <v>0</v>
      </c>
      <c r="AN244" s="685">
        <f t="shared" si="376"/>
        <v>37850</v>
      </c>
      <c r="AO244" s="685">
        <f t="shared" si="376"/>
        <v>0</v>
      </c>
      <c r="AP244" s="685">
        <f t="shared" si="376"/>
        <v>37850</v>
      </c>
      <c r="AQ244" s="685">
        <f t="shared" si="376"/>
        <v>0</v>
      </c>
      <c r="AR244" s="685">
        <f t="shared" si="376"/>
        <v>0</v>
      </c>
      <c r="AS244" s="685">
        <f t="shared" si="376"/>
        <v>16400</v>
      </c>
      <c r="AT244" s="685">
        <f t="shared" si="376"/>
        <v>0</v>
      </c>
      <c r="AU244" s="685">
        <f t="shared" si="376"/>
        <v>16400</v>
      </c>
      <c r="AV244" s="685"/>
      <c r="AW244" s="685"/>
      <c r="AX244" s="685">
        <f>SUM(AX245:AX250)</f>
        <v>16400</v>
      </c>
      <c r="AY244" s="685">
        <f t="shared" ref="AY244:BT244" si="377">SUM(AY245:AY250)</f>
        <v>0</v>
      </c>
      <c r="AZ244" s="685">
        <f t="shared" si="377"/>
        <v>0</v>
      </c>
      <c r="BA244" s="685">
        <f t="shared" si="377"/>
        <v>16400</v>
      </c>
      <c r="BB244" s="685">
        <f t="shared" si="377"/>
        <v>6</v>
      </c>
      <c r="BC244" s="685">
        <f t="shared" si="377"/>
        <v>16400</v>
      </c>
      <c r="BD244" s="685">
        <f t="shared" si="377"/>
        <v>0</v>
      </c>
      <c r="BE244" s="685">
        <f t="shared" si="377"/>
        <v>0</v>
      </c>
      <c r="BF244" s="685">
        <f t="shared" si="377"/>
        <v>0</v>
      </c>
      <c r="BG244" s="685">
        <f t="shared" si="377"/>
        <v>0</v>
      </c>
      <c r="BH244" s="685">
        <f t="shared" si="377"/>
        <v>0</v>
      </c>
      <c r="BI244" s="685">
        <f t="shared" si="377"/>
        <v>0</v>
      </c>
      <c r="BJ244" s="685">
        <f t="shared" si="377"/>
        <v>0</v>
      </c>
      <c r="BK244" s="685">
        <f t="shared" si="377"/>
        <v>16</v>
      </c>
      <c r="BL244" s="685">
        <f t="shared" si="377"/>
        <v>14801</v>
      </c>
      <c r="BM244" s="1835">
        <f t="shared" si="377"/>
        <v>14801</v>
      </c>
      <c r="BN244" s="1835">
        <f t="shared" ref="BN244:BR244" si="378">SUM(BN245:BN250)</f>
        <v>0</v>
      </c>
      <c r="BO244" s="1835">
        <f t="shared" si="378"/>
        <v>0</v>
      </c>
      <c r="BP244" s="1835">
        <f t="shared" si="378"/>
        <v>0</v>
      </c>
      <c r="BQ244" s="1835">
        <f t="shared" ref="BQ244" si="379">SUM(BQ245:BQ250)</f>
        <v>0</v>
      </c>
      <c r="BR244" s="685">
        <f t="shared" si="378"/>
        <v>0</v>
      </c>
      <c r="BS244" s="117">
        <f t="shared" si="377"/>
        <v>0</v>
      </c>
      <c r="BT244" s="117">
        <f t="shared" si="377"/>
        <v>0</v>
      </c>
      <c r="BU244" s="108"/>
      <c r="BV244" s="108"/>
      <c r="BW244" s="108"/>
      <c r="BX244" s="696">
        <f t="shared" si="347"/>
        <v>-16400</v>
      </c>
      <c r="BY244" s="690">
        <f t="shared" ref="BY244:BY308" si="380">C244-BZ244</f>
        <v>6</v>
      </c>
      <c r="BZ244" s="996"/>
      <c r="CA244" s="13"/>
      <c r="CD244" s="673"/>
      <c r="ED244" s="673"/>
    </row>
    <row r="245" spans="1:134" s="14" customFormat="1" ht="45">
      <c r="A245" s="1100">
        <v>1</v>
      </c>
      <c r="B245" s="258" t="s">
        <v>520</v>
      </c>
      <c r="C245" s="119">
        <v>1</v>
      </c>
      <c r="D245" s="113" t="s">
        <v>267</v>
      </c>
      <c r="E245" s="113" t="s">
        <v>998</v>
      </c>
      <c r="F245" s="108" t="s">
        <v>388</v>
      </c>
      <c r="G245" s="113">
        <v>7896949</v>
      </c>
      <c r="H245" s="113"/>
      <c r="I245" s="113"/>
      <c r="J245" s="255" t="s">
        <v>131</v>
      </c>
      <c r="K245" s="1101" t="s">
        <v>1035</v>
      </c>
      <c r="L245" s="166">
        <v>52305</v>
      </c>
      <c r="M245" s="1031"/>
      <c r="N245" s="166">
        <v>50656</v>
      </c>
      <c r="O245" s="1031"/>
      <c r="P245" s="1031">
        <f>N245*0.9</f>
        <v>45590.400000000001</v>
      </c>
      <c r="Q245" s="1031"/>
      <c r="R245" s="1031"/>
      <c r="S245" s="1031">
        <v>52800</v>
      </c>
      <c r="T245" s="1031"/>
      <c r="U245" s="1031"/>
      <c r="V245" s="1031"/>
      <c r="W245" s="1031"/>
      <c r="X245" s="1031"/>
      <c r="Y245" s="1031"/>
      <c r="Z245" s="1031"/>
      <c r="AA245" s="1031"/>
      <c r="AB245" s="1031"/>
      <c r="AC245" s="1031"/>
      <c r="AD245" s="1031"/>
      <c r="AE245" s="1031"/>
      <c r="AF245" s="1031"/>
      <c r="AG245" s="1031"/>
      <c r="AH245" s="1031"/>
      <c r="AI245" s="1031"/>
      <c r="AJ245" s="1031"/>
      <c r="AK245" s="1031"/>
      <c r="AL245" s="1031"/>
      <c r="AM245" s="1031"/>
      <c r="AN245" s="1033">
        <v>16000</v>
      </c>
      <c r="AO245" s="1031"/>
      <c r="AP245" s="1031">
        <v>16000</v>
      </c>
      <c r="AQ245" s="1031"/>
      <c r="AR245" s="1031"/>
      <c r="AS245" s="1031">
        <f t="shared" ref="AS245:AS250" si="381">AT245+AU245+AV245+AW245</f>
        <v>4000</v>
      </c>
      <c r="AT245" s="1031"/>
      <c r="AU245" s="1031">
        <f>2400+1600</f>
        <v>4000</v>
      </c>
      <c r="AV245" s="1031"/>
      <c r="AW245" s="1031"/>
      <c r="AX245" s="1031">
        <f>2400+1600</f>
        <v>4000</v>
      </c>
      <c r="AY245" s="1031"/>
      <c r="AZ245" s="1031"/>
      <c r="BA245" s="1031">
        <f>2400+1600</f>
        <v>4000</v>
      </c>
      <c r="BB245" s="1031">
        <v>1</v>
      </c>
      <c r="BC245" s="1031">
        <f>2400+1600</f>
        <v>4000</v>
      </c>
      <c r="BD245" s="1036"/>
      <c r="BE245" s="1031"/>
      <c r="BF245" s="1034"/>
      <c r="BG245" s="1031"/>
      <c r="BH245" s="1031"/>
      <c r="BI245" s="1034"/>
      <c r="BJ245" s="1034"/>
      <c r="BK245" s="1034"/>
      <c r="BL245" s="1031">
        <v>5000</v>
      </c>
      <c r="BM245" s="1852">
        <v>5000</v>
      </c>
      <c r="BN245" s="1655">
        <f t="shared" ref="BN245:BN250" si="382">BL245-BM245</f>
        <v>0</v>
      </c>
      <c r="BO245" s="1852"/>
      <c r="BP245" s="1852"/>
      <c r="BQ245" s="1852"/>
      <c r="BR245" s="1031"/>
      <c r="BS245" s="121"/>
      <c r="BT245" s="118"/>
      <c r="BU245" s="108"/>
      <c r="BV245" s="108"/>
      <c r="BW245" s="108"/>
      <c r="BX245" s="696">
        <f t="shared" si="347"/>
        <v>-4000</v>
      </c>
      <c r="BY245" s="690">
        <f t="shared" si="380"/>
        <v>0</v>
      </c>
      <c r="BZ245" s="996">
        <v>1</v>
      </c>
      <c r="CA245" s="80" t="s">
        <v>521</v>
      </c>
      <c r="CD245" s="673"/>
      <c r="ED245" s="673"/>
    </row>
    <row r="246" spans="1:134" s="14" customFormat="1" ht="60">
      <c r="A246" s="1100">
        <v>2</v>
      </c>
      <c r="B246" s="258" t="s">
        <v>522</v>
      </c>
      <c r="C246" s="119">
        <v>1</v>
      </c>
      <c r="D246" s="113" t="s">
        <v>267</v>
      </c>
      <c r="E246" s="113" t="s">
        <v>998</v>
      </c>
      <c r="F246" s="108" t="s">
        <v>388</v>
      </c>
      <c r="G246" s="113">
        <v>7892352</v>
      </c>
      <c r="H246" s="113"/>
      <c r="I246" s="113"/>
      <c r="J246" s="255" t="s">
        <v>131</v>
      </c>
      <c r="K246" s="1101" t="s">
        <v>1036</v>
      </c>
      <c r="L246" s="166">
        <v>13308</v>
      </c>
      <c r="M246" s="1031"/>
      <c r="N246" s="166">
        <v>10997</v>
      </c>
      <c r="O246" s="1031"/>
      <c r="P246" s="1031">
        <v>10900</v>
      </c>
      <c r="Q246" s="1031"/>
      <c r="R246" s="1031"/>
      <c r="S246" s="1031">
        <v>14900</v>
      </c>
      <c r="T246" s="1031"/>
      <c r="U246" s="1031"/>
      <c r="V246" s="1031"/>
      <c r="W246" s="1031"/>
      <c r="X246" s="1031"/>
      <c r="Y246" s="1031"/>
      <c r="Z246" s="1031"/>
      <c r="AA246" s="1031"/>
      <c r="AB246" s="1031"/>
      <c r="AC246" s="1031"/>
      <c r="AD246" s="1031"/>
      <c r="AE246" s="1031"/>
      <c r="AF246" s="1031"/>
      <c r="AG246" s="1031"/>
      <c r="AH246" s="1031"/>
      <c r="AI246" s="1031"/>
      <c r="AJ246" s="1031"/>
      <c r="AK246" s="1031"/>
      <c r="AL246" s="1031"/>
      <c r="AM246" s="1031"/>
      <c r="AN246" s="1033">
        <v>4350</v>
      </c>
      <c r="AO246" s="1031"/>
      <c r="AP246" s="1031">
        <v>4350</v>
      </c>
      <c r="AQ246" s="1031"/>
      <c r="AR246" s="1031"/>
      <c r="AS246" s="1031">
        <f t="shared" si="381"/>
        <v>2400</v>
      </c>
      <c r="AT246" s="1031"/>
      <c r="AU246" s="1031">
        <v>2400</v>
      </c>
      <c r="AV246" s="1031"/>
      <c r="AW246" s="1031"/>
      <c r="AX246" s="1031">
        <v>2400</v>
      </c>
      <c r="AY246" s="1031"/>
      <c r="AZ246" s="1031"/>
      <c r="BA246" s="1031">
        <v>2400</v>
      </c>
      <c r="BB246" s="1031">
        <v>1</v>
      </c>
      <c r="BC246" s="1031">
        <v>2400</v>
      </c>
      <c r="BD246" s="1036"/>
      <c r="BE246" s="1031"/>
      <c r="BF246" s="1034"/>
      <c r="BG246" s="1031"/>
      <c r="BH246" s="1031"/>
      <c r="BI246" s="1034"/>
      <c r="BJ246" s="1034"/>
      <c r="BK246" s="1034">
        <v>8</v>
      </c>
      <c r="BL246" s="166">
        <v>3201</v>
      </c>
      <c r="BM246" s="1852">
        <v>3201</v>
      </c>
      <c r="BN246" s="1655">
        <f t="shared" si="382"/>
        <v>0</v>
      </c>
      <c r="BO246" s="1852"/>
      <c r="BP246" s="1852"/>
      <c r="BQ246" s="1852"/>
      <c r="BR246" s="166"/>
      <c r="BS246" s="121"/>
      <c r="BT246" s="118"/>
      <c r="BU246" s="108"/>
      <c r="BV246" s="108"/>
      <c r="BW246" s="108"/>
      <c r="BX246" s="696">
        <f t="shared" si="347"/>
        <v>-2400</v>
      </c>
      <c r="BY246" s="690">
        <f t="shared" si="380"/>
        <v>0</v>
      </c>
      <c r="BZ246" s="996">
        <v>1</v>
      </c>
      <c r="CA246" s="80" t="s">
        <v>523</v>
      </c>
      <c r="CD246" s="673"/>
      <c r="ED246" s="673"/>
    </row>
    <row r="247" spans="1:134" s="14" customFormat="1" ht="60">
      <c r="A247" s="1100">
        <v>3</v>
      </c>
      <c r="B247" s="258" t="s">
        <v>524</v>
      </c>
      <c r="C247" s="119">
        <v>1</v>
      </c>
      <c r="D247" s="113" t="s">
        <v>267</v>
      </c>
      <c r="E247" s="113" t="s">
        <v>998</v>
      </c>
      <c r="F247" s="108" t="s">
        <v>388</v>
      </c>
      <c r="G247" s="113">
        <v>7892351</v>
      </c>
      <c r="H247" s="113"/>
      <c r="I247" s="113"/>
      <c r="J247" s="255" t="s">
        <v>131</v>
      </c>
      <c r="K247" s="1101" t="s">
        <v>1043</v>
      </c>
      <c r="L247" s="166">
        <v>13206</v>
      </c>
      <c r="M247" s="1031"/>
      <c r="N247" s="166">
        <v>8990</v>
      </c>
      <c r="O247" s="1031"/>
      <c r="P247" s="1031">
        <v>8900</v>
      </c>
      <c r="Q247" s="1031"/>
      <c r="R247" s="1031"/>
      <c r="S247" s="1031">
        <v>14800</v>
      </c>
      <c r="T247" s="1031"/>
      <c r="U247" s="1031"/>
      <c r="V247" s="1031"/>
      <c r="W247" s="1031"/>
      <c r="X247" s="1031"/>
      <c r="Y247" s="1031"/>
      <c r="Z247" s="1031"/>
      <c r="AA247" s="1031"/>
      <c r="AB247" s="1031"/>
      <c r="AC247" s="1031"/>
      <c r="AD247" s="1031"/>
      <c r="AE247" s="1031"/>
      <c r="AF247" s="1031"/>
      <c r="AG247" s="1031"/>
      <c r="AH247" s="1031"/>
      <c r="AI247" s="1031"/>
      <c r="AJ247" s="1031"/>
      <c r="AK247" s="1031"/>
      <c r="AL247" s="1031"/>
      <c r="AM247" s="1031"/>
      <c r="AN247" s="1033">
        <v>3000</v>
      </c>
      <c r="AO247" s="1031"/>
      <c r="AP247" s="1031">
        <v>3000</v>
      </c>
      <c r="AQ247" s="1031"/>
      <c r="AR247" s="1031"/>
      <c r="AS247" s="1031">
        <f t="shared" si="381"/>
        <v>2400</v>
      </c>
      <c r="AT247" s="1031"/>
      <c r="AU247" s="1031">
        <v>2400</v>
      </c>
      <c r="AV247" s="1031"/>
      <c r="AW247" s="1031"/>
      <c r="AX247" s="1031">
        <v>2400</v>
      </c>
      <c r="AY247" s="1031"/>
      <c r="AZ247" s="1031"/>
      <c r="BA247" s="1031">
        <v>2400</v>
      </c>
      <c r="BB247" s="1031">
        <v>1</v>
      </c>
      <c r="BC247" s="1031">
        <v>2400</v>
      </c>
      <c r="BD247" s="1036"/>
      <c r="BE247" s="1031"/>
      <c r="BF247" s="1034"/>
      <c r="BG247" s="1031"/>
      <c r="BH247" s="1031"/>
      <c r="BI247" s="1034"/>
      <c r="BJ247" s="1034"/>
      <c r="BK247" s="1034">
        <v>2</v>
      </c>
      <c r="BL247" s="1031">
        <v>2400</v>
      </c>
      <c r="BM247" s="1852">
        <v>2400</v>
      </c>
      <c r="BN247" s="1655">
        <f t="shared" si="382"/>
        <v>0</v>
      </c>
      <c r="BO247" s="1852"/>
      <c r="BP247" s="1852"/>
      <c r="BQ247" s="1852"/>
      <c r="BR247" s="1031"/>
      <c r="BS247" s="121"/>
      <c r="BT247" s="118"/>
      <c r="BU247" s="108"/>
      <c r="BV247" s="108"/>
      <c r="BW247" s="108"/>
      <c r="BX247" s="696">
        <f t="shared" si="347"/>
        <v>-2400</v>
      </c>
      <c r="BY247" s="690">
        <f t="shared" si="380"/>
        <v>0</v>
      </c>
      <c r="BZ247" s="996">
        <v>1</v>
      </c>
      <c r="CA247" s="80" t="s">
        <v>525</v>
      </c>
      <c r="CD247" s="673"/>
      <c r="ED247" s="673"/>
    </row>
    <row r="248" spans="1:134" s="14" customFormat="1" ht="60">
      <c r="A248" s="1100">
        <v>4</v>
      </c>
      <c r="B248" s="258" t="s">
        <v>526</v>
      </c>
      <c r="C248" s="119">
        <v>1</v>
      </c>
      <c r="D248" s="113" t="s">
        <v>267</v>
      </c>
      <c r="E248" s="113" t="s">
        <v>998</v>
      </c>
      <c r="F248" s="108" t="s">
        <v>388</v>
      </c>
      <c r="G248" s="113">
        <v>7892350</v>
      </c>
      <c r="H248" s="113"/>
      <c r="I248" s="113"/>
      <c r="J248" s="255" t="s">
        <v>131</v>
      </c>
      <c r="K248" s="1101" t="s">
        <v>1042</v>
      </c>
      <c r="L248" s="166">
        <v>21594</v>
      </c>
      <c r="M248" s="1031"/>
      <c r="N248" s="166">
        <v>17778</v>
      </c>
      <c r="O248" s="1031"/>
      <c r="P248" s="1031">
        <f>N248*0.9</f>
        <v>16000.2</v>
      </c>
      <c r="Q248" s="1031"/>
      <c r="R248" s="1031"/>
      <c r="S248" s="1031">
        <v>20200</v>
      </c>
      <c r="T248" s="1031"/>
      <c r="U248" s="1031"/>
      <c r="V248" s="1031"/>
      <c r="W248" s="1031"/>
      <c r="X248" s="1031"/>
      <c r="Y248" s="1031"/>
      <c r="Z248" s="1031"/>
      <c r="AA248" s="1031"/>
      <c r="AB248" s="1031"/>
      <c r="AC248" s="1031"/>
      <c r="AD248" s="1031"/>
      <c r="AE248" s="1031"/>
      <c r="AF248" s="1031"/>
      <c r="AG248" s="1031"/>
      <c r="AH248" s="1031"/>
      <c r="AI248" s="1031"/>
      <c r="AJ248" s="1031"/>
      <c r="AK248" s="1031"/>
      <c r="AL248" s="1031"/>
      <c r="AM248" s="1031"/>
      <c r="AN248" s="1033">
        <v>6000</v>
      </c>
      <c r="AO248" s="1031"/>
      <c r="AP248" s="1031">
        <v>6000</v>
      </c>
      <c r="AQ248" s="1031"/>
      <c r="AR248" s="1031"/>
      <c r="AS248" s="1031">
        <f t="shared" si="381"/>
        <v>2400</v>
      </c>
      <c r="AT248" s="1031"/>
      <c r="AU248" s="1031">
        <v>2400</v>
      </c>
      <c r="AV248" s="1031"/>
      <c r="AW248" s="1031"/>
      <c r="AX248" s="1031">
        <v>2400</v>
      </c>
      <c r="AY248" s="1031"/>
      <c r="AZ248" s="1031"/>
      <c r="BA248" s="1031">
        <v>2400</v>
      </c>
      <c r="BB248" s="1031">
        <v>1</v>
      </c>
      <c r="BC248" s="1031">
        <v>2400</v>
      </c>
      <c r="BD248" s="1036"/>
      <c r="BE248" s="1031"/>
      <c r="BF248" s="1034"/>
      <c r="BG248" s="1031"/>
      <c r="BH248" s="1031"/>
      <c r="BI248" s="1034"/>
      <c r="BJ248" s="1034"/>
      <c r="BK248" s="1034">
        <v>1</v>
      </c>
      <c r="BL248" s="1031">
        <v>2400</v>
      </c>
      <c r="BM248" s="1852">
        <v>2400</v>
      </c>
      <c r="BN248" s="1655">
        <f t="shared" si="382"/>
        <v>0</v>
      </c>
      <c r="BO248" s="1852"/>
      <c r="BP248" s="1852"/>
      <c r="BQ248" s="1852"/>
      <c r="BR248" s="1031"/>
      <c r="BS248" s="121"/>
      <c r="BT248" s="118"/>
      <c r="BU248" s="108"/>
      <c r="BV248" s="108"/>
      <c r="BW248" s="108"/>
      <c r="BX248" s="696">
        <f t="shared" si="347"/>
        <v>-2400</v>
      </c>
      <c r="BY248" s="690">
        <f t="shared" si="380"/>
        <v>0</v>
      </c>
      <c r="BZ248" s="996">
        <v>1</v>
      </c>
      <c r="CA248" s="80" t="s">
        <v>527</v>
      </c>
      <c r="CD248" s="673"/>
      <c r="ED248" s="673"/>
    </row>
    <row r="249" spans="1:134" s="14" customFormat="1" ht="60">
      <c r="A249" s="1100">
        <v>5</v>
      </c>
      <c r="B249" s="258" t="s">
        <v>528</v>
      </c>
      <c r="C249" s="119">
        <v>1</v>
      </c>
      <c r="D249" s="113" t="s">
        <v>267</v>
      </c>
      <c r="E249" s="113" t="s">
        <v>998</v>
      </c>
      <c r="F249" s="108" t="s">
        <v>388</v>
      </c>
      <c r="G249" s="113">
        <v>7891909</v>
      </c>
      <c r="H249" s="113"/>
      <c r="I249" s="113"/>
      <c r="J249" s="255" t="s">
        <v>131</v>
      </c>
      <c r="K249" s="1101" t="s">
        <v>1150</v>
      </c>
      <c r="L249" s="166">
        <v>23186</v>
      </c>
      <c r="M249" s="1031"/>
      <c r="N249" s="166">
        <v>16649</v>
      </c>
      <c r="O249" s="1031"/>
      <c r="P249" s="1031">
        <f>16600*0.9</f>
        <v>14940</v>
      </c>
      <c r="Q249" s="1031"/>
      <c r="R249" s="1031"/>
      <c r="S249" s="1031">
        <v>19800</v>
      </c>
      <c r="T249" s="1031"/>
      <c r="U249" s="1031"/>
      <c r="V249" s="1031"/>
      <c r="W249" s="1031"/>
      <c r="X249" s="1031"/>
      <c r="Y249" s="1031"/>
      <c r="Z249" s="1031"/>
      <c r="AA249" s="1031"/>
      <c r="AB249" s="1031"/>
      <c r="AC249" s="1031"/>
      <c r="AD249" s="1031"/>
      <c r="AE249" s="1031"/>
      <c r="AF249" s="1031"/>
      <c r="AG249" s="1031"/>
      <c r="AH249" s="1031"/>
      <c r="AI249" s="1031"/>
      <c r="AJ249" s="1031"/>
      <c r="AK249" s="1031"/>
      <c r="AL249" s="1031"/>
      <c r="AM249" s="1031"/>
      <c r="AN249" s="1033">
        <v>5500</v>
      </c>
      <c r="AO249" s="1031"/>
      <c r="AP249" s="1031">
        <v>5500</v>
      </c>
      <c r="AQ249" s="1031"/>
      <c r="AR249" s="1031"/>
      <c r="AS249" s="1031">
        <f t="shared" si="381"/>
        <v>2400</v>
      </c>
      <c r="AT249" s="1031"/>
      <c r="AU249" s="1031">
        <v>2400</v>
      </c>
      <c r="AV249" s="1031"/>
      <c r="AW249" s="1031"/>
      <c r="AX249" s="1031">
        <v>2400</v>
      </c>
      <c r="AY249" s="1031"/>
      <c r="AZ249" s="1031"/>
      <c r="BA249" s="1031">
        <v>2400</v>
      </c>
      <c r="BB249" s="1036">
        <v>1</v>
      </c>
      <c r="BC249" s="1031">
        <v>2400</v>
      </c>
      <c r="BD249" s="1036"/>
      <c r="BE249" s="1031"/>
      <c r="BF249" s="1034"/>
      <c r="BG249" s="1031"/>
      <c r="BH249" s="1031"/>
      <c r="BI249" s="1034"/>
      <c r="BJ249" s="1034"/>
      <c r="BK249" s="1034">
        <v>5</v>
      </c>
      <c r="BL249" s="1031">
        <v>950</v>
      </c>
      <c r="BM249" s="1852">
        <v>950</v>
      </c>
      <c r="BN249" s="1655">
        <f t="shared" si="382"/>
        <v>0</v>
      </c>
      <c r="BO249" s="1852"/>
      <c r="BP249" s="1852"/>
      <c r="BQ249" s="1852"/>
      <c r="BR249" s="1031"/>
      <c r="BS249" s="121"/>
      <c r="BT249" s="118"/>
      <c r="BU249" s="108"/>
      <c r="BV249" s="108"/>
      <c r="BW249" s="108"/>
      <c r="BX249" s="696">
        <f t="shared" si="347"/>
        <v>-2400</v>
      </c>
      <c r="BY249" s="690">
        <f t="shared" si="380"/>
        <v>0</v>
      </c>
      <c r="BZ249" s="996">
        <v>1</v>
      </c>
      <c r="CA249" s="80" t="s">
        <v>529</v>
      </c>
      <c r="CD249" s="673"/>
      <c r="ED249" s="673"/>
    </row>
    <row r="250" spans="1:134" s="14" customFormat="1" ht="45">
      <c r="A250" s="1100">
        <v>6</v>
      </c>
      <c r="B250" s="258" t="s">
        <v>530</v>
      </c>
      <c r="C250" s="119">
        <v>1</v>
      </c>
      <c r="D250" s="113" t="s">
        <v>267</v>
      </c>
      <c r="E250" s="113" t="s">
        <v>998</v>
      </c>
      <c r="F250" s="108" t="s">
        <v>388</v>
      </c>
      <c r="G250" s="113">
        <v>7891908</v>
      </c>
      <c r="H250" s="113"/>
      <c r="I250" s="113"/>
      <c r="J250" s="255" t="s">
        <v>83</v>
      </c>
      <c r="K250" s="1101" t="s">
        <v>1041</v>
      </c>
      <c r="L250" s="166">
        <v>28944</v>
      </c>
      <c r="M250" s="1031"/>
      <c r="N250" s="166">
        <v>21386</v>
      </c>
      <c r="O250" s="1031"/>
      <c r="P250" s="1031">
        <f>N250*0.9</f>
        <v>19247.400000000001</v>
      </c>
      <c r="Q250" s="1031"/>
      <c r="R250" s="1031"/>
      <c r="S250" s="1031">
        <v>29000</v>
      </c>
      <c r="T250" s="1031"/>
      <c r="U250" s="1031"/>
      <c r="V250" s="1031"/>
      <c r="W250" s="1031"/>
      <c r="X250" s="1031"/>
      <c r="Y250" s="1031"/>
      <c r="Z250" s="1031"/>
      <c r="AA250" s="1031"/>
      <c r="AB250" s="1031"/>
      <c r="AC250" s="1031"/>
      <c r="AD250" s="1031"/>
      <c r="AE250" s="1031"/>
      <c r="AF250" s="1031"/>
      <c r="AG250" s="1031"/>
      <c r="AH250" s="1031"/>
      <c r="AI250" s="1031"/>
      <c r="AJ250" s="1031"/>
      <c r="AK250" s="1031"/>
      <c r="AL250" s="1031"/>
      <c r="AM250" s="1031"/>
      <c r="AN250" s="1033">
        <v>3000</v>
      </c>
      <c r="AO250" s="1031"/>
      <c r="AP250" s="1031">
        <v>3000</v>
      </c>
      <c r="AQ250" s="1031"/>
      <c r="AR250" s="1031"/>
      <c r="AS250" s="1031">
        <f t="shared" si="381"/>
        <v>2800</v>
      </c>
      <c r="AT250" s="1031"/>
      <c r="AU250" s="1031">
        <v>2800</v>
      </c>
      <c r="AV250" s="1031"/>
      <c r="AW250" s="1031"/>
      <c r="AX250" s="1031">
        <v>2800</v>
      </c>
      <c r="AY250" s="1031"/>
      <c r="AZ250" s="1031"/>
      <c r="BA250" s="1031">
        <v>2800</v>
      </c>
      <c r="BB250" s="1031">
        <v>1</v>
      </c>
      <c r="BC250" s="1031">
        <v>2800</v>
      </c>
      <c r="BD250" s="1036"/>
      <c r="BE250" s="1031"/>
      <c r="BF250" s="1034"/>
      <c r="BG250" s="1031"/>
      <c r="BH250" s="1031"/>
      <c r="BI250" s="1034"/>
      <c r="BJ250" s="1034"/>
      <c r="BK250" s="1034"/>
      <c r="BL250" s="1031">
        <v>850</v>
      </c>
      <c r="BM250" s="1852">
        <v>850</v>
      </c>
      <c r="BN250" s="1655">
        <f t="shared" si="382"/>
        <v>0</v>
      </c>
      <c r="BO250" s="1852"/>
      <c r="BP250" s="1852"/>
      <c r="BQ250" s="1852"/>
      <c r="BR250" s="1031"/>
      <c r="BS250" s="121"/>
      <c r="BT250" s="118"/>
      <c r="BU250" s="108"/>
      <c r="BV250" s="108"/>
      <c r="BW250" s="108"/>
      <c r="BX250" s="696">
        <f t="shared" si="347"/>
        <v>-2800</v>
      </c>
      <c r="BY250" s="690">
        <f t="shared" si="380"/>
        <v>0</v>
      </c>
      <c r="BZ250" s="996">
        <v>1</v>
      </c>
      <c r="CA250" s="12" t="s">
        <v>531</v>
      </c>
      <c r="CD250" s="673"/>
      <c r="ED250" s="673"/>
    </row>
    <row r="251" spans="1:134" s="14" customFormat="1">
      <c r="A251" s="108"/>
      <c r="B251" s="167"/>
      <c r="C251" s="119"/>
      <c r="D251" s="113"/>
      <c r="E251" s="113"/>
      <c r="F251" s="113"/>
      <c r="G251" s="113"/>
      <c r="H251" s="113"/>
      <c r="I251" s="113"/>
      <c r="J251" s="113"/>
      <c r="K251" s="179"/>
      <c r="L251" s="1031"/>
      <c r="M251" s="1031"/>
      <c r="N251" s="1031"/>
      <c r="O251" s="1031"/>
      <c r="P251" s="1031"/>
      <c r="Q251" s="1031"/>
      <c r="R251" s="1031"/>
      <c r="S251" s="1031"/>
      <c r="T251" s="1031"/>
      <c r="U251" s="1031"/>
      <c r="V251" s="1031"/>
      <c r="W251" s="1031"/>
      <c r="X251" s="1031"/>
      <c r="Y251" s="1031"/>
      <c r="Z251" s="1031"/>
      <c r="AA251" s="1031"/>
      <c r="AB251" s="1031"/>
      <c r="AC251" s="1031"/>
      <c r="AD251" s="1031"/>
      <c r="AE251" s="1031"/>
      <c r="AF251" s="1031"/>
      <c r="AG251" s="1031"/>
      <c r="AH251" s="1031"/>
      <c r="AI251" s="1031"/>
      <c r="AJ251" s="1031"/>
      <c r="AK251" s="1031"/>
      <c r="AL251" s="1031"/>
      <c r="AM251" s="1031"/>
      <c r="AN251" s="1031"/>
      <c r="AO251" s="1031"/>
      <c r="AP251" s="1031"/>
      <c r="AQ251" s="1031"/>
      <c r="AR251" s="1031"/>
      <c r="AS251" s="166"/>
      <c r="AT251" s="1031"/>
      <c r="AU251" s="166"/>
      <c r="AV251" s="1031"/>
      <c r="AW251" s="1031"/>
      <c r="AX251" s="166"/>
      <c r="AY251" s="1031"/>
      <c r="AZ251" s="1031"/>
      <c r="BA251" s="166"/>
      <c r="BB251" s="1031"/>
      <c r="BC251" s="166"/>
      <c r="BD251" s="1036"/>
      <c r="BE251" s="166"/>
      <c r="BF251" s="1034"/>
      <c r="BG251" s="166"/>
      <c r="BH251" s="166"/>
      <c r="BI251" s="1034"/>
      <c r="BJ251" s="1034"/>
      <c r="BK251" s="1034"/>
      <c r="BL251" s="166"/>
      <c r="BM251" s="1842"/>
      <c r="BN251" s="1655"/>
      <c r="BO251" s="1842"/>
      <c r="BP251" s="1842"/>
      <c r="BQ251" s="1842"/>
      <c r="BR251" s="166"/>
      <c r="BS251" s="121"/>
      <c r="BT251" s="118"/>
      <c r="BU251" s="108"/>
      <c r="BV251" s="108"/>
      <c r="BW251" s="108"/>
      <c r="BX251" s="696">
        <f t="shared" si="347"/>
        <v>0</v>
      </c>
      <c r="BY251" s="690">
        <f t="shared" si="380"/>
        <v>0</v>
      </c>
      <c r="BZ251" s="996"/>
      <c r="CA251" s="13"/>
      <c r="CD251" s="673"/>
      <c r="ED251" s="673"/>
    </row>
    <row r="252" spans="1:134" s="77" customFormat="1">
      <c r="A252" s="156" t="s">
        <v>532</v>
      </c>
      <c r="B252" s="233" t="s">
        <v>281</v>
      </c>
      <c r="C252" s="685">
        <f t="shared" ref="C252" si="383">SUM(C253:C256)</f>
        <v>4</v>
      </c>
      <c r="D252" s="205"/>
      <c r="E252" s="205"/>
      <c r="F252" s="205"/>
      <c r="G252" s="205"/>
      <c r="H252" s="205"/>
      <c r="I252" s="205"/>
      <c r="J252" s="205"/>
      <c r="K252" s="251"/>
      <c r="L252" s="684">
        <f t="shared" ref="L252:AU252" si="384">SUM(L253:L256)</f>
        <v>79725</v>
      </c>
      <c r="M252" s="684">
        <f t="shared" si="384"/>
        <v>0</v>
      </c>
      <c r="N252" s="684">
        <f t="shared" si="384"/>
        <v>65900</v>
      </c>
      <c r="O252" s="684">
        <f t="shared" si="384"/>
        <v>0</v>
      </c>
      <c r="P252" s="684">
        <f t="shared" si="384"/>
        <v>65900</v>
      </c>
      <c r="Q252" s="684">
        <f t="shared" si="384"/>
        <v>0</v>
      </c>
      <c r="R252" s="684">
        <f t="shared" si="384"/>
        <v>0</v>
      </c>
      <c r="S252" s="684">
        <f t="shared" si="384"/>
        <v>68800</v>
      </c>
      <c r="T252" s="684">
        <f t="shared" si="384"/>
        <v>0</v>
      </c>
      <c r="U252" s="684">
        <f t="shared" si="384"/>
        <v>0</v>
      </c>
      <c r="V252" s="684">
        <f t="shared" si="384"/>
        <v>0</v>
      </c>
      <c r="W252" s="684">
        <f t="shared" si="384"/>
        <v>0</v>
      </c>
      <c r="X252" s="684">
        <f t="shared" si="384"/>
        <v>0</v>
      </c>
      <c r="Y252" s="684">
        <f t="shared" si="384"/>
        <v>0</v>
      </c>
      <c r="Z252" s="684">
        <f t="shared" si="384"/>
        <v>0</v>
      </c>
      <c r="AA252" s="684">
        <f t="shared" si="384"/>
        <v>0</v>
      </c>
      <c r="AB252" s="684">
        <f t="shared" si="384"/>
        <v>0</v>
      </c>
      <c r="AC252" s="684">
        <f t="shared" si="384"/>
        <v>0</v>
      </c>
      <c r="AD252" s="684">
        <f t="shared" si="384"/>
        <v>0</v>
      </c>
      <c r="AE252" s="684">
        <f t="shared" si="384"/>
        <v>0</v>
      </c>
      <c r="AF252" s="684">
        <f t="shared" si="384"/>
        <v>0</v>
      </c>
      <c r="AG252" s="684">
        <f t="shared" si="384"/>
        <v>0</v>
      </c>
      <c r="AH252" s="684">
        <f t="shared" si="384"/>
        <v>0</v>
      </c>
      <c r="AI252" s="684">
        <f t="shared" si="384"/>
        <v>0</v>
      </c>
      <c r="AJ252" s="684">
        <f t="shared" si="384"/>
        <v>0</v>
      </c>
      <c r="AK252" s="684">
        <f t="shared" si="384"/>
        <v>0</v>
      </c>
      <c r="AL252" s="684">
        <f t="shared" si="384"/>
        <v>0</v>
      </c>
      <c r="AM252" s="684">
        <f t="shared" si="384"/>
        <v>0</v>
      </c>
      <c r="AN252" s="684">
        <f t="shared" si="384"/>
        <v>42530</v>
      </c>
      <c r="AO252" s="684">
        <f t="shared" si="384"/>
        <v>0</v>
      </c>
      <c r="AP252" s="684">
        <f t="shared" si="384"/>
        <v>42530</v>
      </c>
      <c r="AQ252" s="684">
        <f t="shared" si="384"/>
        <v>0</v>
      </c>
      <c r="AR252" s="684">
        <f t="shared" si="384"/>
        <v>0</v>
      </c>
      <c r="AS252" s="685">
        <f t="shared" si="384"/>
        <v>16400</v>
      </c>
      <c r="AT252" s="685">
        <f t="shared" si="384"/>
        <v>0</v>
      </c>
      <c r="AU252" s="685">
        <f t="shared" si="384"/>
        <v>16400</v>
      </c>
      <c r="AV252" s="684"/>
      <c r="AW252" s="684"/>
      <c r="AX252" s="685">
        <f>SUM(AX253:AX256)</f>
        <v>16400</v>
      </c>
      <c r="AY252" s="685">
        <f t="shared" ref="AY252:BT252" si="385">SUM(AY253:AY256)</f>
        <v>0</v>
      </c>
      <c r="AZ252" s="685">
        <f t="shared" si="385"/>
        <v>0</v>
      </c>
      <c r="BA252" s="685">
        <f t="shared" si="385"/>
        <v>16400</v>
      </c>
      <c r="BB252" s="685">
        <f t="shared" si="385"/>
        <v>4</v>
      </c>
      <c r="BC252" s="685">
        <f t="shared" si="385"/>
        <v>16400</v>
      </c>
      <c r="BD252" s="685">
        <f t="shared" si="385"/>
        <v>0</v>
      </c>
      <c r="BE252" s="685">
        <f t="shared" si="385"/>
        <v>0</v>
      </c>
      <c r="BF252" s="685">
        <f t="shared" si="385"/>
        <v>0</v>
      </c>
      <c r="BG252" s="685">
        <f t="shared" si="385"/>
        <v>0</v>
      </c>
      <c r="BH252" s="685">
        <f t="shared" si="385"/>
        <v>0</v>
      </c>
      <c r="BI252" s="685">
        <f t="shared" si="385"/>
        <v>0</v>
      </c>
      <c r="BJ252" s="685">
        <f t="shared" si="385"/>
        <v>0</v>
      </c>
      <c r="BK252" s="685">
        <f t="shared" si="385"/>
        <v>1533.2550000000001</v>
      </c>
      <c r="BL252" s="685">
        <f t="shared" ref="BL252" si="386">SUM(BL253:BL256)</f>
        <v>22700</v>
      </c>
      <c r="BM252" s="1835">
        <f t="shared" si="385"/>
        <v>22700</v>
      </c>
      <c r="BN252" s="1835">
        <f t="shared" ref="BN252:BP252" si="387">SUM(BN253:BN256)</f>
        <v>0</v>
      </c>
      <c r="BO252" s="1835">
        <f t="shared" si="387"/>
        <v>0</v>
      </c>
      <c r="BP252" s="1835">
        <f t="shared" si="387"/>
        <v>0</v>
      </c>
      <c r="BQ252" s="1835">
        <f t="shared" ref="BQ252" si="388">SUM(BQ253:BQ256)</f>
        <v>0</v>
      </c>
      <c r="BR252" s="685">
        <f t="shared" si="385"/>
        <v>0</v>
      </c>
      <c r="BS252" s="117">
        <f t="shared" si="385"/>
        <v>0</v>
      </c>
      <c r="BT252" s="117">
        <f t="shared" si="385"/>
        <v>0</v>
      </c>
      <c r="BU252" s="156"/>
      <c r="BV252" s="156"/>
      <c r="BW252" s="156"/>
      <c r="BX252" s="696">
        <f t="shared" si="347"/>
        <v>-16400</v>
      </c>
      <c r="BY252" s="690">
        <f t="shared" si="380"/>
        <v>4</v>
      </c>
      <c r="BZ252" s="996"/>
      <c r="CA252" s="692"/>
      <c r="CD252" s="673"/>
      <c r="ED252" s="673"/>
    </row>
    <row r="253" spans="1:134" s="14" customFormat="1" ht="45.95" customHeight="1">
      <c r="A253" s="118">
        <v>1</v>
      </c>
      <c r="B253" s="1102" t="s">
        <v>533</v>
      </c>
      <c r="C253" s="119">
        <v>1</v>
      </c>
      <c r="D253" s="113" t="s">
        <v>123</v>
      </c>
      <c r="E253" s="113" t="s">
        <v>75</v>
      </c>
      <c r="F253" s="108" t="s">
        <v>327</v>
      </c>
      <c r="G253" s="113">
        <v>7910545</v>
      </c>
      <c r="H253" s="113"/>
      <c r="I253" s="113"/>
      <c r="J253" s="177" t="s">
        <v>219</v>
      </c>
      <c r="K253" s="108" t="s">
        <v>1208</v>
      </c>
      <c r="L253" s="1031">
        <v>14943</v>
      </c>
      <c r="M253" s="1031"/>
      <c r="N253" s="1031">
        <v>14900</v>
      </c>
      <c r="O253" s="1031"/>
      <c r="P253" s="1031">
        <v>14900</v>
      </c>
      <c r="Q253" s="1031"/>
      <c r="R253" s="1031"/>
      <c r="S253" s="1031">
        <v>14900</v>
      </c>
      <c r="T253" s="1031"/>
      <c r="U253" s="1031"/>
      <c r="V253" s="1031"/>
      <c r="W253" s="1031"/>
      <c r="X253" s="1031"/>
      <c r="Y253" s="1031"/>
      <c r="Z253" s="1031"/>
      <c r="AA253" s="1031"/>
      <c r="AB253" s="1031"/>
      <c r="AC253" s="1031"/>
      <c r="AD253" s="1031"/>
      <c r="AE253" s="1031"/>
      <c r="AF253" s="1031"/>
      <c r="AG253" s="1031"/>
      <c r="AH253" s="1031"/>
      <c r="AI253" s="1031"/>
      <c r="AJ253" s="1031"/>
      <c r="AK253" s="1031"/>
      <c r="AL253" s="1031"/>
      <c r="AM253" s="1031"/>
      <c r="AN253" s="1031">
        <v>4800</v>
      </c>
      <c r="AO253" s="1031"/>
      <c r="AP253" s="1031">
        <v>4800</v>
      </c>
      <c r="AQ253" s="1031"/>
      <c r="AR253" s="1031"/>
      <c r="AS253" s="1031">
        <f>AT253+AU253+AV253+AW253</f>
        <v>3700</v>
      </c>
      <c r="AT253" s="1031"/>
      <c r="AU253" s="166">
        <v>3700</v>
      </c>
      <c r="AV253" s="1031"/>
      <c r="AW253" s="1031"/>
      <c r="AX253" s="166">
        <v>3700</v>
      </c>
      <c r="AY253" s="1031"/>
      <c r="AZ253" s="1031"/>
      <c r="BA253" s="166">
        <v>3700</v>
      </c>
      <c r="BB253" s="1031">
        <v>1</v>
      </c>
      <c r="BC253" s="166">
        <v>3700</v>
      </c>
      <c r="BD253" s="1036"/>
      <c r="BE253" s="166"/>
      <c r="BF253" s="1034"/>
      <c r="BG253" s="166"/>
      <c r="BH253" s="166"/>
      <c r="BI253" s="1034"/>
      <c r="BJ253" s="1034"/>
      <c r="BK253" s="1031">
        <v>486</v>
      </c>
      <c r="BL253" s="166">
        <v>3700</v>
      </c>
      <c r="BM253" s="1655">
        <v>3700</v>
      </c>
      <c r="BN253" s="1655">
        <f t="shared" ref="BN253:BN256" si="389">BL253-BM253</f>
        <v>0</v>
      </c>
      <c r="BO253" s="1655"/>
      <c r="BP253" s="1655"/>
      <c r="BQ253" s="1655"/>
      <c r="BR253" s="166"/>
      <c r="BS253" s="121"/>
      <c r="BT253" s="166"/>
      <c r="BU253" s="165"/>
      <c r="BV253" s="165"/>
      <c r="BW253" s="108"/>
      <c r="BX253" s="696">
        <f t="shared" si="347"/>
        <v>-3700</v>
      </c>
      <c r="BY253" s="690">
        <f t="shared" si="380"/>
        <v>0</v>
      </c>
      <c r="BZ253" s="996">
        <v>1</v>
      </c>
      <c r="CA253" s="13"/>
      <c r="CD253" s="673"/>
      <c r="ED253" s="673"/>
    </row>
    <row r="254" spans="1:134" s="14" customFormat="1" ht="59.1" customHeight="1">
      <c r="A254" s="118">
        <f>A253+1</f>
        <v>2</v>
      </c>
      <c r="B254" s="1102" t="s">
        <v>534</v>
      </c>
      <c r="C254" s="119">
        <v>1</v>
      </c>
      <c r="D254" s="113" t="s">
        <v>123</v>
      </c>
      <c r="E254" s="113" t="s">
        <v>75</v>
      </c>
      <c r="F254" s="108" t="s">
        <v>327</v>
      </c>
      <c r="G254" s="113">
        <v>7918128</v>
      </c>
      <c r="H254" s="113"/>
      <c r="I254" s="113"/>
      <c r="J254" s="177" t="s">
        <v>219</v>
      </c>
      <c r="K254" s="108" t="s">
        <v>1038</v>
      </c>
      <c r="L254" s="1031">
        <v>14991</v>
      </c>
      <c r="M254" s="1031"/>
      <c r="N254" s="1031">
        <v>14000</v>
      </c>
      <c r="O254" s="1031"/>
      <c r="P254" s="1031">
        <v>14000</v>
      </c>
      <c r="Q254" s="1031"/>
      <c r="R254" s="1031"/>
      <c r="S254" s="1031">
        <v>14000</v>
      </c>
      <c r="T254" s="1031"/>
      <c r="U254" s="1031"/>
      <c r="V254" s="1031"/>
      <c r="W254" s="1031"/>
      <c r="X254" s="1031"/>
      <c r="Y254" s="1031"/>
      <c r="Z254" s="1031"/>
      <c r="AA254" s="1031"/>
      <c r="AB254" s="1031"/>
      <c r="AC254" s="1031"/>
      <c r="AD254" s="1031"/>
      <c r="AE254" s="1031"/>
      <c r="AF254" s="1031"/>
      <c r="AG254" s="1031"/>
      <c r="AH254" s="1031"/>
      <c r="AI254" s="1031"/>
      <c r="AJ254" s="1031"/>
      <c r="AK254" s="1031"/>
      <c r="AL254" s="1031"/>
      <c r="AM254" s="1031"/>
      <c r="AN254" s="1031">
        <v>9800</v>
      </c>
      <c r="AO254" s="1031"/>
      <c r="AP254" s="1031">
        <v>9800</v>
      </c>
      <c r="AQ254" s="1031"/>
      <c r="AR254" s="1031"/>
      <c r="AS254" s="1031">
        <f>AT254+AU254+AV254+AW254</f>
        <v>3700</v>
      </c>
      <c r="AT254" s="1031"/>
      <c r="AU254" s="166">
        <v>3700</v>
      </c>
      <c r="AV254" s="1031"/>
      <c r="AW254" s="1031"/>
      <c r="AX254" s="166">
        <v>3700</v>
      </c>
      <c r="AY254" s="1031"/>
      <c r="AZ254" s="1031"/>
      <c r="BA254" s="166">
        <v>3700</v>
      </c>
      <c r="BB254" s="1031">
        <v>1</v>
      </c>
      <c r="BC254" s="166">
        <v>3700</v>
      </c>
      <c r="BD254" s="1036"/>
      <c r="BE254" s="166"/>
      <c r="BF254" s="1034"/>
      <c r="BG254" s="166"/>
      <c r="BH254" s="166"/>
      <c r="BI254" s="1034"/>
      <c r="BJ254" s="1034"/>
      <c r="BK254" s="1031">
        <v>639</v>
      </c>
      <c r="BL254" s="166">
        <v>6200</v>
      </c>
      <c r="BM254" s="1843">
        <v>6200</v>
      </c>
      <c r="BN254" s="1655">
        <f t="shared" si="389"/>
        <v>0</v>
      </c>
      <c r="BO254" s="1843"/>
      <c r="BP254" s="1843"/>
      <c r="BQ254" s="1843"/>
      <c r="BR254" s="166"/>
      <c r="BS254" s="121"/>
      <c r="BT254" s="1076"/>
      <c r="BU254" s="165"/>
      <c r="BV254" s="165"/>
      <c r="BW254" s="108"/>
      <c r="BX254" s="696">
        <f t="shared" si="347"/>
        <v>-3700</v>
      </c>
      <c r="BY254" s="690">
        <f t="shared" si="380"/>
        <v>0</v>
      </c>
      <c r="BZ254" s="996">
        <v>1</v>
      </c>
      <c r="CA254" s="13"/>
      <c r="CD254" s="673"/>
      <c r="ED254" s="673"/>
    </row>
    <row r="255" spans="1:134" s="14" customFormat="1" ht="52.5" customHeight="1">
      <c r="A255" s="118">
        <f>A254+1</f>
        <v>3</v>
      </c>
      <c r="B255" s="1102" t="s">
        <v>2081</v>
      </c>
      <c r="C255" s="119">
        <v>1</v>
      </c>
      <c r="D255" s="113" t="s">
        <v>123</v>
      </c>
      <c r="E255" s="113" t="s">
        <v>75</v>
      </c>
      <c r="F255" s="108" t="s">
        <v>327</v>
      </c>
      <c r="G255" s="113">
        <v>7918129</v>
      </c>
      <c r="H255" s="113"/>
      <c r="I255" s="113"/>
      <c r="J255" s="177" t="s">
        <v>219</v>
      </c>
      <c r="K255" s="108" t="s">
        <v>1197</v>
      </c>
      <c r="L255" s="1031">
        <v>12625</v>
      </c>
      <c r="M255" s="1031"/>
      <c r="N255" s="1031">
        <v>12000</v>
      </c>
      <c r="O255" s="1031"/>
      <c r="P255" s="1031">
        <v>12000</v>
      </c>
      <c r="Q255" s="1031"/>
      <c r="R255" s="1031"/>
      <c r="S255" s="1031">
        <v>14900</v>
      </c>
      <c r="T255" s="1031"/>
      <c r="U255" s="1031"/>
      <c r="V255" s="1031"/>
      <c r="W255" s="1031"/>
      <c r="X255" s="1031"/>
      <c r="Y255" s="1031"/>
      <c r="Z255" s="1031"/>
      <c r="AA255" s="1031"/>
      <c r="AB255" s="1031"/>
      <c r="AC255" s="1031"/>
      <c r="AD255" s="1031"/>
      <c r="AE255" s="1031"/>
      <c r="AF255" s="1031"/>
      <c r="AG255" s="1031"/>
      <c r="AH255" s="1031"/>
      <c r="AI255" s="1031"/>
      <c r="AJ255" s="1031"/>
      <c r="AK255" s="1031"/>
      <c r="AL255" s="1031"/>
      <c r="AM255" s="1031"/>
      <c r="AN255" s="1031">
        <v>10430</v>
      </c>
      <c r="AO255" s="1031"/>
      <c r="AP255" s="1031">
        <v>10430</v>
      </c>
      <c r="AQ255" s="1031"/>
      <c r="AR255" s="1031"/>
      <c r="AS255" s="1031">
        <f>AT255+AU255+AV255+AW255</f>
        <v>3700</v>
      </c>
      <c r="AT255" s="1031"/>
      <c r="AU255" s="166">
        <v>3700</v>
      </c>
      <c r="AV255" s="1031"/>
      <c r="AW255" s="1031"/>
      <c r="AX255" s="166">
        <v>3700</v>
      </c>
      <c r="AY255" s="1031"/>
      <c r="AZ255" s="1031"/>
      <c r="BA255" s="166">
        <v>3700</v>
      </c>
      <c r="BB255" s="1036">
        <v>1</v>
      </c>
      <c r="BC255" s="166">
        <v>3700</v>
      </c>
      <c r="BD255" s="1036"/>
      <c r="BE255" s="166"/>
      <c r="BF255" s="1034"/>
      <c r="BG255" s="166"/>
      <c r="BH255" s="165" t="s">
        <v>1196</v>
      </c>
      <c r="BI255" s="1034"/>
      <c r="BJ255" s="165" t="s">
        <v>1039</v>
      </c>
      <c r="BK255" s="165">
        <v>408.255</v>
      </c>
      <c r="BL255" s="166">
        <v>4000</v>
      </c>
      <c r="BM255" s="1655">
        <v>4000</v>
      </c>
      <c r="BN255" s="1655">
        <f t="shared" si="389"/>
        <v>0</v>
      </c>
      <c r="BO255" s="1655"/>
      <c r="BP255" s="1655"/>
      <c r="BQ255" s="1655"/>
      <c r="BR255" s="166"/>
      <c r="BS255" s="121"/>
      <c r="BT255" s="108"/>
      <c r="BU255" s="165"/>
      <c r="BV255" s="165"/>
      <c r="BW255" s="108"/>
      <c r="BX255" s="696">
        <f t="shared" si="347"/>
        <v>-3700</v>
      </c>
      <c r="BY255" s="690">
        <f t="shared" si="380"/>
        <v>0</v>
      </c>
      <c r="BZ255" s="996">
        <v>1</v>
      </c>
      <c r="CA255" s="13"/>
      <c r="CD255" s="673"/>
      <c r="ED255" s="673"/>
    </row>
    <row r="256" spans="1:134" s="14" customFormat="1" ht="64.5" customHeight="1">
      <c r="A256" s="118">
        <f>A255+1</f>
        <v>4</v>
      </c>
      <c r="B256" s="1102" t="s">
        <v>535</v>
      </c>
      <c r="C256" s="119">
        <v>1</v>
      </c>
      <c r="D256" s="113" t="s">
        <v>123</v>
      </c>
      <c r="E256" s="113" t="s">
        <v>75</v>
      </c>
      <c r="F256" s="108" t="s">
        <v>327</v>
      </c>
      <c r="G256" s="113">
        <v>7913210</v>
      </c>
      <c r="H256" s="113"/>
      <c r="I256" s="113"/>
      <c r="J256" s="177" t="s">
        <v>219</v>
      </c>
      <c r="K256" s="108" t="s">
        <v>1037</v>
      </c>
      <c r="L256" s="1031">
        <v>37166</v>
      </c>
      <c r="M256" s="1031"/>
      <c r="N256" s="1031">
        <v>25000</v>
      </c>
      <c r="O256" s="1031"/>
      <c r="P256" s="1031">
        <v>25000</v>
      </c>
      <c r="Q256" s="1031"/>
      <c r="R256" s="1031"/>
      <c r="S256" s="1031">
        <v>25000</v>
      </c>
      <c r="T256" s="1031"/>
      <c r="U256" s="1031"/>
      <c r="V256" s="1031"/>
      <c r="W256" s="1031"/>
      <c r="X256" s="1031"/>
      <c r="Y256" s="1031"/>
      <c r="Z256" s="1031"/>
      <c r="AA256" s="1031"/>
      <c r="AB256" s="1031"/>
      <c r="AC256" s="1031"/>
      <c r="AD256" s="1031"/>
      <c r="AE256" s="1031"/>
      <c r="AF256" s="1031"/>
      <c r="AG256" s="1031"/>
      <c r="AH256" s="1031"/>
      <c r="AI256" s="1031"/>
      <c r="AJ256" s="1031"/>
      <c r="AK256" s="1031"/>
      <c r="AL256" s="1031"/>
      <c r="AM256" s="1031"/>
      <c r="AN256" s="1031">
        <v>17500</v>
      </c>
      <c r="AO256" s="1031"/>
      <c r="AP256" s="1031">
        <v>17500</v>
      </c>
      <c r="AQ256" s="1031"/>
      <c r="AR256" s="1031"/>
      <c r="AS256" s="1031">
        <f>AT256+AU256+AV256+AW256</f>
        <v>5300</v>
      </c>
      <c r="AT256" s="1031"/>
      <c r="AU256" s="166">
        <f>3700+1600</f>
        <v>5300</v>
      </c>
      <c r="AV256" s="1031"/>
      <c r="AW256" s="1031"/>
      <c r="AX256" s="166">
        <f>3700+1600</f>
        <v>5300</v>
      </c>
      <c r="AY256" s="1031"/>
      <c r="AZ256" s="1031"/>
      <c r="BA256" s="166">
        <f>3700+1600</f>
        <v>5300</v>
      </c>
      <c r="BB256" s="1031">
        <v>1</v>
      </c>
      <c r="BC256" s="166">
        <f>3700+1600</f>
        <v>5300</v>
      </c>
      <c r="BD256" s="1036"/>
      <c r="BE256" s="166"/>
      <c r="BF256" s="1034"/>
      <c r="BG256" s="166"/>
      <c r="BH256" s="166"/>
      <c r="BI256" s="1034"/>
      <c r="BJ256" s="1034"/>
      <c r="BK256" s="1034"/>
      <c r="BL256" s="166">
        <v>8800</v>
      </c>
      <c r="BM256" s="1655">
        <v>8800</v>
      </c>
      <c r="BN256" s="1655">
        <f t="shared" si="389"/>
        <v>0</v>
      </c>
      <c r="BO256" s="1655"/>
      <c r="BP256" s="1655"/>
      <c r="BQ256" s="1655"/>
      <c r="BR256" s="166"/>
      <c r="BS256" s="121"/>
      <c r="BT256" s="118"/>
      <c r="BU256" s="165"/>
      <c r="BV256" s="165"/>
      <c r="BW256" s="108"/>
      <c r="BX256" s="696">
        <f t="shared" si="347"/>
        <v>-5300</v>
      </c>
      <c r="BY256" s="690">
        <f t="shared" si="380"/>
        <v>0</v>
      </c>
      <c r="BZ256" s="996">
        <v>1</v>
      </c>
      <c r="CA256" s="13"/>
      <c r="CD256" s="673"/>
      <c r="ED256" s="673"/>
    </row>
    <row r="257" spans="1:134" s="701" customFormat="1" ht="21.95" customHeight="1">
      <c r="A257" s="156" t="s">
        <v>1923</v>
      </c>
      <c r="B257" s="233" t="s">
        <v>282</v>
      </c>
      <c r="C257" s="684">
        <f t="shared" ref="C257" si="390">SUM(C258:C261)</f>
        <v>4</v>
      </c>
      <c r="D257" s="1103"/>
      <c r="E257" s="1103"/>
      <c r="F257" s="1103"/>
      <c r="G257" s="1104"/>
      <c r="H257" s="1104"/>
      <c r="I257" s="1104"/>
      <c r="J257" s="1104"/>
      <c r="K257" s="1103"/>
      <c r="L257" s="684">
        <f>SUM(L258:L261)</f>
        <v>90892</v>
      </c>
      <c r="M257" s="684">
        <f t="shared" ref="M257:BU257" si="391">SUM(M258:M261)</f>
        <v>0</v>
      </c>
      <c r="N257" s="684">
        <f t="shared" si="391"/>
        <v>78609</v>
      </c>
      <c r="O257" s="684">
        <f t="shared" si="391"/>
        <v>0</v>
      </c>
      <c r="P257" s="684">
        <f t="shared" si="391"/>
        <v>72764.600000000006</v>
      </c>
      <c r="Q257" s="684">
        <f t="shared" si="391"/>
        <v>0</v>
      </c>
      <c r="R257" s="684">
        <f t="shared" si="391"/>
        <v>0</v>
      </c>
      <c r="S257" s="684">
        <f t="shared" si="391"/>
        <v>0</v>
      </c>
      <c r="T257" s="684">
        <f t="shared" si="391"/>
        <v>0</v>
      </c>
      <c r="U257" s="684">
        <f t="shared" si="391"/>
        <v>0</v>
      </c>
      <c r="V257" s="684">
        <f t="shared" si="391"/>
        <v>0</v>
      </c>
      <c r="W257" s="684">
        <f t="shared" si="391"/>
        <v>0</v>
      </c>
      <c r="X257" s="684">
        <f t="shared" si="391"/>
        <v>0</v>
      </c>
      <c r="Y257" s="684">
        <f t="shared" si="391"/>
        <v>0</v>
      </c>
      <c r="Z257" s="684">
        <f t="shared" si="391"/>
        <v>0</v>
      </c>
      <c r="AA257" s="684">
        <f t="shared" si="391"/>
        <v>0</v>
      </c>
      <c r="AB257" s="684">
        <f t="shared" si="391"/>
        <v>0</v>
      </c>
      <c r="AC257" s="684">
        <f t="shared" si="391"/>
        <v>0</v>
      </c>
      <c r="AD257" s="684">
        <f t="shared" si="391"/>
        <v>0</v>
      </c>
      <c r="AE257" s="684">
        <f t="shared" si="391"/>
        <v>0</v>
      </c>
      <c r="AF257" s="684">
        <f t="shared" si="391"/>
        <v>0</v>
      </c>
      <c r="AG257" s="684">
        <f t="shared" si="391"/>
        <v>0</v>
      </c>
      <c r="AH257" s="684">
        <f t="shared" si="391"/>
        <v>0</v>
      </c>
      <c r="AI257" s="684">
        <f t="shared" si="391"/>
        <v>0</v>
      </c>
      <c r="AJ257" s="684">
        <f t="shared" si="391"/>
        <v>0</v>
      </c>
      <c r="AK257" s="684">
        <f t="shared" si="391"/>
        <v>0</v>
      </c>
      <c r="AL257" s="684">
        <f t="shared" si="391"/>
        <v>0</v>
      </c>
      <c r="AM257" s="684">
        <f t="shared" si="391"/>
        <v>0</v>
      </c>
      <c r="AN257" s="684">
        <f t="shared" si="391"/>
        <v>0</v>
      </c>
      <c r="AO257" s="684">
        <f t="shared" si="391"/>
        <v>0</v>
      </c>
      <c r="AP257" s="684">
        <f t="shared" si="391"/>
        <v>0</v>
      </c>
      <c r="AQ257" s="684">
        <f t="shared" si="391"/>
        <v>0</v>
      </c>
      <c r="AR257" s="684">
        <f t="shared" si="391"/>
        <v>0</v>
      </c>
      <c r="AS257" s="684">
        <f t="shared" si="391"/>
        <v>0</v>
      </c>
      <c r="AT257" s="684">
        <f t="shared" si="391"/>
        <v>0</v>
      </c>
      <c r="AU257" s="684">
        <f t="shared" si="391"/>
        <v>0</v>
      </c>
      <c r="AV257" s="684">
        <f t="shared" si="391"/>
        <v>0</v>
      </c>
      <c r="AW257" s="684">
        <f t="shared" si="391"/>
        <v>0</v>
      </c>
      <c r="AX257" s="684">
        <f t="shared" si="391"/>
        <v>15900</v>
      </c>
      <c r="AY257" s="684">
        <f t="shared" ref="AY257" si="392">SUM(AY258:AY261)</f>
        <v>0</v>
      </c>
      <c r="AZ257" s="684">
        <f t="shared" ref="AZ257" si="393">SUM(AZ258:AZ261)</f>
        <v>0</v>
      </c>
      <c r="BA257" s="684">
        <f t="shared" ref="BA257" si="394">SUM(BA258:BA261)</f>
        <v>0</v>
      </c>
      <c r="BB257" s="684">
        <f t="shared" ref="BB257" si="395">SUM(BB258:BB261)</f>
        <v>0</v>
      </c>
      <c r="BC257" s="684">
        <f t="shared" ref="BC257" si="396">SUM(BC258:BC261)</f>
        <v>0</v>
      </c>
      <c r="BD257" s="684">
        <f t="shared" ref="BD257" si="397">SUM(BD258:BD261)</f>
        <v>0</v>
      </c>
      <c r="BE257" s="684">
        <f t="shared" ref="BE257" si="398">SUM(BE258:BE261)</f>
        <v>0</v>
      </c>
      <c r="BF257" s="684">
        <f t="shared" ref="BF257" si="399">SUM(BF258:BF261)</f>
        <v>0</v>
      </c>
      <c r="BG257" s="684">
        <f t="shared" ref="BG257" si="400">SUM(BG258:BG261)</f>
        <v>0</v>
      </c>
      <c r="BH257" s="684">
        <f t="shared" ref="BH257" si="401">SUM(BH258:BH261)</f>
        <v>0</v>
      </c>
      <c r="BI257" s="684">
        <f t="shared" ref="BI257" si="402">SUM(BI258:BI261)</f>
        <v>0</v>
      </c>
      <c r="BJ257" s="684">
        <f t="shared" ref="BJ257" si="403">SUM(BJ258:BJ261)</f>
        <v>0</v>
      </c>
      <c r="BK257" s="684">
        <f t="shared" ref="BK257:BL257" si="404">SUM(BK258:BK261)</f>
        <v>0</v>
      </c>
      <c r="BL257" s="684">
        <f t="shared" si="404"/>
        <v>15900</v>
      </c>
      <c r="BM257" s="1836">
        <f t="shared" ref="BM257:BO257" si="405">SUM(BM258:BM261)</f>
        <v>15900</v>
      </c>
      <c r="BN257" s="1836">
        <f t="shared" ref="BN257:BR257" si="406">SUM(BN258:BN261)</f>
        <v>0</v>
      </c>
      <c r="BO257" s="1836">
        <f t="shared" si="405"/>
        <v>0</v>
      </c>
      <c r="BP257" s="1836">
        <f t="shared" ref="BP257:BQ257" si="407">SUM(BP258:BP261)</f>
        <v>0</v>
      </c>
      <c r="BQ257" s="1836">
        <f t="shared" si="407"/>
        <v>0</v>
      </c>
      <c r="BR257" s="684">
        <f t="shared" si="406"/>
        <v>0</v>
      </c>
      <c r="BS257" s="112">
        <f t="shared" ref="BS257" si="408">SUM(BS258:BS261)</f>
        <v>0</v>
      </c>
      <c r="BT257" s="112">
        <f t="shared" ref="BT257" si="409">SUM(BT258:BT261)</f>
        <v>0</v>
      </c>
      <c r="BU257" s="158">
        <f t="shared" si="391"/>
        <v>0</v>
      </c>
      <c r="BV257" s="158"/>
      <c r="BW257" s="156"/>
      <c r="BX257" s="696">
        <f t="shared" si="347"/>
        <v>-15900</v>
      </c>
      <c r="BY257" s="690">
        <f t="shared" si="380"/>
        <v>4</v>
      </c>
      <c r="BZ257" s="1004"/>
      <c r="CA257" s="700"/>
      <c r="CD257" s="673"/>
      <c r="ED257" s="683"/>
    </row>
    <row r="258" spans="1:134" s="305" customFormat="1" ht="64.5" customHeight="1">
      <c r="A258" s="118">
        <v>1</v>
      </c>
      <c r="B258" s="434" t="s">
        <v>1441</v>
      </c>
      <c r="C258" s="434">
        <v>1</v>
      </c>
      <c r="D258" s="113" t="s">
        <v>964</v>
      </c>
      <c r="E258" s="113" t="s">
        <v>993</v>
      </c>
      <c r="F258" s="108" t="s">
        <v>451</v>
      </c>
      <c r="G258" s="113">
        <v>7937322</v>
      </c>
      <c r="H258" s="113"/>
      <c r="I258" s="113" t="s">
        <v>1442</v>
      </c>
      <c r="J258" s="257" t="s">
        <v>502</v>
      </c>
      <c r="K258" s="257" t="s">
        <v>1443</v>
      </c>
      <c r="L258" s="1031">
        <v>25926</v>
      </c>
      <c r="M258" s="1031"/>
      <c r="N258" s="1031">
        <v>23075</v>
      </c>
      <c r="O258" s="1031"/>
      <c r="P258" s="1031">
        <v>20700</v>
      </c>
      <c r="Q258" s="1031"/>
      <c r="R258" s="1031"/>
      <c r="S258" s="1031"/>
      <c r="T258" s="1031"/>
      <c r="U258" s="1031"/>
      <c r="V258" s="1031"/>
      <c r="W258" s="1031"/>
      <c r="X258" s="1031"/>
      <c r="Y258" s="1031"/>
      <c r="Z258" s="1031"/>
      <c r="AA258" s="1031"/>
      <c r="AB258" s="1031"/>
      <c r="AC258" s="1031"/>
      <c r="AD258" s="1031"/>
      <c r="AE258" s="1031"/>
      <c r="AF258" s="1031"/>
      <c r="AG258" s="1031"/>
      <c r="AH258" s="1031"/>
      <c r="AI258" s="1031"/>
      <c r="AJ258" s="1031"/>
      <c r="AK258" s="1031"/>
      <c r="AL258" s="1031"/>
      <c r="AM258" s="1031"/>
      <c r="AN258" s="1031"/>
      <c r="AO258" s="1031"/>
      <c r="AP258" s="1031"/>
      <c r="AQ258" s="1031"/>
      <c r="AR258" s="1031"/>
      <c r="AS258" s="1031"/>
      <c r="AT258" s="1031"/>
      <c r="AU258" s="166"/>
      <c r="AV258" s="1031"/>
      <c r="AW258" s="1031"/>
      <c r="AX258" s="166">
        <v>4000</v>
      </c>
      <c r="AY258" s="1031"/>
      <c r="AZ258" s="1031"/>
      <c r="BA258" s="166"/>
      <c r="BB258" s="1031"/>
      <c r="BC258" s="166"/>
      <c r="BD258" s="1036"/>
      <c r="BE258" s="166"/>
      <c r="BF258" s="1034"/>
      <c r="BG258" s="166"/>
      <c r="BH258" s="166"/>
      <c r="BI258" s="1034"/>
      <c r="BJ258" s="1034"/>
      <c r="BK258" s="1034"/>
      <c r="BL258" s="166">
        <v>4000</v>
      </c>
      <c r="BM258" s="1655">
        <v>4000</v>
      </c>
      <c r="BN258" s="1655">
        <f t="shared" ref="BN258:BN261" si="410">BL258-BM258</f>
        <v>0</v>
      </c>
      <c r="BO258" s="1655"/>
      <c r="BP258" s="1655"/>
      <c r="BQ258" s="1655"/>
      <c r="BR258" s="166"/>
      <c r="BS258" s="121"/>
      <c r="BT258" s="118"/>
      <c r="BU258" s="108"/>
      <c r="BV258" s="108"/>
      <c r="BW258" s="108"/>
      <c r="BX258" s="696">
        <f t="shared" si="347"/>
        <v>-4000</v>
      </c>
      <c r="BY258" s="690">
        <f t="shared" si="380"/>
        <v>0</v>
      </c>
      <c r="BZ258" s="1003">
        <v>1</v>
      </c>
      <c r="CA258" s="697"/>
      <c r="CD258" s="673"/>
      <c r="ED258" s="683"/>
    </row>
    <row r="259" spans="1:134" s="305" customFormat="1" ht="64.5" customHeight="1">
      <c r="A259" s="118">
        <v>2</v>
      </c>
      <c r="B259" s="435" t="s">
        <v>1444</v>
      </c>
      <c r="C259" s="435">
        <v>1</v>
      </c>
      <c r="D259" s="113" t="s">
        <v>964</v>
      </c>
      <c r="E259" s="113" t="s">
        <v>993</v>
      </c>
      <c r="F259" s="108" t="s">
        <v>451</v>
      </c>
      <c r="G259" s="113">
        <v>7941752</v>
      </c>
      <c r="H259" s="113"/>
      <c r="I259" s="113" t="s">
        <v>1445</v>
      </c>
      <c r="J259" s="257" t="s">
        <v>503</v>
      </c>
      <c r="K259" s="257" t="s">
        <v>1446</v>
      </c>
      <c r="L259" s="1033">
        <v>10700</v>
      </c>
      <c r="M259" s="1031"/>
      <c r="N259" s="1031">
        <v>10700</v>
      </c>
      <c r="O259" s="1031"/>
      <c r="P259" s="1031">
        <v>10700</v>
      </c>
      <c r="Q259" s="1031"/>
      <c r="R259" s="1031"/>
      <c r="S259" s="1031"/>
      <c r="T259" s="1031"/>
      <c r="U259" s="1031"/>
      <c r="V259" s="1031"/>
      <c r="W259" s="1031"/>
      <c r="X259" s="1031"/>
      <c r="Y259" s="1031"/>
      <c r="Z259" s="1031"/>
      <c r="AA259" s="1031"/>
      <c r="AB259" s="1031"/>
      <c r="AC259" s="1031"/>
      <c r="AD259" s="1031"/>
      <c r="AE259" s="1031"/>
      <c r="AF259" s="1031"/>
      <c r="AG259" s="1031"/>
      <c r="AH259" s="1031"/>
      <c r="AI259" s="1031"/>
      <c r="AJ259" s="1031"/>
      <c r="AK259" s="1031"/>
      <c r="AL259" s="1031"/>
      <c r="AM259" s="1031"/>
      <c r="AN259" s="1031"/>
      <c r="AO259" s="1031"/>
      <c r="AP259" s="1031"/>
      <c r="AQ259" s="1031"/>
      <c r="AR259" s="1031"/>
      <c r="AS259" s="1031"/>
      <c r="AT259" s="1031"/>
      <c r="AU259" s="166"/>
      <c r="AV259" s="1031"/>
      <c r="AW259" s="1031"/>
      <c r="AX259" s="166">
        <v>2400</v>
      </c>
      <c r="AY259" s="1031"/>
      <c r="AZ259" s="1031"/>
      <c r="BA259" s="166"/>
      <c r="BB259" s="1031"/>
      <c r="BC259" s="166"/>
      <c r="BD259" s="1036"/>
      <c r="BE259" s="166"/>
      <c r="BF259" s="1034"/>
      <c r="BG259" s="166"/>
      <c r="BH259" s="166"/>
      <c r="BI259" s="1034"/>
      <c r="BJ259" s="1034"/>
      <c r="BK259" s="1034"/>
      <c r="BL259" s="166">
        <v>2400</v>
      </c>
      <c r="BM259" s="1848">
        <v>2400</v>
      </c>
      <c r="BN259" s="1655">
        <f t="shared" si="410"/>
        <v>0</v>
      </c>
      <c r="BO259" s="1848"/>
      <c r="BP259" s="1848"/>
      <c r="BQ259" s="1848"/>
      <c r="BR259" s="166"/>
      <c r="BS259" s="121"/>
      <c r="BT259" s="118"/>
      <c r="BU259" s="108"/>
      <c r="BV259" s="108"/>
      <c r="BW259" s="108"/>
      <c r="BX259" s="696">
        <f t="shared" si="347"/>
        <v>-2400</v>
      </c>
      <c r="BY259" s="690">
        <f t="shared" si="380"/>
        <v>0</v>
      </c>
      <c r="BZ259" s="1003">
        <v>1</v>
      </c>
      <c r="CA259" s="697"/>
      <c r="CD259" s="673"/>
      <c r="ED259" s="683"/>
    </row>
    <row r="260" spans="1:134" s="305" customFormat="1" ht="64.5" customHeight="1">
      <c r="A260" s="118">
        <v>3</v>
      </c>
      <c r="B260" s="435" t="s">
        <v>1447</v>
      </c>
      <c r="C260" s="435">
        <v>1</v>
      </c>
      <c r="D260" s="113" t="s">
        <v>964</v>
      </c>
      <c r="E260" s="113" t="s">
        <v>993</v>
      </c>
      <c r="F260" s="108" t="s">
        <v>451</v>
      </c>
      <c r="G260" s="113">
        <v>7941753</v>
      </c>
      <c r="H260" s="113"/>
      <c r="I260" s="113" t="s">
        <v>1448</v>
      </c>
      <c r="J260" s="257" t="s">
        <v>503</v>
      </c>
      <c r="K260" s="257" t="s">
        <v>1449</v>
      </c>
      <c r="L260" s="1033">
        <v>12375</v>
      </c>
      <c r="M260" s="1031"/>
      <c r="N260" s="1031">
        <v>10140</v>
      </c>
      <c r="O260" s="1031"/>
      <c r="P260" s="1031">
        <v>10140</v>
      </c>
      <c r="Q260" s="1031"/>
      <c r="R260" s="1031"/>
      <c r="S260" s="1031"/>
      <c r="T260" s="1031"/>
      <c r="U260" s="1031"/>
      <c r="V260" s="1031"/>
      <c r="W260" s="1031"/>
      <c r="X260" s="1031"/>
      <c r="Y260" s="1031"/>
      <c r="Z260" s="1031"/>
      <c r="AA260" s="1031"/>
      <c r="AB260" s="1031"/>
      <c r="AC260" s="1031"/>
      <c r="AD260" s="1031"/>
      <c r="AE260" s="1031"/>
      <c r="AF260" s="1031"/>
      <c r="AG260" s="1031"/>
      <c r="AH260" s="1031"/>
      <c r="AI260" s="1031"/>
      <c r="AJ260" s="1031"/>
      <c r="AK260" s="1031"/>
      <c r="AL260" s="1031"/>
      <c r="AM260" s="1031"/>
      <c r="AN260" s="1031"/>
      <c r="AO260" s="1031"/>
      <c r="AP260" s="1031"/>
      <c r="AQ260" s="1031"/>
      <c r="AR260" s="1031"/>
      <c r="AS260" s="1031"/>
      <c r="AT260" s="1031"/>
      <c r="AU260" s="166"/>
      <c r="AV260" s="1031"/>
      <c r="AW260" s="1031"/>
      <c r="AX260" s="166">
        <v>2500</v>
      </c>
      <c r="AY260" s="1031"/>
      <c r="AZ260" s="1031"/>
      <c r="BA260" s="166"/>
      <c r="BB260" s="1031"/>
      <c r="BC260" s="166"/>
      <c r="BD260" s="1036"/>
      <c r="BE260" s="166"/>
      <c r="BF260" s="1034"/>
      <c r="BG260" s="166"/>
      <c r="BH260" s="166"/>
      <c r="BI260" s="1034"/>
      <c r="BJ260" s="1034"/>
      <c r="BK260" s="1034"/>
      <c r="BL260" s="166">
        <v>2500</v>
      </c>
      <c r="BM260" s="1848">
        <v>2500</v>
      </c>
      <c r="BN260" s="1655">
        <f t="shared" si="410"/>
        <v>0</v>
      </c>
      <c r="BO260" s="1848"/>
      <c r="BP260" s="1848"/>
      <c r="BQ260" s="1848"/>
      <c r="BR260" s="166"/>
      <c r="BS260" s="121"/>
      <c r="BT260" s="118"/>
      <c r="BU260" s="108"/>
      <c r="BV260" s="108"/>
      <c r="BW260" s="108"/>
      <c r="BX260" s="696">
        <f t="shared" si="347"/>
        <v>-2500</v>
      </c>
      <c r="BY260" s="690">
        <f t="shared" si="380"/>
        <v>0</v>
      </c>
      <c r="BZ260" s="1003">
        <v>1</v>
      </c>
      <c r="CA260" s="697"/>
      <c r="CD260" s="673"/>
      <c r="ED260" s="683"/>
    </row>
    <row r="261" spans="1:134" s="305" customFormat="1" ht="64.5" customHeight="1">
      <c r="A261" s="118">
        <v>4</v>
      </c>
      <c r="B261" s="435" t="s">
        <v>1450</v>
      </c>
      <c r="C261" s="435">
        <v>1</v>
      </c>
      <c r="D261" s="113" t="s">
        <v>964</v>
      </c>
      <c r="E261" s="113" t="s">
        <v>993</v>
      </c>
      <c r="F261" s="108" t="s">
        <v>451</v>
      </c>
      <c r="G261" s="113">
        <v>7941754</v>
      </c>
      <c r="H261" s="113"/>
      <c r="I261" s="113" t="s">
        <v>1451</v>
      </c>
      <c r="J261" s="257" t="s">
        <v>503</v>
      </c>
      <c r="K261" s="257" t="s">
        <v>1452</v>
      </c>
      <c r="L261" s="1033">
        <v>41891</v>
      </c>
      <c r="M261" s="1031"/>
      <c r="N261" s="1031">
        <v>34694</v>
      </c>
      <c r="O261" s="1031"/>
      <c r="P261" s="1031">
        <v>31224.600000000002</v>
      </c>
      <c r="Q261" s="1031"/>
      <c r="R261" s="1031"/>
      <c r="S261" s="1031"/>
      <c r="T261" s="1031"/>
      <c r="U261" s="1031"/>
      <c r="V261" s="1031"/>
      <c r="W261" s="1031"/>
      <c r="X261" s="1031"/>
      <c r="Y261" s="1031"/>
      <c r="Z261" s="1031"/>
      <c r="AA261" s="1031"/>
      <c r="AB261" s="1031"/>
      <c r="AC261" s="1031"/>
      <c r="AD261" s="1031"/>
      <c r="AE261" s="1031"/>
      <c r="AF261" s="1031"/>
      <c r="AG261" s="1031"/>
      <c r="AH261" s="1031"/>
      <c r="AI261" s="1031"/>
      <c r="AJ261" s="1031"/>
      <c r="AK261" s="1031"/>
      <c r="AL261" s="1031"/>
      <c r="AM261" s="1031"/>
      <c r="AN261" s="1031"/>
      <c r="AO261" s="1031"/>
      <c r="AP261" s="1031"/>
      <c r="AQ261" s="1031"/>
      <c r="AR261" s="1031"/>
      <c r="AS261" s="1031"/>
      <c r="AT261" s="1031"/>
      <c r="AU261" s="166"/>
      <c r="AV261" s="1031"/>
      <c r="AW261" s="1031"/>
      <c r="AX261" s="166">
        <v>7000</v>
      </c>
      <c r="AY261" s="1031"/>
      <c r="AZ261" s="1031"/>
      <c r="BA261" s="166"/>
      <c r="BB261" s="1031"/>
      <c r="BC261" s="166"/>
      <c r="BD261" s="1036"/>
      <c r="BE261" s="166"/>
      <c r="BF261" s="1034"/>
      <c r="BG261" s="166"/>
      <c r="BH261" s="166"/>
      <c r="BI261" s="1034"/>
      <c r="BJ261" s="1034"/>
      <c r="BK261" s="1034"/>
      <c r="BL261" s="166">
        <v>7000</v>
      </c>
      <c r="BM261" s="1655">
        <v>7000</v>
      </c>
      <c r="BN261" s="1655">
        <f t="shared" si="410"/>
        <v>0</v>
      </c>
      <c r="BO261" s="1655"/>
      <c r="BP261" s="1655"/>
      <c r="BQ261" s="1655"/>
      <c r="BR261" s="166"/>
      <c r="BS261" s="121"/>
      <c r="BT261" s="118"/>
      <c r="BU261" s="108"/>
      <c r="BV261" s="108"/>
      <c r="BW261" s="108"/>
      <c r="BX261" s="696">
        <f t="shared" si="347"/>
        <v>-7000</v>
      </c>
      <c r="BY261" s="690">
        <f t="shared" si="380"/>
        <v>0</v>
      </c>
      <c r="BZ261" s="1003">
        <v>1</v>
      </c>
      <c r="CA261" s="697"/>
      <c r="CD261" s="673"/>
      <c r="ED261" s="683"/>
    </row>
    <row r="262" spans="1:134" s="701" customFormat="1" ht="27.95" customHeight="1">
      <c r="A262" s="127" t="s">
        <v>519</v>
      </c>
      <c r="B262" s="233" t="s">
        <v>283</v>
      </c>
      <c r="C262" s="684">
        <f t="shared" ref="C262" si="411">SUM(C263:C266)</f>
        <v>4</v>
      </c>
      <c r="D262" s="205"/>
      <c r="E262" s="205"/>
      <c r="F262" s="156"/>
      <c r="G262" s="205"/>
      <c r="H262" s="205"/>
      <c r="I262" s="205"/>
      <c r="J262" s="234"/>
      <c r="K262" s="234"/>
      <c r="L262" s="684">
        <f>SUM(L263:L266)</f>
        <v>109365</v>
      </c>
      <c r="M262" s="684">
        <f t="shared" ref="M262:BT262" si="412">SUM(M263:M266)</f>
        <v>0</v>
      </c>
      <c r="N262" s="684">
        <f t="shared" si="412"/>
        <v>109300</v>
      </c>
      <c r="O262" s="684">
        <f t="shared" si="412"/>
        <v>0</v>
      </c>
      <c r="P262" s="684">
        <f t="shared" si="412"/>
        <v>98370</v>
      </c>
      <c r="Q262" s="684">
        <f t="shared" si="412"/>
        <v>0</v>
      </c>
      <c r="R262" s="684">
        <f t="shared" si="412"/>
        <v>0</v>
      </c>
      <c r="S262" s="684">
        <f t="shared" si="412"/>
        <v>0</v>
      </c>
      <c r="T262" s="684">
        <f t="shared" si="412"/>
        <v>0</v>
      </c>
      <c r="U262" s="684">
        <f t="shared" si="412"/>
        <v>0</v>
      </c>
      <c r="V262" s="684">
        <f t="shared" si="412"/>
        <v>0</v>
      </c>
      <c r="W262" s="684">
        <f t="shared" si="412"/>
        <v>0</v>
      </c>
      <c r="X262" s="684">
        <f t="shared" si="412"/>
        <v>0</v>
      </c>
      <c r="Y262" s="684">
        <f t="shared" si="412"/>
        <v>0</v>
      </c>
      <c r="Z262" s="684">
        <f t="shared" si="412"/>
        <v>0</v>
      </c>
      <c r="AA262" s="684">
        <f t="shared" si="412"/>
        <v>0</v>
      </c>
      <c r="AB262" s="684">
        <f t="shared" si="412"/>
        <v>0</v>
      </c>
      <c r="AC262" s="684">
        <f t="shared" si="412"/>
        <v>0</v>
      </c>
      <c r="AD262" s="684">
        <f t="shared" si="412"/>
        <v>0</v>
      </c>
      <c r="AE262" s="684">
        <f t="shared" si="412"/>
        <v>0</v>
      </c>
      <c r="AF262" s="684">
        <f t="shared" si="412"/>
        <v>0</v>
      </c>
      <c r="AG262" s="684">
        <f t="shared" si="412"/>
        <v>0</v>
      </c>
      <c r="AH262" s="684">
        <f t="shared" si="412"/>
        <v>0</v>
      </c>
      <c r="AI262" s="684">
        <f t="shared" si="412"/>
        <v>0</v>
      </c>
      <c r="AJ262" s="684">
        <f t="shared" si="412"/>
        <v>0</v>
      </c>
      <c r="AK262" s="684">
        <f t="shared" si="412"/>
        <v>0</v>
      </c>
      <c r="AL262" s="684">
        <f t="shared" si="412"/>
        <v>0</v>
      </c>
      <c r="AM262" s="684">
        <f t="shared" si="412"/>
        <v>0</v>
      </c>
      <c r="AN262" s="684">
        <f t="shared" si="412"/>
        <v>0</v>
      </c>
      <c r="AO262" s="684">
        <f t="shared" si="412"/>
        <v>0</v>
      </c>
      <c r="AP262" s="684">
        <f t="shared" si="412"/>
        <v>0</v>
      </c>
      <c r="AQ262" s="684">
        <f t="shared" si="412"/>
        <v>0</v>
      </c>
      <c r="AR262" s="684">
        <f t="shared" si="412"/>
        <v>0</v>
      </c>
      <c r="AS262" s="684">
        <f t="shared" si="412"/>
        <v>0</v>
      </c>
      <c r="AT262" s="684">
        <f t="shared" si="412"/>
        <v>0</v>
      </c>
      <c r="AU262" s="684">
        <f t="shared" si="412"/>
        <v>0</v>
      </c>
      <c r="AV262" s="684">
        <f t="shared" si="412"/>
        <v>0</v>
      </c>
      <c r="AW262" s="684">
        <f t="shared" si="412"/>
        <v>0</v>
      </c>
      <c r="AX262" s="684">
        <f t="shared" si="412"/>
        <v>36000</v>
      </c>
      <c r="AY262" s="684">
        <f t="shared" si="412"/>
        <v>0</v>
      </c>
      <c r="AZ262" s="684">
        <f t="shared" si="412"/>
        <v>0</v>
      </c>
      <c r="BA262" s="684">
        <f t="shared" si="412"/>
        <v>0</v>
      </c>
      <c r="BB262" s="684">
        <f t="shared" si="412"/>
        <v>0</v>
      </c>
      <c r="BC262" s="684">
        <f t="shared" si="412"/>
        <v>0</v>
      </c>
      <c r="BD262" s="684">
        <f t="shared" si="412"/>
        <v>0</v>
      </c>
      <c r="BE262" s="684">
        <f t="shared" si="412"/>
        <v>0</v>
      </c>
      <c r="BF262" s="684">
        <f t="shared" si="412"/>
        <v>0</v>
      </c>
      <c r="BG262" s="684">
        <f t="shared" si="412"/>
        <v>0</v>
      </c>
      <c r="BH262" s="684">
        <f t="shared" si="412"/>
        <v>0</v>
      </c>
      <c r="BI262" s="684">
        <f t="shared" si="412"/>
        <v>0</v>
      </c>
      <c r="BJ262" s="684">
        <f t="shared" si="412"/>
        <v>0</v>
      </c>
      <c r="BK262" s="684">
        <f t="shared" si="412"/>
        <v>0</v>
      </c>
      <c r="BL262" s="684">
        <f t="shared" ref="BL262" si="413">SUM(BL263:BL266)</f>
        <v>36000</v>
      </c>
      <c r="BM262" s="1836">
        <f t="shared" si="412"/>
        <v>36000</v>
      </c>
      <c r="BN262" s="1836">
        <f t="shared" si="412"/>
        <v>0</v>
      </c>
      <c r="BO262" s="1836">
        <f t="shared" ref="BO262:BP262" si="414">SUM(BO263:BO266)</f>
        <v>0</v>
      </c>
      <c r="BP262" s="1836">
        <f t="shared" si="414"/>
        <v>0</v>
      </c>
      <c r="BQ262" s="1836">
        <f t="shared" ref="BQ262" si="415">SUM(BQ263:BQ266)</f>
        <v>0</v>
      </c>
      <c r="BR262" s="684">
        <f t="shared" si="412"/>
        <v>0</v>
      </c>
      <c r="BS262" s="684">
        <f t="shared" si="412"/>
        <v>0</v>
      </c>
      <c r="BT262" s="684">
        <f t="shared" si="412"/>
        <v>0</v>
      </c>
      <c r="BU262" s="156"/>
      <c r="BV262" s="156"/>
      <c r="BW262" s="156"/>
      <c r="BX262" s="696">
        <f t="shared" si="347"/>
        <v>-36000</v>
      </c>
      <c r="BY262" s="690">
        <f t="shared" si="380"/>
        <v>4</v>
      </c>
      <c r="BZ262" s="1004"/>
      <c r="CA262" s="700"/>
      <c r="CD262" s="673"/>
      <c r="ED262" s="683"/>
    </row>
    <row r="263" spans="1:134" s="305" customFormat="1" ht="64.5" customHeight="1">
      <c r="A263" s="118">
        <v>1</v>
      </c>
      <c r="B263" s="110" t="s">
        <v>1453</v>
      </c>
      <c r="C263" s="110">
        <v>1</v>
      </c>
      <c r="D263" s="113" t="s">
        <v>518</v>
      </c>
      <c r="E263" s="113" t="s">
        <v>997</v>
      </c>
      <c r="F263" s="108" t="s">
        <v>999</v>
      </c>
      <c r="G263" s="113">
        <v>7941109</v>
      </c>
      <c r="H263" s="113"/>
      <c r="I263" s="113" t="s">
        <v>1454</v>
      </c>
      <c r="J263" s="177" t="s">
        <v>131</v>
      </c>
      <c r="K263" s="108" t="s">
        <v>1455</v>
      </c>
      <c r="L263" s="1031">
        <v>23502</v>
      </c>
      <c r="M263" s="1031"/>
      <c r="N263" s="1031">
        <v>23500</v>
      </c>
      <c r="O263" s="1031"/>
      <c r="P263" s="1031">
        <f>23500*0.9</f>
        <v>21150</v>
      </c>
      <c r="Q263" s="1031"/>
      <c r="R263" s="1031"/>
      <c r="S263" s="1031"/>
      <c r="T263" s="1031"/>
      <c r="U263" s="1031"/>
      <c r="V263" s="1031"/>
      <c r="W263" s="1031"/>
      <c r="X263" s="1031"/>
      <c r="Y263" s="1031"/>
      <c r="Z263" s="1031"/>
      <c r="AA263" s="1031"/>
      <c r="AB263" s="1031"/>
      <c r="AC263" s="1031"/>
      <c r="AD263" s="1031"/>
      <c r="AE263" s="1031"/>
      <c r="AF263" s="1031"/>
      <c r="AG263" s="1031"/>
      <c r="AH263" s="1031"/>
      <c r="AI263" s="1031"/>
      <c r="AJ263" s="1031"/>
      <c r="AK263" s="1031"/>
      <c r="AL263" s="1031"/>
      <c r="AM263" s="1031"/>
      <c r="AN263" s="1031"/>
      <c r="AO263" s="1031"/>
      <c r="AP263" s="1031"/>
      <c r="AQ263" s="1031"/>
      <c r="AR263" s="1031"/>
      <c r="AS263" s="1031"/>
      <c r="AT263" s="1031"/>
      <c r="AU263" s="166"/>
      <c r="AV263" s="1031"/>
      <c r="AW263" s="1031"/>
      <c r="AX263" s="166">
        <v>8000</v>
      </c>
      <c r="AY263" s="1031"/>
      <c r="AZ263" s="1031"/>
      <c r="BA263" s="166"/>
      <c r="BB263" s="1031"/>
      <c r="BC263" s="166"/>
      <c r="BD263" s="1036"/>
      <c r="BE263" s="166"/>
      <c r="BF263" s="1034"/>
      <c r="BG263" s="166"/>
      <c r="BH263" s="166"/>
      <c r="BI263" s="1034"/>
      <c r="BJ263" s="1034"/>
      <c r="BK263" s="1034"/>
      <c r="BL263" s="166">
        <v>8000</v>
      </c>
      <c r="BM263" s="1655">
        <v>8000</v>
      </c>
      <c r="BN263" s="1655">
        <f t="shared" ref="BN263:BN266" si="416">BL263-BM263</f>
        <v>0</v>
      </c>
      <c r="BO263" s="1655"/>
      <c r="BP263" s="1655"/>
      <c r="BQ263" s="1655"/>
      <c r="BR263" s="166"/>
      <c r="BS263" s="121"/>
      <c r="BT263" s="118"/>
      <c r="BU263" s="108"/>
      <c r="BV263" s="108"/>
      <c r="BW263" s="108"/>
      <c r="BX263" s="696">
        <f t="shared" si="347"/>
        <v>-8000</v>
      </c>
      <c r="BY263" s="690">
        <f t="shared" si="380"/>
        <v>0</v>
      </c>
      <c r="BZ263" s="1003">
        <v>1</v>
      </c>
      <c r="CA263" s="697"/>
      <c r="CD263" s="673"/>
      <c r="ED263" s="683"/>
    </row>
    <row r="264" spans="1:134" s="305" customFormat="1" ht="64.5" customHeight="1">
      <c r="A264" s="118">
        <v>2</v>
      </c>
      <c r="B264" s="252" t="s">
        <v>1456</v>
      </c>
      <c r="C264" s="252">
        <v>1</v>
      </c>
      <c r="D264" s="113" t="s">
        <v>518</v>
      </c>
      <c r="E264" s="113" t="s">
        <v>997</v>
      </c>
      <c r="F264" s="108" t="s">
        <v>999</v>
      </c>
      <c r="G264" s="113">
        <v>7879286</v>
      </c>
      <c r="H264" s="113"/>
      <c r="I264" s="113" t="s">
        <v>1457</v>
      </c>
      <c r="J264" s="177" t="s">
        <v>131</v>
      </c>
      <c r="K264" s="108" t="s">
        <v>1458</v>
      </c>
      <c r="L264" s="1031">
        <v>21309</v>
      </c>
      <c r="M264" s="1031"/>
      <c r="N264" s="1031">
        <v>21300</v>
      </c>
      <c r="O264" s="1031"/>
      <c r="P264" s="1031">
        <f>N264*0.9</f>
        <v>19170</v>
      </c>
      <c r="Q264" s="1031"/>
      <c r="R264" s="1031"/>
      <c r="S264" s="1031"/>
      <c r="T264" s="1031"/>
      <c r="U264" s="1031"/>
      <c r="V264" s="1031"/>
      <c r="W264" s="1031"/>
      <c r="X264" s="1031"/>
      <c r="Y264" s="1031"/>
      <c r="Z264" s="1031"/>
      <c r="AA264" s="1031"/>
      <c r="AB264" s="1031"/>
      <c r="AC264" s="1031"/>
      <c r="AD264" s="1031"/>
      <c r="AE264" s="1031"/>
      <c r="AF264" s="1031"/>
      <c r="AG264" s="1031"/>
      <c r="AH264" s="1031"/>
      <c r="AI264" s="1031"/>
      <c r="AJ264" s="1031"/>
      <c r="AK264" s="1031"/>
      <c r="AL264" s="1031"/>
      <c r="AM264" s="1031"/>
      <c r="AN264" s="1031"/>
      <c r="AO264" s="1031"/>
      <c r="AP264" s="1031"/>
      <c r="AQ264" s="1031"/>
      <c r="AR264" s="1031"/>
      <c r="AS264" s="1031"/>
      <c r="AT264" s="1031"/>
      <c r="AU264" s="166"/>
      <c r="AV264" s="1031"/>
      <c r="AW264" s="1031"/>
      <c r="AX264" s="166">
        <v>8000</v>
      </c>
      <c r="AY264" s="1031"/>
      <c r="AZ264" s="1031"/>
      <c r="BA264" s="166"/>
      <c r="BB264" s="1031"/>
      <c r="BC264" s="166"/>
      <c r="BD264" s="1036"/>
      <c r="BE264" s="166"/>
      <c r="BF264" s="1034"/>
      <c r="BG264" s="166"/>
      <c r="BH264" s="166"/>
      <c r="BI264" s="1034"/>
      <c r="BJ264" s="1034"/>
      <c r="BK264" s="1034"/>
      <c r="BL264" s="166">
        <v>8000</v>
      </c>
      <c r="BM264" s="1656">
        <v>8000</v>
      </c>
      <c r="BN264" s="1655">
        <f t="shared" si="416"/>
        <v>0</v>
      </c>
      <c r="BO264" s="1656"/>
      <c r="BP264" s="1656"/>
      <c r="BQ264" s="1656"/>
      <c r="BR264" s="166"/>
      <c r="BS264" s="121"/>
      <c r="BT264" s="118"/>
      <c r="BU264" s="108"/>
      <c r="BV264" s="108"/>
      <c r="BW264" s="108"/>
      <c r="BX264" s="696">
        <f t="shared" si="347"/>
        <v>-8000</v>
      </c>
      <c r="BY264" s="690">
        <f t="shared" si="380"/>
        <v>0</v>
      </c>
      <c r="BZ264" s="1003">
        <v>1</v>
      </c>
      <c r="CA264" s="697"/>
      <c r="CD264" s="673"/>
      <c r="ED264" s="683"/>
    </row>
    <row r="265" spans="1:134" s="305" customFormat="1" ht="64.5" customHeight="1">
      <c r="A265" s="118">
        <v>3</v>
      </c>
      <c r="B265" s="110" t="s">
        <v>1459</v>
      </c>
      <c r="C265" s="110">
        <v>1</v>
      </c>
      <c r="D265" s="113" t="s">
        <v>518</v>
      </c>
      <c r="E265" s="113" t="s">
        <v>997</v>
      </c>
      <c r="F265" s="108" t="s">
        <v>999</v>
      </c>
      <c r="G265" s="113">
        <v>7879290</v>
      </c>
      <c r="H265" s="113"/>
      <c r="I265" s="113" t="s">
        <v>1460</v>
      </c>
      <c r="J265" s="177" t="s">
        <v>131</v>
      </c>
      <c r="K265" s="108" t="s">
        <v>1461</v>
      </c>
      <c r="L265" s="1031">
        <v>26327</v>
      </c>
      <c r="M265" s="1031"/>
      <c r="N265" s="1031">
        <v>26300</v>
      </c>
      <c r="O265" s="1031"/>
      <c r="P265" s="1031">
        <f>N265*0.9</f>
        <v>23670</v>
      </c>
      <c r="Q265" s="1031"/>
      <c r="R265" s="1031"/>
      <c r="S265" s="1031"/>
      <c r="T265" s="1031"/>
      <c r="U265" s="1031"/>
      <c r="V265" s="1031"/>
      <c r="W265" s="1031"/>
      <c r="X265" s="1031"/>
      <c r="Y265" s="1031"/>
      <c r="Z265" s="1031"/>
      <c r="AA265" s="1031"/>
      <c r="AB265" s="1031"/>
      <c r="AC265" s="1031"/>
      <c r="AD265" s="1031"/>
      <c r="AE265" s="1031"/>
      <c r="AF265" s="1031"/>
      <c r="AG265" s="1031"/>
      <c r="AH265" s="1031"/>
      <c r="AI265" s="1031"/>
      <c r="AJ265" s="1031"/>
      <c r="AK265" s="1031"/>
      <c r="AL265" s="1031"/>
      <c r="AM265" s="1031"/>
      <c r="AN265" s="1031"/>
      <c r="AO265" s="1031"/>
      <c r="AP265" s="1031"/>
      <c r="AQ265" s="1031"/>
      <c r="AR265" s="1031"/>
      <c r="AS265" s="1031"/>
      <c r="AT265" s="1031"/>
      <c r="AU265" s="166"/>
      <c r="AV265" s="1031"/>
      <c r="AW265" s="1031"/>
      <c r="AX265" s="166">
        <v>10000</v>
      </c>
      <c r="AY265" s="1031"/>
      <c r="AZ265" s="1031"/>
      <c r="BA265" s="166"/>
      <c r="BB265" s="1031"/>
      <c r="BC265" s="166"/>
      <c r="BD265" s="1036"/>
      <c r="BE265" s="166"/>
      <c r="BF265" s="1034"/>
      <c r="BG265" s="166"/>
      <c r="BH265" s="166"/>
      <c r="BI265" s="1034"/>
      <c r="BJ265" s="1034"/>
      <c r="BK265" s="1034"/>
      <c r="BL265" s="166">
        <v>10000</v>
      </c>
      <c r="BM265" s="1655">
        <v>10000</v>
      </c>
      <c r="BN265" s="1655">
        <f t="shared" si="416"/>
        <v>0</v>
      </c>
      <c r="BO265" s="1655"/>
      <c r="BP265" s="1655"/>
      <c r="BQ265" s="1655"/>
      <c r="BR265" s="166"/>
      <c r="BS265" s="121"/>
      <c r="BT265" s="118"/>
      <c r="BU265" s="108"/>
      <c r="BV265" s="108"/>
      <c r="BW265" s="108"/>
      <c r="BX265" s="696">
        <f t="shared" si="347"/>
        <v>-10000</v>
      </c>
      <c r="BY265" s="690">
        <f t="shared" si="380"/>
        <v>0</v>
      </c>
      <c r="BZ265" s="1003">
        <v>1</v>
      </c>
      <c r="CA265" s="697"/>
      <c r="CD265" s="673"/>
      <c r="ED265" s="683"/>
    </row>
    <row r="266" spans="1:134" s="305" customFormat="1" ht="64.5" customHeight="1">
      <c r="A266" s="118">
        <v>4</v>
      </c>
      <c r="B266" s="110" t="s">
        <v>1462</v>
      </c>
      <c r="C266" s="110">
        <v>1</v>
      </c>
      <c r="D266" s="113" t="s">
        <v>518</v>
      </c>
      <c r="E266" s="113" t="s">
        <v>997</v>
      </c>
      <c r="F266" s="108" t="s">
        <v>999</v>
      </c>
      <c r="G266" s="113">
        <v>7879289</v>
      </c>
      <c r="H266" s="113"/>
      <c r="I266" s="113" t="s">
        <v>1463</v>
      </c>
      <c r="J266" s="177" t="s">
        <v>131</v>
      </c>
      <c r="K266" s="108" t="s">
        <v>1464</v>
      </c>
      <c r="L266" s="1031">
        <v>38227</v>
      </c>
      <c r="M266" s="1031"/>
      <c r="N266" s="1031">
        <v>38200</v>
      </c>
      <c r="O266" s="1031"/>
      <c r="P266" s="1031">
        <f>N266*0.9</f>
        <v>34380</v>
      </c>
      <c r="Q266" s="1031"/>
      <c r="R266" s="1031"/>
      <c r="S266" s="1031"/>
      <c r="T266" s="1031"/>
      <c r="U266" s="1031"/>
      <c r="V266" s="1031"/>
      <c r="W266" s="1031"/>
      <c r="X266" s="1031"/>
      <c r="Y266" s="1031"/>
      <c r="Z266" s="1031"/>
      <c r="AA266" s="1031"/>
      <c r="AB266" s="1031"/>
      <c r="AC266" s="1031"/>
      <c r="AD266" s="1031"/>
      <c r="AE266" s="1031"/>
      <c r="AF266" s="1031"/>
      <c r="AG266" s="1031"/>
      <c r="AH266" s="1031"/>
      <c r="AI266" s="1031"/>
      <c r="AJ266" s="1031"/>
      <c r="AK266" s="1031"/>
      <c r="AL266" s="1031"/>
      <c r="AM266" s="1031"/>
      <c r="AN266" s="1031"/>
      <c r="AO266" s="1031"/>
      <c r="AP266" s="1031"/>
      <c r="AQ266" s="1031"/>
      <c r="AR266" s="1031"/>
      <c r="AS266" s="1031"/>
      <c r="AT266" s="1031"/>
      <c r="AU266" s="166"/>
      <c r="AV266" s="1031"/>
      <c r="AW266" s="1031"/>
      <c r="AX266" s="166">
        <v>10000</v>
      </c>
      <c r="AY266" s="1031"/>
      <c r="AZ266" s="1031"/>
      <c r="BA266" s="166"/>
      <c r="BB266" s="1031"/>
      <c r="BC266" s="166"/>
      <c r="BD266" s="1036"/>
      <c r="BE266" s="166"/>
      <c r="BF266" s="1034"/>
      <c r="BG266" s="166"/>
      <c r="BH266" s="166"/>
      <c r="BI266" s="1034"/>
      <c r="BJ266" s="1034"/>
      <c r="BK266" s="1034"/>
      <c r="BL266" s="166">
        <v>10000</v>
      </c>
      <c r="BM266" s="1655">
        <v>10000</v>
      </c>
      <c r="BN266" s="1655">
        <f t="shared" si="416"/>
        <v>0</v>
      </c>
      <c r="BO266" s="1655"/>
      <c r="BP266" s="1655"/>
      <c r="BQ266" s="1655"/>
      <c r="BR266" s="166"/>
      <c r="BS266" s="121"/>
      <c r="BT266" s="118"/>
      <c r="BU266" s="108"/>
      <c r="BV266" s="108"/>
      <c r="BW266" s="108"/>
      <c r="BX266" s="696">
        <f t="shared" si="347"/>
        <v>-10000</v>
      </c>
      <c r="BY266" s="690">
        <f t="shared" si="380"/>
        <v>0</v>
      </c>
      <c r="BZ266" s="1003">
        <v>1</v>
      </c>
      <c r="CA266" s="697"/>
      <c r="CD266" s="673"/>
      <c r="ED266" s="683"/>
    </row>
    <row r="267" spans="1:134" s="14" customFormat="1" ht="75" customHeight="1">
      <c r="A267" s="124" t="s">
        <v>273</v>
      </c>
      <c r="B267" s="200" t="s">
        <v>536</v>
      </c>
      <c r="C267" s="684">
        <f t="shared" ref="C267" si="417">C268</f>
        <v>6</v>
      </c>
      <c r="D267" s="113" t="s">
        <v>100</v>
      </c>
      <c r="E267" s="113" t="s">
        <v>104</v>
      </c>
      <c r="F267" s="113" t="s">
        <v>537</v>
      </c>
      <c r="G267" s="113"/>
      <c r="H267" s="113"/>
      <c r="I267" s="113"/>
      <c r="J267" s="113" t="s">
        <v>95</v>
      </c>
      <c r="K267" s="156" t="s">
        <v>538</v>
      </c>
      <c r="L267" s="684">
        <f>L268</f>
        <v>44527</v>
      </c>
      <c r="M267" s="684">
        <f t="shared" ref="M267:BT267" si="418">M268</f>
        <v>0</v>
      </c>
      <c r="N267" s="684">
        <f t="shared" si="418"/>
        <v>18000</v>
      </c>
      <c r="O267" s="684">
        <f t="shared" si="418"/>
        <v>0</v>
      </c>
      <c r="P267" s="684">
        <f t="shared" si="418"/>
        <v>18000</v>
      </c>
      <c r="Q267" s="684">
        <f t="shared" si="418"/>
        <v>0</v>
      </c>
      <c r="R267" s="684">
        <f t="shared" si="418"/>
        <v>0</v>
      </c>
      <c r="S267" s="684">
        <f t="shared" si="418"/>
        <v>0</v>
      </c>
      <c r="T267" s="684">
        <f t="shared" si="418"/>
        <v>0</v>
      </c>
      <c r="U267" s="684">
        <f t="shared" si="418"/>
        <v>0</v>
      </c>
      <c r="V267" s="684">
        <f t="shared" si="418"/>
        <v>0</v>
      </c>
      <c r="W267" s="684">
        <f t="shared" si="418"/>
        <v>0</v>
      </c>
      <c r="X267" s="684">
        <f t="shared" si="418"/>
        <v>0</v>
      </c>
      <c r="Y267" s="684">
        <f t="shared" si="418"/>
        <v>0</v>
      </c>
      <c r="Z267" s="684">
        <f t="shared" si="418"/>
        <v>0</v>
      </c>
      <c r="AA267" s="684">
        <f t="shared" si="418"/>
        <v>0</v>
      </c>
      <c r="AB267" s="684">
        <f t="shared" si="418"/>
        <v>0</v>
      </c>
      <c r="AC267" s="684">
        <f t="shared" si="418"/>
        <v>0</v>
      </c>
      <c r="AD267" s="684">
        <f t="shared" si="418"/>
        <v>0</v>
      </c>
      <c r="AE267" s="684">
        <f t="shared" si="418"/>
        <v>0</v>
      </c>
      <c r="AF267" s="684">
        <f t="shared" si="418"/>
        <v>0</v>
      </c>
      <c r="AG267" s="684">
        <f t="shared" si="418"/>
        <v>0</v>
      </c>
      <c r="AH267" s="684">
        <f t="shared" si="418"/>
        <v>0</v>
      </c>
      <c r="AI267" s="684">
        <f t="shared" si="418"/>
        <v>0</v>
      </c>
      <c r="AJ267" s="684">
        <f t="shared" si="418"/>
        <v>0</v>
      </c>
      <c r="AK267" s="684">
        <f t="shared" si="418"/>
        <v>0</v>
      </c>
      <c r="AL267" s="684">
        <f t="shared" si="418"/>
        <v>0</v>
      </c>
      <c r="AM267" s="684">
        <f t="shared" si="418"/>
        <v>0</v>
      </c>
      <c r="AN267" s="684">
        <f t="shared" si="418"/>
        <v>6000</v>
      </c>
      <c r="AO267" s="684">
        <f t="shared" si="418"/>
        <v>0</v>
      </c>
      <c r="AP267" s="684">
        <f t="shared" si="418"/>
        <v>0</v>
      </c>
      <c r="AQ267" s="684">
        <f t="shared" si="418"/>
        <v>0</v>
      </c>
      <c r="AR267" s="684">
        <f t="shared" si="418"/>
        <v>0</v>
      </c>
      <c r="AS267" s="684">
        <f t="shared" si="418"/>
        <v>6000</v>
      </c>
      <c r="AT267" s="684">
        <f t="shared" si="418"/>
        <v>0</v>
      </c>
      <c r="AU267" s="684">
        <f t="shared" si="418"/>
        <v>6000</v>
      </c>
      <c r="AV267" s="684">
        <f t="shared" si="418"/>
        <v>0</v>
      </c>
      <c r="AW267" s="684">
        <f t="shared" si="418"/>
        <v>0</v>
      </c>
      <c r="AX267" s="684">
        <f t="shared" si="418"/>
        <v>11000</v>
      </c>
      <c r="AY267" s="684">
        <f t="shared" si="418"/>
        <v>0</v>
      </c>
      <c r="AZ267" s="684">
        <f t="shared" si="418"/>
        <v>0</v>
      </c>
      <c r="BA267" s="684">
        <f t="shared" si="418"/>
        <v>6000</v>
      </c>
      <c r="BB267" s="684">
        <f t="shared" si="418"/>
        <v>6</v>
      </c>
      <c r="BC267" s="684">
        <f t="shared" si="418"/>
        <v>11000</v>
      </c>
      <c r="BD267" s="684">
        <f t="shared" si="418"/>
        <v>0</v>
      </c>
      <c r="BE267" s="684">
        <f t="shared" si="418"/>
        <v>0</v>
      </c>
      <c r="BF267" s="684" t="e">
        <f t="shared" si="418"/>
        <v>#VALUE!</v>
      </c>
      <c r="BG267" s="684">
        <f t="shared" si="418"/>
        <v>3000</v>
      </c>
      <c r="BH267" s="684" t="e">
        <f t="shared" si="418"/>
        <v>#VALUE!</v>
      </c>
      <c r="BI267" s="684">
        <f t="shared" si="418"/>
        <v>0</v>
      </c>
      <c r="BJ267" s="684">
        <f t="shared" si="418"/>
        <v>0</v>
      </c>
      <c r="BK267" s="684">
        <f t="shared" si="418"/>
        <v>1245.3050000000001</v>
      </c>
      <c r="BL267" s="684">
        <f t="shared" si="418"/>
        <v>17000</v>
      </c>
      <c r="BM267" s="1836">
        <f t="shared" si="418"/>
        <v>16997.523000000001</v>
      </c>
      <c r="BN267" s="1836">
        <f t="shared" si="418"/>
        <v>2.4769999999998618</v>
      </c>
      <c r="BO267" s="1836">
        <f t="shared" si="418"/>
        <v>0</v>
      </c>
      <c r="BP267" s="1836">
        <f t="shared" si="418"/>
        <v>2.4769999999998618</v>
      </c>
      <c r="BQ267" s="1836">
        <f t="shared" si="418"/>
        <v>0</v>
      </c>
      <c r="BR267" s="684">
        <f t="shared" si="418"/>
        <v>0</v>
      </c>
      <c r="BS267" s="112">
        <f t="shared" si="418"/>
        <v>0</v>
      </c>
      <c r="BT267" s="112">
        <f t="shared" si="418"/>
        <v>0</v>
      </c>
      <c r="BU267" s="108"/>
      <c r="BV267" s="108"/>
      <c r="BW267" s="108"/>
      <c r="BX267" s="696">
        <f t="shared" si="347"/>
        <v>-11000</v>
      </c>
      <c r="BY267" s="690">
        <f t="shared" si="380"/>
        <v>6</v>
      </c>
      <c r="BZ267" s="996"/>
      <c r="CA267" s="13"/>
      <c r="CD267" s="673"/>
      <c r="ED267" s="673"/>
    </row>
    <row r="268" spans="1:134" s="14" customFormat="1" ht="47.1" customHeight="1">
      <c r="A268" s="229" t="s">
        <v>291</v>
      </c>
      <c r="B268" s="192" t="s">
        <v>175</v>
      </c>
      <c r="C268" s="684">
        <f t="shared" ref="C268" si="419">C269+C272+C274</f>
        <v>6</v>
      </c>
      <c r="D268" s="113"/>
      <c r="E268" s="113"/>
      <c r="F268" s="113"/>
      <c r="G268" s="113"/>
      <c r="H268" s="113"/>
      <c r="I268" s="113"/>
      <c r="J268" s="113"/>
      <c r="K268" s="156"/>
      <c r="L268" s="684">
        <f>L269+L272+L274</f>
        <v>44527</v>
      </c>
      <c r="M268" s="684">
        <f t="shared" ref="M268:AW268" si="420">M269+M272+M274</f>
        <v>0</v>
      </c>
      <c r="N268" s="684">
        <f t="shared" si="420"/>
        <v>18000</v>
      </c>
      <c r="O268" s="684">
        <f t="shared" si="420"/>
        <v>0</v>
      </c>
      <c r="P268" s="684">
        <f t="shared" si="420"/>
        <v>18000</v>
      </c>
      <c r="Q268" s="684">
        <f t="shared" si="420"/>
        <v>0</v>
      </c>
      <c r="R268" s="684">
        <f t="shared" si="420"/>
        <v>0</v>
      </c>
      <c r="S268" s="684">
        <f t="shared" si="420"/>
        <v>0</v>
      </c>
      <c r="T268" s="684">
        <f t="shared" si="420"/>
        <v>0</v>
      </c>
      <c r="U268" s="684">
        <f t="shared" si="420"/>
        <v>0</v>
      </c>
      <c r="V268" s="684">
        <f t="shared" si="420"/>
        <v>0</v>
      </c>
      <c r="W268" s="684">
        <f t="shared" si="420"/>
        <v>0</v>
      </c>
      <c r="X268" s="684">
        <f t="shared" si="420"/>
        <v>0</v>
      </c>
      <c r="Y268" s="684">
        <f t="shared" si="420"/>
        <v>0</v>
      </c>
      <c r="Z268" s="684">
        <f t="shared" si="420"/>
        <v>0</v>
      </c>
      <c r="AA268" s="684">
        <f t="shared" si="420"/>
        <v>0</v>
      </c>
      <c r="AB268" s="684">
        <f t="shared" si="420"/>
        <v>0</v>
      </c>
      <c r="AC268" s="684">
        <f t="shared" si="420"/>
        <v>0</v>
      </c>
      <c r="AD268" s="684">
        <f t="shared" si="420"/>
        <v>0</v>
      </c>
      <c r="AE268" s="684">
        <f t="shared" si="420"/>
        <v>0</v>
      </c>
      <c r="AF268" s="684">
        <f t="shared" si="420"/>
        <v>0</v>
      </c>
      <c r="AG268" s="684">
        <f t="shared" si="420"/>
        <v>0</v>
      </c>
      <c r="AH268" s="684">
        <f t="shared" si="420"/>
        <v>0</v>
      </c>
      <c r="AI268" s="684">
        <f t="shared" si="420"/>
        <v>0</v>
      </c>
      <c r="AJ268" s="684">
        <f t="shared" si="420"/>
        <v>0</v>
      </c>
      <c r="AK268" s="684">
        <f t="shared" si="420"/>
        <v>0</v>
      </c>
      <c r="AL268" s="684">
        <f t="shared" si="420"/>
        <v>0</v>
      </c>
      <c r="AM268" s="684">
        <f t="shared" si="420"/>
        <v>0</v>
      </c>
      <c r="AN268" s="684">
        <f t="shared" si="420"/>
        <v>6000</v>
      </c>
      <c r="AO268" s="684">
        <f t="shared" si="420"/>
        <v>0</v>
      </c>
      <c r="AP268" s="684">
        <f t="shared" si="420"/>
        <v>0</v>
      </c>
      <c r="AQ268" s="684">
        <f t="shared" si="420"/>
        <v>0</v>
      </c>
      <c r="AR268" s="684">
        <f t="shared" si="420"/>
        <v>0</v>
      </c>
      <c r="AS268" s="684">
        <f t="shared" si="420"/>
        <v>6000</v>
      </c>
      <c r="AT268" s="684">
        <f t="shared" si="420"/>
        <v>0</v>
      </c>
      <c r="AU268" s="684">
        <f t="shared" si="420"/>
        <v>6000</v>
      </c>
      <c r="AV268" s="684">
        <f t="shared" si="420"/>
        <v>0</v>
      </c>
      <c r="AW268" s="684">
        <f t="shared" si="420"/>
        <v>0</v>
      </c>
      <c r="AX268" s="684">
        <f>AX269+AX272+AX274</f>
        <v>11000</v>
      </c>
      <c r="AY268" s="684">
        <f t="shared" ref="AY268:BT268" si="421">AY269+AY272+AY274</f>
        <v>0</v>
      </c>
      <c r="AZ268" s="684">
        <f t="shared" si="421"/>
        <v>0</v>
      </c>
      <c r="BA268" s="684">
        <f t="shared" si="421"/>
        <v>6000</v>
      </c>
      <c r="BB268" s="684">
        <f t="shared" si="421"/>
        <v>6</v>
      </c>
      <c r="BC268" s="684">
        <f t="shared" si="421"/>
        <v>11000</v>
      </c>
      <c r="BD268" s="684">
        <f t="shared" si="421"/>
        <v>0</v>
      </c>
      <c r="BE268" s="684">
        <f t="shared" si="421"/>
        <v>0</v>
      </c>
      <c r="BF268" s="684" t="e">
        <f t="shared" si="421"/>
        <v>#VALUE!</v>
      </c>
      <c r="BG268" s="684">
        <f t="shared" si="421"/>
        <v>3000</v>
      </c>
      <c r="BH268" s="684" t="e">
        <f t="shared" si="421"/>
        <v>#VALUE!</v>
      </c>
      <c r="BI268" s="684">
        <f t="shared" si="421"/>
        <v>0</v>
      </c>
      <c r="BJ268" s="684">
        <f t="shared" si="421"/>
        <v>0</v>
      </c>
      <c r="BK268" s="684">
        <f t="shared" si="421"/>
        <v>1245.3050000000001</v>
      </c>
      <c r="BL268" s="684">
        <f t="shared" ref="BL268" si="422">BL269+BL272+BL274</f>
        <v>17000</v>
      </c>
      <c r="BM268" s="1836">
        <f t="shared" si="421"/>
        <v>16997.523000000001</v>
      </c>
      <c r="BN268" s="1836">
        <f t="shared" ref="BN268:BP268" si="423">BN269+BN272+BN274</f>
        <v>2.4769999999998618</v>
      </c>
      <c r="BO268" s="1836">
        <f t="shared" si="423"/>
        <v>0</v>
      </c>
      <c r="BP268" s="1836">
        <f t="shared" si="423"/>
        <v>2.4769999999998618</v>
      </c>
      <c r="BQ268" s="1836">
        <f t="shared" ref="BQ268" si="424">BQ269+BQ272+BQ274</f>
        <v>0</v>
      </c>
      <c r="BR268" s="684">
        <f t="shared" si="421"/>
        <v>0</v>
      </c>
      <c r="BS268" s="112">
        <f t="shared" si="421"/>
        <v>0</v>
      </c>
      <c r="BT268" s="112">
        <f t="shared" si="421"/>
        <v>0</v>
      </c>
      <c r="BU268" s="158"/>
      <c r="BV268" s="158"/>
      <c r="BW268" s="116"/>
      <c r="BX268" s="696">
        <f t="shared" si="347"/>
        <v>-11000</v>
      </c>
      <c r="BY268" s="690">
        <f t="shared" si="380"/>
        <v>6</v>
      </c>
      <c r="BZ268" s="996"/>
      <c r="CA268" s="13"/>
      <c r="CD268" s="673"/>
      <c r="ED268" s="673"/>
    </row>
    <row r="269" spans="1:134" s="14" customFormat="1" ht="28.5" customHeight="1">
      <c r="A269" s="196" t="s">
        <v>262</v>
      </c>
      <c r="B269" s="1105" t="s">
        <v>1040</v>
      </c>
      <c r="C269" s="685">
        <f t="shared" ref="C269" si="425">C270+C271</f>
        <v>2</v>
      </c>
      <c r="D269" s="113"/>
      <c r="E269" s="113"/>
      <c r="F269" s="113"/>
      <c r="G269" s="113"/>
      <c r="H269" s="113"/>
      <c r="I269" s="113"/>
      <c r="J269" s="113"/>
      <c r="K269" s="156"/>
      <c r="L269" s="685">
        <f>L270+L271</f>
        <v>12517</v>
      </c>
      <c r="M269" s="685">
        <f>M270+M271</f>
        <v>0</v>
      </c>
      <c r="N269" s="685">
        <f>N270+N271</f>
        <v>6000</v>
      </c>
      <c r="O269" s="685">
        <f>O270+O271</f>
        <v>0</v>
      </c>
      <c r="P269" s="685">
        <f>P270+P271</f>
        <v>6000</v>
      </c>
      <c r="Q269" s="1031"/>
      <c r="R269" s="1031"/>
      <c r="S269" s="1031"/>
      <c r="T269" s="1031"/>
      <c r="U269" s="1031"/>
      <c r="V269" s="1031"/>
      <c r="W269" s="1031"/>
      <c r="X269" s="1031"/>
      <c r="Y269" s="1031"/>
      <c r="Z269" s="1031"/>
      <c r="AA269" s="1031"/>
      <c r="AB269" s="1031"/>
      <c r="AC269" s="1031"/>
      <c r="AD269" s="1031"/>
      <c r="AE269" s="1031"/>
      <c r="AF269" s="1031"/>
      <c r="AG269" s="1031"/>
      <c r="AH269" s="1031"/>
      <c r="AI269" s="1031"/>
      <c r="AJ269" s="1031"/>
      <c r="AK269" s="1031"/>
      <c r="AL269" s="1031"/>
      <c r="AM269" s="1031"/>
      <c r="AN269" s="685">
        <f t="shared" ref="AN269:AU269" si="426">AN270+AN271</f>
        <v>6000</v>
      </c>
      <c r="AO269" s="685">
        <f t="shared" si="426"/>
        <v>0</v>
      </c>
      <c r="AP269" s="685">
        <f t="shared" si="426"/>
        <v>0</v>
      </c>
      <c r="AQ269" s="685">
        <f t="shared" si="426"/>
        <v>0</v>
      </c>
      <c r="AR269" s="685">
        <f t="shared" si="426"/>
        <v>0</v>
      </c>
      <c r="AS269" s="685">
        <f t="shared" si="426"/>
        <v>6000</v>
      </c>
      <c r="AT269" s="685">
        <f t="shared" si="426"/>
        <v>0</v>
      </c>
      <c r="AU269" s="685">
        <f t="shared" si="426"/>
        <v>6000</v>
      </c>
      <c r="AV269" s="1031"/>
      <c r="AW269" s="1031"/>
      <c r="AX269" s="685">
        <f>AX270+AX271</f>
        <v>6000</v>
      </c>
      <c r="AY269" s="685">
        <f t="shared" ref="AY269:BT269" si="427">AY270+AY271</f>
        <v>0</v>
      </c>
      <c r="AZ269" s="685">
        <f t="shared" si="427"/>
        <v>0</v>
      </c>
      <c r="BA269" s="685">
        <f t="shared" si="427"/>
        <v>6000</v>
      </c>
      <c r="BB269" s="685">
        <f t="shared" si="427"/>
        <v>2</v>
      </c>
      <c r="BC269" s="685">
        <f t="shared" si="427"/>
        <v>6000</v>
      </c>
      <c r="BD269" s="685">
        <f t="shared" si="427"/>
        <v>0</v>
      </c>
      <c r="BE269" s="685">
        <f t="shared" si="427"/>
        <v>0</v>
      </c>
      <c r="BF269" s="685">
        <f t="shared" si="427"/>
        <v>0</v>
      </c>
      <c r="BG269" s="685">
        <f t="shared" si="427"/>
        <v>0</v>
      </c>
      <c r="BH269" s="685">
        <f t="shared" si="427"/>
        <v>0</v>
      </c>
      <c r="BI269" s="685">
        <f t="shared" si="427"/>
        <v>0</v>
      </c>
      <c r="BJ269" s="685">
        <f t="shared" si="427"/>
        <v>0</v>
      </c>
      <c r="BK269" s="685">
        <f t="shared" si="427"/>
        <v>1195.3050000000001</v>
      </c>
      <c r="BL269" s="685">
        <f t="shared" ref="BL269" si="428">BL270+BL271</f>
        <v>6000</v>
      </c>
      <c r="BM269" s="1835">
        <f t="shared" si="427"/>
        <v>5997.5230000000001</v>
      </c>
      <c r="BN269" s="1835">
        <f t="shared" ref="BN269:BP269" si="429">BN270+BN271</f>
        <v>2.4769999999998618</v>
      </c>
      <c r="BO269" s="1835">
        <f t="shared" si="429"/>
        <v>0</v>
      </c>
      <c r="BP269" s="1835">
        <f t="shared" si="429"/>
        <v>2.4769999999998618</v>
      </c>
      <c r="BQ269" s="1835">
        <f t="shared" ref="BQ269" si="430">BQ270+BQ271</f>
        <v>0</v>
      </c>
      <c r="BR269" s="685">
        <f t="shared" si="427"/>
        <v>0</v>
      </c>
      <c r="BS269" s="117">
        <f t="shared" si="427"/>
        <v>0</v>
      </c>
      <c r="BT269" s="117">
        <f t="shared" si="427"/>
        <v>0</v>
      </c>
      <c r="BU269" s="108"/>
      <c r="BV269" s="108"/>
      <c r="BW269" s="108"/>
      <c r="BX269" s="696">
        <f t="shared" si="347"/>
        <v>-6000</v>
      </c>
      <c r="BY269" s="690">
        <f t="shared" si="380"/>
        <v>2</v>
      </c>
      <c r="BZ269" s="996"/>
      <c r="CA269" s="13"/>
      <c r="CD269" s="673"/>
      <c r="ED269" s="673"/>
    </row>
    <row r="270" spans="1:134" s="14" customFormat="1" ht="50.1" customHeight="1">
      <c r="A270" s="108"/>
      <c r="B270" s="195" t="s">
        <v>540</v>
      </c>
      <c r="C270" s="119">
        <v>1</v>
      </c>
      <c r="D270" s="113" t="s">
        <v>269</v>
      </c>
      <c r="E270" s="113" t="s">
        <v>942</v>
      </c>
      <c r="F270" s="113" t="s">
        <v>398</v>
      </c>
      <c r="G270" s="113">
        <v>7866286</v>
      </c>
      <c r="H270" s="113"/>
      <c r="I270" s="113"/>
      <c r="J270" s="113" t="s">
        <v>77</v>
      </c>
      <c r="K270" s="113" t="s">
        <v>541</v>
      </c>
      <c r="L270" s="1031">
        <v>5235</v>
      </c>
      <c r="M270" s="1031"/>
      <c r="N270" s="166">
        <v>3000</v>
      </c>
      <c r="O270" s="1031"/>
      <c r="P270" s="166">
        <v>3000</v>
      </c>
      <c r="Q270" s="1031"/>
      <c r="R270" s="1031"/>
      <c r="S270" s="1031"/>
      <c r="T270" s="1031"/>
      <c r="U270" s="1031"/>
      <c r="V270" s="1031"/>
      <c r="W270" s="1031"/>
      <c r="X270" s="1031"/>
      <c r="Y270" s="1031"/>
      <c r="Z270" s="1031"/>
      <c r="AA270" s="1031"/>
      <c r="AB270" s="1031"/>
      <c r="AC270" s="1031">
        <f>O270+X270</f>
        <v>0</v>
      </c>
      <c r="AD270" s="1031"/>
      <c r="AE270" s="1031"/>
      <c r="AF270" s="1031"/>
      <c r="AG270" s="1031"/>
      <c r="AH270" s="1031"/>
      <c r="AI270" s="1031"/>
      <c r="AJ270" s="1031"/>
      <c r="AK270" s="1031"/>
      <c r="AL270" s="1031"/>
      <c r="AM270" s="1031"/>
      <c r="AN270" s="166">
        <v>3000</v>
      </c>
      <c r="AO270" s="1031"/>
      <c r="AP270" s="1031"/>
      <c r="AQ270" s="1031"/>
      <c r="AR270" s="1031"/>
      <c r="AS270" s="1031">
        <f>AT270+AU270+AV270+AW270</f>
        <v>3000</v>
      </c>
      <c r="AT270" s="1031"/>
      <c r="AU270" s="166">
        <v>3000</v>
      </c>
      <c r="AV270" s="1031"/>
      <c r="AW270" s="1031"/>
      <c r="AX270" s="166">
        <v>3000</v>
      </c>
      <c r="AY270" s="1031"/>
      <c r="AZ270" s="1031"/>
      <c r="BA270" s="166">
        <v>3000</v>
      </c>
      <c r="BB270" s="1031">
        <v>1</v>
      </c>
      <c r="BC270" s="166">
        <v>3000</v>
      </c>
      <c r="BD270" s="1036"/>
      <c r="BE270" s="166"/>
      <c r="BF270" s="1034"/>
      <c r="BG270" s="166"/>
      <c r="BH270" s="166"/>
      <c r="BI270" s="1034"/>
      <c r="BJ270" s="1034"/>
      <c r="BK270" s="1031">
        <v>1031.3050000000001</v>
      </c>
      <c r="BL270" s="166">
        <v>3000</v>
      </c>
      <c r="BM270" s="1842">
        <v>2997.5230000000001</v>
      </c>
      <c r="BN270" s="1655">
        <f t="shared" ref="BN270:BN271" si="431">BL270-BM270</f>
        <v>2.4769999999998618</v>
      </c>
      <c r="BO270" s="1842"/>
      <c r="BP270" s="1842">
        <f>BN270</f>
        <v>2.4769999999998618</v>
      </c>
      <c r="BQ270" s="1842"/>
      <c r="BR270" s="166"/>
      <c r="BS270" s="121"/>
      <c r="BT270" s="118"/>
      <c r="BU270" s="108"/>
      <c r="BV270" s="108"/>
      <c r="BW270" s="108"/>
      <c r="BX270" s="696">
        <f t="shared" si="347"/>
        <v>-3000</v>
      </c>
      <c r="BY270" s="690">
        <f t="shared" si="380"/>
        <v>0</v>
      </c>
      <c r="BZ270" s="996">
        <v>1</v>
      </c>
      <c r="CA270" s="13"/>
      <c r="CD270" s="673"/>
      <c r="ED270" s="673"/>
    </row>
    <row r="271" spans="1:134" s="14" customFormat="1" ht="51" customHeight="1">
      <c r="A271" s="108"/>
      <c r="B271" s="195" t="s">
        <v>542</v>
      </c>
      <c r="C271" s="119">
        <v>1</v>
      </c>
      <c r="D271" s="113" t="s">
        <v>269</v>
      </c>
      <c r="E271" s="113" t="s">
        <v>942</v>
      </c>
      <c r="F271" s="113" t="s">
        <v>398</v>
      </c>
      <c r="G271" s="113">
        <v>7934835</v>
      </c>
      <c r="H271" s="113"/>
      <c r="I271" s="113"/>
      <c r="J271" s="113" t="s">
        <v>125</v>
      </c>
      <c r="K271" s="113" t="s">
        <v>543</v>
      </c>
      <c r="L271" s="1031">
        <v>7282</v>
      </c>
      <c r="M271" s="1031"/>
      <c r="N271" s="166">
        <v>3000</v>
      </c>
      <c r="O271" s="1031"/>
      <c r="P271" s="166">
        <v>3000</v>
      </c>
      <c r="Q271" s="1031"/>
      <c r="R271" s="1031"/>
      <c r="S271" s="1031"/>
      <c r="T271" s="1031"/>
      <c r="U271" s="1031"/>
      <c r="V271" s="1031"/>
      <c r="W271" s="1031"/>
      <c r="X271" s="1031"/>
      <c r="Y271" s="1031"/>
      <c r="Z271" s="1031"/>
      <c r="AA271" s="1031"/>
      <c r="AB271" s="1031"/>
      <c r="AC271" s="1031">
        <f>O271+X271</f>
        <v>0</v>
      </c>
      <c r="AD271" s="1031"/>
      <c r="AE271" s="1031"/>
      <c r="AF271" s="1031"/>
      <c r="AG271" s="1031"/>
      <c r="AH271" s="1031"/>
      <c r="AI271" s="1031"/>
      <c r="AJ271" s="1031"/>
      <c r="AK271" s="1031"/>
      <c r="AL271" s="1031"/>
      <c r="AM271" s="1031"/>
      <c r="AN271" s="166">
        <v>3000</v>
      </c>
      <c r="AO271" s="1031"/>
      <c r="AP271" s="1031"/>
      <c r="AQ271" s="1031"/>
      <c r="AR271" s="1031"/>
      <c r="AS271" s="1031">
        <f>AT271+AU271+AV271+AW271</f>
        <v>3000</v>
      </c>
      <c r="AT271" s="1031"/>
      <c r="AU271" s="166">
        <v>3000</v>
      </c>
      <c r="AV271" s="1031"/>
      <c r="AW271" s="1031"/>
      <c r="AX271" s="166">
        <v>3000</v>
      </c>
      <c r="AY271" s="1031"/>
      <c r="AZ271" s="1031"/>
      <c r="BA271" s="166">
        <v>3000</v>
      </c>
      <c r="BB271" s="1031">
        <v>1</v>
      </c>
      <c r="BC271" s="166">
        <v>3000</v>
      </c>
      <c r="BD271" s="1036"/>
      <c r="BE271" s="166"/>
      <c r="BF271" s="1034"/>
      <c r="BG271" s="166"/>
      <c r="BH271" s="166"/>
      <c r="BI271" s="1034"/>
      <c r="BJ271" s="1034"/>
      <c r="BK271" s="1034">
        <v>164</v>
      </c>
      <c r="BL271" s="166">
        <v>3000</v>
      </c>
      <c r="BM271" s="1655">
        <v>3000</v>
      </c>
      <c r="BN271" s="1655">
        <f t="shared" si="431"/>
        <v>0</v>
      </c>
      <c r="BO271" s="1655"/>
      <c r="BP271" s="1655"/>
      <c r="BQ271" s="1655"/>
      <c r="BR271" s="166"/>
      <c r="BS271" s="121"/>
      <c r="BT271" s="118"/>
      <c r="BU271" s="108"/>
      <c r="BV271" s="108"/>
      <c r="BW271" s="108"/>
      <c r="BX271" s="696">
        <f t="shared" si="347"/>
        <v>-3000</v>
      </c>
      <c r="BY271" s="690">
        <f t="shared" si="380"/>
        <v>0</v>
      </c>
      <c r="BZ271" s="996">
        <v>1</v>
      </c>
      <c r="CA271" s="13"/>
      <c r="CD271" s="673"/>
      <c r="ED271" s="673"/>
    </row>
    <row r="272" spans="1:134" s="14" customFormat="1" ht="36" customHeight="1">
      <c r="A272" s="196" t="s">
        <v>264</v>
      </c>
      <c r="B272" s="1105" t="s">
        <v>1096</v>
      </c>
      <c r="C272" s="119">
        <f>C273</f>
        <v>1</v>
      </c>
      <c r="D272" s="113"/>
      <c r="E272" s="113"/>
      <c r="F272" s="113"/>
      <c r="G272" s="113"/>
      <c r="H272" s="113"/>
      <c r="I272" s="113"/>
      <c r="J272" s="113"/>
      <c r="K272" s="113"/>
      <c r="L272" s="685">
        <f>L273</f>
        <v>7924</v>
      </c>
      <c r="M272" s="685">
        <f t="shared" ref="M272:BT272" si="432">M273</f>
        <v>0</v>
      </c>
      <c r="N272" s="685">
        <f t="shared" si="432"/>
        <v>3000</v>
      </c>
      <c r="O272" s="685">
        <f t="shared" si="432"/>
        <v>0</v>
      </c>
      <c r="P272" s="685">
        <f t="shared" si="432"/>
        <v>3000</v>
      </c>
      <c r="Q272" s="685">
        <f t="shared" si="432"/>
        <v>0</v>
      </c>
      <c r="R272" s="685">
        <f t="shared" si="432"/>
        <v>0</v>
      </c>
      <c r="S272" s="685">
        <f t="shared" si="432"/>
        <v>0</v>
      </c>
      <c r="T272" s="685">
        <f t="shared" si="432"/>
        <v>0</v>
      </c>
      <c r="U272" s="685">
        <f t="shared" si="432"/>
        <v>0</v>
      </c>
      <c r="V272" s="685">
        <f t="shared" si="432"/>
        <v>0</v>
      </c>
      <c r="W272" s="685">
        <f t="shared" si="432"/>
        <v>0</v>
      </c>
      <c r="X272" s="685">
        <f t="shared" si="432"/>
        <v>0</v>
      </c>
      <c r="Y272" s="685">
        <f t="shared" si="432"/>
        <v>0</v>
      </c>
      <c r="Z272" s="685">
        <f t="shared" si="432"/>
        <v>0</v>
      </c>
      <c r="AA272" s="685">
        <f t="shared" si="432"/>
        <v>0</v>
      </c>
      <c r="AB272" s="685">
        <f t="shared" si="432"/>
        <v>0</v>
      </c>
      <c r="AC272" s="685">
        <f t="shared" si="432"/>
        <v>0</v>
      </c>
      <c r="AD272" s="685">
        <f t="shared" si="432"/>
        <v>0</v>
      </c>
      <c r="AE272" s="685">
        <f t="shared" si="432"/>
        <v>0</v>
      </c>
      <c r="AF272" s="685">
        <f t="shared" si="432"/>
        <v>0</v>
      </c>
      <c r="AG272" s="685">
        <f t="shared" si="432"/>
        <v>0</v>
      </c>
      <c r="AH272" s="685">
        <f t="shared" si="432"/>
        <v>0</v>
      </c>
      <c r="AI272" s="685">
        <f t="shared" si="432"/>
        <v>0</v>
      </c>
      <c r="AJ272" s="685">
        <f t="shared" si="432"/>
        <v>0</v>
      </c>
      <c r="AK272" s="685">
        <f t="shared" si="432"/>
        <v>0</v>
      </c>
      <c r="AL272" s="685">
        <f t="shared" si="432"/>
        <v>0</v>
      </c>
      <c r="AM272" s="685">
        <f t="shared" si="432"/>
        <v>0</v>
      </c>
      <c r="AN272" s="685">
        <f t="shared" si="432"/>
        <v>0</v>
      </c>
      <c r="AO272" s="685">
        <f t="shared" si="432"/>
        <v>0</v>
      </c>
      <c r="AP272" s="685">
        <f t="shared" si="432"/>
        <v>0</v>
      </c>
      <c r="AQ272" s="685">
        <f t="shared" si="432"/>
        <v>0</v>
      </c>
      <c r="AR272" s="685">
        <f t="shared" si="432"/>
        <v>0</v>
      </c>
      <c r="AS272" s="685">
        <f t="shared" si="432"/>
        <v>0</v>
      </c>
      <c r="AT272" s="685">
        <f t="shared" si="432"/>
        <v>0</v>
      </c>
      <c r="AU272" s="685">
        <f t="shared" si="432"/>
        <v>0</v>
      </c>
      <c r="AV272" s="685">
        <f t="shared" si="432"/>
        <v>0</v>
      </c>
      <c r="AW272" s="685">
        <f t="shared" si="432"/>
        <v>0</v>
      </c>
      <c r="AX272" s="685">
        <f t="shared" si="432"/>
        <v>2000</v>
      </c>
      <c r="AY272" s="685">
        <f t="shared" si="432"/>
        <v>0</v>
      </c>
      <c r="AZ272" s="685">
        <f t="shared" si="432"/>
        <v>0</v>
      </c>
      <c r="BA272" s="685">
        <f t="shared" si="432"/>
        <v>0</v>
      </c>
      <c r="BB272" s="685">
        <f t="shared" si="432"/>
        <v>1</v>
      </c>
      <c r="BC272" s="685">
        <f t="shared" si="432"/>
        <v>2000</v>
      </c>
      <c r="BD272" s="685">
        <f t="shared" si="432"/>
        <v>0</v>
      </c>
      <c r="BE272" s="685">
        <f t="shared" si="432"/>
        <v>0</v>
      </c>
      <c r="BF272" s="685">
        <f t="shared" si="432"/>
        <v>1</v>
      </c>
      <c r="BG272" s="685">
        <f t="shared" si="432"/>
        <v>3000</v>
      </c>
      <c r="BH272" s="685" t="str">
        <f t="shared" si="432"/>
        <v>Đề nghị bổ sung vào kế hoạch năm 2022 và số vốn tăng được lấy từ việc điều chỉnh giảm nội bộ của huyện</v>
      </c>
      <c r="BI272" s="685">
        <f t="shared" si="432"/>
        <v>0</v>
      </c>
      <c r="BJ272" s="685">
        <f t="shared" si="432"/>
        <v>0</v>
      </c>
      <c r="BK272" s="685">
        <f t="shared" si="432"/>
        <v>0</v>
      </c>
      <c r="BL272" s="685">
        <f t="shared" si="432"/>
        <v>2000</v>
      </c>
      <c r="BM272" s="1835">
        <f t="shared" si="432"/>
        <v>2000</v>
      </c>
      <c r="BN272" s="1835">
        <f t="shared" si="432"/>
        <v>0</v>
      </c>
      <c r="BO272" s="1835">
        <f t="shared" si="432"/>
        <v>0</v>
      </c>
      <c r="BP272" s="1835">
        <f t="shared" si="432"/>
        <v>0</v>
      </c>
      <c r="BQ272" s="1835">
        <f t="shared" si="432"/>
        <v>0</v>
      </c>
      <c r="BR272" s="685">
        <f t="shared" si="432"/>
        <v>0</v>
      </c>
      <c r="BS272" s="117">
        <f t="shared" si="432"/>
        <v>0</v>
      </c>
      <c r="BT272" s="117">
        <f t="shared" si="432"/>
        <v>0</v>
      </c>
      <c r="BU272" s="158"/>
      <c r="BV272" s="158"/>
      <c r="BW272" s="1022"/>
      <c r="BX272" s="696">
        <f t="shared" si="347"/>
        <v>-2000</v>
      </c>
      <c r="BY272" s="690">
        <f t="shared" si="380"/>
        <v>1</v>
      </c>
      <c r="BZ272" s="996"/>
      <c r="CD272" s="673"/>
      <c r="ED272" s="673"/>
    </row>
    <row r="273" spans="1:134" s="14" customFormat="1" ht="63" customHeight="1">
      <c r="A273" s="108"/>
      <c r="B273" s="195" t="s">
        <v>1097</v>
      </c>
      <c r="C273" s="119">
        <v>1</v>
      </c>
      <c r="D273" s="113" t="s">
        <v>722</v>
      </c>
      <c r="E273" s="113" t="s">
        <v>1051</v>
      </c>
      <c r="F273" s="113" t="s">
        <v>688</v>
      </c>
      <c r="G273" s="113" t="s">
        <v>1098</v>
      </c>
      <c r="H273" s="113"/>
      <c r="I273" s="113"/>
      <c r="J273" s="113" t="s">
        <v>131</v>
      </c>
      <c r="K273" s="113" t="s">
        <v>1099</v>
      </c>
      <c r="L273" s="1031">
        <v>7924</v>
      </c>
      <c r="M273" s="1031"/>
      <c r="N273" s="166">
        <v>3000</v>
      </c>
      <c r="O273" s="1031"/>
      <c r="P273" s="166">
        <v>3000</v>
      </c>
      <c r="Q273" s="1031"/>
      <c r="R273" s="1031"/>
      <c r="S273" s="1031"/>
      <c r="T273" s="1031"/>
      <c r="U273" s="1031"/>
      <c r="V273" s="1031"/>
      <c r="W273" s="1031"/>
      <c r="X273" s="1031"/>
      <c r="Y273" s="1031"/>
      <c r="Z273" s="1031"/>
      <c r="AA273" s="1031"/>
      <c r="AB273" s="1031"/>
      <c r="AC273" s="1031"/>
      <c r="AD273" s="1031"/>
      <c r="AE273" s="1031"/>
      <c r="AF273" s="1031"/>
      <c r="AG273" s="1031"/>
      <c r="AH273" s="1031"/>
      <c r="AI273" s="1031"/>
      <c r="AJ273" s="1031"/>
      <c r="AK273" s="1031"/>
      <c r="AL273" s="1031"/>
      <c r="AM273" s="1031"/>
      <c r="AN273" s="166"/>
      <c r="AO273" s="1031"/>
      <c r="AP273" s="1031"/>
      <c r="AQ273" s="1031"/>
      <c r="AR273" s="1031"/>
      <c r="AS273" s="1031"/>
      <c r="AT273" s="1031"/>
      <c r="AU273" s="166"/>
      <c r="AV273" s="1031"/>
      <c r="AW273" s="1031"/>
      <c r="AX273" s="166">
        <v>2000</v>
      </c>
      <c r="AY273" s="1031"/>
      <c r="AZ273" s="1031"/>
      <c r="BA273" s="166"/>
      <c r="BB273" s="1034">
        <v>1</v>
      </c>
      <c r="BC273" s="166">
        <v>2000</v>
      </c>
      <c r="BD273" s="1036"/>
      <c r="BE273" s="166"/>
      <c r="BF273" s="1034">
        <v>1</v>
      </c>
      <c r="BG273" s="166">
        <v>3000</v>
      </c>
      <c r="BH273" s="165" t="s">
        <v>1133</v>
      </c>
      <c r="BI273" s="1034"/>
      <c r="BJ273" s="191"/>
      <c r="BK273" s="191"/>
      <c r="BL273" s="166">
        <v>2000</v>
      </c>
      <c r="BM273" s="1655">
        <v>2000</v>
      </c>
      <c r="BN273" s="1655">
        <f t="shared" ref="BN273" si="433">BL273-BM273</f>
        <v>0</v>
      </c>
      <c r="BO273" s="1655"/>
      <c r="BP273" s="1655"/>
      <c r="BQ273" s="1655"/>
      <c r="BR273" s="166"/>
      <c r="BS273" s="121"/>
      <c r="BT273" s="158"/>
      <c r="BU273" s="158"/>
      <c r="BV273" s="158"/>
      <c r="BW273" s="1022"/>
      <c r="BX273" s="696">
        <f t="shared" si="347"/>
        <v>-2000</v>
      </c>
      <c r="BY273" s="690">
        <f t="shared" si="380"/>
        <v>0</v>
      </c>
      <c r="BZ273" s="996">
        <v>1</v>
      </c>
      <c r="CD273" s="673"/>
      <c r="ED273" s="673"/>
    </row>
    <row r="274" spans="1:134" s="14" customFormat="1" ht="51" customHeight="1">
      <c r="A274" s="196" t="s">
        <v>266</v>
      </c>
      <c r="B274" s="1105" t="s">
        <v>1177</v>
      </c>
      <c r="C274" s="685">
        <f t="shared" ref="C274" si="434">C275+C276+C277</f>
        <v>3</v>
      </c>
      <c r="D274" s="113"/>
      <c r="E274" s="113"/>
      <c r="F274" s="113"/>
      <c r="G274" s="113"/>
      <c r="H274" s="113"/>
      <c r="I274" s="113"/>
      <c r="J274" s="113"/>
      <c r="K274" s="113"/>
      <c r="L274" s="685">
        <f>L275+L276+L277</f>
        <v>24086</v>
      </c>
      <c r="M274" s="685">
        <f t="shared" ref="M274:AW274" si="435">M275+M276+M277</f>
        <v>0</v>
      </c>
      <c r="N274" s="685">
        <f t="shared" si="435"/>
        <v>9000</v>
      </c>
      <c r="O274" s="685">
        <f t="shared" si="435"/>
        <v>0</v>
      </c>
      <c r="P274" s="685">
        <f t="shared" si="435"/>
        <v>9000</v>
      </c>
      <c r="Q274" s="685">
        <f t="shared" si="435"/>
        <v>0</v>
      </c>
      <c r="R274" s="685">
        <f t="shared" si="435"/>
        <v>0</v>
      </c>
      <c r="S274" s="685">
        <f t="shared" si="435"/>
        <v>0</v>
      </c>
      <c r="T274" s="685">
        <f t="shared" si="435"/>
        <v>0</v>
      </c>
      <c r="U274" s="685">
        <f t="shared" si="435"/>
        <v>0</v>
      </c>
      <c r="V274" s="685">
        <f t="shared" si="435"/>
        <v>0</v>
      </c>
      <c r="W274" s="685">
        <f t="shared" si="435"/>
        <v>0</v>
      </c>
      <c r="X274" s="685">
        <f t="shared" si="435"/>
        <v>0</v>
      </c>
      <c r="Y274" s="685">
        <f t="shared" si="435"/>
        <v>0</v>
      </c>
      <c r="Z274" s="685">
        <f t="shared" si="435"/>
        <v>0</v>
      </c>
      <c r="AA274" s="685">
        <f t="shared" si="435"/>
        <v>0</v>
      </c>
      <c r="AB274" s="685">
        <f t="shared" si="435"/>
        <v>0</v>
      </c>
      <c r="AC274" s="685">
        <f t="shared" si="435"/>
        <v>0</v>
      </c>
      <c r="AD274" s="685">
        <f t="shared" si="435"/>
        <v>0</v>
      </c>
      <c r="AE274" s="685">
        <f t="shared" si="435"/>
        <v>0</v>
      </c>
      <c r="AF274" s="685">
        <f t="shared" si="435"/>
        <v>0</v>
      </c>
      <c r="AG274" s="685">
        <f t="shared" si="435"/>
        <v>0</v>
      </c>
      <c r="AH274" s="685">
        <f t="shared" si="435"/>
        <v>0</v>
      </c>
      <c r="AI274" s="685">
        <f t="shared" si="435"/>
        <v>0</v>
      </c>
      <c r="AJ274" s="685">
        <f t="shared" si="435"/>
        <v>0</v>
      </c>
      <c r="AK274" s="685">
        <f t="shared" si="435"/>
        <v>0</v>
      </c>
      <c r="AL274" s="685">
        <f t="shared" si="435"/>
        <v>0</v>
      </c>
      <c r="AM274" s="685">
        <f t="shared" si="435"/>
        <v>0</v>
      </c>
      <c r="AN274" s="685">
        <f t="shared" si="435"/>
        <v>0</v>
      </c>
      <c r="AO274" s="685">
        <f t="shared" si="435"/>
        <v>0</v>
      </c>
      <c r="AP274" s="685">
        <f t="shared" si="435"/>
        <v>0</v>
      </c>
      <c r="AQ274" s="685">
        <f t="shared" si="435"/>
        <v>0</v>
      </c>
      <c r="AR274" s="685">
        <f t="shared" si="435"/>
        <v>0</v>
      </c>
      <c r="AS274" s="685">
        <f t="shared" si="435"/>
        <v>0</v>
      </c>
      <c r="AT274" s="685">
        <f t="shared" si="435"/>
        <v>0</v>
      </c>
      <c r="AU274" s="685">
        <f t="shared" si="435"/>
        <v>0</v>
      </c>
      <c r="AV274" s="685">
        <f t="shared" si="435"/>
        <v>0</v>
      </c>
      <c r="AW274" s="685">
        <f t="shared" si="435"/>
        <v>0</v>
      </c>
      <c r="AX274" s="685">
        <f>AX275+AX276+AX277</f>
        <v>3000</v>
      </c>
      <c r="AY274" s="685">
        <f t="shared" ref="AY274:BT274" si="436">AY275+AY276+AY277</f>
        <v>0</v>
      </c>
      <c r="AZ274" s="685">
        <f t="shared" si="436"/>
        <v>0</v>
      </c>
      <c r="BA274" s="685">
        <f t="shared" si="436"/>
        <v>0</v>
      </c>
      <c r="BB274" s="685">
        <f t="shared" si="436"/>
        <v>3</v>
      </c>
      <c r="BC274" s="685">
        <f t="shared" si="436"/>
        <v>3000</v>
      </c>
      <c r="BD274" s="685">
        <f t="shared" si="436"/>
        <v>0</v>
      </c>
      <c r="BE274" s="685">
        <f t="shared" si="436"/>
        <v>0</v>
      </c>
      <c r="BF274" s="685" t="e">
        <f t="shared" si="436"/>
        <v>#VALUE!</v>
      </c>
      <c r="BG274" s="685">
        <f t="shared" si="436"/>
        <v>0</v>
      </c>
      <c r="BH274" s="685">
        <f t="shared" si="436"/>
        <v>0</v>
      </c>
      <c r="BI274" s="685">
        <f t="shared" si="436"/>
        <v>0</v>
      </c>
      <c r="BJ274" s="685">
        <f t="shared" si="436"/>
        <v>0</v>
      </c>
      <c r="BK274" s="685">
        <f t="shared" si="436"/>
        <v>50</v>
      </c>
      <c r="BL274" s="685">
        <f t="shared" si="436"/>
        <v>9000</v>
      </c>
      <c r="BM274" s="1835">
        <f t="shared" si="436"/>
        <v>9000</v>
      </c>
      <c r="BN274" s="1835">
        <f t="shared" ref="BN274:BR274" si="437">BN275+BN276+BN277</f>
        <v>0</v>
      </c>
      <c r="BO274" s="1835">
        <f t="shared" si="437"/>
        <v>0</v>
      </c>
      <c r="BP274" s="1835">
        <f t="shared" si="437"/>
        <v>0</v>
      </c>
      <c r="BQ274" s="1835">
        <f t="shared" ref="BQ274" si="438">BQ275+BQ276+BQ277</f>
        <v>0</v>
      </c>
      <c r="BR274" s="685">
        <f t="shared" si="437"/>
        <v>0</v>
      </c>
      <c r="BS274" s="117">
        <f t="shared" si="436"/>
        <v>0</v>
      </c>
      <c r="BT274" s="117">
        <f t="shared" si="436"/>
        <v>0</v>
      </c>
      <c r="BU274" s="108"/>
      <c r="BV274" s="108"/>
      <c r="BW274" s="171"/>
      <c r="BX274" s="696">
        <f t="shared" si="347"/>
        <v>-3000</v>
      </c>
      <c r="BY274" s="690">
        <f t="shared" si="380"/>
        <v>3</v>
      </c>
      <c r="BZ274" s="996"/>
      <c r="CD274" s="673"/>
      <c r="ED274" s="673"/>
    </row>
    <row r="275" spans="1:134" s="14" customFormat="1" ht="65.45" customHeight="1">
      <c r="A275" s="108"/>
      <c r="B275" s="195" t="s">
        <v>1178</v>
      </c>
      <c r="C275" s="119">
        <v>1</v>
      </c>
      <c r="D275" s="113" t="s">
        <v>1186</v>
      </c>
      <c r="E275" s="113" t="s">
        <v>893</v>
      </c>
      <c r="F275" s="113" t="s">
        <v>1187</v>
      </c>
      <c r="G275" s="113" t="s">
        <v>1250</v>
      </c>
      <c r="H275" s="113"/>
      <c r="I275" s="113"/>
      <c r="J275" s="113" t="s">
        <v>125</v>
      </c>
      <c r="K275" s="113" t="s">
        <v>1188</v>
      </c>
      <c r="L275" s="1031">
        <v>9209</v>
      </c>
      <c r="M275" s="1031"/>
      <c r="N275" s="166">
        <v>3000</v>
      </c>
      <c r="O275" s="1031"/>
      <c r="P275" s="166">
        <v>3000</v>
      </c>
      <c r="Q275" s="1031"/>
      <c r="R275" s="1031"/>
      <c r="S275" s="1031"/>
      <c r="T275" s="1031"/>
      <c r="U275" s="1031"/>
      <c r="V275" s="1031"/>
      <c r="W275" s="1031"/>
      <c r="X275" s="1031"/>
      <c r="Y275" s="1031"/>
      <c r="Z275" s="1031"/>
      <c r="AA275" s="1031"/>
      <c r="AB275" s="1031"/>
      <c r="AC275" s="1031"/>
      <c r="AD275" s="1031"/>
      <c r="AE275" s="1031"/>
      <c r="AF275" s="1031"/>
      <c r="AG275" s="1031"/>
      <c r="AH275" s="1031"/>
      <c r="AI275" s="1031"/>
      <c r="AJ275" s="1031"/>
      <c r="AK275" s="1031"/>
      <c r="AL275" s="1031"/>
      <c r="AM275" s="1031"/>
      <c r="AN275" s="166"/>
      <c r="AO275" s="1031"/>
      <c r="AP275" s="1031"/>
      <c r="AQ275" s="1031"/>
      <c r="AR275" s="1031"/>
      <c r="AS275" s="1031"/>
      <c r="AT275" s="1031"/>
      <c r="AU275" s="166"/>
      <c r="AV275" s="1031"/>
      <c r="AW275" s="1031"/>
      <c r="AX275" s="166">
        <v>1000</v>
      </c>
      <c r="AY275" s="1031"/>
      <c r="AZ275" s="1031"/>
      <c r="BA275" s="1034"/>
      <c r="BB275" s="1034">
        <v>1</v>
      </c>
      <c r="BC275" s="166">
        <v>1000</v>
      </c>
      <c r="BD275" s="166"/>
      <c r="BE275" s="1034"/>
      <c r="BF275" s="1034" t="s">
        <v>1189</v>
      </c>
      <c r="BG275" s="1034"/>
      <c r="BH275" s="191"/>
      <c r="BI275" s="1036"/>
      <c r="BJ275" s="1036"/>
      <c r="BK275" s="1036"/>
      <c r="BL275" s="166">
        <v>3000</v>
      </c>
      <c r="BM275" s="1655">
        <v>3000</v>
      </c>
      <c r="BN275" s="1655">
        <f t="shared" ref="BN275:BN277" si="439">BL275-BM275</f>
        <v>0</v>
      </c>
      <c r="BO275" s="1655"/>
      <c r="BP275" s="1655"/>
      <c r="BQ275" s="1655"/>
      <c r="BR275" s="166"/>
      <c r="BS275" s="121"/>
      <c r="BT275" s="109"/>
      <c r="BU275" s="164"/>
      <c r="BV275" s="164"/>
      <c r="BW275" s="171"/>
      <c r="BX275" s="696">
        <f t="shared" si="347"/>
        <v>-1000</v>
      </c>
      <c r="BY275" s="690">
        <f t="shared" si="380"/>
        <v>0</v>
      </c>
      <c r="BZ275" s="996">
        <v>1</v>
      </c>
      <c r="CD275" s="673"/>
      <c r="ED275" s="673"/>
    </row>
    <row r="276" spans="1:134" s="14" customFormat="1" ht="60.6" customHeight="1">
      <c r="A276" s="108"/>
      <c r="B276" s="195" t="s">
        <v>1179</v>
      </c>
      <c r="C276" s="119">
        <v>1</v>
      </c>
      <c r="D276" s="113" t="s">
        <v>1186</v>
      </c>
      <c r="E276" s="113" t="s">
        <v>893</v>
      </c>
      <c r="F276" s="113" t="s">
        <v>1187</v>
      </c>
      <c r="G276" s="113" t="s">
        <v>1190</v>
      </c>
      <c r="H276" s="113"/>
      <c r="I276" s="113"/>
      <c r="J276" s="113" t="s">
        <v>131</v>
      </c>
      <c r="K276" s="113" t="s">
        <v>1191</v>
      </c>
      <c r="L276" s="1031">
        <v>7745</v>
      </c>
      <c r="M276" s="1031"/>
      <c r="N276" s="166">
        <v>3000</v>
      </c>
      <c r="O276" s="1031"/>
      <c r="P276" s="166">
        <v>3000</v>
      </c>
      <c r="Q276" s="1031"/>
      <c r="R276" s="1031"/>
      <c r="S276" s="1031"/>
      <c r="T276" s="1031"/>
      <c r="U276" s="1031"/>
      <c r="V276" s="1031"/>
      <c r="W276" s="1031"/>
      <c r="X276" s="1031"/>
      <c r="Y276" s="1031"/>
      <c r="Z276" s="1031"/>
      <c r="AA276" s="1031"/>
      <c r="AB276" s="1031"/>
      <c r="AC276" s="1031"/>
      <c r="AD276" s="1031"/>
      <c r="AE276" s="1031"/>
      <c r="AF276" s="1031"/>
      <c r="AG276" s="1031"/>
      <c r="AH276" s="1031"/>
      <c r="AI276" s="1031"/>
      <c r="AJ276" s="1031"/>
      <c r="AK276" s="1031"/>
      <c r="AL276" s="1031"/>
      <c r="AM276" s="1031"/>
      <c r="AN276" s="166"/>
      <c r="AO276" s="1031"/>
      <c r="AP276" s="1031"/>
      <c r="AQ276" s="1031"/>
      <c r="AR276" s="1031"/>
      <c r="AS276" s="1031"/>
      <c r="AT276" s="1031"/>
      <c r="AU276" s="166"/>
      <c r="AV276" s="1031"/>
      <c r="AW276" s="1031"/>
      <c r="AX276" s="166">
        <v>1000</v>
      </c>
      <c r="AY276" s="1031"/>
      <c r="AZ276" s="1031"/>
      <c r="BA276" s="1034"/>
      <c r="BB276" s="1034">
        <v>1</v>
      </c>
      <c r="BC276" s="166">
        <v>1000</v>
      </c>
      <c r="BD276" s="166"/>
      <c r="BE276" s="1034"/>
      <c r="BF276" s="1034" t="s">
        <v>1189</v>
      </c>
      <c r="BG276" s="1034"/>
      <c r="BH276" s="191"/>
      <c r="BI276" s="1036"/>
      <c r="BJ276" s="1036"/>
      <c r="BK276" s="1036"/>
      <c r="BL276" s="166">
        <v>3000</v>
      </c>
      <c r="BM276" s="1655">
        <v>3000</v>
      </c>
      <c r="BN276" s="1655">
        <f t="shared" si="439"/>
        <v>0</v>
      </c>
      <c r="BO276" s="1655"/>
      <c r="BP276" s="1655"/>
      <c r="BQ276" s="1655"/>
      <c r="BR276" s="166"/>
      <c r="BS276" s="121"/>
      <c r="BT276" s="109"/>
      <c r="BU276" s="164"/>
      <c r="BV276" s="164"/>
      <c r="BW276" s="171"/>
      <c r="BX276" s="696">
        <f t="shared" si="347"/>
        <v>-1000</v>
      </c>
      <c r="BY276" s="690">
        <f t="shared" si="380"/>
        <v>0</v>
      </c>
      <c r="BZ276" s="996">
        <v>1</v>
      </c>
      <c r="CD276" s="673"/>
      <c r="ED276" s="673"/>
    </row>
    <row r="277" spans="1:134" s="14" customFormat="1" ht="66" customHeight="1">
      <c r="A277" s="108"/>
      <c r="B277" s="195" t="s">
        <v>1192</v>
      </c>
      <c r="C277" s="119">
        <v>1</v>
      </c>
      <c r="D277" s="113" t="s">
        <v>1186</v>
      </c>
      <c r="E277" s="113" t="s">
        <v>893</v>
      </c>
      <c r="F277" s="113" t="s">
        <v>1187</v>
      </c>
      <c r="G277" s="113" t="s">
        <v>1193</v>
      </c>
      <c r="H277" s="113"/>
      <c r="I277" s="113"/>
      <c r="J277" s="113" t="s">
        <v>131</v>
      </c>
      <c r="K277" s="113" t="s">
        <v>1194</v>
      </c>
      <c r="L277" s="1031">
        <v>7132</v>
      </c>
      <c r="M277" s="1031"/>
      <c r="N277" s="166">
        <v>3000</v>
      </c>
      <c r="O277" s="1031"/>
      <c r="P277" s="166">
        <v>3000</v>
      </c>
      <c r="Q277" s="1031"/>
      <c r="R277" s="1031"/>
      <c r="S277" s="1031"/>
      <c r="T277" s="1031"/>
      <c r="U277" s="1031"/>
      <c r="V277" s="1031"/>
      <c r="W277" s="1031"/>
      <c r="X277" s="1031"/>
      <c r="Y277" s="1031"/>
      <c r="Z277" s="1031"/>
      <c r="AA277" s="1031"/>
      <c r="AB277" s="1031"/>
      <c r="AC277" s="1031"/>
      <c r="AD277" s="1031"/>
      <c r="AE277" s="1031"/>
      <c r="AF277" s="1031"/>
      <c r="AG277" s="1031"/>
      <c r="AH277" s="1031"/>
      <c r="AI277" s="1031"/>
      <c r="AJ277" s="1031"/>
      <c r="AK277" s="1031"/>
      <c r="AL277" s="1031"/>
      <c r="AM277" s="1031"/>
      <c r="AN277" s="166"/>
      <c r="AO277" s="1031"/>
      <c r="AP277" s="1031"/>
      <c r="AQ277" s="1031"/>
      <c r="AR277" s="1031"/>
      <c r="AS277" s="1031"/>
      <c r="AT277" s="1031"/>
      <c r="AU277" s="166"/>
      <c r="AV277" s="1031"/>
      <c r="AW277" s="1031"/>
      <c r="AX277" s="166">
        <v>1000</v>
      </c>
      <c r="AY277" s="1031"/>
      <c r="AZ277" s="1031"/>
      <c r="BA277" s="1034"/>
      <c r="BB277" s="1034">
        <v>1</v>
      </c>
      <c r="BC277" s="166">
        <v>1000</v>
      </c>
      <c r="BD277" s="166"/>
      <c r="BE277" s="1034"/>
      <c r="BF277" s="1034" t="s">
        <v>1189</v>
      </c>
      <c r="BG277" s="1034"/>
      <c r="BH277" s="191"/>
      <c r="BI277" s="1036"/>
      <c r="BJ277" s="1036"/>
      <c r="BK277" s="1036">
        <v>50</v>
      </c>
      <c r="BL277" s="166">
        <v>3000</v>
      </c>
      <c r="BM277" s="1655">
        <v>3000</v>
      </c>
      <c r="BN277" s="1655">
        <f t="shared" si="439"/>
        <v>0</v>
      </c>
      <c r="BO277" s="1655"/>
      <c r="BP277" s="1655"/>
      <c r="BQ277" s="1655"/>
      <c r="BR277" s="166"/>
      <c r="BS277" s="121"/>
      <c r="BT277" s="109"/>
      <c r="BU277" s="164"/>
      <c r="BV277" s="164"/>
      <c r="BW277" s="171"/>
      <c r="BX277" s="696">
        <f t="shared" si="347"/>
        <v>-1000</v>
      </c>
      <c r="BY277" s="690">
        <f t="shared" si="380"/>
        <v>0</v>
      </c>
      <c r="BZ277" s="996">
        <v>1</v>
      </c>
      <c r="CD277" s="673"/>
      <c r="ED277" s="673"/>
    </row>
    <row r="278" spans="1:134" s="305" customFormat="1" ht="36.6" customHeight="1">
      <c r="A278" s="229" t="s">
        <v>1130</v>
      </c>
      <c r="B278" s="192" t="s">
        <v>749</v>
      </c>
      <c r="C278" s="684">
        <f t="shared" ref="C278" si="440">C279+C282</f>
        <v>2</v>
      </c>
      <c r="D278" s="169">
        <f t="shared" ref="D278:BT278" si="441">D279+D282</f>
        <v>0</v>
      </c>
      <c r="E278" s="169">
        <f t="shared" si="441"/>
        <v>0</v>
      </c>
      <c r="F278" s="169">
        <f t="shared" si="441"/>
        <v>0</v>
      </c>
      <c r="G278" s="169">
        <f t="shared" si="441"/>
        <v>0</v>
      </c>
      <c r="H278" s="169">
        <f t="shared" si="441"/>
        <v>0</v>
      </c>
      <c r="I278" s="169">
        <f t="shared" si="441"/>
        <v>0</v>
      </c>
      <c r="J278" s="169">
        <f t="shared" si="441"/>
        <v>0</v>
      </c>
      <c r="K278" s="169">
        <f t="shared" si="441"/>
        <v>0</v>
      </c>
      <c r="L278" s="684">
        <f t="shared" si="441"/>
        <v>113575</v>
      </c>
      <c r="M278" s="684">
        <f t="shared" si="441"/>
        <v>0</v>
      </c>
      <c r="N278" s="684">
        <f t="shared" si="441"/>
        <v>96615</v>
      </c>
      <c r="O278" s="684">
        <f t="shared" si="441"/>
        <v>0</v>
      </c>
      <c r="P278" s="684">
        <f t="shared" si="441"/>
        <v>86880</v>
      </c>
      <c r="Q278" s="684">
        <f t="shared" si="441"/>
        <v>0</v>
      </c>
      <c r="R278" s="684">
        <f t="shared" si="441"/>
        <v>0</v>
      </c>
      <c r="S278" s="684">
        <f t="shared" si="441"/>
        <v>0</v>
      </c>
      <c r="T278" s="684">
        <f t="shared" si="441"/>
        <v>0</v>
      </c>
      <c r="U278" s="684">
        <f t="shared" si="441"/>
        <v>0</v>
      </c>
      <c r="V278" s="684">
        <f t="shared" si="441"/>
        <v>0</v>
      </c>
      <c r="W278" s="684">
        <f t="shared" si="441"/>
        <v>0</v>
      </c>
      <c r="X278" s="684">
        <f t="shared" si="441"/>
        <v>0</v>
      </c>
      <c r="Y278" s="684">
        <f t="shared" si="441"/>
        <v>0</v>
      </c>
      <c r="Z278" s="684">
        <f t="shared" si="441"/>
        <v>0</v>
      </c>
      <c r="AA278" s="684">
        <f t="shared" si="441"/>
        <v>0</v>
      </c>
      <c r="AB278" s="684">
        <f t="shared" si="441"/>
        <v>0</v>
      </c>
      <c r="AC278" s="684">
        <f t="shared" si="441"/>
        <v>0</v>
      </c>
      <c r="AD278" s="684">
        <f t="shared" si="441"/>
        <v>0</v>
      </c>
      <c r="AE278" s="684">
        <f t="shared" si="441"/>
        <v>0</v>
      </c>
      <c r="AF278" s="684">
        <f t="shared" si="441"/>
        <v>0</v>
      </c>
      <c r="AG278" s="684">
        <f t="shared" si="441"/>
        <v>0</v>
      </c>
      <c r="AH278" s="684">
        <f t="shared" si="441"/>
        <v>0</v>
      </c>
      <c r="AI278" s="684">
        <f t="shared" si="441"/>
        <v>0</v>
      </c>
      <c r="AJ278" s="684">
        <f t="shared" si="441"/>
        <v>0</v>
      </c>
      <c r="AK278" s="684">
        <f t="shared" si="441"/>
        <v>0</v>
      </c>
      <c r="AL278" s="684">
        <f t="shared" si="441"/>
        <v>0</v>
      </c>
      <c r="AM278" s="684">
        <f t="shared" si="441"/>
        <v>0</v>
      </c>
      <c r="AN278" s="684">
        <f t="shared" si="441"/>
        <v>0</v>
      </c>
      <c r="AO278" s="684">
        <f t="shared" si="441"/>
        <v>0</v>
      </c>
      <c r="AP278" s="684">
        <f t="shared" si="441"/>
        <v>0</v>
      </c>
      <c r="AQ278" s="684">
        <f t="shared" si="441"/>
        <v>0</v>
      </c>
      <c r="AR278" s="684">
        <f t="shared" si="441"/>
        <v>0</v>
      </c>
      <c r="AS278" s="684">
        <f t="shared" si="441"/>
        <v>0</v>
      </c>
      <c r="AT278" s="684">
        <f t="shared" si="441"/>
        <v>0</v>
      </c>
      <c r="AU278" s="684">
        <f t="shared" si="441"/>
        <v>0</v>
      </c>
      <c r="AV278" s="684">
        <f t="shared" si="441"/>
        <v>0</v>
      </c>
      <c r="AW278" s="684">
        <f t="shared" si="441"/>
        <v>0</v>
      </c>
      <c r="AX278" s="684">
        <f t="shared" si="441"/>
        <v>29900</v>
      </c>
      <c r="AY278" s="684">
        <f t="shared" si="441"/>
        <v>0</v>
      </c>
      <c r="AZ278" s="684">
        <f t="shared" si="441"/>
        <v>0</v>
      </c>
      <c r="BA278" s="684">
        <f t="shared" si="441"/>
        <v>0</v>
      </c>
      <c r="BB278" s="684">
        <f t="shared" si="441"/>
        <v>0</v>
      </c>
      <c r="BC278" s="684">
        <f t="shared" si="441"/>
        <v>0</v>
      </c>
      <c r="BD278" s="684">
        <f t="shared" si="441"/>
        <v>0</v>
      </c>
      <c r="BE278" s="684">
        <f t="shared" si="441"/>
        <v>0</v>
      </c>
      <c r="BF278" s="684">
        <f t="shared" si="441"/>
        <v>0</v>
      </c>
      <c r="BG278" s="684">
        <f t="shared" si="441"/>
        <v>0</v>
      </c>
      <c r="BH278" s="684">
        <f t="shared" si="441"/>
        <v>0</v>
      </c>
      <c r="BI278" s="684">
        <f t="shared" si="441"/>
        <v>0</v>
      </c>
      <c r="BJ278" s="684">
        <f t="shared" si="441"/>
        <v>0</v>
      </c>
      <c r="BK278" s="684">
        <f t="shared" si="441"/>
        <v>0</v>
      </c>
      <c r="BL278" s="684">
        <f t="shared" ref="BL278" si="442">BL279+BL282</f>
        <v>16600</v>
      </c>
      <c r="BM278" s="1836">
        <f t="shared" si="441"/>
        <v>16600</v>
      </c>
      <c r="BN278" s="1836">
        <f t="shared" ref="BN278:BP278" si="443">BN279+BN282</f>
        <v>0</v>
      </c>
      <c r="BO278" s="1836">
        <f t="shared" si="443"/>
        <v>0</v>
      </c>
      <c r="BP278" s="1836">
        <f t="shared" si="443"/>
        <v>0</v>
      </c>
      <c r="BQ278" s="1836">
        <f t="shared" ref="BQ278" si="444">BQ279+BQ282</f>
        <v>0</v>
      </c>
      <c r="BR278" s="684">
        <f t="shared" si="441"/>
        <v>16600</v>
      </c>
      <c r="BS278" s="112">
        <f t="shared" si="441"/>
        <v>0</v>
      </c>
      <c r="BT278" s="112">
        <f t="shared" si="441"/>
        <v>0</v>
      </c>
      <c r="BU278" s="158">
        <f t="shared" ref="BU278" si="445">BU279+BU282</f>
        <v>0</v>
      </c>
      <c r="BV278" s="158"/>
      <c r="BW278" s="171"/>
      <c r="BX278" s="696">
        <f t="shared" ref="BX278:BX347" si="446">BR278-AX278</f>
        <v>-13300</v>
      </c>
      <c r="BY278" s="690">
        <f t="shared" si="380"/>
        <v>2</v>
      </c>
      <c r="BZ278" s="1003"/>
      <c r="CD278" s="673"/>
      <c r="ED278" s="683"/>
    </row>
    <row r="279" spans="1:134" s="14" customFormat="1" ht="23.1" customHeight="1">
      <c r="A279" s="196" t="s">
        <v>89</v>
      </c>
      <c r="B279" s="197" t="s">
        <v>120</v>
      </c>
      <c r="C279" s="685">
        <f t="shared" ref="C279" si="447">C280</f>
        <v>1</v>
      </c>
      <c r="D279" s="113"/>
      <c r="E279" s="113"/>
      <c r="F279" s="113"/>
      <c r="G279" s="113"/>
      <c r="H279" s="113"/>
      <c r="I279" s="113"/>
      <c r="J279" s="113"/>
      <c r="K279" s="113"/>
      <c r="L279" s="685">
        <f>L280</f>
        <v>49708</v>
      </c>
      <c r="M279" s="685">
        <f t="shared" ref="M279:BT279" si="448">M280</f>
        <v>0</v>
      </c>
      <c r="N279" s="685">
        <f t="shared" si="448"/>
        <v>32748</v>
      </c>
      <c r="O279" s="685">
        <f t="shared" si="448"/>
        <v>0</v>
      </c>
      <c r="P279" s="685">
        <f t="shared" si="448"/>
        <v>29400</v>
      </c>
      <c r="Q279" s="685">
        <f t="shared" si="448"/>
        <v>0</v>
      </c>
      <c r="R279" s="685">
        <f t="shared" si="448"/>
        <v>0</v>
      </c>
      <c r="S279" s="685">
        <f t="shared" si="448"/>
        <v>0</v>
      </c>
      <c r="T279" s="685">
        <f t="shared" si="448"/>
        <v>0</v>
      </c>
      <c r="U279" s="685">
        <f t="shared" si="448"/>
        <v>0</v>
      </c>
      <c r="V279" s="685">
        <f t="shared" si="448"/>
        <v>0</v>
      </c>
      <c r="W279" s="685">
        <f t="shared" si="448"/>
        <v>0</v>
      </c>
      <c r="X279" s="685">
        <f t="shared" si="448"/>
        <v>0</v>
      </c>
      <c r="Y279" s="685">
        <f t="shared" si="448"/>
        <v>0</v>
      </c>
      <c r="Z279" s="685">
        <f t="shared" si="448"/>
        <v>0</v>
      </c>
      <c r="AA279" s="685">
        <f t="shared" si="448"/>
        <v>0</v>
      </c>
      <c r="AB279" s="685">
        <f t="shared" si="448"/>
        <v>0</v>
      </c>
      <c r="AC279" s="685">
        <f t="shared" si="448"/>
        <v>0</v>
      </c>
      <c r="AD279" s="685">
        <f t="shared" si="448"/>
        <v>0</v>
      </c>
      <c r="AE279" s="685">
        <f t="shared" si="448"/>
        <v>0</v>
      </c>
      <c r="AF279" s="685">
        <f t="shared" si="448"/>
        <v>0</v>
      </c>
      <c r="AG279" s="685">
        <f t="shared" si="448"/>
        <v>0</v>
      </c>
      <c r="AH279" s="685">
        <f t="shared" si="448"/>
        <v>0</v>
      </c>
      <c r="AI279" s="685">
        <f t="shared" si="448"/>
        <v>0</v>
      </c>
      <c r="AJ279" s="685">
        <f t="shared" si="448"/>
        <v>0</v>
      </c>
      <c r="AK279" s="685">
        <f t="shared" si="448"/>
        <v>0</v>
      </c>
      <c r="AL279" s="685">
        <f t="shared" si="448"/>
        <v>0</v>
      </c>
      <c r="AM279" s="685">
        <f t="shared" si="448"/>
        <v>0</v>
      </c>
      <c r="AN279" s="685">
        <f t="shared" si="448"/>
        <v>0</v>
      </c>
      <c r="AO279" s="685">
        <f t="shared" si="448"/>
        <v>0</v>
      </c>
      <c r="AP279" s="685">
        <f t="shared" si="448"/>
        <v>0</v>
      </c>
      <c r="AQ279" s="685">
        <f t="shared" si="448"/>
        <v>0</v>
      </c>
      <c r="AR279" s="685">
        <f t="shared" si="448"/>
        <v>0</v>
      </c>
      <c r="AS279" s="685">
        <f t="shared" si="448"/>
        <v>0</v>
      </c>
      <c r="AT279" s="685">
        <f t="shared" si="448"/>
        <v>0</v>
      </c>
      <c r="AU279" s="685">
        <f t="shared" si="448"/>
        <v>0</v>
      </c>
      <c r="AV279" s="685">
        <f t="shared" si="448"/>
        <v>0</v>
      </c>
      <c r="AW279" s="685">
        <f t="shared" si="448"/>
        <v>0</v>
      </c>
      <c r="AX279" s="685">
        <f t="shared" si="448"/>
        <v>10900</v>
      </c>
      <c r="AY279" s="685">
        <f t="shared" si="448"/>
        <v>0</v>
      </c>
      <c r="AZ279" s="685">
        <f t="shared" si="448"/>
        <v>0</v>
      </c>
      <c r="BA279" s="685">
        <f t="shared" si="448"/>
        <v>0</v>
      </c>
      <c r="BB279" s="685">
        <f t="shared" si="448"/>
        <v>0</v>
      </c>
      <c r="BC279" s="685">
        <f t="shared" si="448"/>
        <v>0</v>
      </c>
      <c r="BD279" s="685">
        <f t="shared" si="448"/>
        <v>0</v>
      </c>
      <c r="BE279" s="685">
        <f t="shared" si="448"/>
        <v>0</v>
      </c>
      <c r="BF279" s="685">
        <f t="shared" si="448"/>
        <v>0</v>
      </c>
      <c r="BG279" s="685">
        <f t="shared" si="448"/>
        <v>0</v>
      </c>
      <c r="BH279" s="685">
        <f t="shared" si="448"/>
        <v>0</v>
      </c>
      <c r="BI279" s="685">
        <f t="shared" si="448"/>
        <v>0</v>
      </c>
      <c r="BJ279" s="685">
        <f t="shared" si="448"/>
        <v>0</v>
      </c>
      <c r="BK279" s="685">
        <f t="shared" si="448"/>
        <v>0</v>
      </c>
      <c r="BL279" s="685">
        <f t="shared" si="448"/>
        <v>10900</v>
      </c>
      <c r="BM279" s="1835">
        <f t="shared" si="448"/>
        <v>10900</v>
      </c>
      <c r="BN279" s="1835">
        <f t="shared" si="448"/>
        <v>0</v>
      </c>
      <c r="BO279" s="1835">
        <f t="shared" si="448"/>
        <v>0</v>
      </c>
      <c r="BP279" s="1835">
        <f t="shared" si="448"/>
        <v>0</v>
      </c>
      <c r="BQ279" s="1835">
        <f t="shared" si="448"/>
        <v>0</v>
      </c>
      <c r="BR279" s="685">
        <f t="shared" si="448"/>
        <v>10900</v>
      </c>
      <c r="BS279" s="117">
        <f t="shared" si="448"/>
        <v>0</v>
      </c>
      <c r="BT279" s="117">
        <f t="shared" si="448"/>
        <v>0</v>
      </c>
      <c r="BU279" s="164"/>
      <c r="BV279" s="164"/>
      <c r="BW279" s="171"/>
      <c r="BX279" s="696">
        <f t="shared" si="446"/>
        <v>0</v>
      </c>
      <c r="BY279" s="690">
        <f t="shared" si="380"/>
        <v>1</v>
      </c>
      <c r="BZ279" s="996"/>
      <c r="CD279" s="673"/>
      <c r="ED279" s="673"/>
    </row>
    <row r="280" spans="1:134" s="14" customFormat="1" ht="62.1" customHeight="1">
      <c r="A280" s="108"/>
      <c r="B280" s="195" t="s">
        <v>1924</v>
      </c>
      <c r="C280" s="129">
        <f>C281</f>
        <v>1</v>
      </c>
      <c r="D280" s="118"/>
      <c r="E280" s="108"/>
      <c r="F280" s="113"/>
      <c r="G280" s="231"/>
      <c r="H280" s="118"/>
      <c r="I280" s="118"/>
      <c r="J280" s="113"/>
      <c r="K280" s="113"/>
      <c r="L280" s="166">
        <f>L281</f>
        <v>49708</v>
      </c>
      <c r="M280" s="166">
        <f t="shared" ref="M280:BU280" si="449">M281</f>
        <v>0</v>
      </c>
      <c r="N280" s="166">
        <f t="shared" si="449"/>
        <v>32748</v>
      </c>
      <c r="O280" s="166">
        <f t="shared" si="449"/>
        <v>0</v>
      </c>
      <c r="P280" s="166">
        <f t="shared" si="449"/>
        <v>29400</v>
      </c>
      <c r="Q280" s="166">
        <f t="shared" si="449"/>
        <v>0</v>
      </c>
      <c r="R280" s="166">
        <f t="shared" si="449"/>
        <v>0</v>
      </c>
      <c r="S280" s="166">
        <f t="shared" si="449"/>
        <v>0</v>
      </c>
      <c r="T280" s="166">
        <f t="shared" si="449"/>
        <v>0</v>
      </c>
      <c r="U280" s="166">
        <f t="shared" si="449"/>
        <v>0</v>
      </c>
      <c r="V280" s="166">
        <f t="shared" si="449"/>
        <v>0</v>
      </c>
      <c r="W280" s="166">
        <f t="shared" si="449"/>
        <v>0</v>
      </c>
      <c r="X280" s="166">
        <f t="shared" si="449"/>
        <v>0</v>
      </c>
      <c r="Y280" s="166">
        <f t="shared" si="449"/>
        <v>0</v>
      </c>
      <c r="Z280" s="166">
        <f t="shared" si="449"/>
        <v>0</v>
      </c>
      <c r="AA280" s="166">
        <f t="shared" si="449"/>
        <v>0</v>
      </c>
      <c r="AB280" s="166">
        <f t="shared" si="449"/>
        <v>0</v>
      </c>
      <c r="AC280" s="166">
        <f t="shared" si="449"/>
        <v>0</v>
      </c>
      <c r="AD280" s="166">
        <f t="shared" si="449"/>
        <v>0</v>
      </c>
      <c r="AE280" s="166">
        <f t="shared" si="449"/>
        <v>0</v>
      </c>
      <c r="AF280" s="166">
        <f t="shared" si="449"/>
        <v>0</v>
      </c>
      <c r="AG280" s="166">
        <f t="shared" si="449"/>
        <v>0</v>
      </c>
      <c r="AH280" s="166">
        <f t="shared" si="449"/>
        <v>0</v>
      </c>
      <c r="AI280" s="166">
        <f t="shared" si="449"/>
        <v>0</v>
      </c>
      <c r="AJ280" s="166">
        <f t="shared" si="449"/>
        <v>0</v>
      </c>
      <c r="AK280" s="166">
        <f t="shared" si="449"/>
        <v>0</v>
      </c>
      <c r="AL280" s="166">
        <f t="shared" si="449"/>
        <v>0</v>
      </c>
      <c r="AM280" s="166">
        <f t="shared" si="449"/>
        <v>0</v>
      </c>
      <c r="AN280" s="166">
        <f t="shared" si="449"/>
        <v>0</v>
      </c>
      <c r="AO280" s="166">
        <f t="shared" si="449"/>
        <v>0</v>
      </c>
      <c r="AP280" s="166">
        <f t="shared" si="449"/>
        <v>0</v>
      </c>
      <c r="AQ280" s="166">
        <f t="shared" si="449"/>
        <v>0</v>
      </c>
      <c r="AR280" s="166">
        <f t="shared" si="449"/>
        <v>0</v>
      </c>
      <c r="AS280" s="166">
        <f t="shared" si="449"/>
        <v>0</v>
      </c>
      <c r="AT280" s="166">
        <f t="shared" si="449"/>
        <v>0</v>
      </c>
      <c r="AU280" s="166">
        <f t="shared" si="449"/>
        <v>0</v>
      </c>
      <c r="AV280" s="166">
        <f t="shared" si="449"/>
        <v>0</v>
      </c>
      <c r="AW280" s="166">
        <f t="shared" si="449"/>
        <v>0</v>
      </c>
      <c r="AX280" s="166">
        <f t="shared" si="449"/>
        <v>10900</v>
      </c>
      <c r="AY280" s="166">
        <f t="shared" si="449"/>
        <v>0</v>
      </c>
      <c r="AZ280" s="166">
        <f t="shared" si="449"/>
        <v>0</v>
      </c>
      <c r="BA280" s="166">
        <f t="shared" si="449"/>
        <v>0</v>
      </c>
      <c r="BB280" s="166">
        <f t="shared" si="449"/>
        <v>0</v>
      </c>
      <c r="BC280" s="166">
        <f t="shared" si="449"/>
        <v>0</v>
      </c>
      <c r="BD280" s="166">
        <f t="shared" si="449"/>
        <v>0</v>
      </c>
      <c r="BE280" s="166">
        <f t="shared" si="449"/>
        <v>0</v>
      </c>
      <c r="BF280" s="166">
        <f t="shared" si="449"/>
        <v>0</v>
      </c>
      <c r="BG280" s="166">
        <f t="shared" si="449"/>
        <v>0</v>
      </c>
      <c r="BH280" s="166">
        <f t="shared" si="449"/>
        <v>0</v>
      </c>
      <c r="BI280" s="166">
        <f t="shared" si="449"/>
        <v>0</v>
      </c>
      <c r="BJ280" s="166">
        <f t="shared" si="449"/>
        <v>0</v>
      </c>
      <c r="BK280" s="166">
        <f t="shared" si="449"/>
        <v>0</v>
      </c>
      <c r="BL280" s="166">
        <f t="shared" si="449"/>
        <v>10900</v>
      </c>
      <c r="BM280" s="1655">
        <f t="shared" si="449"/>
        <v>10900</v>
      </c>
      <c r="BN280" s="1655">
        <f t="shared" si="449"/>
        <v>0</v>
      </c>
      <c r="BO280" s="1655">
        <f t="shared" si="449"/>
        <v>0</v>
      </c>
      <c r="BP280" s="1655">
        <f t="shared" si="449"/>
        <v>0</v>
      </c>
      <c r="BQ280" s="1655">
        <f t="shared" si="449"/>
        <v>0</v>
      </c>
      <c r="BR280" s="166">
        <f t="shared" si="449"/>
        <v>10900</v>
      </c>
      <c r="BS280" s="129">
        <f t="shared" si="449"/>
        <v>0</v>
      </c>
      <c r="BT280" s="129">
        <f t="shared" si="449"/>
        <v>0</v>
      </c>
      <c r="BU280" s="213">
        <f t="shared" si="449"/>
        <v>0</v>
      </c>
      <c r="BV280" s="213"/>
      <c r="BW280" s="171"/>
      <c r="BX280" s="696">
        <f t="shared" si="446"/>
        <v>0</v>
      </c>
      <c r="BY280" s="690">
        <f t="shared" si="380"/>
        <v>1</v>
      </c>
      <c r="BZ280" s="996"/>
      <c r="CD280" s="673"/>
      <c r="ED280" s="673"/>
    </row>
    <row r="281" spans="1:134" s="305" customFormat="1" ht="68.099999999999994" customHeight="1">
      <c r="A281" s="108"/>
      <c r="B281" s="244" t="s">
        <v>215</v>
      </c>
      <c r="C281" s="244">
        <v>1</v>
      </c>
      <c r="D281" s="108" t="s">
        <v>217</v>
      </c>
      <c r="E281" s="108" t="s">
        <v>218</v>
      </c>
      <c r="F281" s="108" t="s">
        <v>216</v>
      </c>
      <c r="G281" s="108">
        <v>7733568</v>
      </c>
      <c r="H281" s="108"/>
      <c r="I281" s="108" t="s">
        <v>1465</v>
      </c>
      <c r="J281" s="245" t="s">
        <v>131</v>
      </c>
      <c r="K281" s="108" t="s">
        <v>1466</v>
      </c>
      <c r="L281" s="1036">
        <v>49708</v>
      </c>
      <c r="M281" s="1031"/>
      <c r="N281" s="1036">
        <v>32748</v>
      </c>
      <c r="O281" s="1031"/>
      <c r="P281" s="1036">
        <v>29400</v>
      </c>
      <c r="Q281" s="1031"/>
      <c r="R281" s="1031"/>
      <c r="S281" s="1031"/>
      <c r="T281" s="1031"/>
      <c r="U281" s="1031"/>
      <c r="V281" s="1031"/>
      <c r="W281" s="1031"/>
      <c r="X281" s="1031"/>
      <c r="Y281" s="1031"/>
      <c r="Z281" s="1031"/>
      <c r="AA281" s="1031"/>
      <c r="AB281" s="1031"/>
      <c r="AC281" s="1031"/>
      <c r="AD281" s="1031"/>
      <c r="AE281" s="1031"/>
      <c r="AF281" s="1031"/>
      <c r="AG281" s="1031"/>
      <c r="AH281" s="1031"/>
      <c r="AI281" s="1031"/>
      <c r="AJ281" s="1031"/>
      <c r="AK281" s="1031"/>
      <c r="AL281" s="1031"/>
      <c r="AM281" s="1031"/>
      <c r="AN281" s="166"/>
      <c r="AO281" s="1031"/>
      <c r="AP281" s="1031"/>
      <c r="AQ281" s="1031"/>
      <c r="AR281" s="1031"/>
      <c r="AS281" s="1031"/>
      <c r="AT281" s="1031"/>
      <c r="AU281" s="166"/>
      <c r="AV281" s="1031"/>
      <c r="AW281" s="1031"/>
      <c r="AX281" s="1036">
        <v>10900</v>
      </c>
      <c r="AY281" s="1031"/>
      <c r="AZ281" s="1031"/>
      <c r="BA281" s="1034"/>
      <c r="BB281" s="1034"/>
      <c r="BC281" s="166"/>
      <c r="BD281" s="166"/>
      <c r="BE281" s="1034"/>
      <c r="BF281" s="1034"/>
      <c r="BG281" s="1034"/>
      <c r="BH281" s="191"/>
      <c r="BI281" s="1036"/>
      <c r="BJ281" s="1036"/>
      <c r="BK281" s="1036"/>
      <c r="BL281" s="1036">
        <v>10900</v>
      </c>
      <c r="BM281" s="723">
        <v>10900</v>
      </c>
      <c r="BN281" s="1655">
        <f t="shared" ref="BN281" si="450">BL281-BM281</f>
        <v>0</v>
      </c>
      <c r="BO281" s="723"/>
      <c r="BP281" s="723"/>
      <c r="BQ281" s="723"/>
      <c r="BR281" s="1036">
        <v>10900</v>
      </c>
      <c r="BS281" s="121"/>
      <c r="BT281" s="109"/>
      <c r="BU281" s="164"/>
      <c r="BV281" s="164"/>
      <c r="BW281" s="171"/>
      <c r="BX281" s="696">
        <f t="shared" si="446"/>
        <v>0</v>
      </c>
      <c r="BY281" s="690">
        <f t="shared" si="380"/>
        <v>0</v>
      </c>
      <c r="BZ281" s="1003">
        <v>1</v>
      </c>
      <c r="CD281" s="673"/>
      <c r="ED281" s="683"/>
    </row>
    <row r="282" spans="1:134" s="305" customFormat="1" ht="18.95" customHeight="1">
      <c r="A282" s="186" t="s">
        <v>91</v>
      </c>
      <c r="B282" s="197" t="s">
        <v>150</v>
      </c>
      <c r="C282" s="1107">
        <f t="shared" ref="C282" si="451">C283</f>
        <v>1</v>
      </c>
      <c r="D282" s="108"/>
      <c r="E282" s="108"/>
      <c r="F282" s="108"/>
      <c r="G282" s="108"/>
      <c r="H282" s="108"/>
      <c r="I282" s="108"/>
      <c r="J282" s="245"/>
      <c r="K282" s="108"/>
      <c r="L282" s="1107">
        <f>L283</f>
        <v>63867</v>
      </c>
      <c r="M282" s="1107">
        <f t="shared" ref="M282:BU282" si="452">M283</f>
        <v>0</v>
      </c>
      <c r="N282" s="1107">
        <f t="shared" si="452"/>
        <v>63867</v>
      </c>
      <c r="O282" s="1107">
        <f t="shared" si="452"/>
        <v>0</v>
      </c>
      <c r="P282" s="1107">
        <f t="shared" si="452"/>
        <v>57480</v>
      </c>
      <c r="Q282" s="1107">
        <f t="shared" si="452"/>
        <v>0</v>
      </c>
      <c r="R282" s="1107">
        <f t="shared" si="452"/>
        <v>0</v>
      </c>
      <c r="S282" s="1107">
        <f t="shared" si="452"/>
        <v>0</v>
      </c>
      <c r="T282" s="1107">
        <f t="shared" si="452"/>
        <v>0</v>
      </c>
      <c r="U282" s="1107">
        <f t="shared" si="452"/>
        <v>0</v>
      </c>
      <c r="V282" s="1107">
        <f t="shared" si="452"/>
        <v>0</v>
      </c>
      <c r="W282" s="1107">
        <f t="shared" si="452"/>
        <v>0</v>
      </c>
      <c r="X282" s="1107">
        <f t="shared" si="452"/>
        <v>0</v>
      </c>
      <c r="Y282" s="1107">
        <f t="shared" si="452"/>
        <v>0</v>
      </c>
      <c r="Z282" s="1107">
        <f t="shared" si="452"/>
        <v>0</v>
      </c>
      <c r="AA282" s="1107">
        <f t="shared" si="452"/>
        <v>0</v>
      </c>
      <c r="AB282" s="1107">
        <f t="shared" si="452"/>
        <v>0</v>
      </c>
      <c r="AC282" s="1107">
        <f t="shared" si="452"/>
        <v>0</v>
      </c>
      <c r="AD282" s="1107">
        <f t="shared" si="452"/>
        <v>0</v>
      </c>
      <c r="AE282" s="1107">
        <f t="shared" si="452"/>
        <v>0</v>
      </c>
      <c r="AF282" s="1107">
        <f t="shared" si="452"/>
        <v>0</v>
      </c>
      <c r="AG282" s="1107">
        <f t="shared" si="452"/>
        <v>0</v>
      </c>
      <c r="AH282" s="1107">
        <f t="shared" si="452"/>
        <v>0</v>
      </c>
      <c r="AI282" s="1107">
        <f t="shared" si="452"/>
        <v>0</v>
      </c>
      <c r="AJ282" s="1107">
        <f t="shared" si="452"/>
        <v>0</v>
      </c>
      <c r="AK282" s="1107">
        <f t="shared" si="452"/>
        <v>0</v>
      </c>
      <c r="AL282" s="1107">
        <f t="shared" si="452"/>
        <v>0</v>
      </c>
      <c r="AM282" s="1107">
        <f t="shared" si="452"/>
        <v>0</v>
      </c>
      <c r="AN282" s="1107">
        <f t="shared" si="452"/>
        <v>0</v>
      </c>
      <c r="AO282" s="1107">
        <f t="shared" si="452"/>
        <v>0</v>
      </c>
      <c r="AP282" s="1107">
        <f t="shared" si="452"/>
        <v>0</v>
      </c>
      <c r="AQ282" s="1107">
        <f t="shared" si="452"/>
        <v>0</v>
      </c>
      <c r="AR282" s="1107">
        <f t="shared" si="452"/>
        <v>0</v>
      </c>
      <c r="AS282" s="1107">
        <f t="shared" si="452"/>
        <v>0</v>
      </c>
      <c r="AT282" s="1107">
        <f t="shared" si="452"/>
        <v>0</v>
      </c>
      <c r="AU282" s="1107">
        <f t="shared" si="452"/>
        <v>0</v>
      </c>
      <c r="AV282" s="1107">
        <f t="shared" si="452"/>
        <v>0</v>
      </c>
      <c r="AW282" s="1107">
        <f t="shared" si="452"/>
        <v>0</v>
      </c>
      <c r="AX282" s="1107">
        <f t="shared" si="452"/>
        <v>19000</v>
      </c>
      <c r="AY282" s="1107">
        <f t="shared" si="452"/>
        <v>0</v>
      </c>
      <c r="AZ282" s="1107">
        <f t="shared" si="452"/>
        <v>0</v>
      </c>
      <c r="BA282" s="1107">
        <f t="shared" si="452"/>
        <v>0</v>
      </c>
      <c r="BB282" s="1107">
        <f t="shared" si="452"/>
        <v>0</v>
      </c>
      <c r="BC282" s="1107">
        <f t="shared" si="452"/>
        <v>0</v>
      </c>
      <c r="BD282" s="1107">
        <f t="shared" si="452"/>
        <v>0</v>
      </c>
      <c r="BE282" s="1107">
        <f t="shared" si="452"/>
        <v>0</v>
      </c>
      <c r="BF282" s="1107">
        <f t="shared" si="452"/>
        <v>0</v>
      </c>
      <c r="BG282" s="1107">
        <f t="shared" si="452"/>
        <v>0</v>
      </c>
      <c r="BH282" s="1107">
        <f t="shared" si="452"/>
        <v>0</v>
      </c>
      <c r="BI282" s="1107">
        <f t="shared" si="452"/>
        <v>0</v>
      </c>
      <c r="BJ282" s="1107">
        <f t="shared" si="452"/>
        <v>0</v>
      </c>
      <c r="BK282" s="1107">
        <f t="shared" si="452"/>
        <v>0</v>
      </c>
      <c r="BL282" s="1107">
        <f t="shared" si="452"/>
        <v>5700</v>
      </c>
      <c r="BM282" s="1834">
        <f t="shared" si="452"/>
        <v>5700</v>
      </c>
      <c r="BN282" s="1837">
        <f t="shared" si="452"/>
        <v>0</v>
      </c>
      <c r="BO282" s="1834">
        <f t="shared" si="452"/>
        <v>0</v>
      </c>
      <c r="BP282" s="1834">
        <f t="shared" si="452"/>
        <v>0</v>
      </c>
      <c r="BQ282" s="1834">
        <f t="shared" si="452"/>
        <v>0</v>
      </c>
      <c r="BR282" s="1107">
        <f t="shared" si="452"/>
        <v>5700</v>
      </c>
      <c r="BS282" s="1106">
        <f t="shared" si="452"/>
        <v>0</v>
      </c>
      <c r="BT282" s="1106">
        <f t="shared" si="452"/>
        <v>0</v>
      </c>
      <c r="BU282" s="1108">
        <f t="shared" si="452"/>
        <v>0</v>
      </c>
      <c r="BV282" s="1108"/>
      <c r="BW282" s="171"/>
      <c r="BX282" s="696">
        <f t="shared" si="446"/>
        <v>-13300</v>
      </c>
      <c r="BY282" s="690">
        <f t="shared" si="380"/>
        <v>1</v>
      </c>
      <c r="BZ282" s="1003"/>
      <c r="CD282" s="673"/>
      <c r="ED282" s="683"/>
    </row>
    <row r="283" spans="1:134" s="305" customFormat="1" ht="57.95" customHeight="1">
      <c r="A283" s="108"/>
      <c r="B283" s="195" t="s">
        <v>1469</v>
      </c>
      <c r="C283" s="195">
        <v>1</v>
      </c>
      <c r="D283" s="113" t="s">
        <v>100</v>
      </c>
      <c r="E283" s="108" t="s">
        <v>75</v>
      </c>
      <c r="F283" s="108" t="s">
        <v>99</v>
      </c>
      <c r="G283" s="113">
        <v>7889862</v>
      </c>
      <c r="H283" s="113"/>
      <c r="I283" s="113" t="s">
        <v>261</v>
      </c>
      <c r="J283" s="113" t="s">
        <v>80</v>
      </c>
      <c r="K283" s="108" t="s">
        <v>1470</v>
      </c>
      <c r="L283" s="1031">
        <v>63867</v>
      </c>
      <c r="M283" s="1031"/>
      <c r="N283" s="1031">
        <v>63867</v>
      </c>
      <c r="O283" s="1031"/>
      <c r="P283" s="1031">
        <v>57480</v>
      </c>
      <c r="Q283" s="1031"/>
      <c r="R283" s="1031"/>
      <c r="S283" s="1031"/>
      <c r="T283" s="1031"/>
      <c r="U283" s="1031"/>
      <c r="V283" s="1031"/>
      <c r="W283" s="1031"/>
      <c r="X283" s="1031"/>
      <c r="Y283" s="1031"/>
      <c r="Z283" s="1031"/>
      <c r="AA283" s="1031"/>
      <c r="AB283" s="1031"/>
      <c r="AC283" s="1031"/>
      <c r="AD283" s="1031"/>
      <c r="AE283" s="1031"/>
      <c r="AF283" s="1031"/>
      <c r="AG283" s="1031"/>
      <c r="AH283" s="1031"/>
      <c r="AI283" s="1031"/>
      <c r="AJ283" s="1031"/>
      <c r="AK283" s="1031"/>
      <c r="AL283" s="1031"/>
      <c r="AM283" s="1031"/>
      <c r="AN283" s="166"/>
      <c r="AO283" s="1031"/>
      <c r="AP283" s="1031"/>
      <c r="AQ283" s="1031"/>
      <c r="AR283" s="1031"/>
      <c r="AS283" s="1031"/>
      <c r="AT283" s="1031"/>
      <c r="AU283" s="166"/>
      <c r="AV283" s="1031"/>
      <c r="AW283" s="1031"/>
      <c r="AX283" s="1031">
        <v>19000</v>
      </c>
      <c r="AY283" s="1031"/>
      <c r="AZ283" s="1031"/>
      <c r="BA283" s="1034"/>
      <c r="BB283" s="1034"/>
      <c r="BC283" s="166"/>
      <c r="BD283" s="166"/>
      <c r="BE283" s="1034"/>
      <c r="BF283" s="1034"/>
      <c r="BG283" s="1034"/>
      <c r="BH283" s="191"/>
      <c r="BI283" s="1036"/>
      <c r="BJ283" s="1036"/>
      <c r="BK283" s="1036"/>
      <c r="BL283" s="1031">
        <v>5700</v>
      </c>
      <c r="BM283" s="1658">
        <v>5700</v>
      </c>
      <c r="BN283" s="1655">
        <f t="shared" ref="BN283" si="453">BL283-BM283</f>
        <v>0</v>
      </c>
      <c r="BO283" s="1658"/>
      <c r="BP283" s="1658"/>
      <c r="BQ283" s="1658"/>
      <c r="BR283" s="1031">
        <v>5700</v>
      </c>
      <c r="BS283" s="121"/>
      <c r="BT283" s="109"/>
      <c r="BU283" s="164"/>
      <c r="BV283" s="164"/>
      <c r="BW283" s="171"/>
      <c r="BX283" s="696">
        <f t="shared" si="446"/>
        <v>-13300</v>
      </c>
      <c r="BY283" s="690">
        <f t="shared" si="380"/>
        <v>0</v>
      </c>
      <c r="BZ283" s="1003">
        <v>1</v>
      </c>
      <c r="CD283" s="673"/>
      <c r="ED283" s="683"/>
    </row>
    <row r="284" spans="1:134" s="77" customFormat="1" ht="21.95" customHeight="1">
      <c r="A284" s="156" t="s">
        <v>13</v>
      </c>
      <c r="B284" s="200" t="s">
        <v>61</v>
      </c>
      <c r="C284" s="123">
        <f t="shared" ref="C284" si="454">C285+C289</f>
        <v>4</v>
      </c>
      <c r="D284" s="202">
        <f t="shared" ref="D284:AU284" si="455">D285+D289</f>
        <v>0</v>
      </c>
      <c r="E284" s="202">
        <f t="shared" si="455"/>
        <v>0</v>
      </c>
      <c r="F284" s="202"/>
      <c r="G284" s="202"/>
      <c r="H284" s="202"/>
      <c r="I284" s="202"/>
      <c r="J284" s="202"/>
      <c r="K284" s="202"/>
      <c r="L284" s="123">
        <f t="shared" si="455"/>
        <v>206415.894</v>
      </c>
      <c r="M284" s="123">
        <f t="shared" si="455"/>
        <v>138691.894</v>
      </c>
      <c r="N284" s="123">
        <f t="shared" si="455"/>
        <v>206415.894</v>
      </c>
      <c r="O284" s="123">
        <f t="shared" si="455"/>
        <v>0</v>
      </c>
      <c r="P284" s="123">
        <f t="shared" si="455"/>
        <v>186500</v>
      </c>
      <c r="Q284" s="123">
        <f t="shared" si="455"/>
        <v>8900</v>
      </c>
      <c r="R284" s="123">
        <f t="shared" si="455"/>
        <v>0</v>
      </c>
      <c r="S284" s="123">
        <f t="shared" si="455"/>
        <v>8900</v>
      </c>
      <c r="T284" s="123">
        <f t="shared" si="455"/>
        <v>0</v>
      </c>
      <c r="U284" s="123">
        <f t="shared" si="455"/>
        <v>0</v>
      </c>
      <c r="V284" s="123">
        <f t="shared" si="455"/>
        <v>0</v>
      </c>
      <c r="W284" s="123">
        <f t="shared" si="455"/>
        <v>0</v>
      </c>
      <c r="X284" s="123">
        <f t="shared" si="455"/>
        <v>4045</v>
      </c>
      <c r="Y284" s="123">
        <f t="shared" si="455"/>
        <v>0</v>
      </c>
      <c r="Z284" s="123">
        <f t="shared" si="455"/>
        <v>6000</v>
      </c>
      <c r="AA284" s="123">
        <f t="shared" si="455"/>
        <v>0</v>
      </c>
      <c r="AB284" s="123">
        <f t="shared" si="455"/>
        <v>0</v>
      </c>
      <c r="AC284" s="123">
        <f t="shared" si="455"/>
        <v>4045</v>
      </c>
      <c r="AD284" s="123">
        <f t="shared" si="455"/>
        <v>0</v>
      </c>
      <c r="AE284" s="123">
        <f t="shared" si="455"/>
        <v>520.42700000000002</v>
      </c>
      <c r="AF284" s="123">
        <f t="shared" si="455"/>
        <v>0</v>
      </c>
      <c r="AG284" s="123">
        <f t="shared" si="455"/>
        <v>0</v>
      </c>
      <c r="AH284" s="123">
        <f t="shared" si="455"/>
        <v>6000</v>
      </c>
      <c r="AI284" s="123">
        <f t="shared" si="455"/>
        <v>0</v>
      </c>
      <c r="AJ284" s="123">
        <f t="shared" si="455"/>
        <v>6000</v>
      </c>
      <c r="AK284" s="123">
        <f t="shared" si="455"/>
        <v>0</v>
      </c>
      <c r="AL284" s="123">
        <f t="shared" si="455"/>
        <v>0</v>
      </c>
      <c r="AM284" s="123">
        <f t="shared" si="455"/>
        <v>3035</v>
      </c>
      <c r="AN284" s="123">
        <f t="shared" si="455"/>
        <v>4200</v>
      </c>
      <c r="AO284" s="123">
        <f t="shared" si="455"/>
        <v>0</v>
      </c>
      <c r="AP284" s="123">
        <f t="shared" si="455"/>
        <v>2900</v>
      </c>
      <c r="AQ284" s="123">
        <f t="shared" si="455"/>
        <v>0</v>
      </c>
      <c r="AR284" s="123">
        <f t="shared" si="455"/>
        <v>0</v>
      </c>
      <c r="AS284" s="123">
        <f t="shared" si="455"/>
        <v>4200</v>
      </c>
      <c r="AT284" s="123">
        <f t="shared" si="455"/>
        <v>0</v>
      </c>
      <c r="AU284" s="123">
        <f t="shared" si="455"/>
        <v>4200</v>
      </c>
      <c r="AV284" s="123"/>
      <c r="AW284" s="123"/>
      <c r="AX284" s="123">
        <f>AX285+AX289</f>
        <v>16500</v>
      </c>
      <c r="AY284" s="123">
        <f t="shared" ref="AY284:BT284" si="456">AY285+AY289</f>
        <v>0</v>
      </c>
      <c r="AZ284" s="123">
        <f t="shared" si="456"/>
        <v>0</v>
      </c>
      <c r="BA284" s="123">
        <f t="shared" si="456"/>
        <v>4200</v>
      </c>
      <c r="BB284" s="123">
        <f t="shared" si="456"/>
        <v>2</v>
      </c>
      <c r="BC284" s="123">
        <f t="shared" si="456"/>
        <v>4200</v>
      </c>
      <c r="BD284" s="123">
        <f t="shared" si="456"/>
        <v>0</v>
      </c>
      <c r="BE284" s="123">
        <f t="shared" si="456"/>
        <v>0</v>
      </c>
      <c r="BF284" s="123">
        <f t="shared" si="456"/>
        <v>0</v>
      </c>
      <c r="BG284" s="123">
        <f t="shared" si="456"/>
        <v>0</v>
      </c>
      <c r="BH284" s="123">
        <f t="shared" si="456"/>
        <v>0</v>
      </c>
      <c r="BI284" s="123">
        <f t="shared" si="456"/>
        <v>0</v>
      </c>
      <c r="BJ284" s="123">
        <f t="shared" si="456"/>
        <v>0</v>
      </c>
      <c r="BK284" s="123">
        <f t="shared" si="456"/>
        <v>1031.98</v>
      </c>
      <c r="BL284" s="123">
        <f t="shared" ref="BL284" si="457">BL285+BL289</f>
        <v>19630</v>
      </c>
      <c r="BM284" s="1634">
        <f t="shared" si="456"/>
        <v>19630</v>
      </c>
      <c r="BN284" s="1634">
        <f t="shared" ref="BN284:BP284" si="458">BN285+BN289</f>
        <v>0</v>
      </c>
      <c r="BO284" s="1634">
        <f t="shared" si="458"/>
        <v>0</v>
      </c>
      <c r="BP284" s="1634">
        <f t="shared" si="458"/>
        <v>0</v>
      </c>
      <c r="BQ284" s="1634">
        <f t="shared" ref="BQ284" si="459">BQ285+BQ289</f>
        <v>0</v>
      </c>
      <c r="BR284" s="123">
        <f t="shared" si="456"/>
        <v>0</v>
      </c>
      <c r="BS284" s="116">
        <f t="shared" si="456"/>
        <v>0</v>
      </c>
      <c r="BT284" s="116">
        <f t="shared" si="456"/>
        <v>0</v>
      </c>
      <c r="BU284" s="156"/>
      <c r="BV284" s="156"/>
      <c r="BW284" s="156"/>
      <c r="BX284" s="696">
        <f t="shared" si="446"/>
        <v>-16500</v>
      </c>
      <c r="BY284" s="690">
        <f t="shared" si="380"/>
        <v>4</v>
      </c>
      <c r="BZ284" s="996"/>
      <c r="CA284" s="13">
        <f t="shared" ref="CA284:CA290" si="460">(L284-L284*20%)*35%</f>
        <v>57796.450319999996</v>
      </c>
      <c r="CD284" s="673"/>
      <c r="ED284" s="673"/>
    </row>
    <row r="285" spans="1:134" s="77" customFormat="1" ht="35.450000000000003" customHeight="1">
      <c r="A285" s="124" t="s">
        <v>118</v>
      </c>
      <c r="B285" s="192" t="s">
        <v>119</v>
      </c>
      <c r="C285" s="123">
        <f t="shared" ref="C285" si="461">C286</f>
        <v>2</v>
      </c>
      <c r="D285" s="123"/>
      <c r="E285" s="123"/>
      <c r="F285" s="123"/>
      <c r="G285" s="123"/>
      <c r="H285" s="123"/>
      <c r="I285" s="123"/>
      <c r="J285" s="123"/>
      <c r="K285" s="123"/>
      <c r="L285" s="123">
        <f t="shared" ref="L285:AU285" si="462">L286</f>
        <v>9033</v>
      </c>
      <c r="M285" s="123">
        <f t="shared" si="462"/>
        <v>0</v>
      </c>
      <c r="N285" s="123">
        <f t="shared" si="462"/>
        <v>9033</v>
      </c>
      <c r="O285" s="123">
        <f t="shared" si="462"/>
        <v>0</v>
      </c>
      <c r="P285" s="123">
        <f t="shared" si="462"/>
        <v>8900</v>
      </c>
      <c r="Q285" s="123">
        <f t="shared" si="462"/>
        <v>8900</v>
      </c>
      <c r="R285" s="123">
        <f t="shared" si="462"/>
        <v>0</v>
      </c>
      <c r="S285" s="123">
        <f t="shared" si="462"/>
        <v>8900</v>
      </c>
      <c r="T285" s="123">
        <f t="shared" si="462"/>
        <v>0</v>
      </c>
      <c r="U285" s="123">
        <f t="shared" si="462"/>
        <v>0</v>
      </c>
      <c r="V285" s="123">
        <f t="shared" si="462"/>
        <v>0</v>
      </c>
      <c r="W285" s="123">
        <f t="shared" si="462"/>
        <v>0</v>
      </c>
      <c r="X285" s="123">
        <f t="shared" si="462"/>
        <v>4045</v>
      </c>
      <c r="Y285" s="123">
        <f t="shared" si="462"/>
        <v>0</v>
      </c>
      <c r="Z285" s="123">
        <f t="shared" si="462"/>
        <v>6000</v>
      </c>
      <c r="AA285" s="123">
        <f t="shared" si="462"/>
        <v>0</v>
      </c>
      <c r="AB285" s="123">
        <f t="shared" si="462"/>
        <v>0</v>
      </c>
      <c r="AC285" s="123">
        <f t="shared" si="462"/>
        <v>4045</v>
      </c>
      <c r="AD285" s="123">
        <f t="shared" si="462"/>
        <v>0</v>
      </c>
      <c r="AE285" s="123">
        <f t="shared" si="462"/>
        <v>520.42700000000002</v>
      </c>
      <c r="AF285" s="123">
        <f t="shared" si="462"/>
        <v>0</v>
      </c>
      <c r="AG285" s="123">
        <f t="shared" si="462"/>
        <v>0</v>
      </c>
      <c r="AH285" s="123">
        <f t="shared" si="462"/>
        <v>6000</v>
      </c>
      <c r="AI285" s="123">
        <f t="shared" si="462"/>
        <v>0</v>
      </c>
      <c r="AJ285" s="123">
        <f t="shared" si="462"/>
        <v>6000</v>
      </c>
      <c r="AK285" s="123">
        <f t="shared" si="462"/>
        <v>0</v>
      </c>
      <c r="AL285" s="123">
        <f t="shared" si="462"/>
        <v>0</v>
      </c>
      <c r="AM285" s="123">
        <f t="shared" si="462"/>
        <v>3035</v>
      </c>
      <c r="AN285" s="123">
        <f t="shared" si="462"/>
        <v>4200</v>
      </c>
      <c r="AO285" s="123">
        <f t="shared" si="462"/>
        <v>0</v>
      </c>
      <c r="AP285" s="123">
        <f t="shared" si="462"/>
        <v>2900</v>
      </c>
      <c r="AQ285" s="123">
        <f t="shared" si="462"/>
        <v>0</v>
      </c>
      <c r="AR285" s="123">
        <f t="shared" si="462"/>
        <v>0</v>
      </c>
      <c r="AS285" s="123">
        <f t="shared" si="462"/>
        <v>4200</v>
      </c>
      <c r="AT285" s="123">
        <f t="shared" si="462"/>
        <v>0</v>
      </c>
      <c r="AU285" s="123">
        <f t="shared" si="462"/>
        <v>4200</v>
      </c>
      <c r="AV285" s="123"/>
      <c r="AW285" s="123"/>
      <c r="AX285" s="123">
        <f>AX286</f>
        <v>4200</v>
      </c>
      <c r="AY285" s="123">
        <f t="shared" ref="AY285:BT285" si="463">AY286</f>
        <v>0</v>
      </c>
      <c r="AZ285" s="123">
        <f t="shared" si="463"/>
        <v>0</v>
      </c>
      <c r="BA285" s="123">
        <f t="shared" si="463"/>
        <v>4200</v>
      </c>
      <c r="BB285" s="123">
        <f t="shared" si="463"/>
        <v>2</v>
      </c>
      <c r="BC285" s="123">
        <f t="shared" si="463"/>
        <v>4200</v>
      </c>
      <c r="BD285" s="123">
        <f t="shared" si="463"/>
        <v>0</v>
      </c>
      <c r="BE285" s="123">
        <f t="shared" si="463"/>
        <v>0</v>
      </c>
      <c r="BF285" s="123">
        <f t="shared" si="463"/>
        <v>0</v>
      </c>
      <c r="BG285" s="123">
        <f t="shared" si="463"/>
        <v>0</v>
      </c>
      <c r="BH285" s="123">
        <f t="shared" si="463"/>
        <v>0</v>
      </c>
      <c r="BI285" s="123">
        <f t="shared" si="463"/>
        <v>0</v>
      </c>
      <c r="BJ285" s="123">
        <f t="shared" si="463"/>
        <v>0</v>
      </c>
      <c r="BK285" s="123">
        <f t="shared" si="463"/>
        <v>1031.98</v>
      </c>
      <c r="BL285" s="123">
        <f t="shared" si="463"/>
        <v>4430</v>
      </c>
      <c r="BM285" s="1634">
        <f t="shared" si="463"/>
        <v>4430</v>
      </c>
      <c r="BN285" s="1634">
        <f t="shared" si="463"/>
        <v>0</v>
      </c>
      <c r="BO285" s="1634">
        <f t="shared" si="463"/>
        <v>0</v>
      </c>
      <c r="BP285" s="1634">
        <f t="shared" si="463"/>
        <v>0</v>
      </c>
      <c r="BQ285" s="1634">
        <f t="shared" si="463"/>
        <v>0</v>
      </c>
      <c r="BR285" s="123">
        <f t="shared" si="463"/>
        <v>0</v>
      </c>
      <c r="BS285" s="107">
        <f t="shared" si="463"/>
        <v>0</v>
      </c>
      <c r="BT285" s="107">
        <f t="shared" si="463"/>
        <v>0</v>
      </c>
      <c r="BU285" s="156"/>
      <c r="BV285" s="156"/>
      <c r="BW285" s="156"/>
      <c r="BX285" s="696">
        <f t="shared" si="446"/>
        <v>-4200</v>
      </c>
      <c r="BY285" s="690">
        <f t="shared" si="380"/>
        <v>2</v>
      </c>
      <c r="BZ285" s="996"/>
      <c r="CA285" s="13">
        <f t="shared" si="460"/>
        <v>2529.2399999999998</v>
      </c>
      <c r="CD285" s="673"/>
      <c r="DE285" s="77">
        <v>1</v>
      </c>
      <c r="ED285" s="673"/>
    </row>
    <row r="286" spans="1:134" s="77" customFormat="1" ht="21" customHeight="1">
      <c r="A286" s="196" t="s">
        <v>89</v>
      </c>
      <c r="B286" s="197" t="s">
        <v>120</v>
      </c>
      <c r="C286" s="125">
        <f t="shared" ref="C286" si="464">C287+C288</f>
        <v>2</v>
      </c>
      <c r="D286" s="125"/>
      <c r="E286" s="125"/>
      <c r="F286" s="125"/>
      <c r="G286" s="125"/>
      <c r="H286" s="125"/>
      <c r="I286" s="125"/>
      <c r="J286" s="125"/>
      <c r="K286" s="125"/>
      <c r="L286" s="125">
        <f t="shared" ref="L286:AU286" si="465">L287+L288</f>
        <v>9033</v>
      </c>
      <c r="M286" s="125">
        <f t="shared" si="465"/>
        <v>0</v>
      </c>
      <c r="N286" s="125">
        <f t="shared" si="465"/>
        <v>9033</v>
      </c>
      <c r="O286" s="125">
        <f t="shared" si="465"/>
        <v>0</v>
      </c>
      <c r="P286" s="125">
        <f t="shared" si="465"/>
        <v>8900</v>
      </c>
      <c r="Q286" s="125">
        <f t="shared" si="465"/>
        <v>8900</v>
      </c>
      <c r="R286" s="125">
        <f t="shared" si="465"/>
        <v>0</v>
      </c>
      <c r="S286" s="125">
        <f t="shared" si="465"/>
        <v>8900</v>
      </c>
      <c r="T286" s="125">
        <f t="shared" si="465"/>
        <v>0</v>
      </c>
      <c r="U286" s="125">
        <f t="shared" si="465"/>
        <v>0</v>
      </c>
      <c r="V286" s="125">
        <f t="shared" si="465"/>
        <v>0</v>
      </c>
      <c r="W286" s="125">
        <f t="shared" si="465"/>
        <v>0</v>
      </c>
      <c r="X286" s="125">
        <f t="shared" si="465"/>
        <v>4045</v>
      </c>
      <c r="Y286" s="125">
        <f t="shared" si="465"/>
        <v>0</v>
      </c>
      <c r="Z286" s="125">
        <f t="shared" si="465"/>
        <v>6000</v>
      </c>
      <c r="AA286" s="125">
        <f t="shared" si="465"/>
        <v>0</v>
      </c>
      <c r="AB286" s="125">
        <f t="shared" si="465"/>
        <v>0</v>
      </c>
      <c r="AC286" s="125">
        <f t="shared" si="465"/>
        <v>4045</v>
      </c>
      <c r="AD286" s="125">
        <f t="shared" si="465"/>
        <v>0</v>
      </c>
      <c r="AE286" s="125">
        <f t="shared" si="465"/>
        <v>520.42700000000002</v>
      </c>
      <c r="AF286" s="125">
        <f t="shared" si="465"/>
        <v>0</v>
      </c>
      <c r="AG286" s="125">
        <f t="shared" si="465"/>
        <v>0</v>
      </c>
      <c r="AH286" s="125">
        <f t="shared" si="465"/>
        <v>6000</v>
      </c>
      <c r="AI286" s="125">
        <f t="shared" si="465"/>
        <v>0</v>
      </c>
      <c r="AJ286" s="125">
        <f t="shared" si="465"/>
        <v>6000</v>
      </c>
      <c r="AK286" s="125">
        <f t="shared" si="465"/>
        <v>0</v>
      </c>
      <c r="AL286" s="125">
        <f t="shared" si="465"/>
        <v>0</v>
      </c>
      <c r="AM286" s="125">
        <f t="shared" si="465"/>
        <v>3035</v>
      </c>
      <c r="AN286" s="125">
        <f t="shared" si="465"/>
        <v>4200</v>
      </c>
      <c r="AO286" s="125">
        <f t="shared" si="465"/>
        <v>0</v>
      </c>
      <c r="AP286" s="125">
        <f t="shared" si="465"/>
        <v>2900</v>
      </c>
      <c r="AQ286" s="125">
        <f t="shared" si="465"/>
        <v>0</v>
      </c>
      <c r="AR286" s="125">
        <f t="shared" si="465"/>
        <v>0</v>
      </c>
      <c r="AS286" s="125">
        <f t="shared" si="465"/>
        <v>4200</v>
      </c>
      <c r="AT286" s="125">
        <f t="shared" si="465"/>
        <v>0</v>
      </c>
      <c r="AU286" s="125">
        <f t="shared" si="465"/>
        <v>4200</v>
      </c>
      <c r="AV286" s="125"/>
      <c r="AW286" s="125"/>
      <c r="AX286" s="125">
        <f>AX287+AX288</f>
        <v>4200</v>
      </c>
      <c r="AY286" s="125">
        <f t="shared" ref="AY286:BT286" si="466">AY287+AY288</f>
        <v>0</v>
      </c>
      <c r="AZ286" s="125">
        <f t="shared" si="466"/>
        <v>0</v>
      </c>
      <c r="BA286" s="125">
        <f t="shared" si="466"/>
        <v>4200</v>
      </c>
      <c r="BB286" s="125">
        <f t="shared" si="466"/>
        <v>2</v>
      </c>
      <c r="BC286" s="125">
        <f t="shared" si="466"/>
        <v>4200</v>
      </c>
      <c r="BD286" s="125">
        <f t="shared" si="466"/>
        <v>0</v>
      </c>
      <c r="BE286" s="125">
        <f t="shared" si="466"/>
        <v>0</v>
      </c>
      <c r="BF286" s="125">
        <f t="shared" si="466"/>
        <v>0</v>
      </c>
      <c r="BG286" s="125">
        <f t="shared" si="466"/>
        <v>0</v>
      </c>
      <c r="BH286" s="125">
        <f t="shared" si="466"/>
        <v>0</v>
      </c>
      <c r="BI286" s="125">
        <f t="shared" si="466"/>
        <v>0</v>
      </c>
      <c r="BJ286" s="125">
        <f t="shared" si="466"/>
        <v>0</v>
      </c>
      <c r="BK286" s="125">
        <f t="shared" si="466"/>
        <v>1031.98</v>
      </c>
      <c r="BL286" s="125">
        <f t="shared" ref="BL286" si="467">BL287+BL288</f>
        <v>4430</v>
      </c>
      <c r="BM286" s="1657">
        <f t="shared" si="466"/>
        <v>4430</v>
      </c>
      <c r="BN286" s="1657">
        <f t="shared" ref="BN286:BP286" si="468">BN287+BN288</f>
        <v>0</v>
      </c>
      <c r="BO286" s="1657">
        <f t="shared" si="468"/>
        <v>0</v>
      </c>
      <c r="BP286" s="1657">
        <f t="shared" si="468"/>
        <v>0</v>
      </c>
      <c r="BQ286" s="1657">
        <f t="shared" ref="BQ286" si="469">BQ287+BQ288</f>
        <v>0</v>
      </c>
      <c r="BR286" s="125">
        <f t="shared" si="466"/>
        <v>0</v>
      </c>
      <c r="BS286" s="126">
        <f t="shared" si="466"/>
        <v>0</v>
      </c>
      <c r="BT286" s="126">
        <f t="shared" si="466"/>
        <v>0</v>
      </c>
      <c r="BU286" s="156"/>
      <c r="BV286" s="156"/>
      <c r="BW286" s="156"/>
      <c r="BX286" s="696">
        <f t="shared" si="446"/>
        <v>-4200</v>
      </c>
      <c r="BY286" s="690">
        <f t="shared" si="380"/>
        <v>2</v>
      </c>
      <c r="BZ286" s="996"/>
      <c r="CA286" s="13">
        <f t="shared" si="460"/>
        <v>2529.2399999999998</v>
      </c>
      <c r="CD286" s="673"/>
      <c r="ED286" s="673"/>
    </row>
    <row r="287" spans="1:134" s="14" customFormat="1" ht="54.95" customHeight="1">
      <c r="A287" s="118">
        <v>1</v>
      </c>
      <c r="B287" s="195" t="s">
        <v>545</v>
      </c>
      <c r="C287" s="119">
        <v>1</v>
      </c>
      <c r="D287" s="118" t="s">
        <v>166</v>
      </c>
      <c r="E287" s="255" t="s">
        <v>75</v>
      </c>
      <c r="F287" s="113" t="s">
        <v>546</v>
      </c>
      <c r="G287" s="255">
        <v>7869949</v>
      </c>
      <c r="H287" s="118"/>
      <c r="I287" s="113" t="s">
        <v>547</v>
      </c>
      <c r="J287" s="113" t="s">
        <v>125</v>
      </c>
      <c r="K287" s="113" t="s">
        <v>548</v>
      </c>
      <c r="L287" s="1031">
        <v>4462</v>
      </c>
      <c r="M287" s="1031"/>
      <c r="N287" s="1031">
        <v>4462</v>
      </c>
      <c r="O287" s="1031"/>
      <c r="P287" s="166">
        <v>4400</v>
      </c>
      <c r="Q287" s="166">
        <f>R287+S287+T287+U287+V287</f>
        <v>4400</v>
      </c>
      <c r="R287" s="1031"/>
      <c r="S287" s="1031">
        <v>4400</v>
      </c>
      <c r="T287" s="1031"/>
      <c r="U287" s="1031"/>
      <c r="V287" s="1031"/>
      <c r="W287" s="1031"/>
      <c r="X287" s="1031">
        <v>2200</v>
      </c>
      <c r="Y287" s="1031"/>
      <c r="Z287" s="1031">
        <v>3000</v>
      </c>
      <c r="AA287" s="1031"/>
      <c r="AB287" s="1031"/>
      <c r="AC287" s="1031">
        <f>O287+X287</f>
        <v>2200</v>
      </c>
      <c r="AD287" s="1031"/>
      <c r="AE287" s="1031">
        <v>258.80799999999999</v>
      </c>
      <c r="AF287" s="1031"/>
      <c r="AG287" s="1031"/>
      <c r="AH287" s="1031">
        <f>AI287+AJ287+AK287+AL287</f>
        <v>3000</v>
      </c>
      <c r="AI287" s="1031"/>
      <c r="AJ287" s="1031">
        <v>3000</v>
      </c>
      <c r="AK287" s="1031"/>
      <c r="AL287" s="1031"/>
      <c r="AM287" s="1031">
        <v>1463</v>
      </c>
      <c r="AN287" s="1031">
        <v>2200</v>
      </c>
      <c r="AO287" s="1031"/>
      <c r="AP287" s="1031">
        <f>S287-(Z287)</f>
        <v>1400</v>
      </c>
      <c r="AQ287" s="1031"/>
      <c r="AR287" s="1031"/>
      <c r="AS287" s="1031">
        <f>AT287+AU287+AV287+AW287</f>
        <v>2200</v>
      </c>
      <c r="AT287" s="1031"/>
      <c r="AU287" s="1031">
        <v>2200</v>
      </c>
      <c r="AV287" s="1031"/>
      <c r="AW287" s="1031"/>
      <c r="AX287" s="1031">
        <v>2200</v>
      </c>
      <c r="AY287" s="1031"/>
      <c r="AZ287" s="1031"/>
      <c r="BA287" s="1031">
        <v>2200</v>
      </c>
      <c r="BB287" s="1031">
        <v>1</v>
      </c>
      <c r="BC287" s="1031">
        <v>2200</v>
      </c>
      <c r="BD287" s="1036"/>
      <c r="BE287" s="1031"/>
      <c r="BF287" s="1034"/>
      <c r="BG287" s="1031"/>
      <c r="BH287" s="1031"/>
      <c r="BI287" s="165"/>
      <c r="BJ287" s="165"/>
      <c r="BK287" s="166">
        <v>1031.98</v>
      </c>
      <c r="BL287" s="1031">
        <v>2200</v>
      </c>
      <c r="BM287" s="1658">
        <v>2200</v>
      </c>
      <c r="BN287" s="1655">
        <f t="shared" ref="BN287:BN288" si="470">BL287-BM287</f>
        <v>0</v>
      </c>
      <c r="BO287" s="1658"/>
      <c r="BP287" s="1658"/>
      <c r="BQ287" s="1658"/>
      <c r="BR287" s="1031"/>
      <c r="BS287" s="121"/>
      <c r="BT287" s="111"/>
      <c r="BU287" s="168"/>
      <c r="BV287" s="168"/>
      <c r="BW287" s="168"/>
      <c r="BX287" s="696">
        <f t="shared" si="446"/>
        <v>-2200</v>
      </c>
      <c r="BY287" s="690">
        <f t="shared" si="380"/>
        <v>0</v>
      </c>
      <c r="BZ287" s="996">
        <v>1</v>
      </c>
      <c r="CA287" s="13">
        <f t="shared" si="460"/>
        <v>1249.3599999999999</v>
      </c>
      <c r="CD287" s="673"/>
      <c r="ED287" s="673"/>
    </row>
    <row r="288" spans="1:134" s="14" customFormat="1" ht="74.45" customHeight="1">
      <c r="A288" s="118">
        <v>2</v>
      </c>
      <c r="B288" s="195" t="s">
        <v>549</v>
      </c>
      <c r="C288" s="119">
        <v>1</v>
      </c>
      <c r="D288" s="118" t="s">
        <v>135</v>
      </c>
      <c r="E288" s="255" t="s">
        <v>75</v>
      </c>
      <c r="F288" s="113" t="s">
        <v>546</v>
      </c>
      <c r="G288" s="255">
        <v>7869032</v>
      </c>
      <c r="H288" s="118"/>
      <c r="I288" s="113" t="s">
        <v>547</v>
      </c>
      <c r="J288" s="113" t="s">
        <v>125</v>
      </c>
      <c r="K288" s="113" t="s">
        <v>550</v>
      </c>
      <c r="L288" s="1031">
        <v>4571</v>
      </c>
      <c r="M288" s="1031"/>
      <c r="N288" s="1031">
        <v>4571</v>
      </c>
      <c r="O288" s="1031"/>
      <c r="P288" s="166">
        <f>Q288+W288</f>
        <v>4500</v>
      </c>
      <c r="Q288" s="166">
        <f>R288+S288+T288+U288+V288</f>
        <v>4500</v>
      </c>
      <c r="R288" s="1031"/>
      <c r="S288" s="1031">
        <v>4500</v>
      </c>
      <c r="T288" s="1031"/>
      <c r="U288" s="1031"/>
      <c r="V288" s="1031"/>
      <c r="W288" s="1031"/>
      <c r="X288" s="1031">
        <v>1845</v>
      </c>
      <c r="Y288" s="1031"/>
      <c r="Z288" s="1031">
        <v>3000</v>
      </c>
      <c r="AA288" s="1031"/>
      <c r="AB288" s="1031"/>
      <c r="AC288" s="1031">
        <f>O288+X288</f>
        <v>1845</v>
      </c>
      <c r="AD288" s="1031"/>
      <c r="AE288" s="1031">
        <v>261.61900000000003</v>
      </c>
      <c r="AF288" s="1031"/>
      <c r="AG288" s="1031"/>
      <c r="AH288" s="1031">
        <f>AI288+AJ288+AK288+AL288</f>
        <v>3000</v>
      </c>
      <c r="AI288" s="1031"/>
      <c r="AJ288" s="1031">
        <v>3000</v>
      </c>
      <c r="AK288" s="1031"/>
      <c r="AL288" s="1031"/>
      <c r="AM288" s="1031">
        <v>1572</v>
      </c>
      <c r="AN288" s="1031">
        <v>2000</v>
      </c>
      <c r="AO288" s="1031"/>
      <c r="AP288" s="1031">
        <f>S288-(Z288)</f>
        <v>1500</v>
      </c>
      <c r="AQ288" s="1031"/>
      <c r="AR288" s="1031"/>
      <c r="AS288" s="1031">
        <f>AT288+AU288+AV288+AW288</f>
        <v>2000</v>
      </c>
      <c r="AT288" s="1031"/>
      <c r="AU288" s="1031">
        <v>2000</v>
      </c>
      <c r="AV288" s="1031"/>
      <c r="AW288" s="1031"/>
      <c r="AX288" s="1031">
        <v>2000</v>
      </c>
      <c r="AY288" s="1031"/>
      <c r="AZ288" s="1031"/>
      <c r="BA288" s="1031">
        <v>2000</v>
      </c>
      <c r="BB288" s="1031">
        <v>1</v>
      </c>
      <c r="BC288" s="1031">
        <v>2000</v>
      </c>
      <c r="BD288" s="1036"/>
      <c r="BE288" s="1031"/>
      <c r="BF288" s="1034"/>
      <c r="BG288" s="1031"/>
      <c r="BH288" s="1031"/>
      <c r="BI288" s="165"/>
      <c r="BJ288" s="165"/>
      <c r="BK288" s="166"/>
      <c r="BL288" s="1031">
        <v>2230</v>
      </c>
      <c r="BM288" s="1658">
        <v>2230</v>
      </c>
      <c r="BN288" s="1655">
        <f t="shared" si="470"/>
        <v>0</v>
      </c>
      <c r="BO288" s="1658"/>
      <c r="BP288" s="1658"/>
      <c r="BQ288" s="1658"/>
      <c r="BR288" s="1031"/>
      <c r="BS288" s="121"/>
      <c r="BT288" s="111"/>
      <c r="BU288" s="168"/>
      <c r="BV288" s="168"/>
      <c r="BW288" s="168"/>
      <c r="BX288" s="696">
        <f t="shared" si="446"/>
        <v>-2000</v>
      </c>
      <c r="BY288" s="690">
        <f t="shared" si="380"/>
        <v>0</v>
      </c>
      <c r="BZ288" s="996">
        <v>1</v>
      </c>
      <c r="CA288" s="13">
        <f t="shared" si="460"/>
        <v>1279.8799999999999</v>
      </c>
      <c r="CD288" s="673"/>
      <c r="ED288" s="673"/>
    </row>
    <row r="289" spans="1:134" s="14" customFormat="1" ht="33" customHeight="1">
      <c r="A289" s="229" t="s">
        <v>148</v>
      </c>
      <c r="B289" s="192" t="s">
        <v>175</v>
      </c>
      <c r="C289" s="123">
        <f t="shared" ref="C289" si="471">C290</f>
        <v>2</v>
      </c>
      <c r="D289" s="123"/>
      <c r="E289" s="123"/>
      <c r="F289" s="123"/>
      <c r="G289" s="123"/>
      <c r="H289" s="123"/>
      <c r="I289" s="123"/>
      <c r="J289" s="123"/>
      <c r="K289" s="123"/>
      <c r="L289" s="123">
        <f t="shared" ref="L289:AU289" si="472">L290</f>
        <v>197382.894</v>
      </c>
      <c r="M289" s="123">
        <f t="shared" si="472"/>
        <v>138691.894</v>
      </c>
      <c r="N289" s="123">
        <f t="shared" si="472"/>
        <v>197382.894</v>
      </c>
      <c r="O289" s="123">
        <f t="shared" si="472"/>
        <v>0</v>
      </c>
      <c r="P289" s="123">
        <f t="shared" si="472"/>
        <v>177600</v>
      </c>
      <c r="Q289" s="123">
        <f t="shared" si="472"/>
        <v>0</v>
      </c>
      <c r="R289" s="123">
        <f t="shared" si="472"/>
        <v>0</v>
      </c>
      <c r="S289" s="123">
        <f t="shared" si="472"/>
        <v>0</v>
      </c>
      <c r="T289" s="123">
        <f t="shared" si="472"/>
        <v>0</v>
      </c>
      <c r="U289" s="123">
        <f t="shared" si="472"/>
        <v>0</v>
      </c>
      <c r="V289" s="123">
        <f t="shared" si="472"/>
        <v>0</v>
      </c>
      <c r="W289" s="123">
        <f t="shared" si="472"/>
        <v>0</v>
      </c>
      <c r="X289" s="123">
        <f t="shared" si="472"/>
        <v>0</v>
      </c>
      <c r="Y289" s="123">
        <f t="shared" si="472"/>
        <v>0</v>
      </c>
      <c r="Z289" s="123">
        <f t="shared" si="472"/>
        <v>0</v>
      </c>
      <c r="AA289" s="123">
        <f t="shared" si="472"/>
        <v>0</v>
      </c>
      <c r="AB289" s="123">
        <f t="shared" si="472"/>
        <v>0</v>
      </c>
      <c r="AC289" s="123">
        <f t="shared" si="472"/>
        <v>0</v>
      </c>
      <c r="AD289" s="123">
        <f t="shared" si="472"/>
        <v>0</v>
      </c>
      <c r="AE289" s="123">
        <f t="shared" si="472"/>
        <v>0</v>
      </c>
      <c r="AF289" s="123">
        <f t="shared" si="472"/>
        <v>0</v>
      </c>
      <c r="AG289" s="123">
        <f t="shared" si="472"/>
        <v>0</v>
      </c>
      <c r="AH289" s="123">
        <f t="shared" si="472"/>
        <v>0</v>
      </c>
      <c r="AI289" s="123">
        <f t="shared" si="472"/>
        <v>0</v>
      </c>
      <c r="AJ289" s="123">
        <f t="shared" si="472"/>
        <v>0</v>
      </c>
      <c r="AK289" s="123">
        <f t="shared" si="472"/>
        <v>0</v>
      </c>
      <c r="AL289" s="123">
        <f t="shared" si="472"/>
        <v>0</v>
      </c>
      <c r="AM289" s="123">
        <f t="shared" si="472"/>
        <v>0</v>
      </c>
      <c r="AN289" s="123">
        <f t="shared" si="472"/>
        <v>0</v>
      </c>
      <c r="AO289" s="123">
        <f t="shared" si="472"/>
        <v>0</v>
      </c>
      <c r="AP289" s="123">
        <f t="shared" si="472"/>
        <v>0</v>
      </c>
      <c r="AQ289" s="123">
        <f t="shared" si="472"/>
        <v>0</v>
      </c>
      <c r="AR289" s="123">
        <f t="shared" si="472"/>
        <v>0</v>
      </c>
      <c r="AS289" s="123">
        <f t="shared" si="472"/>
        <v>0</v>
      </c>
      <c r="AT289" s="123">
        <f t="shared" si="472"/>
        <v>0</v>
      </c>
      <c r="AU289" s="123">
        <f t="shared" si="472"/>
        <v>0</v>
      </c>
      <c r="AV289" s="123"/>
      <c r="AW289" s="123"/>
      <c r="AX289" s="123">
        <f>AX290</f>
        <v>12300</v>
      </c>
      <c r="AY289" s="123">
        <f t="shared" ref="AY289:BT289" si="473">AY290</f>
        <v>0</v>
      </c>
      <c r="AZ289" s="123">
        <f t="shared" si="473"/>
        <v>0</v>
      </c>
      <c r="BA289" s="123">
        <f t="shared" si="473"/>
        <v>0</v>
      </c>
      <c r="BB289" s="123">
        <f t="shared" si="473"/>
        <v>0</v>
      </c>
      <c r="BC289" s="123">
        <f t="shared" si="473"/>
        <v>0</v>
      </c>
      <c r="BD289" s="123">
        <f t="shared" si="473"/>
        <v>0</v>
      </c>
      <c r="BE289" s="123">
        <f t="shared" si="473"/>
        <v>0</v>
      </c>
      <c r="BF289" s="123">
        <f t="shared" si="473"/>
        <v>0</v>
      </c>
      <c r="BG289" s="123">
        <f t="shared" si="473"/>
        <v>0</v>
      </c>
      <c r="BH289" s="123">
        <f t="shared" si="473"/>
        <v>0</v>
      </c>
      <c r="BI289" s="123">
        <f t="shared" si="473"/>
        <v>0</v>
      </c>
      <c r="BJ289" s="123">
        <f t="shared" si="473"/>
        <v>0</v>
      </c>
      <c r="BK289" s="123">
        <f t="shared" si="473"/>
        <v>0</v>
      </c>
      <c r="BL289" s="123">
        <f t="shared" si="473"/>
        <v>15200</v>
      </c>
      <c r="BM289" s="1634">
        <f t="shared" si="473"/>
        <v>15200</v>
      </c>
      <c r="BN289" s="1634">
        <f t="shared" si="473"/>
        <v>0</v>
      </c>
      <c r="BO289" s="1634">
        <f t="shared" si="473"/>
        <v>0</v>
      </c>
      <c r="BP289" s="1634">
        <f t="shared" si="473"/>
        <v>0</v>
      </c>
      <c r="BQ289" s="1634">
        <f t="shared" si="473"/>
        <v>0</v>
      </c>
      <c r="BR289" s="123">
        <f t="shared" si="473"/>
        <v>0</v>
      </c>
      <c r="BS289" s="107">
        <f t="shared" si="473"/>
        <v>0</v>
      </c>
      <c r="BT289" s="107">
        <f t="shared" si="473"/>
        <v>0</v>
      </c>
      <c r="BU289" s="108"/>
      <c r="BV289" s="108"/>
      <c r="BW289" s="108"/>
      <c r="BX289" s="696">
        <f t="shared" si="446"/>
        <v>-12300</v>
      </c>
      <c r="BY289" s="690">
        <f t="shared" si="380"/>
        <v>2</v>
      </c>
      <c r="BZ289" s="996"/>
      <c r="CA289" s="13">
        <f t="shared" si="460"/>
        <v>55267.210319999998</v>
      </c>
      <c r="CD289" s="673"/>
      <c r="DG289" s="14">
        <v>3</v>
      </c>
      <c r="ED289" s="673"/>
    </row>
    <row r="290" spans="1:134" s="14" customFormat="1" ht="26.25" customHeight="1">
      <c r="A290" s="196" t="s">
        <v>89</v>
      </c>
      <c r="B290" s="197" t="s">
        <v>150</v>
      </c>
      <c r="C290" s="126">
        <f t="shared" ref="C290" si="474">C291+C292</f>
        <v>2</v>
      </c>
      <c r="D290" s="125"/>
      <c r="E290" s="125"/>
      <c r="F290" s="125"/>
      <c r="G290" s="125"/>
      <c r="H290" s="125"/>
      <c r="I290" s="125"/>
      <c r="J290" s="125"/>
      <c r="K290" s="125"/>
      <c r="L290" s="126">
        <f>L291+L292</f>
        <v>197382.894</v>
      </c>
      <c r="M290" s="126">
        <f t="shared" ref="M290:BR290" si="475">M291+M292</f>
        <v>138691.894</v>
      </c>
      <c r="N290" s="126">
        <f t="shared" si="475"/>
        <v>197382.894</v>
      </c>
      <c r="O290" s="126">
        <f t="shared" si="475"/>
        <v>0</v>
      </c>
      <c r="P290" s="126">
        <f t="shared" si="475"/>
        <v>177600</v>
      </c>
      <c r="Q290" s="126">
        <f t="shared" si="475"/>
        <v>0</v>
      </c>
      <c r="R290" s="126">
        <f t="shared" si="475"/>
        <v>0</v>
      </c>
      <c r="S290" s="126">
        <f t="shared" si="475"/>
        <v>0</v>
      </c>
      <c r="T290" s="126">
        <f t="shared" si="475"/>
        <v>0</v>
      </c>
      <c r="U290" s="126">
        <f t="shared" si="475"/>
        <v>0</v>
      </c>
      <c r="V290" s="126">
        <f t="shared" si="475"/>
        <v>0</v>
      </c>
      <c r="W290" s="126">
        <f t="shared" si="475"/>
        <v>0</v>
      </c>
      <c r="X290" s="126">
        <f t="shared" si="475"/>
        <v>0</v>
      </c>
      <c r="Y290" s="126">
        <f t="shared" si="475"/>
        <v>0</v>
      </c>
      <c r="Z290" s="126">
        <f t="shared" si="475"/>
        <v>0</v>
      </c>
      <c r="AA290" s="126">
        <f t="shared" si="475"/>
        <v>0</v>
      </c>
      <c r="AB290" s="126">
        <f t="shared" si="475"/>
        <v>0</v>
      </c>
      <c r="AC290" s="126">
        <f t="shared" si="475"/>
        <v>0</v>
      </c>
      <c r="AD290" s="126">
        <f t="shared" si="475"/>
        <v>0</v>
      </c>
      <c r="AE290" s="126">
        <f t="shared" si="475"/>
        <v>0</v>
      </c>
      <c r="AF290" s="126">
        <f t="shared" si="475"/>
        <v>0</v>
      </c>
      <c r="AG290" s="126">
        <f t="shared" si="475"/>
        <v>0</v>
      </c>
      <c r="AH290" s="126">
        <f t="shared" si="475"/>
        <v>0</v>
      </c>
      <c r="AI290" s="126">
        <f t="shared" si="475"/>
        <v>0</v>
      </c>
      <c r="AJ290" s="126">
        <f t="shared" si="475"/>
        <v>0</v>
      </c>
      <c r="AK290" s="126">
        <f t="shared" si="475"/>
        <v>0</v>
      </c>
      <c r="AL290" s="126">
        <f t="shared" si="475"/>
        <v>0</v>
      </c>
      <c r="AM290" s="126">
        <f t="shared" si="475"/>
        <v>0</v>
      </c>
      <c r="AN290" s="126">
        <f t="shared" si="475"/>
        <v>0</v>
      </c>
      <c r="AO290" s="126">
        <f t="shared" si="475"/>
        <v>0</v>
      </c>
      <c r="AP290" s="126">
        <f t="shared" si="475"/>
        <v>0</v>
      </c>
      <c r="AQ290" s="126">
        <f t="shared" si="475"/>
        <v>0</v>
      </c>
      <c r="AR290" s="126">
        <f t="shared" si="475"/>
        <v>0</v>
      </c>
      <c r="AS290" s="126">
        <f t="shared" si="475"/>
        <v>0</v>
      </c>
      <c r="AT290" s="126">
        <f t="shared" si="475"/>
        <v>0</v>
      </c>
      <c r="AU290" s="126">
        <f t="shared" si="475"/>
        <v>0</v>
      </c>
      <c r="AV290" s="126">
        <f t="shared" si="475"/>
        <v>0</v>
      </c>
      <c r="AW290" s="126">
        <f t="shared" si="475"/>
        <v>0</v>
      </c>
      <c r="AX290" s="126">
        <f t="shared" si="475"/>
        <v>12300</v>
      </c>
      <c r="AY290" s="126">
        <f t="shared" si="475"/>
        <v>0</v>
      </c>
      <c r="AZ290" s="126">
        <f t="shared" si="475"/>
        <v>0</v>
      </c>
      <c r="BA290" s="126">
        <f t="shared" si="475"/>
        <v>0</v>
      </c>
      <c r="BB290" s="126">
        <f t="shared" si="475"/>
        <v>0</v>
      </c>
      <c r="BC290" s="126">
        <f t="shared" si="475"/>
        <v>0</v>
      </c>
      <c r="BD290" s="126">
        <f t="shared" si="475"/>
        <v>0</v>
      </c>
      <c r="BE290" s="126">
        <f t="shared" si="475"/>
        <v>0</v>
      </c>
      <c r="BF290" s="126">
        <f t="shared" si="475"/>
        <v>0</v>
      </c>
      <c r="BG290" s="126">
        <f t="shared" si="475"/>
        <v>0</v>
      </c>
      <c r="BH290" s="126">
        <f t="shared" si="475"/>
        <v>0</v>
      </c>
      <c r="BI290" s="126">
        <f t="shared" si="475"/>
        <v>0</v>
      </c>
      <c r="BJ290" s="126">
        <f t="shared" si="475"/>
        <v>0</v>
      </c>
      <c r="BK290" s="126">
        <f t="shared" si="475"/>
        <v>0</v>
      </c>
      <c r="BL290" s="126">
        <f t="shared" ref="BL290" si="476">BL291+BL292</f>
        <v>15200</v>
      </c>
      <c r="BM290" s="1657">
        <f t="shared" si="475"/>
        <v>15200</v>
      </c>
      <c r="BN290" s="1657">
        <f t="shared" si="475"/>
        <v>0</v>
      </c>
      <c r="BO290" s="1657">
        <f t="shared" ref="BO290:BP290" si="477">BO291+BO292</f>
        <v>0</v>
      </c>
      <c r="BP290" s="1657">
        <f t="shared" si="477"/>
        <v>0</v>
      </c>
      <c r="BQ290" s="1657">
        <f t="shared" ref="BQ290" si="478">BQ291+BQ292</f>
        <v>0</v>
      </c>
      <c r="BR290" s="126">
        <f t="shared" si="475"/>
        <v>0</v>
      </c>
      <c r="BS290" s="126">
        <f t="shared" ref="BS290:BT290" si="479">BS291</f>
        <v>0</v>
      </c>
      <c r="BT290" s="126">
        <f t="shared" si="479"/>
        <v>0</v>
      </c>
      <c r="BU290" s="108"/>
      <c r="BV290" s="108"/>
      <c r="BW290" s="108"/>
      <c r="BX290" s="696">
        <f t="shared" si="446"/>
        <v>-12300</v>
      </c>
      <c r="BY290" s="690">
        <f t="shared" si="380"/>
        <v>2</v>
      </c>
      <c r="BZ290" s="996"/>
      <c r="CA290" s="13">
        <f t="shared" si="460"/>
        <v>55267.210319999998</v>
      </c>
      <c r="CD290" s="673"/>
      <c r="ED290" s="673"/>
    </row>
    <row r="291" spans="1:134" s="305" customFormat="1" ht="68.099999999999994" customHeight="1">
      <c r="A291" s="118">
        <v>1</v>
      </c>
      <c r="B291" s="195" t="s">
        <v>551</v>
      </c>
      <c r="C291" s="195">
        <v>1</v>
      </c>
      <c r="D291" s="118" t="s">
        <v>208</v>
      </c>
      <c r="E291" s="255" t="s">
        <v>75</v>
      </c>
      <c r="F291" s="113" t="s">
        <v>546</v>
      </c>
      <c r="G291" s="118">
        <v>7914989</v>
      </c>
      <c r="H291" s="118"/>
      <c r="I291" s="113" t="s">
        <v>1473</v>
      </c>
      <c r="J291" s="108" t="s">
        <v>83</v>
      </c>
      <c r="K291" s="113" t="s">
        <v>1474</v>
      </c>
      <c r="L291" s="1031">
        <v>58691</v>
      </c>
      <c r="M291" s="1031"/>
      <c r="N291" s="1031">
        <v>58691</v>
      </c>
      <c r="O291" s="1031"/>
      <c r="P291" s="166">
        <v>52800</v>
      </c>
      <c r="Q291" s="166"/>
      <c r="R291" s="1033"/>
      <c r="S291" s="1031"/>
      <c r="T291" s="1033"/>
      <c r="U291" s="1033"/>
      <c r="V291" s="1033"/>
      <c r="W291" s="1033"/>
      <c r="X291" s="1031"/>
      <c r="Y291" s="1033"/>
      <c r="Z291" s="1033"/>
      <c r="AA291" s="1033"/>
      <c r="AB291" s="1033"/>
      <c r="AC291" s="1031"/>
      <c r="AD291" s="1033"/>
      <c r="AE291" s="1033"/>
      <c r="AF291" s="1033"/>
      <c r="AG291" s="1033"/>
      <c r="AH291" s="1031"/>
      <c r="AI291" s="1033"/>
      <c r="AJ291" s="1033"/>
      <c r="AK291" s="1033"/>
      <c r="AL291" s="1033"/>
      <c r="AM291" s="1031"/>
      <c r="AN291" s="1031"/>
      <c r="AO291" s="1033"/>
      <c r="AP291" s="1031"/>
      <c r="AQ291" s="1033"/>
      <c r="AR291" s="1033"/>
      <c r="AS291" s="1031"/>
      <c r="AT291" s="1033"/>
      <c r="AU291" s="1031"/>
      <c r="AV291" s="1033"/>
      <c r="AW291" s="1033"/>
      <c r="AX291" s="1031">
        <f>16000-3700</f>
        <v>12300</v>
      </c>
      <c r="AY291" s="1033"/>
      <c r="AZ291" s="1033"/>
      <c r="BA291" s="1031"/>
      <c r="BB291" s="1031"/>
      <c r="BC291" s="1031"/>
      <c r="BD291" s="1036"/>
      <c r="BE291" s="1031"/>
      <c r="BF291" s="1034"/>
      <c r="BG291" s="1031"/>
      <c r="BH291" s="1031"/>
      <c r="BI291" s="1035"/>
      <c r="BJ291" s="165"/>
      <c r="BK291" s="165"/>
      <c r="BL291" s="1031">
        <f>16000-3700</f>
        <v>12300</v>
      </c>
      <c r="BM291" s="1658">
        <f>16000-3700</f>
        <v>12300</v>
      </c>
      <c r="BN291" s="1655">
        <f t="shared" ref="BN291:BN292" si="480">BL291-BM291</f>
        <v>0</v>
      </c>
      <c r="BO291" s="1658"/>
      <c r="BP291" s="1658"/>
      <c r="BQ291" s="1658"/>
      <c r="BR291" s="1031"/>
      <c r="BS291" s="120"/>
      <c r="BT291" s="203"/>
      <c r="BU291" s="203"/>
      <c r="BV291" s="203"/>
      <c r="BW291" s="255"/>
      <c r="BX291" s="696">
        <f t="shared" si="446"/>
        <v>-12300</v>
      </c>
      <c r="BY291" s="690">
        <f t="shared" si="380"/>
        <v>0</v>
      </c>
      <c r="BZ291" s="1003">
        <v>1</v>
      </c>
      <c r="CA291" s="697"/>
      <c r="CD291" s="673"/>
      <c r="ED291" s="683"/>
    </row>
    <row r="292" spans="1:134" s="305" customFormat="1" ht="68.099999999999994" customHeight="1">
      <c r="A292" s="179">
        <v>2</v>
      </c>
      <c r="B292" s="195" t="s">
        <v>2535</v>
      </c>
      <c r="C292" s="119">
        <v>1</v>
      </c>
      <c r="D292" s="118" t="s">
        <v>86</v>
      </c>
      <c r="E292" s="255" t="s">
        <v>75</v>
      </c>
      <c r="F292" s="113" t="s">
        <v>546</v>
      </c>
      <c r="G292" s="25">
        <v>7914991</v>
      </c>
      <c r="H292" s="118"/>
      <c r="I292" s="113" t="s">
        <v>2536</v>
      </c>
      <c r="J292" s="25" t="s">
        <v>80</v>
      </c>
      <c r="K292" s="969" t="s">
        <v>2025</v>
      </c>
      <c r="L292" s="875">
        <v>138691.894</v>
      </c>
      <c r="M292" s="875">
        <v>138691.894</v>
      </c>
      <c r="N292" s="875">
        <v>138691.894</v>
      </c>
      <c r="O292" s="121"/>
      <c r="P292" s="111">
        <v>124800</v>
      </c>
      <c r="Q292" s="166"/>
      <c r="R292" s="1033"/>
      <c r="S292" s="1031"/>
      <c r="T292" s="1033"/>
      <c r="U292" s="1033"/>
      <c r="V292" s="1033"/>
      <c r="W292" s="1033"/>
      <c r="X292" s="1031"/>
      <c r="Y292" s="1033"/>
      <c r="Z292" s="1033"/>
      <c r="AA292" s="1033"/>
      <c r="AB292" s="1033"/>
      <c r="AC292" s="1031"/>
      <c r="AD292" s="1033"/>
      <c r="AE292" s="1033"/>
      <c r="AF292" s="1033"/>
      <c r="AG292" s="1033"/>
      <c r="AH292" s="1031"/>
      <c r="AI292" s="1033"/>
      <c r="AJ292" s="1033"/>
      <c r="AK292" s="1033"/>
      <c r="AL292" s="1033"/>
      <c r="AM292" s="1031"/>
      <c r="AN292" s="1031"/>
      <c r="AO292" s="1033"/>
      <c r="AP292" s="1031"/>
      <c r="AQ292" s="1033"/>
      <c r="AR292" s="1033"/>
      <c r="AS292" s="1031"/>
      <c r="AT292" s="1033"/>
      <c r="AU292" s="1031"/>
      <c r="AV292" s="1033"/>
      <c r="AW292" s="1033"/>
      <c r="AX292" s="1031"/>
      <c r="AY292" s="1033"/>
      <c r="AZ292" s="1033"/>
      <c r="BA292" s="1031"/>
      <c r="BB292" s="1031"/>
      <c r="BC292" s="1031"/>
      <c r="BD292" s="1036"/>
      <c r="BE292" s="1031"/>
      <c r="BF292" s="1034"/>
      <c r="BG292" s="1031"/>
      <c r="BH292" s="1031"/>
      <c r="BI292" s="1035"/>
      <c r="BJ292" s="165"/>
      <c r="BK292" s="165"/>
      <c r="BL292" s="121">
        <v>2900</v>
      </c>
      <c r="BM292" s="1658">
        <v>2900</v>
      </c>
      <c r="BN292" s="1655">
        <f t="shared" si="480"/>
        <v>0</v>
      </c>
      <c r="BO292" s="1658"/>
      <c r="BP292" s="1658"/>
      <c r="BQ292" s="1658"/>
      <c r="BR292" s="121"/>
      <c r="BS292" s="120"/>
      <c r="BT292" s="203"/>
      <c r="BU292" s="203"/>
      <c r="BV292" s="203"/>
      <c r="BW292" s="255"/>
      <c r="BX292" s="696"/>
      <c r="BY292" s="690"/>
      <c r="BZ292" s="1003"/>
      <c r="CA292" s="697"/>
      <c r="CD292" s="673"/>
      <c r="ED292" s="683"/>
    </row>
    <row r="293" spans="1:134" s="14" customFormat="1">
      <c r="A293" s="108"/>
      <c r="B293" s="108"/>
      <c r="C293" s="168"/>
      <c r="D293" s="108"/>
      <c r="E293" s="108"/>
      <c r="F293" s="108"/>
      <c r="G293" s="108"/>
      <c r="H293" s="108"/>
      <c r="I293" s="108"/>
      <c r="J293" s="108"/>
      <c r="K293" s="108"/>
      <c r="L293" s="166"/>
      <c r="M293" s="166"/>
      <c r="N293" s="166"/>
      <c r="O293" s="166"/>
      <c r="P293" s="166"/>
      <c r="Q293" s="166"/>
      <c r="R293" s="1041"/>
      <c r="S293" s="1041"/>
      <c r="T293" s="1041"/>
      <c r="U293" s="1041"/>
      <c r="V293" s="1041"/>
      <c r="W293" s="166"/>
      <c r="X293" s="166"/>
      <c r="Y293" s="166"/>
      <c r="Z293" s="166"/>
      <c r="AA293" s="166"/>
      <c r="AB293" s="166"/>
      <c r="AC293" s="166"/>
      <c r="AD293" s="166"/>
      <c r="AE293" s="166"/>
      <c r="AF293" s="166"/>
      <c r="AG293" s="166"/>
      <c r="AH293" s="166"/>
      <c r="AI293" s="166"/>
      <c r="AJ293" s="166"/>
      <c r="AK293" s="166"/>
      <c r="AL293" s="166"/>
      <c r="AM293" s="166"/>
      <c r="AN293" s="166"/>
      <c r="AO293" s="166"/>
      <c r="AP293" s="166"/>
      <c r="AQ293" s="166"/>
      <c r="AR293" s="166"/>
      <c r="AS293" s="166"/>
      <c r="AT293" s="166"/>
      <c r="AU293" s="166"/>
      <c r="AV293" s="166"/>
      <c r="AW293" s="166"/>
      <c r="AX293" s="166"/>
      <c r="AY293" s="166"/>
      <c r="AZ293" s="166"/>
      <c r="BA293" s="166"/>
      <c r="BB293" s="166"/>
      <c r="BC293" s="166"/>
      <c r="BD293" s="1022"/>
      <c r="BE293" s="166"/>
      <c r="BF293" s="165"/>
      <c r="BG293" s="166"/>
      <c r="BH293" s="166"/>
      <c r="BI293" s="165"/>
      <c r="BJ293" s="165"/>
      <c r="BK293" s="165"/>
      <c r="BL293" s="166"/>
      <c r="BM293" s="1111"/>
      <c r="BN293" s="1655"/>
      <c r="BO293" s="1111"/>
      <c r="BP293" s="1111"/>
      <c r="BQ293" s="1111"/>
      <c r="BR293" s="166"/>
      <c r="BS293" s="111"/>
      <c r="BT293" s="108"/>
      <c r="BU293" s="108"/>
      <c r="BV293" s="108"/>
      <c r="BW293" s="108"/>
      <c r="BX293" s="696">
        <f t="shared" si="446"/>
        <v>0</v>
      </c>
      <c r="BY293" s="690">
        <f t="shared" si="380"/>
        <v>0</v>
      </c>
      <c r="BZ293" s="996"/>
      <c r="CA293" s="13">
        <f>(L293-L293*20%)*35%</f>
        <v>0</v>
      </c>
      <c r="CD293" s="673"/>
      <c r="ED293" s="673"/>
    </row>
    <row r="294" spans="1:134" s="77" customFormat="1" ht="22.5" customHeight="1">
      <c r="A294" s="156" t="s">
        <v>53</v>
      </c>
      <c r="B294" s="200" t="s">
        <v>62</v>
      </c>
      <c r="C294" s="123">
        <f t="shared" ref="C294" si="481">C295+C312+C319+C365</f>
        <v>34</v>
      </c>
      <c r="D294" s="123"/>
      <c r="E294" s="123"/>
      <c r="F294" s="123"/>
      <c r="G294" s="123"/>
      <c r="H294" s="123"/>
      <c r="I294" s="123"/>
      <c r="J294" s="123"/>
      <c r="K294" s="123"/>
      <c r="L294" s="123">
        <f>L295+L312+L319+L365</f>
        <v>4005357.057</v>
      </c>
      <c r="M294" s="123">
        <f t="shared" ref="M294:BT294" si="482">M295+M312+M319+M365</f>
        <v>1400000</v>
      </c>
      <c r="N294" s="123">
        <f t="shared" si="482"/>
        <v>2225312.077</v>
      </c>
      <c r="O294" s="123">
        <f t="shared" si="482"/>
        <v>170000</v>
      </c>
      <c r="P294" s="123">
        <f t="shared" si="482"/>
        <v>2001700</v>
      </c>
      <c r="Q294" s="123">
        <f t="shared" si="482"/>
        <v>2732600</v>
      </c>
      <c r="R294" s="123">
        <f t="shared" si="482"/>
        <v>200000</v>
      </c>
      <c r="S294" s="123">
        <f t="shared" si="482"/>
        <v>1332600</v>
      </c>
      <c r="T294" s="123">
        <f t="shared" si="482"/>
        <v>1200000</v>
      </c>
      <c r="U294" s="123">
        <f t="shared" si="482"/>
        <v>0</v>
      </c>
      <c r="V294" s="123">
        <f t="shared" si="482"/>
        <v>0</v>
      </c>
      <c r="W294" s="123">
        <f t="shared" si="482"/>
        <v>377167</v>
      </c>
      <c r="X294" s="123">
        <f t="shared" si="482"/>
        <v>549154</v>
      </c>
      <c r="Y294" s="123">
        <f t="shared" si="482"/>
        <v>0</v>
      </c>
      <c r="Z294" s="123">
        <f t="shared" si="482"/>
        <v>438190</v>
      </c>
      <c r="AA294" s="123">
        <f t="shared" si="482"/>
        <v>0</v>
      </c>
      <c r="AB294" s="123">
        <f t="shared" si="482"/>
        <v>0</v>
      </c>
      <c r="AC294" s="123">
        <f t="shared" si="482"/>
        <v>529671.48</v>
      </c>
      <c r="AD294" s="123">
        <f t="shared" si="482"/>
        <v>0</v>
      </c>
      <c r="AE294" s="123">
        <f t="shared" si="482"/>
        <v>26328.226000000002</v>
      </c>
      <c r="AF294" s="123">
        <f t="shared" si="482"/>
        <v>0</v>
      </c>
      <c r="AG294" s="123">
        <f t="shared" si="482"/>
        <v>0</v>
      </c>
      <c r="AH294" s="123">
        <f t="shared" si="482"/>
        <v>564094.15558766667</v>
      </c>
      <c r="AI294" s="123">
        <f t="shared" si="482"/>
        <v>0</v>
      </c>
      <c r="AJ294" s="123">
        <f t="shared" si="482"/>
        <v>414094.15558766667</v>
      </c>
      <c r="AK294" s="123">
        <f t="shared" si="482"/>
        <v>150000</v>
      </c>
      <c r="AL294" s="123">
        <f t="shared" si="482"/>
        <v>0</v>
      </c>
      <c r="AM294" s="123">
        <f t="shared" si="482"/>
        <v>881115.72279999999</v>
      </c>
      <c r="AN294" s="123">
        <f t="shared" si="482"/>
        <v>756528.1431333333</v>
      </c>
      <c r="AO294" s="123">
        <f t="shared" si="482"/>
        <v>0</v>
      </c>
      <c r="AP294" s="123">
        <f t="shared" si="482"/>
        <v>621228.1431333333</v>
      </c>
      <c r="AQ294" s="123">
        <f t="shared" si="482"/>
        <v>150000</v>
      </c>
      <c r="AR294" s="123">
        <f t="shared" si="482"/>
        <v>0</v>
      </c>
      <c r="AS294" s="123">
        <f t="shared" si="482"/>
        <v>484670</v>
      </c>
      <c r="AT294" s="123">
        <f t="shared" si="482"/>
        <v>0</v>
      </c>
      <c r="AU294" s="123">
        <f t="shared" si="482"/>
        <v>484670</v>
      </c>
      <c r="AV294" s="123">
        <f t="shared" si="482"/>
        <v>0</v>
      </c>
      <c r="AW294" s="123">
        <f t="shared" si="482"/>
        <v>0</v>
      </c>
      <c r="AX294" s="123">
        <f t="shared" si="482"/>
        <v>588730</v>
      </c>
      <c r="AY294" s="123">
        <f t="shared" si="482"/>
        <v>0</v>
      </c>
      <c r="AZ294" s="123">
        <f t="shared" si="482"/>
        <v>0</v>
      </c>
      <c r="BA294" s="123">
        <f t="shared" si="482"/>
        <v>481670</v>
      </c>
      <c r="BB294" s="123">
        <f t="shared" si="482"/>
        <v>31</v>
      </c>
      <c r="BC294" s="123">
        <f t="shared" si="482"/>
        <v>539830</v>
      </c>
      <c r="BD294" s="123">
        <f t="shared" si="482"/>
        <v>0</v>
      </c>
      <c r="BE294" s="123">
        <f t="shared" si="482"/>
        <v>0</v>
      </c>
      <c r="BF294" s="123">
        <f t="shared" si="482"/>
        <v>3</v>
      </c>
      <c r="BG294" s="123">
        <f t="shared" si="482"/>
        <v>46160</v>
      </c>
      <c r="BH294" s="123" t="e">
        <f t="shared" si="482"/>
        <v>#VALUE!</v>
      </c>
      <c r="BI294" s="123" t="e">
        <f t="shared" si="482"/>
        <v>#VALUE!</v>
      </c>
      <c r="BJ294" s="123" t="e">
        <f t="shared" si="482"/>
        <v>#VALUE!</v>
      </c>
      <c r="BK294" s="123">
        <f t="shared" si="482"/>
        <v>56188.133000000002</v>
      </c>
      <c r="BL294" s="123">
        <f t="shared" ref="BL294" si="483">BL295+BL312+BL319+BL365</f>
        <v>585912</v>
      </c>
      <c r="BM294" s="1634">
        <f t="shared" si="482"/>
        <v>583847.05589800002</v>
      </c>
      <c r="BN294" s="1634">
        <f t="shared" si="482"/>
        <v>2064.9441020000004</v>
      </c>
      <c r="BO294" s="1634">
        <f t="shared" ref="BO294:BP294" si="484">BO295+BO312+BO319+BO365</f>
        <v>1760.4870000000001</v>
      </c>
      <c r="BP294" s="1634">
        <f t="shared" si="484"/>
        <v>304.45710200000036</v>
      </c>
      <c r="BQ294" s="1634">
        <f t="shared" ref="BQ294" si="485">BQ295+BQ312+BQ319+BQ365</f>
        <v>1760.4870000000001</v>
      </c>
      <c r="BR294" s="123">
        <f t="shared" si="482"/>
        <v>221477</v>
      </c>
      <c r="BS294" s="123">
        <f t="shared" si="482"/>
        <v>0</v>
      </c>
      <c r="BT294" s="123">
        <f t="shared" si="482"/>
        <v>0</v>
      </c>
      <c r="BU294" s="156"/>
      <c r="BV294" s="156"/>
      <c r="BW294" s="156"/>
      <c r="BX294" s="696">
        <f t="shared" si="446"/>
        <v>-367253</v>
      </c>
      <c r="BY294" s="690">
        <f t="shared" si="380"/>
        <v>34</v>
      </c>
      <c r="BZ294" s="996"/>
      <c r="CA294" s="13">
        <f>(L294-L294*20%)*35%</f>
        <v>1121499.97596</v>
      </c>
      <c r="CD294" s="673"/>
      <c r="ED294" s="673"/>
    </row>
    <row r="295" spans="1:134" s="14" customFormat="1" ht="34.5" customHeight="1">
      <c r="A295" s="124" t="s">
        <v>118</v>
      </c>
      <c r="B295" s="192" t="s">
        <v>119</v>
      </c>
      <c r="C295" s="123">
        <f t="shared" ref="C295" si="486">C296+C304</f>
        <v>5</v>
      </c>
      <c r="D295" s="123"/>
      <c r="E295" s="123"/>
      <c r="F295" s="123"/>
      <c r="G295" s="123"/>
      <c r="H295" s="123"/>
      <c r="I295" s="123"/>
      <c r="J295" s="123"/>
      <c r="K295" s="123"/>
      <c r="L295" s="123">
        <f t="shared" ref="L295:AU295" si="487">L296+L304</f>
        <v>631142.07700000005</v>
      </c>
      <c r="M295" s="123">
        <f t="shared" si="487"/>
        <v>0</v>
      </c>
      <c r="N295" s="123">
        <f t="shared" si="487"/>
        <v>631142.07700000005</v>
      </c>
      <c r="O295" s="123">
        <f t="shared" si="487"/>
        <v>170000</v>
      </c>
      <c r="P295" s="123">
        <f t="shared" si="487"/>
        <v>407600</v>
      </c>
      <c r="Q295" s="123">
        <f t="shared" si="487"/>
        <v>407600</v>
      </c>
      <c r="R295" s="123">
        <f t="shared" si="487"/>
        <v>0</v>
      </c>
      <c r="S295" s="123">
        <f t="shared" si="487"/>
        <v>407600</v>
      </c>
      <c r="T295" s="123">
        <f t="shared" si="487"/>
        <v>0</v>
      </c>
      <c r="U295" s="123">
        <f t="shared" si="487"/>
        <v>0</v>
      </c>
      <c r="V295" s="123">
        <f t="shared" si="487"/>
        <v>0</v>
      </c>
      <c r="W295" s="123">
        <f t="shared" si="487"/>
        <v>0</v>
      </c>
      <c r="X295" s="123">
        <f t="shared" si="487"/>
        <v>177714</v>
      </c>
      <c r="Y295" s="123">
        <f t="shared" si="487"/>
        <v>0</v>
      </c>
      <c r="Z295" s="123">
        <f t="shared" si="487"/>
        <v>210300</v>
      </c>
      <c r="AA295" s="123">
        <f t="shared" si="487"/>
        <v>0</v>
      </c>
      <c r="AB295" s="123">
        <f t="shared" si="487"/>
        <v>0</v>
      </c>
      <c r="AC295" s="123">
        <f t="shared" si="487"/>
        <v>347714</v>
      </c>
      <c r="AD295" s="123">
        <f t="shared" si="487"/>
        <v>0</v>
      </c>
      <c r="AE295" s="123">
        <f t="shared" si="487"/>
        <v>12658.745999999999</v>
      </c>
      <c r="AF295" s="123">
        <f t="shared" si="487"/>
        <v>0</v>
      </c>
      <c r="AG295" s="123">
        <f t="shared" si="487"/>
        <v>0</v>
      </c>
      <c r="AH295" s="123">
        <f t="shared" si="487"/>
        <v>186204.15558766667</v>
      </c>
      <c r="AI295" s="123">
        <f t="shared" si="487"/>
        <v>0</v>
      </c>
      <c r="AJ295" s="123">
        <f t="shared" si="487"/>
        <v>186204.15558766667</v>
      </c>
      <c r="AK295" s="123">
        <f t="shared" si="487"/>
        <v>0</v>
      </c>
      <c r="AL295" s="123">
        <f t="shared" si="487"/>
        <v>0</v>
      </c>
      <c r="AM295" s="123">
        <f t="shared" si="487"/>
        <v>172345.72279999999</v>
      </c>
      <c r="AN295" s="123">
        <f t="shared" si="487"/>
        <v>197758.14313333333</v>
      </c>
      <c r="AO295" s="123">
        <f t="shared" si="487"/>
        <v>0</v>
      </c>
      <c r="AP295" s="123">
        <f t="shared" si="487"/>
        <v>197758.14313333333</v>
      </c>
      <c r="AQ295" s="123">
        <f t="shared" si="487"/>
        <v>0</v>
      </c>
      <c r="AR295" s="123">
        <f t="shared" si="487"/>
        <v>0</v>
      </c>
      <c r="AS295" s="123">
        <f t="shared" si="487"/>
        <v>189000</v>
      </c>
      <c r="AT295" s="123">
        <f t="shared" si="487"/>
        <v>0</v>
      </c>
      <c r="AU295" s="123">
        <f t="shared" si="487"/>
        <v>189000</v>
      </c>
      <c r="AV295" s="123"/>
      <c r="AW295" s="123"/>
      <c r="AX295" s="123">
        <f>AX296+AX304</f>
        <v>192060</v>
      </c>
      <c r="AY295" s="123">
        <f t="shared" ref="AY295:BT295" si="488">AY296+AY304</f>
        <v>0</v>
      </c>
      <c r="AZ295" s="123">
        <f t="shared" si="488"/>
        <v>0</v>
      </c>
      <c r="BA295" s="123">
        <f t="shared" si="488"/>
        <v>189000</v>
      </c>
      <c r="BB295" s="123">
        <f t="shared" si="488"/>
        <v>5</v>
      </c>
      <c r="BC295" s="123">
        <f t="shared" si="488"/>
        <v>192060</v>
      </c>
      <c r="BD295" s="123">
        <f t="shared" si="488"/>
        <v>0</v>
      </c>
      <c r="BE295" s="123">
        <f t="shared" si="488"/>
        <v>0</v>
      </c>
      <c r="BF295" s="123">
        <f t="shared" si="488"/>
        <v>1</v>
      </c>
      <c r="BG295" s="123">
        <f t="shared" si="488"/>
        <v>3060</v>
      </c>
      <c r="BH295" s="123" t="e">
        <f t="shared" si="488"/>
        <v>#VALUE!</v>
      </c>
      <c r="BI295" s="123">
        <f t="shared" si="488"/>
        <v>0</v>
      </c>
      <c r="BJ295" s="123" t="e">
        <f t="shared" si="488"/>
        <v>#VALUE!</v>
      </c>
      <c r="BK295" s="123">
        <f t="shared" si="488"/>
        <v>29157.325000000001</v>
      </c>
      <c r="BL295" s="123">
        <f t="shared" ref="BL295" si="489">BL296+BL304</f>
        <v>135027</v>
      </c>
      <c r="BM295" s="1634">
        <f t="shared" si="488"/>
        <v>134758.52689799998</v>
      </c>
      <c r="BN295" s="1634">
        <f t="shared" ref="BN295:BP295" si="490">BN296+BN304</f>
        <v>268.47310199999998</v>
      </c>
      <c r="BO295" s="1634">
        <f t="shared" si="490"/>
        <v>0</v>
      </c>
      <c r="BP295" s="1634">
        <f t="shared" si="490"/>
        <v>268.47310199999998</v>
      </c>
      <c r="BQ295" s="1634">
        <f t="shared" ref="BQ295" si="491">BQ296+BQ304</f>
        <v>0</v>
      </c>
      <c r="BR295" s="123">
        <f t="shared" si="488"/>
        <v>121027</v>
      </c>
      <c r="BS295" s="107">
        <f t="shared" si="488"/>
        <v>0</v>
      </c>
      <c r="BT295" s="107">
        <f t="shared" si="488"/>
        <v>0</v>
      </c>
      <c r="BU295" s="108"/>
      <c r="BV295" s="108"/>
      <c r="BW295" s="108"/>
      <c r="BX295" s="696">
        <f t="shared" si="446"/>
        <v>-71033</v>
      </c>
      <c r="BY295" s="690">
        <f t="shared" si="380"/>
        <v>5</v>
      </c>
      <c r="BZ295" s="996"/>
      <c r="CA295" s="13">
        <f>(L295-L295*20%)*35%</f>
        <v>176719.78156</v>
      </c>
      <c r="CD295" s="673"/>
      <c r="DE295" s="14">
        <v>1</v>
      </c>
      <c r="ED295" s="673"/>
    </row>
    <row r="296" spans="1:134" s="14" customFormat="1">
      <c r="A296" s="196" t="s">
        <v>89</v>
      </c>
      <c r="B296" s="197" t="s">
        <v>150</v>
      </c>
      <c r="C296" s="125">
        <f t="shared" ref="C296" si="492">C297+C301</f>
        <v>2</v>
      </c>
      <c r="D296" s="125"/>
      <c r="E296" s="125"/>
      <c r="F296" s="125"/>
      <c r="G296" s="125"/>
      <c r="H296" s="125"/>
      <c r="I296" s="125"/>
      <c r="J296" s="125"/>
      <c r="K296" s="125"/>
      <c r="L296" s="125">
        <f t="shared" ref="L296:AU296" si="493">L297+L301</f>
        <v>443254.63500000001</v>
      </c>
      <c r="M296" s="125">
        <f t="shared" si="493"/>
        <v>0</v>
      </c>
      <c r="N296" s="125">
        <f t="shared" si="493"/>
        <v>443254.63500000001</v>
      </c>
      <c r="O296" s="125">
        <f t="shared" si="493"/>
        <v>120000</v>
      </c>
      <c r="P296" s="125">
        <f t="shared" si="493"/>
        <v>279000</v>
      </c>
      <c r="Q296" s="125">
        <f t="shared" si="493"/>
        <v>279000</v>
      </c>
      <c r="R296" s="125">
        <f t="shared" si="493"/>
        <v>0</v>
      </c>
      <c r="S296" s="125">
        <f t="shared" si="493"/>
        <v>279000</v>
      </c>
      <c r="T296" s="125">
        <f t="shared" si="493"/>
        <v>0</v>
      </c>
      <c r="U296" s="125">
        <f t="shared" si="493"/>
        <v>0</v>
      </c>
      <c r="V296" s="125">
        <f t="shared" si="493"/>
        <v>0</v>
      </c>
      <c r="W296" s="125">
        <f t="shared" si="493"/>
        <v>0</v>
      </c>
      <c r="X296" s="125">
        <f t="shared" si="493"/>
        <v>117000</v>
      </c>
      <c r="Y296" s="125">
        <f t="shared" si="493"/>
        <v>0</v>
      </c>
      <c r="Z296" s="125">
        <f t="shared" si="493"/>
        <v>124300</v>
      </c>
      <c r="AA296" s="125">
        <f t="shared" si="493"/>
        <v>0</v>
      </c>
      <c r="AB296" s="125">
        <f t="shared" si="493"/>
        <v>0</v>
      </c>
      <c r="AC296" s="125">
        <f t="shared" si="493"/>
        <v>237000</v>
      </c>
      <c r="AD296" s="125">
        <f t="shared" si="493"/>
        <v>0</v>
      </c>
      <c r="AE296" s="125">
        <f t="shared" si="493"/>
        <v>9835.7459999999992</v>
      </c>
      <c r="AF296" s="125">
        <f t="shared" si="493"/>
        <v>0</v>
      </c>
      <c r="AG296" s="125">
        <f t="shared" si="493"/>
        <v>0</v>
      </c>
      <c r="AH296" s="125">
        <f t="shared" si="493"/>
        <v>117134.91</v>
      </c>
      <c r="AI296" s="125">
        <f t="shared" si="493"/>
        <v>0</v>
      </c>
      <c r="AJ296" s="125">
        <f t="shared" si="493"/>
        <v>117134.91</v>
      </c>
      <c r="AK296" s="125">
        <f t="shared" si="493"/>
        <v>0</v>
      </c>
      <c r="AL296" s="125">
        <f t="shared" si="493"/>
        <v>0</v>
      </c>
      <c r="AM296" s="125">
        <f t="shared" si="493"/>
        <v>151090.72279999999</v>
      </c>
      <c r="AN296" s="125">
        <f t="shared" si="493"/>
        <v>151090.72279999999</v>
      </c>
      <c r="AO296" s="125">
        <f t="shared" si="493"/>
        <v>0</v>
      </c>
      <c r="AP296" s="125">
        <f t="shared" si="493"/>
        <v>151090.72279999999</v>
      </c>
      <c r="AQ296" s="125">
        <f t="shared" si="493"/>
        <v>0</v>
      </c>
      <c r="AR296" s="125">
        <f t="shared" si="493"/>
        <v>0</v>
      </c>
      <c r="AS296" s="125">
        <f t="shared" si="493"/>
        <v>145000</v>
      </c>
      <c r="AT296" s="125">
        <f t="shared" si="493"/>
        <v>0</v>
      </c>
      <c r="AU296" s="125">
        <f t="shared" si="493"/>
        <v>145000</v>
      </c>
      <c r="AV296" s="125"/>
      <c r="AW296" s="125"/>
      <c r="AX296" s="125">
        <f>AX297+AX301</f>
        <v>145000</v>
      </c>
      <c r="AY296" s="125">
        <f t="shared" ref="AY296:BT296" si="494">AY297+AY301</f>
        <v>0</v>
      </c>
      <c r="AZ296" s="125">
        <f t="shared" si="494"/>
        <v>0</v>
      </c>
      <c r="BA296" s="125">
        <f t="shared" si="494"/>
        <v>145000</v>
      </c>
      <c r="BB296" s="125">
        <f t="shared" si="494"/>
        <v>2</v>
      </c>
      <c r="BC296" s="125">
        <f t="shared" si="494"/>
        <v>145000</v>
      </c>
      <c r="BD296" s="125">
        <f t="shared" si="494"/>
        <v>0</v>
      </c>
      <c r="BE296" s="125">
        <f t="shared" si="494"/>
        <v>0</v>
      </c>
      <c r="BF296" s="125">
        <f t="shared" si="494"/>
        <v>0</v>
      </c>
      <c r="BG296" s="125">
        <f t="shared" si="494"/>
        <v>0</v>
      </c>
      <c r="BH296" s="125">
        <f t="shared" si="494"/>
        <v>0</v>
      </c>
      <c r="BI296" s="125">
        <f t="shared" si="494"/>
        <v>0</v>
      </c>
      <c r="BJ296" s="125" t="e">
        <f t="shared" si="494"/>
        <v>#VALUE!</v>
      </c>
      <c r="BK296" s="125">
        <f t="shared" si="494"/>
        <v>19636.987000000001</v>
      </c>
      <c r="BL296" s="125">
        <f t="shared" ref="BL296" si="495">BL297+BL301</f>
        <v>91167</v>
      </c>
      <c r="BM296" s="1657">
        <f t="shared" si="494"/>
        <v>90898.689897999997</v>
      </c>
      <c r="BN296" s="1657">
        <f t="shared" ref="BN296:BP296" si="496">BN297+BN301</f>
        <v>268.31010199999997</v>
      </c>
      <c r="BO296" s="1657">
        <f t="shared" si="496"/>
        <v>0</v>
      </c>
      <c r="BP296" s="1657">
        <f t="shared" si="496"/>
        <v>268.31010199999997</v>
      </c>
      <c r="BQ296" s="1657">
        <f t="shared" ref="BQ296" si="497">BQ297+BQ301</f>
        <v>0</v>
      </c>
      <c r="BR296" s="125">
        <f t="shared" si="494"/>
        <v>91167</v>
      </c>
      <c r="BS296" s="126">
        <f t="shared" si="494"/>
        <v>0</v>
      </c>
      <c r="BT296" s="126">
        <f t="shared" si="494"/>
        <v>0</v>
      </c>
      <c r="BU296" s="108"/>
      <c r="BV296" s="108"/>
      <c r="BW296" s="108"/>
      <c r="BX296" s="696">
        <f t="shared" si="446"/>
        <v>-53833</v>
      </c>
      <c r="BY296" s="690">
        <f t="shared" si="380"/>
        <v>2</v>
      </c>
      <c r="BZ296" s="996"/>
      <c r="CA296" s="13">
        <f>(L296-L296*20%)*35%</f>
        <v>124111.29779999999</v>
      </c>
      <c r="CD296" s="673"/>
      <c r="ED296" s="673"/>
    </row>
    <row r="297" spans="1:134" s="14" customFormat="1" ht="82.5" customHeight="1">
      <c r="A297" s="118">
        <v>1</v>
      </c>
      <c r="B297" s="175" t="s">
        <v>554</v>
      </c>
      <c r="C297" s="119">
        <v>1</v>
      </c>
      <c r="D297" s="113" t="s">
        <v>555</v>
      </c>
      <c r="E297" s="108" t="s">
        <v>75</v>
      </c>
      <c r="F297" s="113" t="s">
        <v>556</v>
      </c>
      <c r="G297" s="118">
        <v>7771511</v>
      </c>
      <c r="H297" s="118"/>
      <c r="I297" s="113" t="s">
        <v>557</v>
      </c>
      <c r="J297" s="113" t="s">
        <v>225</v>
      </c>
      <c r="K297" s="113" t="s">
        <v>558</v>
      </c>
      <c r="L297" s="1031">
        <v>328156</v>
      </c>
      <c r="M297" s="1031"/>
      <c r="N297" s="1031">
        <v>328156</v>
      </c>
      <c r="O297" s="1031">
        <v>120000</v>
      </c>
      <c r="P297" s="166">
        <f>Q297+W297</f>
        <v>175000</v>
      </c>
      <c r="Q297" s="166">
        <f>R297+S297+T297+U297+V297</f>
        <v>175000</v>
      </c>
      <c r="R297" s="1031"/>
      <c r="S297" s="1031">
        <v>175000</v>
      </c>
      <c r="T297" s="1031"/>
      <c r="U297" s="1031"/>
      <c r="V297" s="1031"/>
      <c r="W297" s="1031"/>
      <c r="X297" s="1031">
        <f>Y297+Z297+AA297+AB297</f>
        <v>76300</v>
      </c>
      <c r="Y297" s="1031"/>
      <c r="Z297" s="1031">
        <v>76300</v>
      </c>
      <c r="AA297" s="1031"/>
      <c r="AB297" s="1031"/>
      <c r="AC297" s="1031">
        <f>O297+X297</f>
        <v>196300</v>
      </c>
      <c r="AD297" s="1031"/>
      <c r="AE297" s="1031">
        <v>8341</v>
      </c>
      <c r="AF297" s="1031"/>
      <c r="AG297" s="1031"/>
      <c r="AH297" s="1031">
        <f>AI297+AJ297+AK297+AL297</f>
        <v>69134.91</v>
      </c>
      <c r="AI297" s="1031"/>
      <c r="AJ297" s="1031">
        <v>69134.91</v>
      </c>
      <c r="AK297" s="1031"/>
      <c r="AL297" s="1031"/>
      <c r="AM297" s="1031">
        <v>89070</v>
      </c>
      <c r="AN297" s="1031">
        <f>AO297+AP297+AQ297+AR297</f>
        <v>89070</v>
      </c>
      <c r="AO297" s="1031"/>
      <c r="AP297" s="1031">
        <v>89070</v>
      </c>
      <c r="AQ297" s="1031"/>
      <c r="AR297" s="1031"/>
      <c r="AS297" s="1031">
        <f>AT297+AU297+AV297+AW297</f>
        <v>89000</v>
      </c>
      <c r="AT297" s="1031"/>
      <c r="AU297" s="1031">
        <v>89000</v>
      </c>
      <c r="AV297" s="1031"/>
      <c r="AW297" s="1031"/>
      <c r="AX297" s="1031">
        <v>89000</v>
      </c>
      <c r="AY297" s="1031"/>
      <c r="AZ297" s="1031"/>
      <c r="BA297" s="1031">
        <v>89000</v>
      </c>
      <c r="BB297" s="1031">
        <v>1</v>
      </c>
      <c r="BC297" s="1031">
        <v>89000</v>
      </c>
      <c r="BD297" s="1036"/>
      <c r="BE297" s="1031"/>
      <c r="BF297" s="1034"/>
      <c r="BG297" s="1031"/>
      <c r="BH297" s="1031"/>
      <c r="BI297" s="1034"/>
      <c r="BJ297" s="1035" t="s">
        <v>559</v>
      </c>
      <c r="BK297" s="1031">
        <v>17629.987000000001</v>
      </c>
      <c r="BL297" s="1031">
        <f t="shared" ref="BL297" si="498">BL298+BL299+BL300</f>
        <v>56287</v>
      </c>
      <c r="BM297" s="1658">
        <f t="shared" ref="BM297:BO297" si="499">BM298+BM299+BM300</f>
        <v>56018.689897999997</v>
      </c>
      <c r="BN297" s="1658">
        <f>BN298+BN299</f>
        <v>268.31010199999997</v>
      </c>
      <c r="BO297" s="1658">
        <f t="shared" si="499"/>
        <v>0</v>
      </c>
      <c r="BP297" s="1658">
        <f t="shared" ref="BP297:BQ297" si="500">BP298+BP299+BP300</f>
        <v>268.31010199999997</v>
      </c>
      <c r="BQ297" s="1658">
        <f t="shared" si="500"/>
        <v>0</v>
      </c>
      <c r="BR297" s="1031">
        <f t="shared" ref="BR297" si="501">BR298+BR299+BR300</f>
        <v>56287</v>
      </c>
      <c r="BS297" s="121"/>
      <c r="BT297" s="121"/>
      <c r="BU297" s="168"/>
      <c r="BV297" s="168"/>
      <c r="BW297" s="113"/>
      <c r="BX297" s="696">
        <f t="shared" si="446"/>
        <v>-32713</v>
      </c>
      <c r="BY297" s="690">
        <f t="shared" si="380"/>
        <v>0</v>
      </c>
      <c r="BZ297" s="996">
        <v>1</v>
      </c>
      <c r="CA297" s="13">
        <f>(L297-L297*20%)*35%</f>
        <v>91883.68</v>
      </c>
      <c r="CD297" s="673"/>
      <c r="ED297" s="673"/>
    </row>
    <row r="298" spans="1:134" s="14" customFormat="1" ht="57.6" customHeight="1">
      <c r="A298" s="118"/>
      <c r="B298" s="175" t="s">
        <v>2004</v>
      </c>
      <c r="C298" s="119"/>
      <c r="D298" s="113"/>
      <c r="E298" s="108"/>
      <c r="F298" s="113" t="s">
        <v>1145</v>
      </c>
      <c r="G298" s="118"/>
      <c r="H298" s="118"/>
      <c r="I298" s="113"/>
      <c r="J298" s="113"/>
      <c r="K298" s="113"/>
      <c r="L298" s="1031"/>
      <c r="M298" s="1031"/>
      <c r="N298" s="1031"/>
      <c r="O298" s="1031"/>
      <c r="P298" s="166"/>
      <c r="Q298" s="166"/>
      <c r="R298" s="1031"/>
      <c r="S298" s="1031"/>
      <c r="T298" s="1031"/>
      <c r="U298" s="1031"/>
      <c r="V298" s="1031"/>
      <c r="W298" s="1031"/>
      <c r="X298" s="1031"/>
      <c r="Y298" s="1031"/>
      <c r="Z298" s="1031"/>
      <c r="AA298" s="1031"/>
      <c r="AB298" s="1031"/>
      <c r="AC298" s="1031"/>
      <c r="AD298" s="1031"/>
      <c r="AE298" s="1031"/>
      <c r="AF298" s="1031"/>
      <c r="AG298" s="1031"/>
      <c r="AH298" s="1031"/>
      <c r="AI298" s="1031"/>
      <c r="AJ298" s="1031"/>
      <c r="AK298" s="1031"/>
      <c r="AL298" s="1031"/>
      <c r="AM298" s="1031"/>
      <c r="AN298" s="1031"/>
      <c r="AO298" s="1031"/>
      <c r="AP298" s="1031"/>
      <c r="AQ298" s="1031"/>
      <c r="AR298" s="1031"/>
      <c r="AS298" s="1031"/>
      <c r="AT298" s="1031"/>
      <c r="AU298" s="1031"/>
      <c r="AV298" s="1031"/>
      <c r="AW298" s="1031"/>
      <c r="AX298" s="1031"/>
      <c r="AY298" s="1031"/>
      <c r="AZ298" s="1031"/>
      <c r="BA298" s="1031"/>
      <c r="BB298" s="1031"/>
      <c r="BC298" s="1031"/>
      <c r="BD298" s="1036"/>
      <c r="BE298" s="1031"/>
      <c r="BF298" s="1034"/>
      <c r="BG298" s="1031"/>
      <c r="BH298" s="1031"/>
      <c r="BI298" s="1034"/>
      <c r="BJ298" s="1035"/>
      <c r="BK298" s="1031"/>
      <c r="BL298" s="1031">
        <v>48697</v>
      </c>
      <c r="BM298" s="1658">
        <v>48697</v>
      </c>
      <c r="BN298" s="1655">
        <f t="shared" ref="BN298:BN300" si="502">BL298-BM298</f>
        <v>0</v>
      </c>
      <c r="BO298" s="1658"/>
      <c r="BP298" s="1658"/>
      <c r="BQ298" s="1658"/>
      <c r="BR298" s="1031">
        <v>48697</v>
      </c>
      <c r="BS298" s="121"/>
      <c r="BT298" s="121"/>
      <c r="BU298" s="168"/>
      <c r="BV298" s="168"/>
      <c r="BW298" s="113"/>
      <c r="BX298" s="696">
        <f t="shared" si="446"/>
        <v>48697</v>
      </c>
      <c r="BY298" s="690">
        <f t="shared" si="380"/>
        <v>0</v>
      </c>
      <c r="BZ298" s="996"/>
      <c r="CA298" s="13"/>
      <c r="CD298" s="673"/>
      <c r="ED298" s="673"/>
    </row>
    <row r="299" spans="1:134" s="14" customFormat="1" ht="54.95" customHeight="1">
      <c r="A299" s="118"/>
      <c r="B299" s="175" t="s">
        <v>2022</v>
      </c>
      <c r="C299" s="119"/>
      <c r="D299" s="113"/>
      <c r="E299" s="108"/>
      <c r="F299" s="113" t="s">
        <v>222</v>
      </c>
      <c r="G299" s="118"/>
      <c r="H299" s="118"/>
      <c r="I299" s="113"/>
      <c r="J299" s="113"/>
      <c r="K299" s="113"/>
      <c r="L299" s="1031"/>
      <c r="M299" s="1031"/>
      <c r="N299" s="1031"/>
      <c r="O299" s="1031"/>
      <c r="P299" s="166"/>
      <c r="Q299" s="166"/>
      <c r="R299" s="1031"/>
      <c r="S299" s="1031"/>
      <c r="T299" s="1031"/>
      <c r="U299" s="1031"/>
      <c r="V299" s="1031"/>
      <c r="W299" s="1031"/>
      <c r="X299" s="1031"/>
      <c r="Y299" s="1031"/>
      <c r="Z299" s="1031"/>
      <c r="AA299" s="1031"/>
      <c r="AB299" s="1031"/>
      <c r="AC299" s="1031"/>
      <c r="AD299" s="1031"/>
      <c r="AE299" s="1031"/>
      <c r="AF299" s="1031"/>
      <c r="AG299" s="1031"/>
      <c r="AH299" s="1031"/>
      <c r="AI299" s="1031"/>
      <c r="AJ299" s="1031"/>
      <c r="AK299" s="1031"/>
      <c r="AL299" s="1031"/>
      <c r="AM299" s="1031"/>
      <c r="AN299" s="1031"/>
      <c r="AO299" s="1031"/>
      <c r="AP299" s="1031"/>
      <c r="AQ299" s="1031"/>
      <c r="AR299" s="1031"/>
      <c r="AS299" s="1031"/>
      <c r="AT299" s="1031"/>
      <c r="AU299" s="1031"/>
      <c r="AV299" s="1031"/>
      <c r="AW299" s="1031"/>
      <c r="AX299" s="1031"/>
      <c r="AY299" s="1031"/>
      <c r="AZ299" s="1031"/>
      <c r="BA299" s="1031"/>
      <c r="BB299" s="1031"/>
      <c r="BC299" s="1031"/>
      <c r="BD299" s="1036"/>
      <c r="BE299" s="1031"/>
      <c r="BF299" s="1034"/>
      <c r="BG299" s="1031"/>
      <c r="BH299" s="1031"/>
      <c r="BI299" s="1034"/>
      <c r="BJ299" s="1035"/>
      <c r="BK299" s="1031"/>
      <c r="BL299" s="1031">
        <v>600</v>
      </c>
      <c r="BM299" s="1658">
        <v>331.68989800000003</v>
      </c>
      <c r="BN299" s="1655">
        <f t="shared" si="502"/>
        <v>268.31010199999997</v>
      </c>
      <c r="BO299" s="1658"/>
      <c r="BP299" s="1658">
        <f>BN299</f>
        <v>268.31010199999997</v>
      </c>
      <c r="BQ299" s="1658"/>
      <c r="BR299" s="1031">
        <v>600</v>
      </c>
      <c r="BS299" s="121"/>
      <c r="BT299" s="121"/>
      <c r="BU299" s="168"/>
      <c r="BV299" s="168"/>
      <c r="BW299" s="113"/>
      <c r="BX299" s="696">
        <f t="shared" si="446"/>
        <v>600</v>
      </c>
      <c r="BY299" s="690">
        <f t="shared" si="380"/>
        <v>0</v>
      </c>
      <c r="BZ299" s="996"/>
      <c r="CA299" s="13"/>
      <c r="CD299" s="673"/>
      <c r="ED299" s="673"/>
    </row>
    <row r="300" spans="1:134" s="14" customFormat="1" ht="54.95" customHeight="1">
      <c r="A300" s="118"/>
      <c r="B300" s="175" t="s">
        <v>2022</v>
      </c>
      <c r="C300" s="119"/>
      <c r="D300" s="113"/>
      <c r="E300" s="108"/>
      <c r="F300" s="113" t="s">
        <v>207</v>
      </c>
      <c r="G300" s="118"/>
      <c r="H300" s="118"/>
      <c r="I300" s="113"/>
      <c r="J300" s="113"/>
      <c r="K300" s="113"/>
      <c r="L300" s="1031"/>
      <c r="M300" s="1031"/>
      <c r="N300" s="1031"/>
      <c r="O300" s="1031"/>
      <c r="P300" s="166"/>
      <c r="Q300" s="166"/>
      <c r="R300" s="1031"/>
      <c r="S300" s="1031"/>
      <c r="T300" s="1031"/>
      <c r="U300" s="1031"/>
      <c r="V300" s="1031"/>
      <c r="W300" s="1031"/>
      <c r="X300" s="1031"/>
      <c r="Y300" s="1031"/>
      <c r="Z300" s="1031"/>
      <c r="AA300" s="1031"/>
      <c r="AB300" s="1031"/>
      <c r="AC300" s="1031"/>
      <c r="AD300" s="1031"/>
      <c r="AE300" s="1031"/>
      <c r="AF300" s="1031"/>
      <c r="AG300" s="1031"/>
      <c r="AH300" s="1031"/>
      <c r="AI300" s="1031"/>
      <c r="AJ300" s="1031"/>
      <c r="AK300" s="1031"/>
      <c r="AL300" s="1031"/>
      <c r="AM300" s="1031"/>
      <c r="AN300" s="1031"/>
      <c r="AO300" s="1031"/>
      <c r="AP300" s="1031"/>
      <c r="AQ300" s="1031"/>
      <c r="AR300" s="1031"/>
      <c r="AS300" s="1031"/>
      <c r="AT300" s="1031"/>
      <c r="AU300" s="1031"/>
      <c r="AV300" s="1031"/>
      <c r="AW300" s="1031"/>
      <c r="AX300" s="1031"/>
      <c r="AY300" s="1031"/>
      <c r="AZ300" s="1031"/>
      <c r="BA300" s="1031"/>
      <c r="BB300" s="1031"/>
      <c r="BC300" s="1031"/>
      <c r="BD300" s="1036"/>
      <c r="BE300" s="1031"/>
      <c r="BF300" s="1034"/>
      <c r="BG300" s="1031"/>
      <c r="BH300" s="1031"/>
      <c r="BI300" s="1034"/>
      <c r="BJ300" s="1035"/>
      <c r="BK300" s="1031"/>
      <c r="BL300" s="1031">
        <v>6990</v>
      </c>
      <c r="BM300" s="1658">
        <v>6990</v>
      </c>
      <c r="BN300" s="1655">
        <f t="shared" si="502"/>
        <v>0</v>
      </c>
      <c r="BO300" s="1658"/>
      <c r="BP300" s="1658"/>
      <c r="BQ300" s="1658"/>
      <c r="BR300" s="1031">
        <v>6990</v>
      </c>
      <c r="BS300" s="121"/>
      <c r="BT300" s="121"/>
      <c r="BU300" s="168"/>
      <c r="BV300" s="168"/>
      <c r="BW300" s="113"/>
      <c r="BX300" s="696"/>
      <c r="BY300" s="690"/>
      <c r="BZ300" s="996"/>
      <c r="CA300" s="13"/>
      <c r="CD300" s="673"/>
      <c r="ED300" s="673"/>
    </row>
    <row r="301" spans="1:134" s="14" customFormat="1" ht="70.5" customHeight="1">
      <c r="A301" s="118">
        <v>2</v>
      </c>
      <c r="B301" s="175" t="s">
        <v>560</v>
      </c>
      <c r="C301" s="119">
        <v>1</v>
      </c>
      <c r="D301" s="113" t="s">
        <v>561</v>
      </c>
      <c r="E301" s="108" t="s">
        <v>75</v>
      </c>
      <c r="F301" s="113" t="s">
        <v>562</v>
      </c>
      <c r="G301" s="113">
        <v>7786699</v>
      </c>
      <c r="H301" s="113"/>
      <c r="I301" s="113" t="s">
        <v>563</v>
      </c>
      <c r="J301" s="255" t="s">
        <v>410</v>
      </c>
      <c r="K301" s="255" t="s">
        <v>564</v>
      </c>
      <c r="L301" s="1165">
        <v>115098.63499999999</v>
      </c>
      <c r="M301" s="1031"/>
      <c r="N301" s="1165">
        <v>115098.63499999999</v>
      </c>
      <c r="O301" s="1166">
        <v>0</v>
      </c>
      <c r="P301" s="166">
        <f>Q301+W301</f>
        <v>104000</v>
      </c>
      <c r="Q301" s="166">
        <f>R301+S301+T301+U301+V301</f>
        <v>104000</v>
      </c>
      <c r="R301" s="1031"/>
      <c r="S301" s="1031">
        <v>104000</v>
      </c>
      <c r="T301" s="1031"/>
      <c r="U301" s="1031"/>
      <c r="V301" s="1031"/>
      <c r="W301" s="1031"/>
      <c r="X301" s="1031">
        <v>40700</v>
      </c>
      <c r="Y301" s="1031"/>
      <c r="Z301" s="1031">
        <v>48000</v>
      </c>
      <c r="AA301" s="1031"/>
      <c r="AB301" s="1031"/>
      <c r="AC301" s="1031">
        <f>O301+X301</f>
        <v>40700</v>
      </c>
      <c r="AD301" s="1031"/>
      <c r="AE301" s="1031">
        <v>1494.7460000000001</v>
      </c>
      <c r="AF301" s="1031"/>
      <c r="AG301" s="1031"/>
      <c r="AH301" s="1031">
        <f>AI301+AJ301+AK301+AL301</f>
        <v>48000</v>
      </c>
      <c r="AI301" s="1031"/>
      <c r="AJ301" s="1031">
        <v>48000</v>
      </c>
      <c r="AK301" s="1031"/>
      <c r="AL301" s="1031"/>
      <c r="AM301" s="1031">
        <v>62020.722799999996</v>
      </c>
      <c r="AN301" s="1031">
        <f>AO301+AP301+AQ301+AR301</f>
        <v>62020.722799999996</v>
      </c>
      <c r="AO301" s="1031"/>
      <c r="AP301" s="1031">
        <v>62020.722799999996</v>
      </c>
      <c r="AQ301" s="1031"/>
      <c r="AR301" s="1031"/>
      <c r="AS301" s="1031">
        <f>AT301+AU301+AV301+AW301</f>
        <v>56000</v>
      </c>
      <c r="AT301" s="1031"/>
      <c r="AU301" s="1031">
        <v>56000</v>
      </c>
      <c r="AV301" s="1031"/>
      <c r="AW301" s="1031"/>
      <c r="AX301" s="1031">
        <f>AX302+AX303</f>
        <v>56000</v>
      </c>
      <c r="AY301" s="1031"/>
      <c r="AZ301" s="1031"/>
      <c r="BA301" s="1031">
        <v>56000</v>
      </c>
      <c r="BB301" s="1031">
        <v>1</v>
      </c>
      <c r="BC301" s="1031">
        <v>56000</v>
      </c>
      <c r="BD301" s="1036"/>
      <c r="BE301" s="1031"/>
      <c r="BF301" s="1034"/>
      <c r="BG301" s="1031"/>
      <c r="BH301" s="1031"/>
      <c r="BI301" s="1034"/>
      <c r="BJ301" s="1035" t="s">
        <v>565</v>
      </c>
      <c r="BK301" s="1033">
        <v>2007</v>
      </c>
      <c r="BL301" s="1031">
        <f t="shared" ref="BL301:BR301" si="503">BL302+BL303</f>
        <v>34880</v>
      </c>
      <c r="BM301" s="1658">
        <f t="shared" si="503"/>
        <v>34880</v>
      </c>
      <c r="BN301" s="1658">
        <f t="shared" si="503"/>
        <v>0</v>
      </c>
      <c r="BO301" s="1658">
        <f t="shared" si="503"/>
        <v>0</v>
      </c>
      <c r="BP301" s="1658">
        <f t="shared" si="503"/>
        <v>0</v>
      </c>
      <c r="BQ301" s="1658">
        <f t="shared" si="503"/>
        <v>0</v>
      </c>
      <c r="BR301" s="1031">
        <f t="shared" si="503"/>
        <v>34880</v>
      </c>
      <c r="BS301" s="121"/>
      <c r="BT301" s="121"/>
      <c r="BU301" s="168"/>
      <c r="BV301" s="168"/>
      <c r="BW301" s="108"/>
      <c r="BX301" s="696">
        <f t="shared" si="446"/>
        <v>-21120</v>
      </c>
      <c r="BY301" s="690">
        <f t="shared" si="380"/>
        <v>0</v>
      </c>
      <c r="BZ301" s="996">
        <v>1</v>
      </c>
      <c r="CA301" s="13">
        <f>(L301-L301*20%)*35%</f>
        <v>32227.617799999996</v>
      </c>
      <c r="CD301" s="673"/>
      <c r="ED301" s="673"/>
    </row>
    <row r="302" spans="1:134" s="14" customFormat="1" ht="76.5" customHeight="1">
      <c r="A302" s="118"/>
      <c r="B302" s="175" t="s">
        <v>1997</v>
      </c>
      <c r="C302" s="119"/>
      <c r="D302" s="113"/>
      <c r="E302" s="108"/>
      <c r="F302" s="113" t="s">
        <v>1145</v>
      </c>
      <c r="G302" s="113"/>
      <c r="H302" s="113"/>
      <c r="I302" s="113"/>
      <c r="J302" s="255"/>
      <c r="K302" s="255"/>
      <c r="L302" s="1165"/>
      <c r="M302" s="1031"/>
      <c r="N302" s="1165"/>
      <c r="O302" s="1166"/>
      <c r="P302" s="166"/>
      <c r="Q302" s="166"/>
      <c r="R302" s="1031"/>
      <c r="S302" s="1031"/>
      <c r="T302" s="1031"/>
      <c r="U302" s="1031"/>
      <c r="V302" s="1031"/>
      <c r="W302" s="1031"/>
      <c r="X302" s="1031"/>
      <c r="Y302" s="1031"/>
      <c r="Z302" s="1031"/>
      <c r="AA302" s="1031"/>
      <c r="AB302" s="1031"/>
      <c r="AC302" s="1031"/>
      <c r="AD302" s="1031"/>
      <c r="AE302" s="1031"/>
      <c r="AF302" s="1031"/>
      <c r="AG302" s="1031"/>
      <c r="AH302" s="1031"/>
      <c r="AI302" s="1031"/>
      <c r="AJ302" s="1031"/>
      <c r="AK302" s="1031"/>
      <c r="AL302" s="1031"/>
      <c r="AM302" s="1031"/>
      <c r="AN302" s="1031"/>
      <c r="AO302" s="1031"/>
      <c r="AP302" s="1031"/>
      <c r="AQ302" s="1031"/>
      <c r="AR302" s="1031"/>
      <c r="AS302" s="1031"/>
      <c r="AT302" s="1031"/>
      <c r="AU302" s="1031"/>
      <c r="AV302" s="1031"/>
      <c r="AW302" s="1031"/>
      <c r="AX302" s="1031">
        <v>54500</v>
      </c>
      <c r="AY302" s="1031"/>
      <c r="AZ302" s="1031"/>
      <c r="BA302" s="1031"/>
      <c r="BB302" s="1031"/>
      <c r="BC302" s="1031"/>
      <c r="BD302" s="1036"/>
      <c r="BE302" s="1031"/>
      <c r="BF302" s="1034"/>
      <c r="BG302" s="1031"/>
      <c r="BH302" s="1031"/>
      <c r="BI302" s="1034"/>
      <c r="BJ302" s="1035"/>
      <c r="BK302" s="1033"/>
      <c r="BL302" s="1031">
        <f>33000+1500</f>
        <v>34500</v>
      </c>
      <c r="BM302" s="1658">
        <f>33000+1500</f>
        <v>34500</v>
      </c>
      <c r="BN302" s="1655">
        <f t="shared" ref="BN302:BN303" si="504">BL302-BM302</f>
        <v>0</v>
      </c>
      <c r="BO302" s="1658"/>
      <c r="BP302" s="1658"/>
      <c r="BQ302" s="1658"/>
      <c r="BR302" s="1031">
        <f>33000+1500</f>
        <v>34500</v>
      </c>
      <c r="BS302" s="121"/>
      <c r="BT302" s="121"/>
      <c r="BU302" s="168"/>
      <c r="BV302" s="168"/>
      <c r="BW302" s="108"/>
      <c r="BX302" s="696">
        <f t="shared" si="446"/>
        <v>-20000</v>
      </c>
      <c r="BY302" s="690">
        <f t="shared" si="380"/>
        <v>0</v>
      </c>
      <c r="BZ302" s="996"/>
      <c r="CA302" s="13"/>
      <c r="CD302" s="673"/>
      <c r="ED302" s="673"/>
    </row>
    <row r="303" spans="1:134" s="14" customFormat="1" ht="76.5" customHeight="1">
      <c r="A303" s="118"/>
      <c r="B303" s="175" t="s">
        <v>1998</v>
      </c>
      <c r="C303" s="119"/>
      <c r="D303" s="113"/>
      <c r="E303" s="108"/>
      <c r="F303" s="113" t="s">
        <v>602</v>
      </c>
      <c r="G303" s="113"/>
      <c r="H303" s="113"/>
      <c r="I303" s="113"/>
      <c r="J303" s="255"/>
      <c r="K303" s="255"/>
      <c r="L303" s="1165"/>
      <c r="M303" s="1031"/>
      <c r="N303" s="1165"/>
      <c r="O303" s="1166"/>
      <c r="P303" s="166"/>
      <c r="Q303" s="166"/>
      <c r="R303" s="1031"/>
      <c r="S303" s="1031"/>
      <c r="T303" s="1031"/>
      <c r="U303" s="1031"/>
      <c r="V303" s="1031"/>
      <c r="W303" s="1031"/>
      <c r="X303" s="1031"/>
      <c r="Y303" s="1031"/>
      <c r="Z303" s="1031"/>
      <c r="AA303" s="1031"/>
      <c r="AB303" s="1031"/>
      <c r="AC303" s="1031"/>
      <c r="AD303" s="1031"/>
      <c r="AE303" s="1031"/>
      <c r="AF303" s="1031"/>
      <c r="AG303" s="1031"/>
      <c r="AH303" s="1031"/>
      <c r="AI303" s="1031"/>
      <c r="AJ303" s="1031"/>
      <c r="AK303" s="1031"/>
      <c r="AL303" s="1031"/>
      <c r="AM303" s="1031"/>
      <c r="AN303" s="1031"/>
      <c r="AO303" s="1031"/>
      <c r="AP303" s="1031"/>
      <c r="AQ303" s="1031"/>
      <c r="AR303" s="1031"/>
      <c r="AS303" s="1031"/>
      <c r="AT303" s="1031"/>
      <c r="AU303" s="1031"/>
      <c r="AV303" s="1031"/>
      <c r="AW303" s="1031"/>
      <c r="AX303" s="1031">
        <v>1500</v>
      </c>
      <c r="AY303" s="1031"/>
      <c r="AZ303" s="1031"/>
      <c r="BA303" s="1031"/>
      <c r="BB303" s="1031"/>
      <c r="BC303" s="1031"/>
      <c r="BD303" s="1036"/>
      <c r="BE303" s="1031"/>
      <c r="BF303" s="1034"/>
      <c r="BG303" s="1031"/>
      <c r="BH303" s="1031"/>
      <c r="BI303" s="1034"/>
      <c r="BJ303" s="1035"/>
      <c r="BK303" s="1033"/>
      <c r="BL303" s="166">
        <v>380</v>
      </c>
      <c r="BM303" s="1655">
        <v>380</v>
      </c>
      <c r="BN303" s="1655">
        <f t="shared" si="504"/>
        <v>0</v>
      </c>
      <c r="BO303" s="1655"/>
      <c r="BP303" s="1655"/>
      <c r="BQ303" s="1655"/>
      <c r="BR303" s="166">
        <v>380</v>
      </c>
      <c r="BS303" s="109"/>
      <c r="BT303" s="121"/>
      <c r="BU303" s="168"/>
      <c r="BV303" s="168"/>
      <c r="BW303" s="108"/>
      <c r="BX303" s="696">
        <f t="shared" si="446"/>
        <v>-1120</v>
      </c>
      <c r="BY303" s="690">
        <f t="shared" si="380"/>
        <v>0</v>
      </c>
      <c r="BZ303" s="996"/>
      <c r="CA303" s="13"/>
      <c r="CD303" s="673"/>
      <c r="ED303" s="673"/>
    </row>
    <row r="304" spans="1:134" s="14" customFormat="1">
      <c r="A304" s="196" t="s">
        <v>91</v>
      </c>
      <c r="B304" s="197" t="s">
        <v>120</v>
      </c>
      <c r="C304" s="193">
        <f t="shared" ref="C304:AU304" si="505">C305+C308+C309</f>
        <v>3</v>
      </c>
      <c r="D304" s="123"/>
      <c r="E304" s="123"/>
      <c r="F304" s="123"/>
      <c r="G304" s="123"/>
      <c r="H304" s="123"/>
      <c r="I304" s="123"/>
      <c r="J304" s="123"/>
      <c r="K304" s="123"/>
      <c r="L304" s="125">
        <f>L305+L308+L309</f>
        <v>187887.44199999998</v>
      </c>
      <c r="M304" s="125">
        <f t="shared" si="505"/>
        <v>0</v>
      </c>
      <c r="N304" s="125">
        <f t="shared" si="505"/>
        <v>187887.44199999998</v>
      </c>
      <c r="O304" s="125">
        <f t="shared" si="505"/>
        <v>50000</v>
      </c>
      <c r="P304" s="125">
        <f t="shared" si="505"/>
        <v>128600</v>
      </c>
      <c r="Q304" s="125">
        <f t="shared" si="505"/>
        <v>128600</v>
      </c>
      <c r="R304" s="125">
        <f t="shared" si="505"/>
        <v>0</v>
      </c>
      <c r="S304" s="125">
        <f t="shared" si="505"/>
        <v>128600</v>
      </c>
      <c r="T304" s="125">
        <f t="shared" si="505"/>
        <v>0</v>
      </c>
      <c r="U304" s="125">
        <f t="shared" si="505"/>
        <v>0</v>
      </c>
      <c r="V304" s="125">
        <f t="shared" si="505"/>
        <v>0</v>
      </c>
      <c r="W304" s="125">
        <f t="shared" si="505"/>
        <v>0</v>
      </c>
      <c r="X304" s="125">
        <f t="shared" si="505"/>
        <v>60714</v>
      </c>
      <c r="Y304" s="125">
        <f t="shared" si="505"/>
        <v>0</v>
      </c>
      <c r="Z304" s="125">
        <f t="shared" si="505"/>
        <v>86000</v>
      </c>
      <c r="AA304" s="125">
        <f t="shared" si="505"/>
        <v>0</v>
      </c>
      <c r="AB304" s="125">
        <f t="shared" si="505"/>
        <v>0</v>
      </c>
      <c r="AC304" s="125">
        <f t="shared" si="505"/>
        <v>110714</v>
      </c>
      <c r="AD304" s="125">
        <f t="shared" si="505"/>
        <v>0</v>
      </c>
      <c r="AE304" s="125">
        <f t="shared" si="505"/>
        <v>2823</v>
      </c>
      <c r="AF304" s="125">
        <f t="shared" si="505"/>
        <v>0</v>
      </c>
      <c r="AG304" s="125">
        <f t="shared" si="505"/>
        <v>0</v>
      </c>
      <c r="AH304" s="125">
        <f t="shared" si="505"/>
        <v>69069.245587666665</v>
      </c>
      <c r="AI304" s="125">
        <f t="shared" si="505"/>
        <v>0</v>
      </c>
      <c r="AJ304" s="125">
        <f t="shared" si="505"/>
        <v>69069.245587666665</v>
      </c>
      <c r="AK304" s="125">
        <f t="shared" si="505"/>
        <v>0</v>
      </c>
      <c r="AL304" s="125">
        <f t="shared" si="505"/>
        <v>0</v>
      </c>
      <c r="AM304" s="125">
        <f t="shared" si="505"/>
        <v>21255</v>
      </c>
      <c r="AN304" s="125">
        <f t="shared" si="505"/>
        <v>46667.420333333335</v>
      </c>
      <c r="AO304" s="125">
        <f t="shared" si="505"/>
        <v>0</v>
      </c>
      <c r="AP304" s="125">
        <f t="shared" si="505"/>
        <v>46667.420333333335</v>
      </c>
      <c r="AQ304" s="125">
        <f t="shared" si="505"/>
        <v>0</v>
      </c>
      <c r="AR304" s="125">
        <f t="shared" si="505"/>
        <v>0</v>
      </c>
      <c r="AS304" s="125">
        <f t="shared" si="505"/>
        <v>44000</v>
      </c>
      <c r="AT304" s="125">
        <f t="shared" si="505"/>
        <v>0</v>
      </c>
      <c r="AU304" s="125">
        <f t="shared" si="505"/>
        <v>44000</v>
      </c>
      <c r="AV304" s="125"/>
      <c r="AW304" s="125"/>
      <c r="AX304" s="125">
        <f>AX305+AX308+AX309</f>
        <v>47060</v>
      </c>
      <c r="AY304" s="125">
        <f t="shared" ref="AY304:BT304" si="506">AY305+AY308+AY309</f>
        <v>0</v>
      </c>
      <c r="AZ304" s="125">
        <f t="shared" si="506"/>
        <v>0</v>
      </c>
      <c r="BA304" s="125">
        <f t="shared" si="506"/>
        <v>44000</v>
      </c>
      <c r="BB304" s="125">
        <f t="shared" si="506"/>
        <v>3</v>
      </c>
      <c r="BC304" s="125">
        <f t="shared" si="506"/>
        <v>47060</v>
      </c>
      <c r="BD304" s="125">
        <f t="shared" si="506"/>
        <v>0</v>
      </c>
      <c r="BE304" s="125">
        <f t="shared" si="506"/>
        <v>0</v>
      </c>
      <c r="BF304" s="125">
        <f t="shared" si="506"/>
        <v>1</v>
      </c>
      <c r="BG304" s="125">
        <f t="shared" si="506"/>
        <v>3060</v>
      </c>
      <c r="BH304" s="125" t="e">
        <f t="shared" si="506"/>
        <v>#VALUE!</v>
      </c>
      <c r="BI304" s="125">
        <f t="shared" si="506"/>
        <v>0</v>
      </c>
      <c r="BJ304" s="125" t="e">
        <f t="shared" si="506"/>
        <v>#VALUE!</v>
      </c>
      <c r="BK304" s="125">
        <f t="shared" si="506"/>
        <v>9520.3379999999997</v>
      </c>
      <c r="BL304" s="125">
        <f t="shared" ref="BL304" si="507">BL305+BL308+BL309</f>
        <v>43860</v>
      </c>
      <c r="BM304" s="1657">
        <f t="shared" si="506"/>
        <v>43859.837</v>
      </c>
      <c r="BN304" s="1657">
        <f t="shared" ref="BN304:BP304" si="508">BN305+BN308+BN309</f>
        <v>0.16300000000001091</v>
      </c>
      <c r="BO304" s="1657">
        <f t="shared" si="508"/>
        <v>0</v>
      </c>
      <c r="BP304" s="1657">
        <f t="shared" si="508"/>
        <v>0.16300000000001091</v>
      </c>
      <c r="BQ304" s="1657">
        <f t="shared" ref="BQ304" si="509">BQ305+BQ308+BQ309</f>
        <v>0</v>
      </c>
      <c r="BR304" s="125">
        <f t="shared" si="506"/>
        <v>29860</v>
      </c>
      <c r="BS304" s="126">
        <f t="shared" si="506"/>
        <v>0</v>
      </c>
      <c r="BT304" s="126">
        <f t="shared" si="506"/>
        <v>0</v>
      </c>
      <c r="BU304" s="108"/>
      <c r="BV304" s="108"/>
      <c r="BW304" s="108"/>
      <c r="BX304" s="696">
        <f t="shared" si="446"/>
        <v>-17200</v>
      </c>
      <c r="BY304" s="690">
        <f t="shared" si="380"/>
        <v>3</v>
      </c>
      <c r="BZ304" s="996"/>
      <c r="CA304" s="13">
        <f>(L304-L304*20%)*35%</f>
        <v>52608.483759999988</v>
      </c>
      <c r="CD304" s="673"/>
      <c r="ED304" s="673"/>
    </row>
    <row r="305" spans="1:134" s="14" customFormat="1" ht="111.6" customHeight="1">
      <c r="A305" s="118">
        <v>1</v>
      </c>
      <c r="B305" s="175" t="s">
        <v>566</v>
      </c>
      <c r="C305" s="119">
        <v>1</v>
      </c>
      <c r="D305" s="113" t="s">
        <v>561</v>
      </c>
      <c r="E305" s="108" t="s">
        <v>75</v>
      </c>
      <c r="F305" s="113" t="s">
        <v>567</v>
      </c>
      <c r="G305" s="118">
        <v>7780979</v>
      </c>
      <c r="H305" s="118"/>
      <c r="I305" s="113" t="s">
        <v>568</v>
      </c>
      <c r="J305" s="113" t="s">
        <v>225</v>
      </c>
      <c r="K305" s="113" t="s">
        <v>2037</v>
      </c>
      <c r="L305" s="1031">
        <v>78896</v>
      </c>
      <c r="M305" s="1031"/>
      <c r="N305" s="1031">
        <v>78896</v>
      </c>
      <c r="O305" s="1031">
        <v>25000</v>
      </c>
      <c r="P305" s="166">
        <f>Q305+W305</f>
        <v>53500</v>
      </c>
      <c r="Q305" s="166">
        <f>R305+S305+T305+U305+V305</f>
        <v>53500</v>
      </c>
      <c r="R305" s="1031"/>
      <c r="S305" s="1031">
        <v>53500</v>
      </c>
      <c r="T305" s="1031"/>
      <c r="U305" s="1031"/>
      <c r="V305" s="1031"/>
      <c r="W305" s="1031"/>
      <c r="X305" s="1031">
        <v>24000</v>
      </c>
      <c r="Y305" s="1031"/>
      <c r="Z305" s="1031">
        <v>27000</v>
      </c>
      <c r="AA305" s="1031"/>
      <c r="AB305" s="1031"/>
      <c r="AC305" s="1031">
        <f>O305+X305</f>
        <v>49000</v>
      </c>
      <c r="AD305" s="1031"/>
      <c r="AE305" s="1031">
        <v>1288</v>
      </c>
      <c r="AF305" s="1031"/>
      <c r="AG305" s="1031"/>
      <c r="AH305" s="1031">
        <f>AI305+AJ305+AK305+AL305</f>
        <v>24069.245587666665</v>
      </c>
      <c r="AI305" s="1031"/>
      <c r="AJ305" s="1031">
        <v>24069.245587666665</v>
      </c>
      <c r="AK305" s="1031"/>
      <c r="AL305" s="1031"/>
      <c r="AM305" s="1031">
        <v>1088</v>
      </c>
      <c r="AN305" s="1031">
        <f>AO305+AP305+AQ305+AR305</f>
        <v>26500</v>
      </c>
      <c r="AO305" s="1031"/>
      <c r="AP305" s="1031">
        <v>26500</v>
      </c>
      <c r="AQ305" s="1031"/>
      <c r="AR305" s="1031"/>
      <c r="AS305" s="1031">
        <f>AT305+AU305+AV305+AW305</f>
        <v>26000</v>
      </c>
      <c r="AT305" s="1031"/>
      <c r="AU305" s="1031">
        <v>26000</v>
      </c>
      <c r="AV305" s="1031"/>
      <c r="AW305" s="1031"/>
      <c r="AX305" s="1031">
        <v>26000</v>
      </c>
      <c r="AY305" s="1031"/>
      <c r="AZ305" s="1031"/>
      <c r="BA305" s="1031">
        <v>26000</v>
      </c>
      <c r="BB305" s="1031">
        <v>1</v>
      </c>
      <c r="BC305" s="1031">
        <v>26000</v>
      </c>
      <c r="BD305" s="1036"/>
      <c r="BE305" s="1031"/>
      <c r="BF305" s="1034"/>
      <c r="BG305" s="1031"/>
      <c r="BH305" s="1031"/>
      <c r="BI305" s="165"/>
      <c r="BJ305" s="1035" t="s">
        <v>569</v>
      </c>
      <c r="BK305" s="1033">
        <v>2330</v>
      </c>
      <c r="BL305" s="1033">
        <f t="shared" ref="BL305:BR305" si="510">BL306+BL307</f>
        <v>21000</v>
      </c>
      <c r="BM305" s="1849">
        <f t="shared" si="510"/>
        <v>20999.837</v>
      </c>
      <c r="BN305" s="1849">
        <f t="shared" si="510"/>
        <v>0.16300000000001091</v>
      </c>
      <c r="BO305" s="1849">
        <f t="shared" si="510"/>
        <v>0</v>
      </c>
      <c r="BP305" s="1849">
        <f t="shared" si="510"/>
        <v>0.16300000000001091</v>
      </c>
      <c r="BQ305" s="1849">
        <f t="shared" si="510"/>
        <v>0</v>
      </c>
      <c r="BR305" s="1033">
        <f t="shared" si="510"/>
        <v>21000</v>
      </c>
      <c r="BS305" s="121"/>
      <c r="BT305" s="1109"/>
      <c r="BU305" s="168"/>
      <c r="BV305" s="168"/>
      <c r="BW305" s="108"/>
      <c r="BX305" s="696">
        <f t="shared" si="446"/>
        <v>-5000</v>
      </c>
      <c r="BY305" s="690">
        <f t="shared" si="380"/>
        <v>0</v>
      </c>
      <c r="BZ305" s="1670">
        <v>1</v>
      </c>
      <c r="CD305" s="673"/>
      <c r="EC305" s="673"/>
    </row>
    <row r="306" spans="1:134" s="14" customFormat="1" ht="87" customHeight="1">
      <c r="A306" s="118"/>
      <c r="B306" s="175" t="s">
        <v>1997</v>
      </c>
      <c r="C306" s="119"/>
      <c r="D306" s="113"/>
      <c r="E306" s="108"/>
      <c r="F306" s="113" t="s">
        <v>1145</v>
      </c>
      <c r="G306" s="118"/>
      <c r="H306" s="118"/>
      <c r="I306" s="113"/>
      <c r="J306" s="113"/>
      <c r="K306" s="113"/>
      <c r="L306" s="1031"/>
      <c r="M306" s="1031"/>
      <c r="N306" s="1031"/>
      <c r="O306" s="1031"/>
      <c r="P306" s="166"/>
      <c r="Q306" s="166"/>
      <c r="R306" s="1031"/>
      <c r="S306" s="1031"/>
      <c r="T306" s="1031"/>
      <c r="U306" s="1031"/>
      <c r="V306" s="1031"/>
      <c r="W306" s="1031"/>
      <c r="X306" s="1031"/>
      <c r="Y306" s="1031"/>
      <c r="Z306" s="1031"/>
      <c r="AA306" s="1031"/>
      <c r="AB306" s="1031"/>
      <c r="AC306" s="1031"/>
      <c r="AD306" s="1031"/>
      <c r="AE306" s="1031"/>
      <c r="AF306" s="1031"/>
      <c r="AG306" s="1031"/>
      <c r="AH306" s="1031"/>
      <c r="AI306" s="1031"/>
      <c r="AJ306" s="1031"/>
      <c r="AK306" s="1031"/>
      <c r="AL306" s="1031"/>
      <c r="AM306" s="1031"/>
      <c r="AN306" s="1031"/>
      <c r="AO306" s="1031"/>
      <c r="AP306" s="1031"/>
      <c r="AQ306" s="1031"/>
      <c r="AR306" s="1031"/>
      <c r="AS306" s="1031"/>
      <c r="AT306" s="1031"/>
      <c r="AU306" s="1031"/>
      <c r="AV306" s="1031"/>
      <c r="AW306" s="1031"/>
      <c r="AX306" s="1031"/>
      <c r="AY306" s="1031"/>
      <c r="AZ306" s="1031"/>
      <c r="BA306" s="1031"/>
      <c r="BB306" s="1031"/>
      <c r="BC306" s="1031"/>
      <c r="BD306" s="1036"/>
      <c r="BE306" s="1031"/>
      <c r="BF306" s="1034"/>
      <c r="BG306" s="1031"/>
      <c r="BH306" s="1031"/>
      <c r="BI306" s="165"/>
      <c r="BJ306" s="1035"/>
      <c r="BK306" s="1033"/>
      <c r="BL306" s="1031">
        <v>20704</v>
      </c>
      <c r="BM306" s="1658">
        <v>20704</v>
      </c>
      <c r="BN306" s="1655">
        <f t="shared" ref="BN306:BN308" si="511">BL306-BM306</f>
        <v>0</v>
      </c>
      <c r="BO306" s="1658"/>
      <c r="BP306" s="1658"/>
      <c r="BQ306" s="1658"/>
      <c r="BR306" s="1031">
        <v>20704</v>
      </c>
      <c r="BS306" s="121"/>
      <c r="BT306" s="1109"/>
      <c r="BU306" s="168"/>
      <c r="BV306" s="168"/>
      <c r="BW306" s="108"/>
      <c r="BX306" s="696"/>
      <c r="BY306" s="690"/>
      <c r="BZ306" s="1670"/>
      <c r="CD306" s="673"/>
      <c r="EC306" s="673"/>
    </row>
    <row r="307" spans="1:134" s="14" customFormat="1" ht="87" customHeight="1">
      <c r="A307" s="118"/>
      <c r="B307" s="175" t="s">
        <v>1998</v>
      </c>
      <c r="C307" s="119"/>
      <c r="D307" s="113"/>
      <c r="E307" s="108"/>
      <c r="F307" s="113" t="s">
        <v>2537</v>
      </c>
      <c r="G307" s="118"/>
      <c r="H307" s="118"/>
      <c r="I307" s="113"/>
      <c r="J307" s="113"/>
      <c r="K307" s="113"/>
      <c r="L307" s="1031"/>
      <c r="M307" s="1031"/>
      <c r="N307" s="1031"/>
      <c r="O307" s="1031"/>
      <c r="P307" s="166"/>
      <c r="Q307" s="166"/>
      <c r="R307" s="1031"/>
      <c r="S307" s="1031"/>
      <c r="T307" s="1031"/>
      <c r="U307" s="1031"/>
      <c r="V307" s="1031"/>
      <c r="W307" s="1031"/>
      <c r="X307" s="1031"/>
      <c r="Y307" s="1031"/>
      <c r="Z307" s="1031"/>
      <c r="AA307" s="1031"/>
      <c r="AB307" s="1031"/>
      <c r="AC307" s="1031"/>
      <c r="AD307" s="1031"/>
      <c r="AE307" s="1031"/>
      <c r="AF307" s="1031"/>
      <c r="AG307" s="1031"/>
      <c r="AH307" s="1031"/>
      <c r="AI307" s="1031"/>
      <c r="AJ307" s="1031"/>
      <c r="AK307" s="1031"/>
      <c r="AL307" s="1031"/>
      <c r="AM307" s="1031"/>
      <c r="AN307" s="1031"/>
      <c r="AO307" s="1031"/>
      <c r="AP307" s="1031"/>
      <c r="AQ307" s="1031"/>
      <c r="AR307" s="1031"/>
      <c r="AS307" s="1031"/>
      <c r="AT307" s="1031"/>
      <c r="AU307" s="1031"/>
      <c r="AV307" s="1031"/>
      <c r="AW307" s="1031"/>
      <c r="AX307" s="1031"/>
      <c r="AY307" s="1031"/>
      <c r="AZ307" s="1031"/>
      <c r="BA307" s="1031"/>
      <c r="BB307" s="1031"/>
      <c r="BC307" s="1031"/>
      <c r="BD307" s="1036"/>
      <c r="BE307" s="1031"/>
      <c r="BF307" s="1034"/>
      <c r="BG307" s="1031"/>
      <c r="BH307" s="1031"/>
      <c r="BI307" s="165"/>
      <c r="BJ307" s="1035"/>
      <c r="BK307" s="1033"/>
      <c r="BL307" s="166">
        <v>296</v>
      </c>
      <c r="BM307" s="2014">
        <v>295.83699999999999</v>
      </c>
      <c r="BN307" s="1655">
        <f t="shared" si="511"/>
        <v>0.16300000000001091</v>
      </c>
      <c r="BO307" s="2014"/>
      <c r="BP307" s="2014">
        <f>BN307</f>
        <v>0.16300000000001091</v>
      </c>
      <c r="BQ307" s="2014"/>
      <c r="BR307" s="166">
        <v>296</v>
      </c>
      <c r="BS307" s="121"/>
      <c r="BT307" s="1109"/>
      <c r="BU307" s="168"/>
      <c r="BV307" s="168"/>
      <c r="BW307" s="108"/>
      <c r="BX307" s="696"/>
      <c r="BY307" s="690"/>
      <c r="BZ307" s="1670"/>
      <c r="CD307" s="673"/>
      <c r="EC307" s="673"/>
    </row>
    <row r="308" spans="1:134" s="14" customFormat="1" ht="110.1" customHeight="1">
      <c r="A308" s="118">
        <v>2</v>
      </c>
      <c r="B308" s="175" t="s">
        <v>570</v>
      </c>
      <c r="C308" s="119">
        <v>1</v>
      </c>
      <c r="D308" s="113" t="s">
        <v>408</v>
      </c>
      <c r="E308" s="108" t="s">
        <v>75</v>
      </c>
      <c r="F308" s="113" t="s">
        <v>571</v>
      </c>
      <c r="G308" s="118">
        <v>7785767</v>
      </c>
      <c r="H308" s="113"/>
      <c r="I308" s="177" t="s">
        <v>572</v>
      </c>
      <c r="J308" s="177" t="s">
        <v>573</v>
      </c>
      <c r="K308" s="177" t="s">
        <v>2036</v>
      </c>
      <c r="L308" s="1031">
        <v>78848.09</v>
      </c>
      <c r="M308" s="1031"/>
      <c r="N308" s="1031">
        <v>78848.09</v>
      </c>
      <c r="O308" s="1031">
        <v>25000</v>
      </c>
      <c r="P308" s="166">
        <f>Q308+W308</f>
        <v>48000</v>
      </c>
      <c r="Q308" s="166">
        <f>R308+S308+T308+U308+V308</f>
        <v>48000</v>
      </c>
      <c r="R308" s="1031"/>
      <c r="S308" s="1031">
        <v>48000</v>
      </c>
      <c r="T308" s="1031"/>
      <c r="U308" s="1031"/>
      <c r="V308" s="1031"/>
      <c r="W308" s="1031"/>
      <c r="X308" s="1031">
        <v>25714</v>
      </c>
      <c r="Y308" s="1031"/>
      <c r="Z308" s="1031">
        <v>34000</v>
      </c>
      <c r="AA308" s="1031"/>
      <c r="AB308" s="1031"/>
      <c r="AC308" s="1031">
        <f>O308+X308</f>
        <v>50714</v>
      </c>
      <c r="AD308" s="1031"/>
      <c r="AE308" s="1031">
        <v>603</v>
      </c>
      <c r="AF308" s="1031"/>
      <c r="AG308" s="1031"/>
      <c r="AH308" s="1031">
        <f>AI308+AJ308+AK308+AL308</f>
        <v>34000</v>
      </c>
      <c r="AI308" s="1031"/>
      <c r="AJ308" s="1031">
        <v>34000</v>
      </c>
      <c r="AK308" s="1031"/>
      <c r="AL308" s="1031"/>
      <c r="AM308" s="1031">
        <v>2000</v>
      </c>
      <c r="AN308" s="1031">
        <f>AO308+AP308+AQ308+AR308</f>
        <v>2000</v>
      </c>
      <c r="AO308" s="1031"/>
      <c r="AP308" s="1031">
        <v>2000</v>
      </c>
      <c r="AQ308" s="1031"/>
      <c r="AR308" s="1031"/>
      <c r="AS308" s="1031">
        <f>AT308+AU308+AV308+AW308</f>
        <v>2000</v>
      </c>
      <c r="AT308" s="1031"/>
      <c r="AU308" s="1031">
        <v>2000</v>
      </c>
      <c r="AV308" s="1031"/>
      <c r="AW308" s="1031"/>
      <c r="AX308" s="1031">
        <v>8200</v>
      </c>
      <c r="AY308" s="1031"/>
      <c r="AZ308" s="1031"/>
      <c r="BA308" s="1031">
        <v>2000</v>
      </c>
      <c r="BB308" s="1031">
        <v>1</v>
      </c>
      <c r="BC308" s="1031">
        <v>8200</v>
      </c>
      <c r="BD308" s="1036"/>
      <c r="BE308" s="1031"/>
      <c r="BF308" s="1034"/>
      <c r="BG308" s="1031"/>
      <c r="BH308" s="165" t="s">
        <v>1135</v>
      </c>
      <c r="BI308" s="1034"/>
      <c r="BJ308" s="1035" t="s">
        <v>559</v>
      </c>
      <c r="BK308" s="1035">
        <v>5528.3379999999997</v>
      </c>
      <c r="BL308" s="1031">
        <f>16000-2000</f>
        <v>14000</v>
      </c>
      <c r="BM308" s="1658">
        <f>16000-2000</f>
        <v>14000</v>
      </c>
      <c r="BN308" s="1655">
        <f t="shared" si="511"/>
        <v>0</v>
      </c>
      <c r="BO308" s="1658"/>
      <c r="BP308" s="1658"/>
      <c r="BQ308" s="1658"/>
      <c r="BR308" s="1031"/>
      <c r="BS308" s="121"/>
      <c r="BT308" s="113"/>
      <c r="BU308" s="113"/>
      <c r="BV308" s="113"/>
      <c r="BW308" s="108"/>
      <c r="BX308" s="696">
        <f t="shared" si="446"/>
        <v>-8200</v>
      </c>
      <c r="BY308" s="690">
        <f t="shared" si="380"/>
        <v>0</v>
      </c>
      <c r="BZ308" s="1670">
        <v>1</v>
      </c>
      <c r="CD308" s="673"/>
      <c r="EC308" s="673"/>
    </row>
    <row r="309" spans="1:134" s="14" customFormat="1" ht="105" customHeight="1">
      <c r="A309" s="118">
        <v>3</v>
      </c>
      <c r="B309" s="175" t="s">
        <v>574</v>
      </c>
      <c r="C309" s="119">
        <v>1</v>
      </c>
      <c r="D309" s="113" t="s">
        <v>135</v>
      </c>
      <c r="E309" s="108" t="s">
        <v>75</v>
      </c>
      <c r="F309" s="113" t="s">
        <v>575</v>
      </c>
      <c r="G309" s="113">
        <v>7846085</v>
      </c>
      <c r="H309" s="113"/>
      <c r="I309" s="113" t="s">
        <v>576</v>
      </c>
      <c r="J309" s="255" t="s">
        <v>577</v>
      </c>
      <c r="K309" s="113" t="s">
        <v>955</v>
      </c>
      <c r="L309" s="1165">
        <v>30143.351999999999</v>
      </c>
      <c r="M309" s="1031"/>
      <c r="N309" s="1165">
        <v>30143.351999999999</v>
      </c>
      <c r="O309" s="1031"/>
      <c r="P309" s="166">
        <f>Q309+W309</f>
        <v>27100</v>
      </c>
      <c r="Q309" s="166">
        <f>R309+S309+T309+U309+V309</f>
        <v>27100</v>
      </c>
      <c r="R309" s="1031"/>
      <c r="S309" s="1031">
        <v>27100</v>
      </c>
      <c r="T309" s="1031"/>
      <c r="U309" s="1031"/>
      <c r="V309" s="1031"/>
      <c r="W309" s="1031"/>
      <c r="X309" s="1031">
        <v>11000</v>
      </c>
      <c r="Y309" s="1031"/>
      <c r="Z309" s="1031">
        <v>25000</v>
      </c>
      <c r="AA309" s="1031"/>
      <c r="AB309" s="1031"/>
      <c r="AC309" s="1031">
        <f>O309+X309</f>
        <v>11000</v>
      </c>
      <c r="AD309" s="1031"/>
      <c r="AE309" s="1031">
        <v>932</v>
      </c>
      <c r="AF309" s="1031"/>
      <c r="AG309" s="1031"/>
      <c r="AH309" s="1031">
        <f>AI309+AJ309+AK309+AL309</f>
        <v>11000</v>
      </c>
      <c r="AI309" s="1031"/>
      <c r="AJ309" s="1031">
        <v>11000</v>
      </c>
      <c r="AK309" s="1031"/>
      <c r="AL309" s="1031"/>
      <c r="AM309" s="1031">
        <v>18167</v>
      </c>
      <c r="AN309" s="1031">
        <f>AO309+AP309+AQ309+AR309</f>
        <v>18167.420333333335</v>
      </c>
      <c r="AO309" s="1031"/>
      <c r="AP309" s="1031">
        <v>18167.420333333335</v>
      </c>
      <c r="AQ309" s="1031"/>
      <c r="AR309" s="1031"/>
      <c r="AS309" s="1031">
        <f>AT309+AU309+AV309+AW309</f>
        <v>16000</v>
      </c>
      <c r="AT309" s="1031"/>
      <c r="AU309" s="1031">
        <v>16000</v>
      </c>
      <c r="AV309" s="1031"/>
      <c r="AW309" s="1031"/>
      <c r="AX309" s="1031">
        <f>12860</f>
        <v>12860</v>
      </c>
      <c r="AY309" s="1031"/>
      <c r="AZ309" s="1031"/>
      <c r="BA309" s="1031">
        <v>16000</v>
      </c>
      <c r="BB309" s="1031">
        <v>1</v>
      </c>
      <c r="BC309" s="1031">
        <f>12860</f>
        <v>12860</v>
      </c>
      <c r="BD309" s="1036"/>
      <c r="BE309" s="1031"/>
      <c r="BF309" s="1034">
        <v>1</v>
      </c>
      <c r="BG309" s="1031">
        <v>3060</v>
      </c>
      <c r="BH309" s="165" t="s">
        <v>1134</v>
      </c>
      <c r="BI309" s="1034"/>
      <c r="BJ309" s="1035" t="s">
        <v>578</v>
      </c>
      <c r="BK309" s="1033">
        <v>1662</v>
      </c>
      <c r="BL309" s="1031">
        <f>6860+2000</f>
        <v>8860</v>
      </c>
      <c r="BM309" s="1849">
        <f>BM310+BM311</f>
        <v>8860</v>
      </c>
      <c r="BN309" s="1849">
        <f>BN310+BN311</f>
        <v>0</v>
      </c>
      <c r="BO309" s="1849">
        <f>BO310+BO311</f>
        <v>0</v>
      </c>
      <c r="BP309" s="1849">
        <f>BP310+BP311</f>
        <v>0</v>
      </c>
      <c r="BQ309" s="1849">
        <f>BQ310+BQ311</f>
        <v>0</v>
      </c>
      <c r="BR309" s="1031">
        <f>6860+2000</f>
        <v>8860</v>
      </c>
      <c r="BS309" s="121"/>
      <c r="BT309" s="1109"/>
      <c r="BU309" s="168"/>
      <c r="BV309" s="168"/>
      <c r="BW309" s="108"/>
      <c r="BX309" s="696">
        <f t="shared" si="446"/>
        <v>-4000</v>
      </c>
      <c r="BY309" s="690">
        <f t="shared" ref="BY309:BY365" si="512">C309-BZ309</f>
        <v>0</v>
      </c>
      <c r="BZ309" s="996">
        <v>1</v>
      </c>
      <c r="CA309" s="13">
        <f>(L309-L309*20%)*35%</f>
        <v>8440.1385599999994</v>
      </c>
      <c r="CD309" s="673"/>
      <c r="ED309" s="673"/>
    </row>
    <row r="310" spans="1:134" s="14" customFormat="1" ht="28.5" customHeight="1">
      <c r="A310" s="118"/>
      <c r="B310" s="175" t="s">
        <v>2614</v>
      </c>
      <c r="C310" s="119"/>
      <c r="D310" s="113"/>
      <c r="E310" s="108"/>
      <c r="F310" s="113"/>
      <c r="G310" s="113"/>
      <c r="H310" s="113"/>
      <c r="I310" s="113"/>
      <c r="J310" s="255"/>
      <c r="K310" s="113"/>
      <c r="L310" s="1165"/>
      <c r="M310" s="1031"/>
      <c r="N310" s="1165"/>
      <c r="O310" s="1031"/>
      <c r="P310" s="166"/>
      <c r="Q310" s="166"/>
      <c r="R310" s="1031"/>
      <c r="S310" s="1031"/>
      <c r="T310" s="1031"/>
      <c r="U310" s="1031"/>
      <c r="V310" s="1031"/>
      <c r="W310" s="1031"/>
      <c r="X310" s="1031"/>
      <c r="Y310" s="1031"/>
      <c r="Z310" s="1031"/>
      <c r="AA310" s="1031"/>
      <c r="AB310" s="1031"/>
      <c r="AC310" s="1031"/>
      <c r="AD310" s="1031"/>
      <c r="AE310" s="1031"/>
      <c r="AF310" s="1031"/>
      <c r="AG310" s="1031"/>
      <c r="AH310" s="1031"/>
      <c r="AI310" s="1031"/>
      <c r="AJ310" s="1031"/>
      <c r="AK310" s="1031"/>
      <c r="AL310" s="1031"/>
      <c r="AM310" s="1031"/>
      <c r="AN310" s="1031"/>
      <c r="AO310" s="1031"/>
      <c r="AP310" s="1031"/>
      <c r="AQ310" s="1031"/>
      <c r="AR310" s="1031"/>
      <c r="AS310" s="1031"/>
      <c r="AT310" s="1031"/>
      <c r="AU310" s="1031"/>
      <c r="AV310" s="1031"/>
      <c r="AW310" s="1031"/>
      <c r="AX310" s="1031"/>
      <c r="AY310" s="1031"/>
      <c r="AZ310" s="1031"/>
      <c r="BA310" s="1031"/>
      <c r="BB310" s="1031"/>
      <c r="BC310" s="1031"/>
      <c r="BD310" s="1036"/>
      <c r="BE310" s="1031"/>
      <c r="BF310" s="1034"/>
      <c r="BG310" s="1031"/>
      <c r="BH310" s="165"/>
      <c r="BI310" s="1034"/>
      <c r="BJ310" s="1035"/>
      <c r="BK310" s="1033"/>
      <c r="BL310" s="1658">
        <v>6648.6040000000003</v>
      </c>
      <c r="BM310" s="1658">
        <v>6648.6040000000003</v>
      </c>
      <c r="BN310" s="1655">
        <f t="shared" ref="BN310:BN311" si="513">BL310-BM310</f>
        <v>0</v>
      </c>
      <c r="BO310" s="1658"/>
      <c r="BP310" s="1658"/>
      <c r="BQ310" s="1658"/>
      <c r="BR310" s="1031">
        <v>6648</v>
      </c>
      <c r="BS310" s="121"/>
      <c r="BT310" s="1109"/>
      <c r="BU310" s="168"/>
      <c r="BV310" s="168"/>
      <c r="BW310" s="108"/>
      <c r="BX310" s="696"/>
      <c r="BY310" s="690"/>
      <c r="BZ310" s="996"/>
      <c r="CA310" s="13"/>
      <c r="CD310" s="673"/>
      <c r="ED310" s="673"/>
    </row>
    <row r="311" spans="1:134" s="14" customFormat="1" ht="24" customHeight="1">
      <c r="A311" s="118"/>
      <c r="B311" s="175" t="s">
        <v>2615</v>
      </c>
      <c r="C311" s="119"/>
      <c r="D311" s="113"/>
      <c r="E311" s="108"/>
      <c r="F311" s="113"/>
      <c r="G311" s="113"/>
      <c r="H311" s="113"/>
      <c r="I311" s="113"/>
      <c r="J311" s="255"/>
      <c r="K311" s="113"/>
      <c r="L311" s="1165"/>
      <c r="M311" s="1031"/>
      <c r="N311" s="1165"/>
      <c r="O311" s="1031"/>
      <c r="P311" s="166"/>
      <c r="Q311" s="166"/>
      <c r="R311" s="1031"/>
      <c r="S311" s="1031"/>
      <c r="T311" s="1031"/>
      <c r="U311" s="1031"/>
      <c r="V311" s="1031"/>
      <c r="W311" s="1031"/>
      <c r="X311" s="1031"/>
      <c r="Y311" s="1031"/>
      <c r="Z311" s="1031"/>
      <c r="AA311" s="1031"/>
      <c r="AB311" s="1031"/>
      <c r="AC311" s="1031"/>
      <c r="AD311" s="1031"/>
      <c r="AE311" s="1031"/>
      <c r="AF311" s="1031"/>
      <c r="AG311" s="1031"/>
      <c r="AH311" s="1031"/>
      <c r="AI311" s="1031"/>
      <c r="AJ311" s="1031"/>
      <c r="AK311" s="1031"/>
      <c r="AL311" s="1031"/>
      <c r="AM311" s="1031"/>
      <c r="AN311" s="1031"/>
      <c r="AO311" s="1031"/>
      <c r="AP311" s="1031"/>
      <c r="AQ311" s="1031"/>
      <c r="AR311" s="1031"/>
      <c r="AS311" s="1031"/>
      <c r="AT311" s="1031"/>
      <c r="AU311" s="1031"/>
      <c r="AV311" s="1031"/>
      <c r="AW311" s="1031"/>
      <c r="AX311" s="1031"/>
      <c r="AY311" s="1031"/>
      <c r="AZ311" s="1031"/>
      <c r="BA311" s="1031"/>
      <c r="BB311" s="1031"/>
      <c r="BC311" s="1031"/>
      <c r="BD311" s="1036"/>
      <c r="BE311" s="1031"/>
      <c r="BF311" s="1034"/>
      <c r="BG311" s="1031"/>
      <c r="BH311" s="165"/>
      <c r="BI311" s="1034"/>
      <c r="BJ311" s="1035"/>
      <c r="BK311" s="1033"/>
      <c r="BL311" s="1658">
        <v>2211.3960000000002</v>
      </c>
      <c r="BM311" s="1658">
        <v>2211.3960000000002</v>
      </c>
      <c r="BN311" s="1655">
        <f t="shared" si="513"/>
        <v>0</v>
      </c>
      <c r="BO311" s="1658"/>
      <c r="BP311" s="1658"/>
      <c r="BQ311" s="1658"/>
      <c r="BR311" s="1031">
        <v>2212</v>
      </c>
      <c r="BS311" s="121"/>
      <c r="BT311" s="1109"/>
      <c r="BU311" s="168"/>
      <c r="BV311" s="168"/>
      <c r="BW311" s="108"/>
      <c r="BX311" s="696"/>
      <c r="BY311" s="690"/>
      <c r="BZ311" s="996"/>
      <c r="CA311" s="13"/>
      <c r="CD311" s="673"/>
      <c r="ED311" s="673"/>
    </row>
    <row r="312" spans="1:134" s="14" customFormat="1" ht="28.5">
      <c r="A312" s="124" t="s">
        <v>148</v>
      </c>
      <c r="B312" s="192" t="s">
        <v>149</v>
      </c>
      <c r="C312" s="161">
        <f t="shared" ref="C312:AU312" si="514">C313+C317</f>
        <v>2</v>
      </c>
      <c r="D312" s="123"/>
      <c r="E312" s="123"/>
      <c r="F312" s="123"/>
      <c r="G312" s="123"/>
      <c r="H312" s="123"/>
      <c r="I312" s="123"/>
      <c r="J312" s="123"/>
      <c r="K312" s="123"/>
      <c r="L312" s="123">
        <f t="shared" si="514"/>
        <v>2245167</v>
      </c>
      <c r="M312" s="123">
        <f t="shared" si="514"/>
        <v>1400000</v>
      </c>
      <c r="N312" s="123">
        <f t="shared" si="514"/>
        <v>810000</v>
      </c>
      <c r="O312" s="123">
        <f t="shared" si="514"/>
        <v>0</v>
      </c>
      <c r="P312" s="123">
        <f t="shared" si="514"/>
        <v>810000</v>
      </c>
      <c r="Q312" s="123">
        <f t="shared" si="514"/>
        <v>1650000</v>
      </c>
      <c r="R312" s="123">
        <f t="shared" si="514"/>
        <v>200000</v>
      </c>
      <c r="S312" s="123">
        <f t="shared" si="514"/>
        <v>250000</v>
      </c>
      <c r="T312" s="123">
        <f t="shared" si="514"/>
        <v>1200000</v>
      </c>
      <c r="U312" s="123">
        <f t="shared" si="514"/>
        <v>0</v>
      </c>
      <c r="V312" s="123">
        <f t="shared" si="514"/>
        <v>0</v>
      </c>
      <c r="W312" s="123">
        <f t="shared" si="514"/>
        <v>377167</v>
      </c>
      <c r="X312" s="123">
        <f t="shared" si="514"/>
        <v>168490</v>
      </c>
      <c r="Y312" s="123">
        <f t="shared" si="514"/>
        <v>0</v>
      </c>
      <c r="Z312" s="123">
        <f t="shared" si="514"/>
        <v>18940</v>
      </c>
      <c r="AA312" s="123">
        <f t="shared" si="514"/>
        <v>0</v>
      </c>
      <c r="AB312" s="123">
        <f t="shared" si="514"/>
        <v>0</v>
      </c>
      <c r="AC312" s="123">
        <f t="shared" si="514"/>
        <v>168490</v>
      </c>
      <c r="AD312" s="123">
        <f t="shared" si="514"/>
        <v>0</v>
      </c>
      <c r="AE312" s="123">
        <f t="shared" si="514"/>
        <v>202</v>
      </c>
      <c r="AF312" s="123">
        <f t="shared" si="514"/>
        <v>0</v>
      </c>
      <c r="AG312" s="123">
        <f t="shared" si="514"/>
        <v>0</v>
      </c>
      <c r="AH312" s="123">
        <f t="shared" si="514"/>
        <v>168940</v>
      </c>
      <c r="AI312" s="123">
        <f t="shared" si="514"/>
        <v>0</v>
      </c>
      <c r="AJ312" s="123">
        <f t="shared" si="514"/>
        <v>18940</v>
      </c>
      <c r="AK312" s="123">
        <f t="shared" si="514"/>
        <v>150000</v>
      </c>
      <c r="AL312" s="123">
        <f t="shared" si="514"/>
        <v>0</v>
      </c>
      <c r="AM312" s="123">
        <f t="shared" si="514"/>
        <v>418000</v>
      </c>
      <c r="AN312" s="123">
        <f t="shared" si="514"/>
        <v>268000</v>
      </c>
      <c r="AO312" s="123">
        <f t="shared" si="514"/>
        <v>0</v>
      </c>
      <c r="AP312" s="123">
        <f t="shared" si="514"/>
        <v>110000</v>
      </c>
      <c r="AQ312" s="123">
        <f t="shared" si="514"/>
        <v>150000</v>
      </c>
      <c r="AR312" s="123">
        <f t="shared" si="514"/>
        <v>0</v>
      </c>
      <c r="AS312" s="123">
        <f t="shared" si="514"/>
        <v>108000</v>
      </c>
      <c r="AT312" s="123">
        <f t="shared" si="514"/>
        <v>0</v>
      </c>
      <c r="AU312" s="123">
        <f t="shared" si="514"/>
        <v>108000</v>
      </c>
      <c r="AV312" s="123"/>
      <c r="AW312" s="123"/>
      <c r="AX312" s="123">
        <f>AX313+AX317</f>
        <v>120000</v>
      </c>
      <c r="AY312" s="123">
        <f t="shared" ref="AY312:BT312" si="515">AY313+AY317</f>
        <v>0</v>
      </c>
      <c r="AZ312" s="123">
        <f t="shared" si="515"/>
        <v>0</v>
      </c>
      <c r="BA312" s="123">
        <f t="shared" si="515"/>
        <v>108000</v>
      </c>
      <c r="BB312" s="123">
        <f t="shared" si="515"/>
        <v>1</v>
      </c>
      <c r="BC312" s="123">
        <f t="shared" si="515"/>
        <v>113000</v>
      </c>
      <c r="BD312" s="123">
        <f t="shared" si="515"/>
        <v>0</v>
      </c>
      <c r="BE312" s="123">
        <f t="shared" si="515"/>
        <v>0</v>
      </c>
      <c r="BF312" s="123">
        <f t="shared" si="515"/>
        <v>0</v>
      </c>
      <c r="BG312" s="123">
        <f t="shared" si="515"/>
        <v>0</v>
      </c>
      <c r="BH312" s="123" t="e">
        <f t="shared" si="515"/>
        <v>#VALUE!</v>
      </c>
      <c r="BI312" s="123">
        <f t="shared" si="515"/>
        <v>0</v>
      </c>
      <c r="BJ312" s="123" t="e">
        <f t="shared" si="515"/>
        <v>#VALUE!</v>
      </c>
      <c r="BK312" s="123">
        <f t="shared" si="515"/>
        <v>2229</v>
      </c>
      <c r="BL312" s="123">
        <f t="shared" ref="BL312" si="516">BL313+BL317</f>
        <v>210467</v>
      </c>
      <c r="BM312" s="1634">
        <f t="shared" si="515"/>
        <v>210467</v>
      </c>
      <c r="BN312" s="1634">
        <f t="shared" ref="BN312:BP312" si="517">BN313+BN317</f>
        <v>0</v>
      </c>
      <c r="BO312" s="1634">
        <f t="shared" si="517"/>
        <v>0</v>
      </c>
      <c r="BP312" s="1634">
        <f t="shared" si="517"/>
        <v>0</v>
      </c>
      <c r="BQ312" s="1634">
        <f t="shared" ref="BQ312" si="518">BQ313+BQ317</f>
        <v>0</v>
      </c>
      <c r="BR312" s="123">
        <f t="shared" si="515"/>
        <v>14000</v>
      </c>
      <c r="BS312" s="107">
        <f t="shared" si="515"/>
        <v>0</v>
      </c>
      <c r="BT312" s="107">
        <f t="shared" si="515"/>
        <v>0</v>
      </c>
      <c r="BU312" s="108"/>
      <c r="BV312" s="108"/>
      <c r="BW312" s="108"/>
      <c r="BX312" s="696">
        <f t="shared" si="446"/>
        <v>-106000</v>
      </c>
      <c r="BY312" s="690">
        <f t="shared" si="512"/>
        <v>2</v>
      </c>
      <c r="BZ312" s="996"/>
      <c r="CA312" s="13">
        <f>(L312-L312*20%)*35%</f>
        <v>628646.76</v>
      </c>
      <c r="CD312" s="673"/>
      <c r="DF312" s="14">
        <v>2</v>
      </c>
      <c r="ED312" s="673"/>
    </row>
    <row r="313" spans="1:134" s="14" customFormat="1" ht="29.45" customHeight="1">
      <c r="A313" s="196" t="s">
        <v>89</v>
      </c>
      <c r="B313" s="197" t="s">
        <v>579</v>
      </c>
      <c r="C313" s="193">
        <f t="shared" ref="C313:AU313" si="519">C314</f>
        <v>1</v>
      </c>
      <c r="D313" s="125"/>
      <c r="E313" s="125"/>
      <c r="F313" s="125"/>
      <c r="G313" s="125"/>
      <c r="H313" s="125"/>
      <c r="I313" s="125"/>
      <c r="J313" s="125"/>
      <c r="K313" s="125"/>
      <c r="L313" s="125">
        <f t="shared" si="519"/>
        <v>2180000</v>
      </c>
      <c r="M313" s="125">
        <f t="shared" si="519"/>
        <v>1400000</v>
      </c>
      <c r="N313" s="125">
        <f t="shared" si="519"/>
        <v>780000</v>
      </c>
      <c r="O313" s="125">
        <f t="shared" si="519"/>
        <v>0</v>
      </c>
      <c r="P313" s="125">
        <f t="shared" si="519"/>
        <v>780000</v>
      </c>
      <c r="Q313" s="125">
        <f t="shared" si="519"/>
        <v>1620000</v>
      </c>
      <c r="R313" s="125">
        <f t="shared" si="519"/>
        <v>200000</v>
      </c>
      <c r="S313" s="125">
        <f t="shared" si="519"/>
        <v>220000</v>
      </c>
      <c r="T313" s="125">
        <f t="shared" si="519"/>
        <v>1200000</v>
      </c>
      <c r="U313" s="125">
        <f t="shared" si="519"/>
        <v>0</v>
      </c>
      <c r="V313" s="125">
        <f t="shared" si="519"/>
        <v>0</v>
      </c>
      <c r="W313" s="125">
        <f t="shared" si="519"/>
        <v>342000</v>
      </c>
      <c r="X313" s="125">
        <f t="shared" si="519"/>
        <v>158490</v>
      </c>
      <c r="Y313" s="125">
        <f t="shared" si="519"/>
        <v>0</v>
      </c>
      <c r="Z313" s="125">
        <f t="shared" si="519"/>
        <v>8940</v>
      </c>
      <c r="AA313" s="125">
        <f t="shared" si="519"/>
        <v>0</v>
      </c>
      <c r="AB313" s="125">
        <f t="shared" si="519"/>
        <v>0</v>
      </c>
      <c r="AC313" s="125">
        <f t="shared" si="519"/>
        <v>158490</v>
      </c>
      <c r="AD313" s="125">
        <f t="shared" si="519"/>
        <v>0</v>
      </c>
      <c r="AE313" s="125">
        <f t="shared" si="519"/>
        <v>202</v>
      </c>
      <c r="AF313" s="125">
        <f t="shared" si="519"/>
        <v>0</v>
      </c>
      <c r="AG313" s="125">
        <f t="shared" si="519"/>
        <v>0</v>
      </c>
      <c r="AH313" s="125">
        <f t="shared" si="519"/>
        <v>158940</v>
      </c>
      <c r="AI313" s="125">
        <f t="shared" si="519"/>
        <v>0</v>
      </c>
      <c r="AJ313" s="125">
        <f t="shared" si="519"/>
        <v>8940</v>
      </c>
      <c r="AK313" s="125">
        <f t="shared" si="519"/>
        <v>150000</v>
      </c>
      <c r="AL313" s="125">
        <f t="shared" si="519"/>
        <v>0</v>
      </c>
      <c r="AM313" s="125">
        <f t="shared" si="519"/>
        <v>400000</v>
      </c>
      <c r="AN313" s="125">
        <f t="shared" si="519"/>
        <v>250000</v>
      </c>
      <c r="AO313" s="125">
        <f t="shared" si="519"/>
        <v>0</v>
      </c>
      <c r="AP313" s="125">
        <f t="shared" si="519"/>
        <v>100000</v>
      </c>
      <c r="AQ313" s="125">
        <f t="shared" si="519"/>
        <v>150000</v>
      </c>
      <c r="AR313" s="125">
        <f t="shared" si="519"/>
        <v>0</v>
      </c>
      <c r="AS313" s="125">
        <f t="shared" si="519"/>
        <v>100000</v>
      </c>
      <c r="AT313" s="125">
        <f t="shared" si="519"/>
        <v>0</v>
      </c>
      <c r="AU313" s="125">
        <f t="shared" si="519"/>
        <v>100000</v>
      </c>
      <c r="AV313" s="125"/>
      <c r="AW313" s="125"/>
      <c r="AX313" s="125">
        <f>AX314</f>
        <v>100000</v>
      </c>
      <c r="AY313" s="125">
        <f t="shared" ref="AY313:BT313" si="520">AY314</f>
        <v>0</v>
      </c>
      <c r="AZ313" s="125">
        <f t="shared" si="520"/>
        <v>0</v>
      </c>
      <c r="BA313" s="125">
        <f t="shared" si="520"/>
        <v>100000</v>
      </c>
      <c r="BB313" s="125">
        <f t="shared" si="520"/>
        <v>0</v>
      </c>
      <c r="BC313" s="125">
        <f t="shared" si="520"/>
        <v>100000</v>
      </c>
      <c r="BD313" s="125">
        <f t="shared" si="520"/>
        <v>0</v>
      </c>
      <c r="BE313" s="125">
        <f t="shared" si="520"/>
        <v>0</v>
      </c>
      <c r="BF313" s="125">
        <f t="shared" si="520"/>
        <v>0</v>
      </c>
      <c r="BG313" s="125">
        <f t="shared" si="520"/>
        <v>0</v>
      </c>
      <c r="BH313" s="125">
        <f t="shared" si="520"/>
        <v>0</v>
      </c>
      <c r="BI313" s="125">
        <f t="shared" si="520"/>
        <v>0</v>
      </c>
      <c r="BJ313" s="125">
        <f t="shared" si="520"/>
        <v>0</v>
      </c>
      <c r="BK313" s="125">
        <f t="shared" si="520"/>
        <v>0</v>
      </c>
      <c r="BL313" s="125">
        <f t="shared" si="520"/>
        <v>196467</v>
      </c>
      <c r="BM313" s="1657">
        <f t="shared" si="520"/>
        <v>196467</v>
      </c>
      <c r="BN313" s="1657">
        <f t="shared" si="520"/>
        <v>0</v>
      </c>
      <c r="BO313" s="1657">
        <f t="shared" si="520"/>
        <v>0</v>
      </c>
      <c r="BP313" s="1657">
        <f t="shared" si="520"/>
        <v>0</v>
      </c>
      <c r="BQ313" s="1657">
        <f t="shared" si="520"/>
        <v>0</v>
      </c>
      <c r="BR313" s="125">
        <f t="shared" si="520"/>
        <v>0</v>
      </c>
      <c r="BS313" s="126">
        <f t="shared" si="520"/>
        <v>0</v>
      </c>
      <c r="BT313" s="126">
        <f t="shared" si="520"/>
        <v>0</v>
      </c>
      <c r="BU313" s="108"/>
      <c r="BV313" s="108"/>
      <c r="BW313" s="108"/>
      <c r="BX313" s="696">
        <f t="shared" si="446"/>
        <v>-100000</v>
      </c>
      <c r="BY313" s="690">
        <f t="shared" si="512"/>
        <v>1</v>
      </c>
      <c r="BZ313" s="996"/>
      <c r="CA313" s="13">
        <f>(L313-L313*20%)*35%</f>
        <v>610400</v>
      </c>
      <c r="CD313" s="673"/>
      <c r="ED313" s="673"/>
    </row>
    <row r="314" spans="1:134" s="14" customFormat="1" ht="90">
      <c r="A314" s="118">
        <v>1</v>
      </c>
      <c r="B314" s="175" t="s">
        <v>580</v>
      </c>
      <c r="C314" s="119">
        <v>1</v>
      </c>
      <c r="D314" s="108" t="s">
        <v>582</v>
      </c>
      <c r="E314" s="108" t="s">
        <v>75</v>
      </c>
      <c r="F314" s="113" t="s">
        <v>583</v>
      </c>
      <c r="G314" s="108">
        <v>7879433</v>
      </c>
      <c r="H314" s="108"/>
      <c r="I314" s="113" t="s">
        <v>584</v>
      </c>
      <c r="J314" s="113" t="s">
        <v>95</v>
      </c>
      <c r="K314" s="255" t="s">
        <v>585</v>
      </c>
      <c r="L314" s="1033">
        <v>2180000</v>
      </c>
      <c r="M314" s="1031">
        <v>1400000</v>
      </c>
      <c r="N314" s="1031">
        <f>L314-M314</f>
        <v>780000</v>
      </c>
      <c r="O314" s="1031"/>
      <c r="P314" s="1031">
        <f>N314-O314</f>
        <v>780000</v>
      </c>
      <c r="Q314" s="166">
        <f>R314+S314+T314+U314+V314</f>
        <v>1620000</v>
      </c>
      <c r="R314" s="1031">
        <v>200000</v>
      </c>
      <c r="S314" s="1031">
        <v>220000</v>
      </c>
      <c r="T314" s="1031">
        <v>1200000</v>
      </c>
      <c r="U314" s="1031"/>
      <c r="V314" s="1031"/>
      <c r="W314" s="1031">
        <v>342000</v>
      </c>
      <c r="X314" s="1031">
        <f>8490+150000</f>
        <v>158490</v>
      </c>
      <c r="Y314" s="1031"/>
      <c r="Z314" s="1033">
        <v>8940</v>
      </c>
      <c r="AA314" s="1031"/>
      <c r="AB314" s="1031"/>
      <c r="AC314" s="1031">
        <f>O314+X314</f>
        <v>158490</v>
      </c>
      <c r="AD314" s="1031"/>
      <c r="AE314" s="1031">
        <v>202</v>
      </c>
      <c r="AF314" s="1031"/>
      <c r="AG314" s="1031"/>
      <c r="AH314" s="1031">
        <f>AI314+AJ314+AK314+AL314</f>
        <v>158940</v>
      </c>
      <c r="AI314" s="1031"/>
      <c r="AJ314" s="1033">
        <v>8940</v>
      </c>
      <c r="AK314" s="1031">
        <v>150000</v>
      </c>
      <c r="AL314" s="1031"/>
      <c r="AM314" s="1031">
        <v>400000</v>
      </c>
      <c r="AN314" s="1031">
        <f>AO314+AP314+AQ314+AR314</f>
        <v>250000</v>
      </c>
      <c r="AO314" s="1031"/>
      <c r="AP314" s="1031">
        <v>100000</v>
      </c>
      <c r="AQ314" s="1031">
        <v>150000</v>
      </c>
      <c r="AR314" s="1031"/>
      <c r="AS314" s="1031">
        <f>AT314+AU314+AV314+AW314</f>
        <v>100000</v>
      </c>
      <c r="AT314" s="1031"/>
      <c r="AU314" s="1031">
        <v>100000</v>
      </c>
      <c r="AV314" s="1031"/>
      <c r="AW314" s="1031"/>
      <c r="AX314" s="1031">
        <f>AX315+AX316</f>
        <v>100000</v>
      </c>
      <c r="AY314" s="1031">
        <f t="shared" ref="AY314:BT314" si="521">AY315+AY316</f>
        <v>0</v>
      </c>
      <c r="AZ314" s="1031">
        <f t="shared" si="521"/>
        <v>0</v>
      </c>
      <c r="BA314" s="1031">
        <f t="shared" si="521"/>
        <v>100000</v>
      </c>
      <c r="BB314" s="1031">
        <f t="shared" si="521"/>
        <v>0</v>
      </c>
      <c r="BC314" s="1031">
        <f t="shared" si="521"/>
        <v>100000</v>
      </c>
      <c r="BD314" s="1031">
        <f t="shared" si="521"/>
        <v>0</v>
      </c>
      <c r="BE314" s="1031">
        <f t="shared" si="521"/>
        <v>0</v>
      </c>
      <c r="BF314" s="1031">
        <f t="shared" si="521"/>
        <v>0</v>
      </c>
      <c r="BG314" s="1031">
        <f t="shared" si="521"/>
        <v>0</v>
      </c>
      <c r="BH314" s="1031">
        <f t="shared" si="521"/>
        <v>0</v>
      </c>
      <c r="BI314" s="1031">
        <f t="shared" si="521"/>
        <v>0</v>
      </c>
      <c r="BJ314" s="1031">
        <f t="shared" si="521"/>
        <v>0</v>
      </c>
      <c r="BK314" s="1031">
        <f t="shared" si="521"/>
        <v>0</v>
      </c>
      <c r="BL314" s="1031">
        <f t="shared" si="521"/>
        <v>196467</v>
      </c>
      <c r="BM314" s="1658">
        <f t="shared" si="521"/>
        <v>196467</v>
      </c>
      <c r="BN314" s="1658">
        <f t="shared" si="521"/>
        <v>0</v>
      </c>
      <c r="BO314" s="1658">
        <f t="shared" ref="BO314:BP314" si="522">BO315+BO316</f>
        <v>0</v>
      </c>
      <c r="BP314" s="1658">
        <f t="shared" si="522"/>
        <v>0</v>
      </c>
      <c r="BQ314" s="1658">
        <f t="shared" ref="BQ314" si="523">BQ315+BQ316</f>
        <v>0</v>
      </c>
      <c r="BR314" s="1031">
        <f t="shared" ref="BR314:BS314" si="524">BR315+BR316</f>
        <v>0</v>
      </c>
      <c r="BS314" s="121">
        <f t="shared" si="524"/>
        <v>0</v>
      </c>
      <c r="BT314" s="121">
        <f t="shared" si="521"/>
        <v>0</v>
      </c>
      <c r="BU314" s="108"/>
      <c r="BV314" s="108"/>
      <c r="BW314" s="108"/>
      <c r="BX314" s="696">
        <f t="shared" si="446"/>
        <v>-100000</v>
      </c>
      <c r="BY314" s="690">
        <f t="shared" si="512"/>
        <v>0</v>
      </c>
      <c r="BZ314" s="996">
        <v>1</v>
      </c>
      <c r="CA314" s="13">
        <f>(L314-L314*20%)*35%</f>
        <v>610400</v>
      </c>
      <c r="CD314" s="673"/>
      <c r="EC314" s="92"/>
      <c r="ED314" s="673"/>
    </row>
    <row r="315" spans="1:134" s="676" customFormat="1" ht="48" customHeight="1">
      <c r="A315" s="189"/>
      <c r="B315" s="218" t="s">
        <v>1088</v>
      </c>
      <c r="C315" s="188"/>
      <c r="D315" s="183"/>
      <c r="E315" s="183"/>
      <c r="F315" s="1110" t="s">
        <v>1089</v>
      </c>
      <c r="G315" s="183"/>
      <c r="H315" s="183"/>
      <c r="I315" s="190"/>
      <c r="J315" s="190"/>
      <c r="K315" s="1110"/>
      <c r="L315" s="1167"/>
      <c r="M315" s="1038"/>
      <c r="N315" s="1038"/>
      <c r="O315" s="1038"/>
      <c r="P315" s="1024"/>
      <c r="Q315" s="1024"/>
      <c r="R315" s="1038"/>
      <c r="S315" s="1038"/>
      <c r="T315" s="1038"/>
      <c r="U315" s="1038"/>
      <c r="V315" s="1038"/>
      <c r="W315" s="1038"/>
      <c r="X315" s="1038">
        <v>158490</v>
      </c>
      <c r="Y315" s="1038"/>
      <c r="Z315" s="1167"/>
      <c r="AA315" s="1038"/>
      <c r="AB315" s="1038"/>
      <c r="AC315" s="1038"/>
      <c r="AD315" s="1038"/>
      <c r="AE315" s="1038"/>
      <c r="AF315" s="1038"/>
      <c r="AG315" s="1038"/>
      <c r="AH315" s="1038"/>
      <c r="AI315" s="1038"/>
      <c r="AJ315" s="1167"/>
      <c r="AK315" s="1038"/>
      <c r="AL315" s="1038"/>
      <c r="AM315" s="1038"/>
      <c r="AN315" s="1038"/>
      <c r="AO315" s="1038"/>
      <c r="AP315" s="1038"/>
      <c r="AQ315" s="1038"/>
      <c r="AR315" s="1038"/>
      <c r="AS315" s="1038"/>
      <c r="AT315" s="1038"/>
      <c r="AU315" s="1038"/>
      <c r="AV315" s="1038"/>
      <c r="AW315" s="1038"/>
      <c r="AX315" s="1038"/>
      <c r="AY315" s="1038"/>
      <c r="AZ315" s="1038"/>
      <c r="BA315" s="1038"/>
      <c r="BB315" s="1038"/>
      <c r="BC315" s="1038"/>
      <c r="BD315" s="1046"/>
      <c r="BE315" s="1038"/>
      <c r="BF315" s="1039"/>
      <c r="BG315" s="1025"/>
      <c r="BH315" s="1025"/>
      <c r="BI315" s="1025"/>
      <c r="BJ315" s="194"/>
      <c r="BK315" s="194"/>
      <c r="BL315" s="1038">
        <v>19783</v>
      </c>
      <c r="BM315" s="1838">
        <v>19783</v>
      </c>
      <c r="BN315" s="1655">
        <f t="shared" ref="BN315:BN316" si="525">BL315-BM315</f>
        <v>0</v>
      </c>
      <c r="BO315" s="1838"/>
      <c r="BP315" s="1838"/>
      <c r="BQ315" s="1838"/>
      <c r="BR315" s="1038"/>
      <c r="BS315" s="122"/>
      <c r="BT315" s="198"/>
      <c r="BU315" s="198"/>
      <c r="BV315" s="198"/>
      <c r="BW315" s="1045"/>
      <c r="BX315" s="696">
        <f t="shared" si="446"/>
        <v>0</v>
      </c>
      <c r="BY315" s="690">
        <f t="shared" si="512"/>
        <v>0</v>
      </c>
      <c r="BZ315" s="996"/>
      <c r="CD315" s="673"/>
      <c r="ED315" s="673"/>
    </row>
    <row r="316" spans="1:134" s="676" customFormat="1" ht="71.45" customHeight="1">
      <c r="A316" s="189"/>
      <c r="B316" s="218" t="s">
        <v>1090</v>
      </c>
      <c r="C316" s="188"/>
      <c r="D316" s="183"/>
      <c r="E316" s="183"/>
      <c r="F316" s="1110" t="s">
        <v>1091</v>
      </c>
      <c r="G316" s="183"/>
      <c r="H316" s="183"/>
      <c r="I316" s="190"/>
      <c r="J316" s="190"/>
      <c r="K316" s="1110"/>
      <c r="L316" s="1167"/>
      <c r="M316" s="1038"/>
      <c r="N316" s="1038"/>
      <c r="O316" s="1038"/>
      <c r="P316" s="1024"/>
      <c r="Q316" s="1024"/>
      <c r="R316" s="1038"/>
      <c r="S316" s="1038"/>
      <c r="T316" s="1038"/>
      <c r="U316" s="1038"/>
      <c r="V316" s="1038"/>
      <c r="W316" s="1038"/>
      <c r="X316" s="1038"/>
      <c r="Y316" s="1038"/>
      <c r="Z316" s="1167"/>
      <c r="AA316" s="1038"/>
      <c r="AB316" s="1038"/>
      <c r="AC316" s="1038"/>
      <c r="AD316" s="1038"/>
      <c r="AE316" s="1038"/>
      <c r="AF316" s="1038"/>
      <c r="AG316" s="1038"/>
      <c r="AH316" s="1038"/>
      <c r="AI316" s="1038"/>
      <c r="AJ316" s="1167"/>
      <c r="AK316" s="1038"/>
      <c r="AL316" s="1038"/>
      <c r="AM316" s="1038"/>
      <c r="AN316" s="1038"/>
      <c r="AO316" s="1038"/>
      <c r="AP316" s="1038"/>
      <c r="AQ316" s="1038"/>
      <c r="AR316" s="1038"/>
      <c r="AS316" s="1038"/>
      <c r="AT316" s="1038"/>
      <c r="AU316" s="1038"/>
      <c r="AV316" s="1038"/>
      <c r="AW316" s="1038"/>
      <c r="AX316" s="1038">
        <v>100000</v>
      </c>
      <c r="AY316" s="1038"/>
      <c r="AZ316" s="1038"/>
      <c r="BA316" s="1038">
        <v>100000</v>
      </c>
      <c r="BB316" s="1038"/>
      <c r="BC316" s="1038">
        <v>100000</v>
      </c>
      <c r="BD316" s="1046"/>
      <c r="BE316" s="1038"/>
      <c r="BF316" s="1039"/>
      <c r="BG316" s="1025"/>
      <c r="BH316" s="1025"/>
      <c r="BI316" s="1025"/>
      <c r="BJ316" s="194"/>
      <c r="BK316" s="194"/>
      <c r="BL316" s="1038">
        <v>176684</v>
      </c>
      <c r="BM316" s="1838">
        <v>176684</v>
      </c>
      <c r="BN316" s="1655">
        <f t="shared" si="525"/>
        <v>0</v>
      </c>
      <c r="BO316" s="1838"/>
      <c r="BP316" s="1838"/>
      <c r="BQ316" s="1838"/>
      <c r="BR316" s="1038"/>
      <c r="BS316" s="122"/>
      <c r="BT316" s="198"/>
      <c r="BU316" s="168"/>
      <c r="BV316" s="168"/>
      <c r="BW316" s="1045"/>
      <c r="BX316" s="696">
        <f t="shared" si="446"/>
        <v>-100000</v>
      </c>
      <c r="BY316" s="690">
        <f t="shared" si="512"/>
        <v>0</v>
      </c>
      <c r="BZ316" s="996"/>
      <c r="CD316" s="673"/>
      <c r="ED316" s="673"/>
    </row>
    <row r="317" spans="1:134" s="14" customFormat="1" ht="26.1" customHeight="1">
      <c r="A317" s="196" t="s">
        <v>91</v>
      </c>
      <c r="B317" s="197" t="s">
        <v>150</v>
      </c>
      <c r="C317" s="193">
        <f>C318</f>
        <v>1</v>
      </c>
      <c r="D317" s="125"/>
      <c r="E317" s="125"/>
      <c r="F317" s="125"/>
      <c r="G317" s="125"/>
      <c r="H317" s="125"/>
      <c r="I317" s="125"/>
      <c r="J317" s="125"/>
      <c r="K317" s="125"/>
      <c r="L317" s="125">
        <f>L318</f>
        <v>65167</v>
      </c>
      <c r="M317" s="125">
        <f t="shared" ref="M317:BT317" si="526">M318</f>
        <v>0</v>
      </c>
      <c r="N317" s="125">
        <f t="shared" si="526"/>
        <v>30000</v>
      </c>
      <c r="O317" s="125">
        <f t="shared" si="526"/>
        <v>0</v>
      </c>
      <c r="P317" s="125">
        <f t="shared" si="526"/>
        <v>30000</v>
      </c>
      <c r="Q317" s="125">
        <f t="shared" si="526"/>
        <v>30000</v>
      </c>
      <c r="R317" s="125">
        <f t="shared" si="526"/>
        <v>0</v>
      </c>
      <c r="S317" s="125">
        <f t="shared" si="526"/>
        <v>30000</v>
      </c>
      <c r="T317" s="125">
        <f t="shared" si="526"/>
        <v>0</v>
      </c>
      <c r="U317" s="125">
        <f t="shared" si="526"/>
        <v>0</v>
      </c>
      <c r="V317" s="125">
        <f t="shared" si="526"/>
        <v>0</v>
      </c>
      <c r="W317" s="125">
        <f t="shared" si="526"/>
        <v>35167</v>
      </c>
      <c r="X317" s="125">
        <f t="shared" si="526"/>
        <v>10000</v>
      </c>
      <c r="Y317" s="125">
        <f t="shared" si="526"/>
        <v>0</v>
      </c>
      <c r="Z317" s="125">
        <f t="shared" si="526"/>
        <v>10000</v>
      </c>
      <c r="AA317" s="125">
        <f t="shared" si="526"/>
        <v>0</v>
      </c>
      <c r="AB317" s="125">
        <f t="shared" si="526"/>
        <v>0</v>
      </c>
      <c r="AC317" s="125">
        <f t="shared" si="526"/>
        <v>10000</v>
      </c>
      <c r="AD317" s="125">
        <f t="shared" si="526"/>
        <v>0</v>
      </c>
      <c r="AE317" s="125">
        <f t="shared" si="526"/>
        <v>0</v>
      </c>
      <c r="AF317" s="125">
        <f t="shared" si="526"/>
        <v>0</v>
      </c>
      <c r="AG317" s="125">
        <f t="shared" si="526"/>
        <v>0</v>
      </c>
      <c r="AH317" s="125">
        <f t="shared" si="526"/>
        <v>10000</v>
      </c>
      <c r="AI317" s="125">
        <f t="shared" si="526"/>
        <v>0</v>
      </c>
      <c r="AJ317" s="125">
        <f t="shared" si="526"/>
        <v>10000</v>
      </c>
      <c r="AK317" s="125">
        <f t="shared" si="526"/>
        <v>0</v>
      </c>
      <c r="AL317" s="125">
        <f t="shared" si="526"/>
        <v>0</v>
      </c>
      <c r="AM317" s="125">
        <f t="shared" si="526"/>
        <v>18000</v>
      </c>
      <c r="AN317" s="125">
        <f t="shared" si="526"/>
        <v>18000</v>
      </c>
      <c r="AO317" s="125">
        <f t="shared" si="526"/>
        <v>0</v>
      </c>
      <c r="AP317" s="125">
        <f t="shared" si="526"/>
        <v>10000</v>
      </c>
      <c r="AQ317" s="125">
        <f t="shared" si="526"/>
        <v>0</v>
      </c>
      <c r="AR317" s="125">
        <f t="shared" si="526"/>
        <v>0</v>
      </c>
      <c r="AS317" s="125">
        <f t="shared" si="526"/>
        <v>8000</v>
      </c>
      <c r="AT317" s="125">
        <f t="shared" si="526"/>
        <v>0</v>
      </c>
      <c r="AU317" s="125">
        <f t="shared" si="526"/>
        <v>8000</v>
      </c>
      <c r="AV317" s="125">
        <f t="shared" si="526"/>
        <v>0</v>
      </c>
      <c r="AW317" s="125">
        <f t="shared" si="526"/>
        <v>0</v>
      </c>
      <c r="AX317" s="125">
        <f t="shared" si="526"/>
        <v>20000</v>
      </c>
      <c r="AY317" s="125">
        <f t="shared" si="526"/>
        <v>0</v>
      </c>
      <c r="AZ317" s="125">
        <f t="shared" si="526"/>
        <v>0</v>
      </c>
      <c r="BA317" s="125">
        <f t="shared" si="526"/>
        <v>8000</v>
      </c>
      <c r="BB317" s="125">
        <f t="shared" si="526"/>
        <v>1</v>
      </c>
      <c r="BC317" s="125">
        <f t="shared" si="526"/>
        <v>13000</v>
      </c>
      <c r="BD317" s="125">
        <f t="shared" si="526"/>
        <v>0</v>
      </c>
      <c r="BE317" s="125">
        <f t="shared" si="526"/>
        <v>0</v>
      </c>
      <c r="BF317" s="125">
        <f t="shared" si="526"/>
        <v>0</v>
      </c>
      <c r="BG317" s="125">
        <f t="shared" si="526"/>
        <v>0</v>
      </c>
      <c r="BH317" s="125" t="str">
        <f t="shared" si="526"/>
        <v>Số vốn tăng được điều chuyển nội bộ từ dự án Đường N7 (đoạn từ đường Hoa Sa Đéc đến đường ĐT 848)</v>
      </c>
      <c r="BI317" s="125">
        <f t="shared" si="526"/>
        <v>0</v>
      </c>
      <c r="BJ317" s="125" t="str">
        <f t="shared" si="526"/>
        <v>Dự kiến bố trí KH 2022 theo đề nghị của CĐT tại VB số 128_30/6/2021</v>
      </c>
      <c r="BK317" s="125">
        <f t="shared" si="526"/>
        <v>2229</v>
      </c>
      <c r="BL317" s="125">
        <f t="shared" si="526"/>
        <v>14000</v>
      </c>
      <c r="BM317" s="1657">
        <f t="shared" si="526"/>
        <v>14000</v>
      </c>
      <c r="BN317" s="1657">
        <f t="shared" si="526"/>
        <v>0</v>
      </c>
      <c r="BO317" s="1657">
        <f t="shared" si="526"/>
        <v>0</v>
      </c>
      <c r="BP317" s="1657">
        <f t="shared" si="526"/>
        <v>0</v>
      </c>
      <c r="BQ317" s="1657">
        <f t="shared" si="526"/>
        <v>0</v>
      </c>
      <c r="BR317" s="125">
        <f t="shared" si="526"/>
        <v>14000</v>
      </c>
      <c r="BS317" s="126">
        <f t="shared" si="526"/>
        <v>0</v>
      </c>
      <c r="BT317" s="126">
        <f t="shared" si="526"/>
        <v>0</v>
      </c>
      <c r="BU317" s="108"/>
      <c r="BV317" s="108"/>
      <c r="BW317" s="108"/>
      <c r="BX317" s="696">
        <f t="shared" si="446"/>
        <v>-6000</v>
      </c>
      <c r="BY317" s="690">
        <f t="shared" si="512"/>
        <v>1</v>
      </c>
      <c r="BZ317" s="996"/>
      <c r="CA317" s="13">
        <f>(L317-L317*20%)*35%</f>
        <v>18246.759999999998</v>
      </c>
      <c r="CD317" s="673"/>
      <c r="ED317" s="673"/>
    </row>
    <row r="318" spans="1:134" s="702" customFormat="1" ht="63.95" customHeight="1">
      <c r="A318" s="118">
        <v>1</v>
      </c>
      <c r="B318" s="175" t="s">
        <v>586</v>
      </c>
      <c r="C318" s="119">
        <v>1</v>
      </c>
      <c r="D318" s="118" t="s">
        <v>217</v>
      </c>
      <c r="E318" s="108" t="s">
        <v>587</v>
      </c>
      <c r="F318" s="113" t="s">
        <v>216</v>
      </c>
      <c r="G318" s="118">
        <v>7838645</v>
      </c>
      <c r="H318" s="118"/>
      <c r="I318" s="113" t="s">
        <v>588</v>
      </c>
      <c r="J318" s="113" t="s">
        <v>131</v>
      </c>
      <c r="K318" s="113" t="s">
        <v>589</v>
      </c>
      <c r="L318" s="166">
        <v>65167</v>
      </c>
      <c r="M318" s="1031"/>
      <c r="N318" s="1031">
        <v>30000</v>
      </c>
      <c r="O318" s="1042"/>
      <c r="P318" s="166">
        <v>30000</v>
      </c>
      <c r="Q318" s="166">
        <f>R318+S318+T318+U318+V318</f>
        <v>30000</v>
      </c>
      <c r="R318" s="1042"/>
      <c r="S318" s="166">
        <v>30000</v>
      </c>
      <c r="T318" s="1042"/>
      <c r="U318" s="1042"/>
      <c r="V318" s="1042"/>
      <c r="W318" s="166">
        <v>35167</v>
      </c>
      <c r="X318" s="1031">
        <f>Y318+Z318+AA318+AB318</f>
        <v>10000</v>
      </c>
      <c r="Y318" s="166"/>
      <c r="Z318" s="166">
        <v>10000</v>
      </c>
      <c r="AA318" s="166"/>
      <c r="AB318" s="166"/>
      <c r="AC318" s="1031">
        <f>O318+X318</f>
        <v>10000</v>
      </c>
      <c r="AD318" s="166"/>
      <c r="AE318" s="166"/>
      <c r="AF318" s="166"/>
      <c r="AG318" s="166"/>
      <c r="AH318" s="1031">
        <f>AI318+AJ318+AK318+AL318</f>
        <v>10000</v>
      </c>
      <c r="AI318" s="166"/>
      <c r="AJ318" s="166">
        <v>10000</v>
      </c>
      <c r="AK318" s="166"/>
      <c r="AL318" s="166"/>
      <c r="AM318" s="1031">
        <f>AN318</f>
        <v>18000</v>
      </c>
      <c r="AN318" s="1031">
        <v>18000</v>
      </c>
      <c r="AO318" s="166"/>
      <c r="AP318" s="1031">
        <v>10000</v>
      </c>
      <c r="AQ318" s="166"/>
      <c r="AR318" s="166"/>
      <c r="AS318" s="1031">
        <f>AT318+AU318+AV318+AW318</f>
        <v>8000</v>
      </c>
      <c r="AT318" s="166"/>
      <c r="AU318" s="1031">
        <v>8000</v>
      </c>
      <c r="AV318" s="166"/>
      <c r="AW318" s="166"/>
      <c r="AX318" s="1031">
        <f>8000+5000+7000</f>
        <v>20000</v>
      </c>
      <c r="AY318" s="166"/>
      <c r="AZ318" s="166"/>
      <c r="BA318" s="1031">
        <v>8000</v>
      </c>
      <c r="BB318" s="1031">
        <v>1</v>
      </c>
      <c r="BC318" s="1031">
        <f>8000+5000</f>
        <v>13000</v>
      </c>
      <c r="BD318" s="1036"/>
      <c r="BE318" s="1031"/>
      <c r="BF318" s="1034"/>
      <c r="BG318" s="1031"/>
      <c r="BH318" s="165" t="s">
        <v>1138</v>
      </c>
      <c r="BI318" s="165"/>
      <c r="BJ318" s="1035" t="s">
        <v>590</v>
      </c>
      <c r="BK318" s="1035">
        <v>2229</v>
      </c>
      <c r="BL318" s="1031">
        <v>14000</v>
      </c>
      <c r="BM318" s="1658">
        <v>14000</v>
      </c>
      <c r="BN318" s="1655">
        <f t="shared" ref="BN318" si="527">BL318-BM318</f>
        <v>0</v>
      </c>
      <c r="BO318" s="1658"/>
      <c r="BP318" s="1658"/>
      <c r="BQ318" s="1658"/>
      <c r="BR318" s="1031">
        <v>14000</v>
      </c>
      <c r="BS318" s="111"/>
      <c r="BT318" s="1111"/>
      <c r="BU318" s="1111"/>
      <c r="BV318" s="1111"/>
      <c r="BW318" s="113"/>
      <c r="BX318" s="696">
        <f t="shared" si="446"/>
        <v>-6000</v>
      </c>
      <c r="BY318" s="690">
        <f t="shared" si="512"/>
        <v>0</v>
      </c>
      <c r="BZ318" s="1003">
        <v>1</v>
      </c>
      <c r="CA318" s="697">
        <f>(L318-L318*20%)*35%</f>
        <v>18246.759999999998</v>
      </c>
      <c r="CD318" s="673"/>
      <c r="ED318" s="683"/>
    </row>
    <row r="319" spans="1:134" s="77" customFormat="1" ht="67.5" customHeight="1">
      <c r="A319" s="124" t="s">
        <v>200</v>
      </c>
      <c r="B319" s="157" t="s">
        <v>103</v>
      </c>
      <c r="C319" s="123">
        <f t="shared" ref="C319" si="528">C320</f>
        <v>25</v>
      </c>
      <c r="D319" s="156" t="s">
        <v>100</v>
      </c>
      <c r="E319" s="156" t="s">
        <v>104</v>
      </c>
      <c r="F319" s="156" t="s">
        <v>592</v>
      </c>
      <c r="G319" s="156"/>
      <c r="H319" s="156"/>
      <c r="I319" s="156" t="s">
        <v>105</v>
      </c>
      <c r="J319" s="156" t="s">
        <v>95</v>
      </c>
      <c r="K319" s="156" t="s">
        <v>106</v>
      </c>
      <c r="L319" s="123">
        <v>1008167</v>
      </c>
      <c r="M319" s="123"/>
      <c r="N319" s="123">
        <v>675000</v>
      </c>
      <c r="O319" s="123">
        <v>0</v>
      </c>
      <c r="P319" s="1030">
        <v>675000</v>
      </c>
      <c r="Q319" s="1030">
        <v>675000</v>
      </c>
      <c r="R319" s="1030"/>
      <c r="S319" s="1030">
        <v>675000</v>
      </c>
      <c r="T319" s="1030"/>
      <c r="U319" s="1030"/>
      <c r="V319" s="1030"/>
      <c r="W319" s="123"/>
      <c r="X319" s="123">
        <f>X320</f>
        <v>202950</v>
      </c>
      <c r="Y319" s="123"/>
      <c r="Z319" s="123">
        <f>187750+21200</f>
        <v>208950</v>
      </c>
      <c r="AA319" s="123"/>
      <c r="AB319" s="123"/>
      <c r="AC319" s="123">
        <v>13467.480000000001</v>
      </c>
      <c r="AD319" s="123"/>
      <c r="AE319" s="123">
        <v>13467.480000000001</v>
      </c>
      <c r="AF319" s="123"/>
      <c r="AG319" s="123"/>
      <c r="AH319" s="123">
        <f>187750+21200</f>
        <v>208950</v>
      </c>
      <c r="AI319" s="123"/>
      <c r="AJ319" s="123">
        <f>187750+21200</f>
        <v>208950</v>
      </c>
      <c r="AK319" s="123"/>
      <c r="AL319" s="123"/>
      <c r="AM319" s="684">
        <f>AN319</f>
        <v>290770</v>
      </c>
      <c r="AN319" s="684">
        <f>AN320</f>
        <v>290770</v>
      </c>
      <c r="AO319" s="123"/>
      <c r="AP319" s="123">
        <v>313470</v>
      </c>
      <c r="AQ319" s="123"/>
      <c r="AR319" s="123"/>
      <c r="AS319" s="684">
        <f>AT319+AU319+AV319+AW319</f>
        <v>187670</v>
      </c>
      <c r="AT319" s="123"/>
      <c r="AU319" s="123">
        <f>AU320</f>
        <v>187670</v>
      </c>
      <c r="AV319" s="123"/>
      <c r="AW319" s="123"/>
      <c r="AX319" s="123">
        <f>AX320</f>
        <v>276670</v>
      </c>
      <c r="AY319" s="123">
        <f t="shared" ref="AY319:BT319" si="529">AY320</f>
        <v>0</v>
      </c>
      <c r="AZ319" s="123">
        <f t="shared" si="529"/>
        <v>0</v>
      </c>
      <c r="BA319" s="123">
        <f t="shared" si="529"/>
        <v>184670</v>
      </c>
      <c r="BB319" s="123">
        <f t="shared" si="529"/>
        <v>25</v>
      </c>
      <c r="BC319" s="123">
        <f t="shared" si="529"/>
        <v>234770</v>
      </c>
      <c r="BD319" s="123">
        <f t="shared" si="529"/>
        <v>0</v>
      </c>
      <c r="BE319" s="123">
        <f t="shared" si="529"/>
        <v>0</v>
      </c>
      <c r="BF319" s="123">
        <f t="shared" si="529"/>
        <v>2</v>
      </c>
      <c r="BG319" s="123">
        <f t="shared" si="529"/>
        <v>43100</v>
      </c>
      <c r="BH319" s="123" t="e">
        <f t="shared" si="529"/>
        <v>#VALUE!</v>
      </c>
      <c r="BI319" s="123" t="e">
        <f t="shared" si="529"/>
        <v>#VALUE!</v>
      </c>
      <c r="BJ319" s="123" t="e">
        <f t="shared" si="529"/>
        <v>#VALUE!</v>
      </c>
      <c r="BK319" s="123">
        <f t="shared" si="529"/>
        <v>24801.807999999997</v>
      </c>
      <c r="BL319" s="123">
        <f t="shared" si="529"/>
        <v>233718</v>
      </c>
      <c r="BM319" s="1634">
        <f t="shared" si="529"/>
        <v>231921.52900000001</v>
      </c>
      <c r="BN319" s="1634">
        <f t="shared" si="529"/>
        <v>1796.4710000000005</v>
      </c>
      <c r="BO319" s="1634">
        <f t="shared" si="529"/>
        <v>1760.4870000000001</v>
      </c>
      <c r="BP319" s="1634">
        <f t="shared" si="529"/>
        <v>35.984000000000378</v>
      </c>
      <c r="BQ319" s="1634">
        <f t="shared" si="529"/>
        <v>1760.4870000000001</v>
      </c>
      <c r="BR319" s="123">
        <f t="shared" si="529"/>
        <v>86450</v>
      </c>
      <c r="BS319" s="107">
        <f t="shared" si="529"/>
        <v>0</v>
      </c>
      <c r="BT319" s="107">
        <f t="shared" si="529"/>
        <v>0</v>
      </c>
      <c r="BU319" s="108"/>
      <c r="BV319" s="108"/>
      <c r="BW319" s="108"/>
      <c r="BX319" s="696">
        <f t="shared" si="446"/>
        <v>-190220</v>
      </c>
      <c r="BY319" s="690">
        <f t="shared" si="512"/>
        <v>25</v>
      </c>
      <c r="BZ319" s="996"/>
      <c r="CA319" s="13">
        <f>(L319-L319*20%)*35%</f>
        <v>282286.75999999995</v>
      </c>
      <c r="CD319" s="673"/>
      <c r="DH319" s="77">
        <v>4</v>
      </c>
      <c r="ED319" s="673"/>
    </row>
    <row r="320" spans="1:134" s="678" customFormat="1" ht="19.5" customHeight="1">
      <c r="A320" s="196"/>
      <c r="B320" s="1105" t="s">
        <v>287</v>
      </c>
      <c r="C320" s="125">
        <f t="shared" ref="C320" si="530">C329+C356+C324</f>
        <v>25</v>
      </c>
      <c r="D320" s="186"/>
      <c r="E320" s="186"/>
      <c r="F320" s="186"/>
      <c r="G320" s="186"/>
      <c r="H320" s="186"/>
      <c r="I320" s="186"/>
      <c r="J320" s="186"/>
      <c r="K320" s="186"/>
      <c r="L320" s="125">
        <f t="shared" ref="L320:AU320" si="531">L329+L356+L324</f>
        <v>941246</v>
      </c>
      <c r="M320" s="125">
        <f t="shared" si="531"/>
        <v>0</v>
      </c>
      <c r="N320" s="125">
        <f t="shared" si="531"/>
        <v>632200</v>
      </c>
      <c r="O320" s="125">
        <f t="shared" si="531"/>
        <v>20000</v>
      </c>
      <c r="P320" s="125">
        <f t="shared" si="531"/>
        <v>611200</v>
      </c>
      <c r="Q320" s="125">
        <f t="shared" si="531"/>
        <v>0</v>
      </c>
      <c r="R320" s="125">
        <f t="shared" si="531"/>
        <v>0</v>
      </c>
      <c r="S320" s="125">
        <f t="shared" si="531"/>
        <v>587200</v>
      </c>
      <c r="T320" s="125">
        <f t="shared" si="531"/>
        <v>0</v>
      </c>
      <c r="U320" s="125">
        <f t="shared" si="531"/>
        <v>0</v>
      </c>
      <c r="V320" s="125">
        <f t="shared" si="531"/>
        <v>0</v>
      </c>
      <c r="W320" s="125">
        <f t="shared" si="531"/>
        <v>0</v>
      </c>
      <c r="X320" s="125">
        <f t="shared" si="531"/>
        <v>202950</v>
      </c>
      <c r="Y320" s="125">
        <f t="shared" si="531"/>
        <v>0</v>
      </c>
      <c r="Z320" s="125">
        <f t="shared" si="531"/>
        <v>202950</v>
      </c>
      <c r="AA320" s="125">
        <f t="shared" si="531"/>
        <v>0</v>
      </c>
      <c r="AB320" s="125">
        <f t="shared" si="531"/>
        <v>0</v>
      </c>
      <c r="AC320" s="125">
        <f t="shared" si="531"/>
        <v>222950</v>
      </c>
      <c r="AD320" s="125">
        <f t="shared" si="531"/>
        <v>0</v>
      </c>
      <c r="AE320" s="125">
        <f t="shared" si="531"/>
        <v>0</v>
      </c>
      <c r="AF320" s="125">
        <f t="shared" si="531"/>
        <v>0</v>
      </c>
      <c r="AG320" s="125">
        <f t="shared" si="531"/>
        <v>0</v>
      </c>
      <c r="AH320" s="125">
        <f t="shared" si="531"/>
        <v>202950</v>
      </c>
      <c r="AI320" s="125">
        <f t="shared" si="531"/>
        <v>0</v>
      </c>
      <c r="AJ320" s="125">
        <f t="shared" si="531"/>
        <v>202950</v>
      </c>
      <c r="AK320" s="125">
        <f t="shared" si="531"/>
        <v>0</v>
      </c>
      <c r="AL320" s="125">
        <f t="shared" si="531"/>
        <v>0</v>
      </c>
      <c r="AM320" s="125">
        <f t="shared" si="531"/>
        <v>0</v>
      </c>
      <c r="AN320" s="125">
        <f t="shared" si="531"/>
        <v>290770</v>
      </c>
      <c r="AO320" s="125">
        <f t="shared" si="531"/>
        <v>0</v>
      </c>
      <c r="AP320" s="125">
        <f t="shared" si="531"/>
        <v>264470</v>
      </c>
      <c r="AQ320" s="125">
        <f t="shared" si="531"/>
        <v>0</v>
      </c>
      <c r="AR320" s="125">
        <f t="shared" si="531"/>
        <v>0</v>
      </c>
      <c r="AS320" s="125">
        <f t="shared" si="531"/>
        <v>187670</v>
      </c>
      <c r="AT320" s="125">
        <f t="shared" si="531"/>
        <v>0</v>
      </c>
      <c r="AU320" s="125">
        <f t="shared" si="531"/>
        <v>187670</v>
      </c>
      <c r="AV320" s="125"/>
      <c r="AW320" s="125"/>
      <c r="AX320" s="125">
        <f>AX329+AX356+AX324</f>
        <v>276670</v>
      </c>
      <c r="AY320" s="125">
        <f t="shared" ref="AY320:BT320" si="532">AY329+AY356+AY324</f>
        <v>0</v>
      </c>
      <c r="AZ320" s="125">
        <f t="shared" si="532"/>
        <v>0</v>
      </c>
      <c r="BA320" s="125">
        <f t="shared" si="532"/>
        <v>184670</v>
      </c>
      <c r="BB320" s="125">
        <f t="shared" si="532"/>
        <v>25</v>
      </c>
      <c r="BC320" s="125">
        <f t="shared" si="532"/>
        <v>234770</v>
      </c>
      <c r="BD320" s="125">
        <f t="shared" si="532"/>
        <v>0</v>
      </c>
      <c r="BE320" s="125">
        <f t="shared" si="532"/>
        <v>0</v>
      </c>
      <c r="BF320" s="125">
        <f t="shared" si="532"/>
        <v>2</v>
      </c>
      <c r="BG320" s="125">
        <f t="shared" si="532"/>
        <v>43100</v>
      </c>
      <c r="BH320" s="125" t="e">
        <f t="shared" si="532"/>
        <v>#VALUE!</v>
      </c>
      <c r="BI320" s="125" t="e">
        <f t="shared" si="532"/>
        <v>#VALUE!</v>
      </c>
      <c r="BJ320" s="125" t="e">
        <f t="shared" si="532"/>
        <v>#VALUE!</v>
      </c>
      <c r="BK320" s="125">
        <f t="shared" si="532"/>
        <v>24801.807999999997</v>
      </c>
      <c r="BL320" s="125">
        <f t="shared" ref="BL320" si="533">BL329+BL356+BL324</f>
        <v>233718</v>
      </c>
      <c r="BM320" s="1657">
        <f t="shared" si="532"/>
        <v>231921.52900000001</v>
      </c>
      <c r="BN320" s="1657">
        <f t="shared" ref="BN320:BP320" si="534">BN329+BN356+BN324</f>
        <v>1796.4710000000005</v>
      </c>
      <c r="BO320" s="1657">
        <f t="shared" si="534"/>
        <v>1760.4870000000001</v>
      </c>
      <c r="BP320" s="1657">
        <f t="shared" si="534"/>
        <v>35.984000000000378</v>
      </c>
      <c r="BQ320" s="1657">
        <f t="shared" ref="BQ320" si="535">BQ329+BQ356+BQ324</f>
        <v>1760.4870000000001</v>
      </c>
      <c r="BR320" s="125">
        <f t="shared" si="532"/>
        <v>86450</v>
      </c>
      <c r="BS320" s="199">
        <f t="shared" si="532"/>
        <v>0</v>
      </c>
      <c r="BT320" s="199">
        <f t="shared" si="532"/>
        <v>0</v>
      </c>
      <c r="BU320" s="183"/>
      <c r="BV320" s="183"/>
      <c r="BW320" s="183"/>
      <c r="BX320" s="696">
        <f t="shared" si="446"/>
        <v>-190220</v>
      </c>
      <c r="BY320" s="690">
        <f t="shared" si="512"/>
        <v>25</v>
      </c>
      <c r="BZ320" s="996"/>
      <c r="CA320" s="691">
        <f>(L320-L320*20%)*35%</f>
        <v>263548.88</v>
      </c>
      <c r="CD320" s="673"/>
      <c r="ED320" s="673"/>
    </row>
    <row r="321" spans="1:134" s="676" customFormat="1" ht="15.6" hidden="1" customHeight="1">
      <c r="A321" s="189"/>
      <c r="B321" s="1068" t="s">
        <v>288</v>
      </c>
      <c r="C321" s="1024">
        <f>C324</f>
        <v>3</v>
      </c>
      <c r="D321" s="1056">
        <f t="shared" ref="D321:AU321" si="536">D324</f>
        <v>0</v>
      </c>
      <c r="E321" s="1056">
        <f t="shared" si="536"/>
        <v>0</v>
      </c>
      <c r="F321" s="1056">
        <f t="shared" si="536"/>
        <v>0</v>
      </c>
      <c r="G321" s="1056">
        <f t="shared" si="536"/>
        <v>0</v>
      </c>
      <c r="H321" s="1056">
        <f t="shared" si="536"/>
        <v>0</v>
      </c>
      <c r="I321" s="1056">
        <f t="shared" si="536"/>
        <v>0</v>
      </c>
      <c r="J321" s="1056">
        <f t="shared" si="536"/>
        <v>0</v>
      </c>
      <c r="K321" s="1056">
        <f t="shared" si="536"/>
        <v>0</v>
      </c>
      <c r="L321" s="1024">
        <f t="shared" si="536"/>
        <v>87297</v>
      </c>
      <c r="M321" s="1024">
        <f t="shared" si="536"/>
        <v>0</v>
      </c>
      <c r="N321" s="1024">
        <f t="shared" si="536"/>
        <v>76200</v>
      </c>
      <c r="O321" s="1024">
        <f t="shared" si="536"/>
        <v>20000</v>
      </c>
      <c r="P321" s="1024">
        <f t="shared" si="536"/>
        <v>56200</v>
      </c>
      <c r="Q321" s="1024">
        <f t="shared" si="536"/>
        <v>0</v>
      </c>
      <c r="R321" s="1024">
        <f t="shared" si="536"/>
        <v>0</v>
      </c>
      <c r="S321" s="1024">
        <f t="shared" si="536"/>
        <v>56200</v>
      </c>
      <c r="T321" s="1024">
        <f t="shared" si="536"/>
        <v>0</v>
      </c>
      <c r="U321" s="1024">
        <f t="shared" si="536"/>
        <v>0</v>
      </c>
      <c r="V321" s="1024">
        <f t="shared" si="536"/>
        <v>0</v>
      </c>
      <c r="W321" s="1024">
        <f t="shared" si="536"/>
        <v>0</v>
      </c>
      <c r="X321" s="1024">
        <f t="shared" si="536"/>
        <v>36200</v>
      </c>
      <c r="Y321" s="1024">
        <f t="shared" si="536"/>
        <v>0</v>
      </c>
      <c r="Z321" s="1024">
        <f t="shared" si="536"/>
        <v>36200</v>
      </c>
      <c r="AA321" s="1024">
        <f t="shared" si="536"/>
        <v>0</v>
      </c>
      <c r="AB321" s="1024">
        <f t="shared" si="536"/>
        <v>0</v>
      </c>
      <c r="AC321" s="1024">
        <f t="shared" si="536"/>
        <v>56200</v>
      </c>
      <c r="AD321" s="1024">
        <f t="shared" si="536"/>
        <v>0</v>
      </c>
      <c r="AE321" s="1024">
        <f t="shared" si="536"/>
        <v>0</v>
      </c>
      <c r="AF321" s="1024">
        <f t="shared" si="536"/>
        <v>0</v>
      </c>
      <c r="AG321" s="1024">
        <f t="shared" si="536"/>
        <v>0</v>
      </c>
      <c r="AH321" s="1024">
        <f t="shared" si="536"/>
        <v>36200</v>
      </c>
      <c r="AI321" s="1024">
        <f t="shared" si="536"/>
        <v>0</v>
      </c>
      <c r="AJ321" s="1024">
        <f t="shared" si="536"/>
        <v>36200</v>
      </c>
      <c r="AK321" s="1024">
        <f t="shared" si="536"/>
        <v>0</v>
      </c>
      <c r="AL321" s="1024">
        <f t="shared" si="536"/>
        <v>0</v>
      </c>
      <c r="AM321" s="1024">
        <f t="shared" si="536"/>
        <v>0</v>
      </c>
      <c r="AN321" s="1024">
        <f t="shared" si="536"/>
        <v>13500</v>
      </c>
      <c r="AO321" s="1024">
        <f t="shared" si="536"/>
        <v>0</v>
      </c>
      <c r="AP321" s="1024">
        <f t="shared" si="536"/>
        <v>13400</v>
      </c>
      <c r="AQ321" s="1024">
        <f t="shared" si="536"/>
        <v>0</v>
      </c>
      <c r="AR321" s="1024">
        <f t="shared" si="536"/>
        <v>0</v>
      </c>
      <c r="AS321" s="1024">
        <f t="shared" si="536"/>
        <v>13500</v>
      </c>
      <c r="AT321" s="1024">
        <f t="shared" si="536"/>
        <v>0</v>
      </c>
      <c r="AU321" s="1024">
        <f t="shared" si="536"/>
        <v>13500</v>
      </c>
      <c r="AV321" s="1024"/>
      <c r="AW321" s="1024"/>
      <c r="AX321" s="1024">
        <f>AX324</f>
        <v>13500</v>
      </c>
      <c r="AY321" s="1024"/>
      <c r="AZ321" s="1024"/>
      <c r="BA321" s="1024">
        <f t="shared" ref="BA321:BG321" si="537">BA324</f>
        <v>13500</v>
      </c>
      <c r="BB321" s="1024">
        <f t="shared" si="537"/>
        <v>3</v>
      </c>
      <c r="BC321" s="1024">
        <f t="shared" si="537"/>
        <v>13500</v>
      </c>
      <c r="BD321" s="1045">
        <f t="shared" si="537"/>
        <v>0</v>
      </c>
      <c r="BE321" s="1024">
        <f t="shared" si="537"/>
        <v>0</v>
      </c>
      <c r="BF321" s="1025">
        <f t="shared" si="537"/>
        <v>0</v>
      </c>
      <c r="BG321" s="1024">
        <f t="shared" si="537"/>
        <v>0</v>
      </c>
      <c r="BH321" s="1024"/>
      <c r="BI321" s="1039"/>
      <c r="BJ321" s="1039"/>
      <c r="BK321" s="1039"/>
      <c r="BL321" s="1024">
        <f>BL324</f>
        <v>3700</v>
      </c>
      <c r="BM321" s="1844"/>
      <c r="BN321" s="1664">
        <f>BN324</f>
        <v>1310.4870000000001</v>
      </c>
      <c r="BO321" s="1844"/>
      <c r="BP321" s="1844"/>
      <c r="BQ321" s="1844"/>
      <c r="BR321" s="1024">
        <f>BR324</f>
        <v>0</v>
      </c>
      <c r="BS321" s="1056"/>
      <c r="BT321" s="189"/>
      <c r="BU321" s="183"/>
      <c r="BV321" s="183"/>
      <c r="BW321" s="183"/>
      <c r="BX321" s="696">
        <f t="shared" si="446"/>
        <v>-13500</v>
      </c>
      <c r="BY321" s="690">
        <f t="shared" si="512"/>
        <v>3</v>
      </c>
      <c r="BZ321" s="996"/>
      <c r="CA321" s="691"/>
      <c r="CD321" s="673"/>
      <c r="ED321" s="673"/>
    </row>
    <row r="322" spans="1:134" s="676" customFormat="1" ht="18.600000000000001" hidden="1" customHeight="1">
      <c r="A322" s="189"/>
      <c r="B322" s="1068" t="s">
        <v>289</v>
      </c>
      <c r="C322" s="1024">
        <f>C329</f>
        <v>18</v>
      </c>
      <c r="D322" s="1056">
        <f t="shared" ref="D322:AU322" si="538">D329</f>
        <v>0</v>
      </c>
      <c r="E322" s="1056">
        <f t="shared" si="538"/>
        <v>0</v>
      </c>
      <c r="F322" s="1056">
        <f t="shared" si="538"/>
        <v>0</v>
      </c>
      <c r="G322" s="1056">
        <f t="shared" si="538"/>
        <v>0</v>
      </c>
      <c r="H322" s="1056">
        <f t="shared" si="538"/>
        <v>0</v>
      </c>
      <c r="I322" s="1056">
        <f t="shared" si="538"/>
        <v>0</v>
      </c>
      <c r="J322" s="1056">
        <f t="shared" si="538"/>
        <v>0</v>
      </c>
      <c r="K322" s="1056">
        <f t="shared" si="538"/>
        <v>0</v>
      </c>
      <c r="L322" s="1024">
        <f t="shared" si="538"/>
        <v>654070</v>
      </c>
      <c r="M322" s="1024">
        <f t="shared" si="538"/>
        <v>0</v>
      </c>
      <c r="N322" s="1024">
        <f t="shared" si="538"/>
        <v>422420</v>
      </c>
      <c r="O322" s="1024">
        <f t="shared" si="538"/>
        <v>0</v>
      </c>
      <c r="P322" s="1024">
        <f t="shared" si="538"/>
        <v>421420</v>
      </c>
      <c r="Q322" s="1024">
        <f t="shared" si="538"/>
        <v>0</v>
      </c>
      <c r="R322" s="1024">
        <f t="shared" si="538"/>
        <v>0</v>
      </c>
      <c r="S322" s="1024">
        <f t="shared" si="538"/>
        <v>422420</v>
      </c>
      <c r="T322" s="1024">
        <f t="shared" si="538"/>
        <v>0</v>
      </c>
      <c r="U322" s="1024">
        <f t="shared" si="538"/>
        <v>0</v>
      </c>
      <c r="V322" s="1024">
        <f t="shared" si="538"/>
        <v>0</v>
      </c>
      <c r="W322" s="1024">
        <f t="shared" si="538"/>
        <v>0</v>
      </c>
      <c r="X322" s="1024">
        <f t="shared" si="538"/>
        <v>166750</v>
      </c>
      <c r="Y322" s="1024">
        <f t="shared" si="538"/>
        <v>0</v>
      </c>
      <c r="Z322" s="1024">
        <f t="shared" si="538"/>
        <v>166750</v>
      </c>
      <c r="AA322" s="1024">
        <f t="shared" si="538"/>
        <v>0</v>
      </c>
      <c r="AB322" s="1024">
        <f t="shared" si="538"/>
        <v>0</v>
      </c>
      <c r="AC322" s="1024">
        <f t="shared" si="538"/>
        <v>166750</v>
      </c>
      <c r="AD322" s="1024">
        <f t="shared" si="538"/>
        <v>0</v>
      </c>
      <c r="AE322" s="1024">
        <f t="shared" si="538"/>
        <v>0</v>
      </c>
      <c r="AF322" s="1024">
        <f t="shared" si="538"/>
        <v>0</v>
      </c>
      <c r="AG322" s="1024">
        <f t="shared" si="538"/>
        <v>0</v>
      </c>
      <c r="AH322" s="1024">
        <f t="shared" si="538"/>
        <v>166750</v>
      </c>
      <c r="AI322" s="1024">
        <f t="shared" si="538"/>
        <v>0</v>
      </c>
      <c r="AJ322" s="1024">
        <f t="shared" si="538"/>
        <v>166750</v>
      </c>
      <c r="AK322" s="1024">
        <f t="shared" si="538"/>
        <v>0</v>
      </c>
      <c r="AL322" s="1024">
        <f t="shared" si="538"/>
        <v>0</v>
      </c>
      <c r="AM322" s="1024">
        <f t="shared" si="538"/>
        <v>0</v>
      </c>
      <c r="AN322" s="1024">
        <f t="shared" si="538"/>
        <v>208270</v>
      </c>
      <c r="AO322" s="1024">
        <f t="shared" si="538"/>
        <v>0</v>
      </c>
      <c r="AP322" s="1024">
        <f t="shared" si="538"/>
        <v>182070</v>
      </c>
      <c r="AQ322" s="1024">
        <f t="shared" si="538"/>
        <v>0</v>
      </c>
      <c r="AR322" s="1024">
        <f t="shared" si="538"/>
        <v>0</v>
      </c>
      <c r="AS322" s="1024">
        <f t="shared" si="538"/>
        <v>140170</v>
      </c>
      <c r="AT322" s="1024">
        <f t="shared" si="538"/>
        <v>0</v>
      </c>
      <c r="AU322" s="1024">
        <f t="shared" si="538"/>
        <v>140170</v>
      </c>
      <c r="AV322" s="1024"/>
      <c r="AW322" s="1024"/>
      <c r="AX322" s="1024">
        <f>AX329</f>
        <v>199170</v>
      </c>
      <c r="AY322" s="1024"/>
      <c r="AZ322" s="1024"/>
      <c r="BA322" s="1024">
        <f t="shared" ref="BA322:BG322" si="539">BA329</f>
        <v>140170</v>
      </c>
      <c r="BB322" s="1024">
        <f t="shared" si="539"/>
        <v>18</v>
      </c>
      <c r="BC322" s="1024">
        <f t="shared" si="539"/>
        <v>157270</v>
      </c>
      <c r="BD322" s="1045">
        <f t="shared" si="539"/>
        <v>0</v>
      </c>
      <c r="BE322" s="1024">
        <f t="shared" si="539"/>
        <v>0</v>
      </c>
      <c r="BF322" s="1025">
        <f t="shared" si="539"/>
        <v>1</v>
      </c>
      <c r="BG322" s="1024">
        <f t="shared" si="539"/>
        <v>17100</v>
      </c>
      <c r="BH322" s="1024"/>
      <c r="BI322" s="1039"/>
      <c r="BJ322" s="1039"/>
      <c r="BK322" s="1039"/>
      <c r="BL322" s="1024">
        <f>BL329</f>
        <v>185602</v>
      </c>
      <c r="BM322" s="1844"/>
      <c r="BN322" s="1664">
        <f>BN329</f>
        <v>485.98400000000038</v>
      </c>
      <c r="BO322" s="1844"/>
      <c r="BP322" s="1844"/>
      <c r="BQ322" s="1844"/>
      <c r="BR322" s="1024">
        <f>BR329</f>
        <v>86450</v>
      </c>
      <c r="BS322" s="1056"/>
      <c r="BT322" s="189"/>
      <c r="BU322" s="183"/>
      <c r="BV322" s="183"/>
      <c r="BW322" s="183"/>
      <c r="BX322" s="696">
        <f t="shared" si="446"/>
        <v>-112720</v>
      </c>
      <c r="BY322" s="690">
        <f t="shared" si="512"/>
        <v>18</v>
      </c>
      <c r="BZ322" s="996"/>
      <c r="CA322" s="691"/>
      <c r="CD322" s="673"/>
      <c r="ED322" s="673"/>
    </row>
    <row r="323" spans="1:134" s="676" customFormat="1" ht="23.1" hidden="1" customHeight="1">
      <c r="A323" s="189"/>
      <c r="B323" s="1068" t="s">
        <v>290</v>
      </c>
      <c r="C323" s="1024">
        <f>C356</f>
        <v>4</v>
      </c>
      <c r="D323" s="1056">
        <f t="shared" ref="D323:AU323" si="540">D356</f>
        <v>0</v>
      </c>
      <c r="E323" s="1056">
        <f t="shared" si="540"/>
        <v>0</v>
      </c>
      <c r="F323" s="1056">
        <f t="shared" si="540"/>
        <v>0</v>
      </c>
      <c r="G323" s="1056">
        <f t="shared" si="540"/>
        <v>0</v>
      </c>
      <c r="H323" s="1056">
        <f t="shared" si="540"/>
        <v>0</v>
      </c>
      <c r="I323" s="1056">
        <f t="shared" si="540"/>
        <v>0</v>
      </c>
      <c r="J323" s="1056">
        <f t="shared" si="540"/>
        <v>0</v>
      </c>
      <c r="K323" s="1056">
        <f t="shared" si="540"/>
        <v>0</v>
      </c>
      <c r="L323" s="1024">
        <f t="shared" si="540"/>
        <v>199879</v>
      </c>
      <c r="M323" s="1024">
        <f t="shared" si="540"/>
        <v>0</v>
      </c>
      <c r="N323" s="1024">
        <f t="shared" si="540"/>
        <v>133580</v>
      </c>
      <c r="O323" s="1024">
        <f t="shared" si="540"/>
        <v>0</v>
      </c>
      <c r="P323" s="1024">
        <f t="shared" si="540"/>
        <v>133580</v>
      </c>
      <c r="Q323" s="1024">
        <f t="shared" si="540"/>
        <v>0</v>
      </c>
      <c r="R323" s="1024">
        <f t="shared" si="540"/>
        <v>0</v>
      </c>
      <c r="S323" s="1024">
        <f t="shared" si="540"/>
        <v>108580</v>
      </c>
      <c r="T323" s="1024">
        <f t="shared" si="540"/>
        <v>0</v>
      </c>
      <c r="U323" s="1024">
        <f t="shared" si="540"/>
        <v>0</v>
      </c>
      <c r="V323" s="1024">
        <f t="shared" si="540"/>
        <v>0</v>
      </c>
      <c r="W323" s="1024">
        <f t="shared" si="540"/>
        <v>0</v>
      </c>
      <c r="X323" s="1024">
        <f t="shared" si="540"/>
        <v>0</v>
      </c>
      <c r="Y323" s="1024">
        <f t="shared" si="540"/>
        <v>0</v>
      </c>
      <c r="Z323" s="1024">
        <f t="shared" si="540"/>
        <v>0</v>
      </c>
      <c r="AA323" s="1024">
        <f t="shared" si="540"/>
        <v>0</v>
      </c>
      <c r="AB323" s="1024">
        <f t="shared" si="540"/>
        <v>0</v>
      </c>
      <c r="AC323" s="1024">
        <f t="shared" si="540"/>
        <v>0</v>
      </c>
      <c r="AD323" s="1024">
        <f t="shared" si="540"/>
        <v>0</v>
      </c>
      <c r="AE323" s="1024">
        <f t="shared" si="540"/>
        <v>0</v>
      </c>
      <c r="AF323" s="1024">
        <f t="shared" si="540"/>
        <v>0</v>
      </c>
      <c r="AG323" s="1024">
        <f t="shared" si="540"/>
        <v>0</v>
      </c>
      <c r="AH323" s="1024">
        <f t="shared" si="540"/>
        <v>0</v>
      </c>
      <c r="AI323" s="1024">
        <f t="shared" si="540"/>
        <v>0</v>
      </c>
      <c r="AJ323" s="1024">
        <f t="shared" si="540"/>
        <v>0</v>
      </c>
      <c r="AK323" s="1024">
        <f t="shared" si="540"/>
        <v>0</v>
      </c>
      <c r="AL323" s="1024">
        <f t="shared" si="540"/>
        <v>0</v>
      </c>
      <c r="AM323" s="1024">
        <f t="shared" si="540"/>
        <v>0</v>
      </c>
      <c r="AN323" s="1024">
        <f t="shared" si="540"/>
        <v>69000</v>
      </c>
      <c r="AO323" s="1024">
        <f t="shared" si="540"/>
        <v>0</v>
      </c>
      <c r="AP323" s="1024">
        <f t="shared" si="540"/>
        <v>69000</v>
      </c>
      <c r="AQ323" s="1024">
        <f t="shared" si="540"/>
        <v>0</v>
      </c>
      <c r="AR323" s="1024">
        <f t="shared" si="540"/>
        <v>0</v>
      </c>
      <c r="AS323" s="1024">
        <f t="shared" si="540"/>
        <v>34000</v>
      </c>
      <c r="AT323" s="1024">
        <f t="shared" si="540"/>
        <v>0</v>
      </c>
      <c r="AU323" s="1024">
        <f t="shared" si="540"/>
        <v>34000</v>
      </c>
      <c r="AV323" s="1024"/>
      <c r="AW323" s="1024"/>
      <c r="AX323" s="1024">
        <f>AX356</f>
        <v>64000</v>
      </c>
      <c r="AY323" s="1024"/>
      <c r="AZ323" s="1024"/>
      <c r="BA323" s="1024">
        <f t="shared" ref="BA323:BG323" si="541">BA356</f>
        <v>31000</v>
      </c>
      <c r="BB323" s="1024">
        <f t="shared" si="541"/>
        <v>4</v>
      </c>
      <c r="BC323" s="1024">
        <f t="shared" si="541"/>
        <v>64000</v>
      </c>
      <c r="BD323" s="1045">
        <f t="shared" si="541"/>
        <v>0</v>
      </c>
      <c r="BE323" s="1024">
        <f t="shared" si="541"/>
        <v>0</v>
      </c>
      <c r="BF323" s="1025">
        <f t="shared" si="541"/>
        <v>1</v>
      </c>
      <c r="BG323" s="1024">
        <f t="shared" si="541"/>
        <v>26000</v>
      </c>
      <c r="BH323" s="1024"/>
      <c r="BI323" s="1039"/>
      <c r="BJ323" s="1039"/>
      <c r="BK323" s="1039"/>
      <c r="BL323" s="1024">
        <f>BL356</f>
        <v>44416</v>
      </c>
      <c r="BM323" s="1844"/>
      <c r="BN323" s="1664">
        <f>BN356</f>
        <v>0</v>
      </c>
      <c r="BO323" s="1844"/>
      <c r="BP323" s="1844"/>
      <c r="BQ323" s="1844"/>
      <c r="BR323" s="1024">
        <f>BR356</f>
        <v>0</v>
      </c>
      <c r="BS323" s="1056"/>
      <c r="BT323" s="189"/>
      <c r="BU323" s="183"/>
      <c r="BV323" s="183"/>
      <c r="BW323" s="183"/>
      <c r="BX323" s="696">
        <f t="shared" si="446"/>
        <v>-64000</v>
      </c>
      <c r="BY323" s="690">
        <f t="shared" si="512"/>
        <v>4</v>
      </c>
      <c r="BZ323" s="996"/>
      <c r="CA323" s="691"/>
      <c r="CD323" s="673"/>
      <c r="ED323" s="673"/>
    </row>
    <row r="324" spans="1:134" s="77" customFormat="1" ht="33.950000000000003" customHeight="1">
      <c r="A324" s="229" t="s">
        <v>1205</v>
      </c>
      <c r="B324" s="192" t="s">
        <v>119</v>
      </c>
      <c r="C324" s="123">
        <f t="shared" ref="C324" si="542">C325</f>
        <v>3</v>
      </c>
      <c r="D324" s="156"/>
      <c r="E324" s="156"/>
      <c r="F324" s="156"/>
      <c r="G324" s="156"/>
      <c r="H324" s="156"/>
      <c r="I324" s="156"/>
      <c r="J324" s="156"/>
      <c r="K324" s="156"/>
      <c r="L324" s="123">
        <f>L325</f>
        <v>87297</v>
      </c>
      <c r="M324" s="123">
        <f t="shared" ref="M324:AU324" si="543">M325</f>
        <v>0</v>
      </c>
      <c r="N324" s="123">
        <f t="shared" si="543"/>
        <v>76200</v>
      </c>
      <c r="O324" s="123">
        <f t="shared" si="543"/>
        <v>20000</v>
      </c>
      <c r="P324" s="123">
        <f t="shared" si="543"/>
        <v>56200</v>
      </c>
      <c r="Q324" s="123">
        <f t="shared" si="543"/>
        <v>0</v>
      </c>
      <c r="R324" s="123">
        <f t="shared" si="543"/>
        <v>0</v>
      </c>
      <c r="S324" s="123">
        <f t="shared" si="543"/>
        <v>56200</v>
      </c>
      <c r="T324" s="123">
        <f t="shared" si="543"/>
        <v>0</v>
      </c>
      <c r="U324" s="123">
        <f t="shared" si="543"/>
        <v>0</v>
      </c>
      <c r="V324" s="123">
        <f t="shared" si="543"/>
        <v>0</v>
      </c>
      <c r="W324" s="123">
        <f t="shared" si="543"/>
        <v>0</v>
      </c>
      <c r="X324" s="123">
        <f t="shared" si="543"/>
        <v>36200</v>
      </c>
      <c r="Y324" s="123">
        <f t="shared" si="543"/>
        <v>0</v>
      </c>
      <c r="Z324" s="123">
        <f t="shared" si="543"/>
        <v>36200</v>
      </c>
      <c r="AA324" s="123">
        <f t="shared" si="543"/>
        <v>0</v>
      </c>
      <c r="AB324" s="123">
        <f t="shared" si="543"/>
        <v>0</v>
      </c>
      <c r="AC324" s="123">
        <f t="shared" si="543"/>
        <v>56200</v>
      </c>
      <c r="AD324" s="123">
        <f t="shared" si="543"/>
        <v>0</v>
      </c>
      <c r="AE324" s="123">
        <f t="shared" si="543"/>
        <v>0</v>
      </c>
      <c r="AF324" s="123">
        <f t="shared" si="543"/>
        <v>0</v>
      </c>
      <c r="AG324" s="123">
        <f t="shared" si="543"/>
        <v>0</v>
      </c>
      <c r="AH324" s="123">
        <f t="shared" si="543"/>
        <v>36200</v>
      </c>
      <c r="AI324" s="123">
        <f t="shared" si="543"/>
        <v>0</v>
      </c>
      <c r="AJ324" s="123">
        <f t="shared" si="543"/>
        <v>36200</v>
      </c>
      <c r="AK324" s="123">
        <f t="shared" si="543"/>
        <v>0</v>
      </c>
      <c r="AL324" s="123">
        <f t="shared" si="543"/>
        <v>0</v>
      </c>
      <c r="AM324" s="123">
        <f t="shared" si="543"/>
        <v>0</v>
      </c>
      <c r="AN324" s="123">
        <f t="shared" si="543"/>
        <v>13500</v>
      </c>
      <c r="AO324" s="123">
        <f t="shared" si="543"/>
        <v>0</v>
      </c>
      <c r="AP324" s="123">
        <f t="shared" si="543"/>
        <v>13400</v>
      </c>
      <c r="AQ324" s="123">
        <f t="shared" si="543"/>
        <v>0</v>
      </c>
      <c r="AR324" s="123">
        <f t="shared" si="543"/>
        <v>0</v>
      </c>
      <c r="AS324" s="123">
        <f t="shared" si="543"/>
        <v>13500</v>
      </c>
      <c r="AT324" s="123">
        <f t="shared" si="543"/>
        <v>0</v>
      </c>
      <c r="AU324" s="123">
        <f t="shared" si="543"/>
        <v>13500</v>
      </c>
      <c r="AV324" s="123"/>
      <c r="AW324" s="123"/>
      <c r="AX324" s="123">
        <f>AX325</f>
        <v>13500</v>
      </c>
      <c r="AY324" s="123">
        <f t="shared" ref="AY324:BT324" si="544">AY325</f>
        <v>0</v>
      </c>
      <c r="AZ324" s="123">
        <f t="shared" si="544"/>
        <v>0</v>
      </c>
      <c r="BA324" s="123">
        <f t="shared" si="544"/>
        <v>13500</v>
      </c>
      <c r="BB324" s="123">
        <f t="shared" si="544"/>
        <v>3</v>
      </c>
      <c r="BC324" s="123">
        <f t="shared" si="544"/>
        <v>13500</v>
      </c>
      <c r="BD324" s="123">
        <f t="shared" si="544"/>
        <v>0</v>
      </c>
      <c r="BE324" s="123">
        <f t="shared" si="544"/>
        <v>0</v>
      </c>
      <c r="BF324" s="123">
        <f t="shared" si="544"/>
        <v>0</v>
      </c>
      <c r="BG324" s="123">
        <f t="shared" si="544"/>
        <v>0</v>
      </c>
      <c r="BH324" s="123">
        <f t="shared" si="544"/>
        <v>0</v>
      </c>
      <c r="BI324" s="123">
        <f t="shared" si="544"/>
        <v>0</v>
      </c>
      <c r="BJ324" s="123">
        <f t="shared" si="544"/>
        <v>0</v>
      </c>
      <c r="BK324" s="123">
        <f t="shared" si="544"/>
        <v>0</v>
      </c>
      <c r="BL324" s="123">
        <f t="shared" si="544"/>
        <v>3700</v>
      </c>
      <c r="BM324" s="1634">
        <f t="shared" si="544"/>
        <v>2389.5129999999999</v>
      </c>
      <c r="BN324" s="1634">
        <f t="shared" si="544"/>
        <v>1310.4870000000001</v>
      </c>
      <c r="BO324" s="1634">
        <f t="shared" si="544"/>
        <v>1310.4870000000001</v>
      </c>
      <c r="BP324" s="1634">
        <f t="shared" si="544"/>
        <v>0</v>
      </c>
      <c r="BQ324" s="1634">
        <f t="shared" si="544"/>
        <v>1310.4870000000001</v>
      </c>
      <c r="BR324" s="123">
        <f t="shared" si="544"/>
        <v>0</v>
      </c>
      <c r="BS324" s="116">
        <f t="shared" si="544"/>
        <v>0</v>
      </c>
      <c r="BT324" s="116">
        <f t="shared" si="544"/>
        <v>0</v>
      </c>
      <c r="BU324" s="108"/>
      <c r="BV324" s="108"/>
      <c r="BW324" s="108"/>
      <c r="BX324" s="696">
        <f t="shared" si="446"/>
        <v>-13500</v>
      </c>
      <c r="BY324" s="690">
        <f t="shared" si="512"/>
        <v>3</v>
      </c>
      <c r="BZ324" s="996"/>
      <c r="CA324" s="13"/>
      <c r="CD324" s="673"/>
      <c r="ED324" s="673"/>
    </row>
    <row r="325" spans="1:134" s="14" customFormat="1" ht="21.6" customHeight="1">
      <c r="A325" s="196" t="s">
        <v>262</v>
      </c>
      <c r="B325" s="1105" t="s">
        <v>593</v>
      </c>
      <c r="C325" s="125">
        <f t="shared" ref="C325" si="545">C326+C327+C328</f>
        <v>3</v>
      </c>
      <c r="D325" s="108"/>
      <c r="E325" s="108"/>
      <c r="F325" s="108"/>
      <c r="G325" s="108"/>
      <c r="H325" s="108"/>
      <c r="I325" s="108"/>
      <c r="J325" s="108"/>
      <c r="K325" s="108"/>
      <c r="L325" s="125">
        <f>L326+L327+L328</f>
        <v>87297</v>
      </c>
      <c r="M325" s="125">
        <f t="shared" ref="M325:AU325" si="546">M326+M327+M328</f>
        <v>0</v>
      </c>
      <c r="N325" s="125">
        <f t="shared" si="546"/>
        <v>76200</v>
      </c>
      <c r="O325" s="125">
        <f t="shared" si="546"/>
        <v>20000</v>
      </c>
      <c r="P325" s="125">
        <f t="shared" si="546"/>
        <v>56200</v>
      </c>
      <c r="Q325" s="125">
        <f t="shared" si="546"/>
        <v>0</v>
      </c>
      <c r="R325" s="125">
        <f t="shared" si="546"/>
        <v>0</v>
      </c>
      <c r="S325" s="125">
        <f t="shared" si="546"/>
        <v>56200</v>
      </c>
      <c r="T325" s="125">
        <f t="shared" si="546"/>
        <v>0</v>
      </c>
      <c r="U325" s="125">
        <f t="shared" si="546"/>
        <v>0</v>
      </c>
      <c r="V325" s="125">
        <f t="shared" si="546"/>
        <v>0</v>
      </c>
      <c r="W325" s="125">
        <f t="shared" si="546"/>
        <v>0</v>
      </c>
      <c r="X325" s="125">
        <f t="shared" si="546"/>
        <v>36200</v>
      </c>
      <c r="Y325" s="125">
        <f t="shared" si="546"/>
        <v>0</v>
      </c>
      <c r="Z325" s="125">
        <f t="shared" si="546"/>
        <v>36200</v>
      </c>
      <c r="AA325" s="125">
        <f t="shared" si="546"/>
        <v>0</v>
      </c>
      <c r="AB325" s="125">
        <f t="shared" si="546"/>
        <v>0</v>
      </c>
      <c r="AC325" s="125">
        <f t="shared" si="546"/>
        <v>56200</v>
      </c>
      <c r="AD325" s="125">
        <f t="shared" si="546"/>
        <v>0</v>
      </c>
      <c r="AE325" s="125">
        <f t="shared" si="546"/>
        <v>0</v>
      </c>
      <c r="AF325" s="125">
        <f t="shared" si="546"/>
        <v>0</v>
      </c>
      <c r="AG325" s="125">
        <f t="shared" si="546"/>
        <v>0</v>
      </c>
      <c r="AH325" s="125">
        <f t="shared" si="546"/>
        <v>36200</v>
      </c>
      <c r="AI325" s="125">
        <f t="shared" si="546"/>
        <v>0</v>
      </c>
      <c r="AJ325" s="125">
        <f t="shared" si="546"/>
        <v>36200</v>
      </c>
      <c r="AK325" s="125">
        <f t="shared" si="546"/>
        <v>0</v>
      </c>
      <c r="AL325" s="125">
        <f t="shared" si="546"/>
        <v>0</v>
      </c>
      <c r="AM325" s="125">
        <f t="shared" si="546"/>
        <v>0</v>
      </c>
      <c r="AN325" s="125">
        <f t="shared" si="546"/>
        <v>13500</v>
      </c>
      <c r="AO325" s="125">
        <f t="shared" si="546"/>
        <v>0</v>
      </c>
      <c r="AP325" s="125">
        <f t="shared" si="546"/>
        <v>13400</v>
      </c>
      <c r="AQ325" s="125">
        <f t="shared" si="546"/>
        <v>0</v>
      </c>
      <c r="AR325" s="125">
        <f t="shared" si="546"/>
        <v>0</v>
      </c>
      <c r="AS325" s="125">
        <f t="shared" si="546"/>
        <v>13500</v>
      </c>
      <c r="AT325" s="125">
        <f t="shared" si="546"/>
        <v>0</v>
      </c>
      <c r="AU325" s="125">
        <f t="shared" si="546"/>
        <v>13500</v>
      </c>
      <c r="AV325" s="125"/>
      <c r="AW325" s="125"/>
      <c r="AX325" s="125">
        <f>AX326+AX327+AX328</f>
        <v>13500</v>
      </c>
      <c r="AY325" s="125">
        <f t="shared" ref="AY325:BT325" si="547">AY326+AY327+AY328</f>
        <v>0</v>
      </c>
      <c r="AZ325" s="125">
        <f t="shared" si="547"/>
        <v>0</v>
      </c>
      <c r="BA325" s="125">
        <f t="shared" si="547"/>
        <v>13500</v>
      </c>
      <c r="BB325" s="125">
        <f t="shared" si="547"/>
        <v>3</v>
      </c>
      <c r="BC325" s="125">
        <f t="shared" si="547"/>
        <v>13500</v>
      </c>
      <c r="BD325" s="125">
        <f t="shared" si="547"/>
        <v>0</v>
      </c>
      <c r="BE325" s="125">
        <f t="shared" si="547"/>
        <v>0</v>
      </c>
      <c r="BF325" s="125">
        <f t="shared" si="547"/>
        <v>0</v>
      </c>
      <c r="BG325" s="125">
        <f t="shared" si="547"/>
        <v>0</v>
      </c>
      <c r="BH325" s="125">
        <f t="shared" si="547"/>
        <v>0</v>
      </c>
      <c r="BI325" s="125">
        <f t="shared" si="547"/>
        <v>0</v>
      </c>
      <c r="BJ325" s="125">
        <f t="shared" si="547"/>
        <v>0</v>
      </c>
      <c r="BK325" s="125">
        <f t="shared" si="547"/>
        <v>0</v>
      </c>
      <c r="BL325" s="125">
        <f t="shared" ref="BL325" si="548">BL326+BL327+BL328</f>
        <v>3700</v>
      </c>
      <c r="BM325" s="1657">
        <f t="shared" si="547"/>
        <v>2389.5129999999999</v>
      </c>
      <c r="BN325" s="1657">
        <f t="shared" ref="BN325:BP325" si="549">BN326+BN327+BN328</f>
        <v>1310.4870000000001</v>
      </c>
      <c r="BO325" s="1657">
        <f t="shared" si="549"/>
        <v>1310.4870000000001</v>
      </c>
      <c r="BP325" s="1657">
        <f t="shared" si="549"/>
        <v>0</v>
      </c>
      <c r="BQ325" s="1657">
        <f t="shared" ref="BQ325" si="550">BQ326+BQ327+BQ328</f>
        <v>1310.4870000000001</v>
      </c>
      <c r="BR325" s="125">
        <f t="shared" si="547"/>
        <v>0</v>
      </c>
      <c r="BS325" s="126">
        <f t="shared" si="547"/>
        <v>0</v>
      </c>
      <c r="BT325" s="126">
        <f t="shared" si="547"/>
        <v>0</v>
      </c>
      <c r="BU325" s="108"/>
      <c r="BV325" s="108"/>
      <c r="BW325" s="108"/>
      <c r="BX325" s="696">
        <f t="shared" si="446"/>
        <v>-13500</v>
      </c>
      <c r="BY325" s="690">
        <f t="shared" si="512"/>
        <v>3</v>
      </c>
      <c r="BZ325" s="996"/>
      <c r="CA325" s="13">
        <f t="shared" ref="CA325:CA354" si="551">(L325-L325*20%)*35%</f>
        <v>24443.16</v>
      </c>
      <c r="CD325" s="673"/>
      <c r="ED325" s="673"/>
    </row>
    <row r="326" spans="1:134" s="14" customFormat="1" ht="312.95" customHeight="1">
      <c r="A326" s="981"/>
      <c r="B326" s="110" t="s">
        <v>594</v>
      </c>
      <c r="C326" s="168">
        <v>1</v>
      </c>
      <c r="D326" s="108" t="s">
        <v>86</v>
      </c>
      <c r="E326" s="108" t="s">
        <v>901</v>
      </c>
      <c r="F326" s="108" t="s">
        <v>323</v>
      </c>
      <c r="G326" s="231">
        <v>7878926</v>
      </c>
      <c r="H326" s="108"/>
      <c r="I326" s="168" t="s">
        <v>1049</v>
      </c>
      <c r="J326" s="108" t="s">
        <v>125</v>
      </c>
      <c r="K326" s="108" t="s">
        <v>595</v>
      </c>
      <c r="L326" s="166">
        <v>7776</v>
      </c>
      <c r="M326" s="166"/>
      <c r="N326" s="166">
        <v>7700</v>
      </c>
      <c r="O326" s="166"/>
      <c r="P326" s="166">
        <v>7700</v>
      </c>
      <c r="Q326" s="1029"/>
      <c r="R326" s="1029"/>
      <c r="S326" s="166">
        <v>7700</v>
      </c>
      <c r="T326" s="1029"/>
      <c r="U326" s="1029"/>
      <c r="V326" s="1029"/>
      <c r="W326" s="166"/>
      <c r="X326" s="166">
        <v>5000</v>
      </c>
      <c r="Y326" s="166"/>
      <c r="Z326" s="166">
        <v>5000</v>
      </c>
      <c r="AA326" s="166"/>
      <c r="AB326" s="166"/>
      <c r="AC326" s="1031">
        <f>O326+X326</f>
        <v>5000</v>
      </c>
      <c r="AD326" s="166"/>
      <c r="AE326" s="166"/>
      <c r="AF326" s="166"/>
      <c r="AG326" s="166"/>
      <c r="AH326" s="166">
        <v>5000</v>
      </c>
      <c r="AI326" s="166"/>
      <c r="AJ326" s="166">
        <v>5000</v>
      </c>
      <c r="AK326" s="166"/>
      <c r="AL326" s="166"/>
      <c r="AM326" s="1031"/>
      <c r="AN326" s="1031">
        <v>2700</v>
      </c>
      <c r="AO326" s="166"/>
      <c r="AP326" s="1031">
        <v>2700</v>
      </c>
      <c r="AQ326" s="166"/>
      <c r="AR326" s="166"/>
      <c r="AS326" s="166">
        <f>AT326+AU326+AV326+AW326</f>
        <v>2700</v>
      </c>
      <c r="AT326" s="166"/>
      <c r="AU326" s="1031">
        <v>2700</v>
      </c>
      <c r="AV326" s="166"/>
      <c r="AW326" s="166"/>
      <c r="AX326" s="1031">
        <v>2700</v>
      </c>
      <c r="AY326" s="166"/>
      <c r="AZ326" s="166"/>
      <c r="BA326" s="1031">
        <v>2700</v>
      </c>
      <c r="BB326" s="166">
        <v>1</v>
      </c>
      <c r="BC326" s="1031">
        <v>2700</v>
      </c>
      <c r="BD326" s="1022"/>
      <c r="BE326" s="1031"/>
      <c r="BF326" s="165"/>
      <c r="BG326" s="1031"/>
      <c r="BH326" s="1031"/>
      <c r="BI326" s="165"/>
      <c r="BJ326" s="165"/>
      <c r="BK326" s="165"/>
      <c r="BL326" s="1031">
        <v>2700</v>
      </c>
      <c r="BM326" s="1658">
        <v>1389.5129999999999</v>
      </c>
      <c r="BN326" s="1655">
        <f t="shared" ref="BN326:BN328" si="552">BL326-BM326</f>
        <v>1310.4870000000001</v>
      </c>
      <c r="BO326" s="1658">
        <f>BN326</f>
        <v>1310.4870000000001</v>
      </c>
      <c r="BP326" s="1658"/>
      <c r="BQ326" s="1658">
        <f>BN326</f>
        <v>1310.4870000000001</v>
      </c>
      <c r="BR326" s="1031"/>
      <c r="BS326" s="109"/>
      <c r="BT326" s="108"/>
      <c r="BU326" s="2112" t="s">
        <v>2738</v>
      </c>
      <c r="BV326" s="176" t="s">
        <v>2739</v>
      </c>
      <c r="BW326" s="113"/>
      <c r="BX326" s="696">
        <f t="shared" si="446"/>
        <v>-2700</v>
      </c>
      <c r="BY326" s="690">
        <f t="shared" si="512"/>
        <v>0</v>
      </c>
      <c r="BZ326" s="996">
        <v>1</v>
      </c>
      <c r="CA326" s="13">
        <f t="shared" si="551"/>
        <v>2177.2799999999997</v>
      </c>
      <c r="CD326" s="673"/>
      <c r="ED326" s="673"/>
    </row>
    <row r="327" spans="1:134" s="14" customFormat="1" ht="51.95" customHeight="1">
      <c r="A327" s="981"/>
      <c r="B327" s="110" t="s">
        <v>596</v>
      </c>
      <c r="C327" s="168">
        <v>1</v>
      </c>
      <c r="D327" s="108" t="s">
        <v>86</v>
      </c>
      <c r="E327" s="108" t="s">
        <v>901</v>
      </c>
      <c r="F327" s="108" t="s">
        <v>323</v>
      </c>
      <c r="G327" s="231">
        <v>7878929</v>
      </c>
      <c r="H327" s="108"/>
      <c r="I327" s="168" t="s">
        <v>1050</v>
      </c>
      <c r="J327" s="108" t="s">
        <v>131</v>
      </c>
      <c r="K327" s="108" t="s">
        <v>597</v>
      </c>
      <c r="L327" s="166">
        <v>20690</v>
      </c>
      <c r="M327" s="166"/>
      <c r="N327" s="166">
        <v>17000</v>
      </c>
      <c r="O327" s="166"/>
      <c r="P327" s="166">
        <v>17000</v>
      </c>
      <c r="Q327" s="1029"/>
      <c r="R327" s="1029"/>
      <c r="S327" s="166">
        <v>17000</v>
      </c>
      <c r="T327" s="1029"/>
      <c r="U327" s="1029"/>
      <c r="V327" s="1029"/>
      <c r="W327" s="166"/>
      <c r="X327" s="166">
        <v>10000</v>
      </c>
      <c r="Y327" s="166"/>
      <c r="Z327" s="166">
        <v>10000</v>
      </c>
      <c r="AA327" s="166"/>
      <c r="AB327" s="166"/>
      <c r="AC327" s="1031">
        <f>O327+X327</f>
        <v>10000</v>
      </c>
      <c r="AD327" s="166"/>
      <c r="AE327" s="166"/>
      <c r="AF327" s="166"/>
      <c r="AG327" s="166"/>
      <c r="AH327" s="166">
        <v>10000</v>
      </c>
      <c r="AI327" s="166"/>
      <c r="AJ327" s="166">
        <v>10000</v>
      </c>
      <c r="AK327" s="166"/>
      <c r="AL327" s="166"/>
      <c r="AM327" s="1031"/>
      <c r="AN327" s="1031">
        <v>7000</v>
      </c>
      <c r="AO327" s="166"/>
      <c r="AP327" s="1031">
        <v>6900</v>
      </c>
      <c r="AQ327" s="166"/>
      <c r="AR327" s="166"/>
      <c r="AS327" s="166">
        <f>AT327+AU327+AV327+AW327</f>
        <v>7000</v>
      </c>
      <c r="AT327" s="166"/>
      <c r="AU327" s="1031">
        <v>7000</v>
      </c>
      <c r="AV327" s="166"/>
      <c r="AW327" s="166"/>
      <c r="AX327" s="1031">
        <v>7000</v>
      </c>
      <c r="AY327" s="166"/>
      <c r="AZ327" s="166"/>
      <c r="BA327" s="1031">
        <v>7000</v>
      </c>
      <c r="BB327" s="166">
        <v>1</v>
      </c>
      <c r="BC327" s="1031">
        <v>7000</v>
      </c>
      <c r="BD327" s="1022"/>
      <c r="BE327" s="1031"/>
      <c r="BF327" s="165"/>
      <c r="BG327" s="1031"/>
      <c r="BH327" s="1031"/>
      <c r="BI327" s="165"/>
      <c r="BJ327" s="165"/>
      <c r="BK327" s="165"/>
      <c r="BL327" s="1031">
        <v>1000</v>
      </c>
      <c r="BM327" s="1658">
        <v>1000</v>
      </c>
      <c r="BN327" s="1655">
        <f t="shared" si="552"/>
        <v>0</v>
      </c>
      <c r="BO327" s="1658"/>
      <c r="BP327" s="1658"/>
      <c r="BQ327" s="1658"/>
      <c r="BR327" s="1031"/>
      <c r="BS327" s="109"/>
      <c r="BT327" s="108"/>
      <c r="BU327" s="108"/>
      <c r="BV327" s="108"/>
      <c r="BW327" s="108"/>
      <c r="BX327" s="696">
        <f t="shared" si="446"/>
        <v>-7000</v>
      </c>
      <c r="BY327" s="690">
        <f t="shared" si="512"/>
        <v>0</v>
      </c>
      <c r="BZ327" s="996">
        <v>1</v>
      </c>
      <c r="CA327" s="13">
        <f t="shared" si="551"/>
        <v>5793.2</v>
      </c>
      <c r="CD327" s="673"/>
      <c r="ED327" s="673"/>
    </row>
    <row r="328" spans="1:134" s="14" customFormat="1" ht="51.95" customHeight="1">
      <c r="A328" s="981"/>
      <c r="B328" s="110" t="s">
        <v>598</v>
      </c>
      <c r="C328" s="168">
        <v>1</v>
      </c>
      <c r="D328" s="108" t="s">
        <v>86</v>
      </c>
      <c r="E328" s="108" t="s">
        <v>901</v>
      </c>
      <c r="F328" s="108" t="s">
        <v>323</v>
      </c>
      <c r="G328" s="1112">
        <v>7843341</v>
      </c>
      <c r="H328" s="108"/>
      <c r="I328" s="108"/>
      <c r="J328" s="108" t="s">
        <v>77</v>
      </c>
      <c r="K328" s="108" t="s">
        <v>599</v>
      </c>
      <c r="L328" s="166">
        <v>58831</v>
      </c>
      <c r="M328" s="166"/>
      <c r="N328" s="166">
        <f>20000+21200+10300</f>
        <v>51500</v>
      </c>
      <c r="O328" s="166">
        <v>20000</v>
      </c>
      <c r="P328" s="166">
        <f>21200+10300</f>
        <v>31500</v>
      </c>
      <c r="Q328" s="1029"/>
      <c r="R328" s="1029"/>
      <c r="S328" s="166">
        <f>21200+10300</f>
        <v>31500</v>
      </c>
      <c r="T328" s="1029"/>
      <c r="U328" s="1029"/>
      <c r="V328" s="1029"/>
      <c r="W328" s="166"/>
      <c r="X328" s="166">
        <v>21200</v>
      </c>
      <c r="Y328" s="166"/>
      <c r="Z328" s="166">
        <v>21200</v>
      </c>
      <c r="AA328" s="166"/>
      <c r="AB328" s="166"/>
      <c r="AC328" s="1031">
        <f>O328+X328</f>
        <v>41200</v>
      </c>
      <c r="AD328" s="166"/>
      <c r="AE328" s="166"/>
      <c r="AF328" s="166"/>
      <c r="AG328" s="166"/>
      <c r="AH328" s="166">
        <v>21200</v>
      </c>
      <c r="AI328" s="166"/>
      <c r="AJ328" s="166">
        <v>21200</v>
      </c>
      <c r="AK328" s="166"/>
      <c r="AL328" s="166"/>
      <c r="AM328" s="1031"/>
      <c r="AN328" s="1031">
        <v>3800</v>
      </c>
      <c r="AO328" s="166"/>
      <c r="AP328" s="1031">
        <v>3800</v>
      </c>
      <c r="AQ328" s="166"/>
      <c r="AR328" s="166"/>
      <c r="AS328" s="166">
        <f>AT328+AU328+AV328+AW328</f>
        <v>3800</v>
      </c>
      <c r="AT328" s="166"/>
      <c r="AU328" s="1031">
        <v>3800</v>
      </c>
      <c r="AV328" s="166"/>
      <c r="AW328" s="166"/>
      <c r="AX328" s="1031">
        <v>3800</v>
      </c>
      <c r="AY328" s="166"/>
      <c r="AZ328" s="166"/>
      <c r="BA328" s="1031">
        <v>3800</v>
      </c>
      <c r="BB328" s="166">
        <v>1</v>
      </c>
      <c r="BC328" s="1031">
        <v>3800</v>
      </c>
      <c r="BD328" s="1022"/>
      <c r="BE328" s="1031"/>
      <c r="BF328" s="165"/>
      <c r="BG328" s="1031"/>
      <c r="BH328" s="1031"/>
      <c r="BI328" s="165"/>
      <c r="BJ328" s="165"/>
      <c r="BK328" s="165"/>
      <c r="BL328" s="1031">
        <v>0</v>
      </c>
      <c r="BM328" s="1111"/>
      <c r="BN328" s="1655">
        <f t="shared" si="552"/>
        <v>0</v>
      </c>
      <c r="BO328" s="1111"/>
      <c r="BP328" s="1111"/>
      <c r="BQ328" s="1111"/>
      <c r="BR328" s="1031"/>
      <c r="BS328" s="109"/>
      <c r="BT328" s="108"/>
      <c r="BU328" s="108"/>
      <c r="BV328" s="108"/>
      <c r="BW328" s="108"/>
      <c r="BX328" s="696">
        <f t="shared" si="446"/>
        <v>-3800</v>
      </c>
      <c r="BY328" s="690">
        <f t="shared" si="512"/>
        <v>0</v>
      </c>
      <c r="BZ328" s="996">
        <v>1</v>
      </c>
      <c r="CA328" s="13">
        <f t="shared" si="551"/>
        <v>16472.68</v>
      </c>
      <c r="CD328" s="673"/>
      <c r="ED328" s="673"/>
    </row>
    <row r="329" spans="1:134" s="77" customFormat="1" ht="38.450000000000003" customHeight="1">
      <c r="A329" s="229" t="s">
        <v>1206</v>
      </c>
      <c r="B329" s="192" t="s">
        <v>149</v>
      </c>
      <c r="C329" s="123">
        <f t="shared" ref="C329" si="553">C330+C334+C337+C340+C344+C346+C353</f>
        <v>18</v>
      </c>
      <c r="D329" s="156"/>
      <c r="E329" s="156"/>
      <c r="F329" s="156"/>
      <c r="G329" s="156"/>
      <c r="H329" s="156"/>
      <c r="I329" s="156"/>
      <c r="J329" s="156"/>
      <c r="K329" s="156"/>
      <c r="L329" s="123">
        <f>L330+L334+L337+L340+L344+L346+L353</f>
        <v>654070</v>
      </c>
      <c r="M329" s="123">
        <f t="shared" ref="M329:AU329" si="554">M330+M334+M337+M340+M344+M346+M353</f>
        <v>0</v>
      </c>
      <c r="N329" s="123">
        <f t="shared" si="554"/>
        <v>422420</v>
      </c>
      <c r="O329" s="123">
        <f t="shared" si="554"/>
        <v>0</v>
      </c>
      <c r="P329" s="123">
        <f t="shared" si="554"/>
        <v>421420</v>
      </c>
      <c r="Q329" s="123">
        <f t="shared" si="554"/>
        <v>0</v>
      </c>
      <c r="R329" s="123">
        <f t="shared" si="554"/>
        <v>0</v>
      </c>
      <c r="S329" s="123">
        <f t="shared" si="554"/>
        <v>422420</v>
      </c>
      <c r="T329" s="123">
        <f t="shared" si="554"/>
        <v>0</v>
      </c>
      <c r="U329" s="123">
        <f t="shared" si="554"/>
        <v>0</v>
      </c>
      <c r="V329" s="123">
        <f t="shared" si="554"/>
        <v>0</v>
      </c>
      <c r="W329" s="123">
        <f t="shared" si="554"/>
        <v>0</v>
      </c>
      <c r="X329" s="123">
        <f t="shared" si="554"/>
        <v>166750</v>
      </c>
      <c r="Y329" s="123">
        <f t="shared" si="554"/>
        <v>0</v>
      </c>
      <c r="Z329" s="123">
        <f t="shared" si="554"/>
        <v>166750</v>
      </c>
      <c r="AA329" s="123">
        <f t="shared" si="554"/>
        <v>0</v>
      </c>
      <c r="AB329" s="123">
        <f t="shared" si="554"/>
        <v>0</v>
      </c>
      <c r="AC329" s="123">
        <f t="shared" si="554"/>
        <v>166750</v>
      </c>
      <c r="AD329" s="123">
        <f t="shared" si="554"/>
        <v>0</v>
      </c>
      <c r="AE329" s="123">
        <f t="shared" si="554"/>
        <v>0</v>
      </c>
      <c r="AF329" s="123">
        <f t="shared" si="554"/>
        <v>0</v>
      </c>
      <c r="AG329" s="123">
        <f t="shared" si="554"/>
        <v>0</v>
      </c>
      <c r="AH329" s="123">
        <f t="shared" si="554"/>
        <v>166750</v>
      </c>
      <c r="AI329" s="123">
        <f t="shared" si="554"/>
        <v>0</v>
      </c>
      <c r="AJ329" s="123">
        <f t="shared" si="554"/>
        <v>166750</v>
      </c>
      <c r="AK329" s="123">
        <f t="shared" si="554"/>
        <v>0</v>
      </c>
      <c r="AL329" s="123">
        <f t="shared" si="554"/>
        <v>0</v>
      </c>
      <c r="AM329" s="123">
        <f t="shared" si="554"/>
        <v>0</v>
      </c>
      <c r="AN329" s="123">
        <f t="shared" si="554"/>
        <v>208270</v>
      </c>
      <c r="AO329" s="123">
        <f t="shared" si="554"/>
        <v>0</v>
      </c>
      <c r="AP329" s="123">
        <f t="shared" si="554"/>
        <v>182070</v>
      </c>
      <c r="AQ329" s="123">
        <f t="shared" si="554"/>
        <v>0</v>
      </c>
      <c r="AR329" s="123">
        <f t="shared" si="554"/>
        <v>0</v>
      </c>
      <c r="AS329" s="123">
        <f t="shared" si="554"/>
        <v>140170</v>
      </c>
      <c r="AT329" s="123">
        <f t="shared" si="554"/>
        <v>0</v>
      </c>
      <c r="AU329" s="123">
        <f t="shared" si="554"/>
        <v>140170</v>
      </c>
      <c r="AV329" s="123"/>
      <c r="AW329" s="123"/>
      <c r="AX329" s="123">
        <f>AX330+AX334+AX337+AX340+AX344+AX346+AX353</f>
        <v>199170</v>
      </c>
      <c r="AY329" s="123">
        <f t="shared" ref="AY329:BT329" si="555">AY330+AY334+AY337+AY340+AY344+AY346+AY353</f>
        <v>0</v>
      </c>
      <c r="AZ329" s="123">
        <f t="shared" si="555"/>
        <v>0</v>
      </c>
      <c r="BA329" s="123">
        <f t="shared" si="555"/>
        <v>140170</v>
      </c>
      <c r="BB329" s="123">
        <f t="shared" si="555"/>
        <v>18</v>
      </c>
      <c r="BC329" s="123">
        <f t="shared" si="555"/>
        <v>157270</v>
      </c>
      <c r="BD329" s="123">
        <f t="shared" si="555"/>
        <v>0</v>
      </c>
      <c r="BE329" s="123">
        <f t="shared" si="555"/>
        <v>0</v>
      </c>
      <c r="BF329" s="123">
        <f t="shared" si="555"/>
        <v>1</v>
      </c>
      <c r="BG329" s="123">
        <f t="shared" si="555"/>
        <v>17100</v>
      </c>
      <c r="BH329" s="123" t="e">
        <f t="shared" si="555"/>
        <v>#VALUE!</v>
      </c>
      <c r="BI329" s="123" t="e">
        <f t="shared" si="555"/>
        <v>#VALUE!</v>
      </c>
      <c r="BJ329" s="123" t="e">
        <f t="shared" si="555"/>
        <v>#VALUE!</v>
      </c>
      <c r="BK329" s="123">
        <f t="shared" si="555"/>
        <v>23446.699999999997</v>
      </c>
      <c r="BL329" s="123">
        <f t="shared" si="555"/>
        <v>185602</v>
      </c>
      <c r="BM329" s="1634">
        <f t="shared" si="555"/>
        <v>185116.016</v>
      </c>
      <c r="BN329" s="1634">
        <f t="shared" ref="BN329:BR329" si="556">BN330+BN334+BN337+BN340+BN344+BN346+BN353</f>
        <v>485.98400000000038</v>
      </c>
      <c r="BO329" s="1634">
        <f t="shared" si="556"/>
        <v>450</v>
      </c>
      <c r="BP329" s="1634">
        <f t="shared" si="556"/>
        <v>35.984000000000378</v>
      </c>
      <c r="BQ329" s="1634">
        <f t="shared" ref="BQ329" si="557">BQ330+BQ334+BQ337+BQ340+BQ344+BQ346+BQ353</f>
        <v>450</v>
      </c>
      <c r="BR329" s="123">
        <f t="shared" si="556"/>
        <v>86450</v>
      </c>
      <c r="BS329" s="107">
        <f t="shared" si="555"/>
        <v>0</v>
      </c>
      <c r="BT329" s="107">
        <f t="shared" si="555"/>
        <v>0</v>
      </c>
      <c r="BU329" s="108"/>
      <c r="BV329" s="108"/>
      <c r="BW329" s="108"/>
      <c r="BX329" s="696">
        <f t="shared" si="446"/>
        <v>-112720</v>
      </c>
      <c r="BY329" s="690">
        <f t="shared" si="512"/>
        <v>18</v>
      </c>
      <c r="BZ329" s="996"/>
      <c r="CA329" s="13">
        <f t="shared" si="551"/>
        <v>183139.59999999998</v>
      </c>
      <c r="CD329" s="673"/>
      <c r="ED329" s="673"/>
    </row>
    <row r="330" spans="1:134" s="678" customFormat="1">
      <c r="A330" s="196" t="s">
        <v>262</v>
      </c>
      <c r="B330" s="1105" t="s">
        <v>600</v>
      </c>
      <c r="C330" s="125">
        <f t="shared" ref="C330" si="558">C331+C332+C333</f>
        <v>3</v>
      </c>
      <c r="D330" s="186"/>
      <c r="E330" s="186"/>
      <c r="F330" s="186"/>
      <c r="G330" s="186"/>
      <c r="H330" s="186"/>
      <c r="I330" s="186"/>
      <c r="J330" s="186"/>
      <c r="K330" s="186"/>
      <c r="L330" s="125">
        <f>L331+L332+L333</f>
        <v>134930</v>
      </c>
      <c r="M330" s="125">
        <f t="shared" ref="M330:AU330" si="559">M331+M332+M333</f>
        <v>0</v>
      </c>
      <c r="N330" s="125">
        <f t="shared" si="559"/>
        <v>90000</v>
      </c>
      <c r="O330" s="125">
        <f t="shared" si="559"/>
        <v>0</v>
      </c>
      <c r="P330" s="125">
        <f t="shared" si="559"/>
        <v>90000</v>
      </c>
      <c r="Q330" s="125">
        <f t="shared" si="559"/>
        <v>0</v>
      </c>
      <c r="R330" s="125">
        <f t="shared" si="559"/>
        <v>0</v>
      </c>
      <c r="S330" s="125">
        <f t="shared" si="559"/>
        <v>90000</v>
      </c>
      <c r="T330" s="125">
        <f t="shared" si="559"/>
        <v>0</v>
      </c>
      <c r="U330" s="125">
        <f t="shared" si="559"/>
        <v>0</v>
      </c>
      <c r="V330" s="125">
        <f t="shared" si="559"/>
        <v>0</v>
      </c>
      <c r="W330" s="125">
        <f t="shared" si="559"/>
        <v>0</v>
      </c>
      <c r="X330" s="125">
        <f t="shared" si="559"/>
        <v>17000</v>
      </c>
      <c r="Y330" s="125">
        <f t="shared" si="559"/>
        <v>0</v>
      </c>
      <c r="Z330" s="125">
        <f t="shared" si="559"/>
        <v>17000</v>
      </c>
      <c r="AA330" s="125">
        <f t="shared" si="559"/>
        <v>0</v>
      </c>
      <c r="AB330" s="125">
        <f t="shared" si="559"/>
        <v>0</v>
      </c>
      <c r="AC330" s="125">
        <f t="shared" si="559"/>
        <v>17000</v>
      </c>
      <c r="AD330" s="125">
        <f t="shared" si="559"/>
        <v>0</v>
      </c>
      <c r="AE330" s="125">
        <f t="shared" si="559"/>
        <v>0</v>
      </c>
      <c r="AF330" s="125">
        <f t="shared" si="559"/>
        <v>0</v>
      </c>
      <c r="AG330" s="125">
        <f t="shared" si="559"/>
        <v>0</v>
      </c>
      <c r="AH330" s="125">
        <f t="shared" si="559"/>
        <v>17000</v>
      </c>
      <c r="AI330" s="125">
        <f t="shared" si="559"/>
        <v>0</v>
      </c>
      <c r="AJ330" s="125">
        <f t="shared" si="559"/>
        <v>17000</v>
      </c>
      <c r="AK330" s="125">
        <f t="shared" si="559"/>
        <v>0</v>
      </c>
      <c r="AL330" s="125">
        <f t="shared" si="559"/>
        <v>0</v>
      </c>
      <c r="AM330" s="125">
        <f t="shared" si="559"/>
        <v>0</v>
      </c>
      <c r="AN330" s="125">
        <f t="shared" si="559"/>
        <v>58000</v>
      </c>
      <c r="AO330" s="125">
        <f t="shared" si="559"/>
        <v>0</v>
      </c>
      <c r="AP330" s="125">
        <f t="shared" si="559"/>
        <v>63000</v>
      </c>
      <c r="AQ330" s="125">
        <f t="shared" si="559"/>
        <v>0</v>
      </c>
      <c r="AR330" s="125">
        <f t="shared" si="559"/>
        <v>0</v>
      </c>
      <c r="AS330" s="125">
        <f t="shared" si="559"/>
        <v>33000</v>
      </c>
      <c r="AT330" s="125">
        <f t="shared" si="559"/>
        <v>0</v>
      </c>
      <c r="AU330" s="125">
        <f t="shared" si="559"/>
        <v>33000</v>
      </c>
      <c r="AV330" s="125"/>
      <c r="AW330" s="125"/>
      <c r="AX330" s="125">
        <f>AX331+AX332+AX333</f>
        <v>46000</v>
      </c>
      <c r="AY330" s="125">
        <f t="shared" ref="AY330:BT330" si="560">AY331+AY332+AY333</f>
        <v>0</v>
      </c>
      <c r="AZ330" s="125">
        <f t="shared" si="560"/>
        <v>0</v>
      </c>
      <c r="BA330" s="125">
        <f t="shared" si="560"/>
        <v>33000</v>
      </c>
      <c r="BB330" s="125">
        <f t="shared" si="560"/>
        <v>3</v>
      </c>
      <c r="BC330" s="125">
        <f t="shared" si="560"/>
        <v>33000</v>
      </c>
      <c r="BD330" s="125">
        <f t="shared" si="560"/>
        <v>0</v>
      </c>
      <c r="BE330" s="125">
        <f t="shared" si="560"/>
        <v>0</v>
      </c>
      <c r="BF330" s="125">
        <f t="shared" si="560"/>
        <v>0</v>
      </c>
      <c r="BG330" s="125">
        <f t="shared" si="560"/>
        <v>0</v>
      </c>
      <c r="BH330" s="125">
        <f t="shared" si="560"/>
        <v>0</v>
      </c>
      <c r="BI330" s="125">
        <f t="shared" si="560"/>
        <v>0</v>
      </c>
      <c r="BJ330" s="125">
        <f t="shared" si="560"/>
        <v>63000</v>
      </c>
      <c r="BK330" s="125">
        <f t="shared" si="560"/>
        <v>8934.768</v>
      </c>
      <c r="BL330" s="125">
        <f t="shared" si="560"/>
        <v>46000</v>
      </c>
      <c r="BM330" s="1657">
        <f t="shared" si="560"/>
        <v>46000</v>
      </c>
      <c r="BN330" s="1657">
        <f t="shared" ref="BN330:BR330" si="561">BN331+BN332+BN333</f>
        <v>0</v>
      </c>
      <c r="BO330" s="1657">
        <f t="shared" si="561"/>
        <v>0</v>
      </c>
      <c r="BP330" s="1657">
        <f t="shared" si="561"/>
        <v>0</v>
      </c>
      <c r="BQ330" s="1657">
        <f t="shared" ref="BQ330" si="562">BQ331+BQ332+BQ333</f>
        <v>0</v>
      </c>
      <c r="BR330" s="125">
        <f t="shared" si="561"/>
        <v>46000</v>
      </c>
      <c r="BS330" s="126">
        <f t="shared" si="560"/>
        <v>0</v>
      </c>
      <c r="BT330" s="126">
        <f t="shared" si="560"/>
        <v>0</v>
      </c>
      <c r="BU330" s="186"/>
      <c r="BV330" s="186"/>
      <c r="BW330" s="186"/>
      <c r="BX330" s="696">
        <f t="shared" si="446"/>
        <v>0</v>
      </c>
      <c r="BY330" s="690">
        <f t="shared" si="512"/>
        <v>3</v>
      </c>
      <c r="BZ330" s="996"/>
      <c r="CA330" s="13">
        <f t="shared" si="551"/>
        <v>37780.399999999994</v>
      </c>
      <c r="CD330" s="673"/>
      <c r="ED330" s="673"/>
    </row>
    <row r="331" spans="1:134" s="14" customFormat="1" ht="56.45" customHeight="1">
      <c r="A331" s="981"/>
      <c r="B331" s="110" t="s">
        <v>601</v>
      </c>
      <c r="C331" s="168">
        <v>1</v>
      </c>
      <c r="D331" s="168" t="s">
        <v>970</v>
      </c>
      <c r="E331" s="168" t="s">
        <v>1044</v>
      </c>
      <c r="F331" s="168" t="s">
        <v>1045</v>
      </c>
      <c r="G331" s="231">
        <v>7874786</v>
      </c>
      <c r="H331" s="108"/>
      <c r="I331" s="168" t="s">
        <v>1046</v>
      </c>
      <c r="J331" s="108" t="s">
        <v>131</v>
      </c>
      <c r="K331" s="108" t="s">
        <v>603</v>
      </c>
      <c r="L331" s="166">
        <v>48614</v>
      </c>
      <c r="M331" s="166"/>
      <c r="N331" s="166">
        <v>10000</v>
      </c>
      <c r="O331" s="166"/>
      <c r="P331" s="166">
        <v>10000</v>
      </c>
      <c r="Q331" s="1029"/>
      <c r="R331" s="1029"/>
      <c r="S331" s="166">
        <v>10000</v>
      </c>
      <c r="T331" s="1029"/>
      <c r="U331" s="1029"/>
      <c r="V331" s="1029"/>
      <c r="W331" s="166"/>
      <c r="X331" s="166">
        <v>7000</v>
      </c>
      <c r="Y331" s="166"/>
      <c r="Z331" s="166">
        <v>5000</v>
      </c>
      <c r="AA331" s="166"/>
      <c r="AB331" s="166"/>
      <c r="AC331" s="1031">
        <f>O331+X331</f>
        <v>7000</v>
      </c>
      <c r="AD331" s="166"/>
      <c r="AE331" s="166"/>
      <c r="AF331" s="166"/>
      <c r="AG331" s="166"/>
      <c r="AH331" s="166">
        <v>5000</v>
      </c>
      <c r="AI331" s="166"/>
      <c r="AJ331" s="166">
        <v>5000</v>
      </c>
      <c r="AK331" s="166"/>
      <c r="AL331" s="166"/>
      <c r="AM331" s="1031"/>
      <c r="AN331" s="166">
        <v>3000</v>
      </c>
      <c r="AO331" s="166"/>
      <c r="AP331" s="166">
        <v>5000</v>
      </c>
      <c r="AQ331" s="166"/>
      <c r="AR331" s="166"/>
      <c r="AS331" s="166">
        <f>AT331+AU331+AV331+AW331</f>
        <v>3000</v>
      </c>
      <c r="AT331" s="166"/>
      <c r="AU331" s="166">
        <v>3000</v>
      </c>
      <c r="AV331" s="166"/>
      <c r="AW331" s="166"/>
      <c r="AX331" s="166">
        <v>3000</v>
      </c>
      <c r="AY331" s="166"/>
      <c r="AZ331" s="166"/>
      <c r="BA331" s="166">
        <v>3000</v>
      </c>
      <c r="BB331" s="166">
        <v>1</v>
      </c>
      <c r="BC331" s="166">
        <v>3000</v>
      </c>
      <c r="BD331" s="1022"/>
      <c r="BE331" s="166"/>
      <c r="BF331" s="165"/>
      <c r="BG331" s="166"/>
      <c r="BH331" s="166"/>
      <c r="BI331" s="165"/>
      <c r="BJ331" s="165">
        <v>13000</v>
      </c>
      <c r="BK331" s="165">
        <v>1240.143</v>
      </c>
      <c r="BL331" s="166">
        <v>3000</v>
      </c>
      <c r="BM331" s="1655">
        <v>3000</v>
      </c>
      <c r="BN331" s="1655">
        <f t="shared" ref="BN331:BN333" si="563">BL331-BM331</f>
        <v>0</v>
      </c>
      <c r="BO331" s="1655"/>
      <c r="BP331" s="1655"/>
      <c r="BQ331" s="1655"/>
      <c r="BR331" s="166">
        <v>3000</v>
      </c>
      <c r="BS331" s="109"/>
      <c r="BT331" s="164"/>
      <c r="BU331" s="164"/>
      <c r="BV331" s="164"/>
      <c r="BW331" s="108"/>
      <c r="BX331" s="696">
        <f t="shared" si="446"/>
        <v>0</v>
      </c>
      <c r="BY331" s="690">
        <f t="shared" si="512"/>
        <v>0</v>
      </c>
      <c r="BZ331" s="996">
        <v>1</v>
      </c>
      <c r="CA331" s="13">
        <f t="shared" si="551"/>
        <v>13611.919999999998</v>
      </c>
      <c r="CD331" s="673"/>
      <c r="ED331" s="673"/>
    </row>
    <row r="332" spans="1:134" s="14" customFormat="1" ht="58.5" customHeight="1">
      <c r="A332" s="981"/>
      <c r="B332" s="110" t="s">
        <v>604</v>
      </c>
      <c r="C332" s="168">
        <v>1</v>
      </c>
      <c r="D332" s="168" t="s">
        <v>970</v>
      </c>
      <c r="E332" s="168" t="s">
        <v>1044</v>
      </c>
      <c r="F332" s="168" t="s">
        <v>1045</v>
      </c>
      <c r="G332" s="231">
        <v>7889379</v>
      </c>
      <c r="H332" s="108"/>
      <c r="I332" s="168" t="s">
        <v>1047</v>
      </c>
      <c r="J332" s="168" t="s">
        <v>125</v>
      </c>
      <c r="K332" s="108" t="s">
        <v>605</v>
      </c>
      <c r="L332" s="166">
        <v>10248</v>
      </c>
      <c r="M332" s="166"/>
      <c r="N332" s="166">
        <v>10000</v>
      </c>
      <c r="O332" s="166"/>
      <c r="P332" s="166">
        <v>10000</v>
      </c>
      <c r="Q332" s="1029"/>
      <c r="R332" s="1029"/>
      <c r="S332" s="166">
        <v>10000</v>
      </c>
      <c r="T332" s="1029"/>
      <c r="U332" s="1029"/>
      <c r="V332" s="1029"/>
      <c r="W332" s="166"/>
      <c r="X332" s="166">
        <v>5000</v>
      </c>
      <c r="Y332" s="166"/>
      <c r="Z332" s="166">
        <v>2000</v>
      </c>
      <c r="AA332" s="166"/>
      <c r="AB332" s="166"/>
      <c r="AC332" s="1031">
        <f>O332+X332</f>
        <v>5000</v>
      </c>
      <c r="AD332" s="166"/>
      <c r="AE332" s="166"/>
      <c r="AF332" s="166"/>
      <c r="AG332" s="166"/>
      <c r="AH332" s="166">
        <v>2000</v>
      </c>
      <c r="AI332" s="166"/>
      <c r="AJ332" s="166">
        <v>2000</v>
      </c>
      <c r="AK332" s="166"/>
      <c r="AL332" s="166"/>
      <c r="AM332" s="1031"/>
      <c r="AN332" s="166">
        <v>5000</v>
      </c>
      <c r="AO332" s="166"/>
      <c r="AP332" s="166">
        <v>8000</v>
      </c>
      <c r="AQ332" s="166"/>
      <c r="AR332" s="166"/>
      <c r="AS332" s="166">
        <f>AT332+AU332+AV332+AW332</f>
        <v>5000</v>
      </c>
      <c r="AT332" s="166"/>
      <c r="AU332" s="166">
        <v>5000</v>
      </c>
      <c r="AV332" s="166"/>
      <c r="AW332" s="166"/>
      <c r="AX332" s="166">
        <v>5000</v>
      </c>
      <c r="AY332" s="166"/>
      <c r="AZ332" s="166"/>
      <c r="BA332" s="166">
        <v>5000</v>
      </c>
      <c r="BB332" s="166">
        <v>1</v>
      </c>
      <c r="BC332" s="166">
        <v>5000</v>
      </c>
      <c r="BD332" s="1022"/>
      <c r="BE332" s="166"/>
      <c r="BF332" s="165"/>
      <c r="BG332" s="166"/>
      <c r="BH332" s="166"/>
      <c r="BI332" s="165"/>
      <c r="BJ332" s="165">
        <v>7000</v>
      </c>
      <c r="BK332" s="165">
        <v>745.46600000000001</v>
      </c>
      <c r="BL332" s="166">
        <v>5000</v>
      </c>
      <c r="BM332" s="1655">
        <v>5000</v>
      </c>
      <c r="BN332" s="1655">
        <f t="shared" si="563"/>
        <v>0</v>
      </c>
      <c r="BO332" s="1655"/>
      <c r="BP332" s="1655"/>
      <c r="BQ332" s="1655"/>
      <c r="BR332" s="166">
        <v>5000</v>
      </c>
      <c r="BS332" s="109"/>
      <c r="BT332" s="165"/>
      <c r="BU332" s="165"/>
      <c r="BV332" s="165"/>
      <c r="BW332" s="108"/>
      <c r="BX332" s="696">
        <f t="shared" si="446"/>
        <v>0</v>
      </c>
      <c r="BY332" s="690">
        <f t="shared" si="512"/>
        <v>0</v>
      </c>
      <c r="BZ332" s="996">
        <v>1</v>
      </c>
      <c r="CA332" s="13">
        <f t="shared" si="551"/>
        <v>2869.4399999999996</v>
      </c>
      <c r="CD332" s="673"/>
      <c r="ED332" s="673"/>
    </row>
    <row r="333" spans="1:134" s="305" customFormat="1" ht="53.45" customHeight="1">
      <c r="A333" s="981"/>
      <c r="B333" s="110" t="s">
        <v>606</v>
      </c>
      <c r="C333" s="168">
        <v>1</v>
      </c>
      <c r="D333" s="168" t="s">
        <v>970</v>
      </c>
      <c r="E333" s="168" t="s">
        <v>1044</v>
      </c>
      <c r="F333" s="168" t="s">
        <v>1045</v>
      </c>
      <c r="G333" s="231">
        <v>7878657</v>
      </c>
      <c r="H333" s="108"/>
      <c r="I333" s="168" t="s">
        <v>1048</v>
      </c>
      <c r="J333" s="108" t="s">
        <v>131</v>
      </c>
      <c r="K333" s="108" t="s">
        <v>607</v>
      </c>
      <c r="L333" s="166">
        <v>76068</v>
      </c>
      <c r="M333" s="166"/>
      <c r="N333" s="166">
        <v>70000</v>
      </c>
      <c r="O333" s="166"/>
      <c r="P333" s="166">
        <v>70000</v>
      </c>
      <c r="Q333" s="1029"/>
      <c r="R333" s="1029"/>
      <c r="S333" s="166">
        <v>70000</v>
      </c>
      <c r="T333" s="1029"/>
      <c r="U333" s="1029"/>
      <c r="V333" s="1029"/>
      <c r="W333" s="166"/>
      <c r="X333" s="166">
        <v>5000</v>
      </c>
      <c r="Y333" s="166"/>
      <c r="Z333" s="166">
        <v>10000</v>
      </c>
      <c r="AA333" s="166"/>
      <c r="AB333" s="166"/>
      <c r="AC333" s="1031">
        <f>O333+X333</f>
        <v>5000</v>
      </c>
      <c r="AD333" s="166"/>
      <c r="AE333" s="166"/>
      <c r="AF333" s="166"/>
      <c r="AG333" s="166"/>
      <c r="AH333" s="166">
        <v>10000</v>
      </c>
      <c r="AI333" s="166"/>
      <c r="AJ333" s="166">
        <v>10000</v>
      </c>
      <c r="AK333" s="166"/>
      <c r="AL333" s="166"/>
      <c r="AM333" s="1031"/>
      <c r="AN333" s="166">
        <v>50000</v>
      </c>
      <c r="AO333" s="166"/>
      <c r="AP333" s="166">
        <v>50000</v>
      </c>
      <c r="AQ333" s="166"/>
      <c r="AR333" s="166"/>
      <c r="AS333" s="166">
        <f>AT333+AU333+AV333+AW333</f>
        <v>25000</v>
      </c>
      <c r="AT333" s="166"/>
      <c r="AU333" s="166">
        <v>25000</v>
      </c>
      <c r="AV333" s="166"/>
      <c r="AW333" s="166"/>
      <c r="AX333" s="166">
        <f>25000+13000</f>
        <v>38000</v>
      </c>
      <c r="AY333" s="166"/>
      <c r="AZ333" s="166"/>
      <c r="BA333" s="166">
        <v>25000</v>
      </c>
      <c r="BB333" s="166">
        <v>1</v>
      </c>
      <c r="BC333" s="166">
        <v>25000</v>
      </c>
      <c r="BD333" s="1022"/>
      <c r="BE333" s="166"/>
      <c r="BF333" s="165"/>
      <c r="BG333" s="166"/>
      <c r="BH333" s="166"/>
      <c r="BI333" s="165"/>
      <c r="BJ333" s="165">
        <v>43000</v>
      </c>
      <c r="BK333" s="165">
        <v>6949.1589999999997</v>
      </c>
      <c r="BL333" s="166">
        <f>25000+13000</f>
        <v>38000</v>
      </c>
      <c r="BM333" s="1655">
        <f>25000+13000</f>
        <v>38000</v>
      </c>
      <c r="BN333" s="1655">
        <f t="shared" si="563"/>
        <v>0</v>
      </c>
      <c r="BO333" s="1655"/>
      <c r="BP333" s="1655"/>
      <c r="BQ333" s="1655"/>
      <c r="BR333" s="166">
        <f>25000+13000</f>
        <v>38000</v>
      </c>
      <c r="BS333" s="109"/>
      <c r="BT333" s="164"/>
      <c r="BU333" s="164"/>
      <c r="BV333" s="164"/>
      <c r="BW333" s="108"/>
      <c r="BX333" s="696">
        <f t="shared" si="446"/>
        <v>0</v>
      </c>
      <c r="BY333" s="690">
        <f t="shared" si="512"/>
        <v>0</v>
      </c>
      <c r="BZ333" s="1003">
        <v>1</v>
      </c>
      <c r="CA333" s="697">
        <f t="shared" si="551"/>
        <v>21299.040000000001</v>
      </c>
      <c r="CD333" s="673"/>
      <c r="ED333" s="683"/>
    </row>
    <row r="334" spans="1:134" s="678" customFormat="1">
      <c r="A334" s="196" t="s">
        <v>264</v>
      </c>
      <c r="B334" s="1105" t="s">
        <v>608</v>
      </c>
      <c r="C334" s="193">
        <f>C335+C336</f>
        <v>2</v>
      </c>
      <c r="D334" s="186"/>
      <c r="E334" s="186"/>
      <c r="F334" s="186"/>
      <c r="G334" s="186"/>
      <c r="H334" s="186"/>
      <c r="I334" s="186"/>
      <c r="J334" s="186"/>
      <c r="K334" s="186"/>
      <c r="L334" s="125">
        <f>L335+L336</f>
        <v>163830</v>
      </c>
      <c r="M334" s="125">
        <f t="shared" ref="M334:AU334" si="564">M335+M336</f>
        <v>0</v>
      </c>
      <c r="N334" s="125">
        <f t="shared" si="564"/>
        <v>90000</v>
      </c>
      <c r="O334" s="125">
        <f t="shared" si="564"/>
        <v>0</v>
      </c>
      <c r="P334" s="125">
        <f t="shared" si="564"/>
        <v>90000</v>
      </c>
      <c r="Q334" s="125">
        <f t="shared" si="564"/>
        <v>0</v>
      </c>
      <c r="R334" s="125">
        <f t="shared" si="564"/>
        <v>0</v>
      </c>
      <c r="S334" s="125">
        <f t="shared" si="564"/>
        <v>90000</v>
      </c>
      <c r="T334" s="125">
        <f t="shared" si="564"/>
        <v>0</v>
      </c>
      <c r="U334" s="125">
        <f t="shared" si="564"/>
        <v>0</v>
      </c>
      <c r="V334" s="125">
        <f t="shared" si="564"/>
        <v>0</v>
      </c>
      <c r="W334" s="125">
        <f t="shared" si="564"/>
        <v>0</v>
      </c>
      <c r="X334" s="125">
        <f t="shared" si="564"/>
        <v>37000</v>
      </c>
      <c r="Y334" s="125">
        <f t="shared" si="564"/>
        <v>0</v>
      </c>
      <c r="Z334" s="125">
        <f t="shared" si="564"/>
        <v>37000</v>
      </c>
      <c r="AA334" s="125">
        <f t="shared" si="564"/>
        <v>0</v>
      </c>
      <c r="AB334" s="125">
        <f t="shared" si="564"/>
        <v>0</v>
      </c>
      <c r="AC334" s="125">
        <f t="shared" si="564"/>
        <v>37000</v>
      </c>
      <c r="AD334" s="125">
        <f t="shared" si="564"/>
        <v>0</v>
      </c>
      <c r="AE334" s="125">
        <f t="shared" si="564"/>
        <v>0</v>
      </c>
      <c r="AF334" s="125">
        <f t="shared" si="564"/>
        <v>0</v>
      </c>
      <c r="AG334" s="125">
        <f t="shared" si="564"/>
        <v>0</v>
      </c>
      <c r="AH334" s="125">
        <f t="shared" si="564"/>
        <v>37000</v>
      </c>
      <c r="AI334" s="125">
        <f t="shared" si="564"/>
        <v>0</v>
      </c>
      <c r="AJ334" s="125">
        <f t="shared" si="564"/>
        <v>37000</v>
      </c>
      <c r="AK334" s="125">
        <f t="shared" si="564"/>
        <v>0</v>
      </c>
      <c r="AL334" s="125">
        <f t="shared" si="564"/>
        <v>0</v>
      </c>
      <c r="AM334" s="125">
        <f t="shared" si="564"/>
        <v>0</v>
      </c>
      <c r="AN334" s="125">
        <f t="shared" si="564"/>
        <v>53000</v>
      </c>
      <c r="AO334" s="125">
        <f t="shared" si="564"/>
        <v>0</v>
      </c>
      <c r="AP334" s="125">
        <f t="shared" si="564"/>
        <v>53000</v>
      </c>
      <c r="AQ334" s="125">
        <f t="shared" si="564"/>
        <v>0</v>
      </c>
      <c r="AR334" s="125">
        <f t="shared" si="564"/>
        <v>0</v>
      </c>
      <c r="AS334" s="125">
        <f t="shared" si="564"/>
        <v>27000</v>
      </c>
      <c r="AT334" s="125">
        <f t="shared" si="564"/>
        <v>0</v>
      </c>
      <c r="AU334" s="125">
        <f t="shared" si="564"/>
        <v>27000</v>
      </c>
      <c r="AV334" s="125"/>
      <c r="AW334" s="125"/>
      <c r="AX334" s="125">
        <f>AX335+AX336</f>
        <v>27000</v>
      </c>
      <c r="AY334" s="125">
        <f t="shared" ref="AY334:BT334" si="565">AY335+AY336</f>
        <v>0</v>
      </c>
      <c r="AZ334" s="125">
        <f t="shared" si="565"/>
        <v>0</v>
      </c>
      <c r="BA334" s="125">
        <f t="shared" si="565"/>
        <v>27000</v>
      </c>
      <c r="BB334" s="125">
        <f t="shared" si="565"/>
        <v>2</v>
      </c>
      <c r="BC334" s="125">
        <f t="shared" si="565"/>
        <v>27000</v>
      </c>
      <c r="BD334" s="125">
        <f t="shared" si="565"/>
        <v>0</v>
      </c>
      <c r="BE334" s="125">
        <f t="shared" si="565"/>
        <v>0</v>
      </c>
      <c r="BF334" s="125">
        <f t="shared" si="565"/>
        <v>0</v>
      </c>
      <c r="BG334" s="125">
        <f t="shared" si="565"/>
        <v>0</v>
      </c>
      <c r="BH334" s="125">
        <f t="shared" si="565"/>
        <v>0</v>
      </c>
      <c r="BI334" s="125">
        <f t="shared" si="565"/>
        <v>0</v>
      </c>
      <c r="BJ334" s="125">
        <f t="shared" si="565"/>
        <v>0</v>
      </c>
      <c r="BK334" s="125">
        <f t="shared" si="565"/>
        <v>503.06900000000002</v>
      </c>
      <c r="BL334" s="125">
        <f t="shared" si="565"/>
        <v>40000</v>
      </c>
      <c r="BM334" s="1657">
        <f t="shared" si="565"/>
        <v>40000</v>
      </c>
      <c r="BN334" s="1657">
        <f t="shared" ref="BN334:BR334" si="566">BN335+BN336</f>
        <v>0</v>
      </c>
      <c r="BO334" s="1657">
        <f t="shared" si="566"/>
        <v>0</v>
      </c>
      <c r="BP334" s="1657">
        <f t="shared" si="566"/>
        <v>0</v>
      </c>
      <c r="BQ334" s="1657">
        <f t="shared" ref="BQ334" si="567">BQ335+BQ336</f>
        <v>0</v>
      </c>
      <c r="BR334" s="125">
        <f t="shared" si="566"/>
        <v>40000</v>
      </c>
      <c r="BS334" s="126">
        <f t="shared" si="565"/>
        <v>0</v>
      </c>
      <c r="BT334" s="126">
        <f t="shared" si="565"/>
        <v>0</v>
      </c>
      <c r="BU334" s="186"/>
      <c r="BV334" s="186"/>
      <c r="BW334" s="186"/>
      <c r="BX334" s="696">
        <f t="shared" si="446"/>
        <v>13000</v>
      </c>
      <c r="BY334" s="690">
        <f t="shared" si="512"/>
        <v>2</v>
      </c>
      <c r="BZ334" s="996"/>
      <c r="CA334" s="13">
        <f t="shared" si="551"/>
        <v>45872.399999999994</v>
      </c>
      <c r="CD334" s="673"/>
      <c r="ED334" s="673"/>
    </row>
    <row r="335" spans="1:134" s="305" customFormat="1" ht="48.95" customHeight="1">
      <c r="A335" s="981"/>
      <c r="B335" s="110" t="s">
        <v>609</v>
      </c>
      <c r="C335" s="168">
        <v>1</v>
      </c>
      <c r="D335" s="168" t="s">
        <v>722</v>
      </c>
      <c r="E335" s="168" t="s">
        <v>1051</v>
      </c>
      <c r="F335" s="168" t="s">
        <v>1052</v>
      </c>
      <c r="G335" s="231">
        <v>7845008</v>
      </c>
      <c r="H335" s="168"/>
      <c r="I335" s="168" t="s">
        <v>1053</v>
      </c>
      <c r="J335" s="108" t="s">
        <v>85</v>
      </c>
      <c r="K335" s="108" t="s">
        <v>610</v>
      </c>
      <c r="L335" s="166">
        <v>82715</v>
      </c>
      <c r="M335" s="166"/>
      <c r="N335" s="166">
        <v>44000</v>
      </c>
      <c r="O335" s="166"/>
      <c r="P335" s="166">
        <v>44000</v>
      </c>
      <c r="Q335" s="1029"/>
      <c r="R335" s="1029"/>
      <c r="S335" s="166">
        <v>44000</v>
      </c>
      <c r="T335" s="1029"/>
      <c r="U335" s="1029"/>
      <c r="V335" s="1029"/>
      <c r="W335" s="166"/>
      <c r="X335" s="166">
        <v>20000</v>
      </c>
      <c r="Y335" s="166"/>
      <c r="Z335" s="166">
        <v>20000</v>
      </c>
      <c r="AA335" s="166"/>
      <c r="AB335" s="166"/>
      <c r="AC335" s="1031">
        <f>O335+X335</f>
        <v>20000</v>
      </c>
      <c r="AD335" s="166"/>
      <c r="AE335" s="166"/>
      <c r="AF335" s="166"/>
      <c r="AG335" s="166"/>
      <c r="AH335" s="166">
        <v>20000</v>
      </c>
      <c r="AI335" s="166"/>
      <c r="AJ335" s="166">
        <v>20000</v>
      </c>
      <c r="AK335" s="166"/>
      <c r="AL335" s="166"/>
      <c r="AM335" s="1031"/>
      <c r="AN335" s="166">
        <v>24000</v>
      </c>
      <c r="AO335" s="166"/>
      <c r="AP335" s="166">
        <v>24000</v>
      </c>
      <c r="AQ335" s="166"/>
      <c r="AR335" s="166"/>
      <c r="AS335" s="166">
        <f>AT335+AU335+AV335+AW335</f>
        <v>12000</v>
      </c>
      <c r="AT335" s="166"/>
      <c r="AU335" s="166">
        <v>12000</v>
      </c>
      <c r="AV335" s="166"/>
      <c r="AW335" s="166"/>
      <c r="AX335" s="166">
        <v>12000</v>
      </c>
      <c r="AY335" s="166"/>
      <c r="AZ335" s="166"/>
      <c r="BA335" s="166">
        <v>12000</v>
      </c>
      <c r="BB335" s="166">
        <v>1</v>
      </c>
      <c r="BC335" s="166">
        <v>12000</v>
      </c>
      <c r="BD335" s="1022"/>
      <c r="BE335" s="166"/>
      <c r="BF335" s="165"/>
      <c r="BG335" s="166"/>
      <c r="BH335" s="166"/>
      <c r="BI335" s="165"/>
      <c r="BJ335" s="165"/>
      <c r="BK335" s="165">
        <v>76</v>
      </c>
      <c r="BL335" s="166">
        <v>20000</v>
      </c>
      <c r="BM335" s="1655">
        <v>20000</v>
      </c>
      <c r="BN335" s="1655">
        <f t="shared" ref="BN335:BN336" si="568">BL335-BM335</f>
        <v>0</v>
      </c>
      <c r="BO335" s="1655"/>
      <c r="BP335" s="1655"/>
      <c r="BQ335" s="1655"/>
      <c r="BR335" s="166">
        <v>20000</v>
      </c>
      <c r="BS335" s="109"/>
      <c r="BT335" s="109"/>
      <c r="BU335" s="164"/>
      <c r="BV335" s="164"/>
      <c r="BW335" s="108"/>
      <c r="BX335" s="696">
        <f t="shared" si="446"/>
        <v>8000</v>
      </c>
      <c r="BY335" s="690">
        <f t="shared" si="512"/>
        <v>0</v>
      </c>
      <c r="BZ335" s="1003">
        <v>1</v>
      </c>
      <c r="CA335" s="697">
        <f t="shared" si="551"/>
        <v>23160.199999999997</v>
      </c>
      <c r="CD335" s="673"/>
      <c r="ED335" s="683"/>
    </row>
    <row r="336" spans="1:134" s="14" customFormat="1" ht="51.6" customHeight="1">
      <c r="A336" s="981"/>
      <c r="B336" s="110" t="s">
        <v>611</v>
      </c>
      <c r="C336" s="168">
        <v>1</v>
      </c>
      <c r="D336" s="168" t="s">
        <v>722</v>
      </c>
      <c r="E336" s="168" t="s">
        <v>1051</v>
      </c>
      <c r="F336" s="168" t="s">
        <v>1052</v>
      </c>
      <c r="G336" s="231">
        <v>7884375</v>
      </c>
      <c r="H336" s="168"/>
      <c r="I336" s="168" t="s">
        <v>1054</v>
      </c>
      <c r="J336" s="108" t="s">
        <v>85</v>
      </c>
      <c r="K336" s="108" t="s">
        <v>612</v>
      </c>
      <c r="L336" s="166">
        <v>81115</v>
      </c>
      <c r="M336" s="166"/>
      <c r="N336" s="166">
        <v>46000</v>
      </c>
      <c r="O336" s="166"/>
      <c r="P336" s="166">
        <v>46000</v>
      </c>
      <c r="Q336" s="1029"/>
      <c r="R336" s="1029"/>
      <c r="S336" s="166">
        <v>46000</v>
      </c>
      <c r="T336" s="1029"/>
      <c r="U336" s="1029"/>
      <c r="V336" s="1029"/>
      <c r="W336" s="166"/>
      <c r="X336" s="166">
        <v>17000</v>
      </c>
      <c r="Y336" s="166"/>
      <c r="Z336" s="166">
        <v>17000</v>
      </c>
      <c r="AA336" s="166"/>
      <c r="AB336" s="166"/>
      <c r="AC336" s="1031">
        <f>O336+X336</f>
        <v>17000</v>
      </c>
      <c r="AD336" s="166"/>
      <c r="AE336" s="166"/>
      <c r="AF336" s="166"/>
      <c r="AG336" s="166"/>
      <c r="AH336" s="166">
        <v>17000</v>
      </c>
      <c r="AI336" s="166"/>
      <c r="AJ336" s="166">
        <v>17000</v>
      </c>
      <c r="AK336" s="166"/>
      <c r="AL336" s="166"/>
      <c r="AM336" s="1031"/>
      <c r="AN336" s="166">
        <v>29000</v>
      </c>
      <c r="AO336" s="166"/>
      <c r="AP336" s="166">
        <v>29000</v>
      </c>
      <c r="AQ336" s="166"/>
      <c r="AR336" s="166"/>
      <c r="AS336" s="166">
        <f>AT336+AU336+AV336+AW336</f>
        <v>15000</v>
      </c>
      <c r="AT336" s="166"/>
      <c r="AU336" s="166">
        <v>15000</v>
      </c>
      <c r="AV336" s="166"/>
      <c r="AW336" s="166"/>
      <c r="AX336" s="166">
        <v>15000</v>
      </c>
      <c r="AY336" s="166"/>
      <c r="AZ336" s="166"/>
      <c r="BA336" s="166">
        <v>15000</v>
      </c>
      <c r="BB336" s="166">
        <v>1</v>
      </c>
      <c r="BC336" s="166">
        <v>15000</v>
      </c>
      <c r="BD336" s="1022"/>
      <c r="BE336" s="166"/>
      <c r="BF336" s="165"/>
      <c r="BG336" s="166"/>
      <c r="BH336" s="166"/>
      <c r="BI336" s="165"/>
      <c r="BJ336" s="165"/>
      <c r="BK336" s="165">
        <v>427.06900000000002</v>
      </c>
      <c r="BL336" s="166">
        <v>20000</v>
      </c>
      <c r="BM336" s="1655">
        <v>20000</v>
      </c>
      <c r="BN336" s="1655">
        <f t="shared" si="568"/>
        <v>0</v>
      </c>
      <c r="BO336" s="1655"/>
      <c r="BP336" s="1655"/>
      <c r="BQ336" s="1655"/>
      <c r="BR336" s="166">
        <v>20000</v>
      </c>
      <c r="BS336" s="109"/>
      <c r="BT336" s="109"/>
      <c r="BU336" s="164"/>
      <c r="BV336" s="164"/>
      <c r="BW336" s="108"/>
      <c r="BX336" s="696">
        <f t="shared" si="446"/>
        <v>5000</v>
      </c>
      <c r="BY336" s="690">
        <f t="shared" si="512"/>
        <v>0</v>
      </c>
      <c r="BZ336" s="1003">
        <v>1</v>
      </c>
      <c r="CA336" s="13">
        <f t="shared" si="551"/>
        <v>22712.199999999997</v>
      </c>
      <c r="CD336" s="673"/>
      <c r="ED336" s="673"/>
    </row>
    <row r="337" spans="1:134" s="678" customFormat="1">
      <c r="A337" s="196" t="s">
        <v>266</v>
      </c>
      <c r="B337" s="1105" t="s">
        <v>539</v>
      </c>
      <c r="C337" s="193">
        <f>C338+C339</f>
        <v>2</v>
      </c>
      <c r="D337" s="186"/>
      <c r="E337" s="186"/>
      <c r="F337" s="186"/>
      <c r="G337" s="186"/>
      <c r="H337" s="186"/>
      <c r="I337" s="186"/>
      <c r="J337" s="186"/>
      <c r="K337" s="186"/>
      <c r="L337" s="125">
        <f>L338+L339</f>
        <v>29909</v>
      </c>
      <c r="M337" s="125">
        <f t="shared" ref="M337:AU337" si="569">M338+M339</f>
        <v>0</v>
      </c>
      <c r="N337" s="125">
        <f t="shared" si="569"/>
        <v>26420</v>
      </c>
      <c r="O337" s="125">
        <f t="shared" si="569"/>
        <v>0</v>
      </c>
      <c r="P337" s="125">
        <f t="shared" si="569"/>
        <v>26420</v>
      </c>
      <c r="Q337" s="125">
        <f t="shared" si="569"/>
        <v>0</v>
      </c>
      <c r="R337" s="125">
        <f t="shared" si="569"/>
        <v>0</v>
      </c>
      <c r="S337" s="125">
        <f t="shared" si="569"/>
        <v>26420</v>
      </c>
      <c r="T337" s="125">
        <f t="shared" si="569"/>
        <v>0</v>
      </c>
      <c r="U337" s="125">
        <f t="shared" si="569"/>
        <v>0</v>
      </c>
      <c r="V337" s="125">
        <f t="shared" si="569"/>
        <v>0</v>
      </c>
      <c r="W337" s="125">
        <f t="shared" si="569"/>
        <v>0</v>
      </c>
      <c r="X337" s="125">
        <f t="shared" si="569"/>
        <v>18750</v>
      </c>
      <c r="Y337" s="125">
        <f t="shared" si="569"/>
        <v>0</v>
      </c>
      <c r="Z337" s="125">
        <f t="shared" si="569"/>
        <v>18750</v>
      </c>
      <c r="AA337" s="125">
        <f t="shared" si="569"/>
        <v>0</v>
      </c>
      <c r="AB337" s="125">
        <f t="shared" si="569"/>
        <v>0</v>
      </c>
      <c r="AC337" s="125">
        <f t="shared" si="569"/>
        <v>18750</v>
      </c>
      <c r="AD337" s="125">
        <f t="shared" si="569"/>
        <v>0</v>
      </c>
      <c r="AE337" s="125">
        <f t="shared" si="569"/>
        <v>0</v>
      </c>
      <c r="AF337" s="125">
        <f t="shared" si="569"/>
        <v>0</v>
      </c>
      <c r="AG337" s="125">
        <f t="shared" si="569"/>
        <v>0</v>
      </c>
      <c r="AH337" s="125">
        <f t="shared" si="569"/>
        <v>18750</v>
      </c>
      <c r="AI337" s="125">
        <f t="shared" si="569"/>
        <v>0</v>
      </c>
      <c r="AJ337" s="125">
        <f t="shared" si="569"/>
        <v>18750</v>
      </c>
      <c r="AK337" s="125">
        <f t="shared" si="569"/>
        <v>0</v>
      </c>
      <c r="AL337" s="125">
        <f t="shared" si="569"/>
        <v>0</v>
      </c>
      <c r="AM337" s="125">
        <f t="shared" si="569"/>
        <v>0</v>
      </c>
      <c r="AN337" s="125">
        <f t="shared" si="569"/>
        <v>7670</v>
      </c>
      <c r="AO337" s="125">
        <f t="shared" si="569"/>
        <v>0</v>
      </c>
      <c r="AP337" s="125">
        <f t="shared" si="569"/>
        <v>7670</v>
      </c>
      <c r="AQ337" s="125">
        <f t="shared" si="569"/>
        <v>0</v>
      </c>
      <c r="AR337" s="125">
        <f t="shared" si="569"/>
        <v>0</v>
      </c>
      <c r="AS337" s="125">
        <f t="shared" si="569"/>
        <v>7670</v>
      </c>
      <c r="AT337" s="125">
        <f t="shared" si="569"/>
        <v>0</v>
      </c>
      <c r="AU337" s="125">
        <f t="shared" si="569"/>
        <v>7670</v>
      </c>
      <c r="AV337" s="125"/>
      <c r="AW337" s="125"/>
      <c r="AX337" s="125">
        <f>AX338+AX339</f>
        <v>7670</v>
      </c>
      <c r="AY337" s="125">
        <f t="shared" ref="AY337:BT337" si="570">AY338+AY339</f>
        <v>0</v>
      </c>
      <c r="AZ337" s="125">
        <f t="shared" si="570"/>
        <v>0</v>
      </c>
      <c r="BA337" s="125">
        <f t="shared" si="570"/>
        <v>7670</v>
      </c>
      <c r="BB337" s="125">
        <f t="shared" si="570"/>
        <v>2</v>
      </c>
      <c r="BC337" s="125">
        <f t="shared" si="570"/>
        <v>7670</v>
      </c>
      <c r="BD337" s="125">
        <f t="shared" si="570"/>
        <v>0</v>
      </c>
      <c r="BE337" s="125">
        <f t="shared" si="570"/>
        <v>0</v>
      </c>
      <c r="BF337" s="125">
        <f t="shared" si="570"/>
        <v>0</v>
      </c>
      <c r="BG337" s="125">
        <f t="shared" si="570"/>
        <v>0</v>
      </c>
      <c r="BH337" s="125">
        <f t="shared" si="570"/>
        <v>0</v>
      </c>
      <c r="BI337" s="125">
        <f t="shared" si="570"/>
        <v>0</v>
      </c>
      <c r="BJ337" s="125">
        <f t="shared" si="570"/>
        <v>0</v>
      </c>
      <c r="BK337" s="125">
        <f t="shared" si="570"/>
        <v>0</v>
      </c>
      <c r="BL337" s="125">
        <f t="shared" si="570"/>
        <v>2970</v>
      </c>
      <c r="BM337" s="1657">
        <f t="shared" si="570"/>
        <v>2520</v>
      </c>
      <c r="BN337" s="1657">
        <f t="shared" ref="BN337:BR337" si="571">BN338+BN339</f>
        <v>450</v>
      </c>
      <c r="BO337" s="1657">
        <f t="shared" si="571"/>
        <v>450</v>
      </c>
      <c r="BP337" s="1657">
        <f t="shared" si="571"/>
        <v>0</v>
      </c>
      <c r="BQ337" s="1657">
        <f t="shared" ref="BQ337" si="572">BQ338+BQ339</f>
        <v>450</v>
      </c>
      <c r="BR337" s="125">
        <f t="shared" si="571"/>
        <v>450</v>
      </c>
      <c r="BS337" s="126">
        <f t="shared" si="570"/>
        <v>0</v>
      </c>
      <c r="BT337" s="126">
        <f t="shared" si="570"/>
        <v>0</v>
      </c>
      <c r="BU337" s="186"/>
      <c r="BV337" s="186"/>
      <c r="BW337" s="186"/>
      <c r="BX337" s="696">
        <f t="shared" si="446"/>
        <v>-7220</v>
      </c>
      <c r="BY337" s="690">
        <f t="shared" si="512"/>
        <v>2</v>
      </c>
      <c r="BZ337" s="996"/>
      <c r="CA337" s="13">
        <f t="shared" si="551"/>
        <v>8374.52</v>
      </c>
      <c r="CD337" s="673"/>
      <c r="ED337" s="673"/>
    </row>
    <row r="338" spans="1:134" s="14" customFormat="1" ht="223.5" customHeight="1">
      <c r="A338" s="981"/>
      <c r="B338" s="110" t="s">
        <v>613</v>
      </c>
      <c r="C338" s="168">
        <v>1</v>
      </c>
      <c r="D338" s="168" t="s">
        <v>269</v>
      </c>
      <c r="E338" s="168" t="s">
        <v>942</v>
      </c>
      <c r="F338" s="168" t="s">
        <v>398</v>
      </c>
      <c r="G338" s="231">
        <v>7879366</v>
      </c>
      <c r="H338" s="108"/>
      <c r="I338" s="168" t="s">
        <v>1055</v>
      </c>
      <c r="J338" s="108" t="s">
        <v>125</v>
      </c>
      <c r="K338" s="108" t="s">
        <v>614</v>
      </c>
      <c r="L338" s="166">
        <v>14958</v>
      </c>
      <c r="M338" s="166"/>
      <c r="N338" s="166">
        <v>13670</v>
      </c>
      <c r="O338" s="166"/>
      <c r="P338" s="166">
        <v>13670</v>
      </c>
      <c r="Q338" s="1029"/>
      <c r="R338" s="1029"/>
      <c r="S338" s="166">
        <v>13670</v>
      </c>
      <c r="T338" s="1029"/>
      <c r="U338" s="1029"/>
      <c r="V338" s="1029"/>
      <c r="W338" s="166"/>
      <c r="X338" s="166">
        <v>11150</v>
      </c>
      <c r="Y338" s="166"/>
      <c r="Z338" s="166">
        <v>8000</v>
      </c>
      <c r="AA338" s="166"/>
      <c r="AB338" s="166"/>
      <c r="AC338" s="1031">
        <f>O338+X338</f>
        <v>11150</v>
      </c>
      <c r="AD338" s="166"/>
      <c r="AE338" s="166"/>
      <c r="AF338" s="166"/>
      <c r="AG338" s="166"/>
      <c r="AH338" s="166">
        <v>8000</v>
      </c>
      <c r="AI338" s="166"/>
      <c r="AJ338" s="166">
        <v>8000</v>
      </c>
      <c r="AK338" s="166"/>
      <c r="AL338" s="166"/>
      <c r="AM338" s="1031"/>
      <c r="AN338" s="166">
        <v>2520</v>
      </c>
      <c r="AO338" s="166"/>
      <c r="AP338" s="166">
        <v>5670</v>
      </c>
      <c r="AQ338" s="166"/>
      <c r="AR338" s="166"/>
      <c r="AS338" s="166">
        <f>AT338+AU338+AV338+AW338</f>
        <v>2520</v>
      </c>
      <c r="AT338" s="166"/>
      <c r="AU338" s="166">
        <v>2520</v>
      </c>
      <c r="AV338" s="166"/>
      <c r="AW338" s="166"/>
      <c r="AX338" s="166">
        <v>2520</v>
      </c>
      <c r="AY338" s="166"/>
      <c r="AZ338" s="166"/>
      <c r="BA338" s="166">
        <v>2520</v>
      </c>
      <c r="BB338" s="166">
        <v>1</v>
      </c>
      <c r="BC338" s="166">
        <v>2520</v>
      </c>
      <c r="BD338" s="1022"/>
      <c r="BE338" s="166"/>
      <c r="BF338" s="165"/>
      <c r="BG338" s="166"/>
      <c r="BH338" s="166"/>
      <c r="BI338" s="165"/>
      <c r="BJ338" s="165"/>
      <c r="BK338" s="165"/>
      <c r="BL338" s="166">
        <v>2520</v>
      </c>
      <c r="BM338" s="1655">
        <v>2520</v>
      </c>
      <c r="BN338" s="1655">
        <f t="shared" ref="BN338:BN339" si="573">BL338-BM338</f>
        <v>0</v>
      </c>
      <c r="BO338" s="1655"/>
      <c r="BP338" s="1655"/>
      <c r="BQ338" s="1655"/>
      <c r="BR338" s="166"/>
      <c r="BS338" s="109"/>
      <c r="BT338" s="108"/>
      <c r="BU338" s="108"/>
      <c r="BV338" s="108"/>
      <c r="BW338" s="113"/>
      <c r="BX338" s="696">
        <f t="shared" si="446"/>
        <v>-2520</v>
      </c>
      <c r="BY338" s="690">
        <f t="shared" si="512"/>
        <v>0</v>
      </c>
      <c r="BZ338" s="996">
        <v>1</v>
      </c>
      <c r="CA338" s="13">
        <f t="shared" si="551"/>
        <v>4188.24</v>
      </c>
      <c r="CD338" s="673"/>
      <c r="DA338" s="113" t="s">
        <v>2673</v>
      </c>
      <c r="ED338" s="673"/>
    </row>
    <row r="339" spans="1:134" s="14" customFormat="1" ht="81.95" customHeight="1">
      <c r="A339" s="2114"/>
      <c r="B339" s="110" t="s">
        <v>615</v>
      </c>
      <c r="C339" s="168">
        <v>1</v>
      </c>
      <c r="D339" s="168" t="s">
        <v>269</v>
      </c>
      <c r="E339" s="168" t="s">
        <v>942</v>
      </c>
      <c r="F339" s="168" t="s">
        <v>398</v>
      </c>
      <c r="G339" s="231">
        <v>7879365</v>
      </c>
      <c r="H339" s="108"/>
      <c r="I339" s="168" t="s">
        <v>1055</v>
      </c>
      <c r="J339" s="108" t="s">
        <v>125</v>
      </c>
      <c r="K339" s="108" t="s">
        <v>616</v>
      </c>
      <c r="L339" s="166">
        <v>14951</v>
      </c>
      <c r="M339" s="166"/>
      <c r="N339" s="166">
        <v>12750</v>
      </c>
      <c r="O339" s="166"/>
      <c r="P339" s="166">
        <v>12750</v>
      </c>
      <c r="Q339" s="1029"/>
      <c r="R339" s="1029"/>
      <c r="S339" s="166">
        <v>12750</v>
      </c>
      <c r="T339" s="1029"/>
      <c r="U339" s="1029"/>
      <c r="V339" s="1029"/>
      <c r="W339" s="166"/>
      <c r="X339" s="166">
        <v>7600</v>
      </c>
      <c r="Y339" s="166"/>
      <c r="Z339" s="166">
        <v>10750</v>
      </c>
      <c r="AA339" s="166"/>
      <c r="AB339" s="166"/>
      <c r="AC339" s="1031">
        <f>O339+X339</f>
        <v>7600</v>
      </c>
      <c r="AD339" s="166"/>
      <c r="AE339" s="166"/>
      <c r="AF339" s="166"/>
      <c r="AG339" s="166"/>
      <c r="AH339" s="166">
        <v>10750</v>
      </c>
      <c r="AI339" s="166"/>
      <c r="AJ339" s="166">
        <v>10750</v>
      </c>
      <c r="AK339" s="166"/>
      <c r="AL339" s="166"/>
      <c r="AM339" s="1031"/>
      <c r="AN339" s="166">
        <v>5150</v>
      </c>
      <c r="AO339" s="166"/>
      <c r="AP339" s="166">
        <v>2000</v>
      </c>
      <c r="AQ339" s="166"/>
      <c r="AR339" s="166"/>
      <c r="AS339" s="166">
        <f>AT339+AU339+AV339+AW339</f>
        <v>5150</v>
      </c>
      <c r="AT339" s="166"/>
      <c r="AU339" s="166">
        <v>5150</v>
      </c>
      <c r="AV339" s="166"/>
      <c r="AW339" s="166"/>
      <c r="AX339" s="166">
        <v>5150</v>
      </c>
      <c r="AY339" s="166"/>
      <c r="AZ339" s="166"/>
      <c r="BA339" s="166">
        <v>5150</v>
      </c>
      <c r="BB339" s="166">
        <v>1</v>
      </c>
      <c r="BC339" s="166">
        <v>5150</v>
      </c>
      <c r="BD339" s="1022"/>
      <c r="BE339" s="166"/>
      <c r="BF339" s="165"/>
      <c r="BG339" s="166"/>
      <c r="BH339" s="166"/>
      <c r="BI339" s="165"/>
      <c r="BJ339" s="165"/>
      <c r="BK339" s="165"/>
      <c r="BL339" s="166">
        <v>450</v>
      </c>
      <c r="BM339" s="1111"/>
      <c r="BN339" s="1655">
        <f t="shared" si="573"/>
        <v>450</v>
      </c>
      <c r="BO339" s="1111">
        <f>BN339</f>
        <v>450</v>
      </c>
      <c r="BP339" s="1111"/>
      <c r="BQ339" s="1111">
        <f>BN339</f>
        <v>450</v>
      </c>
      <c r="BR339" s="166">
        <v>450</v>
      </c>
      <c r="BS339" s="109"/>
      <c r="BT339" s="108"/>
      <c r="BU339" s="2113" t="s">
        <v>2724</v>
      </c>
      <c r="BV339" s="108"/>
      <c r="BW339" s="108"/>
      <c r="BX339" s="696">
        <f t="shared" si="446"/>
        <v>-4700</v>
      </c>
      <c r="BY339" s="690">
        <f t="shared" si="512"/>
        <v>0</v>
      </c>
      <c r="BZ339" s="996">
        <v>1</v>
      </c>
      <c r="CA339" s="13">
        <f t="shared" si="551"/>
        <v>4186.28</v>
      </c>
      <c r="CD339" s="673"/>
      <c r="ED339" s="673"/>
    </row>
    <row r="340" spans="1:134" s="678" customFormat="1">
      <c r="A340" s="196" t="s">
        <v>268</v>
      </c>
      <c r="B340" s="1105" t="s">
        <v>617</v>
      </c>
      <c r="C340" s="193">
        <f>C341+C342+C343</f>
        <v>3</v>
      </c>
      <c r="D340" s="186"/>
      <c r="E340" s="186"/>
      <c r="F340" s="186"/>
      <c r="G340" s="186"/>
      <c r="H340" s="186"/>
      <c r="I340" s="186"/>
      <c r="J340" s="186"/>
      <c r="K340" s="186"/>
      <c r="L340" s="125">
        <f>L341+L342+L343</f>
        <v>42825</v>
      </c>
      <c r="M340" s="125">
        <f t="shared" ref="M340:AU340" si="574">M341+M342+M343</f>
        <v>0</v>
      </c>
      <c r="N340" s="125">
        <f t="shared" si="574"/>
        <v>31000</v>
      </c>
      <c r="O340" s="125">
        <f t="shared" si="574"/>
        <v>0</v>
      </c>
      <c r="P340" s="125">
        <f t="shared" si="574"/>
        <v>31000</v>
      </c>
      <c r="Q340" s="125">
        <f t="shared" si="574"/>
        <v>0</v>
      </c>
      <c r="R340" s="125">
        <f t="shared" si="574"/>
        <v>0</v>
      </c>
      <c r="S340" s="125">
        <f t="shared" si="574"/>
        <v>31000</v>
      </c>
      <c r="T340" s="125">
        <f t="shared" si="574"/>
        <v>0</v>
      </c>
      <c r="U340" s="125">
        <f t="shared" si="574"/>
        <v>0</v>
      </c>
      <c r="V340" s="125">
        <f t="shared" si="574"/>
        <v>0</v>
      </c>
      <c r="W340" s="125">
        <f t="shared" si="574"/>
        <v>0</v>
      </c>
      <c r="X340" s="125">
        <f t="shared" si="574"/>
        <v>18000</v>
      </c>
      <c r="Y340" s="125">
        <f t="shared" si="574"/>
        <v>0</v>
      </c>
      <c r="Z340" s="125">
        <f t="shared" si="574"/>
        <v>18000</v>
      </c>
      <c r="AA340" s="125">
        <f t="shared" si="574"/>
        <v>0</v>
      </c>
      <c r="AB340" s="125">
        <f t="shared" si="574"/>
        <v>0</v>
      </c>
      <c r="AC340" s="125">
        <f t="shared" si="574"/>
        <v>18000</v>
      </c>
      <c r="AD340" s="125">
        <f t="shared" si="574"/>
        <v>0</v>
      </c>
      <c r="AE340" s="125">
        <f t="shared" si="574"/>
        <v>0</v>
      </c>
      <c r="AF340" s="125">
        <f t="shared" si="574"/>
        <v>0</v>
      </c>
      <c r="AG340" s="125">
        <f t="shared" si="574"/>
        <v>0</v>
      </c>
      <c r="AH340" s="125">
        <f t="shared" si="574"/>
        <v>18000</v>
      </c>
      <c r="AI340" s="125">
        <f t="shared" si="574"/>
        <v>0</v>
      </c>
      <c r="AJ340" s="125">
        <f t="shared" si="574"/>
        <v>18000</v>
      </c>
      <c r="AK340" s="125">
        <f t="shared" si="574"/>
        <v>0</v>
      </c>
      <c r="AL340" s="125">
        <f t="shared" si="574"/>
        <v>0</v>
      </c>
      <c r="AM340" s="125">
        <f t="shared" si="574"/>
        <v>0</v>
      </c>
      <c r="AN340" s="125">
        <f t="shared" si="574"/>
        <v>11000</v>
      </c>
      <c r="AO340" s="125">
        <f t="shared" si="574"/>
        <v>0</v>
      </c>
      <c r="AP340" s="125">
        <f t="shared" si="574"/>
        <v>11000</v>
      </c>
      <c r="AQ340" s="125">
        <f t="shared" si="574"/>
        <v>0</v>
      </c>
      <c r="AR340" s="125">
        <f t="shared" si="574"/>
        <v>0</v>
      </c>
      <c r="AS340" s="125">
        <f t="shared" si="574"/>
        <v>11000</v>
      </c>
      <c r="AT340" s="125">
        <f t="shared" si="574"/>
        <v>0</v>
      </c>
      <c r="AU340" s="125">
        <f t="shared" si="574"/>
        <v>11000</v>
      </c>
      <c r="AV340" s="125"/>
      <c r="AW340" s="125"/>
      <c r="AX340" s="125">
        <f>AX341+AX342+AX343</f>
        <v>11000</v>
      </c>
      <c r="AY340" s="125">
        <f t="shared" ref="AY340:BT340" si="575">AY341+AY342+AY343</f>
        <v>0</v>
      </c>
      <c r="AZ340" s="125">
        <f t="shared" si="575"/>
        <v>0</v>
      </c>
      <c r="BA340" s="125">
        <f t="shared" si="575"/>
        <v>11000</v>
      </c>
      <c r="BB340" s="125">
        <f t="shared" si="575"/>
        <v>3</v>
      </c>
      <c r="BC340" s="125">
        <f t="shared" si="575"/>
        <v>11000</v>
      </c>
      <c r="BD340" s="125">
        <f t="shared" si="575"/>
        <v>0</v>
      </c>
      <c r="BE340" s="125">
        <f t="shared" si="575"/>
        <v>0</v>
      </c>
      <c r="BF340" s="125">
        <f t="shared" si="575"/>
        <v>0</v>
      </c>
      <c r="BG340" s="125">
        <f t="shared" si="575"/>
        <v>0</v>
      </c>
      <c r="BH340" s="125">
        <f t="shared" si="575"/>
        <v>0</v>
      </c>
      <c r="BI340" s="125">
        <f t="shared" si="575"/>
        <v>0</v>
      </c>
      <c r="BJ340" s="125">
        <f t="shared" si="575"/>
        <v>0</v>
      </c>
      <c r="BK340" s="125">
        <f t="shared" si="575"/>
        <v>1150.508</v>
      </c>
      <c r="BL340" s="125">
        <f t="shared" si="575"/>
        <v>9272</v>
      </c>
      <c r="BM340" s="1657">
        <f t="shared" si="575"/>
        <v>9265.3430000000008</v>
      </c>
      <c r="BN340" s="1657">
        <f t="shared" ref="BN340:BR340" si="576">BN341+BN342+BN343</f>
        <v>6.6570000000001528</v>
      </c>
      <c r="BO340" s="1657">
        <f t="shared" si="576"/>
        <v>0</v>
      </c>
      <c r="BP340" s="1657">
        <f t="shared" si="576"/>
        <v>6.6570000000001528</v>
      </c>
      <c r="BQ340" s="1657">
        <f t="shared" ref="BQ340" si="577">BQ341+BQ342+BQ343</f>
        <v>0</v>
      </c>
      <c r="BR340" s="125">
        <f t="shared" si="576"/>
        <v>0</v>
      </c>
      <c r="BS340" s="126">
        <f t="shared" si="575"/>
        <v>0</v>
      </c>
      <c r="BT340" s="126">
        <f t="shared" si="575"/>
        <v>0</v>
      </c>
      <c r="BU340" s="186"/>
      <c r="BV340" s="186"/>
      <c r="BW340" s="186"/>
      <c r="BX340" s="696">
        <f t="shared" si="446"/>
        <v>-11000</v>
      </c>
      <c r="BY340" s="690">
        <f t="shared" si="512"/>
        <v>3</v>
      </c>
      <c r="BZ340" s="996"/>
      <c r="CA340" s="13">
        <f t="shared" si="551"/>
        <v>11991</v>
      </c>
      <c r="CD340" s="673"/>
      <c r="ED340" s="673"/>
    </row>
    <row r="341" spans="1:134" s="14" customFormat="1" ht="60.95" customHeight="1">
      <c r="A341" s="981"/>
      <c r="B341" s="110" t="s">
        <v>618</v>
      </c>
      <c r="C341" s="168">
        <v>1</v>
      </c>
      <c r="D341" s="168" t="s">
        <v>267</v>
      </c>
      <c r="E341" s="168" t="s">
        <v>894</v>
      </c>
      <c r="F341" s="168" t="s">
        <v>388</v>
      </c>
      <c r="G341" s="231">
        <v>7856120</v>
      </c>
      <c r="H341" s="168"/>
      <c r="I341" s="168" t="s">
        <v>1056</v>
      </c>
      <c r="J341" s="108" t="s">
        <v>125</v>
      </c>
      <c r="K341" s="108" t="s">
        <v>619</v>
      </c>
      <c r="L341" s="166">
        <v>7043</v>
      </c>
      <c r="M341" s="166"/>
      <c r="N341" s="166">
        <v>7000</v>
      </c>
      <c r="O341" s="166"/>
      <c r="P341" s="166">
        <v>7000</v>
      </c>
      <c r="Q341" s="1029"/>
      <c r="R341" s="1029"/>
      <c r="S341" s="166">
        <v>7000</v>
      </c>
      <c r="T341" s="1029"/>
      <c r="U341" s="1029"/>
      <c r="V341" s="1029"/>
      <c r="W341" s="166"/>
      <c r="X341" s="166">
        <v>3000</v>
      </c>
      <c r="Y341" s="166"/>
      <c r="Z341" s="166">
        <v>3000</v>
      </c>
      <c r="AA341" s="166"/>
      <c r="AB341" s="166"/>
      <c r="AC341" s="1031">
        <f>O341+X341</f>
        <v>3000</v>
      </c>
      <c r="AD341" s="166"/>
      <c r="AE341" s="166"/>
      <c r="AF341" s="166"/>
      <c r="AG341" s="166"/>
      <c r="AH341" s="166">
        <v>3000</v>
      </c>
      <c r="AI341" s="166"/>
      <c r="AJ341" s="166">
        <v>3000</v>
      </c>
      <c r="AK341" s="166"/>
      <c r="AL341" s="166"/>
      <c r="AM341" s="1031"/>
      <c r="AN341" s="1031">
        <v>3000</v>
      </c>
      <c r="AO341" s="166"/>
      <c r="AP341" s="1031">
        <v>3000</v>
      </c>
      <c r="AQ341" s="166"/>
      <c r="AR341" s="166"/>
      <c r="AS341" s="166">
        <f>AT341+AU341+AV341+AW341</f>
        <v>3000</v>
      </c>
      <c r="AT341" s="166"/>
      <c r="AU341" s="1031">
        <v>3000</v>
      </c>
      <c r="AV341" s="166"/>
      <c r="AW341" s="166"/>
      <c r="AX341" s="1031">
        <v>3000</v>
      </c>
      <c r="AY341" s="166"/>
      <c r="AZ341" s="166"/>
      <c r="BA341" s="1031">
        <v>3000</v>
      </c>
      <c r="BB341" s="166">
        <v>1</v>
      </c>
      <c r="BC341" s="1031">
        <v>3000</v>
      </c>
      <c r="BD341" s="1022"/>
      <c r="BE341" s="1031"/>
      <c r="BF341" s="165"/>
      <c r="BG341" s="1031"/>
      <c r="BH341" s="1031"/>
      <c r="BI341" s="165"/>
      <c r="BJ341" s="165"/>
      <c r="BK341" s="166">
        <v>347.15600000000001</v>
      </c>
      <c r="BL341" s="1036">
        <v>1727</v>
      </c>
      <c r="BM341" s="1658">
        <v>1724.21</v>
      </c>
      <c r="BN341" s="1655">
        <f t="shared" ref="BN341:BN343" si="578">BL341-BM341</f>
        <v>2.7899999999999636</v>
      </c>
      <c r="BO341" s="1658"/>
      <c r="BP341" s="1658">
        <f>BN341</f>
        <v>2.7899999999999636</v>
      </c>
      <c r="BQ341" s="1658"/>
      <c r="BR341" s="1036"/>
      <c r="BS341" s="109"/>
      <c r="BT341" s="1080"/>
      <c r="BU341" s="1101"/>
      <c r="BV341" s="1101"/>
      <c r="BW341" s="108"/>
      <c r="BX341" s="696">
        <f t="shared" si="446"/>
        <v>-3000</v>
      </c>
      <c r="BY341" s="690">
        <f t="shared" si="512"/>
        <v>0</v>
      </c>
      <c r="BZ341" s="996">
        <v>1</v>
      </c>
      <c r="CA341" s="13">
        <f t="shared" si="551"/>
        <v>1972.0399999999997</v>
      </c>
      <c r="CD341" s="673"/>
      <c r="ED341" s="673"/>
    </row>
    <row r="342" spans="1:134" s="14" customFormat="1" ht="41.1" customHeight="1">
      <c r="A342" s="981"/>
      <c r="B342" s="110" t="s">
        <v>620</v>
      </c>
      <c r="C342" s="168">
        <v>1</v>
      </c>
      <c r="D342" s="168" t="s">
        <v>267</v>
      </c>
      <c r="E342" s="168" t="s">
        <v>894</v>
      </c>
      <c r="F342" s="168" t="s">
        <v>388</v>
      </c>
      <c r="G342" s="231">
        <v>7873865</v>
      </c>
      <c r="H342" s="168">
        <v>0</v>
      </c>
      <c r="I342" s="168" t="s">
        <v>1057</v>
      </c>
      <c r="J342" s="108" t="s">
        <v>125</v>
      </c>
      <c r="K342" s="108" t="s">
        <v>621</v>
      </c>
      <c r="L342" s="166">
        <v>24700</v>
      </c>
      <c r="M342" s="166"/>
      <c r="N342" s="166">
        <v>14000</v>
      </c>
      <c r="O342" s="166"/>
      <c r="P342" s="166">
        <v>14000</v>
      </c>
      <c r="Q342" s="1029"/>
      <c r="R342" s="1029"/>
      <c r="S342" s="166">
        <v>14000</v>
      </c>
      <c r="T342" s="1029"/>
      <c r="U342" s="1029"/>
      <c r="V342" s="1029"/>
      <c r="W342" s="166"/>
      <c r="X342" s="166">
        <v>10000</v>
      </c>
      <c r="Y342" s="166"/>
      <c r="Z342" s="166">
        <v>10000</v>
      </c>
      <c r="AA342" s="166"/>
      <c r="AB342" s="166"/>
      <c r="AC342" s="1031">
        <f>O342+X342</f>
        <v>10000</v>
      </c>
      <c r="AD342" s="166"/>
      <c r="AE342" s="166"/>
      <c r="AF342" s="166"/>
      <c r="AG342" s="166"/>
      <c r="AH342" s="166">
        <v>10000</v>
      </c>
      <c r="AI342" s="166"/>
      <c r="AJ342" s="166">
        <v>10000</v>
      </c>
      <c r="AK342" s="166"/>
      <c r="AL342" s="166"/>
      <c r="AM342" s="1031"/>
      <c r="AN342" s="1031">
        <v>4000</v>
      </c>
      <c r="AO342" s="166"/>
      <c r="AP342" s="1031">
        <v>4000</v>
      </c>
      <c r="AQ342" s="166"/>
      <c r="AR342" s="166"/>
      <c r="AS342" s="166">
        <f>AT342+AU342+AV342+AW342</f>
        <v>4000</v>
      </c>
      <c r="AT342" s="166"/>
      <c r="AU342" s="1031">
        <v>4000</v>
      </c>
      <c r="AV342" s="166"/>
      <c r="AW342" s="166"/>
      <c r="AX342" s="1031">
        <v>4000</v>
      </c>
      <c r="AY342" s="166"/>
      <c r="AZ342" s="166"/>
      <c r="BA342" s="1031">
        <v>4000</v>
      </c>
      <c r="BB342" s="166">
        <v>1</v>
      </c>
      <c r="BC342" s="1031">
        <v>4000</v>
      </c>
      <c r="BD342" s="1022"/>
      <c r="BE342" s="1031"/>
      <c r="BF342" s="165"/>
      <c r="BG342" s="1031"/>
      <c r="BH342" s="1031"/>
      <c r="BI342" s="165"/>
      <c r="BJ342" s="165"/>
      <c r="BK342" s="166">
        <v>92.596000000000004</v>
      </c>
      <c r="BL342" s="1031">
        <v>4000</v>
      </c>
      <c r="BM342" s="1658">
        <v>4000</v>
      </c>
      <c r="BN342" s="1655">
        <f t="shared" si="578"/>
        <v>0</v>
      </c>
      <c r="BO342" s="1658"/>
      <c r="BP342" s="1658"/>
      <c r="BQ342" s="1658"/>
      <c r="BR342" s="1031"/>
      <c r="BS342" s="109"/>
      <c r="BT342" s="1080"/>
      <c r="BU342" s="1101"/>
      <c r="BV342" s="1101"/>
      <c r="BW342" s="108"/>
      <c r="BX342" s="696">
        <f t="shared" si="446"/>
        <v>-4000</v>
      </c>
      <c r="BY342" s="690">
        <f t="shared" si="512"/>
        <v>0</v>
      </c>
      <c r="BZ342" s="996">
        <v>1</v>
      </c>
      <c r="CA342" s="13">
        <f t="shared" si="551"/>
        <v>6916</v>
      </c>
      <c r="CD342" s="673"/>
      <c r="ED342" s="673"/>
    </row>
    <row r="343" spans="1:134" s="14" customFormat="1" ht="60">
      <c r="A343" s="981"/>
      <c r="B343" s="110" t="s">
        <v>622</v>
      </c>
      <c r="C343" s="168">
        <v>1</v>
      </c>
      <c r="D343" s="168" t="s">
        <v>267</v>
      </c>
      <c r="E343" s="168" t="s">
        <v>894</v>
      </c>
      <c r="F343" s="168" t="s">
        <v>388</v>
      </c>
      <c r="G343" s="231">
        <v>7875401</v>
      </c>
      <c r="H343" s="168">
        <v>0</v>
      </c>
      <c r="I343" s="168" t="s">
        <v>1058</v>
      </c>
      <c r="J343" s="108" t="s">
        <v>125</v>
      </c>
      <c r="K343" s="108" t="s">
        <v>623</v>
      </c>
      <c r="L343" s="166">
        <v>11082</v>
      </c>
      <c r="M343" s="166"/>
      <c r="N343" s="166">
        <v>10000</v>
      </c>
      <c r="O343" s="166"/>
      <c r="P343" s="166">
        <v>10000</v>
      </c>
      <c r="Q343" s="1029"/>
      <c r="R343" s="1029"/>
      <c r="S343" s="166">
        <v>10000</v>
      </c>
      <c r="T343" s="1029"/>
      <c r="U343" s="1029"/>
      <c r="V343" s="1029"/>
      <c r="W343" s="166"/>
      <c r="X343" s="166">
        <v>5000</v>
      </c>
      <c r="Y343" s="166"/>
      <c r="Z343" s="166">
        <v>5000</v>
      </c>
      <c r="AA343" s="166"/>
      <c r="AB343" s="166"/>
      <c r="AC343" s="1031">
        <f>O343+X343</f>
        <v>5000</v>
      </c>
      <c r="AD343" s="166"/>
      <c r="AE343" s="166"/>
      <c r="AF343" s="166"/>
      <c r="AG343" s="166"/>
      <c r="AH343" s="166">
        <v>5000</v>
      </c>
      <c r="AI343" s="166"/>
      <c r="AJ343" s="166">
        <v>5000</v>
      </c>
      <c r="AK343" s="166"/>
      <c r="AL343" s="166"/>
      <c r="AM343" s="1031"/>
      <c r="AN343" s="1031">
        <v>4000</v>
      </c>
      <c r="AO343" s="166"/>
      <c r="AP343" s="1031">
        <v>4000</v>
      </c>
      <c r="AQ343" s="166"/>
      <c r="AR343" s="166"/>
      <c r="AS343" s="166">
        <f>AT343+AU343+AV343+AW343</f>
        <v>4000</v>
      </c>
      <c r="AT343" s="166"/>
      <c r="AU343" s="1031">
        <v>4000</v>
      </c>
      <c r="AV343" s="166"/>
      <c r="AW343" s="166"/>
      <c r="AX343" s="1031">
        <v>4000</v>
      </c>
      <c r="AY343" s="166"/>
      <c r="AZ343" s="166"/>
      <c r="BA343" s="1031">
        <v>4000</v>
      </c>
      <c r="BB343" s="166">
        <v>1</v>
      </c>
      <c r="BC343" s="1031">
        <v>4000</v>
      </c>
      <c r="BD343" s="1022"/>
      <c r="BE343" s="1031"/>
      <c r="BF343" s="165"/>
      <c r="BG343" s="1031"/>
      <c r="BH343" s="1031"/>
      <c r="BI343" s="165"/>
      <c r="BJ343" s="165"/>
      <c r="BK343" s="166">
        <v>710.75599999999997</v>
      </c>
      <c r="BL343" s="166">
        <v>3545</v>
      </c>
      <c r="BM343" s="1658">
        <v>3541.1329999999998</v>
      </c>
      <c r="BN343" s="1655">
        <f t="shared" si="578"/>
        <v>3.8670000000001892</v>
      </c>
      <c r="BO343" s="1658"/>
      <c r="BP343" s="1658">
        <f>BN343</f>
        <v>3.8670000000001892</v>
      </c>
      <c r="BQ343" s="1658"/>
      <c r="BR343" s="166"/>
      <c r="BS343" s="109"/>
      <c r="BT343" s="1080"/>
      <c r="BU343" s="1101"/>
      <c r="BV343" s="1101"/>
      <c r="BW343" s="108"/>
      <c r="BX343" s="696">
        <f t="shared" si="446"/>
        <v>-4000</v>
      </c>
      <c r="BY343" s="690">
        <f t="shared" si="512"/>
        <v>0</v>
      </c>
      <c r="BZ343" s="996">
        <v>1</v>
      </c>
      <c r="CA343" s="13">
        <f t="shared" si="551"/>
        <v>3102.96</v>
      </c>
      <c r="CD343" s="673"/>
      <c r="ED343" s="673"/>
    </row>
    <row r="344" spans="1:134" s="678" customFormat="1" ht="24" customHeight="1">
      <c r="A344" s="196" t="s">
        <v>270</v>
      </c>
      <c r="B344" s="1105" t="s">
        <v>624</v>
      </c>
      <c r="C344" s="193">
        <f>C345</f>
        <v>1</v>
      </c>
      <c r="D344" s="186"/>
      <c r="E344" s="186"/>
      <c r="F344" s="186"/>
      <c r="G344" s="186"/>
      <c r="H344" s="186"/>
      <c r="I344" s="186"/>
      <c r="J344" s="186"/>
      <c r="K344" s="186"/>
      <c r="L344" s="125">
        <f>L345</f>
        <v>56626</v>
      </c>
      <c r="M344" s="125">
        <f t="shared" ref="M344:AU344" si="579">M345</f>
        <v>0</v>
      </c>
      <c r="N344" s="125">
        <f t="shared" si="579"/>
        <v>50000</v>
      </c>
      <c r="O344" s="125">
        <f t="shared" si="579"/>
        <v>0</v>
      </c>
      <c r="P344" s="125">
        <f t="shared" si="579"/>
        <v>50000</v>
      </c>
      <c r="Q344" s="125">
        <f t="shared" si="579"/>
        <v>0</v>
      </c>
      <c r="R344" s="125">
        <f t="shared" si="579"/>
        <v>0</v>
      </c>
      <c r="S344" s="125">
        <f t="shared" si="579"/>
        <v>50000</v>
      </c>
      <c r="T344" s="125">
        <f t="shared" si="579"/>
        <v>0</v>
      </c>
      <c r="U344" s="125">
        <f t="shared" si="579"/>
        <v>0</v>
      </c>
      <c r="V344" s="125">
        <f t="shared" si="579"/>
        <v>0</v>
      </c>
      <c r="W344" s="125">
        <f t="shared" si="579"/>
        <v>0</v>
      </c>
      <c r="X344" s="125">
        <f t="shared" si="579"/>
        <v>15000</v>
      </c>
      <c r="Y344" s="125">
        <f t="shared" si="579"/>
        <v>0</v>
      </c>
      <c r="Z344" s="125">
        <f t="shared" si="579"/>
        <v>15000</v>
      </c>
      <c r="AA344" s="125">
        <f t="shared" si="579"/>
        <v>0</v>
      </c>
      <c r="AB344" s="125">
        <f t="shared" si="579"/>
        <v>0</v>
      </c>
      <c r="AC344" s="125">
        <f t="shared" si="579"/>
        <v>15000</v>
      </c>
      <c r="AD344" s="125">
        <f t="shared" si="579"/>
        <v>0</v>
      </c>
      <c r="AE344" s="125">
        <f t="shared" si="579"/>
        <v>0</v>
      </c>
      <c r="AF344" s="125">
        <f t="shared" si="579"/>
        <v>0</v>
      </c>
      <c r="AG344" s="125">
        <f t="shared" si="579"/>
        <v>0</v>
      </c>
      <c r="AH344" s="125">
        <f t="shared" si="579"/>
        <v>15000</v>
      </c>
      <c r="AI344" s="125">
        <f t="shared" si="579"/>
        <v>0</v>
      </c>
      <c r="AJ344" s="125">
        <f t="shared" si="579"/>
        <v>15000</v>
      </c>
      <c r="AK344" s="125">
        <f t="shared" si="579"/>
        <v>0</v>
      </c>
      <c r="AL344" s="125">
        <f t="shared" si="579"/>
        <v>0</v>
      </c>
      <c r="AM344" s="125">
        <f t="shared" si="579"/>
        <v>0</v>
      </c>
      <c r="AN344" s="125">
        <f t="shared" si="579"/>
        <v>35000</v>
      </c>
      <c r="AO344" s="125">
        <f t="shared" si="579"/>
        <v>0</v>
      </c>
      <c r="AP344" s="125">
        <f t="shared" si="579"/>
        <v>0</v>
      </c>
      <c r="AQ344" s="125">
        <f t="shared" si="579"/>
        <v>0</v>
      </c>
      <c r="AR344" s="125">
        <f t="shared" si="579"/>
        <v>0</v>
      </c>
      <c r="AS344" s="125">
        <f t="shared" si="579"/>
        <v>17900</v>
      </c>
      <c r="AT344" s="125">
        <f t="shared" si="579"/>
        <v>0</v>
      </c>
      <c r="AU344" s="125">
        <f t="shared" si="579"/>
        <v>17900</v>
      </c>
      <c r="AV344" s="125"/>
      <c r="AW344" s="125"/>
      <c r="AX344" s="125">
        <f>AX345</f>
        <v>35000</v>
      </c>
      <c r="AY344" s="125">
        <f t="shared" ref="AY344:BT344" si="580">AY345</f>
        <v>0</v>
      </c>
      <c r="AZ344" s="125">
        <f t="shared" si="580"/>
        <v>0</v>
      </c>
      <c r="BA344" s="125">
        <f t="shared" si="580"/>
        <v>17900</v>
      </c>
      <c r="BB344" s="125">
        <f t="shared" si="580"/>
        <v>1</v>
      </c>
      <c r="BC344" s="125">
        <f t="shared" si="580"/>
        <v>35000</v>
      </c>
      <c r="BD344" s="125">
        <f t="shared" si="580"/>
        <v>0</v>
      </c>
      <c r="BE344" s="125">
        <f t="shared" si="580"/>
        <v>0</v>
      </c>
      <c r="BF344" s="125">
        <f t="shared" si="580"/>
        <v>1</v>
      </c>
      <c r="BG344" s="125">
        <f t="shared" si="580"/>
        <v>17100</v>
      </c>
      <c r="BH344" s="125" t="str">
        <f t="shared" si="580"/>
        <v>Số vốn tăng được lấy từ điều chỉnh giảm của của dự án Hạ tầng giao thông khu vực Nam sông Tiền</v>
      </c>
      <c r="BI344" s="125" t="str">
        <f t="shared" si="580"/>
        <v>CV số 1177_06/8/2021 của UBND huyện đăng ký kế hoạch vốn đầu tư công năm 2022 là 35 tỷ</v>
      </c>
      <c r="BJ344" s="125" t="str">
        <f t="shared" si="580"/>
        <v>Ưu tiên bố trí đủ vốn dự án chuyển tiếp hoàn thành năm kế hoạch. Giá trị trúng thầu xây dựng 47,85 tỷ</v>
      </c>
      <c r="BK344" s="125">
        <f t="shared" si="580"/>
        <v>144.465</v>
      </c>
      <c r="BL344" s="125">
        <f t="shared" si="580"/>
        <v>33460</v>
      </c>
      <c r="BM344" s="1657">
        <f t="shared" si="580"/>
        <v>33460</v>
      </c>
      <c r="BN344" s="1657">
        <f t="shared" si="580"/>
        <v>0</v>
      </c>
      <c r="BO344" s="1657">
        <f t="shared" si="580"/>
        <v>0</v>
      </c>
      <c r="BP344" s="1657">
        <f t="shared" si="580"/>
        <v>0</v>
      </c>
      <c r="BQ344" s="1657">
        <f t="shared" si="580"/>
        <v>0</v>
      </c>
      <c r="BR344" s="125">
        <f t="shared" si="580"/>
        <v>0</v>
      </c>
      <c r="BS344" s="126">
        <f t="shared" si="580"/>
        <v>0</v>
      </c>
      <c r="BT344" s="126">
        <f t="shared" si="580"/>
        <v>0</v>
      </c>
      <c r="BU344" s="186"/>
      <c r="BV344" s="186"/>
      <c r="BW344" s="186"/>
      <c r="BX344" s="696">
        <f t="shared" si="446"/>
        <v>-35000</v>
      </c>
      <c r="BY344" s="690">
        <f t="shared" si="512"/>
        <v>1</v>
      </c>
      <c r="BZ344" s="996"/>
      <c r="CA344" s="13">
        <f t="shared" si="551"/>
        <v>15855.28</v>
      </c>
      <c r="CD344" s="673"/>
      <c r="ED344" s="673"/>
    </row>
    <row r="345" spans="1:134" s="14" customFormat="1" ht="74.099999999999994" customHeight="1">
      <c r="A345" s="981"/>
      <c r="B345" s="110" t="s">
        <v>625</v>
      </c>
      <c r="C345" s="168">
        <v>1</v>
      </c>
      <c r="D345" s="113" t="s">
        <v>265</v>
      </c>
      <c r="E345" s="113" t="s">
        <v>893</v>
      </c>
      <c r="F345" s="113" t="s">
        <v>222</v>
      </c>
      <c r="G345" s="118">
        <v>7874346</v>
      </c>
      <c r="H345" s="1113">
        <v>0</v>
      </c>
      <c r="I345" s="113" t="s">
        <v>1059</v>
      </c>
      <c r="J345" s="108" t="s">
        <v>125</v>
      </c>
      <c r="K345" s="108" t="s">
        <v>626</v>
      </c>
      <c r="L345" s="166">
        <v>56626</v>
      </c>
      <c r="M345" s="166"/>
      <c r="N345" s="166">
        <v>50000</v>
      </c>
      <c r="O345" s="166"/>
      <c r="P345" s="166">
        <v>50000</v>
      </c>
      <c r="Q345" s="1029"/>
      <c r="R345" s="1029"/>
      <c r="S345" s="166">
        <v>50000</v>
      </c>
      <c r="T345" s="1029"/>
      <c r="U345" s="1029"/>
      <c r="V345" s="1029"/>
      <c r="W345" s="166"/>
      <c r="X345" s="166">
        <v>15000</v>
      </c>
      <c r="Y345" s="166"/>
      <c r="Z345" s="166">
        <v>15000</v>
      </c>
      <c r="AA345" s="166"/>
      <c r="AB345" s="166"/>
      <c r="AC345" s="1031">
        <f>O345+X345</f>
        <v>15000</v>
      </c>
      <c r="AD345" s="166"/>
      <c r="AE345" s="166"/>
      <c r="AF345" s="166"/>
      <c r="AG345" s="166"/>
      <c r="AH345" s="166">
        <v>15000</v>
      </c>
      <c r="AI345" s="166"/>
      <c r="AJ345" s="166">
        <v>15000</v>
      </c>
      <c r="AK345" s="166"/>
      <c r="AL345" s="166"/>
      <c r="AM345" s="1031"/>
      <c r="AN345" s="1031">
        <v>35000</v>
      </c>
      <c r="AO345" s="166"/>
      <c r="AP345" s="166"/>
      <c r="AQ345" s="166"/>
      <c r="AR345" s="166"/>
      <c r="AS345" s="166">
        <f>AT345+AU345+AV345+AW345</f>
        <v>17900</v>
      </c>
      <c r="AT345" s="166"/>
      <c r="AU345" s="1031">
        <f>20000-2100</f>
        <v>17900</v>
      </c>
      <c r="AV345" s="166"/>
      <c r="AW345" s="166"/>
      <c r="AX345" s="1031">
        <f>17900+17100</f>
        <v>35000</v>
      </c>
      <c r="AY345" s="166"/>
      <c r="AZ345" s="166"/>
      <c r="BA345" s="1031">
        <f>20000-2100</f>
        <v>17900</v>
      </c>
      <c r="BB345" s="166">
        <v>1</v>
      </c>
      <c r="BC345" s="1031">
        <f>17900+17100</f>
        <v>35000</v>
      </c>
      <c r="BD345" s="1022"/>
      <c r="BE345" s="1031"/>
      <c r="BF345" s="165">
        <v>1</v>
      </c>
      <c r="BG345" s="1031">
        <v>17100</v>
      </c>
      <c r="BH345" s="165" t="s">
        <v>1140</v>
      </c>
      <c r="BI345" s="165" t="s">
        <v>1092</v>
      </c>
      <c r="BJ345" s="165" t="s">
        <v>1093</v>
      </c>
      <c r="BK345" s="166">
        <v>144.465</v>
      </c>
      <c r="BL345" s="1031">
        <v>33460</v>
      </c>
      <c r="BM345" s="1658">
        <v>33460</v>
      </c>
      <c r="BN345" s="1655">
        <f t="shared" ref="BN345" si="581">BL345-BM345</f>
        <v>0</v>
      </c>
      <c r="BO345" s="1658"/>
      <c r="BP345" s="1658"/>
      <c r="BQ345" s="1658"/>
      <c r="BR345" s="1031"/>
      <c r="BS345" s="109"/>
      <c r="BT345" s="1067"/>
      <c r="BU345" s="1089"/>
      <c r="BV345" s="1089"/>
      <c r="BW345" s="108"/>
      <c r="BX345" s="696">
        <f t="shared" si="446"/>
        <v>-35000</v>
      </c>
      <c r="BY345" s="690">
        <f t="shared" si="512"/>
        <v>0</v>
      </c>
      <c r="BZ345" s="996">
        <v>1</v>
      </c>
      <c r="CA345" s="13">
        <f t="shared" si="551"/>
        <v>15855.28</v>
      </c>
      <c r="CD345" s="673"/>
      <c r="ED345" s="673"/>
    </row>
    <row r="346" spans="1:134" s="14" customFormat="1">
      <c r="A346" s="196" t="s">
        <v>509</v>
      </c>
      <c r="B346" s="1105" t="s">
        <v>627</v>
      </c>
      <c r="C346" s="193">
        <f>C347+C348+C349+C350+C351+C352</f>
        <v>6</v>
      </c>
      <c r="D346" s="108"/>
      <c r="E346" s="108"/>
      <c r="F346" s="108"/>
      <c r="G346" s="108"/>
      <c r="H346" s="108"/>
      <c r="I346" s="108"/>
      <c r="J346" s="108"/>
      <c r="K346" s="108"/>
      <c r="L346" s="125">
        <f>L347+L348+L349+L350+L351+L352</f>
        <v>174497</v>
      </c>
      <c r="M346" s="125">
        <f t="shared" ref="M346:AU346" si="582">M347+M348+M349+M350+M351+M352</f>
        <v>0</v>
      </c>
      <c r="N346" s="125">
        <f t="shared" si="582"/>
        <v>110000</v>
      </c>
      <c r="O346" s="125">
        <f t="shared" si="582"/>
        <v>0</v>
      </c>
      <c r="P346" s="125">
        <f t="shared" si="582"/>
        <v>109000</v>
      </c>
      <c r="Q346" s="125">
        <f t="shared" si="582"/>
        <v>0</v>
      </c>
      <c r="R346" s="125">
        <f t="shared" si="582"/>
        <v>0</v>
      </c>
      <c r="S346" s="125">
        <f t="shared" si="582"/>
        <v>110000</v>
      </c>
      <c r="T346" s="125">
        <f t="shared" si="582"/>
        <v>0</v>
      </c>
      <c r="U346" s="125">
        <f t="shared" si="582"/>
        <v>0</v>
      </c>
      <c r="V346" s="125">
        <f t="shared" si="582"/>
        <v>0</v>
      </c>
      <c r="W346" s="125">
        <f t="shared" si="582"/>
        <v>0</v>
      </c>
      <c r="X346" s="125">
        <f t="shared" si="582"/>
        <v>46000</v>
      </c>
      <c r="Y346" s="125">
        <f t="shared" si="582"/>
        <v>0</v>
      </c>
      <c r="Z346" s="125">
        <f t="shared" si="582"/>
        <v>46000</v>
      </c>
      <c r="AA346" s="125">
        <f t="shared" si="582"/>
        <v>0</v>
      </c>
      <c r="AB346" s="125">
        <f t="shared" si="582"/>
        <v>0</v>
      </c>
      <c r="AC346" s="125">
        <f t="shared" si="582"/>
        <v>46000</v>
      </c>
      <c r="AD346" s="125">
        <f t="shared" si="582"/>
        <v>0</v>
      </c>
      <c r="AE346" s="125">
        <f t="shared" si="582"/>
        <v>0</v>
      </c>
      <c r="AF346" s="125">
        <f t="shared" si="582"/>
        <v>0</v>
      </c>
      <c r="AG346" s="125">
        <f t="shared" si="582"/>
        <v>0</v>
      </c>
      <c r="AH346" s="125">
        <f t="shared" si="582"/>
        <v>46000</v>
      </c>
      <c r="AI346" s="125">
        <f t="shared" si="582"/>
        <v>0</v>
      </c>
      <c r="AJ346" s="125">
        <f t="shared" si="582"/>
        <v>46000</v>
      </c>
      <c r="AK346" s="125">
        <f t="shared" si="582"/>
        <v>0</v>
      </c>
      <c r="AL346" s="125">
        <f t="shared" si="582"/>
        <v>0</v>
      </c>
      <c r="AM346" s="125">
        <f t="shared" si="582"/>
        <v>0</v>
      </c>
      <c r="AN346" s="125">
        <f t="shared" si="582"/>
        <v>33600</v>
      </c>
      <c r="AO346" s="125">
        <f t="shared" si="582"/>
        <v>0</v>
      </c>
      <c r="AP346" s="125">
        <f t="shared" si="582"/>
        <v>37400</v>
      </c>
      <c r="AQ346" s="125">
        <f t="shared" si="582"/>
        <v>0</v>
      </c>
      <c r="AR346" s="125">
        <f t="shared" si="582"/>
        <v>0</v>
      </c>
      <c r="AS346" s="125">
        <f t="shared" si="582"/>
        <v>33600</v>
      </c>
      <c r="AT346" s="125">
        <f t="shared" si="582"/>
        <v>0</v>
      </c>
      <c r="AU346" s="125">
        <f t="shared" si="582"/>
        <v>33600</v>
      </c>
      <c r="AV346" s="125"/>
      <c r="AW346" s="125"/>
      <c r="AX346" s="125">
        <f>AX347+AX348+AX349+AX350+AX351+AX352</f>
        <v>62500</v>
      </c>
      <c r="AY346" s="125">
        <f t="shared" ref="AY346:BT346" si="583">AY347+AY348+AY349+AY350+AY351+AY352</f>
        <v>0</v>
      </c>
      <c r="AZ346" s="125">
        <f t="shared" si="583"/>
        <v>0</v>
      </c>
      <c r="BA346" s="125">
        <f t="shared" si="583"/>
        <v>33600</v>
      </c>
      <c r="BB346" s="125">
        <f t="shared" si="583"/>
        <v>6</v>
      </c>
      <c r="BC346" s="125">
        <f t="shared" si="583"/>
        <v>33600</v>
      </c>
      <c r="BD346" s="125">
        <f t="shared" si="583"/>
        <v>0</v>
      </c>
      <c r="BE346" s="125">
        <f t="shared" si="583"/>
        <v>0</v>
      </c>
      <c r="BF346" s="125">
        <f t="shared" si="583"/>
        <v>0</v>
      </c>
      <c r="BG346" s="125">
        <f t="shared" si="583"/>
        <v>0</v>
      </c>
      <c r="BH346" s="125">
        <f t="shared" si="583"/>
        <v>0</v>
      </c>
      <c r="BI346" s="125">
        <f t="shared" si="583"/>
        <v>0</v>
      </c>
      <c r="BJ346" s="125">
        <f t="shared" si="583"/>
        <v>0</v>
      </c>
      <c r="BK346" s="125">
        <f t="shared" si="583"/>
        <v>10545.447</v>
      </c>
      <c r="BL346" s="125">
        <f t="shared" si="583"/>
        <v>43900</v>
      </c>
      <c r="BM346" s="1657">
        <f t="shared" si="583"/>
        <v>43870.673000000003</v>
      </c>
      <c r="BN346" s="1657">
        <f t="shared" ref="BN346:BR346" si="584">BN347+BN348+BN349+BN350+BN351+BN352</f>
        <v>29.327000000000226</v>
      </c>
      <c r="BO346" s="1657">
        <f t="shared" si="584"/>
        <v>0</v>
      </c>
      <c r="BP346" s="1657">
        <f t="shared" si="584"/>
        <v>29.327000000000226</v>
      </c>
      <c r="BQ346" s="1657">
        <f t="shared" ref="BQ346" si="585">BQ347+BQ348+BQ349+BQ350+BQ351+BQ352</f>
        <v>0</v>
      </c>
      <c r="BR346" s="125">
        <f t="shared" si="584"/>
        <v>0</v>
      </c>
      <c r="BS346" s="126">
        <f t="shared" si="583"/>
        <v>0</v>
      </c>
      <c r="BT346" s="126">
        <f t="shared" si="583"/>
        <v>0</v>
      </c>
      <c r="BU346" s="108"/>
      <c r="BV346" s="108"/>
      <c r="BW346" s="108"/>
      <c r="BX346" s="696">
        <f t="shared" si="446"/>
        <v>-62500</v>
      </c>
      <c r="BY346" s="690">
        <f t="shared" si="512"/>
        <v>6</v>
      </c>
      <c r="BZ346" s="996"/>
      <c r="CA346" s="13">
        <f t="shared" si="551"/>
        <v>48859.159999999996</v>
      </c>
      <c r="CD346" s="673"/>
      <c r="ED346" s="673"/>
    </row>
    <row r="347" spans="1:134" s="305" customFormat="1" ht="70.5" customHeight="1">
      <c r="A347" s="981"/>
      <c r="B347" s="110" t="s">
        <v>628</v>
      </c>
      <c r="C347" s="168">
        <v>1</v>
      </c>
      <c r="D347" s="168" t="s">
        <v>263</v>
      </c>
      <c r="E347" s="168" t="s">
        <v>968</v>
      </c>
      <c r="F347" s="168" t="s">
        <v>345</v>
      </c>
      <c r="G347" s="231">
        <v>7879078</v>
      </c>
      <c r="H347" s="168">
        <v>0</v>
      </c>
      <c r="I347" s="168" t="s">
        <v>1060</v>
      </c>
      <c r="J347" s="108" t="s">
        <v>131</v>
      </c>
      <c r="K347" s="108" t="s">
        <v>629</v>
      </c>
      <c r="L347" s="166">
        <v>40543</v>
      </c>
      <c r="M347" s="166"/>
      <c r="N347" s="166">
        <v>28000</v>
      </c>
      <c r="O347" s="166"/>
      <c r="P347" s="166">
        <v>28000</v>
      </c>
      <c r="Q347" s="1029"/>
      <c r="R347" s="1029"/>
      <c r="S347" s="166">
        <v>28000</v>
      </c>
      <c r="T347" s="1029"/>
      <c r="U347" s="1029"/>
      <c r="V347" s="1029"/>
      <c r="W347" s="166"/>
      <c r="X347" s="166">
        <v>14000</v>
      </c>
      <c r="Y347" s="166"/>
      <c r="Z347" s="166">
        <v>14000</v>
      </c>
      <c r="AA347" s="166"/>
      <c r="AB347" s="166"/>
      <c r="AC347" s="1031">
        <f t="shared" ref="AC347:AC352" si="586">O347+X347</f>
        <v>14000</v>
      </c>
      <c r="AD347" s="166"/>
      <c r="AE347" s="166"/>
      <c r="AF347" s="166"/>
      <c r="AG347" s="166"/>
      <c r="AH347" s="166">
        <v>14000</v>
      </c>
      <c r="AI347" s="166"/>
      <c r="AJ347" s="166">
        <v>14000</v>
      </c>
      <c r="AK347" s="166"/>
      <c r="AL347" s="166"/>
      <c r="AM347" s="1031"/>
      <c r="AN347" s="1031">
        <v>11900</v>
      </c>
      <c r="AO347" s="166"/>
      <c r="AP347" s="1031">
        <v>11900</v>
      </c>
      <c r="AQ347" s="166"/>
      <c r="AR347" s="166"/>
      <c r="AS347" s="166">
        <f t="shared" ref="AS347:AS352" si="587">AT347+AU347+AV347+AW347</f>
        <v>11900</v>
      </c>
      <c r="AT347" s="166"/>
      <c r="AU347" s="1031">
        <v>11900</v>
      </c>
      <c r="AV347" s="166"/>
      <c r="AW347" s="166"/>
      <c r="AX347" s="1031">
        <f>11900+2100</f>
        <v>14000</v>
      </c>
      <c r="AY347" s="166"/>
      <c r="AZ347" s="166"/>
      <c r="BA347" s="1031">
        <v>11900</v>
      </c>
      <c r="BB347" s="166">
        <v>1</v>
      </c>
      <c r="BC347" s="1031">
        <v>11900</v>
      </c>
      <c r="BD347" s="1022"/>
      <c r="BE347" s="1031"/>
      <c r="BF347" s="165"/>
      <c r="BG347" s="1031"/>
      <c r="BH347" s="1031"/>
      <c r="BI347" s="165"/>
      <c r="BJ347" s="165"/>
      <c r="BK347" s="1078">
        <v>407.59800000000001</v>
      </c>
      <c r="BL347" s="1031">
        <v>7200</v>
      </c>
      <c r="BM347" s="1658">
        <v>7200</v>
      </c>
      <c r="BN347" s="1655">
        <f t="shared" ref="BN347:BN352" si="588">BL347-BM347</f>
        <v>0</v>
      </c>
      <c r="BO347" s="1658"/>
      <c r="BP347" s="1658"/>
      <c r="BQ347" s="1658"/>
      <c r="BR347" s="1031"/>
      <c r="BS347" s="109"/>
      <c r="BT347" s="165"/>
      <c r="BU347" s="165"/>
      <c r="BV347" s="165"/>
      <c r="BW347" s="108"/>
      <c r="BX347" s="696">
        <f t="shared" si="446"/>
        <v>-14000</v>
      </c>
      <c r="BY347" s="690">
        <f t="shared" si="512"/>
        <v>0</v>
      </c>
      <c r="BZ347" s="1003">
        <v>1</v>
      </c>
      <c r="CA347" s="697">
        <f t="shared" si="551"/>
        <v>11352.039999999999</v>
      </c>
      <c r="CD347" s="673"/>
      <c r="ED347" s="683"/>
    </row>
    <row r="348" spans="1:134" s="14" customFormat="1" ht="68.099999999999994" customHeight="1">
      <c r="A348" s="981"/>
      <c r="B348" s="110" t="s">
        <v>630</v>
      </c>
      <c r="C348" s="168">
        <v>1</v>
      </c>
      <c r="D348" s="168" t="s">
        <v>263</v>
      </c>
      <c r="E348" s="168" t="s">
        <v>968</v>
      </c>
      <c r="F348" s="168" t="s">
        <v>345</v>
      </c>
      <c r="G348" s="231">
        <v>7879077</v>
      </c>
      <c r="H348" s="168">
        <v>0</v>
      </c>
      <c r="I348" s="168" t="s">
        <v>1061</v>
      </c>
      <c r="J348" s="108" t="s">
        <v>125</v>
      </c>
      <c r="K348" s="108" t="s">
        <v>631</v>
      </c>
      <c r="L348" s="166">
        <v>14959</v>
      </c>
      <c r="M348" s="166"/>
      <c r="N348" s="166">
        <v>15000</v>
      </c>
      <c r="O348" s="166"/>
      <c r="P348" s="166">
        <v>14000</v>
      </c>
      <c r="Q348" s="1029"/>
      <c r="R348" s="1029"/>
      <c r="S348" s="166">
        <v>15000</v>
      </c>
      <c r="T348" s="1029"/>
      <c r="U348" s="1029"/>
      <c r="V348" s="1029"/>
      <c r="W348" s="166"/>
      <c r="X348" s="166">
        <v>11000</v>
      </c>
      <c r="Y348" s="166"/>
      <c r="Z348" s="166">
        <v>8000</v>
      </c>
      <c r="AA348" s="166"/>
      <c r="AB348" s="166"/>
      <c r="AC348" s="1031">
        <f t="shared" si="586"/>
        <v>11000</v>
      </c>
      <c r="AD348" s="166"/>
      <c r="AE348" s="166"/>
      <c r="AF348" s="166"/>
      <c r="AG348" s="166"/>
      <c r="AH348" s="166">
        <v>8000</v>
      </c>
      <c r="AI348" s="166"/>
      <c r="AJ348" s="166">
        <v>8000</v>
      </c>
      <c r="AK348" s="166"/>
      <c r="AL348" s="166"/>
      <c r="AM348" s="1031"/>
      <c r="AN348" s="1031">
        <v>3000</v>
      </c>
      <c r="AO348" s="166"/>
      <c r="AP348" s="1031">
        <v>6800</v>
      </c>
      <c r="AQ348" s="166"/>
      <c r="AR348" s="166"/>
      <c r="AS348" s="166">
        <f t="shared" si="587"/>
        <v>3000</v>
      </c>
      <c r="AT348" s="166"/>
      <c r="AU348" s="1031">
        <v>3000</v>
      </c>
      <c r="AV348" s="166"/>
      <c r="AW348" s="166"/>
      <c r="AX348" s="1031">
        <v>3000</v>
      </c>
      <c r="AY348" s="166"/>
      <c r="AZ348" s="166"/>
      <c r="BA348" s="1031">
        <v>3000</v>
      </c>
      <c r="BB348" s="166">
        <v>1</v>
      </c>
      <c r="BC348" s="1031">
        <v>3000</v>
      </c>
      <c r="BD348" s="1022"/>
      <c r="BE348" s="1031"/>
      <c r="BF348" s="165"/>
      <c r="BG348" s="1031"/>
      <c r="BH348" s="1031"/>
      <c r="BI348" s="165"/>
      <c r="BJ348" s="165"/>
      <c r="BK348" s="1078">
        <v>974.73400000000004</v>
      </c>
      <c r="BL348" s="1031">
        <v>2200</v>
      </c>
      <c r="BM348" s="1658">
        <v>2200</v>
      </c>
      <c r="BN348" s="1655">
        <f t="shared" si="588"/>
        <v>0</v>
      </c>
      <c r="BO348" s="1658"/>
      <c r="BP348" s="1658"/>
      <c r="BQ348" s="1658"/>
      <c r="BR348" s="1031"/>
      <c r="BS348" s="109"/>
      <c r="BT348" s="108"/>
      <c r="BU348" s="108"/>
      <c r="BV348" s="108"/>
      <c r="BW348" s="108"/>
      <c r="BX348" s="696">
        <f t="shared" ref="BX348:BX416" si="589">BR348-AX348</f>
        <v>-3000</v>
      </c>
      <c r="BY348" s="690">
        <f t="shared" si="512"/>
        <v>0</v>
      </c>
      <c r="BZ348" s="996">
        <v>1</v>
      </c>
      <c r="CA348" s="13">
        <f t="shared" si="551"/>
        <v>4188.5200000000004</v>
      </c>
      <c r="CD348" s="673"/>
      <c r="ED348" s="673"/>
    </row>
    <row r="349" spans="1:134" s="305" customFormat="1" ht="57.95" customHeight="1">
      <c r="A349" s="981"/>
      <c r="B349" s="110" t="s">
        <v>632</v>
      </c>
      <c r="C349" s="168">
        <v>1</v>
      </c>
      <c r="D349" s="168" t="s">
        <v>263</v>
      </c>
      <c r="E349" s="168" t="s">
        <v>968</v>
      </c>
      <c r="F349" s="168" t="s">
        <v>345</v>
      </c>
      <c r="G349" s="231">
        <v>7889685</v>
      </c>
      <c r="H349" s="168"/>
      <c r="I349" s="168" t="s">
        <v>1062</v>
      </c>
      <c r="J349" s="108" t="s">
        <v>131</v>
      </c>
      <c r="K349" s="108" t="s">
        <v>633</v>
      </c>
      <c r="L349" s="166">
        <v>33155</v>
      </c>
      <c r="M349" s="166"/>
      <c r="N349" s="166">
        <v>23000</v>
      </c>
      <c r="O349" s="166"/>
      <c r="P349" s="166">
        <v>23000</v>
      </c>
      <c r="Q349" s="1029"/>
      <c r="R349" s="1029"/>
      <c r="S349" s="166">
        <v>23000</v>
      </c>
      <c r="T349" s="1029"/>
      <c r="U349" s="1029"/>
      <c r="V349" s="1029"/>
      <c r="W349" s="166"/>
      <c r="X349" s="166">
        <v>4500</v>
      </c>
      <c r="Y349" s="166"/>
      <c r="Z349" s="166">
        <v>9000</v>
      </c>
      <c r="AA349" s="166"/>
      <c r="AB349" s="166"/>
      <c r="AC349" s="1031">
        <f t="shared" si="586"/>
        <v>4500</v>
      </c>
      <c r="AD349" s="166"/>
      <c r="AE349" s="166"/>
      <c r="AF349" s="166"/>
      <c r="AG349" s="166"/>
      <c r="AH349" s="166">
        <v>9000</v>
      </c>
      <c r="AI349" s="166"/>
      <c r="AJ349" s="166">
        <v>9000</v>
      </c>
      <c r="AK349" s="166"/>
      <c r="AL349" s="166"/>
      <c r="AM349" s="1031"/>
      <c r="AN349" s="1031">
        <v>7600</v>
      </c>
      <c r="AO349" s="166"/>
      <c r="AP349" s="1031">
        <v>7600</v>
      </c>
      <c r="AQ349" s="166"/>
      <c r="AR349" s="166"/>
      <c r="AS349" s="166">
        <f t="shared" si="587"/>
        <v>7600</v>
      </c>
      <c r="AT349" s="166"/>
      <c r="AU349" s="1031">
        <v>7600</v>
      </c>
      <c r="AV349" s="166"/>
      <c r="AW349" s="166"/>
      <c r="AX349" s="1031">
        <f>7600+10900</f>
        <v>18500</v>
      </c>
      <c r="AY349" s="166"/>
      <c r="AZ349" s="166"/>
      <c r="BA349" s="1031">
        <v>7600</v>
      </c>
      <c r="BB349" s="166">
        <v>1</v>
      </c>
      <c r="BC349" s="1031">
        <v>7600</v>
      </c>
      <c r="BD349" s="1022"/>
      <c r="BE349" s="1031"/>
      <c r="BF349" s="165"/>
      <c r="BG349" s="1031"/>
      <c r="BH349" s="1031"/>
      <c r="BI349" s="165"/>
      <c r="BJ349" s="165"/>
      <c r="BK349" s="1031">
        <v>7600</v>
      </c>
      <c r="BL349" s="165">
        <v>14500</v>
      </c>
      <c r="BM349" s="1111">
        <v>14500</v>
      </c>
      <c r="BN349" s="1655">
        <f t="shared" si="588"/>
        <v>0</v>
      </c>
      <c r="BO349" s="1111"/>
      <c r="BP349" s="1111"/>
      <c r="BQ349" s="1111"/>
      <c r="BR349" s="165"/>
      <c r="BS349" s="109"/>
      <c r="BT349" s="165"/>
      <c r="BU349" s="165"/>
      <c r="BV349" s="165"/>
      <c r="BW349" s="108"/>
      <c r="BX349" s="696">
        <f t="shared" si="589"/>
        <v>-18500</v>
      </c>
      <c r="BY349" s="690">
        <f t="shared" si="512"/>
        <v>0</v>
      </c>
      <c r="BZ349" s="1003">
        <v>1</v>
      </c>
      <c r="CA349" s="697">
        <f t="shared" si="551"/>
        <v>9283.4</v>
      </c>
      <c r="CD349" s="673"/>
      <c r="ED349" s="683"/>
    </row>
    <row r="350" spans="1:134" s="305" customFormat="1" ht="51.95" customHeight="1">
      <c r="A350" s="981"/>
      <c r="B350" s="110" t="s">
        <v>634</v>
      </c>
      <c r="C350" s="168">
        <v>1</v>
      </c>
      <c r="D350" s="168" t="s">
        <v>263</v>
      </c>
      <c r="E350" s="168" t="s">
        <v>968</v>
      </c>
      <c r="F350" s="168" t="s">
        <v>345</v>
      </c>
      <c r="G350" s="231">
        <v>7889682</v>
      </c>
      <c r="H350" s="168"/>
      <c r="I350" s="168" t="s">
        <v>1063</v>
      </c>
      <c r="J350" s="108" t="s">
        <v>131</v>
      </c>
      <c r="K350" s="108" t="s">
        <v>635</v>
      </c>
      <c r="L350" s="166">
        <v>36542</v>
      </c>
      <c r="M350" s="166"/>
      <c r="N350" s="166">
        <v>28000</v>
      </c>
      <c r="O350" s="166"/>
      <c r="P350" s="166">
        <v>28000</v>
      </c>
      <c r="Q350" s="1029"/>
      <c r="R350" s="1029"/>
      <c r="S350" s="166">
        <v>28000</v>
      </c>
      <c r="T350" s="1029"/>
      <c r="U350" s="1029"/>
      <c r="V350" s="1029"/>
      <c r="W350" s="166"/>
      <c r="X350" s="166">
        <v>4500</v>
      </c>
      <c r="Y350" s="166"/>
      <c r="Z350" s="166">
        <v>9000</v>
      </c>
      <c r="AA350" s="166"/>
      <c r="AB350" s="166"/>
      <c r="AC350" s="1031">
        <f t="shared" si="586"/>
        <v>4500</v>
      </c>
      <c r="AD350" s="166"/>
      <c r="AE350" s="166"/>
      <c r="AF350" s="166"/>
      <c r="AG350" s="166"/>
      <c r="AH350" s="166">
        <v>9000</v>
      </c>
      <c r="AI350" s="166"/>
      <c r="AJ350" s="166">
        <v>9000</v>
      </c>
      <c r="AK350" s="166"/>
      <c r="AL350" s="166"/>
      <c r="AM350" s="1031"/>
      <c r="AN350" s="1031">
        <v>7600</v>
      </c>
      <c r="AO350" s="166"/>
      <c r="AP350" s="1031">
        <v>7600</v>
      </c>
      <c r="AQ350" s="166"/>
      <c r="AR350" s="166"/>
      <c r="AS350" s="166">
        <f t="shared" si="587"/>
        <v>7600</v>
      </c>
      <c r="AT350" s="166"/>
      <c r="AU350" s="1031">
        <v>7600</v>
      </c>
      <c r="AV350" s="166"/>
      <c r="AW350" s="166"/>
      <c r="AX350" s="1031">
        <f>7600+15900</f>
        <v>23500</v>
      </c>
      <c r="AY350" s="166"/>
      <c r="AZ350" s="166"/>
      <c r="BA350" s="1031">
        <v>7600</v>
      </c>
      <c r="BB350" s="166">
        <v>1</v>
      </c>
      <c r="BC350" s="1031">
        <v>7600</v>
      </c>
      <c r="BD350" s="1022"/>
      <c r="BE350" s="1031"/>
      <c r="BF350" s="165"/>
      <c r="BG350" s="1031"/>
      <c r="BH350" s="1031"/>
      <c r="BI350" s="165"/>
      <c r="BJ350" s="165"/>
      <c r="BK350" s="165">
        <v>468.17</v>
      </c>
      <c r="BL350" s="1031">
        <v>16000</v>
      </c>
      <c r="BM350" s="1658">
        <v>16000</v>
      </c>
      <c r="BN350" s="1655">
        <f t="shared" si="588"/>
        <v>0</v>
      </c>
      <c r="BO350" s="1658"/>
      <c r="BP350" s="1658"/>
      <c r="BQ350" s="1658"/>
      <c r="BR350" s="1031"/>
      <c r="BS350" s="109"/>
      <c r="BT350" s="165"/>
      <c r="BU350" s="165"/>
      <c r="BV350" s="165"/>
      <c r="BW350" s="108"/>
      <c r="BX350" s="696">
        <f t="shared" si="589"/>
        <v>-23500</v>
      </c>
      <c r="BY350" s="690">
        <f t="shared" si="512"/>
        <v>0</v>
      </c>
      <c r="BZ350" s="1003">
        <v>1</v>
      </c>
      <c r="CA350" s="697">
        <f t="shared" si="551"/>
        <v>10231.759999999998</v>
      </c>
      <c r="CD350" s="673"/>
      <c r="ED350" s="683"/>
    </row>
    <row r="351" spans="1:134" s="14" customFormat="1" ht="104.45" customHeight="1">
      <c r="A351" s="981"/>
      <c r="B351" s="110" t="s">
        <v>636</v>
      </c>
      <c r="C351" s="168">
        <v>1</v>
      </c>
      <c r="D351" s="168" t="s">
        <v>263</v>
      </c>
      <c r="E351" s="168" t="s">
        <v>968</v>
      </c>
      <c r="F351" s="168" t="s">
        <v>345</v>
      </c>
      <c r="G351" s="231">
        <v>7889683</v>
      </c>
      <c r="H351" s="168"/>
      <c r="I351" s="168" t="s">
        <v>1064</v>
      </c>
      <c r="J351" s="108" t="s">
        <v>125</v>
      </c>
      <c r="K351" s="108" t="s">
        <v>637</v>
      </c>
      <c r="L351" s="166">
        <v>14980</v>
      </c>
      <c r="M351" s="166"/>
      <c r="N351" s="166">
        <v>12000</v>
      </c>
      <c r="O351" s="166"/>
      <c r="P351" s="166">
        <v>12000</v>
      </c>
      <c r="Q351" s="1029"/>
      <c r="R351" s="1029"/>
      <c r="S351" s="166">
        <v>12000</v>
      </c>
      <c r="T351" s="1029"/>
      <c r="U351" s="1029"/>
      <c r="V351" s="1029"/>
      <c r="W351" s="166"/>
      <c r="X351" s="166">
        <v>9000</v>
      </c>
      <c r="Y351" s="166"/>
      <c r="Z351" s="166">
        <v>3000</v>
      </c>
      <c r="AA351" s="166"/>
      <c r="AB351" s="166"/>
      <c r="AC351" s="1031">
        <f t="shared" si="586"/>
        <v>9000</v>
      </c>
      <c r="AD351" s="166"/>
      <c r="AE351" s="166"/>
      <c r="AF351" s="166"/>
      <c r="AG351" s="166"/>
      <c r="AH351" s="166">
        <v>3000</v>
      </c>
      <c r="AI351" s="166"/>
      <c r="AJ351" s="166">
        <v>3000</v>
      </c>
      <c r="AK351" s="166"/>
      <c r="AL351" s="166"/>
      <c r="AM351" s="1031"/>
      <c r="AN351" s="1031">
        <v>2500</v>
      </c>
      <c r="AO351" s="166"/>
      <c r="AP351" s="1031">
        <v>2500</v>
      </c>
      <c r="AQ351" s="166"/>
      <c r="AR351" s="166"/>
      <c r="AS351" s="166">
        <f t="shared" si="587"/>
        <v>2500</v>
      </c>
      <c r="AT351" s="166"/>
      <c r="AU351" s="1031">
        <v>2500</v>
      </c>
      <c r="AV351" s="166"/>
      <c r="AW351" s="166"/>
      <c r="AX351" s="1031">
        <v>2500</v>
      </c>
      <c r="AY351" s="166"/>
      <c r="AZ351" s="166"/>
      <c r="BA351" s="1031">
        <v>2500</v>
      </c>
      <c r="BB351" s="166">
        <v>1</v>
      </c>
      <c r="BC351" s="1031">
        <v>2500</v>
      </c>
      <c r="BD351" s="1022"/>
      <c r="BE351" s="1031"/>
      <c r="BF351" s="165"/>
      <c r="BG351" s="1031"/>
      <c r="BH351" s="1031"/>
      <c r="BI351" s="165"/>
      <c r="BJ351" s="165"/>
      <c r="BK351" s="165">
        <v>94.944999999999993</v>
      </c>
      <c r="BL351" s="1031">
        <v>3000</v>
      </c>
      <c r="BM351" s="1845">
        <v>2970.6729999999998</v>
      </c>
      <c r="BN351" s="1655">
        <f t="shared" si="588"/>
        <v>29.327000000000226</v>
      </c>
      <c r="BO351" s="1845"/>
      <c r="BP351" s="1845">
        <f>BN351</f>
        <v>29.327000000000226</v>
      </c>
      <c r="BQ351" s="1845"/>
      <c r="BR351" s="1031"/>
      <c r="BS351" s="109"/>
      <c r="BT351" s="108"/>
      <c r="BU351" s="176"/>
      <c r="BV351" s="108"/>
      <c r="BW351" s="108"/>
      <c r="BX351" s="696">
        <f t="shared" si="589"/>
        <v>-2500</v>
      </c>
      <c r="BY351" s="690">
        <f t="shared" si="512"/>
        <v>0</v>
      </c>
      <c r="BZ351" s="996">
        <v>1</v>
      </c>
      <c r="CA351" s="13">
        <f t="shared" si="551"/>
        <v>4194.3999999999996</v>
      </c>
      <c r="CD351" s="673"/>
      <c r="DC351" s="176" t="s">
        <v>2737</v>
      </c>
      <c r="ED351" s="673"/>
    </row>
    <row r="352" spans="1:134" s="14" customFormat="1" ht="60.95" customHeight="1">
      <c r="A352" s="981"/>
      <c r="B352" s="110" t="s">
        <v>638</v>
      </c>
      <c r="C352" s="168">
        <v>1</v>
      </c>
      <c r="D352" s="168" t="s">
        <v>263</v>
      </c>
      <c r="E352" s="168" t="s">
        <v>968</v>
      </c>
      <c r="F352" s="168" t="s">
        <v>345</v>
      </c>
      <c r="G352" s="231">
        <v>7889684</v>
      </c>
      <c r="H352" s="168"/>
      <c r="I352" s="168" t="s">
        <v>1065</v>
      </c>
      <c r="J352" s="108" t="s">
        <v>125</v>
      </c>
      <c r="K352" s="108" t="s">
        <v>639</v>
      </c>
      <c r="L352" s="166">
        <v>34318</v>
      </c>
      <c r="M352" s="166"/>
      <c r="N352" s="166">
        <v>4000</v>
      </c>
      <c r="O352" s="166"/>
      <c r="P352" s="166">
        <v>4000</v>
      </c>
      <c r="Q352" s="1029"/>
      <c r="R352" s="1029"/>
      <c r="S352" s="166">
        <v>4000</v>
      </c>
      <c r="T352" s="1029"/>
      <c r="U352" s="1029"/>
      <c r="V352" s="1029"/>
      <c r="W352" s="166"/>
      <c r="X352" s="166">
        <v>3000</v>
      </c>
      <c r="Y352" s="166"/>
      <c r="Z352" s="166">
        <v>3000</v>
      </c>
      <c r="AA352" s="166"/>
      <c r="AB352" s="166"/>
      <c r="AC352" s="1031">
        <f t="shared" si="586"/>
        <v>3000</v>
      </c>
      <c r="AD352" s="166"/>
      <c r="AE352" s="166"/>
      <c r="AF352" s="166"/>
      <c r="AG352" s="166"/>
      <c r="AH352" s="166">
        <v>3000</v>
      </c>
      <c r="AI352" s="166"/>
      <c r="AJ352" s="166">
        <v>3000</v>
      </c>
      <c r="AK352" s="166"/>
      <c r="AL352" s="166"/>
      <c r="AM352" s="1031"/>
      <c r="AN352" s="1031">
        <v>1000</v>
      </c>
      <c r="AO352" s="166"/>
      <c r="AP352" s="1031">
        <v>1000</v>
      </c>
      <c r="AQ352" s="166"/>
      <c r="AR352" s="166"/>
      <c r="AS352" s="166">
        <f t="shared" si="587"/>
        <v>1000</v>
      </c>
      <c r="AT352" s="166"/>
      <c r="AU352" s="1031">
        <v>1000</v>
      </c>
      <c r="AV352" s="166"/>
      <c r="AW352" s="166"/>
      <c r="AX352" s="1031">
        <v>1000</v>
      </c>
      <c r="AY352" s="166"/>
      <c r="AZ352" s="166"/>
      <c r="BA352" s="1031">
        <v>1000</v>
      </c>
      <c r="BB352" s="166">
        <v>1</v>
      </c>
      <c r="BC352" s="1031">
        <v>1000</v>
      </c>
      <c r="BD352" s="1022"/>
      <c r="BE352" s="1031"/>
      <c r="BF352" s="165"/>
      <c r="BG352" s="1031"/>
      <c r="BH352" s="1031"/>
      <c r="BI352" s="165"/>
      <c r="BJ352" s="165"/>
      <c r="BK352" s="165">
        <v>1000</v>
      </c>
      <c r="BL352" s="165">
        <v>1000</v>
      </c>
      <c r="BM352" s="1111">
        <v>1000</v>
      </c>
      <c r="BN352" s="1655">
        <f t="shared" si="588"/>
        <v>0</v>
      </c>
      <c r="BO352" s="1111"/>
      <c r="BP352" s="1111"/>
      <c r="BQ352" s="1111"/>
      <c r="BR352" s="165"/>
      <c r="BS352" s="109"/>
      <c r="BT352" s="108"/>
      <c r="BU352" s="108"/>
      <c r="BV352" s="108"/>
      <c r="BW352" s="108"/>
      <c r="BX352" s="696">
        <f t="shared" si="589"/>
        <v>-1000</v>
      </c>
      <c r="BY352" s="690">
        <f t="shared" si="512"/>
        <v>0</v>
      </c>
      <c r="BZ352" s="996">
        <v>1</v>
      </c>
      <c r="CA352" s="13">
        <f t="shared" si="551"/>
        <v>9609.0399999999991</v>
      </c>
      <c r="CD352" s="673"/>
      <c r="ED352" s="673"/>
    </row>
    <row r="353" spans="1:134" s="14" customFormat="1">
      <c r="A353" s="196" t="s">
        <v>640</v>
      </c>
      <c r="B353" s="1105" t="s">
        <v>641</v>
      </c>
      <c r="C353" s="198">
        <f>C354</f>
        <v>1</v>
      </c>
      <c r="D353" s="108"/>
      <c r="E353" s="108"/>
      <c r="F353" s="108"/>
      <c r="G353" s="108"/>
      <c r="H353" s="108"/>
      <c r="I353" s="108"/>
      <c r="J353" s="108"/>
      <c r="K353" s="108"/>
      <c r="L353" s="125">
        <f>L354</f>
        <v>51453</v>
      </c>
      <c r="M353" s="125">
        <f t="shared" ref="M353:AU353" si="590">M354</f>
        <v>0</v>
      </c>
      <c r="N353" s="125">
        <f t="shared" si="590"/>
        <v>25000</v>
      </c>
      <c r="O353" s="125">
        <f t="shared" si="590"/>
        <v>0</v>
      </c>
      <c r="P353" s="125">
        <f t="shared" si="590"/>
        <v>25000</v>
      </c>
      <c r="Q353" s="125">
        <f t="shared" si="590"/>
        <v>0</v>
      </c>
      <c r="R353" s="125">
        <f t="shared" si="590"/>
        <v>0</v>
      </c>
      <c r="S353" s="125">
        <f t="shared" si="590"/>
        <v>25000</v>
      </c>
      <c r="T353" s="125">
        <f t="shared" si="590"/>
        <v>0</v>
      </c>
      <c r="U353" s="125">
        <f t="shared" si="590"/>
        <v>0</v>
      </c>
      <c r="V353" s="125">
        <f t="shared" si="590"/>
        <v>0</v>
      </c>
      <c r="W353" s="125">
        <f t="shared" si="590"/>
        <v>0</v>
      </c>
      <c r="X353" s="125">
        <f t="shared" si="590"/>
        <v>15000</v>
      </c>
      <c r="Y353" s="125">
        <f t="shared" si="590"/>
        <v>0</v>
      </c>
      <c r="Z353" s="125">
        <f t="shared" si="590"/>
        <v>15000</v>
      </c>
      <c r="AA353" s="125">
        <f t="shared" si="590"/>
        <v>0</v>
      </c>
      <c r="AB353" s="125">
        <f t="shared" si="590"/>
        <v>0</v>
      </c>
      <c r="AC353" s="125">
        <f t="shared" si="590"/>
        <v>15000</v>
      </c>
      <c r="AD353" s="125">
        <f t="shared" si="590"/>
        <v>0</v>
      </c>
      <c r="AE353" s="125">
        <f t="shared" si="590"/>
        <v>0</v>
      </c>
      <c r="AF353" s="125">
        <f t="shared" si="590"/>
        <v>0</v>
      </c>
      <c r="AG353" s="125">
        <f t="shared" si="590"/>
        <v>0</v>
      </c>
      <c r="AH353" s="125">
        <f t="shared" si="590"/>
        <v>15000</v>
      </c>
      <c r="AI353" s="125">
        <f t="shared" si="590"/>
        <v>0</v>
      </c>
      <c r="AJ353" s="125">
        <f t="shared" si="590"/>
        <v>15000</v>
      </c>
      <c r="AK353" s="125">
        <f t="shared" si="590"/>
        <v>0</v>
      </c>
      <c r="AL353" s="125">
        <f t="shared" si="590"/>
        <v>0</v>
      </c>
      <c r="AM353" s="125">
        <f t="shared" si="590"/>
        <v>0</v>
      </c>
      <c r="AN353" s="125">
        <f t="shared" si="590"/>
        <v>10000</v>
      </c>
      <c r="AO353" s="125">
        <f t="shared" si="590"/>
        <v>0</v>
      </c>
      <c r="AP353" s="125">
        <f t="shared" si="590"/>
        <v>10000</v>
      </c>
      <c r="AQ353" s="125">
        <f t="shared" si="590"/>
        <v>0</v>
      </c>
      <c r="AR353" s="125">
        <f t="shared" si="590"/>
        <v>0</v>
      </c>
      <c r="AS353" s="125">
        <f t="shared" si="590"/>
        <v>10000</v>
      </c>
      <c r="AT353" s="125">
        <f t="shared" si="590"/>
        <v>0</v>
      </c>
      <c r="AU353" s="125">
        <f t="shared" si="590"/>
        <v>10000</v>
      </c>
      <c r="AV353" s="125"/>
      <c r="AW353" s="125"/>
      <c r="AX353" s="125">
        <f>AX354</f>
        <v>10000</v>
      </c>
      <c r="AY353" s="125">
        <f t="shared" ref="AY353:BT353" si="591">AY354</f>
        <v>0</v>
      </c>
      <c r="AZ353" s="125">
        <f t="shared" si="591"/>
        <v>0</v>
      </c>
      <c r="BA353" s="125">
        <f t="shared" si="591"/>
        <v>10000</v>
      </c>
      <c r="BB353" s="125">
        <f t="shared" si="591"/>
        <v>1</v>
      </c>
      <c r="BC353" s="125">
        <f t="shared" si="591"/>
        <v>10000</v>
      </c>
      <c r="BD353" s="125">
        <f t="shared" si="591"/>
        <v>0</v>
      </c>
      <c r="BE353" s="125">
        <f t="shared" si="591"/>
        <v>0</v>
      </c>
      <c r="BF353" s="125">
        <f t="shared" si="591"/>
        <v>0</v>
      </c>
      <c r="BG353" s="125">
        <f t="shared" si="591"/>
        <v>0</v>
      </c>
      <c r="BH353" s="125">
        <f t="shared" si="591"/>
        <v>0</v>
      </c>
      <c r="BI353" s="125">
        <f t="shared" si="591"/>
        <v>0</v>
      </c>
      <c r="BJ353" s="125">
        <f t="shared" si="591"/>
        <v>0</v>
      </c>
      <c r="BK353" s="125">
        <f t="shared" si="591"/>
        <v>2168.4430000000002</v>
      </c>
      <c r="BL353" s="125">
        <f t="shared" si="591"/>
        <v>10000</v>
      </c>
      <c r="BM353" s="1657">
        <f t="shared" si="591"/>
        <v>10000</v>
      </c>
      <c r="BN353" s="1657">
        <f t="shared" si="591"/>
        <v>0</v>
      </c>
      <c r="BO353" s="1657">
        <f t="shared" si="591"/>
        <v>0</v>
      </c>
      <c r="BP353" s="1657">
        <f t="shared" si="591"/>
        <v>0</v>
      </c>
      <c r="BQ353" s="1657">
        <f t="shared" si="591"/>
        <v>0</v>
      </c>
      <c r="BR353" s="125">
        <f t="shared" si="591"/>
        <v>0</v>
      </c>
      <c r="BS353" s="126">
        <f t="shared" si="591"/>
        <v>0</v>
      </c>
      <c r="BT353" s="126">
        <f t="shared" si="591"/>
        <v>0</v>
      </c>
      <c r="BU353" s="108"/>
      <c r="BV353" s="108"/>
      <c r="BW353" s="108"/>
      <c r="BX353" s="696">
        <f t="shared" si="589"/>
        <v>-10000</v>
      </c>
      <c r="BY353" s="690">
        <f t="shared" si="512"/>
        <v>1</v>
      </c>
      <c r="BZ353" s="996"/>
      <c r="CA353" s="13">
        <f t="shared" si="551"/>
        <v>14406.84</v>
      </c>
      <c r="CD353" s="673"/>
      <c r="ED353" s="673"/>
    </row>
    <row r="354" spans="1:134" s="14" customFormat="1" ht="51.95" customHeight="1">
      <c r="A354" s="981"/>
      <c r="B354" s="110" t="s">
        <v>642</v>
      </c>
      <c r="C354" s="168">
        <v>1</v>
      </c>
      <c r="D354" s="168" t="s">
        <v>316</v>
      </c>
      <c r="E354" s="168" t="s">
        <v>895</v>
      </c>
      <c r="F354" s="168" t="s">
        <v>409</v>
      </c>
      <c r="G354" s="231">
        <v>7876392</v>
      </c>
      <c r="H354" s="168">
        <v>0</v>
      </c>
      <c r="I354" s="168" t="s">
        <v>1066</v>
      </c>
      <c r="J354" s="108" t="s">
        <v>410</v>
      </c>
      <c r="K354" s="108" t="s">
        <v>643</v>
      </c>
      <c r="L354" s="166">
        <v>51453</v>
      </c>
      <c r="M354" s="166"/>
      <c r="N354" s="166">
        <v>25000</v>
      </c>
      <c r="O354" s="166"/>
      <c r="P354" s="166">
        <v>25000</v>
      </c>
      <c r="Q354" s="1029"/>
      <c r="R354" s="1029"/>
      <c r="S354" s="166">
        <v>25000</v>
      </c>
      <c r="T354" s="1029"/>
      <c r="U354" s="1029"/>
      <c r="V354" s="1029"/>
      <c r="W354" s="166"/>
      <c r="X354" s="166">
        <v>15000</v>
      </c>
      <c r="Y354" s="166"/>
      <c r="Z354" s="166">
        <v>15000</v>
      </c>
      <c r="AA354" s="166"/>
      <c r="AB354" s="166"/>
      <c r="AC354" s="1031">
        <f>O354+X354</f>
        <v>15000</v>
      </c>
      <c r="AD354" s="166"/>
      <c r="AE354" s="166"/>
      <c r="AF354" s="166"/>
      <c r="AG354" s="166"/>
      <c r="AH354" s="166">
        <v>15000</v>
      </c>
      <c r="AI354" s="166"/>
      <c r="AJ354" s="166">
        <v>15000</v>
      </c>
      <c r="AK354" s="166"/>
      <c r="AL354" s="166"/>
      <c r="AM354" s="1031"/>
      <c r="AN354" s="1031">
        <v>10000</v>
      </c>
      <c r="AO354" s="166"/>
      <c r="AP354" s="1031">
        <v>10000</v>
      </c>
      <c r="AQ354" s="166"/>
      <c r="AR354" s="166"/>
      <c r="AS354" s="166">
        <f>AT354+AU354+AV354+AW354</f>
        <v>10000</v>
      </c>
      <c r="AT354" s="166"/>
      <c r="AU354" s="1031">
        <v>10000</v>
      </c>
      <c r="AV354" s="166"/>
      <c r="AW354" s="166"/>
      <c r="AX354" s="1031">
        <v>10000</v>
      </c>
      <c r="AY354" s="166"/>
      <c r="AZ354" s="166"/>
      <c r="BA354" s="1031">
        <v>10000</v>
      </c>
      <c r="BB354" s="166">
        <v>1</v>
      </c>
      <c r="BC354" s="1031">
        <v>10000</v>
      </c>
      <c r="BD354" s="1022"/>
      <c r="BE354" s="1031"/>
      <c r="BF354" s="165"/>
      <c r="BG354" s="1031"/>
      <c r="BH354" s="1031"/>
      <c r="BI354" s="165"/>
      <c r="BJ354" s="165"/>
      <c r="BK354" s="166">
        <v>2168.4430000000002</v>
      </c>
      <c r="BL354" s="1031">
        <v>10000</v>
      </c>
      <c r="BM354" s="1658">
        <v>10000</v>
      </c>
      <c r="BN354" s="1655">
        <f t="shared" ref="BN354" si="592">BL354-BM354</f>
        <v>0</v>
      </c>
      <c r="BO354" s="1658"/>
      <c r="BP354" s="1658"/>
      <c r="BQ354" s="1658"/>
      <c r="BR354" s="1031"/>
      <c r="BS354" s="109"/>
      <c r="BT354" s="166"/>
      <c r="BU354" s="165"/>
      <c r="BV354" s="165"/>
      <c r="BW354" s="108"/>
      <c r="BX354" s="696">
        <f t="shared" si="589"/>
        <v>-10000</v>
      </c>
      <c r="BY354" s="690">
        <f t="shared" si="512"/>
        <v>0</v>
      </c>
      <c r="BZ354" s="996">
        <v>1</v>
      </c>
      <c r="CA354" s="13">
        <f t="shared" si="551"/>
        <v>14406.84</v>
      </c>
      <c r="CD354" s="673"/>
      <c r="ED354" s="673"/>
    </row>
    <row r="355" spans="1:134" s="14" customFormat="1">
      <c r="A355" s="981"/>
      <c r="B355" s="163"/>
      <c r="C355" s="168"/>
      <c r="D355" s="108"/>
      <c r="E355" s="108"/>
      <c r="F355" s="108"/>
      <c r="G355" s="108"/>
      <c r="H355" s="108"/>
      <c r="I355" s="108"/>
      <c r="J355" s="108"/>
      <c r="K355" s="108"/>
      <c r="L355" s="166"/>
      <c r="M355" s="166"/>
      <c r="N355" s="166"/>
      <c r="O355" s="166"/>
      <c r="P355" s="166"/>
      <c r="Q355" s="1029"/>
      <c r="R355" s="1029"/>
      <c r="S355" s="166"/>
      <c r="T355" s="1029"/>
      <c r="U355" s="1029"/>
      <c r="V355" s="1029"/>
      <c r="W355" s="166"/>
      <c r="X355" s="166"/>
      <c r="Y355" s="166"/>
      <c r="Z355" s="166"/>
      <c r="AA355" s="166"/>
      <c r="AB355" s="166"/>
      <c r="AC355" s="166"/>
      <c r="AD355" s="166"/>
      <c r="AE355" s="166"/>
      <c r="AF355" s="166"/>
      <c r="AG355" s="166"/>
      <c r="AH355" s="166"/>
      <c r="AI355" s="166"/>
      <c r="AJ355" s="166"/>
      <c r="AK355" s="166"/>
      <c r="AL355" s="166"/>
      <c r="AM355" s="1031"/>
      <c r="AN355" s="1031"/>
      <c r="AO355" s="166"/>
      <c r="AP355" s="166"/>
      <c r="AQ355" s="166"/>
      <c r="AR355" s="166"/>
      <c r="AS355" s="166"/>
      <c r="AT355" s="166"/>
      <c r="AU355" s="1031"/>
      <c r="AV355" s="166"/>
      <c r="AW355" s="166"/>
      <c r="AX355" s="1031"/>
      <c r="AY355" s="166"/>
      <c r="AZ355" s="166"/>
      <c r="BA355" s="1031"/>
      <c r="BB355" s="166"/>
      <c r="BC355" s="1031"/>
      <c r="BD355" s="1022"/>
      <c r="BE355" s="1031"/>
      <c r="BF355" s="165"/>
      <c r="BG355" s="1031"/>
      <c r="BH355" s="1031"/>
      <c r="BI355" s="165"/>
      <c r="BJ355" s="165"/>
      <c r="BK355" s="165"/>
      <c r="BL355" s="1031"/>
      <c r="BM355" s="1111"/>
      <c r="BN355" s="1658"/>
      <c r="BO355" s="1111"/>
      <c r="BP355" s="1111"/>
      <c r="BQ355" s="1111"/>
      <c r="BR355" s="1031"/>
      <c r="BS355" s="109"/>
      <c r="BT355" s="108"/>
      <c r="BU355" s="108"/>
      <c r="BV355" s="108"/>
      <c r="BW355" s="108"/>
      <c r="BX355" s="696">
        <f t="shared" si="589"/>
        <v>0</v>
      </c>
      <c r="BY355" s="690">
        <f t="shared" si="512"/>
        <v>0</v>
      </c>
      <c r="BZ355" s="996"/>
      <c r="CA355" s="13"/>
      <c r="CD355" s="673"/>
      <c r="ED355" s="673"/>
    </row>
    <row r="356" spans="1:134" s="14" customFormat="1" ht="36.6" customHeight="1">
      <c r="A356" s="229" t="s">
        <v>1207</v>
      </c>
      <c r="B356" s="192" t="s">
        <v>175</v>
      </c>
      <c r="C356" s="158">
        <f>C357+C359+C361+C363</f>
        <v>4</v>
      </c>
      <c r="D356" s="108"/>
      <c r="E356" s="108"/>
      <c r="F356" s="108"/>
      <c r="G356" s="108"/>
      <c r="H356" s="108"/>
      <c r="I356" s="108"/>
      <c r="J356" s="108"/>
      <c r="K356" s="108"/>
      <c r="L356" s="123">
        <f t="shared" ref="L356:AU356" si="593">L357+L359+L361+L363</f>
        <v>199879</v>
      </c>
      <c r="M356" s="123">
        <f t="shared" si="593"/>
        <v>0</v>
      </c>
      <c r="N356" s="123">
        <f t="shared" si="593"/>
        <v>133580</v>
      </c>
      <c r="O356" s="123">
        <f t="shared" si="593"/>
        <v>0</v>
      </c>
      <c r="P356" s="123">
        <f t="shared" si="593"/>
        <v>133580</v>
      </c>
      <c r="Q356" s="123">
        <f t="shared" si="593"/>
        <v>0</v>
      </c>
      <c r="R356" s="123">
        <f t="shared" si="593"/>
        <v>0</v>
      </c>
      <c r="S356" s="123">
        <f t="shared" si="593"/>
        <v>108580</v>
      </c>
      <c r="T356" s="123">
        <f t="shared" si="593"/>
        <v>0</v>
      </c>
      <c r="U356" s="123">
        <f t="shared" si="593"/>
        <v>0</v>
      </c>
      <c r="V356" s="123">
        <f t="shared" si="593"/>
        <v>0</v>
      </c>
      <c r="W356" s="123">
        <f t="shared" si="593"/>
        <v>0</v>
      </c>
      <c r="X356" s="123">
        <f t="shared" si="593"/>
        <v>0</v>
      </c>
      <c r="Y356" s="123">
        <f t="shared" si="593"/>
        <v>0</v>
      </c>
      <c r="Z356" s="123">
        <f t="shared" si="593"/>
        <v>0</v>
      </c>
      <c r="AA356" s="123">
        <f t="shared" si="593"/>
        <v>0</v>
      </c>
      <c r="AB356" s="123">
        <f t="shared" si="593"/>
        <v>0</v>
      </c>
      <c r="AC356" s="123">
        <f t="shared" si="593"/>
        <v>0</v>
      </c>
      <c r="AD356" s="123">
        <f t="shared" si="593"/>
        <v>0</v>
      </c>
      <c r="AE356" s="123">
        <f t="shared" si="593"/>
        <v>0</v>
      </c>
      <c r="AF356" s="123">
        <f t="shared" si="593"/>
        <v>0</v>
      </c>
      <c r="AG356" s="123">
        <f t="shared" si="593"/>
        <v>0</v>
      </c>
      <c r="AH356" s="123">
        <f t="shared" si="593"/>
        <v>0</v>
      </c>
      <c r="AI356" s="123">
        <f t="shared" si="593"/>
        <v>0</v>
      </c>
      <c r="AJ356" s="123">
        <f t="shared" si="593"/>
        <v>0</v>
      </c>
      <c r="AK356" s="123">
        <f t="shared" si="593"/>
        <v>0</v>
      </c>
      <c r="AL356" s="123">
        <f t="shared" si="593"/>
        <v>0</v>
      </c>
      <c r="AM356" s="123">
        <f t="shared" si="593"/>
        <v>0</v>
      </c>
      <c r="AN356" s="123">
        <f t="shared" si="593"/>
        <v>69000</v>
      </c>
      <c r="AO356" s="123">
        <f t="shared" si="593"/>
        <v>0</v>
      </c>
      <c r="AP356" s="123">
        <f t="shared" si="593"/>
        <v>69000</v>
      </c>
      <c r="AQ356" s="123">
        <f t="shared" si="593"/>
        <v>0</v>
      </c>
      <c r="AR356" s="123">
        <f t="shared" si="593"/>
        <v>0</v>
      </c>
      <c r="AS356" s="123">
        <f t="shared" si="593"/>
        <v>34000</v>
      </c>
      <c r="AT356" s="123">
        <f t="shared" si="593"/>
        <v>0</v>
      </c>
      <c r="AU356" s="123">
        <f t="shared" si="593"/>
        <v>34000</v>
      </c>
      <c r="AV356" s="123"/>
      <c r="AW356" s="123"/>
      <c r="AX356" s="123">
        <f t="shared" ref="AX356:BT356" si="594">AX357+AX359+AX361+AX363</f>
        <v>64000</v>
      </c>
      <c r="AY356" s="123">
        <f t="shared" si="594"/>
        <v>0</v>
      </c>
      <c r="AZ356" s="123">
        <f t="shared" si="594"/>
        <v>0</v>
      </c>
      <c r="BA356" s="123">
        <f t="shared" si="594"/>
        <v>31000</v>
      </c>
      <c r="BB356" s="123">
        <f t="shared" si="594"/>
        <v>4</v>
      </c>
      <c r="BC356" s="123">
        <f t="shared" si="594"/>
        <v>64000</v>
      </c>
      <c r="BD356" s="123">
        <f t="shared" si="594"/>
        <v>0</v>
      </c>
      <c r="BE356" s="123">
        <f t="shared" si="594"/>
        <v>0</v>
      </c>
      <c r="BF356" s="123">
        <f t="shared" si="594"/>
        <v>1</v>
      </c>
      <c r="BG356" s="123">
        <f t="shared" si="594"/>
        <v>26000</v>
      </c>
      <c r="BH356" s="123" t="e">
        <f t="shared" si="594"/>
        <v>#VALUE!</v>
      </c>
      <c r="BI356" s="123" t="e">
        <f t="shared" si="594"/>
        <v>#VALUE!</v>
      </c>
      <c r="BJ356" s="123" t="e">
        <f t="shared" si="594"/>
        <v>#VALUE!</v>
      </c>
      <c r="BK356" s="123">
        <f t="shared" si="594"/>
        <v>1355.1080000000002</v>
      </c>
      <c r="BL356" s="123">
        <f t="shared" ref="BL356" si="595">BL357+BL359+BL361+BL363</f>
        <v>44416</v>
      </c>
      <c r="BM356" s="1634">
        <f t="shared" si="594"/>
        <v>44416</v>
      </c>
      <c r="BN356" s="1634">
        <f t="shared" si="594"/>
        <v>0</v>
      </c>
      <c r="BO356" s="1634">
        <f t="shared" ref="BO356:BP356" si="596">BO357+BO359+BO361+BO363</f>
        <v>0</v>
      </c>
      <c r="BP356" s="1634">
        <f t="shared" si="596"/>
        <v>0</v>
      </c>
      <c r="BQ356" s="1634">
        <f t="shared" ref="BQ356" si="597">BQ357+BQ359+BQ361+BQ363</f>
        <v>0</v>
      </c>
      <c r="BR356" s="123">
        <f t="shared" si="594"/>
        <v>0</v>
      </c>
      <c r="BS356" s="116">
        <f t="shared" si="594"/>
        <v>0</v>
      </c>
      <c r="BT356" s="116">
        <f t="shared" si="594"/>
        <v>0</v>
      </c>
      <c r="BU356" s="108"/>
      <c r="BV356" s="108"/>
      <c r="BW356" s="108"/>
      <c r="BX356" s="696">
        <f t="shared" si="589"/>
        <v>-64000</v>
      </c>
      <c r="BY356" s="690">
        <f t="shared" si="512"/>
        <v>4</v>
      </c>
      <c r="BZ356" s="996"/>
      <c r="CA356" s="13">
        <f t="shared" ref="CA356:CA364" si="598">(L356-L356*20%)*35%</f>
        <v>55966.12</v>
      </c>
      <c r="CD356" s="673"/>
      <c r="ED356" s="673"/>
    </row>
    <row r="357" spans="1:134" s="676" customFormat="1" ht="26.1" customHeight="1">
      <c r="A357" s="196" t="s">
        <v>262</v>
      </c>
      <c r="B357" s="1105" t="s">
        <v>617</v>
      </c>
      <c r="C357" s="193">
        <f>C358</f>
        <v>1</v>
      </c>
      <c r="D357" s="193"/>
      <c r="E357" s="193"/>
      <c r="F357" s="193"/>
      <c r="G357" s="193"/>
      <c r="H357" s="193"/>
      <c r="I357" s="193"/>
      <c r="J357" s="193"/>
      <c r="K357" s="193"/>
      <c r="L357" s="125">
        <f>L358</f>
        <v>36769</v>
      </c>
      <c r="M357" s="125">
        <f t="shared" ref="M357:BT357" si="599">M358</f>
        <v>0</v>
      </c>
      <c r="N357" s="125">
        <f t="shared" si="599"/>
        <v>29000</v>
      </c>
      <c r="O357" s="125">
        <f t="shared" si="599"/>
        <v>0</v>
      </c>
      <c r="P357" s="125">
        <f t="shared" si="599"/>
        <v>29000</v>
      </c>
      <c r="Q357" s="125">
        <f t="shared" si="599"/>
        <v>0</v>
      </c>
      <c r="R357" s="125">
        <f t="shared" si="599"/>
        <v>0</v>
      </c>
      <c r="S357" s="125">
        <f t="shared" si="599"/>
        <v>4000</v>
      </c>
      <c r="T357" s="125">
        <f t="shared" si="599"/>
        <v>0</v>
      </c>
      <c r="U357" s="125">
        <f t="shared" si="599"/>
        <v>0</v>
      </c>
      <c r="V357" s="125">
        <f t="shared" si="599"/>
        <v>0</v>
      </c>
      <c r="W357" s="125">
        <f t="shared" si="599"/>
        <v>0</v>
      </c>
      <c r="X357" s="125">
        <f t="shared" si="599"/>
        <v>0</v>
      </c>
      <c r="Y357" s="125">
        <f t="shared" si="599"/>
        <v>0</v>
      </c>
      <c r="Z357" s="125">
        <f t="shared" si="599"/>
        <v>0</v>
      </c>
      <c r="AA357" s="125">
        <f t="shared" si="599"/>
        <v>0</v>
      </c>
      <c r="AB357" s="125">
        <f t="shared" si="599"/>
        <v>0</v>
      </c>
      <c r="AC357" s="125">
        <f t="shared" si="599"/>
        <v>0</v>
      </c>
      <c r="AD357" s="125">
        <f t="shared" si="599"/>
        <v>0</v>
      </c>
      <c r="AE357" s="125">
        <f t="shared" si="599"/>
        <v>0</v>
      </c>
      <c r="AF357" s="125">
        <f t="shared" si="599"/>
        <v>0</v>
      </c>
      <c r="AG357" s="125">
        <f t="shared" si="599"/>
        <v>0</v>
      </c>
      <c r="AH357" s="125">
        <f t="shared" si="599"/>
        <v>0</v>
      </c>
      <c r="AI357" s="125">
        <f t="shared" si="599"/>
        <v>0</v>
      </c>
      <c r="AJ357" s="125">
        <f t="shared" si="599"/>
        <v>0</v>
      </c>
      <c r="AK357" s="125">
        <f t="shared" si="599"/>
        <v>0</v>
      </c>
      <c r="AL357" s="125">
        <f t="shared" si="599"/>
        <v>0</v>
      </c>
      <c r="AM357" s="125">
        <f t="shared" si="599"/>
        <v>0</v>
      </c>
      <c r="AN357" s="125">
        <f t="shared" si="599"/>
        <v>3000</v>
      </c>
      <c r="AO357" s="125">
        <f t="shared" si="599"/>
        <v>0</v>
      </c>
      <c r="AP357" s="125">
        <f t="shared" si="599"/>
        <v>3000</v>
      </c>
      <c r="AQ357" s="125">
        <f t="shared" si="599"/>
        <v>0</v>
      </c>
      <c r="AR357" s="125">
        <f t="shared" si="599"/>
        <v>0</v>
      </c>
      <c r="AS357" s="125">
        <f t="shared" si="599"/>
        <v>3000</v>
      </c>
      <c r="AT357" s="125">
        <f t="shared" si="599"/>
        <v>0</v>
      </c>
      <c r="AU357" s="125">
        <f t="shared" si="599"/>
        <v>3000</v>
      </c>
      <c r="AV357" s="125">
        <f t="shared" si="599"/>
        <v>0</v>
      </c>
      <c r="AW357" s="125">
        <f t="shared" si="599"/>
        <v>0</v>
      </c>
      <c r="AX357" s="125">
        <f t="shared" si="599"/>
        <v>7000</v>
      </c>
      <c r="AY357" s="125">
        <f t="shared" si="599"/>
        <v>0</v>
      </c>
      <c r="AZ357" s="125">
        <f t="shared" si="599"/>
        <v>0</v>
      </c>
      <c r="BA357" s="125">
        <f t="shared" si="599"/>
        <v>0</v>
      </c>
      <c r="BB357" s="125">
        <f t="shared" si="599"/>
        <v>1</v>
      </c>
      <c r="BC357" s="125">
        <f t="shared" si="599"/>
        <v>7000</v>
      </c>
      <c r="BD357" s="125">
        <f t="shared" si="599"/>
        <v>0</v>
      </c>
      <c r="BE357" s="125">
        <f t="shared" si="599"/>
        <v>0</v>
      </c>
      <c r="BF357" s="125">
        <f t="shared" si="599"/>
        <v>0</v>
      </c>
      <c r="BG357" s="125">
        <f t="shared" si="599"/>
        <v>0</v>
      </c>
      <c r="BH357" s="125" t="str">
        <f t="shared" si="599"/>
        <v>Huyện đề nghị không đầu tư trong giai đoạn này và thay bằng dự  án khác và đang chờ ý kiến của Sở GTVT trước khi tham mưu UBND Tỉnh điều chỉnh trung hạn 2021-2025</v>
      </c>
      <c r="BI357" s="125" t="str">
        <f t="shared" si="599"/>
        <v>Huyện đề nghị không đầu tư trong giai đoạn này và thay bằng dự  án khác</v>
      </c>
      <c r="BJ357" s="125" t="str">
        <f t="shared" si="599"/>
        <v>Chờ ý kiến của Sở GTVT trước khi tham mưu UBND Tỉnh điều chỉnh trung hạn 2021-2025</v>
      </c>
      <c r="BK357" s="125">
        <f t="shared" si="599"/>
        <v>360.47800000000001</v>
      </c>
      <c r="BL357" s="125">
        <f t="shared" si="599"/>
        <v>7200</v>
      </c>
      <c r="BM357" s="1657">
        <f t="shared" si="599"/>
        <v>7200</v>
      </c>
      <c r="BN357" s="1657">
        <f t="shared" si="599"/>
        <v>0</v>
      </c>
      <c r="BO357" s="1657">
        <f t="shared" si="599"/>
        <v>0</v>
      </c>
      <c r="BP357" s="1657">
        <f t="shared" si="599"/>
        <v>0</v>
      </c>
      <c r="BQ357" s="1657">
        <f t="shared" si="599"/>
        <v>0</v>
      </c>
      <c r="BR357" s="125">
        <f t="shared" si="599"/>
        <v>0</v>
      </c>
      <c r="BS357" s="126">
        <f t="shared" si="599"/>
        <v>0</v>
      </c>
      <c r="BT357" s="126">
        <f t="shared" si="599"/>
        <v>0</v>
      </c>
      <c r="BU357" s="193"/>
      <c r="BV357" s="193"/>
      <c r="BW357" s="183"/>
      <c r="BX357" s="696">
        <f t="shared" si="589"/>
        <v>-7000</v>
      </c>
      <c r="BY357" s="690">
        <f t="shared" si="512"/>
        <v>1</v>
      </c>
      <c r="BZ357" s="996"/>
      <c r="CA357" s="691">
        <f t="shared" si="598"/>
        <v>10295.32</v>
      </c>
      <c r="CD357" s="673"/>
      <c r="ED357" s="673"/>
    </row>
    <row r="358" spans="1:134" s="14" customFormat="1" ht="50.45" customHeight="1">
      <c r="A358" s="981"/>
      <c r="B358" s="296" t="s">
        <v>1184</v>
      </c>
      <c r="C358" s="168">
        <v>1</v>
      </c>
      <c r="D358" s="168" t="s">
        <v>267</v>
      </c>
      <c r="E358" s="168" t="s">
        <v>894</v>
      </c>
      <c r="F358" s="168" t="s">
        <v>388</v>
      </c>
      <c r="G358" s="108">
        <v>7860957</v>
      </c>
      <c r="H358" s="108"/>
      <c r="I358" s="108"/>
      <c r="J358" s="108" t="s">
        <v>131</v>
      </c>
      <c r="K358" s="108" t="s">
        <v>1185</v>
      </c>
      <c r="L358" s="166">
        <v>36769</v>
      </c>
      <c r="M358" s="166"/>
      <c r="N358" s="166">
        <v>29000</v>
      </c>
      <c r="O358" s="166"/>
      <c r="P358" s="166">
        <v>29000</v>
      </c>
      <c r="Q358" s="1029"/>
      <c r="R358" s="1029"/>
      <c r="S358" s="166">
        <v>4000</v>
      </c>
      <c r="T358" s="1029"/>
      <c r="U358" s="1029"/>
      <c r="V358" s="1029"/>
      <c r="W358" s="166"/>
      <c r="X358" s="166"/>
      <c r="Y358" s="166"/>
      <c r="Z358" s="166"/>
      <c r="AA358" s="166"/>
      <c r="AB358" s="166"/>
      <c r="AC358" s="1031">
        <f>O358+X358</f>
        <v>0</v>
      </c>
      <c r="AD358" s="166"/>
      <c r="AE358" s="166"/>
      <c r="AF358" s="166"/>
      <c r="AG358" s="166"/>
      <c r="AH358" s="166"/>
      <c r="AI358" s="166"/>
      <c r="AJ358" s="166"/>
      <c r="AK358" s="166"/>
      <c r="AL358" s="166"/>
      <c r="AM358" s="1031"/>
      <c r="AN358" s="1031">
        <v>3000</v>
      </c>
      <c r="AO358" s="166"/>
      <c r="AP358" s="1031">
        <v>3000</v>
      </c>
      <c r="AQ358" s="166"/>
      <c r="AR358" s="166"/>
      <c r="AS358" s="166">
        <f>AT358+AU358+AV358+AW358</f>
        <v>3000</v>
      </c>
      <c r="AT358" s="166"/>
      <c r="AU358" s="1031">
        <v>3000</v>
      </c>
      <c r="AV358" s="166"/>
      <c r="AW358" s="166"/>
      <c r="AX358" s="1031">
        <v>7000</v>
      </c>
      <c r="AY358" s="166"/>
      <c r="AZ358" s="166"/>
      <c r="BA358" s="1031"/>
      <c r="BB358" s="166">
        <v>1</v>
      </c>
      <c r="BC358" s="1031">
        <v>7000</v>
      </c>
      <c r="BD358" s="1022"/>
      <c r="BE358" s="1031"/>
      <c r="BF358" s="165"/>
      <c r="BG358" s="1031"/>
      <c r="BH358" s="165" t="s">
        <v>1136</v>
      </c>
      <c r="BI358" s="165" t="s">
        <v>1069</v>
      </c>
      <c r="BJ358" s="1022" t="s">
        <v>1094</v>
      </c>
      <c r="BK358" s="1022">
        <v>360.47800000000001</v>
      </c>
      <c r="BL358" s="1031">
        <f>7000+200</f>
        <v>7200</v>
      </c>
      <c r="BM358" s="1658">
        <f>7000+200</f>
        <v>7200</v>
      </c>
      <c r="BN358" s="1655">
        <f t="shared" ref="BN358" si="600">BL358-BM358</f>
        <v>0</v>
      </c>
      <c r="BO358" s="1658"/>
      <c r="BP358" s="1658"/>
      <c r="BQ358" s="1658"/>
      <c r="BR358" s="1031"/>
      <c r="BS358" s="109"/>
      <c r="BT358" s="171"/>
      <c r="BU358" s="108"/>
      <c r="BV358" s="108"/>
      <c r="BW358" s="171"/>
      <c r="BX358" s="696">
        <f t="shared" si="589"/>
        <v>-7000</v>
      </c>
      <c r="BY358" s="690">
        <f t="shared" si="512"/>
        <v>0</v>
      </c>
      <c r="BZ358" s="996">
        <v>1</v>
      </c>
      <c r="CA358" s="13">
        <f t="shared" si="598"/>
        <v>10295.32</v>
      </c>
      <c r="CD358" s="673"/>
      <c r="ED358" s="673"/>
    </row>
    <row r="359" spans="1:134" s="14" customFormat="1" ht="24.95" customHeight="1">
      <c r="A359" s="196" t="s">
        <v>264</v>
      </c>
      <c r="B359" s="1105" t="s">
        <v>624</v>
      </c>
      <c r="C359" s="193">
        <f>C360</f>
        <v>1</v>
      </c>
      <c r="D359" s="108"/>
      <c r="E359" s="108"/>
      <c r="F359" s="108"/>
      <c r="G359" s="108"/>
      <c r="H359" s="108"/>
      <c r="I359" s="108"/>
      <c r="J359" s="108"/>
      <c r="K359" s="108"/>
      <c r="L359" s="125">
        <f>L360</f>
        <v>32948</v>
      </c>
      <c r="M359" s="125">
        <f t="shared" ref="M359:BT359" si="601">M360</f>
        <v>0</v>
      </c>
      <c r="N359" s="125">
        <f t="shared" si="601"/>
        <v>30000</v>
      </c>
      <c r="O359" s="125">
        <f t="shared" si="601"/>
        <v>0</v>
      </c>
      <c r="P359" s="125">
        <f t="shared" si="601"/>
        <v>30000</v>
      </c>
      <c r="Q359" s="125">
        <f t="shared" si="601"/>
        <v>0</v>
      </c>
      <c r="R359" s="125">
        <f t="shared" si="601"/>
        <v>0</v>
      </c>
      <c r="S359" s="125">
        <f t="shared" si="601"/>
        <v>30000</v>
      </c>
      <c r="T359" s="125">
        <f t="shared" si="601"/>
        <v>0</v>
      </c>
      <c r="U359" s="125">
        <f t="shared" si="601"/>
        <v>0</v>
      </c>
      <c r="V359" s="125">
        <f t="shared" si="601"/>
        <v>0</v>
      </c>
      <c r="W359" s="125">
        <f t="shared" si="601"/>
        <v>0</v>
      </c>
      <c r="X359" s="125">
        <f t="shared" si="601"/>
        <v>0</v>
      </c>
      <c r="Y359" s="125">
        <f t="shared" si="601"/>
        <v>0</v>
      </c>
      <c r="Z359" s="125">
        <f t="shared" si="601"/>
        <v>0</v>
      </c>
      <c r="AA359" s="125">
        <f t="shared" si="601"/>
        <v>0</v>
      </c>
      <c r="AB359" s="125">
        <f t="shared" si="601"/>
        <v>0</v>
      </c>
      <c r="AC359" s="125">
        <f t="shared" si="601"/>
        <v>0</v>
      </c>
      <c r="AD359" s="125">
        <f t="shared" si="601"/>
        <v>0</v>
      </c>
      <c r="AE359" s="125">
        <f t="shared" si="601"/>
        <v>0</v>
      </c>
      <c r="AF359" s="125">
        <f t="shared" si="601"/>
        <v>0</v>
      </c>
      <c r="AG359" s="125">
        <f t="shared" si="601"/>
        <v>0</v>
      </c>
      <c r="AH359" s="125">
        <f t="shared" si="601"/>
        <v>0</v>
      </c>
      <c r="AI359" s="125">
        <f t="shared" si="601"/>
        <v>0</v>
      </c>
      <c r="AJ359" s="125">
        <f t="shared" si="601"/>
        <v>0</v>
      </c>
      <c r="AK359" s="125">
        <f t="shared" si="601"/>
        <v>0</v>
      </c>
      <c r="AL359" s="125">
        <f t="shared" si="601"/>
        <v>0</v>
      </c>
      <c r="AM359" s="125">
        <f t="shared" si="601"/>
        <v>0</v>
      </c>
      <c r="AN359" s="125">
        <f t="shared" si="601"/>
        <v>10000</v>
      </c>
      <c r="AO359" s="125">
        <f t="shared" si="601"/>
        <v>0</v>
      </c>
      <c r="AP359" s="125">
        <f t="shared" si="601"/>
        <v>10000</v>
      </c>
      <c r="AQ359" s="125">
        <f t="shared" si="601"/>
        <v>0</v>
      </c>
      <c r="AR359" s="125">
        <f t="shared" si="601"/>
        <v>0</v>
      </c>
      <c r="AS359" s="125">
        <f t="shared" si="601"/>
        <v>10000</v>
      </c>
      <c r="AT359" s="125">
        <f t="shared" si="601"/>
        <v>0</v>
      </c>
      <c r="AU359" s="125">
        <f t="shared" si="601"/>
        <v>10000</v>
      </c>
      <c r="AV359" s="125">
        <f t="shared" si="601"/>
        <v>0</v>
      </c>
      <c r="AW359" s="125">
        <f t="shared" si="601"/>
        <v>0</v>
      </c>
      <c r="AX359" s="125">
        <f t="shared" si="601"/>
        <v>10000</v>
      </c>
      <c r="AY359" s="125">
        <f t="shared" si="601"/>
        <v>0</v>
      </c>
      <c r="AZ359" s="125">
        <f t="shared" si="601"/>
        <v>0</v>
      </c>
      <c r="BA359" s="125">
        <f t="shared" si="601"/>
        <v>10000</v>
      </c>
      <c r="BB359" s="125">
        <f t="shared" si="601"/>
        <v>1</v>
      </c>
      <c r="BC359" s="125">
        <f t="shared" si="601"/>
        <v>10000</v>
      </c>
      <c r="BD359" s="125">
        <f t="shared" si="601"/>
        <v>0</v>
      </c>
      <c r="BE359" s="125">
        <f t="shared" si="601"/>
        <v>0</v>
      </c>
      <c r="BF359" s="125">
        <f t="shared" si="601"/>
        <v>0</v>
      </c>
      <c r="BG359" s="125">
        <f t="shared" si="601"/>
        <v>0</v>
      </c>
      <c r="BH359" s="125">
        <f t="shared" si="601"/>
        <v>0</v>
      </c>
      <c r="BI359" s="125">
        <f t="shared" si="601"/>
        <v>0</v>
      </c>
      <c r="BJ359" s="125">
        <f t="shared" si="601"/>
        <v>0</v>
      </c>
      <c r="BK359" s="125">
        <f t="shared" si="601"/>
        <v>428</v>
      </c>
      <c r="BL359" s="125">
        <f t="shared" si="601"/>
        <v>10000</v>
      </c>
      <c r="BM359" s="1657">
        <f t="shared" si="601"/>
        <v>10000</v>
      </c>
      <c r="BN359" s="1657">
        <f t="shared" si="601"/>
        <v>0</v>
      </c>
      <c r="BO359" s="1657">
        <f t="shared" si="601"/>
        <v>0</v>
      </c>
      <c r="BP359" s="1657">
        <f t="shared" si="601"/>
        <v>0</v>
      </c>
      <c r="BQ359" s="1657">
        <f t="shared" si="601"/>
        <v>0</v>
      </c>
      <c r="BR359" s="125">
        <f t="shared" si="601"/>
        <v>0</v>
      </c>
      <c r="BS359" s="126">
        <f t="shared" si="601"/>
        <v>0</v>
      </c>
      <c r="BT359" s="126">
        <f t="shared" si="601"/>
        <v>0</v>
      </c>
      <c r="BU359" s="193"/>
      <c r="BV359" s="193"/>
      <c r="BW359" s="171"/>
      <c r="BX359" s="696">
        <f t="shared" si="589"/>
        <v>-10000</v>
      </c>
      <c r="BY359" s="690">
        <f t="shared" si="512"/>
        <v>1</v>
      </c>
      <c r="BZ359" s="996"/>
      <c r="CA359" s="13">
        <f t="shared" si="598"/>
        <v>9225.44</v>
      </c>
      <c r="CD359" s="673"/>
      <c r="ED359" s="673"/>
    </row>
    <row r="360" spans="1:134" s="14" customFormat="1" ht="58.5" customHeight="1">
      <c r="A360" s="981"/>
      <c r="B360" s="110" t="s">
        <v>644</v>
      </c>
      <c r="C360" s="168">
        <v>1</v>
      </c>
      <c r="D360" s="113" t="s">
        <v>265</v>
      </c>
      <c r="E360" s="113" t="s">
        <v>893</v>
      </c>
      <c r="F360" s="113" t="s">
        <v>222</v>
      </c>
      <c r="G360" s="108"/>
      <c r="H360" s="108"/>
      <c r="I360" s="108"/>
      <c r="J360" s="108" t="s">
        <v>85</v>
      </c>
      <c r="K360" s="108" t="s">
        <v>1067</v>
      </c>
      <c r="L360" s="166">
        <v>32948</v>
      </c>
      <c r="M360" s="166"/>
      <c r="N360" s="166">
        <v>30000</v>
      </c>
      <c r="O360" s="166"/>
      <c r="P360" s="166">
        <v>30000</v>
      </c>
      <c r="Q360" s="1029"/>
      <c r="R360" s="1029"/>
      <c r="S360" s="166">
        <v>30000</v>
      </c>
      <c r="T360" s="1029"/>
      <c r="U360" s="1029"/>
      <c r="V360" s="1029"/>
      <c r="W360" s="166"/>
      <c r="X360" s="166"/>
      <c r="Y360" s="166"/>
      <c r="Z360" s="166"/>
      <c r="AA360" s="166"/>
      <c r="AB360" s="166"/>
      <c r="AC360" s="1031">
        <f>O360+X360</f>
        <v>0</v>
      </c>
      <c r="AD360" s="166"/>
      <c r="AE360" s="166"/>
      <c r="AF360" s="166"/>
      <c r="AG360" s="166"/>
      <c r="AH360" s="166"/>
      <c r="AI360" s="166"/>
      <c r="AJ360" s="166"/>
      <c r="AK360" s="166"/>
      <c r="AL360" s="166"/>
      <c r="AM360" s="1031"/>
      <c r="AN360" s="1031">
        <v>10000</v>
      </c>
      <c r="AO360" s="166"/>
      <c r="AP360" s="1031">
        <v>10000</v>
      </c>
      <c r="AQ360" s="166"/>
      <c r="AR360" s="166"/>
      <c r="AS360" s="166">
        <f>AT360+AU360+AV360+AW360</f>
        <v>10000</v>
      </c>
      <c r="AT360" s="166"/>
      <c r="AU360" s="1031">
        <v>10000</v>
      </c>
      <c r="AV360" s="166"/>
      <c r="AW360" s="166"/>
      <c r="AX360" s="1031">
        <v>10000</v>
      </c>
      <c r="AY360" s="166"/>
      <c r="AZ360" s="166"/>
      <c r="BA360" s="1031">
        <v>10000</v>
      </c>
      <c r="BB360" s="166">
        <v>1</v>
      </c>
      <c r="BC360" s="1031">
        <v>10000</v>
      </c>
      <c r="BD360" s="1022"/>
      <c r="BE360" s="1031"/>
      <c r="BF360" s="165"/>
      <c r="BG360" s="1031"/>
      <c r="BH360" s="1031"/>
      <c r="BI360" s="165"/>
      <c r="BJ360" s="165"/>
      <c r="BK360" s="1031">
        <v>428</v>
      </c>
      <c r="BL360" s="1031">
        <v>10000</v>
      </c>
      <c r="BM360" s="1658">
        <v>10000</v>
      </c>
      <c r="BN360" s="1655">
        <f t="shared" ref="BN360" si="602">BL360-BM360</f>
        <v>0</v>
      </c>
      <c r="BO360" s="1658"/>
      <c r="BP360" s="1658"/>
      <c r="BQ360" s="1658"/>
      <c r="BR360" s="1031"/>
      <c r="BS360" s="109"/>
      <c r="BT360" s="1095"/>
      <c r="BU360" s="1101"/>
      <c r="BV360" s="1101"/>
      <c r="BW360" s="171"/>
      <c r="BX360" s="696">
        <f t="shared" si="589"/>
        <v>-10000</v>
      </c>
      <c r="BY360" s="690">
        <f t="shared" si="512"/>
        <v>0</v>
      </c>
      <c r="BZ360" s="996">
        <v>1</v>
      </c>
      <c r="CA360" s="13">
        <f t="shared" si="598"/>
        <v>9225.44</v>
      </c>
      <c r="CD360" s="673"/>
      <c r="ED360" s="673"/>
    </row>
    <row r="361" spans="1:134" s="14" customFormat="1">
      <c r="A361" s="196" t="s">
        <v>266</v>
      </c>
      <c r="B361" s="1105" t="s">
        <v>645</v>
      </c>
      <c r="C361" s="198">
        <f>C362</f>
        <v>1</v>
      </c>
      <c r="D361" s="108"/>
      <c r="E361" s="108"/>
      <c r="F361" s="108"/>
      <c r="G361" s="108"/>
      <c r="H361" s="108"/>
      <c r="I361" s="108"/>
      <c r="J361" s="108"/>
      <c r="K361" s="108"/>
      <c r="L361" s="125">
        <f>L362</f>
        <v>13412</v>
      </c>
      <c r="M361" s="125">
        <f t="shared" ref="M361:AU361" si="603">M362</f>
        <v>0</v>
      </c>
      <c r="N361" s="125">
        <f t="shared" si="603"/>
        <v>11000</v>
      </c>
      <c r="O361" s="125">
        <f t="shared" si="603"/>
        <v>0</v>
      </c>
      <c r="P361" s="125">
        <f t="shared" si="603"/>
        <v>11000</v>
      </c>
      <c r="Q361" s="125">
        <f t="shared" si="603"/>
        <v>0</v>
      </c>
      <c r="R361" s="125">
        <f t="shared" si="603"/>
        <v>0</v>
      </c>
      <c r="S361" s="125">
        <f t="shared" si="603"/>
        <v>11000</v>
      </c>
      <c r="T361" s="125">
        <f t="shared" si="603"/>
        <v>0</v>
      </c>
      <c r="U361" s="125">
        <f t="shared" si="603"/>
        <v>0</v>
      </c>
      <c r="V361" s="125">
        <f t="shared" si="603"/>
        <v>0</v>
      </c>
      <c r="W361" s="125">
        <f t="shared" si="603"/>
        <v>0</v>
      </c>
      <c r="X361" s="125">
        <f t="shared" si="603"/>
        <v>0</v>
      </c>
      <c r="Y361" s="125">
        <f t="shared" si="603"/>
        <v>0</v>
      </c>
      <c r="Z361" s="125">
        <f t="shared" si="603"/>
        <v>0</v>
      </c>
      <c r="AA361" s="125">
        <f t="shared" si="603"/>
        <v>0</v>
      </c>
      <c r="AB361" s="125">
        <f t="shared" si="603"/>
        <v>0</v>
      </c>
      <c r="AC361" s="125">
        <f t="shared" si="603"/>
        <v>0</v>
      </c>
      <c r="AD361" s="125">
        <f t="shared" si="603"/>
        <v>0</v>
      </c>
      <c r="AE361" s="125">
        <f t="shared" si="603"/>
        <v>0</v>
      </c>
      <c r="AF361" s="125">
        <f t="shared" si="603"/>
        <v>0</v>
      </c>
      <c r="AG361" s="125">
        <f t="shared" si="603"/>
        <v>0</v>
      </c>
      <c r="AH361" s="125">
        <f t="shared" si="603"/>
        <v>0</v>
      </c>
      <c r="AI361" s="125">
        <f t="shared" si="603"/>
        <v>0</v>
      </c>
      <c r="AJ361" s="125">
        <f t="shared" si="603"/>
        <v>0</v>
      </c>
      <c r="AK361" s="125">
        <f t="shared" si="603"/>
        <v>0</v>
      </c>
      <c r="AL361" s="125">
        <f t="shared" si="603"/>
        <v>0</v>
      </c>
      <c r="AM361" s="125">
        <f t="shared" si="603"/>
        <v>0</v>
      </c>
      <c r="AN361" s="125">
        <f t="shared" si="603"/>
        <v>11000</v>
      </c>
      <c r="AO361" s="125">
        <f t="shared" si="603"/>
        <v>0</v>
      </c>
      <c r="AP361" s="125">
        <f t="shared" si="603"/>
        <v>11000</v>
      </c>
      <c r="AQ361" s="125">
        <f t="shared" si="603"/>
        <v>0</v>
      </c>
      <c r="AR361" s="125">
        <f t="shared" si="603"/>
        <v>0</v>
      </c>
      <c r="AS361" s="125">
        <f t="shared" si="603"/>
        <v>11000</v>
      </c>
      <c r="AT361" s="125">
        <f t="shared" si="603"/>
        <v>0</v>
      </c>
      <c r="AU361" s="125">
        <f t="shared" si="603"/>
        <v>11000</v>
      </c>
      <c r="AV361" s="125"/>
      <c r="AW361" s="125"/>
      <c r="AX361" s="125">
        <f>AX362</f>
        <v>11000</v>
      </c>
      <c r="AY361" s="125">
        <f t="shared" ref="AY361:BU361" si="604">AY362</f>
        <v>0</v>
      </c>
      <c r="AZ361" s="125">
        <f t="shared" si="604"/>
        <v>0</v>
      </c>
      <c r="BA361" s="125">
        <f t="shared" si="604"/>
        <v>11000</v>
      </c>
      <c r="BB361" s="125">
        <f t="shared" si="604"/>
        <v>1</v>
      </c>
      <c r="BC361" s="125">
        <f t="shared" si="604"/>
        <v>11000</v>
      </c>
      <c r="BD361" s="125">
        <f t="shared" si="604"/>
        <v>0</v>
      </c>
      <c r="BE361" s="125">
        <f t="shared" si="604"/>
        <v>0</v>
      </c>
      <c r="BF361" s="125">
        <f t="shared" si="604"/>
        <v>0</v>
      </c>
      <c r="BG361" s="125">
        <f t="shared" si="604"/>
        <v>0</v>
      </c>
      <c r="BH361" s="125">
        <f t="shared" si="604"/>
        <v>0</v>
      </c>
      <c r="BI361" s="125">
        <f t="shared" si="604"/>
        <v>0</v>
      </c>
      <c r="BJ361" s="125">
        <f t="shared" si="604"/>
        <v>0</v>
      </c>
      <c r="BK361" s="125">
        <f t="shared" si="604"/>
        <v>566.63</v>
      </c>
      <c r="BL361" s="125">
        <f t="shared" si="604"/>
        <v>11000</v>
      </c>
      <c r="BM361" s="1657">
        <f t="shared" si="604"/>
        <v>11000</v>
      </c>
      <c r="BN361" s="1657">
        <f t="shared" si="604"/>
        <v>0</v>
      </c>
      <c r="BO361" s="1657">
        <f t="shared" si="604"/>
        <v>0</v>
      </c>
      <c r="BP361" s="1657">
        <f t="shared" si="604"/>
        <v>0</v>
      </c>
      <c r="BQ361" s="1657">
        <f t="shared" si="604"/>
        <v>0</v>
      </c>
      <c r="BR361" s="125">
        <f t="shared" si="604"/>
        <v>0</v>
      </c>
      <c r="BS361" s="126">
        <f t="shared" si="604"/>
        <v>0</v>
      </c>
      <c r="BT361" s="126">
        <f t="shared" si="604"/>
        <v>0</v>
      </c>
      <c r="BU361" s="193">
        <f t="shared" si="604"/>
        <v>0</v>
      </c>
      <c r="BV361" s="193"/>
      <c r="BW361" s="171"/>
      <c r="BX361" s="696">
        <f t="shared" si="589"/>
        <v>-11000</v>
      </c>
      <c r="BY361" s="690">
        <f t="shared" si="512"/>
        <v>1</v>
      </c>
      <c r="BZ361" s="996"/>
      <c r="CA361" s="13">
        <f t="shared" si="598"/>
        <v>3755.3599999999997</v>
      </c>
      <c r="CD361" s="673"/>
      <c r="ED361" s="673"/>
    </row>
    <row r="362" spans="1:134" s="14" customFormat="1" ht="54" customHeight="1">
      <c r="A362" s="981"/>
      <c r="B362" s="110" t="s">
        <v>646</v>
      </c>
      <c r="C362" s="168">
        <v>1</v>
      </c>
      <c r="D362" s="108" t="s">
        <v>510</v>
      </c>
      <c r="E362" s="108" t="s">
        <v>927</v>
      </c>
      <c r="F362" s="108" t="s">
        <v>337</v>
      </c>
      <c r="G362" s="113">
        <v>7903103</v>
      </c>
      <c r="H362" s="108"/>
      <c r="I362" s="108"/>
      <c r="J362" s="108" t="s">
        <v>131</v>
      </c>
      <c r="K362" s="108" t="s">
        <v>1068</v>
      </c>
      <c r="L362" s="166">
        <v>13412</v>
      </c>
      <c r="M362" s="166"/>
      <c r="N362" s="166">
        <v>11000</v>
      </c>
      <c r="O362" s="166"/>
      <c r="P362" s="166">
        <v>11000</v>
      </c>
      <c r="Q362" s="1029"/>
      <c r="R362" s="1029"/>
      <c r="S362" s="166">
        <v>11000</v>
      </c>
      <c r="T362" s="1029"/>
      <c r="U362" s="1029"/>
      <c r="V362" s="1029"/>
      <c r="W362" s="166"/>
      <c r="X362" s="166"/>
      <c r="Y362" s="166"/>
      <c r="Z362" s="166"/>
      <c r="AA362" s="166"/>
      <c r="AB362" s="166"/>
      <c r="AC362" s="1031">
        <f>O362+X362</f>
        <v>0</v>
      </c>
      <c r="AD362" s="166"/>
      <c r="AE362" s="166"/>
      <c r="AF362" s="166"/>
      <c r="AG362" s="166"/>
      <c r="AH362" s="166"/>
      <c r="AI362" s="166"/>
      <c r="AJ362" s="166"/>
      <c r="AK362" s="166"/>
      <c r="AL362" s="166"/>
      <c r="AM362" s="1031"/>
      <c r="AN362" s="1031">
        <v>11000</v>
      </c>
      <c r="AO362" s="166"/>
      <c r="AP362" s="1031">
        <v>11000</v>
      </c>
      <c r="AQ362" s="166"/>
      <c r="AR362" s="166"/>
      <c r="AS362" s="166">
        <f>AT362+AU362+AV362+AW362</f>
        <v>11000</v>
      </c>
      <c r="AT362" s="166"/>
      <c r="AU362" s="1031">
        <v>11000</v>
      </c>
      <c r="AV362" s="166"/>
      <c r="AW362" s="166"/>
      <c r="AX362" s="1031">
        <v>11000</v>
      </c>
      <c r="AY362" s="166"/>
      <c r="AZ362" s="166"/>
      <c r="BA362" s="1031">
        <v>11000</v>
      </c>
      <c r="BB362" s="166">
        <v>1</v>
      </c>
      <c r="BC362" s="1031">
        <v>11000</v>
      </c>
      <c r="BD362" s="1022"/>
      <c r="BE362" s="1031"/>
      <c r="BF362" s="165"/>
      <c r="BG362" s="1031"/>
      <c r="BH362" s="1031"/>
      <c r="BI362" s="165"/>
      <c r="BJ362" s="165"/>
      <c r="BK362" s="165">
        <v>566.63</v>
      </c>
      <c r="BL362" s="1031">
        <v>11000</v>
      </c>
      <c r="BM362" s="1658">
        <v>11000</v>
      </c>
      <c r="BN362" s="1655">
        <f t="shared" ref="BN362" si="605">BL362-BM362</f>
        <v>0</v>
      </c>
      <c r="BO362" s="1658"/>
      <c r="BP362" s="1658"/>
      <c r="BQ362" s="1658"/>
      <c r="BR362" s="1031"/>
      <c r="BS362" s="109"/>
      <c r="BT362" s="238"/>
      <c r="BU362" s="238"/>
      <c r="BV362" s="238"/>
      <c r="BW362" s="171"/>
      <c r="BX362" s="696">
        <f t="shared" si="589"/>
        <v>-11000</v>
      </c>
      <c r="BY362" s="690">
        <f t="shared" si="512"/>
        <v>0</v>
      </c>
      <c r="BZ362" s="996">
        <v>1</v>
      </c>
      <c r="CA362" s="13">
        <f t="shared" si="598"/>
        <v>3755.3599999999997</v>
      </c>
      <c r="CD362" s="673"/>
      <c r="ED362" s="673"/>
    </row>
    <row r="363" spans="1:134" s="14" customFormat="1" ht="26.45" customHeight="1">
      <c r="A363" s="196" t="s">
        <v>268</v>
      </c>
      <c r="B363" s="1105" t="s">
        <v>539</v>
      </c>
      <c r="C363" s="198">
        <f>C364</f>
        <v>1</v>
      </c>
      <c r="D363" s="108"/>
      <c r="E363" s="108"/>
      <c r="F363" s="108"/>
      <c r="G363" s="108"/>
      <c r="H363" s="108"/>
      <c r="I363" s="108"/>
      <c r="J363" s="108"/>
      <c r="K363" s="108"/>
      <c r="L363" s="125">
        <f>L364</f>
        <v>116750</v>
      </c>
      <c r="M363" s="125">
        <f t="shared" ref="M363:AU363" si="606">M364</f>
        <v>0</v>
      </c>
      <c r="N363" s="125">
        <f t="shared" si="606"/>
        <v>63580</v>
      </c>
      <c r="O363" s="125">
        <f t="shared" si="606"/>
        <v>0</v>
      </c>
      <c r="P363" s="125">
        <f t="shared" si="606"/>
        <v>63580</v>
      </c>
      <c r="Q363" s="125">
        <f t="shared" si="606"/>
        <v>0</v>
      </c>
      <c r="R363" s="125">
        <f t="shared" si="606"/>
        <v>0</v>
      </c>
      <c r="S363" s="125">
        <f t="shared" si="606"/>
        <v>63580</v>
      </c>
      <c r="T363" s="125">
        <f t="shared" si="606"/>
        <v>0</v>
      </c>
      <c r="U363" s="125">
        <f t="shared" si="606"/>
        <v>0</v>
      </c>
      <c r="V363" s="125">
        <f t="shared" si="606"/>
        <v>0</v>
      </c>
      <c r="W363" s="125">
        <f t="shared" si="606"/>
        <v>0</v>
      </c>
      <c r="X363" s="125">
        <f t="shared" si="606"/>
        <v>0</v>
      </c>
      <c r="Y363" s="125">
        <f t="shared" si="606"/>
        <v>0</v>
      </c>
      <c r="Z363" s="125">
        <f t="shared" si="606"/>
        <v>0</v>
      </c>
      <c r="AA363" s="125">
        <f t="shared" si="606"/>
        <v>0</v>
      </c>
      <c r="AB363" s="125">
        <f t="shared" si="606"/>
        <v>0</v>
      </c>
      <c r="AC363" s="125">
        <f t="shared" si="606"/>
        <v>0</v>
      </c>
      <c r="AD363" s="125">
        <f t="shared" si="606"/>
        <v>0</v>
      </c>
      <c r="AE363" s="125">
        <f t="shared" si="606"/>
        <v>0</v>
      </c>
      <c r="AF363" s="125">
        <f t="shared" si="606"/>
        <v>0</v>
      </c>
      <c r="AG363" s="125">
        <f t="shared" si="606"/>
        <v>0</v>
      </c>
      <c r="AH363" s="125">
        <f t="shared" si="606"/>
        <v>0</v>
      </c>
      <c r="AI363" s="125">
        <f t="shared" si="606"/>
        <v>0</v>
      </c>
      <c r="AJ363" s="125">
        <f t="shared" si="606"/>
        <v>0</v>
      </c>
      <c r="AK363" s="125">
        <f t="shared" si="606"/>
        <v>0</v>
      </c>
      <c r="AL363" s="125">
        <f t="shared" si="606"/>
        <v>0</v>
      </c>
      <c r="AM363" s="125">
        <f t="shared" si="606"/>
        <v>0</v>
      </c>
      <c r="AN363" s="125">
        <f t="shared" si="606"/>
        <v>45000</v>
      </c>
      <c r="AO363" s="125">
        <f t="shared" si="606"/>
        <v>0</v>
      </c>
      <c r="AP363" s="125">
        <f t="shared" si="606"/>
        <v>45000</v>
      </c>
      <c r="AQ363" s="125">
        <f t="shared" si="606"/>
        <v>0</v>
      </c>
      <c r="AR363" s="125">
        <f t="shared" si="606"/>
        <v>0</v>
      </c>
      <c r="AS363" s="125">
        <f t="shared" si="606"/>
        <v>10000</v>
      </c>
      <c r="AT363" s="125">
        <f t="shared" si="606"/>
        <v>0</v>
      </c>
      <c r="AU363" s="125">
        <f t="shared" si="606"/>
        <v>10000</v>
      </c>
      <c r="AV363" s="125"/>
      <c r="AW363" s="125"/>
      <c r="AX363" s="125">
        <f>AX364</f>
        <v>36000</v>
      </c>
      <c r="AY363" s="125">
        <f t="shared" ref="AY363:BT363" si="607">AY364</f>
        <v>0</v>
      </c>
      <c r="AZ363" s="125">
        <f t="shared" si="607"/>
        <v>0</v>
      </c>
      <c r="BA363" s="125">
        <f t="shared" si="607"/>
        <v>10000</v>
      </c>
      <c r="BB363" s="125">
        <f t="shared" si="607"/>
        <v>1</v>
      </c>
      <c r="BC363" s="125">
        <f t="shared" si="607"/>
        <v>36000</v>
      </c>
      <c r="BD363" s="125">
        <f t="shared" si="607"/>
        <v>0</v>
      </c>
      <c r="BE363" s="125">
        <f t="shared" si="607"/>
        <v>0</v>
      </c>
      <c r="BF363" s="125">
        <f t="shared" si="607"/>
        <v>1</v>
      </c>
      <c r="BG363" s="125">
        <f t="shared" si="607"/>
        <v>26000</v>
      </c>
      <c r="BH363" s="125" t="str">
        <f t="shared" si="607"/>
        <v>Số vốn tăng được lấy từ điều chỉnh giảm của của dự án Hạ tầng giao thông khu vực Nam sông Tiền</v>
      </c>
      <c r="BI363" s="125" t="str">
        <f t="shared" si="607"/>
        <v>CV số 240_02/7/20211 của UBND huyện đăng ký kế hoạch vốn đầu tư công năm 2022 là 45 tỷ</v>
      </c>
      <c r="BJ363" s="125">
        <f t="shared" si="607"/>
        <v>0</v>
      </c>
      <c r="BK363" s="125">
        <f t="shared" si="607"/>
        <v>0</v>
      </c>
      <c r="BL363" s="125">
        <f t="shared" si="607"/>
        <v>16216</v>
      </c>
      <c r="BM363" s="1657">
        <f t="shared" si="607"/>
        <v>16216</v>
      </c>
      <c r="BN363" s="1657">
        <f t="shared" si="607"/>
        <v>0</v>
      </c>
      <c r="BO363" s="1657">
        <f t="shared" si="607"/>
        <v>0</v>
      </c>
      <c r="BP363" s="1657">
        <f t="shared" si="607"/>
        <v>0</v>
      </c>
      <c r="BQ363" s="1657">
        <f t="shared" si="607"/>
        <v>0</v>
      </c>
      <c r="BR363" s="125">
        <f t="shared" si="607"/>
        <v>0</v>
      </c>
      <c r="BS363" s="126">
        <f t="shared" si="607"/>
        <v>0</v>
      </c>
      <c r="BT363" s="126">
        <f t="shared" si="607"/>
        <v>0</v>
      </c>
      <c r="BU363" s="108"/>
      <c r="BV363" s="108"/>
      <c r="BW363" s="171"/>
      <c r="BX363" s="696">
        <f t="shared" si="589"/>
        <v>-36000</v>
      </c>
      <c r="BY363" s="690">
        <f t="shared" si="512"/>
        <v>1</v>
      </c>
      <c r="BZ363" s="996"/>
      <c r="CA363" s="13">
        <f t="shared" si="598"/>
        <v>32689.999999999996</v>
      </c>
      <c r="CD363" s="673"/>
      <c r="ED363" s="673"/>
    </row>
    <row r="364" spans="1:134" s="14" customFormat="1" ht="72" customHeight="1">
      <c r="A364" s="981"/>
      <c r="B364" s="110" t="s">
        <v>647</v>
      </c>
      <c r="C364" s="168">
        <v>1</v>
      </c>
      <c r="D364" s="108" t="s">
        <v>269</v>
      </c>
      <c r="E364" s="108" t="s">
        <v>942</v>
      </c>
      <c r="F364" s="108" t="s">
        <v>398</v>
      </c>
      <c r="G364" s="108">
        <v>7934917</v>
      </c>
      <c r="H364" s="108"/>
      <c r="I364" s="108"/>
      <c r="J364" s="108" t="s">
        <v>83</v>
      </c>
      <c r="K364" s="108" t="s">
        <v>1070</v>
      </c>
      <c r="L364" s="166">
        <v>116750</v>
      </c>
      <c r="M364" s="166"/>
      <c r="N364" s="166">
        <v>63580</v>
      </c>
      <c r="O364" s="166"/>
      <c r="P364" s="166">
        <v>63580</v>
      </c>
      <c r="Q364" s="1029"/>
      <c r="R364" s="1029"/>
      <c r="S364" s="166">
        <v>63580</v>
      </c>
      <c r="T364" s="1029"/>
      <c r="U364" s="1029"/>
      <c r="V364" s="1029"/>
      <c r="W364" s="166"/>
      <c r="X364" s="166"/>
      <c r="Y364" s="166"/>
      <c r="Z364" s="166"/>
      <c r="AA364" s="166"/>
      <c r="AB364" s="166"/>
      <c r="AC364" s="1031">
        <f>O364+X364</f>
        <v>0</v>
      </c>
      <c r="AD364" s="166"/>
      <c r="AE364" s="166"/>
      <c r="AF364" s="166"/>
      <c r="AG364" s="166"/>
      <c r="AH364" s="166"/>
      <c r="AI364" s="166"/>
      <c r="AJ364" s="166"/>
      <c r="AK364" s="166"/>
      <c r="AL364" s="166"/>
      <c r="AM364" s="1031"/>
      <c r="AN364" s="1031">
        <v>45000</v>
      </c>
      <c r="AO364" s="166"/>
      <c r="AP364" s="1031">
        <v>45000</v>
      </c>
      <c r="AQ364" s="166"/>
      <c r="AR364" s="166"/>
      <c r="AS364" s="166">
        <f>AT364+AU364+AV364+AW364</f>
        <v>10000</v>
      </c>
      <c r="AT364" s="166"/>
      <c r="AU364" s="1031">
        <v>10000</v>
      </c>
      <c r="AV364" s="166"/>
      <c r="AW364" s="166"/>
      <c r="AX364" s="1031">
        <f>10000+26000</f>
        <v>36000</v>
      </c>
      <c r="AY364" s="166"/>
      <c r="AZ364" s="166"/>
      <c r="BA364" s="1031">
        <v>10000</v>
      </c>
      <c r="BB364" s="166">
        <v>1</v>
      </c>
      <c r="BC364" s="1031">
        <f>10000+26000</f>
        <v>36000</v>
      </c>
      <c r="BD364" s="1022"/>
      <c r="BE364" s="1031"/>
      <c r="BF364" s="165">
        <v>1</v>
      </c>
      <c r="BG364" s="1031">
        <v>26000</v>
      </c>
      <c r="BH364" s="165" t="s">
        <v>1140</v>
      </c>
      <c r="BI364" s="165" t="s">
        <v>1095</v>
      </c>
      <c r="BJ364" s="165"/>
      <c r="BK364" s="165"/>
      <c r="BL364" s="1031">
        <v>16216</v>
      </c>
      <c r="BM364" s="1658">
        <v>16216</v>
      </c>
      <c r="BN364" s="1655">
        <f t="shared" ref="BN364" si="608">BL364-BM364</f>
        <v>0</v>
      </c>
      <c r="BO364" s="1658"/>
      <c r="BP364" s="1658"/>
      <c r="BQ364" s="1658"/>
      <c r="BR364" s="1031"/>
      <c r="BS364" s="109"/>
      <c r="BT364" s="108"/>
      <c r="BU364" s="108"/>
      <c r="BV364" s="108"/>
      <c r="BW364" s="108"/>
      <c r="BX364" s="696">
        <f t="shared" si="589"/>
        <v>-36000</v>
      </c>
      <c r="BY364" s="690">
        <f t="shared" si="512"/>
        <v>0</v>
      </c>
      <c r="BZ364" s="996">
        <v>1</v>
      </c>
      <c r="CA364" s="13">
        <f t="shared" si="598"/>
        <v>32689.999999999996</v>
      </c>
      <c r="CD364" s="673"/>
      <c r="ED364" s="673"/>
    </row>
    <row r="365" spans="1:134" s="14" customFormat="1" ht="32.450000000000003" customHeight="1">
      <c r="A365" s="124" t="s">
        <v>273</v>
      </c>
      <c r="B365" s="192" t="s">
        <v>175</v>
      </c>
      <c r="C365" s="684">
        <f t="shared" ref="C365" si="609">C366+C368</f>
        <v>2</v>
      </c>
      <c r="D365" s="113"/>
      <c r="E365" s="108"/>
      <c r="F365" s="113"/>
      <c r="G365" s="113"/>
      <c r="H365" s="113"/>
      <c r="I365" s="113"/>
      <c r="J365" s="113"/>
      <c r="K365" s="113"/>
      <c r="L365" s="684">
        <f>L366+L368</f>
        <v>120880.98</v>
      </c>
      <c r="M365" s="684">
        <f t="shared" ref="M365:BT365" si="610">M366+M368</f>
        <v>0</v>
      </c>
      <c r="N365" s="684">
        <f t="shared" si="610"/>
        <v>109170</v>
      </c>
      <c r="O365" s="684">
        <f t="shared" si="610"/>
        <v>0</v>
      </c>
      <c r="P365" s="684">
        <f t="shared" si="610"/>
        <v>109100</v>
      </c>
      <c r="Q365" s="684">
        <f t="shared" si="610"/>
        <v>0</v>
      </c>
      <c r="R365" s="684">
        <f t="shared" si="610"/>
        <v>0</v>
      </c>
      <c r="S365" s="684">
        <f t="shared" si="610"/>
        <v>0</v>
      </c>
      <c r="T365" s="684">
        <f t="shared" si="610"/>
        <v>0</v>
      </c>
      <c r="U365" s="684">
        <f t="shared" si="610"/>
        <v>0</v>
      </c>
      <c r="V365" s="684">
        <f t="shared" si="610"/>
        <v>0</v>
      </c>
      <c r="W365" s="684">
        <f t="shared" si="610"/>
        <v>0</v>
      </c>
      <c r="X365" s="684">
        <f t="shared" si="610"/>
        <v>0</v>
      </c>
      <c r="Y365" s="684">
        <f t="shared" si="610"/>
        <v>0</v>
      </c>
      <c r="Z365" s="684">
        <f t="shared" si="610"/>
        <v>0</v>
      </c>
      <c r="AA365" s="684">
        <f t="shared" si="610"/>
        <v>0</v>
      </c>
      <c r="AB365" s="684">
        <f t="shared" si="610"/>
        <v>0</v>
      </c>
      <c r="AC365" s="684">
        <f t="shared" si="610"/>
        <v>0</v>
      </c>
      <c r="AD365" s="684">
        <f t="shared" si="610"/>
        <v>0</v>
      </c>
      <c r="AE365" s="684">
        <f t="shared" si="610"/>
        <v>0</v>
      </c>
      <c r="AF365" s="684">
        <f t="shared" si="610"/>
        <v>0</v>
      </c>
      <c r="AG365" s="684">
        <f t="shared" si="610"/>
        <v>0</v>
      </c>
      <c r="AH365" s="684">
        <f t="shared" si="610"/>
        <v>0</v>
      </c>
      <c r="AI365" s="684">
        <f t="shared" si="610"/>
        <v>0</v>
      </c>
      <c r="AJ365" s="684">
        <f t="shared" si="610"/>
        <v>0</v>
      </c>
      <c r="AK365" s="684">
        <f t="shared" si="610"/>
        <v>0</v>
      </c>
      <c r="AL365" s="684">
        <f t="shared" si="610"/>
        <v>0</v>
      </c>
      <c r="AM365" s="684">
        <f t="shared" si="610"/>
        <v>0</v>
      </c>
      <c r="AN365" s="684">
        <f t="shared" si="610"/>
        <v>0</v>
      </c>
      <c r="AO365" s="684">
        <f t="shared" si="610"/>
        <v>0</v>
      </c>
      <c r="AP365" s="684">
        <f t="shared" si="610"/>
        <v>0</v>
      </c>
      <c r="AQ365" s="684">
        <f t="shared" si="610"/>
        <v>0</v>
      </c>
      <c r="AR365" s="684">
        <f t="shared" si="610"/>
        <v>0</v>
      </c>
      <c r="AS365" s="684">
        <f t="shared" si="610"/>
        <v>0</v>
      </c>
      <c r="AT365" s="684">
        <f t="shared" si="610"/>
        <v>0</v>
      </c>
      <c r="AU365" s="684">
        <f t="shared" si="610"/>
        <v>0</v>
      </c>
      <c r="AV365" s="684">
        <f t="shared" si="610"/>
        <v>0</v>
      </c>
      <c r="AW365" s="684">
        <f t="shared" si="610"/>
        <v>0</v>
      </c>
      <c r="AX365" s="684">
        <f t="shared" si="610"/>
        <v>0</v>
      </c>
      <c r="AY365" s="684">
        <f t="shared" si="610"/>
        <v>0</v>
      </c>
      <c r="AZ365" s="684">
        <f t="shared" si="610"/>
        <v>0</v>
      </c>
      <c r="BA365" s="684">
        <f t="shared" si="610"/>
        <v>0</v>
      </c>
      <c r="BB365" s="684">
        <f t="shared" si="610"/>
        <v>0</v>
      </c>
      <c r="BC365" s="684">
        <f t="shared" si="610"/>
        <v>0</v>
      </c>
      <c r="BD365" s="684">
        <f t="shared" si="610"/>
        <v>0</v>
      </c>
      <c r="BE365" s="684">
        <f t="shared" si="610"/>
        <v>0</v>
      </c>
      <c r="BF365" s="684">
        <f t="shared" si="610"/>
        <v>0</v>
      </c>
      <c r="BG365" s="684">
        <f t="shared" si="610"/>
        <v>0</v>
      </c>
      <c r="BH365" s="684">
        <f t="shared" si="610"/>
        <v>0</v>
      </c>
      <c r="BI365" s="684">
        <f t="shared" si="610"/>
        <v>0</v>
      </c>
      <c r="BJ365" s="684">
        <f t="shared" si="610"/>
        <v>0</v>
      </c>
      <c r="BK365" s="684">
        <f t="shared" si="610"/>
        <v>0</v>
      </c>
      <c r="BL365" s="684">
        <f t="shared" ref="BL365" si="611">BL366+BL368</f>
        <v>6700</v>
      </c>
      <c r="BM365" s="1836">
        <f t="shared" si="610"/>
        <v>6700</v>
      </c>
      <c r="BN365" s="1836">
        <f t="shared" si="610"/>
        <v>0</v>
      </c>
      <c r="BO365" s="1836">
        <f t="shared" ref="BO365:BP365" si="612">BO366+BO368</f>
        <v>0</v>
      </c>
      <c r="BP365" s="1836">
        <f t="shared" si="612"/>
        <v>0</v>
      </c>
      <c r="BQ365" s="1836">
        <f t="shared" ref="BQ365" si="613">BQ366+BQ368</f>
        <v>0</v>
      </c>
      <c r="BR365" s="684">
        <f t="shared" si="610"/>
        <v>0</v>
      </c>
      <c r="BS365" s="684">
        <f t="shared" si="610"/>
        <v>0</v>
      </c>
      <c r="BT365" s="684">
        <f t="shared" si="610"/>
        <v>0</v>
      </c>
      <c r="BU365" s="203"/>
      <c r="BV365" s="203"/>
      <c r="BW365" s="195"/>
      <c r="BX365" s="696">
        <f t="shared" si="589"/>
        <v>0</v>
      </c>
      <c r="BY365" s="690">
        <f t="shared" si="512"/>
        <v>2</v>
      </c>
      <c r="BZ365" s="996"/>
      <c r="CA365" s="13"/>
      <c r="CD365" s="673"/>
      <c r="ED365" s="673"/>
    </row>
    <row r="366" spans="1:134" s="14" customFormat="1" ht="21.6" customHeight="1">
      <c r="A366" s="196" t="s">
        <v>89</v>
      </c>
      <c r="B366" s="197" t="s">
        <v>150</v>
      </c>
      <c r="C366" s="126">
        <f t="shared" ref="C366" si="614">C367</f>
        <v>1</v>
      </c>
      <c r="D366" s="125"/>
      <c r="E366" s="125"/>
      <c r="F366" s="125"/>
      <c r="G366" s="125"/>
      <c r="H366" s="125"/>
      <c r="I366" s="125"/>
      <c r="J366" s="125"/>
      <c r="K366" s="125"/>
      <c r="L366" s="126">
        <f t="shared" ref="C366:R368" si="615">L367</f>
        <v>115710.98</v>
      </c>
      <c r="M366" s="126">
        <f t="shared" si="615"/>
        <v>0</v>
      </c>
      <c r="N366" s="126">
        <f t="shared" si="615"/>
        <v>104000</v>
      </c>
      <c r="O366" s="126">
        <f t="shared" si="615"/>
        <v>0</v>
      </c>
      <c r="P366" s="126">
        <f t="shared" si="615"/>
        <v>104000</v>
      </c>
      <c r="Q366" s="126">
        <f t="shared" si="615"/>
        <v>0</v>
      </c>
      <c r="R366" s="126">
        <f t="shared" si="615"/>
        <v>0</v>
      </c>
      <c r="S366" s="126">
        <f t="shared" ref="S366:BR366" si="616">S367</f>
        <v>0</v>
      </c>
      <c r="T366" s="126">
        <f t="shared" si="616"/>
        <v>0</v>
      </c>
      <c r="U366" s="126">
        <f t="shared" si="616"/>
        <v>0</v>
      </c>
      <c r="V366" s="126">
        <f t="shared" si="616"/>
        <v>0</v>
      </c>
      <c r="W366" s="126">
        <f t="shared" si="616"/>
        <v>0</v>
      </c>
      <c r="X366" s="126">
        <f t="shared" si="616"/>
        <v>0</v>
      </c>
      <c r="Y366" s="126">
        <f t="shared" si="616"/>
        <v>0</v>
      </c>
      <c r="Z366" s="126">
        <f t="shared" si="616"/>
        <v>0</v>
      </c>
      <c r="AA366" s="126">
        <f t="shared" si="616"/>
        <v>0</v>
      </c>
      <c r="AB366" s="126">
        <f t="shared" si="616"/>
        <v>0</v>
      </c>
      <c r="AC366" s="126">
        <f t="shared" si="616"/>
        <v>0</v>
      </c>
      <c r="AD366" s="126">
        <f t="shared" si="616"/>
        <v>0</v>
      </c>
      <c r="AE366" s="126">
        <f t="shared" si="616"/>
        <v>0</v>
      </c>
      <c r="AF366" s="126">
        <f t="shared" si="616"/>
        <v>0</v>
      </c>
      <c r="AG366" s="126">
        <f t="shared" si="616"/>
        <v>0</v>
      </c>
      <c r="AH366" s="126">
        <f t="shared" si="616"/>
        <v>0</v>
      </c>
      <c r="AI366" s="126">
        <f t="shared" si="616"/>
        <v>0</v>
      </c>
      <c r="AJ366" s="126">
        <f t="shared" si="616"/>
        <v>0</v>
      </c>
      <c r="AK366" s="126">
        <f t="shared" si="616"/>
        <v>0</v>
      </c>
      <c r="AL366" s="126">
        <f t="shared" si="616"/>
        <v>0</v>
      </c>
      <c r="AM366" s="126">
        <f t="shared" si="616"/>
        <v>0</v>
      </c>
      <c r="AN366" s="126">
        <f t="shared" si="616"/>
        <v>0</v>
      </c>
      <c r="AO366" s="126">
        <f t="shared" si="616"/>
        <v>0</v>
      </c>
      <c r="AP366" s="126">
        <f t="shared" si="616"/>
        <v>0</v>
      </c>
      <c r="AQ366" s="126">
        <f t="shared" si="616"/>
        <v>0</v>
      </c>
      <c r="AR366" s="126">
        <f t="shared" si="616"/>
        <v>0</v>
      </c>
      <c r="AS366" s="126">
        <f t="shared" si="616"/>
        <v>0</v>
      </c>
      <c r="AT366" s="126">
        <f t="shared" si="616"/>
        <v>0</v>
      </c>
      <c r="AU366" s="126">
        <f t="shared" si="616"/>
        <v>0</v>
      </c>
      <c r="AV366" s="126">
        <f t="shared" si="616"/>
        <v>0</v>
      </c>
      <c r="AW366" s="126">
        <f t="shared" si="616"/>
        <v>0</v>
      </c>
      <c r="AX366" s="126">
        <f t="shared" si="616"/>
        <v>0</v>
      </c>
      <c r="AY366" s="126">
        <f t="shared" si="616"/>
        <v>0</v>
      </c>
      <c r="AZ366" s="126">
        <f t="shared" si="616"/>
        <v>0</v>
      </c>
      <c r="BA366" s="126">
        <f t="shared" si="616"/>
        <v>0</v>
      </c>
      <c r="BB366" s="126">
        <f t="shared" si="616"/>
        <v>0</v>
      </c>
      <c r="BC366" s="126">
        <f t="shared" si="616"/>
        <v>0</v>
      </c>
      <c r="BD366" s="126">
        <f t="shared" si="616"/>
        <v>0</v>
      </c>
      <c r="BE366" s="126">
        <f t="shared" si="616"/>
        <v>0</v>
      </c>
      <c r="BF366" s="126">
        <f t="shared" si="616"/>
        <v>0</v>
      </c>
      <c r="BG366" s="126">
        <f t="shared" si="616"/>
        <v>0</v>
      </c>
      <c r="BH366" s="126">
        <f t="shared" si="616"/>
        <v>0</v>
      </c>
      <c r="BI366" s="126">
        <f t="shared" si="616"/>
        <v>0</v>
      </c>
      <c r="BJ366" s="126">
        <f t="shared" si="616"/>
        <v>0</v>
      </c>
      <c r="BK366" s="126">
        <f t="shared" si="616"/>
        <v>0</v>
      </c>
      <c r="BL366" s="126">
        <f t="shared" si="616"/>
        <v>2700</v>
      </c>
      <c r="BM366" s="1657">
        <f t="shared" si="616"/>
        <v>2700</v>
      </c>
      <c r="BN366" s="1657">
        <f t="shared" si="616"/>
        <v>0</v>
      </c>
      <c r="BO366" s="1657">
        <f t="shared" si="616"/>
        <v>0</v>
      </c>
      <c r="BP366" s="1657">
        <f t="shared" si="616"/>
        <v>0</v>
      </c>
      <c r="BQ366" s="1657">
        <f t="shared" si="616"/>
        <v>0</v>
      </c>
      <c r="BR366" s="126">
        <f t="shared" si="616"/>
        <v>0</v>
      </c>
      <c r="BS366" s="121"/>
      <c r="BT366" s="203"/>
      <c r="BU366" s="203"/>
      <c r="BV366" s="203"/>
      <c r="BW366" s="195"/>
      <c r="BX366" s="696"/>
      <c r="BY366" s="690"/>
      <c r="BZ366" s="996"/>
      <c r="CA366" s="13"/>
      <c r="CD366" s="673"/>
      <c r="ED366" s="673"/>
    </row>
    <row r="367" spans="1:134" s="14" customFormat="1" ht="63">
      <c r="A367" s="887">
        <v>1</v>
      </c>
      <c r="B367" s="444" t="s">
        <v>2091</v>
      </c>
      <c r="C367" s="722">
        <v>1</v>
      </c>
      <c r="D367" s="25" t="s">
        <v>267</v>
      </c>
      <c r="E367" s="25" t="s">
        <v>75</v>
      </c>
      <c r="F367" s="26" t="s">
        <v>886</v>
      </c>
      <c r="G367" s="25">
        <v>7925529</v>
      </c>
      <c r="H367" s="137"/>
      <c r="I367" s="653" t="s">
        <v>2029</v>
      </c>
      <c r="J367" s="11" t="s">
        <v>131</v>
      </c>
      <c r="K367" s="660" t="s">
        <v>2075</v>
      </c>
      <c r="L367" s="661">
        <v>115710.98</v>
      </c>
      <c r="M367" s="121"/>
      <c r="N367" s="661">
        <v>104000</v>
      </c>
      <c r="O367" s="121"/>
      <c r="P367" s="661">
        <v>104000</v>
      </c>
      <c r="Q367" s="166"/>
      <c r="R367" s="1031"/>
      <c r="S367" s="1031"/>
      <c r="T367" s="1031"/>
      <c r="U367" s="1031"/>
      <c r="V367" s="1031"/>
      <c r="W367" s="1031"/>
      <c r="X367" s="1031"/>
      <c r="Y367" s="1031"/>
      <c r="Z367" s="1031"/>
      <c r="AA367" s="1031"/>
      <c r="AB367" s="1031"/>
      <c r="AC367" s="1031"/>
      <c r="AD367" s="1031"/>
      <c r="AE367" s="1031"/>
      <c r="AF367" s="1031"/>
      <c r="AG367" s="1031"/>
      <c r="AH367" s="1031"/>
      <c r="AI367" s="1031"/>
      <c r="AJ367" s="1031"/>
      <c r="AK367" s="1031"/>
      <c r="AL367" s="1031"/>
      <c r="AM367" s="1031"/>
      <c r="AN367" s="1031"/>
      <c r="AO367" s="1031"/>
      <c r="AP367" s="1031"/>
      <c r="AQ367" s="1031"/>
      <c r="AR367" s="1031"/>
      <c r="AS367" s="1031"/>
      <c r="AT367" s="1031"/>
      <c r="AU367" s="1031"/>
      <c r="AV367" s="1031"/>
      <c r="AW367" s="1031"/>
      <c r="AX367" s="1031"/>
      <c r="AY367" s="1031"/>
      <c r="AZ367" s="1031"/>
      <c r="BA367" s="1031"/>
      <c r="BB367" s="1031"/>
      <c r="BC367" s="1031"/>
      <c r="BD367" s="1036"/>
      <c r="BE367" s="1031"/>
      <c r="BF367" s="1034"/>
      <c r="BG367" s="1031"/>
      <c r="BH367" s="1031"/>
      <c r="BI367" s="1035"/>
      <c r="BJ367" s="165"/>
      <c r="BK367" s="165"/>
      <c r="BL367" s="100">
        <v>2700</v>
      </c>
      <c r="BM367" s="724">
        <v>2700</v>
      </c>
      <c r="BN367" s="1655">
        <f t="shared" ref="BN367" si="617">BL367-BM367</f>
        <v>0</v>
      </c>
      <c r="BO367" s="724"/>
      <c r="BP367" s="724"/>
      <c r="BQ367" s="724"/>
      <c r="BR367" s="100"/>
      <c r="BS367" s="121"/>
      <c r="BT367" s="203"/>
      <c r="BU367" s="203"/>
      <c r="BV367" s="203"/>
      <c r="BW367" s="195"/>
      <c r="BX367" s="696"/>
      <c r="BY367" s="690"/>
      <c r="BZ367" s="996"/>
      <c r="CA367" s="13"/>
      <c r="CD367" s="673"/>
      <c r="ED367" s="673"/>
    </row>
    <row r="368" spans="1:134" s="14" customFormat="1">
      <c r="A368" s="196" t="s">
        <v>91</v>
      </c>
      <c r="B368" s="197" t="s">
        <v>120</v>
      </c>
      <c r="C368" s="193">
        <f t="shared" si="615"/>
        <v>1</v>
      </c>
      <c r="D368" s="125"/>
      <c r="E368" s="125"/>
      <c r="F368" s="125"/>
      <c r="G368" s="125"/>
      <c r="H368" s="125"/>
      <c r="I368" s="125"/>
      <c r="J368" s="125"/>
      <c r="K368" s="125"/>
      <c r="L368" s="126">
        <f t="shared" si="615"/>
        <v>5170</v>
      </c>
      <c r="M368" s="126">
        <f t="shared" si="615"/>
        <v>0</v>
      </c>
      <c r="N368" s="126">
        <f t="shared" si="615"/>
        <v>5170</v>
      </c>
      <c r="O368" s="126">
        <f t="shared" si="615"/>
        <v>0</v>
      </c>
      <c r="P368" s="126">
        <f t="shared" si="615"/>
        <v>5100</v>
      </c>
      <c r="Q368" s="126">
        <f t="shared" si="615"/>
        <v>0</v>
      </c>
      <c r="R368" s="126">
        <f t="shared" si="615"/>
        <v>0</v>
      </c>
      <c r="S368" s="126">
        <f t="shared" ref="S368:BS368" si="618">S369</f>
        <v>0</v>
      </c>
      <c r="T368" s="126">
        <f t="shared" si="618"/>
        <v>0</v>
      </c>
      <c r="U368" s="126">
        <f t="shared" si="618"/>
        <v>0</v>
      </c>
      <c r="V368" s="126">
        <f t="shared" si="618"/>
        <v>0</v>
      </c>
      <c r="W368" s="126">
        <f t="shared" si="618"/>
        <v>0</v>
      </c>
      <c r="X368" s="126">
        <f t="shared" si="618"/>
        <v>0</v>
      </c>
      <c r="Y368" s="126">
        <f t="shared" si="618"/>
        <v>0</v>
      </c>
      <c r="Z368" s="126">
        <f t="shared" si="618"/>
        <v>0</v>
      </c>
      <c r="AA368" s="126">
        <f t="shared" si="618"/>
        <v>0</v>
      </c>
      <c r="AB368" s="126">
        <f t="shared" si="618"/>
        <v>0</v>
      </c>
      <c r="AC368" s="126">
        <f t="shared" si="618"/>
        <v>0</v>
      </c>
      <c r="AD368" s="126">
        <f t="shared" si="618"/>
        <v>0</v>
      </c>
      <c r="AE368" s="126">
        <f t="shared" si="618"/>
        <v>0</v>
      </c>
      <c r="AF368" s="126">
        <f t="shared" si="618"/>
        <v>0</v>
      </c>
      <c r="AG368" s="126">
        <f t="shared" si="618"/>
        <v>0</v>
      </c>
      <c r="AH368" s="126">
        <f t="shared" si="618"/>
        <v>0</v>
      </c>
      <c r="AI368" s="126">
        <f t="shared" si="618"/>
        <v>0</v>
      </c>
      <c r="AJ368" s="126">
        <f t="shared" si="618"/>
        <v>0</v>
      </c>
      <c r="AK368" s="126">
        <f t="shared" si="618"/>
        <v>0</v>
      </c>
      <c r="AL368" s="126">
        <f t="shared" si="618"/>
        <v>0</v>
      </c>
      <c r="AM368" s="126">
        <f t="shared" si="618"/>
        <v>0</v>
      </c>
      <c r="AN368" s="126">
        <f t="shared" si="618"/>
        <v>0</v>
      </c>
      <c r="AO368" s="126">
        <f t="shared" si="618"/>
        <v>0</v>
      </c>
      <c r="AP368" s="126">
        <f t="shared" si="618"/>
        <v>0</v>
      </c>
      <c r="AQ368" s="126">
        <f t="shared" si="618"/>
        <v>0</v>
      </c>
      <c r="AR368" s="126">
        <f t="shared" si="618"/>
        <v>0</v>
      </c>
      <c r="AS368" s="126">
        <f t="shared" si="618"/>
        <v>0</v>
      </c>
      <c r="AT368" s="126">
        <f t="shared" si="618"/>
        <v>0</v>
      </c>
      <c r="AU368" s="126">
        <f t="shared" si="618"/>
        <v>0</v>
      </c>
      <c r="AV368" s="126">
        <f t="shared" si="618"/>
        <v>0</v>
      </c>
      <c r="AW368" s="126">
        <f t="shared" si="618"/>
        <v>0</v>
      </c>
      <c r="AX368" s="126">
        <f t="shared" si="618"/>
        <v>0</v>
      </c>
      <c r="AY368" s="126">
        <f t="shared" si="618"/>
        <v>0</v>
      </c>
      <c r="AZ368" s="126">
        <f t="shared" si="618"/>
        <v>0</v>
      </c>
      <c r="BA368" s="126">
        <f t="shared" si="618"/>
        <v>0</v>
      </c>
      <c r="BB368" s="126">
        <f t="shared" si="618"/>
        <v>0</v>
      </c>
      <c r="BC368" s="126">
        <f t="shared" si="618"/>
        <v>0</v>
      </c>
      <c r="BD368" s="126">
        <f t="shared" si="618"/>
        <v>0</v>
      </c>
      <c r="BE368" s="126">
        <f t="shared" si="618"/>
        <v>0</v>
      </c>
      <c r="BF368" s="126">
        <f t="shared" si="618"/>
        <v>0</v>
      </c>
      <c r="BG368" s="126">
        <f t="shared" si="618"/>
        <v>0</v>
      </c>
      <c r="BH368" s="126">
        <f t="shared" si="618"/>
        <v>0</v>
      </c>
      <c r="BI368" s="126">
        <f t="shared" si="618"/>
        <v>0</v>
      </c>
      <c r="BJ368" s="126">
        <f t="shared" si="618"/>
        <v>0</v>
      </c>
      <c r="BK368" s="126">
        <f t="shared" si="618"/>
        <v>0</v>
      </c>
      <c r="BL368" s="126">
        <f t="shared" si="618"/>
        <v>4000</v>
      </c>
      <c r="BM368" s="1657">
        <f t="shared" si="618"/>
        <v>4000</v>
      </c>
      <c r="BN368" s="1657">
        <f t="shared" si="618"/>
        <v>0</v>
      </c>
      <c r="BO368" s="1657">
        <f t="shared" si="618"/>
        <v>0</v>
      </c>
      <c r="BP368" s="1657">
        <f t="shared" si="618"/>
        <v>0</v>
      </c>
      <c r="BQ368" s="1657">
        <f t="shared" si="618"/>
        <v>0</v>
      </c>
      <c r="BR368" s="126">
        <f t="shared" si="618"/>
        <v>0</v>
      </c>
      <c r="BS368" s="126">
        <f t="shared" si="618"/>
        <v>0</v>
      </c>
      <c r="BT368" s="203"/>
      <c r="BU368" s="203"/>
      <c r="BV368" s="203"/>
      <c r="BW368" s="195"/>
      <c r="BX368" s="696"/>
      <c r="BY368" s="690"/>
      <c r="BZ368" s="996"/>
      <c r="CA368" s="13"/>
      <c r="CD368" s="673"/>
      <c r="ED368" s="673"/>
    </row>
    <row r="369" spans="1:134" s="14" customFormat="1" ht="63">
      <c r="A369" s="887">
        <v>1</v>
      </c>
      <c r="B369" s="722" t="s">
        <v>2035</v>
      </c>
      <c r="C369" s="722">
        <v>1</v>
      </c>
      <c r="D369" s="26" t="s">
        <v>267</v>
      </c>
      <c r="E369" s="26" t="s">
        <v>75</v>
      </c>
      <c r="F369" s="965" t="s">
        <v>1145</v>
      </c>
      <c r="G369" s="965" t="s">
        <v>2032</v>
      </c>
      <c r="H369" s="26"/>
      <c r="I369" s="25" t="s">
        <v>2033</v>
      </c>
      <c r="J369" s="11" t="s">
        <v>125</v>
      </c>
      <c r="K369" s="11" t="s">
        <v>2034</v>
      </c>
      <c r="L369" s="661">
        <v>5170</v>
      </c>
      <c r="M369" s="121"/>
      <c r="N369" s="661">
        <v>5170</v>
      </c>
      <c r="O369" s="121"/>
      <c r="P369" s="78">
        <v>5100</v>
      </c>
      <c r="Q369" s="166"/>
      <c r="R369" s="1031"/>
      <c r="S369" s="1031"/>
      <c r="T369" s="1031"/>
      <c r="U369" s="1031"/>
      <c r="V369" s="1031"/>
      <c r="W369" s="1031"/>
      <c r="X369" s="1031"/>
      <c r="Y369" s="1031"/>
      <c r="Z369" s="1031"/>
      <c r="AA369" s="1031"/>
      <c r="AB369" s="1031"/>
      <c r="AC369" s="1031"/>
      <c r="AD369" s="1031"/>
      <c r="AE369" s="1031"/>
      <c r="AF369" s="1031"/>
      <c r="AG369" s="1031"/>
      <c r="AH369" s="1031"/>
      <c r="AI369" s="1031"/>
      <c r="AJ369" s="1031"/>
      <c r="AK369" s="1031"/>
      <c r="AL369" s="1031"/>
      <c r="AM369" s="1031"/>
      <c r="AN369" s="1031"/>
      <c r="AO369" s="1031"/>
      <c r="AP369" s="1031"/>
      <c r="AQ369" s="1031"/>
      <c r="AR369" s="1031"/>
      <c r="AS369" s="1031"/>
      <c r="AT369" s="1031"/>
      <c r="AU369" s="1031"/>
      <c r="AV369" s="1031"/>
      <c r="AW369" s="1031"/>
      <c r="AX369" s="1031"/>
      <c r="AY369" s="1031"/>
      <c r="AZ369" s="1031"/>
      <c r="BA369" s="1031"/>
      <c r="BB369" s="1031"/>
      <c r="BC369" s="1031"/>
      <c r="BD369" s="1036"/>
      <c r="BE369" s="1031"/>
      <c r="BF369" s="1034"/>
      <c r="BG369" s="1031"/>
      <c r="BH369" s="1031"/>
      <c r="BI369" s="1035"/>
      <c r="BJ369" s="165"/>
      <c r="BK369" s="165"/>
      <c r="BL369" s="99">
        <v>4000</v>
      </c>
      <c r="BM369" s="815">
        <v>4000</v>
      </c>
      <c r="BN369" s="1655">
        <f t="shared" ref="BN369" si="619">BL369-BM369</f>
        <v>0</v>
      </c>
      <c r="BO369" s="815"/>
      <c r="BP369" s="815"/>
      <c r="BQ369" s="815"/>
      <c r="BR369" s="99"/>
      <c r="BS369" s="121"/>
      <c r="BT369" s="203"/>
      <c r="BU369" s="203"/>
      <c r="BV369" s="203"/>
      <c r="BW369" s="195"/>
      <c r="BX369" s="696"/>
      <c r="BY369" s="690"/>
      <c r="BZ369" s="996"/>
      <c r="CA369" s="13"/>
      <c r="CD369" s="673"/>
      <c r="ED369" s="673"/>
    </row>
    <row r="370" spans="1:134" s="14" customFormat="1">
      <c r="A370" s="118"/>
      <c r="B370" s="175"/>
      <c r="C370" s="119"/>
      <c r="D370" s="113"/>
      <c r="E370" s="108"/>
      <c r="F370" s="113"/>
      <c r="G370" s="113"/>
      <c r="H370" s="113"/>
      <c r="I370" s="113"/>
      <c r="J370" s="113"/>
      <c r="K370" s="113"/>
      <c r="L370" s="1031"/>
      <c r="M370" s="1031"/>
      <c r="N370" s="1031"/>
      <c r="O370" s="1031"/>
      <c r="P370" s="1031"/>
      <c r="Q370" s="166"/>
      <c r="R370" s="1031"/>
      <c r="S370" s="1031"/>
      <c r="T370" s="1031"/>
      <c r="U370" s="1031"/>
      <c r="V370" s="1031"/>
      <c r="W370" s="1031"/>
      <c r="X370" s="1031"/>
      <c r="Y370" s="1031"/>
      <c r="Z370" s="1031"/>
      <c r="AA370" s="1031"/>
      <c r="AB370" s="1031"/>
      <c r="AC370" s="1031"/>
      <c r="AD370" s="1031"/>
      <c r="AE370" s="1031"/>
      <c r="AF370" s="1031"/>
      <c r="AG370" s="1031"/>
      <c r="AH370" s="1031"/>
      <c r="AI370" s="1031"/>
      <c r="AJ370" s="1031"/>
      <c r="AK370" s="1031"/>
      <c r="AL370" s="1031"/>
      <c r="AM370" s="1031"/>
      <c r="AN370" s="1031"/>
      <c r="AO370" s="1031"/>
      <c r="AP370" s="1031"/>
      <c r="AQ370" s="1031"/>
      <c r="AR370" s="1031"/>
      <c r="AS370" s="1031"/>
      <c r="AT370" s="1031"/>
      <c r="AU370" s="1031"/>
      <c r="AV370" s="1031"/>
      <c r="AW370" s="1031"/>
      <c r="AX370" s="1031"/>
      <c r="AY370" s="1031"/>
      <c r="AZ370" s="1031"/>
      <c r="BA370" s="1031"/>
      <c r="BB370" s="1031"/>
      <c r="BC370" s="1031"/>
      <c r="BD370" s="1036"/>
      <c r="BE370" s="1031"/>
      <c r="BF370" s="1034"/>
      <c r="BG370" s="1031"/>
      <c r="BH370" s="1031"/>
      <c r="BI370" s="1035"/>
      <c r="BJ370" s="165"/>
      <c r="BK370" s="165"/>
      <c r="BL370" s="1031"/>
      <c r="BM370" s="1111"/>
      <c r="BN370" s="1658"/>
      <c r="BO370" s="1111"/>
      <c r="BP370" s="1111"/>
      <c r="BQ370" s="1111"/>
      <c r="BR370" s="1031"/>
      <c r="BS370" s="121"/>
      <c r="BT370" s="203"/>
      <c r="BU370" s="203"/>
      <c r="BV370" s="203"/>
      <c r="BW370" s="195"/>
      <c r="BX370" s="696"/>
      <c r="BY370" s="690"/>
      <c r="BZ370" s="996"/>
      <c r="CA370" s="13"/>
      <c r="CD370" s="673"/>
      <c r="ED370" s="673"/>
    </row>
    <row r="371" spans="1:134" s="14" customFormat="1" ht="42.6" customHeight="1">
      <c r="A371" s="127" t="s">
        <v>179</v>
      </c>
      <c r="B371" s="204" t="s">
        <v>64</v>
      </c>
      <c r="C371" s="112">
        <f>C372</f>
        <v>4</v>
      </c>
      <c r="D371" s="113"/>
      <c r="E371" s="108"/>
      <c r="F371" s="113"/>
      <c r="G371" s="113"/>
      <c r="H371" s="113"/>
      <c r="I371" s="113"/>
      <c r="J371" s="113"/>
      <c r="K371" s="113"/>
      <c r="L371" s="684">
        <f t="shared" ref="L371:AU371" si="620">L372</f>
        <v>4079514</v>
      </c>
      <c r="M371" s="684">
        <f t="shared" si="620"/>
        <v>0</v>
      </c>
      <c r="N371" s="684">
        <f t="shared" si="620"/>
        <v>1700000</v>
      </c>
      <c r="O371" s="684">
        <f t="shared" si="620"/>
        <v>0</v>
      </c>
      <c r="P371" s="684">
        <f t="shared" si="620"/>
        <v>1700000</v>
      </c>
      <c r="Q371" s="684">
        <f t="shared" si="620"/>
        <v>1700000</v>
      </c>
      <c r="R371" s="684">
        <f t="shared" si="620"/>
        <v>1280400</v>
      </c>
      <c r="S371" s="684">
        <f t="shared" si="620"/>
        <v>419600</v>
      </c>
      <c r="T371" s="684">
        <f t="shared" si="620"/>
        <v>0</v>
      </c>
      <c r="U371" s="684">
        <f t="shared" si="620"/>
        <v>0</v>
      </c>
      <c r="V371" s="684">
        <f t="shared" si="620"/>
        <v>0</v>
      </c>
      <c r="W371" s="684">
        <f t="shared" si="620"/>
        <v>0</v>
      </c>
      <c r="X371" s="684">
        <f t="shared" si="620"/>
        <v>0</v>
      </c>
      <c r="Y371" s="684">
        <f t="shared" si="620"/>
        <v>98000</v>
      </c>
      <c r="Z371" s="684">
        <f t="shared" si="620"/>
        <v>0</v>
      </c>
      <c r="AA371" s="684">
        <f t="shared" si="620"/>
        <v>0</v>
      </c>
      <c r="AB371" s="684">
        <f t="shared" si="620"/>
        <v>0</v>
      </c>
      <c r="AC371" s="684">
        <f t="shared" si="620"/>
        <v>0</v>
      </c>
      <c r="AD371" s="684">
        <f t="shared" si="620"/>
        <v>4903.0150000000003</v>
      </c>
      <c r="AE371" s="684">
        <f t="shared" si="620"/>
        <v>0</v>
      </c>
      <c r="AF371" s="684">
        <f t="shared" si="620"/>
        <v>0</v>
      </c>
      <c r="AG371" s="684">
        <f t="shared" si="620"/>
        <v>0</v>
      </c>
      <c r="AH371" s="684">
        <f t="shared" si="620"/>
        <v>98000</v>
      </c>
      <c r="AI371" s="684">
        <f t="shared" si="620"/>
        <v>98000</v>
      </c>
      <c r="AJ371" s="684">
        <f t="shared" si="620"/>
        <v>0</v>
      </c>
      <c r="AK371" s="684">
        <f t="shared" si="620"/>
        <v>0</v>
      </c>
      <c r="AL371" s="684">
        <f t="shared" si="620"/>
        <v>0</v>
      </c>
      <c r="AM371" s="684">
        <f t="shared" si="620"/>
        <v>115000</v>
      </c>
      <c r="AN371" s="684">
        <f t="shared" si="620"/>
        <v>115000</v>
      </c>
      <c r="AO371" s="684">
        <f t="shared" si="620"/>
        <v>0</v>
      </c>
      <c r="AP371" s="684">
        <f t="shared" si="620"/>
        <v>95000</v>
      </c>
      <c r="AQ371" s="684">
        <f t="shared" si="620"/>
        <v>0</v>
      </c>
      <c r="AR371" s="684">
        <f t="shared" si="620"/>
        <v>0</v>
      </c>
      <c r="AS371" s="684">
        <f t="shared" si="620"/>
        <v>115000</v>
      </c>
      <c r="AT371" s="684">
        <f t="shared" si="620"/>
        <v>0</v>
      </c>
      <c r="AU371" s="684">
        <f t="shared" si="620"/>
        <v>115000</v>
      </c>
      <c r="AV371" s="684"/>
      <c r="AW371" s="684"/>
      <c r="AX371" s="684">
        <f>AX372</f>
        <v>110000</v>
      </c>
      <c r="AY371" s="684">
        <f t="shared" ref="AY371:BT372" si="621">AY372</f>
        <v>0</v>
      </c>
      <c r="AZ371" s="684">
        <f t="shared" si="621"/>
        <v>0</v>
      </c>
      <c r="BA371" s="684">
        <f t="shared" si="621"/>
        <v>115000</v>
      </c>
      <c r="BB371" s="684">
        <f t="shared" si="621"/>
        <v>4</v>
      </c>
      <c r="BC371" s="684">
        <f t="shared" si="621"/>
        <v>110000</v>
      </c>
      <c r="BD371" s="684">
        <f t="shared" si="621"/>
        <v>0</v>
      </c>
      <c r="BE371" s="684">
        <f t="shared" si="621"/>
        <v>0</v>
      </c>
      <c r="BF371" s="684">
        <f t="shared" si="621"/>
        <v>0</v>
      </c>
      <c r="BG371" s="684">
        <f t="shared" si="621"/>
        <v>0</v>
      </c>
      <c r="BH371" s="684" t="e">
        <f t="shared" si="621"/>
        <v>#VALUE!</v>
      </c>
      <c r="BI371" s="684">
        <f t="shared" si="621"/>
        <v>0</v>
      </c>
      <c r="BJ371" s="684">
        <f t="shared" si="621"/>
        <v>0</v>
      </c>
      <c r="BK371" s="684">
        <f t="shared" si="621"/>
        <v>1097.2829999999999</v>
      </c>
      <c r="BL371" s="684">
        <f t="shared" si="621"/>
        <v>95000</v>
      </c>
      <c r="BM371" s="1836">
        <f t="shared" si="621"/>
        <v>95000</v>
      </c>
      <c r="BN371" s="1836">
        <f t="shared" si="621"/>
        <v>0</v>
      </c>
      <c r="BO371" s="1836">
        <f t="shared" si="621"/>
        <v>0</v>
      </c>
      <c r="BP371" s="1836">
        <f t="shared" si="621"/>
        <v>0</v>
      </c>
      <c r="BQ371" s="1836">
        <f t="shared" si="621"/>
        <v>0</v>
      </c>
      <c r="BR371" s="684">
        <f t="shared" si="621"/>
        <v>0</v>
      </c>
      <c r="BS371" s="112">
        <f t="shared" si="621"/>
        <v>0</v>
      </c>
      <c r="BT371" s="112">
        <f t="shared" si="621"/>
        <v>0</v>
      </c>
      <c r="BU371" s="203"/>
      <c r="BV371" s="203"/>
      <c r="BW371" s="195"/>
      <c r="BX371" s="696">
        <f t="shared" si="589"/>
        <v>-110000</v>
      </c>
      <c r="BY371" s="690">
        <f t="shared" ref="BY371:BY434" si="622">C371-BZ371</f>
        <v>4</v>
      </c>
      <c r="BZ371" s="996"/>
      <c r="CA371" s="13"/>
      <c r="CD371" s="673"/>
      <c r="ED371" s="673"/>
    </row>
    <row r="372" spans="1:134" s="77" customFormat="1" ht="131.1" customHeight="1">
      <c r="A372" s="124" t="s">
        <v>118</v>
      </c>
      <c r="B372" s="204" t="s">
        <v>650</v>
      </c>
      <c r="C372" s="169">
        <f>C373</f>
        <v>4</v>
      </c>
      <c r="D372" s="205" t="s">
        <v>100</v>
      </c>
      <c r="E372" s="205"/>
      <c r="F372" s="205"/>
      <c r="G372" s="205"/>
      <c r="H372" s="205"/>
      <c r="I372" s="205"/>
      <c r="J372" s="205" t="s">
        <v>95</v>
      </c>
      <c r="K372" s="206" t="s">
        <v>107</v>
      </c>
      <c r="L372" s="684">
        <v>4079514</v>
      </c>
      <c r="M372" s="684"/>
      <c r="N372" s="684">
        <v>1700000</v>
      </c>
      <c r="O372" s="684"/>
      <c r="P372" s="123">
        <f>Q372+W372</f>
        <v>1700000</v>
      </c>
      <c r="Q372" s="123">
        <f>R372+S372+T372+U372+V372</f>
        <v>1700000</v>
      </c>
      <c r="R372" s="684">
        <f>1157400+25000+39000-200+15000+9200+35000</f>
        <v>1280400</v>
      </c>
      <c r="S372" s="684">
        <f>313700-20100+161000+200-15000+200-35000+14600</f>
        <v>419600</v>
      </c>
      <c r="T372" s="684"/>
      <c r="U372" s="684"/>
      <c r="V372" s="684"/>
      <c r="W372" s="684"/>
      <c r="X372" s="684">
        <f>X373</f>
        <v>0</v>
      </c>
      <c r="Y372" s="684">
        <f>60000+38000</f>
        <v>98000</v>
      </c>
      <c r="Z372" s="684"/>
      <c r="AA372" s="684"/>
      <c r="AB372" s="684"/>
      <c r="AC372" s="1031">
        <f>O372+X372</f>
        <v>0</v>
      </c>
      <c r="AD372" s="684">
        <v>4903.0150000000003</v>
      </c>
      <c r="AE372" s="684"/>
      <c r="AF372" s="684"/>
      <c r="AG372" s="684"/>
      <c r="AH372" s="684">
        <f>AI372+AJ372+AK372+AL372</f>
        <v>98000</v>
      </c>
      <c r="AI372" s="684">
        <f>60000+38000</f>
        <v>98000</v>
      </c>
      <c r="AJ372" s="684"/>
      <c r="AK372" s="684"/>
      <c r="AL372" s="684"/>
      <c r="AM372" s="684">
        <f>AN372</f>
        <v>115000</v>
      </c>
      <c r="AN372" s="684">
        <f t="shared" ref="AN372:AU372" si="623">AN373</f>
        <v>115000</v>
      </c>
      <c r="AO372" s="684">
        <f t="shared" si="623"/>
        <v>0</v>
      </c>
      <c r="AP372" s="684">
        <f t="shared" si="623"/>
        <v>95000</v>
      </c>
      <c r="AQ372" s="684">
        <f t="shared" si="623"/>
        <v>0</v>
      </c>
      <c r="AR372" s="684">
        <f t="shared" si="623"/>
        <v>0</v>
      </c>
      <c r="AS372" s="684">
        <f t="shared" si="623"/>
        <v>115000</v>
      </c>
      <c r="AT372" s="684">
        <f t="shared" si="623"/>
        <v>0</v>
      </c>
      <c r="AU372" s="684">
        <f t="shared" si="623"/>
        <v>115000</v>
      </c>
      <c r="AV372" s="684"/>
      <c r="AW372" s="684"/>
      <c r="AX372" s="684">
        <f>AX373</f>
        <v>110000</v>
      </c>
      <c r="AY372" s="684">
        <f t="shared" si="621"/>
        <v>0</v>
      </c>
      <c r="AZ372" s="684">
        <f t="shared" si="621"/>
        <v>0</v>
      </c>
      <c r="BA372" s="684">
        <f t="shared" si="621"/>
        <v>115000</v>
      </c>
      <c r="BB372" s="684">
        <f t="shared" si="621"/>
        <v>4</v>
      </c>
      <c r="BC372" s="684">
        <f t="shared" si="621"/>
        <v>110000</v>
      </c>
      <c r="BD372" s="684">
        <f t="shared" si="621"/>
        <v>0</v>
      </c>
      <c r="BE372" s="684">
        <f t="shared" si="621"/>
        <v>0</v>
      </c>
      <c r="BF372" s="684">
        <f t="shared" si="621"/>
        <v>0</v>
      </c>
      <c r="BG372" s="684">
        <f t="shared" si="621"/>
        <v>0</v>
      </c>
      <c r="BH372" s="684" t="e">
        <f t="shared" si="621"/>
        <v>#VALUE!</v>
      </c>
      <c r="BI372" s="684">
        <f t="shared" si="621"/>
        <v>0</v>
      </c>
      <c r="BJ372" s="684">
        <f t="shared" si="621"/>
        <v>0</v>
      </c>
      <c r="BK372" s="684">
        <f t="shared" si="621"/>
        <v>1097.2829999999999</v>
      </c>
      <c r="BL372" s="684">
        <f t="shared" si="621"/>
        <v>95000</v>
      </c>
      <c r="BM372" s="1836">
        <f t="shared" si="621"/>
        <v>95000</v>
      </c>
      <c r="BN372" s="1836">
        <f t="shared" si="621"/>
        <v>0</v>
      </c>
      <c r="BO372" s="1836">
        <f t="shared" si="621"/>
        <v>0</v>
      </c>
      <c r="BP372" s="1836">
        <f t="shared" si="621"/>
        <v>0</v>
      </c>
      <c r="BQ372" s="1836">
        <f t="shared" si="621"/>
        <v>0</v>
      </c>
      <c r="BR372" s="684">
        <f t="shared" si="621"/>
        <v>0</v>
      </c>
      <c r="BS372" s="112">
        <f t="shared" si="621"/>
        <v>0</v>
      </c>
      <c r="BT372" s="112">
        <f t="shared" si="621"/>
        <v>0</v>
      </c>
      <c r="BU372" s="108"/>
      <c r="BV372" s="108"/>
      <c r="BW372" s="108"/>
      <c r="BX372" s="696">
        <f t="shared" si="589"/>
        <v>-110000</v>
      </c>
      <c r="BY372" s="690">
        <f t="shared" si="622"/>
        <v>4</v>
      </c>
      <c r="BZ372" s="996"/>
      <c r="CA372" s="13">
        <f>(L372-L372*20%)*35%</f>
        <v>1142263.92</v>
      </c>
      <c r="CD372" s="673"/>
      <c r="DH372" s="77">
        <v>4</v>
      </c>
      <c r="ED372" s="673"/>
    </row>
    <row r="373" spans="1:134" s="14" customFormat="1">
      <c r="A373" s="118"/>
      <c r="B373" s="214" t="s">
        <v>42</v>
      </c>
      <c r="C373" s="112">
        <f>C374</f>
        <v>4</v>
      </c>
      <c r="D373" s="118"/>
      <c r="E373" s="118"/>
      <c r="F373" s="118"/>
      <c r="G373" s="118"/>
      <c r="H373" s="118"/>
      <c r="I373" s="110"/>
      <c r="J373" s="179"/>
      <c r="K373" s="179"/>
      <c r="L373" s="684">
        <f>L374</f>
        <v>1003551</v>
      </c>
      <c r="M373" s="684">
        <f t="shared" ref="M373:AN373" si="624">M374</f>
        <v>601457</v>
      </c>
      <c r="N373" s="684">
        <f t="shared" si="624"/>
        <v>340000</v>
      </c>
      <c r="O373" s="684">
        <f t="shared" si="624"/>
        <v>0</v>
      </c>
      <c r="P373" s="684">
        <f t="shared" si="624"/>
        <v>340000</v>
      </c>
      <c r="Q373" s="684">
        <f t="shared" si="624"/>
        <v>0</v>
      </c>
      <c r="R373" s="684">
        <f t="shared" si="624"/>
        <v>0</v>
      </c>
      <c r="S373" s="684">
        <f t="shared" si="624"/>
        <v>340000</v>
      </c>
      <c r="T373" s="684">
        <f t="shared" si="624"/>
        <v>0</v>
      </c>
      <c r="U373" s="684">
        <f t="shared" si="624"/>
        <v>0</v>
      </c>
      <c r="V373" s="684">
        <f t="shared" si="624"/>
        <v>0</v>
      </c>
      <c r="W373" s="684">
        <f t="shared" si="624"/>
        <v>0</v>
      </c>
      <c r="X373" s="684">
        <f t="shared" si="624"/>
        <v>0</v>
      </c>
      <c r="Y373" s="684">
        <f t="shared" si="624"/>
        <v>0</v>
      </c>
      <c r="Z373" s="684">
        <f t="shared" si="624"/>
        <v>0</v>
      </c>
      <c r="AA373" s="684">
        <f t="shared" si="624"/>
        <v>0</v>
      </c>
      <c r="AB373" s="684">
        <f t="shared" si="624"/>
        <v>0</v>
      </c>
      <c r="AC373" s="684">
        <f t="shared" si="624"/>
        <v>0</v>
      </c>
      <c r="AD373" s="684">
        <f t="shared" si="624"/>
        <v>0</v>
      </c>
      <c r="AE373" s="684">
        <f t="shared" si="624"/>
        <v>0</v>
      </c>
      <c r="AF373" s="684">
        <f t="shared" si="624"/>
        <v>0</v>
      </c>
      <c r="AG373" s="684">
        <f t="shared" si="624"/>
        <v>0</v>
      </c>
      <c r="AH373" s="684">
        <f t="shared" si="624"/>
        <v>0</v>
      </c>
      <c r="AI373" s="684">
        <f t="shared" si="624"/>
        <v>0</v>
      </c>
      <c r="AJ373" s="684">
        <f t="shared" si="624"/>
        <v>0</v>
      </c>
      <c r="AK373" s="684">
        <f t="shared" si="624"/>
        <v>0</v>
      </c>
      <c r="AL373" s="684">
        <f t="shared" si="624"/>
        <v>0</v>
      </c>
      <c r="AM373" s="684">
        <f t="shared" si="624"/>
        <v>0</v>
      </c>
      <c r="AN373" s="684">
        <f t="shared" si="624"/>
        <v>115000</v>
      </c>
      <c r="AO373" s="684">
        <f t="shared" ref="AO373:AW373" si="625">AO374</f>
        <v>0</v>
      </c>
      <c r="AP373" s="684">
        <f t="shared" si="625"/>
        <v>95000</v>
      </c>
      <c r="AQ373" s="684">
        <f t="shared" si="625"/>
        <v>0</v>
      </c>
      <c r="AR373" s="684">
        <f t="shared" si="625"/>
        <v>0</v>
      </c>
      <c r="AS373" s="684">
        <f t="shared" si="625"/>
        <v>115000</v>
      </c>
      <c r="AT373" s="684">
        <f t="shared" si="625"/>
        <v>0</v>
      </c>
      <c r="AU373" s="684">
        <f t="shared" si="625"/>
        <v>115000</v>
      </c>
      <c r="AV373" s="684">
        <f t="shared" si="625"/>
        <v>0</v>
      </c>
      <c r="AW373" s="684">
        <f t="shared" si="625"/>
        <v>0</v>
      </c>
      <c r="AX373" s="684">
        <f>AX374</f>
        <v>110000</v>
      </c>
      <c r="AY373" s="684">
        <f t="shared" ref="AY373:AZ373" si="626">AY374</f>
        <v>0</v>
      </c>
      <c r="AZ373" s="684">
        <f t="shared" si="626"/>
        <v>0</v>
      </c>
      <c r="BA373" s="684">
        <f t="shared" ref="BA373:BB373" si="627">BA374</f>
        <v>115000</v>
      </c>
      <c r="BB373" s="684">
        <f t="shared" si="627"/>
        <v>4</v>
      </c>
      <c r="BC373" s="684">
        <f t="shared" ref="BC373:BT373" si="628">BC374</f>
        <v>110000</v>
      </c>
      <c r="BD373" s="684">
        <f t="shared" si="628"/>
        <v>0</v>
      </c>
      <c r="BE373" s="684">
        <f t="shared" si="628"/>
        <v>0</v>
      </c>
      <c r="BF373" s="684">
        <f t="shared" si="628"/>
        <v>0</v>
      </c>
      <c r="BG373" s="684">
        <f t="shared" si="628"/>
        <v>0</v>
      </c>
      <c r="BH373" s="684" t="e">
        <f t="shared" si="628"/>
        <v>#VALUE!</v>
      </c>
      <c r="BI373" s="684">
        <f t="shared" si="628"/>
        <v>0</v>
      </c>
      <c r="BJ373" s="684">
        <f t="shared" si="628"/>
        <v>0</v>
      </c>
      <c r="BK373" s="684">
        <f t="shared" si="628"/>
        <v>1097.2829999999999</v>
      </c>
      <c r="BL373" s="684">
        <f t="shared" si="628"/>
        <v>95000</v>
      </c>
      <c r="BM373" s="1836">
        <f t="shared" si="628"/>
        <v>95000</v>
      </c>
      <c r="BN373" s="1836">
        <f t="shared" si="628"/>
        <v>0</v>
      </c>
      <c r="BO373" s="1836">
        <f t="shared" si="628"/>
        <v>0</v>
      </c>
      <c r="BP373" s="1836">
        <f t="shared" si="628"/>
        <v>0</v>
      </c>
      <c r="BQ373" s="1836">
        <f t="shared" si="628"/>
        <v>0</v>
      </c>
      <c r="BR373" s="684">
        <f t="shared" si="628"/>
        <v>0</v>
      </c>
      <c r="BS373" s="112">
        <f t="shared" si="628"/>
        <v>0</v>
      </c>
      <c r="BT373" s="112">
        <f t="shared" si="628"/>
        <v>0</v>
      </c>
      <c r="BU373" s="168"/>
      <c r="BV373" s="168"/>
      <c r="BW373" s="108"/>
      <c r="BX373" s="696">
        <f t="shared" si="589"/>
        <v>-110000</v>
      </c>
      <c r="BY373" s="690">
        <f t="shared" si="622"/>
        <v>4</v>
      </c>
      <c r="BZ373" s="996"/>
      <c r="CA373" s="13">
        <f>(L373-L373*20%)*35%</f>
        <v>280994.27999999997</v>
      </c>
      <c r="CD373" s="673"/>
      <c r="ED373" s="673"/>
    </row>
    <row r="374" spans="1:134" s="676" customFormat="1" hidden="1">
      <c r="A374" s="189"/>
      <c r="B374" s="208" t="s">
        <v>651</v>
      </c>
      <c r="C374" s="188">
        <f>C376+C379+C384</f>
        <v>4</v>
      </c>
      <c r="D374" s="188">
        <f t="shared" ref="D374:AX374" si="629">D376+D379+D384</f>
        <v>0</v>
      </c>
      <c r="E374" s="188">
        <f t="shared" si="629"/>
        <v>0</v>
      </c>
      <c r="F374" s="188">
        <f t="shared" si="629"/>
        <v>0</v>
      </c>
      <c r="G374" s="188">
        <f t="shared" si="629"/>
        <v>0</v>
      </c>
      <c r="H374" s="188">
        <f t="shared" si="629"/>
        <v>0</v>
      </c>
      <c r="I374" s="188">
        <f t="shared" si="629"/>
        <v>0</v>
      </c>
      <c r="J374" s="188">
        <f t="shared" si="629"/>
        <v>0</v>
      </c>
      <c r="K374" s="188">
        <f t="shared" si="629"/>
        <v>0</v>
      </c>
      <c r="L374" s="1038">
        <f t="shared" si="629"/>
        <v>1003551</v>
      </c>
      <c r="M374" s="1038">
        <f t="shared" si="629"/>
        <v>601457</v>
      </c>
      <c r="N374" s="1038">
        <f t="shared" si="629"/>
        <v>340000</v>
      </c>
      <c r="O374" s="1038">
        <f t="shared" si="629"/>
        <v>0</v>
      </c>
      <c r="P374" s="1038">
        <f t="shared" si="629"/>
        <v>340000</v>
      </c>
      <c r="Q374" s="1038">
        <f t="shared" si="629"/>
        <v>0</v>
      </c>
      <c r="R374" s="1038">
        <f t="shared" si="629"/>
        <v>0</v>
      </c>
      <c r="S374" s="1038">
        <f t="shared" si="629"/>
        <v>340000</v>
      </c>
      <c r="T374" s="1038">
        <f t="shared" si="629"/>
        <v>0</v>
      </c>
      <c r="U374" s="1038">
        <f t="shared" si="629"/>
        <v>0</v>
      </c>
      <c r="V374" s="1038">
        <f t="shared" si="629"/>
        <v>0</v>
      </c>
      <c r="W374" s="1038">
        <f t="shared" si="629"/>
        <v>0</v>
      </c>
      <c r="X374" s="1038">
        <f t="shared" si="629"/>
        <v>0</v>
      </c>
      <c r="Y374" s="1038">
        <f t="shared" si="629"/>
        <v>0</v>
      </c>
      <c r="Z374" s="1038">
        <f t="shared" si="629"/>
        <v>0</v>
      </c>
      <c r="AA374" s="1038">
        <f t="shared" si="629"/>
        <v>0</v>
      </c>
      <c r="AB374" s="1038">
        <f t="shared" si="629"/>
        <v>0</v>
      </c>
      <c r="AC374" s="1038">
        <f t="shared" si="629"/>
        <v>0</v>
      </c>
      <c r="AD374" s="1038">
        <f t="shared" si="629"/>
        <v>0</v>
      </c>
      <c r="AE374" s="1038">
        <f t="shared" si="629"/>
        <v>0</v>
      </c>
      <c r="AF374" s="1038">
        <f t="shared" si="629"/>
        <v>0</v>
      </c>
      <c r="AG374" s="1038">
        <f t="shared" si="629"/>
        <v>0</v>
      </c>
      <c r="AH374" s="1038">
        <f t="shared" si="629"/>
        <v>0</v>
      </c>
      <c r="AI374" s="1038">
        <f t="shared" si="629"/>
        <v>0</v>
      </c>
      <c r="AJ374" s="1038">
        <f t="shared" si="629"/>
        <v>0</v>
      </c>
      <c r="AK374" s="1038">
        <f t="shared" si="629"/>
        <v>0</v>
      </c>
      <c r="AL374" s="1038">
        <f t="shared" si="629"/>
        <v>0</v>
      </c>
      <c r="AM374" s="1038">
        <f t="shared" si="629"/>
        <v>0</v>
      </c>
      <c r="AN374" s="1038">
        <f t="shared" si="629"/>
        <v>115000</v>
      </c>
      <c r="AO374" s="1038">
        <f t="shared" si="629"/>
        <v>0</v>
      </c>
      <c r="AP374" s="1038">
        <f t="shared" si="629"/>
        <v>95000</v>
      </c>
      <c r="AQ374" s="1038">
        <f t="shared" si="629"/>
        <v>0</v>
      </c>
      <c r="AR374" s="1038">
        <f t="shared" si="629"/>
        <v>0</v>
      </c>
      <c r="AS374" s="1038">
        <f t="shared" si="629"/>
        <v>115000</v>
      </c>
      <c r="AT374" s="1038">
        <f t="shared" si="629"/>
        <v>0</v>
      </c>
      <c r="AU374" s="1038">
        <f t="shared" si="629"/>
        <v>115000</v>
      </c>
      <c r="AV374" s="1038">
        <f t="shared" si="629"/>
        <v>0</v>
      </c>
      <c r="AW374" s="1038">
        <f t="shared" si="629"/>
        <v>0</v>
      </c>
      <c r="AX374" s="1038">
        <f t="shared" si="629"/>
        <v>110000</v>
      </c>
      <c r="AY374" s="1038">
        <f t="shared" ref="AY374:BT374" si="630">AY376+AY379+AY384</f>
        <v>0</v>
      </c>
      <c r="AZ374" s="1038">
        <f t="shared" si="630"/>
        <v>0</v>
      </c>
      <c r="BA374" s="1038">
        <f t="shared" si="630"/>
        <v>115000</v>
      </c>
      <c r="BB374" s="1038">
        <f t="shared" si="630"/>
        <v>4</v>
      </c>
      <c r="BC374" s="1038">
        <f t="shared" si="630"/>
        <v>110000</v>
      </c>
      <c r="BD374" s="1038">
        <f t="shared" si="630"/>
        <v>0</v>
      </c>
      <c r="BE374" s="1038">
        <f t="shared" si="630"/>
        <v>0</v>
      </c>
      <c r="BF374" s="1038">
        <f t="shared" si="630"/>
        <v>0</v>
      </c>
      <c r="BG374" s="1038">
        <f t="shared" si="630"/>
        <v>0</v>
      </c>
      <c r="BH374" s="1038" t="e">
        <f t="shared" si="630"/>
        <v>#VALUE!</v>
      </c>
      <c r="BI374" s="1038">
        <f t="shared" si="630"/>
        <v>0</v>
      </c>
      <c r="BJ374" s="1038">
        <f t="shared" si="630"/>
        <v>0</v>
      </c>
      <c r="BK374" s="1038">
        <f t="shared" si="630"/>
        <v>1097.2829999999999</v>
      </c>
      <c r="BL374" s="1038">
        <f t="shared" ref="BL374" si="631">BL376+BL379+BL384</f>
        <v>95000</v>
      </c>
      <c r="BM374" s="1838">
        <f t="shared" si="630"/>
        <v>95000</v>
      </c>
      <c r="BN374" s="1838">
        <f t="shared" ref="BN374:BP374" si="632">BN376+BN379+BN384</f>
        <v>0</v>
      </c>
      <c r="BO374" s="1838">
        <f t="shared" si="632"/>
        <v>0</v>
      </c>
      <c r="BP374" s="1838">
        <f t="shared" si="632"/>
        <v>0</v>
      </c>
      <c r="BQ374" s="1838">
        <f t="shared" ref="BQ374" si="633">BQ376+BQ379+BQ384</f>
        <v>0</v>
      </c>
      <c r="BR374" s="1038">
        <f t="shared" si="630"/>
        <v>0</v>
      </c>
      <c r="BS374" s="122">
        <f t="shared" si="630"/>
        <v>0</v>
      </c>
      <c r="BT374" s="122">
        <f t="shared" si="630"/>
        <v>0</v>
      </c>
      <c r="BU374" s="182"/>
      <c r="BV374" s="182"/>
      <c r="BW374" s="183"/>
      <c r="BX374" s="696">
        <f t="shared" si="589"/>
        <v>-110000</v>
      </c>
      <c r="BY374" s="690">
        <f t="shared" si="622"/>
        <v>4</v>
      </c>
      <c r="BZ374" s="996"/>
      <c r="CA374" s="691">
        <f>(L374-L374*20%)*35%</f>
        <v>280994.27999999997</v>
      </c>
      <c r="CD374" s="673"/>
      <c r="ED374" s="673"/>
    </row>
    <row r="375" spans="1:134" s="14" customFormat="1" ht="26.45" hidden="1" customHeight="1">
      <c r="A375" s="1114"/>
      <c r="B375" s="214"/>
      <c r="C375" s="210"/>
      <c r="D375" s="118"/>
      <c r="E375" s="118"/>
      <c r="F375" s="108"/>
      <c r="G375" s="118"/>
      <c r="H375" s="118"/>
      <c r="I375" s="110"/>
      <c r="J375" s="179"/>
      <c r="K375" s="179"/>
      <c r="L375" s="685"/>
      <c r="M375" s="685"/>
      <c r="N375" s="685"/>
      <c r="O375" s="685"/>
      <c r="P375" s="685"/>
      <c r="Q375" s="685"/>
      <c r="R375" s="685"/>
      <c r="S375" s="685"/>
      <c r="T375" s="685"/>
      <c r="U375" s="685"/>
      <c r="V375" s="685"/>
      <c r="W375" s="685"/>
      <c r="X375" s="685"/>
      <c r="Y375" s="685"/>
      <c r="Z375" s="685"/>
      <c r="AA375" s="685"/>
      <c r="AB375" s="685"/>
      <c r="AC375" s="685"/>
      <c r="AD375" s="685"/>
      <c r="AE375" s="685"/>
      <c r="AF375" s="685"/>
      <c r="AG375" s="685"/>
      <c r="AH375" s="685"/>
      <c r="AI375" s="685"/>
      <c r="AJ375" s="685"/>
      <c r="AK375" s="685"/>
      <c r="AL375" s="685"/>
      <c r="AM375" s="685"/>
      <c r="AN375" s="685"/>
      <c r="AO375" s="685"/>
      <c r="AP375" s="685"/>
      <c r="AQ375" s="685"/>
      <c r="AR375" s="685"/>
      <c r="AS375" s="685"/>
      <c r="AT375" s="685"/>
      <c r="AU375" s="685"/>
      <c r="AV375" s="685"/>
      <c r="AW375" s="685"/>
      <c r="AX375" s="685"/>
      <c r="AY375" s="685"/>
      <c r="AZ375" s="685"/>
      <c r="BA375" s="685"/>
      <c r="BB375" s="685"/>
      <c r="BC375" s="685"/>
      <c r="BD375" s="685"/>
      <c r="BE375" s="685"/>
      <c r="BF375" s="685"/>
      <c r="BG375" s="685"/>
      <c r="BH375" s="685"/>
      <c r="BI375" s="685"/>
      <c r="BJ375" s="685"/>
      <c r="BK375" s="685"/>
      <c r="BL375" s="685"/>
      <c r="BM375" s="1835"/>
      <c r="BN375" s="1835"/>
      <c r="BO375" s="1835"/>
      <c r="BP375" s="1835"/>
      <c r="BQ375" s="1835"/>
      <c r="BR375" s="685"/>
      <c r="BS375" s="117"/>
      <c r="BT375" s="117"/>
      <c r="BU375" s="168"/>
      <c r="BV375" s="168"/>
      <c r="BW375" s="108"/>
      <c r="BX375" s="696">
        <f t="shared" si="589"/>
        <v>0</v>
      </c>
      <c r="BY375" s="690">
        <f t="shared" si="622"/>
        <v>0</v>
      </c>
      <c r="BZ375" s="996"/>
      <c r="CA375" s="13"/>
      <c r="CD375" s="673"/>
      <c r="ED375" s="673"/>
    </row>
    <row r="376" spans="1:134" s="14" customFormat="1" ht="41.45" hidden="1" customHeight="1">
      <c r="A376" s="215" t="s">
        <v>89</v>
      </c>
      <c r="B376" s="197" t="s">
        <v>468</v>
      </c>
      <c r="C376" s="210">
        <f>SUM(C377:C377)</f>
        <v>0</v>
      </c>
      <c r="D376" s="118"/>
      <c r="E376" s="118"/>
      <c r="F376" s="108"/>
      <c r="G376" s="118"/>
      <c r="H376" s="118"/>
      <c r="I376" s="110"/>
      <c r="J376" s="179"/>
      <c r="K376" s="179"/>
      <c r="L376" s="685">
        <f>L377</f>
        <v>0</v>
      </c>
      <c r="M376" s="685">
        <f t="shared" ref="M376:AX376" si="634">M377</f>
        <v>0</v>
      </c>
      <c r="N376" s="685">
        <f t="shared" si="634"/>
        <v>0</v>
      </c>
      <c r="O376" s="685">
        <f t="shared" si="634"/>
        <v>0</v>
      </c>
      <c r="P376" s="685">
        <f t="shared" si="634"/>
        <v>0</v>
      </c>
      <c r="Q376" s="685">
        <f t="shared" si="634"/>
        <v>0</v>
      </c>
      <c r="R376" s="685">
        <f t="shared" si="634"/>
        <v>0</v>
      </c>
      <c r="S376" s="685">
        <f t="shared" si="634"/>
        <v>0</v>
      </c>
      <c r="T376" s="685">
        <f t="shared" si="634"/>
        <v>0</v>
      </c>
      <c r="U376" s="685">
        <f t="shared" si="634"/>
        <v>0</v>
      </c>
      <c r="V376" s="685">
        <f t="shared" si="634"/>
        <v>0</v>
      </c>
      <c r="W376" s="685">
        <f t="shared" si="634"/>
        <v>0</v>
      </c>
      <c r="X376" s="685">
        <f t="shared" si="634"/>
        <v>0</v>
      </c>
      <c r="Y376" s="685">
        <f t="shared" si="634"/>
        <v>0</v>
      </c>
      <c r="Z376" s="685">
        <f t="shared" si="634"/>
        <v>0</v>
      </c>
      <c r="AA376" s="685">
        <f t="shared" si="634"/>
        <v>0</v>
      </c>
      <c r="AB376" s="685">
        <f t="shared" si="634"/>
        <v>0</v>
      </c>
      <c r="AC376" s="685">
        <f t="shared" si="634"/>
        <v>0</v>
      </c>
      <c r="AD376" s="685">
        <f t="shared" si="634"/>
        <v>0</v>
      </c>
      <c r="AE376" s="685">
        <f t="shared" si="634"/>
        <v>0</v>
      </c>
      <c r="AF376" s="685">
        <f t="shared" si="634"/>
        <v>0</v>
      </c>
      <c r="AG376" s="685">
        <f t="shared" si="634"/>
        <v>0</v>
      </c>
      <c r="AH376" s="685">
        <f t="shared" si="634"/>
        <v>0</v>
      </c>
      <c r="AI376" s="685">
        <f t="shared" si="634"/>
        <v>0</v>
      </c>
      <c r="AJ376" s="685">
        <f t="shared" si="634"/>
        <v>0</v>
      </c>
      <c r="AK376" s="685">
        <f t="shared" si="634"/>
        <v>0</v>
      </c>
      <c r="AL376" s="685">
        <f t="shared" si="634"/>
        <v>0</v>
      </c>
      <c r="AM376" s="685">
        <f t="shared" si="634"/>
        <v>0</v>
      </c>
      <c r="AN376" s="685">
        <f t="shared" si="634"/>
        <v>0</v>
      </c>
      <c r="AO376" s="685">
        <f t="shared" si="634"/>
        <v>0</v>
      </c>
      <c r="AP376" s="685">
        <f t="shared" si="634"/>
        <v>0</v>
      </c>
      <c r="AQ376" s="685">
        <f t="shared" si="634"/>
        <v>0</v>
      </c>
      <c r="AR376" s="685">
        <f t="shared" si="634"/>
        <v>0</v>
      </c>
      <c r="AS376" s="685">
        <f t="shared" si="634"/>
        <v>0</v>
      </c>
      <c r="AT376" s="685">
        <f t="shared" si="634"/>
        <v>0</v>
      </c>
      <c r="AU376" s="685">
        <f t="shared" si="634"/>
        <v>0</v>
      </c>
      <c r="AV376" s="685"/>
      <c r="AW376" s="685"/>
      <c r="AX376" s="685">
        <f t="shared" si="634"/>
        <v>0</v>
      </c>
      <c r="AY376" s="685">
        <f t="shared" ref="AY376:BT376" si="635">AY377</f>
        <v>0</v>
      </c>
      <c r="AZ376" s="685">
        <f t="shared" si="635"/>
        <v>0</v>
      </c>
      <c r="BA376" s="685">
        <f t="shared" si="635"/>
        <v>0</v>
      </c>
      <c r="BB376" s="685">
        <f t="shared" si="635"/>
        <v>0</v>
      </c>
      <c r="BC376" s="685">
        <f t="shared" si="635"/>
        <v>0</v>
      </c>
      <c r="BD376" s="685">
        <f t="shared" si="635"/>
        <v>0</v>
      </c>
      <c r="BE376" s="685">
        <f t="shared" si="635"/>
        <v>0</v>
      </c>
      <c r="BF376" s="685">
        <f t="shared" si="635"/>
        <v>0</v>
      </c>
      <c r="BG376" s="685">
        <f t="shared" si="635"/>
        <v>0</v>
      </c>
      <c r="BH376" s="685">
        <f t="shared" si="635"/>
        <v>0</v>
      </c>
      <c r="BI376" s="685">
        <f t="shared" si="635"/>
        <v>0</v>
      </c>
      <c r="BJ376" s="685">
        <f t="shared" si="635"/>
        <v>0</v>
      </c>
      <c r="BK376" s="685">
        <f t="shared" si="635"/>
        <v>0</v>
      </c>
      <c r="BL376" s="685">
        <f t="shared" si="635"/>
        <v>0</v>
      </c>
      <c r="BM376" s="1835">
        <f t="shared" si="635"/>
        <v>0</v>
      </c>
      <c r="BN376" s="1835">
        <f t="shared" si="635"/>
        <v>0</v>
      </c>
      <c r="BO376" s="1835">
        <f t="shared" si="635"/>
        <v>0</v>
      </c>
      <c r="BP376" s="1835">
        <f t="shared" si="635"/>
        <v>0</v>
      </c>
      <c r="BQ376" s="1835">
        <f t="shared" si="635"/>
        <v>0</v>
      </c>
      <c r="BR376" s="685">
        <f t="shared" si="635"/>
        <v>0</v>
      </c>
      <c r="BS376" s="117">
        <f t="shared" si="635"/>
        <v>0</v>
      </c>
      <c r="BT376" s="117">
        <f t="shared" si="635"/>
        <v>0</v>
      </c>
      <c r="BU376" s="168"/>
      <c r="BV376" s="168"/>
      <c r="BW376" s="108"/>
      <c r="BX376" s="696">
        <f t="shared" si="589"/>
        <v>0</v>
      </c>
      <c r="BY376" s="690">
        <f t="shared" si="622"/>
        <v>0</v>
      </c>
      <c r="BZ376" s="996"/>
      <c r="CA376" s="13">
        <f>(L376-L376*20%)*35%</f>
        <v>0</v>
      </c>
      <c r="CD376" s="673"/>
      <c r="ED376" s="673"/>
    </row>
    <row r="377" spans="1:134" s="14" customFormat="1" ht="98.1" hidden="1" customHeight="1">
      <c r="A377" s="118"/>
      <c r="B377" s="128"/>
      <c r="C377" s="119"/>
      <c r="D377" s="118"/>
      <c r="E377" s="108"/>
      <c r="F377" s="108"/>
      <c r="G377" s="118"/>
      <c r="H377" s="118"/>
      <c r="I377" s="110"/>
      <c r="J377" s="113"/>
      <c r="K377" s="179"/>
      <c r="L377" s="1031"/>
      <c r="M377" s="1031"/>
      <c r="N377" s="1031"/>
      <c r="O377" s="1031"/>
      <c r="P377" s="1031"/>
      <c r="Q377" s="1031"/>
      <c r="R377" s="1031"/>
      <c r="S377" s="1031"/>
      <c r="T377" s="1031"/>
      <c r="U377" s="1031"/>
      <c r="V377" s="1031"/>
      <c r="W377" s="1031"/>
      <c r="X377" s="1031"/>
      <c r="Y377" s="1031"/>
      <c r="Z377" s="1031"/>
      <c r="AA377" s="1031"/>
      <c r="AB377" s="1031"/>
      <c r="AC377" s="1031"/>
      <c r="AD377" s="1031"/>
      <c r="AE377" s="1031"/>
      <c r="AF377" s="1031"/>
      <c r="AG377" s="1031"/>
      <c r="AH377" s="1031"/>
      <c r="AI377" s="1031"/>
      <c r="AJ377" s="1031"/>
      <c r="AK377" s="1031"/>
      <c r="AL377" s="1031"/>
      <c r="AM377" s="1031"/>
      <c r="AN377" s="1031"/>
      <c r="AO377" s="1031"/>
      <c r="AP377" s="1031"/>
      <c r="AQ377" s="1031"/>
      <c r="AR377" s="1031"/>
      <c r="AS377" s="166"/>
      <c r="AT377" s="1031"/>
      <c r="AU377" s="1031"/>
      <c r="AV377" s="1031"/>
      <c r="AW377" s="1031"/>
      <c r="AX377" s="1031"/>
      <c r="AY377" s="1031"/>
      <c r="AZ377" s="1031"/>
      <c r="BA377" s="1031"/>
      <c r="BB377" s="1031"/>
      <c r="BC377" s="1031"/>
      <c r="BD377" s="1031"/>
      <c r="BE377" s="1031"/>
      <c r="BF377" s="1031"/>
      <c r="BG377" s="1031"/>
      <c r="BH377" s="1031"/>
      <c r="BI377" s="1031"/>
      <c r="BJ377" s="1031"/>
      <c r="BK377" s="1031"/>
      <c r="BL377" s="1031"/>
      <c r="BM377" s="1658"/>
      <c r="BN377" s="1658"/>
      <c r="BO377" s="1658"/>
      <c r="BP377" s="1658"/>
      <c r="BQ377" s="1658"/>
      <c r="BR377" s="1031"/>
      <c r="BS377" s="121"/>
      <c r="BT377" s="121"/>
      <c r="BU377" s="168"/>
      <c r="BV377" s="168"/>
      <c r="BW377" s="128"/>
      <c r="BX377" s="696">
        <f t="shared" si="589"/>
        <v>0</v>
      </c>
      <c r="BY377" s="690">
        <f t="shared" si="622"/>
        <v>0</v>
      </c>
      <c r="BZ377" s="996"/>
      <c r="CA377" s="13"/>
      <c r="CD377" s="673"/>
      <c r="ED377" s="673"/>
    </row>
    <row r="378" spans="1:134" s="14" customFormat="1" ht="17.45" customHeight="1">
      <c r="A378" s="1114" t="s">
        <v>652</v>
      </c>
      <c r="B378" s="214" t="s">
        <v>663</v>
      </c>
      <c r="C378" s="169">
        <f>C379</f>
        <v>3</v>
      </c>
      <c r="D378" s="118"/>
      <c r="E378" s="118"/>
      <c r="F378" s="118"/>
      <c r="G378" s="118"/>
      <c r="H378" s="118"/>
      <c r="I378" s="118"/>
      <c r="J378" s="179"/>
      <c r="K378" s="179"/>
      <c r="L378" s="684">
        <f>L379</f>
        <v>851457</v>
      </c>
      <c r="M378" s="684">
        <f>M379</f>
        <v>601457</v>
      </c>
      <c r="N378" s="684">
        <f>N379</f>
        <v>250000</v>
      </c>
      <c r="O378" s="1031"/>
      <c r="P378" s="684">
        <f>P379</f>
        <v>250000</v>
      </c>
      <c r="Q378" s="684">
        <f>Q379</f>
        <v>0</v>
      </c>
      <c r="R378" s="684"/>
      <c r="S378" s="684">
        <f>S379</f>
        <v>250000</v>
      </c>
      <c r="T378" s="1031"/>
      <c r="U378" s="1031"/>
      <c r="V378" s="1031"/>
      <c r="W378" s="1031"/>
      <c r="X378" s="1031"/>
      <c r="Y378" s="1031"/>
      <c r="Z378" s="1031"/>
      <c r="AA378" s="1031"/>
      <c r="AB378" s="1031"/>
      <c r="AC378" s="1031"/>
      <c r="AD378" s="1031"/>
      <c r="AE378" s="1031"/>
      <c r="AF378" s="1031"/>
      <c r="AG378" s="1031"/>
      <c r="AH378" s="1031"/>
      <c r="AI378" s="1031"/>
      <c r="AJ378" s="1031"/>
      <c r="AK378" s="1031"/>
      <c r="AL378" s="1031"/>
      <c r="AM378" s="1031"/>
      <c r="AN378" s="684">
        <f t="shared" ref="AN378:AU378" si="636">AN379</f>
        <v>90000</v>
      </c>
      <c r="AO378" s="684">
        <f t="shared" si="636"/>
        <v>0</v>
      </c>
      <c r="AP378" s="684">
        <f t="shared" si="636"/>
        <v>75000</v>
      </c>
      <c r="AQ378" s="684">
        <f t="shared" si="636"/>
        <v>0</v>
      </c>
      <c r="AR378" s="684">
        <f t="shared" si="636"/>
        <v>0</v>
      </c>
      <c r="AS378" s="684">
        <f t="shared" si="636"/>
        <v>90000</v>
      </c>
      <c r="AT378" s="684">
        <f t="shared" si="636"/>
        <v>0</v>
      </c>
      <c r="AU378" s="684">
        <f t="shared" si="636"/>
        <v>90000</v>
      </c>
      <c r="AV378" s="1031"/>
      <c r="AW378" s="1031"/>
      <c r="AX378" s="684">
        <f>AX379</f>
        <v>90000</v>
      </c>
      <c r="AY378" s="684">
        <f t="shared" ref="AY378:BT378" si="637">AY379</f>
        <v>0</v>
      </c>
      <c r="AZ378" s="684">
        <f t="shared" si="637"/>
        <v>0</v>
      </c>
      <c r="BA378" s="684">
        <f t="shared" si="637"/>
        <v>90000</v>
      </c>
      <c r="BB378" s="684">
        <f t="shared" si="637"/>
        <v>3</v>
      </c>
      <c r="BC378" s="684">
        <f t="shared" si="637"/>
        <v>90000</v>
      </c>
      <c r="BD378" s="684">
        <f t="shared" si="637"/>
        <v>0</v>
      </c>
      <c r="BE378" s="684">
        <f t="shared" si="637"/>
        <v>0</v>
      </c>
      <c r="BF378" s="684">
        <f t="shared" si="637"/>
        <v>0</v>
      </c>
      <c r="BG378" s="684">
        <f t="shared" si="637"/>
        <v>0</v>
      </c>
      <c r="BH378" s="684">
        <f t="shared" si="637"/>
        <v>0</v>
      </c>
      <c r="BI378" s="684">
        <f t="shared" si="637"/>
        <v>0</v>
      </c>
      <c r="BJ378" s="684">
        <f t="shared" si="637"/>
        <v>0</v>
      </c>
      <c r="BK378" s="684">
        <f t="shared" si="637"/>
        <v>1097.2829999999999</v>
      </c>
      <c r="BL378" s="684">
        <f t="shared" si="637"/>
        <v>69000</v>
      </c>
      <c r="BM378" s="1836">
        <f t="shared" si="637"/>
        <v>69000</v>
      </c>
      <c r="BN378" s="1836">
        <f t="shared" si="637"/>
        <v>0</v>
      </c>
      <c r="BO378" s="1836">
        <f t="shared" si="637"/>
        <v>0</v>
      </c>
      <c r="BP378" s="1836">
        <f t="shared" si="637"/>
        <v>0</v>
      </c>
      <c r="BQ378" s="1836">
        <f t="shared" si="637"/>
        <v>0</v>
      </c>
      <c r="BR378" s="684">
        <f t="shared" si="637"/>
        <v>0</v>
      </c>
      <c r="BS378" s="112">
        <f t="shared" si="637"/>
        <v>0</v>
      </c>
      <c r="BT378" s="112">
        <f t="shared" si="637"/>
        <v>0</v>
      </c>
      <c r="BU378" s="108"/>
      <c r="BV378" s="108"/>
      <c r="BW378" s="108"/>
      <c r="BX378" s="696">
        <f t="shared" si="589"/>
        <v>-90000</v>
      </c>
      <c r="BY378" s="690">
        <f t="shared" si="622"/>
        <v>3</v>
      </c>
      <c r="BZ378" s="996"/>
      <c r="CA378" s="13">
        <f t="shared" ref="CA378:CA390" si="638">(L378-L378*20%)*35%</f>
        <v>238407.95999999996</v>
      </c>
      <c r="CD378" s="673"/>
      <c r="ED378" s="673"/>
    </row>
    <row r="379" spans="1:134" s="14" customFormat="1" ht="33.6" customHeight="1">
      <c r="A379" s="215" t="s">
        <v>89</v>
      </c>
      <c r="B379" s="197" t="s">
        <v>468</v>
      </c>
      <c r="C379" s="210">
        <f>C380+C381+C382</f>
        <v>3</v>
      </c>
      <c r="D379" s="118"/>
      <c r="E379" s="118"/>
      <c r="F379" s="118"/>
      <c r="G379" s="118"/>
      <c r="H379" s="118"/>
      <c r="I379" s="118"/>
      <c r="J379" s="179"/>
      <c r="K379" s="179"/>
      <c r="L379" s="685">
        <f>L380+L381+L382</f>
        <v>851457</v>
      </c>
      <c r="M379" s="685">
        <f t="shared" ref="M379:AU379" si="639">M380+M381+M382</f>
        <v>601457</v>
      </c>
      <c r="N379" s="685">
        <f t="shared" si="639"/>
        <v>250000</v>
      </c>
      <c r="O379" s="685">
        <f t="shared" si="639"/>
        <v>0</v>
      </c>
      <c r="P379" s="685">
        <f t="shared" si="639"/>
        <v>250000</v>
      </c>
      <c r="Q379" s="685">
        <f t="shared" si="639"/>
        <v>0</v>
      </c>
      <c r="R379" s="685">
        <f t="shared" si="639"/>
        <v>0</v>
      </c>
      <c r="S379" s="685">
        <f t="shared" si="639"/>
        <v>250000</v>
      </c>
      <c r="T379" s="685">
        <f t="shared" si="639"/>
        <v>0</v>
      </c>
      <c r="U379" s="685">
        <f t="shared" si="639"/>
        <v>0</v>
      </c>
      <c r="V379" s="685">
        <f t="shared" si="639"/>
        <v>0</v>
      </c>
      <c r="W379" s="685">
        <f t="shared" si="639"/>
        <v>0</v>
      </c>
      <c r="X379" s="685">
        <f t="shared" si="639"/>
        <v>0</v>
      </c>
      <c r="Y379" s="685">
        <f t="shared" si="639"/>
        <v>0</v>
      </c>
      <c r="Z379" s="685">
        <f t="shared" si="639"/>
        <v>0</v>
      </c>
      <c r="AA379" s="685">
        <f t="shared" si="639"/>
        <v>0</v>
      </c>
      <c r="AB379" s="685">
        <f t="shared" si="639"/>
        <v>0</v>
      </c>
      <c r="AC379" s="685">
        <f t="shared" si="639"/>
        <v>0</v>
      </c>
      <c r="AD379" s="685">
        <f t="shared" si="639"/>
        <v>0</v>
      </c>
      <c r="AE379" s="685">
        <f t="shared" si="639"/>
        <v>0</v>
      </c>
      <c r="AF379" s="685">
        <f t="shared" si="639"/>
        <v>0</v>
      </c>
      <c r="AG379" s="685">
        <f t="shared" si="639"/>
        <v>0</v>
      </c>
      <c r="AH379" s="685">
        <f t="shared" si="639"/>
        <v>0</v>
      </c>
      <c r="AI379" s="685">
        <f t="shared" si="639"/>
        <v>0</v>
      </c>
      <c r="AJ379" s="685">
        <f t="shared" si="639"/>
        <v>0</v>
      </c>
      <c r="AK379" s="685">
        <f t="shared" si="639"/>
        <v>0</v>
      </c>
      <c r="AL379" s="685">
        <f t="shared" si="639"/>
        <v>0</v>
      </c>
      <c r="AM379" s="685">
        <f t="shared" si="639"/>
        <v>0</v>
      </c>
      <c r="AN379" s="685">
        <f t="shared" si="639"/>
        <v>90000</v>
      </c>
      <c r="AO379" s="685">
        <f t="shared" si="639"/>
        <v>0</v>
      </c>
      <c r="AP379" s="685">
        <f t="shared" si="639"/>
        <v>75000</v>
      </c>
      <c r="AQ379" s="685">
        <f t="shared" si="639"/>
        <v>0</v>
      </c>
      <c r="AR379" s="685">
        <f t="shared" si="639"/>
        <v>0</v>
      </c>
      <c r="AS379" s="685">
        <f t="shared" si="639"/>
        <v>90000</v>
      </c>
      <c r="AT379" s="685">
        <f t="shared" si="639"/>
        <v>0</v>
      </c>
      <c r="AU379" s="685">
        <f t="shared" si="639"/>
        <v>90000</v>
      </c>
      <c r="AV379" s="685"/>
      <c r="AW379" s="685"/>
      <c r="AX379" s="685">
        <f>AX380+AX381+AX382</f>
        <v>90000</v>
      </c>
      <c r="AY379" s="685">
        <f t="shared" ref="AY379:BT379" si="640">AY380+AY381+AY382</f>
        <v>0</v>
      </c>
      <c r="AZ379" s="685">
        <f t="shared" si="640"/>
        <v>0</v>
      </c>
      <c r="BA379" s="685">
        <f t="shared" si="640"/>
        <v>90000</v>
      </c>
      <c r="BB379" s="685">
        <f t="shared" si="640"/>
        <v>3</v>
      </c>
      <c r="BC379" s="685">
        <f t="shared" si="640"/>
        <v>90000</v>
      </c>
      <c r="BD379" s="685">
        <f t="shared" si="640"/>
        <v>0</v>
      </c>
      <c r="BE379" s="685">
        <f t="shared" si="640"/>
        <v>0</v>
      </c>
      <c r="BF379" s="685">
        <f t="shared" si="640"/>
        <v>0</v>
      </c>
      <c r="BG379" s="685">
        <f t="shared" si="640"/>
        <v>0</v>
      </c>
      <c r="BH379" s="685">
        <f t="shared" si="640"/>
        <v>0</v>
      </c>
      <c r="BI379" s="685">
        <f t="shared" si="640"/>
        <v>0</v>
      </c>
      <c r="BJ379" s="685">
        <f t="shared" si="640"/>
        <v>0</v>
      </c>
      <c r="BK379" s="685">
        <f t="shared" si="640"/>
        <v>1097.2829999999999</v>
      </c>
      <c r="BL379" s="685">
        <f t="shared" ref="BL379" si="641">BL380+BL381+BL382</f>
        <v>69000</v>
      </c>
      <c r="BM379" s="1835">
        <f t="shared" si="640"/>
        <v>69000</v>
      </c>
      <c r="BN379" s="1835">
        <f t="shared" ref="BN379:BP379" si="642">BN380+BN381+BN382</f>
        <v>0</v>
      </c>
      <c r="BO379" s="1835">
        <f t="shared" si="642"/>
        <v>0</v>
      </c>
      <c r="BP379" s="1835">
        <f t="shared" si="642"/>
        <v>0</v>
      </c>
      <c r="BQ379" s="1835">
        <f t="shared" ref="BQ379" si="643">BQ380+BQ381+BQ382</f>
        <v>0</v>
      </c>
      <c r="BR379" s="685">
        <f t="shared" si="640"/>
        <v>0</v>
      </c>
      <c r="BS379" s="117">
        <f t="shared" si="640"/>
        <v>0</v>
      </c>
      <c r="BT379" s="117">
        <f t="shared" si="640"/>
        <v>0</v>
      </c>
      <c r="BU379" s="108"/>
      <c r="BV379" s="108"/>
      <c r="BW379" s="108"/>
      <c r="BX379" s="696">
        <f t="shared" si="589"/>
        <v>-90000</v>
      </c>
      <c r="BY379" s="690">
        <f t="shared" si="622"/>
        <v>3</v>
      </c>
      <c r="BZ379" s="996"/>
      <c r="CA379" s="13">
        <f t="shared" si="638"/>
        <v>238407.95999999996</v>
      </c>
      <c r="CD379" s="673"/>
      <c r="ED379" s="673"/>
    </row>
    <row r="380" spans="1:134" s="14" customFormat="1" ht="71.45" customHeight="1">
      <c r="A380" s="118"/>
      <c r="B380" s="128" t="s">
        <v>664</v>
      </c>
      <c r="C380" s="119">
        <v>1</v>
      </c>
      <c r="D380" s="118" t="s">
        <v>123</v>
      </c>
      <c r="E380" s="108" t="s">
        <v>75</v>
      </c>
      <c r="F380" s="108" t="s">
        <v>327</v>
      </c>
      <c r="G380" s="118">
        <v>7915628</v>
      </c>
      <c r="H380" s="118"/>
      <c r="I380" s="118"/>
      <c r="J380" s="113" t="s">
        <v>85</v>
      </c>
      <c r="K380" s="176" t="s">
        <v>665</v>
      </c>
      <c r="L380" s="1033">
        <v>314525</v>
      </c>
      <c r="M380" s="1031">
        <f>L380-N380</f>
        <v>186525</v>
      </c>
      <c r="N380" s="1033">
        <v>128000</v>
      </c>
      <c r="O380" s="1031"/>
      <c r="P380" s="1033">
        <v>128000</v>
      </c>
      <c r="Q380" s="1033"/>
      <c r="R380" s="1033"/>
      <c r="S380" s="1033">
        <v>128000</v>
      </c>
      <c r="T380" s="1031"/>
      <c r="U380" s="1031"/>
      <c r="V380" s="1031"/>
      <c r="W380" s="1031"/>
      <c r="X380" s="1031"/>
      <c r="Y380" s="1031"/>
      <c r="Z380" s="1031"/>
      <c r="AA380" s="1031"/>
      <c r="AB380" s="1031"/>
      <c r="AC380" s="1031"/>
      <c r="AD380" s="1031"/>
      <c r="AE380" s="1031"/>
      <c r="AF380" s="1031"/>
      <c r="AG380" s="1031"/>
      <c r="AH380" s="1031"/>
      <c r="AI380" s="1031"/>
      <c r="AJ380" s="1031"/>
      <c r="AK380" s="1031"/>
      <c r="AL380" s="1031"/>
      <c r="AM380" s="1031"/>
      <c r="AN380" s="1033">
        <v>35000</v>
      </c>
      <c r="AO380" s="1031"/>
      <c r="AP380" s="1033">
        <v>28000</v>
      </c>
      <c r="AQ380" s="1031"/>
      <c r="AR380" s="1031"/>
      <c r="AS380" s="166">
        <f>AT380+AU380+AV380+AW380</f>
        <v>35000</v>
      </c>
      <c r="AT380" s="1033"/>
      <c r="AU380" s="1033">
        <v>35000</v>
      </c>
      <c r="AV380" s="1031"/>
      <c r="AW380" s="1031"/>
      <c r="AX380" s="1033">
        <v>35000</v>
      </c>
      <c r="AY380" s="1031"/>
      <c r="AZ380" s="1031"/>
      <c r="BA380" s="1033">
        <v>35000</v>
      </c>
      <c r="BB380" s="1031">
        <v>1</v>
      </c>
      <c r="BC380" s="1033">
        <v>35000</v>
      </c>
      <c r="BD380" s="1036"/>
      <c r="BE380" s="1033"/>
      <c r="BF380" s="1034"/>
      <c r="BG380" s="1033"/>
      <c r="BH380" s="1033"/>
      <c r="BI380" s="1035"/>
      <c r="BJ380" s="1034"/>
      <c r="BK380" s="1034">
        <v>287</v>
      </c>
      <c r="BL380" s="1033">
        <v>45000</v>
      </c>
      <c r="BM380" s="1849">
        <v>45000</v>
      </c>
      <c r="BN380" s="1655">
        <f t="shared" ref="BN380:BN382" si="644">BL380-BM380</f>
        <v>0</v>
      </c>
      <c r="BO380" s="1849"/>
      <c r="BP380" s="1849"/>
      <c r="BQ380" s="1849"/>
      <c r="BR380" s="1033"/>
      <c r="BS380" s="121"/>
      <c r="BT380" s="166"/>
      <c r="BU380" s="165"/>
      <c r="BV380" s="165"/>
      <c r="BW380" s="128"/>
      <c r="BX380" s="696">
        <f t="shared" si="589"/>
        <v>-35000</v>
      </c>
      <c r="BY380" s="690">
        <f t="shared" si="622"/>
        <v>0</v>
      </c>
      <c r="BZ380" s="996">
        <v>1</v>
      </c>
      <c r="CA380" s="13">
        <f t="shared" si="638"/>
        <v>88067</v>
      </c>
      <c r="CD380" s="673"/>
      <c r="ED380" s="673"/>
    </row>
    <row r="381" spans="1:134" s="14" customFormat="1" ht="71.45" customHeight="1">
      <c r="A381" s="118"/>
      <c r="B381" s="128" t="s">
        <v>666</v>
      </c>
      <c r="C381" s="119">
        <v>1</v>
      </c>
      <c r="D381" s="118" t="s">
        <v>123</v>
      </c>
      <c r="E381" s="108" t="s">
        <v>75</v>
      </c>
      <c r="F381" s="108" t="s">
        <v>327</v>
      </c>
      <c r="G381" s="118">
        <v>7915625</v>
      </c>
      <c r="H381" s="118"/>
      <c r="I381" s="118"/>
      <c r="J381" s="113" t="s">
        <v>85</v>
      </c>
      <c r="K381" s="176" t="s">
        <v>667</v>
      </c>
      <c r="L381" s="1033">
        <v>273759</v>
      </c>
      <c r="M381" s="1031">
        <f>L381-N381</f>
        <v>173759</v>
      </c>
      <c r="N381" s="1033">
        <v>100000</v>
      </c>
      <c r="O381" s="1031"/>
      <c r="P381" s="1033">
        <v>100000</v>
      </c>
      <c r="Q381" s="1033"/>
      <c r="R381" s="1033"/>
      <c r="S381" s="1033">
        <v>100000</v>
      </c>
      <c r="T381" s="1031"/>
      <c r="U381" s="1031"/>
      <c r="V381" s="1031"/>
      <c r="W381" s="1031"/>
      <c r="X381" s="1031"/>
      <c r="Y381" s="1031"/>
      <c r="Z381" s="1031"/>
      <c r="AA381" s="1031"/>
      <c r="AB381" s="1031"/>
      <c r="AC381" s="1031"/>
      <c r="AD381" s="1031"/>
      <c r="AE381" s="1031"/>
      <c r="AF381" s="1031"/>
      <c r="AG381" s="1031"/>
      <c r="AH381" s="1031"/>
      <c r="AI381" s="1031"/>
      <c r="AJ381" s="1031"/>
      <c r="AK381" s="1031"/>
      <c r="AL381" s="1031"/>
      <c r="AM381" s="1031"/>
      <c r="AN381" s="1033">
        <v>35000</v>
      </c>
      <c r="AO381" s="1031"/>
      <c r="AP381" s="1033">
        <v>27000</v>
      </c>
      <c r="AQ381" s="1031"/>
      <c r="AR381" s="1031"/>
      <c r="AS381" s="166">
        <f>AT381+AU381+AV381+AW381</f>
        <v>35000</v>
      </c>
      <c r="AT381" s="1033"/>
      <c r="AU381" s="1033">
        <v>35000</v>
      </c>
      <c r="AV381" s="1031"/>
      <c r="AW381" s="1031"/>
      <c r="AX381" s="1033">
        <v>35000</v>
      </c>
      <c r="AY381" s="1031"/>
      <c r="AZ381" s="1031"/>
      <c r="BA381" s="1033">
        <v>35000</v>
      </c>
      <c r="BB381" s="1031">
        <v>1</v>
      </c>
      <c r="BC381" s="1033">
        <v>35000</v>
      </c>
      <c r="BD381" s="1036"/>
      <c r="BE381" s="1033"/>
      <c r="BF381" s="1034"/>
      <c r="BG381" s="1033"/>
      <c r="BH381" s="1033"/>
      <c r="BI381" s="1035"/>
      <c r="BJ381" s="1034"/>
      <c r="BK381" s="165">
        <v>595.28300000000002</v>
      </c>
      <c r="BL381" s="1033">
        <f>2000</f>
        <v>2000</v>
      </c>
      <c r="BM381" s="1849">
        <f>2000</f>
        <v>2000</v>
      </c>
      <c r="BN381" s="1655">
        <f t="shared" si="644"/>
        <v>0</v>
      </c>
      <c r="BO381" s="1849"/>
      <c r="BP381" s="1849"/>
      <c r="BQ381" s="1849"/>
      <c r="BR381" s="1033"/>
      <c r="BS381" s="121"/>
      <c r="BT381" s="166"/>
      <c r="BU381" s="165"/>
      <c r="BV381" s="165"/>
      <c r="BW381" s="128"/>
      <c r="BX381" s="696">
        <f t="shared" si="589"/>
        <v>-35000</v>
      </c>
      <c r="BY381" s="690">
        <f t="shared" si="622"/>
        <v>0</v>
      </c>
      <c r="BZ381" s="996">
        <v>1</v>
      </c>
      <c r="CA381" s="13">
        <f t="shared" si="638"/>
        <v>76652.52</v>
      </c>
      <c r="CD381" s="673"/>
      <c r="ED381" s="673"/>
    </row>
    <row r="382" spans="1:134" s="14" customFormat="1" ht="87.95" customHeight="1">
      <c r="A382" s="118"/>
      <c r="B382" s="128" t="s">
        <v>668</v>
      </c>
      <c r="C382" s="119">
        <v>1</v>
      </c>
      <c r="D382" s="118" t="s">
        <v>123</v>
      </c>
      <c r="E382" s="108" t="s">
        <v>75</v>
      </c>
      <c r="F382" s="108" t="s">
        <v>327</v>
      </c>
      <c r="G382" s="118">
        <v>7915629</v>
      </c>
      <c r="H382" s="118"/>
      <c r="I382" s="118"/>
      <c r="J382" s="113" t="s">
        <v>85</v>
      </c>
      <c r="K382" s="176" t="s">
        <v>669</v>
      </c>
      <c r="L382" s="1033">
        <v>263173</v>
      </c>
      <c r="M382" s="1031">
        <f>L382-N382</f>
        <v>241173</v>
      </c>
      <c r="N382" s="1033">
        <v>22000</v>
      </c>
      <c r="O382" s="1031"/>
      <c r="P382" s="1033">
        <v>22000</v>
      </c>
      <c r="Q382" s="1033"/>
      <c r="R382" s="1033"/>
      <c r="S382" s="1033">
        <v>22000</v>
      </c>
      <c r="T382" s="1031"/>
      <c r="U382" s="1031"/>
      <c r="V382" s="1031"/>
      <c r="W382" s="1031"/>
      <c r="X382" s="1031"/>
      <c r="Y382" s="1031"/>
      <c r="Z382" s="1031"/>
      <c r="AA382" s="1031"/>
      <c r="AB382" s="1031"/>
      <c r="AC382" s="1031"/>
      <c r="AD382" s="1031"/>
      <c r="AE382" s="1031"/>
      <c r="AF382" s="1031"/>
      <c r="AG382" s="1031"/>
      <c r="AH382" s="1031"/>
      <c r="AI382" s="1031"/>
      <c r="AJ382" s="1031"/>
      <c r="AK382" s="1031"/>
      <c r="AL382" s="1031"/>
      <c r="AM382" s="1031"/>
      <c r="AN382" s="1033">
        <v>20000</v>
      </c>
      <c r="AO382" s="1031"/>
      <c r="AP382" s="1033">
        <v>20000</v>
      </c>
      <c r="AQ382" s="1031"/>
      <c r="AR382" s="1031"/>
      <c r="AS382" s="166">
        <f>AT382+AU382+AV382+AW382</f>
        <v>20000</v>
      </c>
      <c r="AT382" s="1033"/>
      <c r="AU382" s="1033">
        <v>20000</v>
      </c>
      <c r="AV382" s="1031"/>
      <c r="AW382" s="1031"/>
      <c r="AX382" s="1033">
        <v>20000</v>
      </c>
      <c r="AY382" s="1031"/>
      <c r="AZ382" s="1031"/>
      <c r="BA382" s="1033">
        <v>20000</v>
      </c>
      <c r="BB382" s="1031">
        <v>1</v>
      </c>
      <c r="BC382" s="1033">
        <v>20000</v>
      </c>
      <c r="BD382" s="1036"/>
      <c r="BE382" s="1033"/>
      <c r="BF382" s="1034"/>
      <c r="BG382" s="1033"/>
      <c r="BH382" s="1033"/>
      <c r="BI382" s="1035"/>
      <c r="BJ382" s="1034"/>
      <c r="BK382" s="1034">
        <v>215</v>
      </c>
      <c r="BL382" s="1033">
        <v>22000</v>
      </c>
      <c r="BM382" s="1849">
        <v>22000</v>
      </c>
      <c r="BN382" s="1655">
        <f t="shared" si="644"/>
        <v>0</v>
      </c>
      <c r="BO382" s="1849"/>
      <c r="BP382" s="1849"/>
      <c r="BQ382" s="1849"/>
      <c r="BR382" s="1033"/>
      <c r="BS382" s="121"/>
      <c r="BT382" s="166"/>
      <c r="BU382" s="165"/>
      <c r="BV382" s="165"/>
      <c r="BW382" s="128"/>
      <c r="BX382" s="696">
        <f t="shared" si="589"/>
        <v>-20000</v>
      </c>
      <c r="BY382" s="690">
        <f t="shared" si="622"/>
        <v>0</v>
      </c>
      <c r="BZ382" s="996">
        <v>1</v>
      </c>
      <c r="CA382" s="13">
        <f t="shared" si="638"/>
        <v>73688.439999999988</v>
      </c>
      <c r="CD382" s="673"/>
      <c r="ED382" s="673"/>
    </row>
    <row r="383" spans="1:134" s="14" customFormat="1">
      <c r="A383" s="215" t="s">
        <v>654</v>
      </c>
      <c r="B383" s="214" t="s">
        <v>680</v>
      </c>
      <c r="C383" s="210">
        <f>C384</f>
        <v>1</v>
      </c>
      <c r="D383" s="118"/>
      <c r="E383" s="118"/>
      <c r="F383" s="118"/>
      <c r="G383" s="118"/>
      <c r="H383" s="118"/>
      <c r="I383" s="118"/>
      <c r="J383" s="179"/>
      <c r="K383" s="179"/>
      <c r="L383" s="685">
        <f>L384</f>
        <v>152094</v>
      </c>
      <c r="M383" s="685">
        <f t="shared" ref="M383:BG384" si="645">M384</f>
        <v>0</v>
      </c>
      <c r="N383" s="685">
        <f t="shared" si="645"/>
        <v>90000</v>
      </c>
      <c r="O383" s="685">
        <f t="shared" si="645"/>
        <v>0</v>
      </c>
      <c r="P383" s="685">
        <f t="shared" si="645"/>
        <v>90000</v>
      </c>
      <c r="Q383" s="685">
        <f t="shared" si="645"/>
        <v>0</v>
      </c>
      <c r="R383" s="685">
        <f t="shared" si="645"/>
        <v>0</v>
      </c>
      <c r="S383" s="685">
        <f t="shared" si="645"/>
        <v>90000</v>
      </c>
      <c r="T383" s="685">
        <f t="shared" si="645"/>
        <v>0</v>
      </c>
      <c r="U383" s="685">
        <f t="shared" si="645"/>
        <v>0</v>
      </c>
      <c r="V383" s="685">
        <f t="shared" si="645"/>
        <v>0</v>
      </c>
      <c r="W383" s="685">
        <f t="shared" si="645"/>
        <v>0</v>
      </c>
      <c r="X383" s="685">
        <f t="shared" si="645"/>
        <v>0</v>
      </c>
      <c r="Y383" s="685">
        <f t="shared" si="645"/>
        <v>0</v>
      </c>
      <c r="Z383" s="685">
        <f t="shared" si="645"/>
        <v>0</v>
      </c>
      <c r="AA383" s="685">
        <f t="shared" si="645"/>
        <v>0</v>
      </c>
      <c r="AB383" s="685">
        <f t="shared" si="645"/>
        <v>0</v>
      </c>
      <c r="AC383" s="685">
        <f t="shared" si="645"/>
        <v>0</v>
      </c>
      <c r="AD383" s="685">
        <f t="shared" si="645"/>
        <v>0</v>
      </c>
      <c r="AE383" s="685">
        <f t="shared" si="645"/>
        <v>0</v>
      </c>
      <c r="AF383" s="685">
        <f t="shared" si="645"/>
        <v>0</v>
      </c>
      <c r="AG383" s="685">
        <f t="shared" si="645"/>
        <v>0</v>
      </c>
      <c r="AH383" s="685">
        <f t="shared" si="645"/>
        <v>0</v>
      </c>
      <c r="AI383" s="685">
        <f t="shared" si="645"/>
        <v>0</v>
      </c>
      <c r="AJ383" s="685">
        <f t="shared" si="645"/>
        <v>0</v>
      </c>
      <c r="AK383" s="685">
        <f t="shared" si="645"/>
        <v>0</v>
      </c>
      <c r="AL383" s="685">
        <f t="shared" si="645"/>
        <v>0</v>
      </c>
      <c r="AM383" s="685">
        <f t="shared" si="645"/>
        <v>0</v>
      </c>
      <c r="AN383" s="685">
        <f t="shared" si="645"/>
        <v>25000</v>
      </c>
      <c r="AO383" s="685">
        <f t="shared" si="645"/>
        <v>0</v>
      </c>
      <c r="AP383" s="685">
        <f t="shared" si="645"/>
        <v>20000</v>
      </c>
      <c r="AQ383" s="685">
        <f t="shared" si="645"/>
        <v>0</v>
      </c>
      <c r="AR383" s="685">
        <f t="shared" si="645"/>
        <v>0</v>
      </c>
      <c r="AS383" s="685">
        <f t="shared" si="645"/>
        <v>25000</v>
      </c>
      <c r="AT383" s="685">
        <f t="shared" si="645"/>
        <v>0</v>
      </c>
      <c r="AU383" s="685">
        <f t="shared" si="645"/>
        <v>25000</v>
      </c>
      <c r="AV383" s="685">
        <f t="shared" si="645"/>
        <v>0</v>
      </c>
      <c r="AW383" s="685">
        <f t="shared" si="645"/>
        <v>0</v>
      </c>
      <c r="AX383" s="685">
        <f t="shared" si="645"/>
        <v>20000</v>
      </c>
      <c r="AY383" s="685">
        <f t="shared" si="645"/>
        <v>0</v>
      </c>
      <c r="AZ383" s="685">
        <f t="shared" si="645"/>
        <v>0</v>
      </c>
      <c r="BA383" s="685">
        <f t="shared" si="645"/>
        <v>25000</v>
      </c>
      <c r="BB383" s="685">
        <f t="shared" si="645"/>
        <v>1</v>
      </c>
      <c r="BC383" s="685">
        <f t="shared" si="645"/>
        <v>20000</v>
      </c>
      <c r="BD383" s="685">
        <f t="shared" si="645"/>
        <v>0</v>
      </c>
      <c r="BE383" s="685">
        <f t="shared" si="645"/>
        <v>0</v>
      </c>
      <c r="BF383" s="685">
        <f t="shared" si="645"/>
        <v>0</v>
      </c>
      <c r="BG383" s="685">
        <f t="shared" si="645"/>
        <v>0</v>
      </c>
      <c r="BH383" s="685" t="str">
        <f t="shared" ref="BH383:BT384" si="646">BH384</f>
        <v>Số vốn giảm điều chuyển nội bộ sang dự ánĐường T3. Hạ tầng thủy sản (đoạn từ tỉnh lộ ĐT848 đến sông Tiền)</v>
      </c>
      <c r="BI383" s="685">
        <f t="shared" si="646"/>
        <v>0</v>
      </c>
      <c r="BJ383" s="685">
        <f t="shared" si="646"/>
        <v>0</v>
      </c>
      <c r="BK383" s="685">
        <f t="shared" si="646"/>
        <v>0</v>
      </c>
      <c r="BL383" s="685">
        <f t="shared" si="646"/>
        <v>26000</v>
      </c>
      <c r="BM383" s="1835">
        <f t="shared" si="646"/>
        <v>26000</v>
      </c>
      <c r="BN383" s="1835">
        <f t="shared" si="646"/>
        <v>0</v>
      </c>
      <c r="BO383" s="1835">
        <f t="shared" si="646"/>
        <v>0</v>
      </c>
      <c r="BP383" s="1835">
        <f t="shared" si="646"/>
        <v>0</v>
      </c>
      <c r="BQ383" s="1835">
        <f t="shared" si="646"/>
        <v>0</v>
      </c>
      <c r="BR383" s="685">
        <f t="shared" si="646"/>
        <v>0</v>
      </c>
      <c r="BS383" s="117">
        <f t="shared" si="646"/>
        <v>0</v>
      </c>
      <c r="BT383" s="117">
        <f t="shared" si="646"/>
        <v>0</v>
      </c>
      <c r="BU383" s="108"/>
      <c r="BV383" s="108"/>
      <c r="BW383" s="108"/>
      <c r="BX383" s="696">
        <f t="shared" si="589"/>
        <v>-20000</v>
      </c>
      <c r="BY383" s="690">
        <f t="shared" si="622"/>
        <v>1</v>
      </c>
      <c r="BZ383" s="996"/>
      <c r="CA383" s="13">
        <f t="shared" si="638"/>
        <v>42586.32</v>
      </c>
      <c r="CD383" s="673"/>
      <c r="ED383" s="673"/>
    </row>
    <row r="384" spans="1:134" s="14" customFormat="1" ht="34.5" customHeight="1">
      <c r="A384" s="215" t="s">
        <v>89</v>
      </c>
      <c r="B384" s="197" t="s">
        <v>468</v>
      </c>
      <c r="C384" s="210">
        <f>C385</f>
        <v>1</v>
      </c>
      <c r="D384" s="118"/>
      <c r="E384" s="118"/>
      <c r="F384" s="118"/>
      <c r="G384" s="118"/>
      <c r="H384" s="118"/>
      <c r="I384" s="118"/>
      <c r="J384" s="179"/>
      <c r="K384" s="179"/>
      <c r="L384" s="685">
        <f>L385</f>
        <v>152094</v>
      </c>
      <c r="M384" s="1031"/>
      <c r="N384" s="685">
        <f>N385</f>
        <v>90000</v>
      </c>
      <c r="O384" s="1031"/>
      <c r="P384" s="685">
        <f>P385</f>
        <v>90000</v>
      </c>
      <c r="Q384" s="685">
        <f>Q385</f>
        <v>0</v>
      </c>
      <c r="R384" s="685"/>
      <c r="S384" s="685">
        <f>S385</f>
        <v>90000</v>
      </c>
      <c r="T384" s="1031"/>
      <c r="U384" s="1031"/>
      <c r="V384" s="1031"/>
      <c r="W384" s="1031"/>
      <c r="X384" s="1031"/>
      <c r="Y384" s="1031"/>
      <c r="Z384" s="166"/>
      <c r="AA384" s="166"/>
      <c r="AB384" s="1031"/>
      <c r="AC384" s="685"/>
      <c r="AD384" s="685"/>
      <c r="AE384" s="685"/>
      <c r="AF384" s="685"/>
      <c r="AG384" s="685"/>
      <c r="AH384" s="685"/>
      <c r="AI384" s="685"/>
      <c r="AJ384" s="1031"/>
      <c r="AK384" s="1031"/>
      <c r="AL384" s="1031"/>
      <c r="AM384" s="1031"/>
      <c r="AN384" s="685">
        <f t="shared" si="645"/>
        <v>25000</v>
      </c>
      <c r="AO384" s="685">
        <f t="shared" si="645"/>
        <v>0</v>
      </c>
      <c r="AP384" s="685">
        <f t="shared" si="645"/>
        <v>20000</v>
      </c>
      <c r="AQ384" s="685">
        <f t="shared" si="645"/>
        <v>0</v>
      </c>
      <c r="AR384" s="685">
        <f t="shared" si="645"/>
        <v>0</v>
      </c>
      <c r="AS384" s="685">
        <f t="shared" si="645"/>
        <v>25000</v>
      </c>
      <c r="AT384" s="685"/>
      <c r="AU384" s="685">
        <f>AU385</f>
        <v>25000</v>
      </c>
      <c r="AV384" s="1031"/>
      <c r="AW384" s="1031"/>
      <c r="AX384" s="685">
        <f>AX385</f>
        <v>20000</v>
      </c>
      <c r="AY384" s="685">
        <f t="shared" si="645"/>
        <v>0</v>
      </c>
      <c r="AZ384" s="685">
        <f t="shared" si="645"/>
        <v>0</v>
      </c>
      <c r="BA384" s="685">
        <f t="shared" si="645"/>
        <v>25000</v>
      </c>
      <c r="BB384" s="685">
        <f t="shared" si="645"/>
        <v>1</v>
      </c>
      <c r="BC384" s="685">
        <f t="shared" si="645"/>
        <v>20000</v>
      </c>
      <c r="BD384" s="685">
        <f t="shared" si="645"/>
        <v>0</v>
      </c>
      <c r="BE384" s="685">
        <f t="shared" si="645"/>
        <v>0</v>
      </c>
      <c r="BF384" s="685">
        <f t="shared" si="645"/>
        <v>0</v>
      </c>
      <c r="BG384" s="685">
        <f t="shared" si="645"/>
        <v>0</v>
      </c>
      <c r="BH384" s="685" t="str">
        <f t="shared" si="646"/>
        <v>Số vốn giảm điều chuyển nội bộ sang dự ánĐường T3. Hạ tầng thủy sản (đoạn từ tỉnh lộ ĐT848 đến sông Tiền)</v>
      </c>
      <c r="BI384" s="685">
        <f t="shared" si="646"/>
        <v>0</v>
      </c>
      <c r="BJ384" s="685">
        <f t="shared" si="646"/>
        <v>0</v>
      </c>
      <c r="BK384" s="685">
        <f t="shared" si="646"/>
        <v>0</v>
      </c>
      <c r="BL384" s="685">
        <f t="shared" si="646"/>
        <v>26000</v>
      </c>
      <c r="BM384" s="1835">
        <f t="shared" si="646"/>
        <v>26000</v>
      </c>
      <c r="BN384" s="1835">
        <f t="shared" si="646"/>
        <v>0</v>
      </c>
      <c r="BO384" s="1835">
        <f t="shared" si="646"/>
        <v>0</v>
      </c>
      <c r="BP384" s="1835">
        <f t="shared" si="646"/>
        <v>0</v>
      </c>
      <c r="BQ384" s="1835">
        <f t="shared" si="646"/>
        <v>0</v>
      </c>
      <c r="BR384" s="685">
        <f t="shared" si="646"/>
        <v>0</v>
      </c>
      <c r="BS384" s="117">
        <f t="shared" si="646"/>
        <v>0</v>
      </c>
      <c r="BT384" s="117">
        <f t="shared" si="646"/>
        <v>0</v>
      </c>
      <c r="BU384" s="108"/>
      <c r="BV384" s="108"/>
      <c r="BW384" s="108"/>
      <c r="BX384" s="696">
        <f t="shared" si="589"/>
        <v>-20000</v>
      </c>
      <c r="BY384" s="690">
        <f t="shared" si="622"/>
        <v>1</v>
      </c>
      <c r="BZ384" s="996"/>
      <c r="CA384" s="13">
        <f t="shared" si="638"/>
        <v>42586.32</v>
      </c>
      <c r="CD384" s="673"/>
      <c r="ED384" s="673"/>
    </row>
    <row r="385" spans="1:138" s="14" customFormat="1" ht="63" customHeight="1">
      <c r="A385" s="118"/>
      <c r="B385" s="110" t="s">
        <v>682</v>
      </c>
      <c r="C385" s="119">
        <v>1</v>
      </c>
      <c r="D385" s="118" t="s">
        <v>217</v>
      </c>
      <c r="E385" s="108" t="s">
        <v>587</v>
      </c>
      <c r="F385" s="113" t="s">
        <v>216</v>
      </c>
      <c r="G385" s="118">
        <v>7840620</v>
      </c>
      <c r="H385" s="118"/>
      <c r="I385" s="118"/>
      <c r="J385" s="113" t="s">
        <v>131</v>
      </c>
      <c r="K385" s="113" t="s">
        <v>683</v>
      </c>
      <c r="L385" s="166">
        <v>152094</v>
      </c>
      <c r="M385" s="1031">
        <f>L385-N385</f>
        <v>62094</v>
      </c>
      <c r="N385" s="166">
        <v>90000</v>
      </c>
      <c r="O385" s="1031"/>
      <c r="P385" s="166">
        <v>90000</v>
      </c>
      <c r="Q385" s="166"/>
      <c r="R385" s="166"/>
      <c r="S385" s="166">
        <v>90000</v>
      </c>
      <c r="T385" s="1031"/>
      <c r="U385" s="1031"/>
      <c r="V385" s="1031"/>
      <c r="W385" s="1031"/>
      <c r="X385" s="1031"/>
      <c r="Y385" s="1031"/>
      <c r="Z385" s="1031"/>
      <c r="AA385" s="1031"/>
      <c r="AB385" s="1031"/>
      <c r="AC385" s="166"/>
      <c r="AD385" s="166"/>
      <c r="AE385" s="166"/>
      <c r="AF385" s="166"/>
      <c r="AG385" s="166"/>
      <c r="AH385" s="166"/>
      <c r="AI385" s="166"/>
      <c r="AJ385" s="1031"/>
      <c r="AK385" s="1031"/>
      <c r="AL385" s="1031"/>
      <c r="AM385" s="1031"/>
      <c r="AN385" s="166">
        <v>25000</v>
      </c>
      <c r="AO385" s="166"/>
      <c r="AP385" s="166">
        <v>20000</v>
      </c>
      <c r="AQ385" s="166"/>
      <c r="AR385" s="166"/>
      <c r="AS385" s="166">
        <f>AT385+AU385+AV385+AW385</f>
        <v>25000</v>
      </c>
      <c r="AT385" s="166"/>
      <c r="AU385" s="166">
        <v>25000</v>
      </c>
      <c r="AV385" s="1031"/>
      <c r="AW385" s="1031"/>
      <c r="AX385" s="166">
        <v>20000</v>
      </c>
      <c r="AY385" s="1031"/>
      <c r="AZ385" s="1031"/>
      <c r="BA385" s="166">
        <v>25000</v>
      </c>
      <c r="BB385" s="1031">
        <v>1</v>
      </c>
      <c r="BC385" s="166">
        <v>20000</v>
      </c>
      <c r="BD385" s="1036"/>
      <c r="BE385" s="166"/>
      <c r="BF385" s="1034"/>
      <c r="BG385" s="166"/>
      <c r="BH385" s="165" t="s">
        <v>1139</v>
      </c>
      <c r="BI385" s="1034"/>
      <c r="BJ385" s="1034"/>
      <c r="BK385" s="1034"/>
      <c r="BL385" s="166">
        <v>26000</v>
      </c>
      <c r="BM385" s="1655">
        <v>26000</v>
      </c>
      <c r="BN385" s="1655">
        <f t="shared" ref="BN385" si="647">BL385-BM385</f>
        <v>0</v>
      </c>
      <c r="BO385" s="1655"/>
      <c r="BP385" s="1655"/>
      <c r="BQ385" s="1655"/>
      <c r="BR385" s="166"/>
      <c r="BS385" s="121"/>
      <c r="BT385" s="118"/>
      <c r="BU385" s="108"/>
      <c r="BV385" s="108"/>
      <c r="BW385" s="108"/>
      <c r="BX385" s="696">
        <f t="shared" si="589"/>
        <v>-20000</v>
      </c>
      <c r="BY385" s="690">
        <f t="shared" si="622"/>
        <v>0</v>
      </c>
      <c r="BZ385" s="996">
        <v>1</v>
      </c>
      <c r="CA385" s="13">
        <f t="shared" si="638"/>
        <v>42586.32</v>
      </c>
      <c r="CD385" s="673"/>
      <c r="ED385" s="673"/>
    </row>
    <row r="386" spans="1:138" s="14" customFormat="1">
      <c r="A386" s="108"/>
      <c r="B386" s="108"/>
      <c r="C386" s="168"/>
      <c r="D386" s="108"/>
      <c r="E386" s="108"/>
      <c r="F386" s="108"/>
      <c r="G386" s="108"/>
      <c r="H386" s="108"/>
      <c r="I386" s="108"/>
      <c r="J386" s="108"/>
      <c r="K386" s="108"/>
      <c r="L386" s="166"/>
      <c r="M386" s="166"/>
      <c r="N386" s="166"/>
      <c r="O386" s="166"/>
      <c r="P386" s="166"/>
      <c r="Q386" s="166"/>
      <c r="R386" s="1041"/>
      <c r="S386" s="1041"/>
      <c r="T386" s="1041"/>
      <c r="U386" s="1041"/>
      <c r="V386" s="1041"/>
      <c r="W386" s="166"/>
      <c r="X386" s="166"/>
      <c r="Y386" s="166"/>
      <c r="Z386" s="166"/>
      <c r="AA386" s="166"/>
      <c r="AB386" s="166"/>
      <c r="AC386" s="166"/>
      <c r="AD386" s="166"/>
      <c r="AE386" s="166"/>
      <c r="AF386" s="166"/>
      <c r="AG386" s="166"/>
      <c r="AH386" s="166"/>
      <c r="AI386" s="166"/>
      <c r="AJ386" s="166"/>
      <c r="AK386" s="166"/>
      <c r="AL386" s="166"/>
      <c r="AM386" s="166"/>
      <c r="AN386" s="166"/>
      <c r="AO386" s="166"/>
      <c r="AP386" s="166"/>
      <c r="AQ386" s="166"/>
      <c r="AR386" s="166"/>
      <c r="AS386" s="166"/>
      <c r="AT386" s="166"/>
      <c r="AU386" s="166"/>
      <c r="AV386" s="166"/>
      <c r="AW386" s="166"/>
      <c r="AX386" s="166"/>
      <c r="AY386" s="166"/>
      <c r="AZ386" s="166"/>
      <c r="BA386" s="166"/>
      <c r="BB386" s="166"/>
      <c r="BC386" s="166"/>
      <c r="BD386" s="1022"/>
      <c r="BE386" s="166"/>
      <c r="BF386" s="165"/>
      <c r="BG386" s="166"/>
      <c r="BH386" s="166"/>
      <c r="BI386" s="165"/>
      <c r="BJ386" s="165"/>
      <c r="BK386" s="165"/>
      <c r="BL386" s="166"/>
      <c r="BM386" s="1111"/>
      <c r="BN386" s="1655"/>
      <c r="BO386" s="1111"/>
      <c r="BP386" s="1111"/>
      <c r="BQ386" s="1111"/>
      <c r="BR386" s="166"/>
      <c r="BS386" s="111"/>
      <c r="BT386" s="108"/>
      <c r="BU386" s="108"/>
      <c r="BV386" s="108"/>
      <c r="BW386" s="108"/>
      <c r="BX386" s="696">
        <f t="shared" si="589"/>
        <v>0</v>
      </c>
      <c r="BY386" s="690">
        <f t="shared" si="622"/>
        <v>0</v>
      </c>
      <c r="BZ386" s="996"/>
      <c r="CA386" s="13">
        <f t="shared" si="638"/>
        <v>0</v>
      </c>
      <c r="CD386" s="673"/>
      <c r="ED386" s="673"/>
    </row>
    <row r="387" spans="1:138" s="77" customFormat="1" ht="38.1" customHeight="1">
      <c r="A387" s="156" t="s">
        <v>201</v>
      </c>
      <c r="B387" s="200" t="s">
        <v>65</v>
      </c>
      <c r="C387" s="161">
        <f>C388+C394</f>
        <v>4</v>
      </c>
      <c r="D387" s="156"/>
      <c r="E387" s="156"/>
      <c r="F387" s="156"/>
      <c r="G387" s="156"/>
      <c r="H387" s="156"/>
      <c r="I387" s="156"/>
      <c r="J387" s="156"/>
      <c r="K387" s="156"/>
      <c r="L387" s="123">
        <f>L388+L394</f>
        <v>517667</v>
      </c>
      <c r="M387" s="123">
        <f t="shared" ref="M387:AW387" si="648">M388+M394</f>
        <v>300050</v>
      </c>
      <c r="N387" s="123">
        <f t="shared" si="648"/>
        <v>208436</v>
      </c>
      <c r="O387" s="123">
        <f t="shared" si="648"/>
        <v>112530</v>
      </c>
      <c r="P387" s="123">
        <f t="shared" si="648"/>
        <v>264417</v>
      </c>
      <c r="Q387" s="123">
        <f t="shared" si="648"/>
        <v>242000</v>
      </c>
      <c r="R387" s="123">
        <f t="shared" si="648"/>
        <v>0</v>
      </c>
      <c r="S387" s="123">
        <f t="shared" si="648"/>
        <v>80000</v>
      </c>
      <c r="T387" s="123">
        <f t="shared" si="648"/>
        <v>20000</v>
      </c>
      <c r="U387" s="123">
        <f t="shared" si="648"/>
        <v>142000</v>
      </c>
      <c r="V387" s="123">
        <f t="shared" si="648"/>
        <v>0</v>
      </c>
      <c r="W387" s="123">
        <f t="shared" si="648"/>
        <v>24300</v>
      </c>
      <c r="X387" s="123">
        <f t="shared" si="648"/>
        <v>97322</v>
      </c>
      <c r="Y387" s="123">
        <f t="shared" si="648"/>
        <v>0</v>
      </c>
      <c r="Z387" s="123">
        <f t="shared" si="648"/>
        <v>0</v>
      </c>
      <c r="AA387" s="123">
        <f t="shared" si="648"/>
        <v>20000</v>
      </c>
      <c r="AB387" s="123">
        <f t="shared" si="648"/>
        <v>50000</v>
      </c>
      <c r="AC387" s="123">
        <f t="shared" si="648"/>
        <v>209852</v>
      </c>
      <c r="AD387" s="123">
        <f t="shared" si="648"/>
        <v>0</v>
      </c>
      <c r="AE387" s="123">
        <f t="shared" si="648"/>
        <v>0</v>
      </c>
      <c r="AF387" s="123">
        <f t="shared" si="648"/>
        <v>0</v>
      </c>
      <c r="AG387" s="123">
        <f t="shared" si="648"/>
        <v>0</v>
      </c>
      <c r="AH387" s="123">
        <f t="shared" si="648"/>
        <v>50000</v>
      </c>
      <c r="AI387" s="123">
        <f t="shared" si="648"/>
        <v>0</v>
      </c>
      <c r="AJ387" s="123">
        <f t="shared" si="648"/>
        <v>0</v>
      </c>
      <c r="AK387" s="123">
        <f t="shared" si="648"/>
        <v>0</v>
      </c>
      <c r="AL387" s="123">
        <f t="shared" si="648"/>
        <v>50000</v>
      </c>
      <c r="AM387" s="123">
        <f t="shared" si="648"/>
        <v>15000</v>
      </c>
      <c r="AN387" s="123">
        <f t="shared" si="648"/>
        <v>158000</v>
      </c>
      <c r="AO387" s="123">
        <f t="shared" si="648"/>
        <v>0</v>
      </c>
      <c r="AP387" s="123">
        <f t="shared" si="648"/>
        <v>80000</v>
      </c>
      <c r="AQ387" s="123">
        <f t="shared" si="648"/>
        <v>0</v>
      </c>
      <c r="AR387" s="123">
        <f t="shared" si="648"/>
        <v>92000</v>
      </c>
      <c r="AS387" s="123">
        <f t="shared" si="648"/>
        <v>66678</v>
      </c>
      <c r="AT387" s="123">
        <f t="shared" si="648"/>
        <v>0</v>
      </c>
      <c r="AU387" s="123">
        <f t="shared" si="648"/>
        <v>66678</v>
      </c>
      <c r="AV387" s="123">
        <f t="shared" si="648"/>
        <v>0</v>
      </c>
      <c r="AW387" s="123">
        <f t="shared" si="648"/>
        <v>0</v>
      </c>
      <c r="AX387" s="123">
        <f>AX388+AX394</f>
        <v>76678</v>
      </c>
      <c r="AY387" s="123">
        <f t="shared" ref="AY387:BT387" si="649">AY388+AY394</f>
        <v>0</v>
      </c>
      <c r="AZ387" s="123">
        <f t="shared" si="649"/>
        <v>0</v>
      </c>
      <c r="BA387" s="123">
        <f t="shared" si="649"/>
        <v>66678</v>
      </c>
      <c r="BB387" s="123">
        <f t="shared" si="649"/>
        <v>4</v>
      </c>
      <c r="BC387" s="123">
        <f t="shared" si="649"/>
        <v>69678</v>
      </c>
      <c r="BD387" s="123">
        <f t="shared" si="649"/>
        <v>0</v>
      </c>
      <c r="BE387" s="123">
        <f t="shared" si="649"/>
        <v>0</v>
      </c>
      <c r="BF387" s="123">
        <f t="shared" si="649"/>
        <v>0</v>
      </c>
      <c r="BG387" s="123">
        <f t="shared" si="649"/>
        <v>0</v>
      </c>
      <c r="BH387" s="123">
        <f t="shared" si="649"/>
        <v>0</v>
      </c>
      <c r="BI387" s="123">
        <f t="shared" si="649"/>
        <v>0</v>
      </c>
      <c r="BJ387" s="123" t="e">
        <f t="shared" si="649"/>
        <v>#VALUE!</v>
      </c>
      <c r="BK387" s="123">
        <f t="shared" si="649"/>
        <v>3698.1320000000001</v>
      </c>
      <c r="BL387" s="123">
        <f t="shared" ref="BL387" si="650">BL388+BL394</f>
        <v>47088</v>
      </c>
      <c r="BM387" s="1634">
        <f t="shared" si="649"/>
        <v>32624.626319999999</v>
      </c>
      <c r="BN387" s="1634">
        <f t="shared" ref="BN387:BP387" si="651">BN388+BN394</f>
        <v>14463.373679999999</v>
      </c>
      <c r="BO387" s="1634">
        <f t="shared" si="651"/>
        <v>10873.953</v>
      </c>
      <c r="BP387" s="1634">
        <f t="shared" si="651"/>
        <v>3589.4206799999993</v>
      </c>
      <c r="BQ387" s="1634">
        <f t="shared" ref="BQ387" si="652">BQ388+BQ394</f>
        <v>10873.953</v>
      </c>
      <c r="BR387" s="123">
        <f t="shared" si="649"/>
        <v>0</v>
      </c>
      <c r="BS387" s="107">
        <f t="shared" si="649"/>
        <v>0</v>
      </c>
      <c r="BT387" s="107">
        <f t="shared" si="649"/>
        <v>0</v>
      </c>
      <c r="BU387" s="156"/>
      <c r="BV387" s="156"/>
      <c r="BW387" s="156"/>
      <c r="BX387" s="696">
        <f t="shared" si="589"/>
        <v>-76678</v>
      </c>
      <c r="BY387" s="690">
        <f t="shared" si="622"/>
        <v>4</v>
      </c>
      <c r="BZ387" s="996"/>
      <c r="CA387" s="13">
        <f t="shared" si="638"/>
        <v>144946.75999999998</v>
      </c>
      <c r="CD387" s="673"/>
      <c r="ED387" s="673"/>
    </row>
    <row r="388" spans="1:138" s="14" customFormat="1" ht="36" customHeight="1">
      <c r="A388" s="124" t="s">
        <v>118</v>
      </c>
      <c r="B388" s="192" t="s">
        <v>119</v>
      </c>
      <c r="C388" s="161">
        <f>C389+C392</f>
        <v>3</v>
      </c>
      <c r="D388" s="108"/>
      <c r="E388" s="108"/>
      <c r="F388" s="108"/>
      <c r="G388" s="108"/>
      <c r="H388" s="108"/>
      <c r="I388" s="108"/>
      <c r="J388" s="108"/>
      <c r="K388" s="108"/>
      <c r="L388" s="123">
        <f t="shared" ref="L388:AW388" si="653">L389+L392</f>
        <v>494686</v>
      </c>
      <c r="M388" s="123">
        <f t="shared" si="653"/>
        <v>300050</v>
      </c>
      <c r="N388" s="123">
        <f t="shared" si="653"/>
        <v>194636</v>
      </c>
      <c r="O388" s="123">
        <f t="shared" si="653"/>
        <v>112530</v>
      </c>
      <c r="P388" s="123">
        <f t="shared" si="653"/>
        <v>250617</v>
      </c>
      <c r="Q388" s="123">
        <f t="shared" si="653"/>
        <v>242000</v>
      </c>
      <c r="R388" s="123">
        <f t="shared" si="653"/>
        <v>0</v>
      </c>
      <c r="S388" s="123">
        <f t="shared" si="653"/>
        <v>80000</v>
      </c>
      <c r="T388" s="123">
        <f t="shared" si="653"/>
        <v>20000</v>
      </c>
      <c r="U388" s="123">
        <f t="shared" si="653"/>
        <v>142000</v>
      </c>
      <c r="V388" s="123">
        <f t="shared" si="653"/>
        <v>0</v>
      </c>
      <c r="W388" s="123">
        <f t="shared" si="653"/>
        <v>24300</v>
      </c>
      <c r="X388" s="123">
        <f t="shared" si="653"/>
        <v>97322</v>
      </c>
      <c r="Y388" s="123">
        <f t="shared" si="653"/>
        <v>0</v>
      </c>
      <c r="Z388" s="123">
        <f t="shared" si="653"/>
        <v>0</v>
      </c>
      <c r="AA388" s="123">
        <f t="shared" si="653"/>
        <v>20000</v>
      </c>
      <c r="AB388" s="123">
        <f t="shared" si="653"/>
        <v>50000</v>
      </c>
      <c r="AC388" s="123">
        <f t="shared" si="653"/>
        <v>209852</v>
      </c>
      <c r="AD388" s="123">
        <f t="shared" si="653"/>
        <v>0</v>
      </c>
      <c r="AE388" s="123">
        <f t="shared" si="653"/>
        <v>0</v>
      </c>
      <c r="AF388" s="123">
        <f t="shared" si="653"/>
        <v>0</v>
      </c>
      <c r="AG388" s="123">
        <f t="shared" si="653"/>
        <v>0</v>
      </c>
      <c r="AH388" s="123">
        <f t="shared" si="653"/>
        <v>50000</v>
      </c>
      <c r="AI388" s="123">
        <f t="shared" si="653"/>
        <v>0</v>
      </c>
      <c r="AJ388" s="123">
        <f t="shared" si="653"/>
        <v>0</v>
      </c>
      <c r="AK388" s="123">
        <f t="shared" si="653"/>
        <v>0</v>
      </c>
      <c r="AL388" s="123">
        <f t="shared" si="653"/>
        <v>50000</v>
      </c>
      <c r="AM388" s="123">
        <f t="shared" si="653"/>
        <v>15000</v>
      </c>
      <c r="AN388" s="123">
        <f t="shared" si="653"/>
        <v>158000</v>
      </c>
      <c r="AO388" s="123">
        <f t="shared" si="653"/>
        <v>0</v>
      </c>
      <c r="AP388" s="123">
        <f t="shared" si="653"/>
        <v>80000</v>
      </c>
      <c r="AQ388" s="123">
        <f t="shared" si="653"/>
        <v>0</v>
      </c>
      <c r="AR388" s="123">
        <f t="shared" si="653"/>
        <v>92000</v>
      </c>
      <c r="AS388" s="123">
        <f t="shared" si="653"/>
        <v>66678</v>
      </c>
      <c r="AT388" s="123">
        <f t="shared" si="653"/>
        <v>0</v>
      </c>
      <c r="AU388" s="123">
        <f t="shared" si="653"/>
        <v>66678</v>
      </c>
      <c r="AV388" s="123">
        <f t="shared" si="653"/>
        <v>0</v>
      </c>
      <c r="AW388" s="123">
        <f t="shared" si="653"/>
        <v>0</v>
      </c>
      <c r="AX388" s="123">
        <f>AX389+AX392</f>
        <v>66678</v>
      </c>
      <c r="AY388" s="123">
        <f t="shared" ref="AY388:BT388" si="654">AY389+AY392</f>
        <v>0</v>
      </c>
      <c r="AZ388" s="123">
        <f t="shared" si="654"/>
        <v>0</v>
      </c>
      <c r="BA388" s="123">
        <f t="shared" si="654"/>
        <v>66678</v>
      </c>
      <c r="BB388" s="123">
        <f t="shared" si="654"/>
        <v>3</v>
      </c>
      <c r="BC388" s="123">
        <f t="shared" si="654"/>
        <v>66678</v>
      </c>
      <c r="BD388" s="123">
        <f t="shared" si="654"/>
        <v>0</v>
      </c>
      <c r="BE388" s="123">
        <f t="shared" si="654"/>
        <v>0</v>
      </c>
      <c r="BF388" s="123">
        <f t="shared" si="654"/>
        <v>0</v>
      </c>
      <c r="BG388" s="123">
        <f t="shared" si="654"/>
        <v>0</v>
      </c>
      <c r="BH388" s="123">
        <f t="shared" si="654"/>
        <v>0</v>
      </c>
      <c r="BI388" s="123">
        <f t="shared" si="654"/>
        <v>0</v>
      </c>
      <c r="BJ388" s="123" t="e">
        <f t="shared" si="654"/>
        <v>#VALUE!</v>
      </c>
      <c r="BK388" s="123">
        <f t="shared" si="654"/>
        <v>3316.1320000000001</v>
      </c>
      <c r="BL388" s="123">
        <f t="shared" ref="BL388" si="655">BL389+BL392</f>
        <v>44088</v>
      </c>
      <c r="BM388" s="1634">
        <f t="shared" si="654"/>
        <v>31948.579320000001</v>
      </c>
      <c r="BN388" s="1634">
        <f t="shared" ref="BN388:BP388" si="656">BN389+BN392</f>
        <v>12139.420679999999</v>
      </c>
      <c r="BO388" s="1634">
        <f t="shared" si="656"/>
        <v>8550</v>
      </c>
      <c r="BP388" s="1634">
        <f t="shared" si="656"/>
        <v>3589.4206799999993</v>
      </c>
      <c r="BQ388" s="1634">
        <f t="shared" ref="BQ388" si="657">BQ389+BQ392</f>
        <v>8550</v>
      </c>
      <c r="BR388" s="123">
        <f t="shared" si="654"/>
        <v>0</v>
      </c>
      <c r="BS388" s="107">
        <f t="shared" si="654"/>
        <v>0</v>
      </c>
      <c r="BT388" s="107">
        <f t="shared" si="654"/>
        <v>0</v>
      </c>
      <c r="BU388" s="108"/>
      <c r="BV388" s="108"/>
      <c r="BW388" s="108"/>
      <c r="BX388" s="696">
        <f t="shared" si="589"/>
        <v>-66678</v>
      </c>
      <c r="BY388" s="690">
        <f t="shared" si="622"/>
        <v>3</v>
      </c>
      <c r="BZ388" s="996"/>
      <c r="CA388" s="13">
        <f t="shared" si="638"/>
        <v>138512.07999999999</v>
      </c>
      <c r="CD388" s="673"/>
      <c r="DE388" s="14">
        <v>1</v>
      </c>
      <c r="ED388" s="673"/>
    </row>
    <row r="389" spans="1:138" s="14" customFormat="1" ht="22.5" customHeight="1">
      <c r="A389" s="196" t="s">
        <v>89</v>
      </c>
      <c r="B389" s="197" t="s">
        <v>150</v>
      </c>
      <c r="C389" s="193">
        <f>C390+C391</f>
        <v>2</v>
      </c>
      <c r="D389" s="108"/>
      <c r="E389" s="108"/>
      <c r="F389" s="108"/>
      <c r="G389" s="108"/>
      <c r="H389" s="108"/>
      <c r="I389" s="108"/>
      <c r="J389" s="108"/>
      <c r="K389" s="108"/>
      <c r="L389" s="125">
        <f>L390+L391</f>
        <v>415069</v>
      </c>
      <c r="M389" s="125">
        <f t="shared" ref="M389:AW389" si="658">M390+M391</f>
        <v>250050</v>
      </c>
      <c r="N389" s="125">
        <f t="shared" si="658"/>
        <v>165019</v>
      </c>
      <c r="O389" s="125">
        <f t="shared" si="658"/>
        <v>82530</v>
      </c>
      <c r="P389" s="125">
        <f t="shared" si="658"/>
        <v>221000</v>
      </c>
      <c r="Q389" s="125">
        <f t="shared" si="658"/>
        <v>207000</v>
      </c>
      <c r="R389" s="125">
        <f t="shared" si="658"/>
        <v>0</v>
      </c>
      <c r="S389" s="125">
        <f t="shared" si="658"/>
        <v>65000</v>
      </c>
      <c r="T389" s="125">
        <f t="shared" si="658"/>
        <v>0</v>
      </c>
      <c r="U389" s="125">
        <f t="shared" si="658"/>
        <v>142000</v>
      </c>
      <c r="V389" s="125">
        <f t="shared" si="658"/>
        <v>0</v>
      </c>
      <c r="W389" s="125">
        <f t="shared" si="658"/>
        <v>24300</v>
      </c>
      <c r="X389" s="125">
        <f t="shared" si="658"/>
        <v>77322</v>
      </c>
      <c r="Y389" s="125">
        <f t="shared" si="658"/>
        <v>0</v>
      </c>
      <c r="Z389" s="125">
        <f t="shared" si="658"/>
        <v>0</v>
      </c>
      <c r="AA389" s="125">
        <f t="shared" si="658"/>
        <v>0</v>
      </c>
      <c r="AB389" s="125">
        <f t="shared" si="658"/>
        <v>50000</v>
      </c>
      <c r="AC389" s="125">
        <f t="shared" si="658"/>
        <v>159852</v>
      </c>
      <c r="AD389" s="125">
        <f t="shared" si="658"/>
        <v>0</v>
      </c>
      <c r="AE389" s="125">
        <f t="shared" si="658"/>
        <v>0</v>
      </c>
      <c r="AF389" s="125">
        <f t="shared" si="658"/>
        <v>0</v>
      </c>
      <c r="AG389" s="125">
        <f t="shared" si="658"/>
        <v>0</v>
      </c>
      <c r="AH389" s="125">
        <f t="shared" si="658"/>
        <v>50000</v>
      </c>
      <c r="AI389" s="125">
        <f t="shared" si="658"/>
        <v>0</v>
      </c>
      <c r="AJ389" s="125">
        <f t="shared" si="658"/>
        <v>0</v>
      </c>
      <c r="AK389" s="125">
        <f t="shared" si="658"/>
        <v>0</v>
      </c>
      <c r="AL389" s="125">
        <f t="shared" si="658"/>
        <v>50000</v>
      </c>
      <c r="AM389" s="125">
        <f t="shared" si="658"/>
        <v>0</v>
      </c>
      <c r="AN389" s="125">
        <f t="shared" si="658"/>
        <v>143000</v>
      </c>
      <c r="AO389" s="125">
        <f t="shared" si="658"/>
        <v>0</v>
      </c>
      <c r="AP389" s="125">
        <f t="shared" si="658"/>
        <v>65000</v>
      </c>
      <c r="AQ389" s="125">
        <f t="shared" si="658"/>
        <v>0</v>
      </c>
      <c r="AR389" s="125">
        <f t="shared" si="658"/>
        <v>92000</v>
      </c>
      <c r="AS389" s="125">
        <f t="shared" si="658"/>
        <v>51678</v>
      </c>
      <c r="AT389" s="125">
        <f t="shared" si="658"/>
        <v>0</v>
      </c>
      <c r="AU389" s="125">
        <f t="shared" si="658"/>
        <v>51678</v>
      </c>
      <c r="AV389" s="125">
        <f t="shared" si="658"/>
        <v>0</v>
      </c>
      <c r="AW389" s="125">
        <f t="shared" si="658"/>
        <v>0</v>
      </c>
      <c r="AX389" s="125">
        <f>AX390+AX391</f>
        <v>51678</v>
      </c>
      <c r="AY389" s="125">
        <f t="shared" ref="AY389:BT389" si="659">AY390+AY391</f>
        <v>0</v>
      </c>
      <c r="AZ389" s="125">
        <f t="shared" si="659"/>
        <v>0</v>
      </c>
      <c r="BA389" s="125">
        <f t="shared" si="659"/>
        <v>51678</v>
      </c>
      <c r="BB389" s="125">
        <f t="shared" si="659"/>
        <v>2</v>
      </c>
      <c r="BC389" s="125">
        <f t="shared" si="659"/>
        <v>51678</v>
      </c>
      <c r="BD389" s="125">
        <f t="shared" si="659"/>
        <v>0</v>
      </c>
      <c r="BE389" s="125">
        <f t="shared" si="659"/>
        <v>0</v>
      </c>
      <c r="BF389" s="125">
        <f t="shared" si="659"/>
        <v>0</v>
      </c>
      <c r="BG389" s="125">
        <f t="shared" si="659"/>
        <v>0</v>
      </c>
      <c r="BH389" s="125">
        <f t="shared" si="659"/>
        <v>0</v>
      </c>
      <c r="BI389" s="125">
        <f t="shared" si="659"/>
        <v>0</v>
      </c>
      <c r="BJ389" s="125" t="e">
        <f t="shared" si="659"/>
        <v>#VALUE!</v>
      </c>
      <c r="BK389" s="125">
        <f t="shared" si="659"/>
        <v>3316.1320000000001</v>
      </c>
      <c r="BL389" s="125">
        <f t="shared" ref="BL389" si="660">BL390+BL391</f>
        <v>44088</v>
      </c>
      <c r="BM389" s="1657">
        <f t="shared" si="659"/>
        <v>31948.579320000001</v>
      </c>
      <c r="BN389" s="1657">
        <f t="shared" ref="BN389:BP389" si="661">BN390+BN391</f>
        <v>12139.420679999999</v>
      </c>
      <c r="BO389" s="1657">
        <f t="shared" si="661"/>
        <v>8550</v>
      </c>
      <c r="BP389" s="1657">
        <f t="shared" si="661"/>
        <v>3589.4206799999993</v>
      </c>
      <c r="BQ389" s="1657">
        <f t="shared" ref="BQ389" si="662">BQ390+BQ391</f>
        <v>8550</v>
      </c>
      <c r="BR389" s="125">
        <f t="shared" si="659"/>
        <v>0</v>
      </c>
      <c r="BS389" s="126">
        <f t="shared" si="659"/>
        <v>0</v>
      </c>
      <c r="BT389" s="126">
        <f t="shared" si="659"/>
        <v>0</v>
      </c>
      <c r="BU389" s="108"/>
      <c r="BV389" s="108"/>
      <c r="BW389" s="108"/>
      <c r="BX389" s="696">
        <f t="shared" si="589"/>
        <v>-51678</v>
      </c>
      <c r="BY389" s="690">
        <f t="shared" si="622"/>
        <v>2</v>
      </c>
      <c r="BZ389" s="996"/>
      <c r="CA389" s="13">
        <f t="shared" si="638"/>
        <v>116219.31999999999</v>
      </c>
      <c r="CD389" s="673"/>
      <c r="ED389" s="673"/>
    </row>
    <row r="390" spans="1:138" s="14" customFormat="1" ht="121.5" customHeight="1">
      <c r="A390" s="2082">
        <v>1</v>
      </c>
      <c r="B390" s="128" t="s">
        <v>690</v>
      </c>
      <c r="C390" s="119">
        <v>1</v>
      </c>
      <c r="D390" s="118" t="s">
        <v>115</v>
      </c>
      <c r="E390" s="118" t="s">
        <v>75</v>
      </c>
      <c r="F390" s="113" t="s">
        <v>691</v>
      </c>
      <c r="G390" s="118">
        <v>7491010</v>
      </c>
      <c r="H390" s="118"/>
      <c r="I390" s="113"/>
      <c r="J390" s="113" t="s">
        <v>204</v>
      </c>
      <c r="K390" s="113" t="s">
        <v>692</v>
      </c>
      <c r="L390" s="1031">
        <v>333556</v>
      </c>
      <c r="M390" s="1031">
        <f>L390-N390</f>
        <v>215050</v>
      </c>
      <c r="N390" s="1033">
        <v>118506</v>
      </c>
      <c r="O390" s="1031">
        <v>47530</v>
      </c>
      <c r="P390" s="166">
        <v>182700</v>
      </c>
      <c r="Q390" s="166">
        <f>R390+S390+T390+U390+V390</f>
        <v>207000</v>
      </c>
      <c r="R390" s="1031"/>
      <c r="S390" s="1031">
        <v>65000</v>
      </c>
      <c r="T390" s="1031"/>
      <c r="U390" s="166">
        <v>142000</v>
      </c>
      <c r="V390" s="1031"/>
      <c r="W390" s="1031">
        <v>24300</v>
      </c>
      <c r="X390" s="1031">
        <f>50000+12322</f>
        <v>62322</v>
      </c>
      <c r="Y390" s="1031"/>
      <c r="Z390" s="1031"/>
      <c r="AA390" s="1031"/>
      <c r="AB390" s="1031">
        <v>50000</v>
      </c>
      <c r="AC390" s="1031">
        <f>O390+X390</f>
        <v>109852</v>
      </c>
      <c r="AD390" s="1031"/>
      <c r="AE390" s="1031"/>
      <c r="AF390" s="1031"/>
      <c r="AG390" s="1031"/>
      <c r="AH390" s="1031">
        <f>AI390+AJ390+AK390+AL390</f>
        <v>50000</v>
      </c>
      <c r="AI390" s="1031"/>
      <c r="AJ390" s="1031"/>
      <c r="AK390" s="1031"/>
      <c r="AL390" s="1031">
        <v>50000</v>
      </c>
      <c r="AM390" s="1031"/>
      <c r="AN390" s="1031">
        <v>119700</v>
      </c>
      <c r="AO390" s="1031"/>
      <c r="AP390" s="1031">
        <f>S390-(Z390)</f>
        <v>65000</v>
      </c>
      <c r="AQ390" s="1031"/>
      <c r="AR390" s="1031">
        <f>142000-50000</f>
        <v>92000</v>
      </c>
      <c r="AS390" s="1031">
        <f>AT390+AU390+AV390+AW390</f>
        <v>28378</v>
      </c>
      <c r="AT390" s="1031"/>
      <c r="AU390" s="1031">
        <v>28378</v>
      </c>
      <c r="AV390" s="1031"/>
      <c r="AW390" s="1031"/>
      <c r="AX390" s="1031">
        <v>28378</v>
      </c>
      <c r="AY390" s="1031"/>
      <c r="AZ390" s="1031"/>
      <c r="BA390" s="1031">
        <v>28378</v>
      </c>
      <c r="BB390" s="1031">
        <v>1</v>
      </c>
      <c r="BC390" s="1031">
        <v>28378</v>
      </c>
      <c r="BD390" s="1036"/>
      <c r="BE390" s="1031"/>
      <c r="BF390" s="1034"/>
      <c r="BG390" s="1031"/>
      <c r="BH390" s="1031"/>
      <c r="BI390" s="165"/>
      <c r="BJ390" s="1035" t="s">
        <v>693</v>
      </c>
      <c r="BK390" s="1033">
        <v>3316.1320000000001</v>
      </c>
      <c r="BL390" s="1031">
        <v>28378</v>
      </c>
      <c r="BM390" s="2014">
        <v>16238.579320000001</v>
      </c>
      <c r="BN390" s="1655">
        <f t="shared" ref="BN390:BN391" si="663">BL390-BM390</f>
        <v>12139.420679999999</v>
      </c>
      <c r="BO390" s="2014">
        <f>BQ390</f>
        <v>8550</v>
      </c>
      <c r="BP390" s="2014">
        <f>BN390-BO390</f>
        <v>3589.4206799999993</v>
      </c>
      <c r="BQ390" s="2014">
        <v>8550</v>
      </c>
      <c r="BR390" s="1031"/>
      <c r="BS390" s="121"/>
      <c r="BT390" s="669"/>
      <c r="BU390" s="176"/>
      <c r="BV390" s="176"/>
      <c r="BW390" s="113" t="s">
        <v>2705</v>
      </c>
      <c r="BX390" s="696">
        <f t="shared" si="589"/>
        <v>-28378</v>
      </c>
      <c r="BY390" s="690">
        <f t="shared" si="622"/>
        <v>0</v>
      </c>
      <c r="BZ390" s="996">
        <v>1</v>
      </c>
      <c r="CA390" s="13">
        <f t="shared" si="638"/>
        <v>93395.68</v>
      </c>
      <c r="CD390" s="673"/>
      <c r="ED390" s="673"/>
    </row>
    <row r="391" spans="1:138" s="14" customFormat="1" ht="78" customHeight="1">
      <c r="A391" s="118">
        <v>2</v>
      </c>
      <c r="B391" s="128" t="s">
        <v>694</v>
      </c>
      <c r="C391" s="119">
        <v>1</v>
      </c>
      <c r="D391" s="118" t="s">
        <v>86</v>
      </c>
      <c r="E391" s="118" t="s">
        <v>75</v>
      </c>
      <c r="F391" s="113" t="s">
        <v>84</v>
      </c>
      <c r="G391" s="108">
        <v>7821811</v>
      </c>
      <c r="H391" s="118"/>
      <c r="I391" s="113"/>
      <c r="J391" s="113" t="s">
        <v>573</v>
      </c>
      <c r="K391" s="168" t="s">
        <v>695</v>
      </c>
      <c r="L391" s="1031">
        <v>81513</v>
      </c>
      <c r="M391" s="1031">
        <v>35000</v>
      </c>
      <c r="N391" s="1031">
        <f>L391-M391</f>
        <v>46513</v>
      </c>
      <c r="O391" s="1031">
        <v>35000</v>
      </c>
      <c r="P391" s="166">
        <v>38300</v>
      </c>
      <c r="Q391" s="166"/>
      <c r="R391" s="1031"/>
      <c r="S391" s="1031"/>
      <c r="T391" s="1031"/>
      <c r="U391" s="166"/>
      <c r="V391" s="1031"/>
      <c r="W391" s="1031"/>
      <c r="X391" s="1031">
        <v>15000</v>
      </c>
      <c r="Y391" s="1031"/>
      <c r="Z391" s="1031"/>
      <c r="AA391" s="1031"/>
      <c r="AB391" s="1031"/>
      <c r="AC391" s="1031">
        <f>O391+X391</f>
        <v>50000</v>
      </c>
      <c r="AD391" s="1031"/>
      <c r="AE391" s="1031"/>
      <c r="AF391" s="1031"/>
      <c r="AG391" s="1031"/>
      <c r="AH391" s="1031"/>
      <c r="AI391" s="1031"/>
      <c r="AJ391" s="1031"/>
      <c r="AK391" s="1031"/>
      <c r="AL391" s="1031"/>
      <c r="AM391" s="1031"/>
      <c r="AN391" s="1031">
        <v>23300</v>
      </c>
      <c r="AO391" s="1031"/>
      <c r="AP391" s="1031"/>
      <c r="AQ391" s="1031"/>
      <c r="AR391" s="1031"/>
      <c r="AS391" s="1031">
        <f>AT391+AU391+AV391+AW391</f>
        <v>23300</v>
      </c>
      <c r="AT391" s="1031"/>
      <c r="AU391" s="1031">
        <v>23300</v>
      </c>
      <c r="AV391" s="1031"/>
      <c r="AW391" s="1031"/>
      <c r="AX391" s="1031">
        <v>23300</v>
      </c>
      <c r="AY391" s="1031"/>
      <c r="AZ391" s="1031"/>
      <c r="BA391" s="1031">
        <v>23300</v>
      </c>
      <c r="BB391" s="1031">
        <v>1</v>
      </c>
      <c r="BC391" s="1031">
        <v>23300</v>
      </c>
      <c r="BD391" s="1036"/>
      <c r="BE391" s="1031"/>
      <c r="BF391" s="1034"/>
      <c r="BG391" s="1031"/>
      <c r="BH391" s="1031"/>
      <c r="BI391" s="1034"/>
      <c r="BJ391" s="1035"/>
      <c r="BK391" s="1035"/>
      <c r="BL391" s="1031">
        <v>15710</v>
      </c>
      <c r="BM391" s="1658">
        <v>15710</v>
      </c>
      <c r="BN391" s="1655">
        <f t="shared" si="663"/>
        <v>0</v>
      </c>
      <c r="BO391" s="1658"/>
      <c r="BP391" s="1658"/>
      <c r="BQ391" s="1658"/>
      <c r="BR391" s="1031"/>
      <c r="BS391" s="121"/>
      <c r="BT391" s="176"/>
      <c r="BU391" s="176"/>
      <c r="BV391" s="176"/>
      <c r="BW391" s="108"/>
      <c r="BX391" s="696">
        <f t="shared" si="589"/>
        <v>-23300</v>
      </c>
      <c r="BY391" s="690">
        <f t="shared" si="622"/>
        <v>0</v>
      </c>
      <c r="BZ391" s="996">
        <v>1</v>
      </c>
      <c r="CA391" s="13"/>
      <c r="CD391" s="673"/>
      <c r="ED391" s="673"/>
    </row>
    <row r="392" spans="1:138" s="14" customFormat="1">
      <c r="A392" s="196" t="s">
        <v>91</v>
      </c>
      <c r="B392" s="197" t="s">
        <v>120</v>
      </c>
      <c r="C392" s="210">
        <v>1</v>
      </c>
      <c r="D392" s="118"/>
      <c r="E392" s="118"/>
      <c r="F392" s="113"/>
      <c r="G392" s="118"/>
      <c r="H392" s="118"/>
      <c r="I392" s="113"/>
      <c r="J392" s="113"/>
      <c r="K392" s="168"/>
      <c r="L392" s="685">
        <f>L393</f>
        <v>79617</v>
      </c>
      <c r="M392" s="685">
        <f t="shared" ref="M392:BG392" si="664">M393</f>
        <v>50000</v>
      </c>
      <c r="N392" s="685">
        <f t="shared" si="664"/>
        <v>29617</v>
      </c>
      <c r="O392" s="685">
        <f t="shared" si="664"/>
        <v>30000</v>
      </c>
      <c r="P392" s="685">
        <f t="shared" si="664"/>
        <v>29617</v>
      </c>
      <c r="Q392" s="685">
        <f t="shared" si="664"/>
        <v>35000</v>
      </c>
      <c r="R392" s="685">
        <f t="shared" si="664"/>
        <v>0</v>
      </c>
      <c r="S392" s="685">
        <f t="shared" si="664"/>
        <v>15000</v>
      </c>
      <c r="T392" s="685">
        <f t="shared" si="664"/>
        <v>20000</v>
      </c>
      <c r="U392" s="685">
        <f t="shared" si="664"/>
        <v>0</v>
      </c>
      <c r="V392" s="685">
        <f t="shared" si="664"/>
        <v>0</v>
      </c>
      <c r="W392" s="685">
        <f t="shared" si="664"/>
        <v>0</v>
      </c>
      <c r="X392" s="685">
        <f t="shared" si="664"/>
        <v>20000</v>
      </c>
      <c r="Y392" s="685">
        <f t="shared" si="664"/>
        <v>0</v>
      </c>
      <c r="Z392" s="685">
        <f t="shared" si="664"/>
        <v>0</v>
      </c>
      <c r="AA392" s="685">
        <f t="shared" si="664"/>
        <v>20000</v>
      </c>
      <c r="AB392" s="685">
        <f t="shared" si="664"/>
        <v>0</v>
      </c>
      <c r="AC392" s="685">
        <f t="shared" si="664"/>
        <v>50000</v>
      </c>
      <c r="AD392" s="685">
        <f t="shared" si="664"/>
        <v>0</v>
      </c>
      <c r="AE392" s="685">
        <f t="shared" si="664"/>
        <v>0</v>
      </c>
      <c r="AF392" s="685">
        <f t="shared" si="664"/>
        <v>0</v>
      </c>
      <c r="AG392" s="685">
        <f t="shared" si="664"/>
        <v>0</v>
      </c>
      <c r="AH392" s="685">
        <f t="shared" si="664"/>
        <v>0</v>
      </c>
      <c r="AI392" s="685">
        <f t="shared" si="664"/>
        <v>0</v>
      </c>
      <c r="AJ392" s="685">
        <f t="shared" si="664"/>
        <v>0</v>
      </c>
      <c r="AK392" s="685">
        <f t="shared" si="664"/>
        <v>0</v>
      </c>
      <c r="AL392" s="685">
        <f t="shared" si="664"/>
        <v>0</v>
      </c>
      <c r="AM392" s="685">
        <f t="shared" si="664"/>
        <v>15000</v>
      </c>
      <c r="AN392" s="685">
        <f t="shared" si="664"/>
        <v>15000</v>
      </c>
      <c r="AO392" s="685">
        <f t="shared" si="664"/>
        <v>0</v>
      </c>
      <c r="AP392" s="685">
        <f t="shared" si="664"/>
        <v>15000</v>
      </c>
      <c r="AQ392" s="685">
        <f t="shared" si="664"/>
        <v>0</v>
      </c>
      <c r="AR392" s="685">
        <f t="shared" si="664"/>
        <v>0</v>
      </c>
      <c r="AS392" s="685">
        <f t="shared" si="664"/>
        <v>15000</v>
      </c>
      <c r="AT392" s="685">
        <f t="shared" si="664"/>
        <v>0</v>
      </c>
      <c r="AU392" s="685">
        <f t="shared" si="664"/>
        <v>15000</v>
      </c>
      <c r="AV392" s="685">
        <f t="shared" si="664"/>
        <v>0</v>
      </c>
      <c r="AW392" s="685">
        <f t="shared" si="664"/>
        <v>0</v>
      </c>
      <c r="AX392" s="685">
        <f t="shared" si="664"/>
        <v>15000</v>
      </c>
      <c r="AY392" s="685">
        <f t="shared" si="664"/>
        <v>0</v>
      </c>
      <c r="AZ392" s="685">
        <f t="shared" si="664"/>
        <v>0</v>
      </c>
      <c r="BA392" s="685">
        <f t="shared" si="664"/>
        <v>15000</v>
      </c>
      <c r="BB392" s="685">
        <v>1</v>
      </c>
      <c r="BC392" s="685">
        <f t="shared" si="664"/>
        <v>15000</v>
      </c>
      <c r="BD392" s="1044">
        <f t="shared" si="664"/>
        <v>0</v>
      </c>
      <c r="BE392" s="685">
        <f t="shared" si="664"/>
        <v>0</v>
      </c>
      <c r="BF392" s="685">
        <f t="shared" si="664"/>
        <v>0</v>
      </c>
      <c r="BG392" s="685">
        <f t="shared" si="664"/>
        <v>0</v>
      </c>
      <c r="BH392" s="685"/>
      <c r="BI392" s="1034"/>
      <c r="BJ392" s="1035"/>
      <c r="BK392" s="1035"/>
      <c r="BL392" s="685">
        <f t="shared" ref="BL392:BS392" si="665">BL393</f>
        <v>0</v>
      </c>
      <c r="BM392" s="1850"/>
      <c r="BN392" s="1835">
        <f t="shared" si="665"/>
        <v>0</v>
      </c>
      <c r="BO392" s="1850"/>
      <c r="BP392" s="1850"/>
      <c r="BQ392" s="1850"/>
      <c r="BR392" s="685">
        <f t="shared" si="665"/>
        <v>0</v>
      </c>
      <c r="BS392" s="117">
        <f t="shared" si="665"/>
        <v>0</v>
      </c>
      <c r="BT392" s="176"/>
      <c r="BU392" s="176"/>
      <c r="BV392" s="176"/>
      <c r="BW392" s="108"/>
      <c r="BX392" s="696">
        <f t="shared" si="589"/>
        <v>-15000</v>
      </c>
      <c r="BY392" s="690">
        <f t="shared" si="622"/>
        <v>1</v>
      </c>
      <c r="BZ392" s="996"/>
      <c r="CA392" s="13"/>
      <c r="CD392" s="673"/>
      <c r="ED392" s="673"/>
    </row>
    <row r="393" spans="1:138" s="14" customFormat="1" ht="83.45" customHeight="1">
      <c r="A393" s="118">
        <v>1</v>
      </c>
      <c r="B393" s="128" t="s">
        <v>696</v>
      </c>
      <c r="C393" s="119">
        <v>1</v>
      </c>
      <c r="D393" s="118" t="s">
        <v>263</v>
      </c>
      <c r="E393" s="108" t="s">
        <v>992</v>
      </c>
      <c r="F393" s="113" t="s">
        <v>345</v>
      </c>
      <c r="G393" s="118">
        <v>7833604</v>
      </c>
      <c r="H393" s="118"/>
      <c r="I393" s="113"/>
      <c r="J393" s="113" t="s">
        <v>573</v>
      </c>
      <c r="K393" s="113" t="s">
        <v>697</v>
      </c>
      <c r="L393" s="1031">
        <v>79617</v>
      </c>
      <c r="M393" s="1031">
        <v>50000</v>
      </c>
      <c r="N393" s="1031">
        <f>L393-M393</f>
        <v>29617</v>
      </c>
      <c r="O393" s="1031">
        <v>30000</v>
      </c>
      <c r="P393" s="166">
        <v>29617</v>
      </c>
      <c r="Q393" s="166">
        <f>R393+S393+T393+U393+V393</f>
        <v>35000</v>
      </c>
      <c r="R393" s="1031"/>
      <c r="S393" s="1031">
        <v>15000</v>
      </c>
      <c r="T393" s="1031">
        <v>20000</v>
      </c>
      <c r="U393" s="166"/>
      <c r="V393" s="1031"/>
      <c r="W393" s="1031"/>
      <c r="X393" s="1031">
        <f>Y393+Z393+AA393+AB393</f>
        <v>20000</v>
      </c>
      <c r="Y393" s="1031"/>
      <c r="Z393" s="1031"/>
      <c r="AA393" s="1031">
        <v>20000</v>
      </c>
      <c r="AB393" s="1031"/>
      <c r="AC393" s="1031">
        <f>O393+X393</f>
        <v>50000</v>
      </c>
      <c r="AD393" s="1031"/>
      <c r="AE393" s="1031"/>
      <c r="AF393" s="1031"/>
      <c r="AG393" s="1031"/>
      <c r="AH393" s="1031"/>
      <c r="AI393" s="1031"/>
      <c r="AJ393" s="1031"/>
      <c r="AK393" s="1031"/>
      <c r="AL393" s="1031"/>
      <c r="AM393" s="1031">
        <v>15000</v>
      </c>
      <c r="AN393" s="1031">
        <v>15000</v>
      </c>
      <c r="AO393" s="1031"/>
      <c r="AP393" s="1031">
        <v>15000</v>
      </c>
      <c r="AQ393" s="1031"/>
      <c r="AR393" s="1031"/>
      <c r="AS393" s="1031">
        <f>AT393+AU393+AV393+AW393</f>
        <v>15000</v>
      </c>
      <c r="AT393" s="1031"/>
      <c r="AU393" s="1031">
        <v>15000</v>
      </c>
      <c r="AV393" s="1031"/>
      <c r="AW393" s="1031"/>
      <c r="AX393" s="1031">
        <v>15000</v>
      </c>
      <c r="AY393" s="1031"/>
      <c r="AZ393" s="1031"/>
      <c r="BA393" s="1031">
        <v>15000</v>
      </c>
      <c r="BB393" s="1031">
        <v>1</v>
      </c>
      <c r="BC393" s="1031">
        <v>15000</v>
      </c>
      <c r="BD393" s="1036"/>
      <c r="BE393" s="1031"/>
      <c r="BF393" s="1034"/>
      <c r="BG393" s="1031"/>
      <c r="BH393" s="1031"/>
      <c r="BI393" s="1034"/>
      <c r="BJ393" s="1035"/>
      <c r="BK393" s="1035"/>
      <c r="BL393" s="1031"/>
      <c r="BM393" s="1850"/>
      <c r="BN393" s="1655">
        <f t="shared" ref="BN393" si="666">BL393-BM393</f>
        <v>0</v>
      </c>
      <c r="BO393" s="1850"/>
      <c r="BP393" s="1850"/>
      <c r="BQ393" s="1850"/>
      <c r="BR393" s="1031"/>
      <c r="BS393" s="121"/>
      <c r="BT393" s="176"/>
      <c r="BU393" s="176"/>
      <c r="BV393" s="176"/>
      <c r="BW393" s="108"/>
      <c r="BX393" s="696">
        <f t="shared" si="589"/>
        <v>-15000</v>
      </c>
      <c r="BY393" s="690">
        <f t="shared" si="622"/>
        <v>0</v>
      </c>
      <c r="BZ393" s="996">
        <v>1</v>
      </c>
      <c r="CA393" s="13">
        <f>(L393-L393*20%)*35%</f>
        <v>22292.76</v>
      </c>
      <c r="CD393" s="673"/>
      <c r="ED393" s="673"/>
    </row>
    <row r="394" spans="1:138" s="14" customFormat="1" ht="35.1" customHeight="1">
      <c r="A394" s="124" t="s">
        <v>148</v>
      </c>
      <c r="B394" s="192" t="s">
        <v>749</v>
      </c>
      <c r="C394" s="161">
        <f>C395</f>
        <v>1</v>
      </c>
      <c r="D394" s="108"/>
      <c r="E394" s="108"/>
      <c r="F394" s="108"/>
      <c r="G394" s="108"/>
      <c r="H394" s="108"/>
      <c r="I394" s="108"/>
      <c r="J394" s="108"/>
      <c r="K394" s="108"/>
      <c r="L394" s="123">
        <f t="shared" ref="L394:AA395" si="667">L395</f>
        <v>22981</v>
      </c>
      <c r="M394" s="123">
        <f t="shared" si="667"/>
        <v>0</v>
      </c>
      <c r="N394" s="123">
        <f t="shared" si="667"/>
        <v>13800</v>
      </c>
      <c r="O394" s="123">
        <f t="shared" si="667"/>
        <v>0</v>
      </c>
      <c r="P394" s="123">
        <f t="shared" si="667"/>
        <v>13800</v>
      </c>
      <c r="Q394" s="123">
        <f t="shared" si="667"/>
        <v>0</v>
      </c>
      <c r="R394" s="123">
        <f t="shared" si="667"/>
        <v>0</v>
      </c>
      <c r="S394" s="123">
        <f t="shared" si="667"/>
        <v>0</v>
      </c>
      <c r="T394" s="123">
        <f t="shared" si="667"/>
        <v>0</v>
      </c>
      <c r="U394" s="123">
        <f t="shared" si="667"/>
        <v>0</v>
      </c>
      <c r="V394" s="123">
        <f t="shared" si="667"/>
        <v>0</v>
      </c>
      <c r="W394" s="123">
        <f t="shared" si="667"/>
        <v>0</v>
      </c>
      <c r="X394" s="123">
        <f t="shared" si="667"/>
        <v>0</v>
      </c>
      <c r="Y394" s="123">
        <f t="shared" si="667"/>
        <v>0</v>
      </c>
      <c r="Z394" s="123">
        <f t="shared" si="667"/>
        <v>0</v>
      </c>
      <c r="AA394" s="123">
        <f t="shared" si="667"/>
        <v>0</v>
      </c>
      <c r="AB394" s="123">
        <f t="shared" ref="AB394:BG395" si="668">AB395</f>
        <v>0</v>
      </c>
      <c r="AC394" s="123">
        <f t="shared" si="668"/>
        <v>0</v>
      </c>
      <c r="AD394" s="123">
        <f t="shared" si="668"/>
        <v>0</v>
      </c>
      <c r="AE394" s="123">
        <f t="shared" si="668"/>
        <v>0</v>
      </c>
      <c r="AF394" s="123">
        <f t="shared" si="668"/>
        <v>0</v>
      </c>
      <c r="AG394" s="123">
        <f t="shared" si="668"/>
        <v>0</v>
      </c>
      <c r="AH394" s="123">
        <f t="shared" si="668"/>
        <v>0</v>
      </c>
      <c r="AI394" s="123">
        <f t="shared" si="668"/>
        <v>0</v>
      </c>
      <c r="AJ394" s="123">
        <f t="shared" si="668"/>
        <v>0</v>
      </c>
      <c r="AK394" s="123">
        <f t="shared" si="668"/>
        <v>0</v>
      </c>
      <c r="AL394" s="123">
        <f t="shared" si="668"/>
        <v>0</v>
      </c>
      <c r="AM394" s="123">
        <f t="shared" si="668"/>
        <v>0</v>
      </c>
      <c r="AN394" s="123">
        <f t="shared" si="668"/>
        <v>0</v>
      </c>
      <c r="AO394" s="123">
        <f t="shared" si="668"/>
        <v>0</v>
      </c>
      <c r="AP394" s="123">
        <f t="shared" si="668"/>
        <v>0</v>
      </c>
      <c r="AQ394" s="123">
        <f t="shared" si="668"/>
        <v>0</v>
      </c>
      <c r="AR394" s="123">
        <f t="shared" si="668"/>
        <v>0</v>
      </c>
      <c r="AS394" s="123">
        <f t="shared" si="668"/>
        <v>0</v>
      </c>
      <c r="AT394" s="123">
        <f t="shared" si="668"/>
        <v>0</v>
      </c>
      <c r="AU394" s="123">
        <f t="shared" si="668"/>
        <v>0</v>
      </c>
      <c r="AV394" s="123">
        <f t="shared" si="668"/>
        <v>0</v>
      </c>
      <c r="AW394" s="123">
        <f t="shared" si="668"/>
        <v>0</v>
      </c>
      <c r="AX394" s="123">
        <f t="shared" si="668"/>
        <v>10000</v>
      </c>
      <c r="AY394" s="123">
        <f t="shared" si="668"/>
        <v>0</v>
      </c>
      <c r="AZ394" s="123">
        <f t="shared" si="668"/>
        <v>0</v>
      </c>
      <c r="BA394" s="123">
        <f t="shared" si="668"/>
        <v>0</v>
      </c>
      <c r="BB394" s="123">
        <f t="shared" si="668"/>
        <v>1</v>
      </c>
      <c r="BC394" s="123">
        <f t="shared" si="668"/>
        <v>3000</v>
      </c>
      <c r="BD394" s="123">
        <f t="shared" si="668"/>
        <v>0</v>
      </c>
      <c r="BE394" s="123">
        <f t="shared" si="668"/>
        <v>0</v>
      </c>
      <c r="BF394" s="123">
        <f t="shared" si="668"/>
        <v>0</v>
      </c>
      <c r="BG394" s="123">
        <f t="shared" si="668"/>
        <v>0</v>
      </c>
      <c r="BH394" s="123">
        <f t="shared" ref="AY394:BT395" si="669">BH395</f>
        <v>0</v>
      </c>
      <c r="BI394" s="123">
        <f t="shared" si="669"/>
        <v>0</v>
      </c>
      <c r="BJ394" s="123">
        <f t="shared" si="669"/>
        <v>0</v>
      </c>
      <c r="BK394" s="123">
        <f t="shared" si="669"/>
        <v>382</v>
      </c>
      <c r="BL394" s="123">
        <f t="shared" si="669"/>
        <v>3000</v>
      </c>
      <c r="BM394" s="1634">
        <f t="shared" si="669"/>
        <v>676.04700000000003</v>
      </c>
      <c r="BN394" s="1634">
        <f t="shared" si="669"/>
        <v>2323.953</v>
      </c>
      <c r="BO394" s="1634">
        <f t="shared" si="669"/>
        <v>2323.953</v>
      </c>
      <c r="BP394" s="1634">
        <f t="shared" si="669"/>
        <v>0</v>
      </c>
      <c r="BQ394" s="1634">
        <f t="shared" si="669"/>
        <v>2323.953</v>
      </c>
      <c r="BR394" s="123">
        <f t="shared" si="669"/>
        <v>0</v>
      </c>
      <c r="BS394" s="107">
        <f t="shared" si="669"/>
        <v>0</v>
      </c>
      <c r="BT394" s="107">
        <f t="shared" si="669"/>
        <v>0</v>
      </c>
      <c r="BU394" s="108"/>
      <c r="BV394" s="108"/>
      <c r="BW394" s="108"/>
      <c r="BX394" s="696">
        <f t="shared" si="589"/>
        <v>-10000</v>
      </c>
      <c r="BY394" s="690">
        <f t="shared" si="622"/>
        <v>1</v>
      </c>
      <c r="BZ394" s="996"/>
      <c r="CA394" s="13">
        <f>(L394-L394*20%)*35%</f>
        <v>6434.6799999999994</v>
      </c>
      <c r="CD394" s="673"/>
      <c r="ED394" s="673"/>
    </row>
    <row r="395" spans="1:138" s="14" customFormat="1" ht="23.25" customHeight="1">
      <c r="A395" s="1115" t="s">
        <v>89</v>
      </c>
      <c r="B395" s="1116" t="s">
        <v>120</v>
      </c>
      <c r="C395" s="193">
        <f>C396</f>
        <v>1</v>
      </c>
      <c r="D395" s="108"/>
      <c r="E395" s="108"/>
      <c r="F395" s="108"/>
      <c r="G395" s="108"/>
      <c r="H395" s="108"/>
      <c r="I395" s="108"/>
      <c r="J395" s="108"/>
      <c r="K395" s="108"/>
      <c r="L395" s="125">
        <f>L396</f>
        <v>22981</v>
      </c>
      <c r="M395" s="125">
        <f t="shared" si="667"/>
        <v>0</v>
      </c>
      <c r="N395" s="125">
        <f t="shared" si="667"/>
        <v>13800</v>
      </c>
      <c r="O395" s="125">
        <f t="shared" si="667"/>
        <v>0</v>
      </c>
      <c r="P395" s="125">
        <f t="shared" si="667"/>
        <v>13800</v>
      </c>
      <c r="Q395" s="125">
        <f t="shared" si="667"/>
        <v>0</v>
      </c>
      <c r="R395" s="125">
        <f t="shared" si="667"/>
        <v>0</v>
      </c>
      <c r="S395" s="125">
        <f t="shared" si="667"/>
        <v>0</v>
      </c>
      <c r="T395" s="125">
        <f t="shared" si="667"/>
        <v>0</v>
      </c>
      <c r="U395" s="125">
        <f t="shared" si="667"/>
        <v>0</v>
      </c>
      <c r="V395" s="125">
        <f t="shared" si="667"/>
        <v>0</v>
      </c>
      <c r="W395" s="125">
        <f t="shared" si="667"/>
        <v>0</v>
      </c>
      <c r="X395" s="125">
        <f t="shared" si="667"/>
        <v>0</v>
      </c>
      <c r="Y395" s="125">
        <f t="shared" si="667"/>
        <v>0</v>
      </c>
      <c r="Z395" s="125">
        <f t="shared" si="667"/>
        <v>0</v>
      </c>
      <c r="AA395" s="125">
        <f t="shared" si="667"/>
        <v>0</v>
      </c>
      <c r="AB395" s="125">
        <f t="shared" si="668"/>
        <v>0</v>
      </c>
      <c r="AC395" s="125">
        <f t="shared" si="668"/>
        <v>0</v>
      </c>
      <c r="AD395" s="125">
        <f t="shared" si="668"/>
        <v>0</v>
      </c>
      <c r="AE395" s="125">
        <f t="shared" si="668"/>
        <v>0</v>
      </c>
      <c r="AF395" s="125">
        <f t="shared" si="668"/>
        <v>0</v>
      </c>
      <c r="AG395" s="125">
        <f t="shared" si="668"/>
        <v>0</v>
      </c>
      <c r="AH395" s="125">
        <f t="shared" si="668"/>
        <v>0</v>
      </c>
      <c r="AI395" s="125">
        <f t="shared" si="668"/>
        <v>0</v>
      </c>
      <c r="AJ395" s="125">
        <f t="shared" si="668"/>
        <v>0</v>
      </c>
      <c r="AK395" s="125">
        <f t="shared" si="668"/>
        <v>0</v>
      </c>
      <c r="AL395" s="125">
        <f t="shared" si="668"/>
        <v>0</v>
      </c>
      <c r="AM395" s="125">
        <f t="shared" si="668"/>
        <v>0</v>
      </c>
      <c r="AN395" s="125">
        <f t="shared" si="668"/>
        <v>0</v>
      </c>
      <c r="AO395" s="125">
        <f t="shared" si="668"/>
        <v>0</v>
      </c>
      <c r="AP395" s="125">
        <f t="shared" si="668"/>
        <v>0</v>
      </c>
      <c r="AQ395" s="125">
        <f t="shared" si="668"/>
        <v>0</v>
      </c>
      <c r="AR395" s="125">
        <f t="shared" si="668"/>
        <v>0</v>
      </c>
      <c r="AS395" s="125">
        <f t="shared" si="668"/>
        <v>0</v>
      </c>
      <c r="AT395" s="125">
        <f t="shared" si="668"/>
        <v>0</v>
      </c>
      <c r="AU395" s="125">
        <f t="shared" si="668"/>
        <v>0</v>
      </c>
      <c r="AV395" s="125">
        <f t="shared" si="668"/>
        <v>0</v>
      </c>
      <c r="AW395" s="125">
        <f t="shared" si="668"/>
        <v>0</v>
      </c>
      <c r="AX395" s="125">
        <f t="shared" si="668"/>
        <v>10000</v>
      </c>
      <c r="AY395" s="125">
        <f t="shared" si="669"/>
        <v>0</v>
      </c>
      <c r="AZ395" s="125">
        <f t="shared" si="669"/>
        <v>0</v>
      </c>
      <c r="BA395" s="125">
        <f t="shared" si="669"/>
        <v>0</v>
      </c>
      <c r="BB395" s="125">
        <f t="shared" si="669"/>
        <v>1</v>
      </c>
      <c r="BC395" s="125">
        <f t="shared" si="669"/>
        <v>3000</v>
      </c>
      <c r="BD395" s="125">
        <f t="shared" si="669"/>
        <v>0</v>
      </c>
      <c r="BE395" s="125">
        <f t="shared" si="669"/>
        <v>0</v>
      </c>
      <c r="BF395" s="125">
        <f t="shared" si="669"/>
        <v>0</v>
      </c>
      <c r="BG395" s="125">
        <f t="shared" si="669"/>
        <v>0</v>
      </c>
      <c r="BH395" s="125">
        <f t="shared" si="669"/>
        <v>0</v>
      </c>
      <c r="BI395" s="125">
        <f t="shared" si="669"/>
        <v>0</v>
      </c>
      <c r="BJ395" s="125">
        <f t="shared" si="669"/>
        <v>0</v>
      </c>
      <c r="BK395" s="125">
        <f t="shared" si="669"/>
        <v>382</v>
      </c>
      <c r="BL395" s="125">
        <f t="shared" si="669"/>
        <v>3000</v>
      </c>
      <c r="BM395" s="1657">
        <f t="shared" si="669"/>
        <v>676.04700000000003</v>
      </c>
      <c r="BN395" s="1657">
        <f t="shared" si="669"/>
        <v>2323.953</v>
      </c>
      <c r="BO395" s="1657">
        <f t="shared" si="669"/>
        <v>2323.953</v>
      </c>
      <c r="BP395" s="1657">
        <f t="shared" si="669"/>
        <v>0</v>
      </c>
      <c r="BQ395" s="1657">
        <f t="shared" si="669"/>
        <v>2323.953</v>
      </c>
      <c r="BR395" s="125">
        <f t="shared" si="669"/>
        <v>0</v>
      </c>
      <c r="BS395" s="126">
        <f t="shared" si="669"/>
        <v>0</v>
      </c>
      <c r="BT395" s="126">
        <f t="shared" si="669"/>
        <v>0</v>
      </c>
      <c r="BU395" s="108"/>
      <c r="BV395" s="108"/>
      <c r="BW395" s="108"/>
      <c r="BX395" s="696">
        <f t="shared" si="589"/>
        <v>-10000</v>
      </c>
      <c r="BY395" s="690">
        <f t="shared" si="622"/>
        <v>1</v>
      </c>
      <c r="BZ395" s="996"/>
      <c r="CA395" s="13">
        <f>(L395-L395*20%)*35%</f>
        <v>6434.6799999999994</v>
      </c>
      <c r="CD395" s="673"/>
      <c r="ED395" s="673"/>
      <c r="EH395" s="92"/>
    </row>
    <row r="396" spans="1:138" s="703" customFormat="1" ht="111" customHeight="1">
      <c r="A396" s="2083"/>
      <c r="B396" s="296" t="s">
        <v>1200</v>
      </c>
      <c r="C396" s="168">
        <v>1</v>
      </c>
      <c r="D396" s="108" t="s">
        <v>263</v>
      </c>
      <c r="E396" s="108" t="s">
        <v>75</v>
      </c>
      <c r="F396" s="108" t="s">
        <v>691</v>
      </c>
      <c r="G396" s="108">
        <v>7915936</v>
      </c>
      <c r="H396" s="108"/>
      <c r="I396" s="108"/>
      <c r="J396" s="108" t="s">
        <v>131</v>
      </c>
      <c r="K396" s="177" t="s">
        <v>1201</v>
      </c>
      <c r="L396" s="1029">
        <v>22981</v>
      </c>
      <c r="M396" s="1029"/>
      <c r="N396" s="1029">
        <v>13800</v>
      </c>
      <c r="O396" s="1029"/>
      <c r="P396" s="1029">
        <v>13800</v>
      </c>
      <c r="Q396" s="166"/>
      <c r="R396" s="1029"/>
      <c r="S396" s="1029"/>
      <c r="T396" s="1029"/>
      <c r="U396" s="1029"/>
      <c r="V396" s="166"/>
      <c r="W396" s="166"/>
      <c r="X396" s="1031"/>
      <c r="Y396" s="166"/>
      <c r="Z396" s="166"/>
      <c r="AA396" s="166"/>
      <c r="AB396" s="166"/>
      <c r="AC396" s="1031"/>
      <c r="AD396" s="1031"/>
      <c r="AE396" s="166"/>
      <c r="AF396" s="166"/>
      <c r="AG396" s="166"/>
      <c r="AH396" s="1031"/>
      <c r="AI396" s="166"/>
      <c r="AJ396" s="166"/>
      <c r="AK396" s="166"/>
      <c r="AL396" s="166"/>
      <c r="AM396" s="1031"/>
      <c r="AN396" s="1031"/>
      <c r="AO396" s="1031"/>
      <c r="AP396" s="1031"/>
      <c r="AQ396" s="1031"/>
      <c r="AR396" s="166"/>
      <c r="AS396" s="1031"/>
      <c r="AT396" s="1031"/>
      <c r="AU396" s="1031"/>
      <c r="AV396" s="1031"/>
      <c r="AW396" s="166"/>
      <c r="AX396" s="1031">
        <f>3000+7000</f>
        <v>10000</v>
      </c>
      <c r="AY396" s="166"/>
      <c r="AZ396" s="166"/>
      <c r="BA396" s="1031"/>
      <c r="BB396" s="166">
        <v>1</v>
      </c>
      <c r="BC396" s="1031">
        <v>3000</v>
      </c>
      <c r="BD396" s="1022"/>
      <c r="BE396" s="1031"/>
      <c r="BF396" s="165"/>
      <c r="BG396" s="1031"/>
      <c r="BH396" s="1031"/>
      <c r="BI396" s="165"/>
      <c r="BJ396" s="1035"/>
      <c r="BK396" s="1033">
        <v>382</v>
      </c>
      <c r="BL396" s="1031">
        <v>3000</v>
      </c>
      <c r="BM396" s="1849">
        <v>676.04700000000003</v>
      </c>
      <c r="BN396" s="1655">
        <f t="shared" ref="BN396" si="670">BL396-BM396</f>
        <v>2323.953</v>
      </c>
      <c r="BO396" s="1849">
        <f>BQ396</f>
        <v>2323.953</v>
      </c>
      <c r="BP396" s="1849"/>
      <c r="BQ396" s="1849">
        <f>BN396</f>
        <v>2323.953</v>
      </c>
      <c r="BR396" s="1031"/>
      <c r="BS396" s="111"/>
      <c r="BT396" s="1118"/>
      <c r="BU396" s="108"/>
      <c r="BV396" s="108"/>
      <c r="BW396" s="108" t="s">
        <v>2740</v>
      </c>
      <c r="BX396" s="696">
        <f t="shared" si="589"/>
        <v>-10000</v>
      </c>
      <c r="BY396" s="690">
        <f t="shared" si="622"/>
        <v>0</v>
      </c>
      <c r="BZ396" s="1003">
        <v>1</v>
      </c>
      <c r="CA396" s="697"/>
      <c r="CD396" s="673"/>
      <c r="ED396" s="683"/>
    </row>
    <row r="397" spans="1:138" s="101" customFormat="1">
      <c r="A397" s="108"/>
      <c r="B397" s="195"/>
      <c r="C397" s="168"/>
      <c r="D397" s="108"/>
      <c r="E397" s="108"/>
      <c r="F397" s="108"/>
      <c r="G397" s="108"/>
      <c r="H397" s="108"/>
      <c r="I397" s="108"/>
      <c r="J397" s="177"/>
      <c r="K397" s="177"/>
      <c r="L397" s="1029"/>
      <c r="M397" s="1029"/>
      <c r="N397" s="1029"/>
      <c r="O397" s="1029"/>
      <c r="P397" s="166"/>
      <c r="Q397" s="166"/>
      <c r="R397" s="1029"/>
      <c r="S397" s="1029"/>
      <c r="T397" s="1029"/>
      <c r="U397" s="1029"/>
      <c r="V397" s="166"/>
      <c r="W397" s="166"/>
      <c r="X397" s="1031"/>
      <c r="Y397" s="166"/>
      <c r="Z397" s="166"/>
      <c r="AA397" s="166"/>
      <c r="AB397" s="166"/>
      <c r="AC397" s="1031"/>
      <c r="AD397" s="1031"/>
      <c r="AE397" s="166"/>
      <c r="AF397" s="166"/>
      <c r="AG397" s="166"/>
      <c r="AH397" s="1031"/>
      <c r="AI397" s="166"/>
      <c r="AJ397" s="166"/>
      <c r="AK397" s="166"/>
      <c r="AL397" s="166"/>
      <c r="AM397" s="1031"/>
      <c r="AN397" s="1031"/>
      <c r="AO397" s="1031"/>
      <c r="AP397" s="1031"/>
      <c r="AQ397" s="1031"/>
      <c r="AR397" s="166"/>
      <c r="AS397" s="1031"/>
      <c r="AT397" s="1031"/>
      <c r="AU397" s="1031"/>
      <c r="AV397" s="1031"/>
      <c r="AW397" s="166"/>
      <c r="AX397" s="1031"/>
      <c r="AY397" s="166"/>
      <c r="AZ397" s="166"/>
      <c r="BA397" s="1031"/>
      <c r="BB397" s="166"/>
      <c r="BC397" s="1031"/>
      <c r="BD397" s="1022"/>
      <c r="BE397" s="1031"/>
      <c r="BF397" s="165"/>
      <c r="BG397" s="1031"/>
      <c r="BH397" s="1031"/>
      <c r="BI397" s="165"/>
      <c r="BJ397" s="1035"/>
      <c r="BK397" s="1035"/>
      <c r="BL397" s="1031"/>
      <c r="BM397" s="1850"/>
      <c r="BN397" s="1658"/>
      <c r="BO397" s="1850"/>
      <c r="BP397" s="1850"/>
      <c r="BQ397" s="1850"/>
      <c r="BR397" s="1031"/>
      <c r="BS397" s="111"/>
      <c r="BT397" s="1117"/>
      <c r="BU397" s="1117"/>
      <c r="BV397" s="1117"/>
      <c r="BW397" s="1119"/>
      <c r="BX397" s="696">
        <f t="shared" si="589"/>
        <v>0</v>
      </c>
      <c r="BY397" s="690">
        <f t="shared" si="622"/>
        <v>0</v>
      </c>
      <c r="BZ397" s="996"/>
      <c r="CA397" s="13"/>
      <c r="CD397" s="673"/>
      <c r="ED397" s="673"/>
    </row>
    <row r="398" spans="1:138" s="679" customFormat="1">
      <c r="A398" s="156" t="s">
        <v>544</v>
      </c>
      <c r="B398" s="233" t="s">
        <v>68</v>
      </c>
      <c r="C398" s="158">
        <f>C399</f>
        <v>1</v>
      </c>
      <c r="D398" s="156"/>
      <c r="E398" s="156"/>
      <c r="F398" s="156"/>
      <c r="G398" s="156"/>
      <c r="H398" s="156"/>
      <c r="I398" s="156"/>
      <c r="J398" s="234"/>
      <c r="K398" s="234"/>
      <c r="L398" s="123">
        <f>L399</f>
        <v>23228</v>
      </c>
      <c r="M398" s="123">
        <f t="shared" ref="M398:BG400" si="671">M399</f>
        <v>0</v>
      </c>
      <c r="N398" s="123">
        <f t="shared" si="671"/>
        <v>23000</v>
      </c>
      <c r="O398" s="123">
        <f t="shared" si="671"/>
        <v>0</v>
      </c>
      <c r="P398" s="123">
        <f t="shared" si="671"/>
        <v>23000</v>
      </c>
      <c r="Q398" s="123">
        <f t="shared" si="671"/>
        <v>0</v>
      </c>
      <c r="R398" s="123">
        <f t="shared" si="671"/>
        <v>0</v>
      </c>
      <c r="S398" s="123">
        <f t="shared" si="671"/>
        <v>0</v>
      </c>
      <c r="T398" s="123">
        <f t="shared" si="671"/>
        <v>0</v>
      </c>
      <c r="U398" s="123">
        <f t="shared" si="671"/>
        <v>0</v>
      </c>
      <c r="V398" s="123">
        <f t="shared" si="671"/>
        <v>0</v>
      </c>
      <c r="W398" s="123">
        <f t="shared" si="671"/>
        <v>0</v>
      </c>
      <c r="X398" s="123">
        <f t="shared" si="671"/>
        <v>0</v>
      </c>
      <c r="Y398" s="123">
        <f t="shared" si="671"/>
        <v>0</v>
      </c>
      <c r="Z398" s="123">
        <f t="shared" si="671"/>
        <v>0</v>
      </c>
      <c r="AA398" s="123">
        <f t="shared" si="671"/>
        <v>0</v>
      </c>
      <c r="AB398" s="123">
        <f t="shared" si="671"/>
        <v>0</v>
      </c>
      <c r="AC398" s="123">
        <f t="shared" si="671"/>
        <v>0</v>
      </c>
      <c r="AD398" s="123">
        <f t="shared" si="671"/>
        <v>0</v>
      </c>
      <c r="AE398" s="123">
        <f t="shared" si="671"/>
        <v>0</v>
      </c>
      <c r="AF398" s="123">
        <f t="shared" si="671"/>
        <v>0</v>
      </c>
      <c r="AG398" s="123">
        <f t="shared" si="671"/>
        <v>0</v>
      </c>
      <c r="AH398" s="123">
        <f t="shared" si="671"/>
        <v>0</v>
      </c>
      <c r="AI398" s="123">
        <f t="shared" si="671"/>
        <v>0</v>
      </c>
      <c r="AJ398" s="123">
        <f t="shared" si="671"/>
        <v>0</v>
      </c>
      <c r="AK398" s="123">
        <f t="shared" si="671"/>
        <v>0</v>
      </c>
      <c r="AL398" s="123">
        <f t="shared" si="671"/>
        <v>0</v>
      </c>
      <c r="AM398" s="123">
        <f t="shared" si="671"/>
        <v>0</v>
      </c>
      <c r="AN398" s="123">
        <f t="shared" si="671"/>
        <v>23000</v>
      </c>
      <c r="AO398" s="123">
        <f t="shared" si="671"/>
        <v>0</v>
      </c>
      <c r="AP398" s="123">
        <f t="shared" si="671"/>
        <v>0</v>
      </c>
      <c r="AQ398" s="123">
        <f t="shared" si="671"/>
        <v>0</v>
      </c>
      <c r="AR398" s="123">
        <f t="shared" si="671"/>
        <v>0</v>
      </c>
      <c r="AS398" s="123">
        <f t="shared" si="671"/>
        <v>10000</v>
      </c>
      <c r="AT398" s="123">
        <f t="shared" si="671"/>
        <v>0</v>
      </c>
      <c r="AU398" s="123">
        <f t="shared" si="671"/>
        <v>10000</v>
      </c>
      <c r="AV398" s="123">
        <f t="shared" si="671"/>
        <v>0</v>
      </c>
      <c r="AW398" s="123">
        <f t="shared" si="671"/>
        <v>0</v>
      </c>
      <c r="AX398" s="123">
        <f t="shared" si="671"/>
        <v>10000</v>
      </c>
      <c r="AY398" s="123">
        <f t="shared" si="671"/>
        <v>0</v>
      </c>
      <c r="AZ398" s="123">
        <f t="shared" si="671"/>
        <v>0</v>
      </c>
      <c r="BA398" s="123">
        <f t="shared" si="671"/>
        <v>10000</v>
      </c>
      <c r="BB398" s="123">
        <f t="shared" si="671"/>
        <v>1</v>
      </c>
      <c r="BC398" s="123">
        <f t="shared" si="671"/>
        <v>10000</v>
      </c>
      <c r="BD398" s="123">
        <f t="shared" si="671"/>
        <v>0</v>
      </c>
      <c r="BE398" s="123">
        <f t="shared" si="671"/>
        <v>0</v>
      </c>
      <c r="BF398" s="123">
        <f t="shared" si="671"/>
        <v>0</v>
      </c>
      <c r="BG398" s="123">
        <f t="shared" si="671"/>
        <v>0</v>
      </c>
      <c r="BH398" s="123">
        <f t="shared" ref="BH398:BT398" si="672">BH399</f>
        <v>0</v>
      </c>
      <c r="BI398" s="123">
        <f t="shared" si="672"/>
        <v>0</v>
      </c>
      <c r="BJ398" s="123">
        <f t="shared" si="672"/>
        <v>0</v>
      </c>
      <c r="BK398" s="123">
        <f t="shared" si="672"/>
        <v>5700</v>
      </c>
      <c r="BL398" s="123">
        <f t="shared" si="672"/>
        <v>10000</v>
      </c>
      <c r="BM398" s="1634">
        <f t="shared" si="672"/>
        <v>10000</v>
      </c>
      <c r="BN398" s="1634">
        <f t="shared" si="672"/>
        <v>0</v>
      </c>
      <c r="BO398" s="1634">
        <f t="shared" si="672"/>
        <v>0</v>
      </c>
      <c r="BP398" s="1634">
        <f t="shared" si="672"/>
        <v>0</v>
      </c>
      <c r="BQ398" s="1634">
        <f t="shared" si="672"/>
        <v>0</v>
      </c>
      <c r="BR398" s="123">
        <f t="shared" si="672"/>
        <v>0</v>
      </c>
      <c r="BS398" s="116">
        <f t="shared" si="672"/>
        <v>0</v>
      </c>
      <c r="BT398" s="116">
        <f t="shared" si="672"/>
        <v>0</v>
      </c>
      <c r="BU398" s="1120"/>
      <c r="BV398" s="1120"/>
      <c r="BW398" s="1121"/>
      <c r="BX398" s="696">
        <f t="shared" si="589"/>
        <v>-10000</v>
      </c>
      <c r="BY398" s="690">
        <f t="shared" si="622"/>
        <v>1</v>
      </c>
      <c r="BZ398" s="996"/>
      <c r="CA398" s="692"/>
      <c r="CD398" s="673"/>
      <c r="ED398" s="673"/>
    </row>
    <row r="399" spans="1:138" s="101" customFormat="1" ht="33.6" customHeight="1">
      <c r="A399" s="1122" t="s">
        <v>118</v>
      </c>
      <c r="B399" s="1123" t="s">
        <v>175</v>
      </c>
      <c r="C399" s="161">
        <f>C400</f>
        <v>1</v>
      </c>
      <c r="D399" s="108"/>
      <c r="E399" s="108"/>
      <c r="F399" s="108"/>
      <c r="G399" s="108"/>
      <c r="H399" s="108"/>
      <c r="I399" s="108"/>
      <c r="J399" s="177"/>
      <c r="K399" s="177"/>
      <c r="L399" s="123">
        <f>L400</f>
        <v>23228</v>
      </c>
      <c r="M399" s="123">
        <f t="shared" si="671"/>
        <v>0</v>
      </c>
      <c r="N399" s="123">
        <f t="shared" si="671"/>
        <v>23000</v>
      </c>
      <c r="O399" s="123">
        <f t="shared" si="671"/>
        <v>0</v>
      </c>
      <c r="P399" s="123">
        <f t="shared" si="671"/>
        <v>23000</v>
      </c>
      <c r="Q399" s="123">
        <f t="shared" si="671"/>
        <v>0</v>
      </c>
      <c r="R399" s="123">
        <f t="shared" si="671"/>
        <v>0</v>
      </c>
      <c r="S399" s="123">
        <f t="shared" si="671"/>
        <v>0</v>
      </c>
      <c r="T399" s="123">
        <f t="shared" si="671"/>
        <v>0</v>
      </c>
      <c r="U399" s="123">
        <f t="shared" si="671"/>
        <v>0</v>
      </c>
      <c r="V399" s="123">
        <f t="shared" si="671"/>
        <v>0</v>
      </c>
      <c r="W399" s="123">
        <f t="shared" si="671"/>
        <v>0</v>
      </c>
      <c r="X399" s="123">
        <f t="shared" si="671"/>
        <v>0</v>
      </c>
      <c r="Y399" s="123">
        <f t="shared" si="671"/>
        <v>0</v>
      </c>
      <c r="Z399" s="123">
        <f t="shared" si="671"/>
        <v>0</v>
      </c>
      <c r="AA399" s="123">
        <f t="shared" si="671"/>
        <v>0</v>
      </c>
      <c r="AB399" s="123">
        <f t="shared" si="671"/>
        <v>0</v>
      </c>
      <c r="AC399" s="123">
        <f t="shared" si="671"/>
        <v>0</v>
      </c>
      <c r="AD399" s="123">
        <f t="shared" si="671"/>
        <v>0</v>
      </c>
      <c r="AE399" s="123">
        <f t="shared" si="671"/>
        <v>0</v>
      </c>
      <c r="AF399" s="123">
        <f t="shared" si="671"/>
        <v>0</v>
      </c>
      <c r="AG399" s="123">
        <f t="shared" si="671"/>
        <v>0</v>
      </c>
      <c r="AH399" s="123">
        <f t="shared" si="671"/>
        <v>0</v>
      </c>
      <c r="AI399" s="123">
        <f t="shared" si="671"/>
        <v>0</v>
      </c>
      <c r="AJ399" s="123">
        <f t="shared" si="671"/>
        <v>0</v>
      </c>
      <c r="AK399" s="123">
        <f t="shared" si="671"/>
        <v>0</v>
      </c>
      <c r="AL399" s="123">
        <f t="shared" si="671"/>
        <v>0</v>
      </c>
      <c r="AM399" s="123">
        <f t="shared" si="671"/>
        <v>0</v>
      </c>
      <c r="AN399" s="123">
        <f t="shared" si="671"/>
        <v>23000</v>
      </c>
      <c r="AO399" s="123">
        <f t="shared" si="671"/>
        <v>0</v>
      </c>
      <c r="AP399" s="123">
        <f t="shared" si="671"/>
        <v>0</v>
      </c>
      <c r="AQ399" s="123">
        <f t="shared" si="671"/>
        <v>0</v>
      </c>
      <c r="AR399" s="123">
        <f t="shared" si="671"/>
        <v>0</v>
      </c>
      <c r="AS399" s="123">
        <f t="shared" si="671"/>
        <v>10000</v>
      </c>
      <c r="AT399" s="123">
        <f t="shared" si="671"/>
        <v>0</v>
      </c>
      <c r="AU399" s="123">
        <f t="shared" si="671"/>
        <v>10000</v>
      </c>
      <c r="AV399" s="123">
        <f t="shared" si="671"/>
        <v>0</v>
      </c>
      <c r="AW399" s="123">
        <f t="shared" si="671"/>
        <v>0</v>
      </c>
      <c r="AX399" s="123">
        <f t="shared" si="671"/>
        <v>10000</v>
      </c>
      <c r="AY399" s="123">
        <f t="shared" si="671"/>
        <v>0</v>
      </c>
      <c r="AZ399" s="123">
        <f t="shared" si="671"/>
        <v>0</v>
      </c>
      <c r="BA399" s="123">
        <f t="shared" si="671"/>
        <v>10000</v>
      </c>
      <c r="BB399" s="123">
        <f t="shared" si="671"/>
        <v>1</v>
      </c>
      <c r="BC399" s="123">
        <f t="shared" si="671"/>
        <v>10000</v>
      </c>
      <c r="BD399" s="123">
        <f t="shared" si="671"/>
        <v>0</v>
      </c>
      <c r="BE399" s="123">
        <f t="shared" si="671"/>
        <v>0</v>
      </c>
      <c r="BF399" s="123">
        <f t="shared" si="671"/>
        <v>0</v>
      </c>
      <c r="BG399" s="123">
        <f t="shared" si="671"/>
        <v>0</v>
      </c>
      <c r="BH399" s="123">
        <f t="shared" ref="AY399:BT400" si="673">BH400</f>
        <v>0</v>
      </c>
      <c r="BI399" s="123">
        <f t="shared" si="673"/>
        <v>0</v>
      </c>
      <c r="BJ399" s="123">
        <f t="shared" si="673"/>
        <v>0</v>
      </c>
      <c r="BK399" s="123">
        <f t="shared" si="673"/>
        <v>5700</v>
      </c>
      <c r="BL399" s="123">
        <f t="shared" si="673"/>
        <v>10000</v>
      </c>
      <c r="BM399" s="1634">
        <f t="shared" si="673"/>
        <v>10000</v>
      </c>
      <c r="BN399" s="1634">
        <f t="shared" si="673"/>
        <v>0</v>
      </c>
      <c r="BO399" s="1634">
        <f t="shared" si="673"/>
        <v>0</v>
      </c>
      <c r="BP399" s="1634">
        <f t="shared" si="673"/>
        <v>0</v>
      </c>
      <c r="BQ399" s="1634">
        <f t="shared" si="673"/>
        <v>0</v>
      </c>
      <c r="BR399" s="123">
        <f t="shared" si="673"/>
        <v>0</v>
      </c>
      <c r="BS399" s="107">
        <f t="shared" si="673"/>
        <v>0</v>
      </c>
      <c r="BT399" s="107">
        <f t="shared" si="673"/>
        <v>0</v>
      </c>
      <c r="BU399" s="1117"/>
      <c r="BV399" s="1117"/>
      <c r="BW399" s="1119"/>
      <c r="BX399" s="696">
        <f t="shared" si="589"/>
        <v>-10000</v>
      </c>
      <c r="BY399" s="690">
        <f t="shared" si="622"/>
        <v>1</v>
      </c>
      <c r="BZ399" s="996"/>
      <c r="CA399" s="13">
        <f>(L399-L399*20%)*35%</f>
        <v>6503.84</v>
      </c>
      <c r="CD399" s="673"/>
      <c r="DG399" s="101">
        <v>3</v>
      </c>
      <c r="ED399" s="673"/>
    </row>
    <row r="400" spans="1:138" s="101" customFormat="1" ht="18.95" customHeight="1">
      <c r="A400" s="1115" t="s">
        <v>89</v>
      </c>
      <c r="B400" s="1116" t="s">
        <v>120</v>
      </c>
      <c r="C400" s="193">
        <f>C401</f>
        <v>1</v>
      </c>
      <c r="D400" s="108"/>
      <c r="E400" s="108"/>
      <c r="F400" s="108"/>
      <c r="G400" s="108"/>
      <c r="H400" s="108"/>
      <c r="I400" s="108"/>
      <c r="J400" s="177"/>
      <c r="K400" s="177"/>
      <c r="L400" s="125">
        <f>L401</f>
        <v>23228</v>
      </c>
      <c r="M400" s="125">
        <f t="shared" si="671"/>
        <v>0</v>
      </c>
      <c r="N400" s="125">
        <f t="shared" si="671"/>
        <v>23000</v>
      </c>
      <c r="O400" s="125">
        <f t="shared" si="671"/>
        <v>0</v>
      </c>
      <c r="P400" s="125">
        <f t="shared" si="671"/>
        <v>23000</v>
      </c>
      <c r="Q400" s="125">
        <f t="shared" si="671"/>
        <v>0</v>
      </c>
      <c r="R400" s="125">
        <f t="shared" si="671"/>
        <v>0</v>
      </c>
      <c r="S400" s="125">
        <f t="shared" si="671"/>
        <v>0</v>
      </c>
      <c r="T400" s="125">
        <f t="shared" si="671"/>
        <v>0</v>
      </c>
      <c r="U400" s="125">
        <f t="shared" si="671"/>
        <v>0</v>
      </c>
      <c r="V400" s="125">
        <f t="shared" si="671"/>
        <v>0</v>
      </c>
      <c r="W400" s="125">
        <f t="shared" si="671"/>
        <v>0</v>
      </c>
      <c r="X400" s="125">
        <f t="shared" si="671"/>
        <v>0</v>
      </c>
      <c r="Y400" s="125">
        <f t="shared" si="671"/>
        <v>0</v>
      </c>
      <c r="Z400" s="125">
        <f t="shared" si="671"/>
        <v>0</v>
      </c>
      <c r="AA400" s="125">
        <f t="shared" si="671"/>
        <v>0</v>
      </c>
      <c r="AB400" s="125">
        <f t="shared" si="671"/>
        <v>0</v>
      </c>
      <c r="AC400" s="125">
        <f t="shared" si="671"/>
        <v>0</v>
      </c>
      <c r="AD400" s="125">
        <f t="shared" si="671"/>
        <v>0</v>
      </c>
      <c r="AE400" s="125">
        <f t="shared" si="671"/>
        <v>0</v>
      </c>
      <c r="AF400" s="125">
        <f t="shared" si="671"/>
        <v>0</v>
      </c>
      <c r="AG400" s="125">
        <f t="shared" si="671"/>
        <v>0</v>
      </c>
      <c r="AH400" s="125">
        <f t="shared" si="671"/>
        <v>0</v>
      </c>
      <c r="AI400" s="125">
        <f t="shared" si="671"/>
        <v>0</v>
      </c>
      <c r="AJ400" s="125">
        <f t="shared" si="671"/>
        <v>0</v>
      </c>
      <c r="AK400" s="125">
        <f t="shared" si="671"/>
        <v>0</v>
      </c>
      <c r="AL400" s="125">
        <f t="shared" si="671"/>
        <v>0</v>
      </c>
      <c r="AM400" s="125">
        <f t="shared" si="671"/>
        <v>0</v>
      </c>
      <c r="AN400" s="125">
        <f t="shared" si="671"/>
        <v>23000</v>
      </c>
      <c r="AO400" s="125">
        <f t="shared" si="671"/>
        <v>0</v>
      </c>
      <c r="AP400" s="125">
        <f t="shared" si="671"/>
        <v>0</v>
      </c>
      <c r="AQ400" s="125">
        <f t="shared" si="671"/>
        <v>0</v>
      </c>
      <c r="AR400" s="125">
        <f t="shared" si="671"/>
        <v>0</v>
      </c>
      <c r="AS400" s="125">
        <f t="shared" si="671"/>
        <v>10000</v>
      </c>
      <c r="AT400" s="125">
        <f t="shared" si="671"/>
        <v>0</v>
      </c>
      <c r="AU400" s="125">
        <f t="shared" si="671"/>
        <v>10000</v>
      </c>
      <c r="AV400" s="125">
        <f t="shared" si="671"/>
        <v>0</v>
      </c>
      <c r="AW400" s="125">
        <f t="shared" si="671"/>
        <v>0</v>
      </c>
      <c r="AX400" s="125">
        <f t="shared" si="671"/>
        <v>10000</v>
      </c>
      <c r="AY400" s="125">
        <f t="shared" si="673"/>
        <v>0</v>
      </c>
      <c r="AZ400" s="125">
        <f t="shared" si="673"/>
        <v>0</v>
      </c>
      <c r="BA400" s="125">
        <f t="shared" si="673"/>
        <v>10000</v>
      </c>
      <c r="BB400" s="125">
        <f t="shared" si="673"/>
        <v>1</v>
      </c>
      <c r="BC400" s="125">
        <f t="shared" si="673"/>
        <v>10000</v>
      </c>
      <c r="BD400" s="125">
        <f t="shared" si="673"/>
        <v>0</v>
      </c>
      <c r="BE400" s="125">
        <f t="shared" si="673"/>
        <v>0</v>
      </c>
      <c r="BF400" s="125">
        <f t="shared" si="673"/>
        <v>0</v>
      </c>
      <c r="BG400" s="125">
        <f t="shared" si="673"/>
        <v>0</v>
      </c>
      <c r="BH400" s="125">
        <f t="shared" si="673"/>
        <v>0</v>
      </c>
      <c r="BI400" s="125">
        <f t="shared" si="673"/>
        <v>0</v>
      </c>
      <c r="BJ400" s="125">
        <f t="shared" si="673"/>
        <v>0</v>
      </c>
      <c r="BK400" s="125">
        <f t="shared" si="673"/>
        <v>5700</v>
      </c>
      <c r="BL400" s="125">
        <f t="shared" si="673"/>
        <v>10000</v>
      </c>
      <c r="BM400" s="1657">
        <f t="shared" si="673"/>
        <v>10000</v>
      </c>
      <c r="BN400" s="1657">
        <f t="shared" si="673"/>
        <v>0</v>
      </c>
      <c r="BO400" s="1657">
        <f t="shared" si="673"/>
        <v>0</v>
      </c>
      <c r="BP400" s="1657">
        <f t="shared" si="673"/>
        <v>0</v>
      </c>
      <c r="BQ400" s="1657">
        <f t="shared" si="673"/>
        <v>0</v>
      </c>
      <c r="BR400" s="125">
        <f t="shared" si="673"/>
        <v>0</v>
      </c>
      <c r="BS400" s="126">
        <f t="shared" si="673"/>
        <v>0</v>
      </c>
      <c r="BT400" s="126">
        <f t="shared" si="673"/>
        <v>0</v>
      </c>
      <c r="BU400" s="1117"/>
      <c r="BV400" s="1117"/>
      <c r="BW400" s="1119"/>
      <c r="BX400" s="696">
        <f t="shared" si="589"/>
        <v>-10000</v>
      </c>
      <c r="BY400" s="690">
        <f t="shared" si="622"/>
        <v>1</v>
      </c>
      <c r="BZ400" s="996"/>
      <c r="CA400" s="13">
        <f>(L400-L400*20%)*35%</f>
        <v>6503.84</v>
      </c>
      <c r="CD400" s="673"/>
      <c r="ED400" s="673"/>
    </row>
    <row r="401" spans="1:138" s="101" customFormat="1" ht="85.5" customHeight="1">
      <c r="A401" s="108">
        <v>1</v>
      </c>
      <c r="B401" s="195" t="s">
        <v>748</v>
      </c>
      <c r="C401" s="168">
        <v>1</v>
      </c>
      <c r="D401" s="108" t="s">
        <v>265</v>
      </c>
      <c r="E401" s="108" t="s">
        <v>75</v>
      </c>
      <c r="F401" s="108" t="s">
        <v>222</v>
      </c>
      <c r="G401" s="108">
        <v>7919006</v>
      </c>
      <c r="H401" s="108"/>
      <c r="I401" s="108"/>
      <c r="J401" s="108" t="s">
        <v>131</v>
      </c>
      <c r="K401" s="108" t="s">
        <v>1071</v>
      </c>
      <c r="L401" s="1029">
        <v>23228</v>
      </c>
      <c r="M401" s="1029"/>
      <c r="N401" s="166">
        <v>23000</v>
      </c>
      <c r="O401" s="1029"/>
      <c r="P401" s="166">
        <v>23000</v>
      </c>
      <c r="Q401" s="166"/>
      <c r="R401" s="1029"/>
      <c r="S401" s="1029"/>
      <c r="T401" s="1029"/>
      <c r="U401" s="1029"/>
      <c r="V401" s="1029"/>
      <c r="W401" s="1029"/>
      <c r="X401" s="1031"/>
      <c r="Y401" s="1029"/>
      <c r="Z401" s="1029"/>
      <c r="AA401" s="1029"/>
      <c r="AB401" s="1029"/>
      <c r="AC401" s="1031"/>
      <c r="AD401" s="1029"/>
      <c r="AE401" s="1029"/>
      <c r="AF401" s="1029"/>
      <c r="AG401" s="1029"/>
      <c r="AH401" s="1031"/>
      <c r="AI401" s="1031"/>
      <c r="AJ401" s="1029"/>
      <c r="AK401" s="1029"/>
      <c r="AL401" s="1029"/>
      <c r="AM401" s="1029"/>
      <c r="AN401" s="166">
        <v>23000</v>
      </c>
      <c r="AO401" s="1029"/>
      <c r="AP401" s="1031"/>
      <c r="AQ401" s="1029"/>
      <c r="AR401" s="1029"/>
      <c r="AS401" s="166">
        <f>AT401+AU401+AV401+AW401</f>
        <v>10000</v>
      </c>
      <c r="AT401" s="1029"/>
      <c r="AU401" s="1031">
        <v>10000</v>
      </c>
      <c r="AV401" s="1029"/>
      <c r="AW401" s="1029"/>
      <c r="AX401" s="1031">
        <v>10000</v>
      </c>
      <c r="AY401" s="1029"/>
      <c r="AZ401" s="1029"/>
      <c r="BA401" s="1031">
        <v>10000</v>
      </c>
      <c r="BB401" s="166">
        <v>1</v>
      </c>
      <c r="BC401" s="1031">
        <v>10000</v>
      </c>
      <c r="BD401" s="1022"/>
      <c r="BE401" s="1031"/>
      <c r="BF401" s="165"/>
      <c r="BG401" s="1031"/>
      <c r="BH401" s="1031"/>
      <c r="BI401" s="1168"/>
      <c r="BJ401" s="1034"/>
      <c r="BK401" s="1029">
        <v>5700</v>
      </c>
      <c r="BL401" s="1031">
        <v>10000</v>
      </c>
      <c r="BM401" s="1658">
        <v>10000</v>
      </c>
      <c r="BN401" s="1655">
        <f t="shared" ref="BN401" si="674">BL401-BM401</f>
        <v>0</v>
      </c>
      <c r="BO401" s="1658"/>
      <c r="BP401" s="1658"/>
      <c r="BQ401" s="1658"/>
      <c r="BR401" s="1031"/>
      <c r="BS401" s="114"/>
      <c r="BT401" s="121"/>
      <c r="BU401" s="164"/>
      <c r="BV401" s="164"/>
      <c r="BW401" s="108"/>
      <c r="BX401" s="696">
        <f t="shared" si="589"/>
        <v>-10000</v>
      </c>
      <c r="BY401" s="690">
        <f t="shared" si="622"/>
        <v>0</v>
      </c>
      <c r="BZ401" s="996">
        <v>1</v>
      </c>
      <c r="CA401" s="13"/>
      <c r="CD401" s="673"/>
      <c r="ED401" s="673"/>
    </row>
    <row r="402" spans="1:138" s="14" customFormat="1">
      <c r="A402" s="108"/>
      <c r="B402" s="108"/>
      <c r="C402" s="168"/>
      <c r="D402" s="108"/>
      <c r="E402" s="108"/>
      <c r="F402" s="108"/>
      <c r="G402" s="108"/>
      <c r="H402" s="108"/>
      <c r="I402" s="108"/>
      <c r="J402" s="108"/>
      <c r="K402" s="108"/>
      <c r="L402" s="166"/>
      <c r="M402" s="166"/>
      <c r="N402" s="166"/>
      <c r="O402" s="166"/>
      <c r="P402" s="166"/>
      <c r="Q402" s="166"/>
      <c r="R402" s="1041"/>
      <c r="S402" s="1041"/>
      <c r="T402" s="1041"/>
      <c r="U402" s="1041"/>
      <c r="V402" s="1041"/>
      <c r="W402" s="166"/>
      <c r="X402" s="166"/>
      <c r="Y402" s="166"/>
      <c r="Z402" s="166"/>
      <c r="AA402" s="166"/>
      <c r="AB402" s="166"/>
      <c r="AC402" s="166"/>
      <c r="AD402" s="166"/>
      <c r="AE402" s="166"/>
      <c r="AF402" s="166"/>
      <c r="AG402" s="166"/>
      <c r="AH402" s="166"/>
      <c r="AI402" s="166"/>
      <c r="AJ402" s="166"/>
      <c r="AK402" s="166"/>
      <c r="AL402" s="166"/>
      <c r="AM402" s="166"/>
      <c r="AN402" s="166"/>
      <c r="AO402" s="166"/>
      <c r="AP402" s="166"/>
      <c r="AQ402" s="166"/>
      <c r="AR402" s="166"/>
      <c r="AS402" s="166"/>
      <c r="AT402" s="166"/>
      <c r="AU402" s="166"/>
      <c r="AV402" s="166"/>
      <c r="AW402" s="166"/>
      <c r="AX402" s="166"/>
      <c r="AY402" s="166"/>
      <c r="AZ402" s="166"/>
      <c r="BA402" s="166"/>
      <c r="BB402" s="166"/>
      <c r="BC402" s="166"/>
      <c r="BD402" s="1022"/>
      <c r="BE402" s="166"/>
      <c r="BF402" s="165"/>
      <c r="BG402" s="166"/>
      <c r="BH402" s="166"/>
      <c r="BI402" s="165"/>
      <c r="BJ402" s="165"/>
      <c r="BK402" s="165"/>
      <c r="BL402" s="166"/>
      <c r="BM402" s="1111"/>
      <c r="BN402" s="1655"/>
      <c r="BO402" s="1111"/>
      <c r="BP402" s="1111"/>
      <c r="BQ402" s="1111"/>
      <c r="BR402" s="166"/>
      <c r="BS402" s="111"/>
      <c r="BT402" s="108"/>
      <c r="BU402" s="108"/>
      <c r="BV402" s="108"/>
      <c r="BW402" s="108"/>
      <c r="BX402" s="696">
        <f t="shared" si="589"/>
        <v>0</v>
      </c>
      <c r="BY402" s="690">
        <f t="shared" si="622"/>
        <v>0</v>
      </c>
      <c r="BZ402" s="996"/>
      <c r="CA402" s="13">
        <f>(L402-L402*20%)*35%</f>
        <v>0</v>
      </c>
      <c r="CD402" s="673"/>
      <c r="ED402" s="673"/>
    </row>
    <row r="403" spans="1:138" s="77" customFormat="1" ht="21.75" customHeight="1">
      <c r="A403" s="156" t="s">
        <v>553</v>
      </c>
      <c r="B403" s="200" t="s">
        <v>70</v>
      </c>
      <c r="C403" s="161">
        <f>C404</f>
        <v>22</v>
      </c>
      <c r="D403" s="156"/>
      <c r="E403" s="156"/>
      <c r="F403" s="156"/>
      <c r="G403" s="156"/>
      <c r="H403" s="156"/>
      <c r="I403" s="156"/>
      <c r="J403" s="156"/>
      <c r="K403" s="156"/>
      <c r="L403" s="123">
        <f t="shared" ref="L403:AA405" si="675">L404</f>
        <v>101995</v>
      </c>
      <c r="M403" s="123">
        <f t="shared" si="675"/>
        <v>0</v>
      </c>
      <c r="N403" s="123">
        <f t="shared" si="675"/>
        <v>60900</v>
      </c>
      <c r="O403" s="123">
        <f t="shared" si="675"/>
        <v>0</v>
      </c>
      <c r="P403" s="123">
        <f t="shared" si="675"/>
        <v>60900</v>
      </c>
      <c r="Q403" s="123">
        <f t="shared" si="675"/>
        <v>0</v>
      </c>
      <c r="R403" s="123">
        <f t="shared" si="675"/>
        <v>0</v>
      </c>
      <c r="S403" s="123">
        <f t="shared" si="675"/>
        <v>43150</v>
      </c>
      <c r="T403" s="123">
        <f t="shared" si="675"/>
        <v>0</v>
      </c>
      <c r="U403" s="123">
        <f t="shared" si="675"/>
        <v>0</v>
      </c>
      <c r="V403" s="123">
        <f t="shared" si="675"/>
        <v>0</v>
      </c>
      <c r="W403" s="123">
        <f t="shared" si="675"/>
        <v>0</v>
      </c>
      <c r="X403" s="123">
        <f t="shared" si="675"/>
        <v>0</v>
      </c>
      <c r="Y403" s="123">
        <f t="shared" si="675"/>
        <v>0</v>
      </c>
      <c r="Z403" s="123">
        <f t="shared" si="675"/>
        <v>0</v>
      </c>
      <c r="AA403" s="123">
        <f t="shared" si="675"/>
        <v>0</v>
      </c>
      <c r="AB403" s="123">
        <f t="shared" ref="AB403:BG405" si="676">AB404</f>
        <v>0</v>
      </c>
      <c r="AC403" s="123">
        <f t="shared" si="676"/>
        <v>0</v>
      </c>
      <c r="AD403" s="123">
        <f t="shared" si="676"/>
        <v>0</v>
      </c>
      <c r="AE403" s="123">
        <f t="shared" si="676"/>
        <v>0</v>
      </c>
      <c r="AF403" s="123">
        <f t="shared" si="676"/>
        <v>0</v>
      </c>
      <c r="AG403" s="123">
        <f t="shared" si="676"/>
        <v>0</v>
      </c>
      <c r="AH403" s="123">
        <f t="shared" si="676"/>
        <v>0</v>
      </c>
      <c r="AI403" s="123">
        <f t="shared" si="676"/>
        <v>0</v>
      </c>
      <c r="AJ403" s="123">
        <f t="shared" si="676"/>
        <v>0</v>
      </c>
      <c r="AK403" s="123">
        <f t="shared" si="676"/>
        <v>0</v>
      </c>
      <c r="AL403" s="123">
        <f t="shared" si="676"/>
        <v>0</v>
      </c>
      <c r="AM403" s="123">
        <f t="shared" si="676"/>
        <v>0</v>
      </c>
      <c r="AN403" s="123">
        <f t="shared" si="676"/>
        <v>40050</v>
      </c>
      <c r="AO403" s="123">
        <f t="shared" si="676"/>
        <v>0</v>
      </c>
      <c r="AP403" s="123">
        <f t="shared" si="676"/>
        <v>42150</v>
      </c>
      <c r="AQ403" s="123">
        <f t="shared" si="676"/>
        <v>0</v>
      </c>
      <c r="AR403" s="123">
        <f t="shared" si="676"/>
        <v>0</v>
      </c>
      <c r="AS403" s="123">
        <f t="shared" si="676"/>
        <v>32300</v>
      </c>
      <c r="AT403" s="123">
        <f t="shared" si="676"/>
        <v>0</v>
      </c>
      <c r="AU403" s="123">
        <f t="shared" si="676"/>
        <v>32300</v>
      </c>
      <c r="AV403" s="123">
        <f t="shared" si="676"/>
        <v>0</v>
      </c>
      <c r="AW403" s="123">
        <f t="shared" si="676"/>
        <v>0</v>
      </c>
      <c r="AX403" s="123">
        <f t="shared" si="676"/>
        <v>47400</v>
      </c>
      <c r="AY403" s="123">
        <f t="shared" si="676"/>
        <v>0</v>
      </c>
      <c r="AZ403" s="123">
        <f t="shared" si="676"/>
        <v>0</v>
      </c>
      <c r="BA403" s="123">
        <f t="shared" si="676"/>
        <v>32300</v>
      </c>
      <c r="BB403" s="123">
        <f t="shared" si="676"/>
        <v>15</v>
      </c>
      <c r="BC403" s="123">
        <f t="shared" si="676"/>
        <v>32300</v>
      </c>
      <c r="BD403" s="123">
        <f t="shared" si="676"/>
        <v>0</v>
      </c>
      <c r="BE403" s="123">
        <f t="shared" si="676"/>
        <v>0</v>
      </c>
      <c r="BF403" s="123">
        <f t="shared" si="676"/>
        <v>0</v>
      </c>
      <c r="BG403" s="123">
        <f t="shared" si="676"/>
        <v>0</v>
      </c>
      <c r="BH403" s="123" t="e">
        <f t="shared" ref="AY403:BT405" si="677">BH404</f>
        <v>#VALUE!</v>
      </c>
      <c r="BI403" s="123" t="e">
        <f t="shared" si="677"/>
        <v>#VALUE!</v>
      </c>
      <c r="BJ403" s="123" t="e">
        <f t="shared" si="677"/>
        <v>#VALUE!</v>
      </c>
      <c r="BK403" s="123">
        <f t="shared" si="677"/>
        <v>3831.5810000000001</v>
      </c>
      <c r="BL403" s="123">
        <f t="shared" si="677"/>
        <v>40512</v>
      </c>
      <c r="BM403" s="1634">
        <f t="shared" si="677"/>
        <v>40398.834000000003</v>
      </c>
      <c r="BN403" s="1634">
        <f t="shared" si="677"/>
        <v>113.16600000000003</v>
      </c>
      <c r="BO403" s="1634">
        <f t="shared" si="677"/>
        <v>54.051999999999992</v>
      </c>
      <c r="BP403" s="1634">
        <f t="shared" si="677"/>
        <v>59.114000000000033</v>
      </c>
      <c r="BQ403" s="1634">
        <f t="shared" si="677"/>
        <v>54.051999999999992</v>
      </c>
      <c r="BR403" s="123">
        <f t="shared" si="677"/>
        <v>5600</v>
      </c>
      <c r="BS403" s="107">
        <f t="shared" si="677"/>
        <v>0</v>
      </c>
      <c r="BT403" s="107">
        <f t="shared" si="677"/>
        <v>0</v>
      </c>
      <c r="BU403" s="156"/>
      <c r="BV403" s="156"/>
      <c r="BW403" s="156"/>
      <c r="BX403" s="696">
        <f t="shared" si="589"/>
        <v>-41800</v>
      </c>
      <c r="BY403" s="690">
        <f t="shared" si="622"/>
        <v>22</v>
      </c>
      <c r="BZ403" s="996"/>
      <c r="CA403" s="13">
        <f>(L403-L403*20%)*35%</f>
        <v>28558.6</v>
      </c>
      <c r="CD403" s="673"/>
      <c r="ED403" s="673"/>
    </row>
    <row r="404" spans="1:138" s="14" customFormat="1" ht="35.25" customHeight="1">
      <c r="A404" s="1122" t="s">
        <v>118</v>
      </c>
      <c r="B404" s="1123" t="s">
        <v>749</v>
      </c>
      <c r="C404" s="161">
        <f>C405</f>
        <v>22</v>
      </c>
      <c r="D404" s="108"/>
      <c r="E404" s="108"/>
      <c r="F404" s="108"/>
      <c r="G404" s="108"/>
      <c r="H404" s="108"/>
      <c r="I404" s="108"/>
      <c r="J404" s="108"/>
      <c r="K404" s="108"/>
      <c r="L404" s="123">
        <f t="shared" si="675"/>
        <v>101995</v>
      </c>
      <c r="M404" s="123">
        <f t="shared" si="675"/>
        <v>0</v>
      </c>
      <c r="N404" s="123">
        <f t="shared" si="675"/>
        <v>60900</v>
      </c>
      <c r="O404" s="123">
        <f t="shared" si="675"/>
        <v>0</v>
      </c>
      <c r="P404" s="123">
        <f t="shared" si="675"/>
        <v>60900</v>
      </c>
      <c r="Q404" s="123">
        <f t="shared" si="675"/>
        <v>0</v>
      </c>
      <c r="R404" s="123">
        <f t="shared" si="675"/>
        <v>0</v>
      </c>
      <c r="S404" s="123">
        <f t="shared" si="675"/>
        <v>43150</v>
      </c>
      <c r="T404" s="123">
        <f t="shared" si="675"/>
        <v>0</v>
      </c>
      <c r="U404" s="123">
        <f t="shared" si="675"/>
        <v>0</v>
      </c>
      <c r="V404" s="123">
        <f t="shared" si="675"/>
        <v>0</v>
      </c>
      <c r="W404" s="123">
        <f t="shared" si="675"/>
        <v>0</v>
      </c>
      <c r="X404" s="123">
        <f t="shared" si="675"/>
        <v>0</v>
      </c>
      <c r="Y404" s="123">
        <f t="shared" si="675"/>
        <v>0</v>
      </c>
      <c r="Z404" s="123">
        <f t="shared" si="675"/>
        <v>0</v>
      </c>
      <c r="AA404" s="123">
        <f t="shared" si="675"/>
        <v>0</v>
      </c>
      <c r="AB404" s="123">
        <f t="shared" si="676"/>
        <v>0</v>
      </c>
      <c r="AC404" s="123">
        <f t="shared" si="676"/>
        <v>0</v>
      </c>
      <c r="AD404" s="123">
        <f t="shared" si="676"/>
        <v>0</v>
      </c>
      <c r="AE404" s="123">
        <f t="shared" si="676"/>
        <v>0</v>
      </c>
      <c r="AF404" s="123">
        <f t="shared" si="676"/>
        <v>0</v>
      </c>
      <c r="AG404" s="123">
        <f t="shared" si="676"/>
        <v>0</v>
      </c>
      <c r="AH404" s="123">
        <f t="shared" si="676"/>
        <v>0</v>
      </c>
      <c r="AI404" s="123">
        <f t="shared" si="676"/>
        <v>0</v>
      </c>
      <c r="AJ404" s="123">
        <f t="shared" si="676"/>
        <v>0</v>
      </c>
      <c r="AK404" s="123">
        <f t="shared" si="676"/>
        <v>0</v>
      </c>
      <c r="AL404" s="123">
        <f t="shared" si="676"/>
        <v>0</v>
      </c>
      <c r="AM404" s="123">
        <f t="shared" si="676"/>
        <v>0</v>
      </c>
      <c r="AN404" s="123">
        <f t="shared" si="676"/>
        <v>40050</v>
      </c>
      <c r="AO404" s="123">
        <f t="shared" si="676"/>
        <v>0</v>
      </c>
      <c r="AP404" s="123">
        <f t="shared" si="676"/>
        <v>42150</v>
      </c>
      <c r="AQ404" s="123">
        <f t="shared" si="676"/>
        <v>0</v>
      </c>
      <c r="AR404" s="123">
        <f t="shared" si="676"/>
        <v>0</v>
      </c>
      <c r="AS404" s="123">
        <f t="shared" si="676"/>
        <v>32300</v>
      </c>
      <c r="AT404" s="123">
        <f t="shared" si="676"/>
        <v>0</v>
      </c>
      <c r="AU404" s="123">
        <f t="shared" si="676"/>
        <v>32300</v>
      </c>
      <c r="AV404" s="123">
        <f t="shared" si="676"/>
        <v>0</v>
      </c>
      <c r="AW404" s="123">
        <f t="shared" si="676"/>
        <v>0</v>
      </c>
      <c r="AX404" s="123">
        <f t="shared" si="676"/>
        <v>47400</v>
      </c>
      <c r="AY404" s="123">
        <f t="shared" si="677"/>
        <v>0</v>
      </c>
      <c r="AZ404" s="123">
        <f t="shared" si="677"/>
        <v>0</v>
      </c>
      <c r="BA404" s="123">
        <f t="shared" si="677"/>
        <v>32300</v>
      </c>
      <c r="BB404" s="123">
        <f t="shared" si="677"/>
        <v>15</v>
      </c>
      <c r="BC404" s="123">
        <f t="shared" si="677"/>
        <v>32300</v>
      </c>
      <c r="BD404" s="123">
        <f t="shared" si="677"/>
        <v>0</v>
      </c>
      <c r="BE404" s="123">
        <f t="shared" si="677"/>
        <v>0</v>
      </c>
      <c r="BF404" s="123">
        <f t="shared" si="677"/>
        <v>0</v>
      </c>
      <c r="BG404" s="123">
        <f t="shared" si="677"/>
        <v>0</v>
      </c>
      <c r="BH404" s="123" t="e">
        <f t="shared" si="677"/>
        <v>#VALUE!</v>
      </c>
      <c r="BI404" s="123" t="e">
        <f t="shared" si="677"/>
        <v>#VALUE!</v>
      </c>
      <c r="BJ404" s="123" t="e">
        <f t="shared" si="677"/>
        <v>#VALUE!</v>
      </c>
      <c r="BK404" s="123">
        <f t="shared" si="677"/>
        <v>3831.5810000000001</v>
      </c>
      <c r="BL404" s="123">
        <f t="shared" si="677"/>
        <v>40512</v>
      </c>
      <c r="BM404" s="1634">
        <f t="shared" si="677"/>
        <v>40398.834000000003</v>
      </c>
      <c r="BN404" s="1634">
        <f t="shared" si="677"/>
        <v>113.16600000000003</v>
      </c>
      <c r="BO404" s="1634">
        <f t="shared" si="677"/>
        <v>54.051999999999992</v>
      </c>
      <c r="BP404" s="1634">
        <f t="shared" si="677"/>
        <v>59.114000000000033</v>
      </c>
      <c r="BQ404" s="1634">
        <f t="shared" si="677"/>
        <v>54.051999999999992</v>
      </c>
      <c r="BR404" s="123">
        <f t="shared" si="677"/>
        <v>5600</v>
      </c>
      <c r="BS404" s="107">
        <f t="shared" si="677"/>
        <v>0</v>
      </c>
      <c r="BT404" s="107">
        <f t="shared" si="677"/>
        <v>0</v>
      </c>
      <c r="BU404" s="108"/>
      <c r="BV404" s="108"/>
      <c r="BW404" s="108"/>
      <c r="BX404" s="696">
        <f t="shared" si="589"/>
        <v>-41800</v>
      </c>
      <c r="BY404" s="690">
        <f t="shared" si="622"/>
        <v>22</v>
      </c>
      <c r="BZ404" s="996"/>
      <c r="CA404" s="13">
        <f>(L404-L404*20%)*35%</f>
        <v>28558.6</v>
      </c>
      <c r="CD404" s="673"/>
      <c r="ED404" s="673"/>
    </row>
    <row r="405" spans="1:138" s="14" customFormat="1" ht="23.25" customHeight="1">
      <c r="A405" s="1115" t="s">
        <v>89</v>
      </c>
      <c r="B405" s="1116" t="s">
        <v>120</v>
      </c>
      <c r="C405" s="193">
        <f>C406</f>
        <v>22</v>
      </c>
      <c r="D405" s="108"/>
      <c r="E405" s="108"/>
      <c r="F405" s="108"/>
      <c r="G405" s="108"/>
      <c r="H405" s="108"/>
      <c r="I405" s="108"/>
      <c r="J405" s="108"/>
      <c r="K405" s="108"/>
      <c r="L405" s="125">
        <f>L406</f>
        <v>101995</v>
      </c>
      <c r="M405" s="125">
        <f t="shared" si="675"/>
        <v>0</v>
      </c>
      <c r="N405" s="125">
        <f t="shared" si="675"/>
        <v>60900</v>
      </c>
      <c r="O405" s="125">
        <f t="shared" si="675"/>
        <v>0</v>
      </c>
      <c r="P405" s="125">
        <f t="shared" si="675"/>
        <v>60900</v>
      </c>
      <c r="Q405" s="125">
        <f t="shared" si="675"/>
        <v>0</v>
      </c>
      <c r="R405" s="125">
        <f t="shared" si="675"/>
        <v>0</v>
      </c>
      <c r="S405" s="125">
        <f t="shared" si="675"/>
        <v>43150</v>
      </c>
      <c r="T405" s="125">
        <f t="shared" si="675"/>
        <v>0</v>
      </c>
      <c r="U405" s="125">
        <f t="shared" si="675"/>
        <v>0</v>
      </c>
      <c r="V405" s="125">
        <f t="shared" si="675"/>
        <v>0</v>
      </c>
      <c r="W405" s="125">
        <f t="shared" si="675"/>
        <v>0</v>
      </c>
      <c r="X405" s="125">
        <f t="shared" si="675"/>
        <v>0</v>
      </c>
      <c r="Y405" s="125">
        <f t="shared" si="675"/>
        <v>0</v>
      </c>
      <c r="Z405" s="125">
        <f t="shared" si="675"/>
        <v>0</v>
      </c>
      <c r="AA405" s="125">
        <f t="shared" si="675"/>
        <v>0</v>
      </c>
      <c r="AB405" s="125">
        <f t="shared" si="676"/>
        <v>0</v>
      </c>
      <c r="AC405" s="125">
        <f t="shared" si="676"/>
        <v>0</v>
      </c>
      <c r="AD405" s="125">
        <f t="shared" si="676"/>
        <v>0</v>
      </c>
      <c r="AE405" s="125">
        <f t="shared" si="676"/>
        <v>0</v>
      </c>
      <c r="AF405" s="125">
        <f t="shared" si="676"/>
        <v>0</v>
      </c>
      <c r="AG405" s="125">
        <f t="shared" si="676"/>
        <v>0</v>
      </c>
      <c r="AH405" s="125">
        <f t="shared" si="676"/>
        <v>0</v>
      </c>
      <c r="AI405" s="125">
        <f t="shared" si="676"/>
        <v>0</v>
      </c>
      <c r="AJ405" s="125">
        <f t="shared" si="676"/>
        <v>0</v>
      </c>
      <c r="AK405" s="125">
        <f t="shared" si="676"/>
        <v>0</v>
      </c>
      <c r="AL405" s="125">
        <f t="shared" si="676"/>
        <v>0</v>
      </c>
      <c r="AM405" s="125">
        <f t="shared" si="676"/>
        <v>0</v>
      </c>
      <c r="AN405" s="125">
        <f t="shared" si="676"/>
        <v>40050</v>
      </c>
      <c r="AO405" s="125">
        <f t="shared" si="676"/>
        <v>0</v>
      </c>
      <c r="AP405" s="125">
        <f t="shared" si="676"/>
        <v>42150</v>
      </c>
      <c r="AQ405" s="125">
        <f t="shared" si="676"/>
        <v>0</v>
      </c>
      <c r="AR405" s="125">
        <f t="shared" si="676"/>
        <v>0</v>
      </c>
      <c r="AS405" s="125">
        <f t="shared" si="676"/>
        <v>32300</v>
      </c>
      <c r="AT405" s="125">
        <f t="shared" si="676"/>
        <v>0</v>
      </c>
      <c r="AU405" s="125">
        <f t="shared" si="676"/>
        <v>32300</v>
      </c>
      <c r="AV405" s="125">
        <f t="shared" si="676"/>
        <v>0</v>
      </c>
      <c r="AW405" s="125">
        <f t="shared" si="676"/>
        <v>0</v>
      </c>
      <c r="AX405" s="125">
        <f t="shared" si="676"/>
        <v>47400</v>
      </c>
      <c r="AY405" s="125">
        <f t="shared" si="677"/>
        <v>0</v>
      </c>
      <c r="AZ405" s="125">
        <f t="shared" si="677"/>
        <v>0</v>
      </c>
      <c r="BA405" s="125">
        <f t="shared" si="677"/>
        <v>32300</v>
      </c>
      <c r="BB405" s="125">
        <f t="shared" si="677"/>
        <v>15</v>
      </c>
      <c r="BC405" s="125">
        <f t="shared" si="677"/>
        <v>32300</v>
      </c>
      <c r="BD405" s="125">
        <f t="shared" si="677"/>
        <v>0</v>
      </c>
      <c r="BE405" s="125">
        <f t="shared" si="677"/>
        <v>0</v>
      </c>
      <c r="BF405" s="125">
        <f t="shared" si="677"/>
        <v>0</v>
      </c>
      <c r="BG405" s="125">
        <f t="shared" si="677"/>
        <v>0</v>
      </c>
      <c r="BH405" s="125" t="e">
        <f t="shared" si="677"/>
        <v>#VALUE!</v>
      </c>
      <c r="BI405" s="125" t="e">
        <f t="shared" si="677"/>
        <v>#VALUE!</v>
      </c>
      <c r="BJ405" s="125" t="e">
        <f t="shared" si="677"/>
        <v>#VALUE!</v>
      </c>
      <c r="BK405" s="125">
        <f t="shared" si="677"/>
        <v>3831.5810000000001</v>
      </c>
      <c r="BL405" s="125">
        <f t="shared" si="677"/>
        <v>40512</v>
      </c>
      <c r="BM405" s="1657">
        <f t="shared" si="677"/>
        <v>40398.834000000003</v>
      </c>
      <c r="BN405" s="1657">
        <f t="shared" si="677"/>
        <v>113.16600000000003</v>
      </c>
      <c r="BO405" s="1657">
        <f t="shared" si="677"/>
        <v>54.051999999999992</v>
      </c>
      <c r="BP405" s="1657">
        <f t="shared" si="677"/>
        <v>59.114000000000033</v>
      </c>
      <c r="BQ405" s="1657">
        <f t="shared" si="677"/>
        <v>54.051999999999992</v>
      </c>
      <c r="BR405" s="125">
        <f t="shared" si="677"/>
        <v>5600</v>
      </c>
      <c r="BS405" s="126">
        <f t="shared" si="677"/>
        <v>0</v>
      </c>
      <c r="BT405" s="126">
        <f t="shared" si="677"/>
        <v>0</v>
      </c>
      <c r="BU405" s="108"/>
      <c r="BV405" s="108"/>
      <c r="BW405" s="108"/>
      <c r="BX405" s="696">
        <f t="shared" si="589"/>
        <v>-41800</v>
      </c>
      <c r="BY405" s="690">
        <f t="shared" si="622"/>
        <v>22</v>
      </c>
      <c r="BZ405" s="996"/>
      <c r="CA405" s="13">
        <f>(L405-L405*20%)*35%</f>
        <v>28558.6</v>
      </c>
      <c r="CD405" s="673"/>
      <c r="ED405" s="673"/>
      <c r="EH405" s="92"/>
    </row>
    <row r="406" spans="1:138" s="101" customFormat="1" ht="72.599999999999994" customHeight="1">
      <c r="A406" s="108">
        <v>1</v>
      </c>
      <c r="B406" s="195" t="s">
        <v>114</v>
      </c>
      <c r="C406" s="168">
        <f>C408+C414</f>
        <v>22</v>
      </c>
      <c r="D406" s="113" t="s">
        <v>100</v>
      </c>
      <c r="E406" s="113" t="s">
        <v>104</v>
      </c>
      <c r="F406" s="113" t="s">
        <v>537</v>
      </c>
      <c r="G406" s="108"/>
      <c r="H406" s="108"/>
      <c r="I406" s="108" t="s">
        <v>116</v>
      </c>
      <c r="J406" s="108" t="s">
        <v>95</v>
      </c>
      <c r="K406" s="108" t="s">
        <v>117</v>
      </c>
      <c r="L406" s="1031">
        <f>L408+L414</f>
        <v>101995</v>
      </c>
      <c r="M406" s="1029"/>
      <c r="N406" s="1031">
        <f>N408+N414</f>
        <v>60900</v>
      </c>
      <c r="O406" s="1029"/>
      <c r="P406" s="1031">
        <f>P408+P414</f>
        <v>60900</v>
      </c>
      <c r="Q406" s="1031">
        <f t="shared" ref="Q406:BT406" si="678">Q408+Q414</f>
        <v>0</v>
      </c>
      <c r="R406" s="1031">
        <f t="shared" si="678"/>
        <v>0</v>
      </c>
      <c r="S406" s="1031">
        <f t="shared" si="678"/>
        <v>43150</v>
      </c>
      <c r="T406" s="1031">
        <f t="shared" si="678"/>
        <v>0</v>
      </c>
      <c r="U406" s="1031">
        <f t="shared" si="678"/>
        <v>0</v>
      </c>
      <c r="V406" s="1031">
        <f t="shared" si="678"/>
        <v>0</v>
      </c>
      <c r="W406" s="1031">
        <f t="shared" si="678"/>
        <v>0</v>
      </c>
      <c r="X406" s="1031">
        <f t="shared" si="678"/>
        <v>0</v>
      </c>
      <c r="Y406" s="1031">
        <f t="shared" si="678"/>
        <v>0</v>
      </c>
      <c r="Z406" s="1031">
        <f t="shared" si="678"/>
        <v>0</v>
      </c>
      <c r="AA406" s="1031">
        <f t="shared" si="678"/>
        <v>0</v>
      </c>
      <c r="AB406" s="1031">
        <f t="shared" si="678"/>
        <v>0</v>
      </c>
      <c r="AC406" s="1031">
        <f t="shared" si="678"/>
        <v>0</v>
      </c>
      <c r="AD406" s="1031">
        <f t="shared" si="678"/>
        <v>0</v>
      </c>
      <c r="AE406" s="1031">
        <f t="shared" si="678"/>
        <v>0</v>
      </c>
      <c r="AF406" s="1031">
        <f t="shared" si="678"/>
        <v>0</v>
      </c>
      <c r="AG406" s="1031">
        <f t="shared" si="678"/>
        <v>0</v>
      </c>
      <c r="AH406" s="1031">
        <f t="shared" si="678"/>
        <v>0</v>
      </c>
      <c r="AI406" s="1031">
        <f t="shared" si="678"/>
        <v>0</v>
      </c>
      <c r="AJ406" s="1031">
        <f t="shared" si="678"/>
        <v>0</v>
      </c>
      <c r="AK406" s="1031">
        <f t="shared" si="678"/>
        <v>0</v>
      </c>
      <c r="AL406" s="1031">
        <f t="shared" si="678"/>
        <v>0</v>
      </c>
      <c r="AM406" s="1031">
        <f t="shared" si="678"/>
        <v>0</v>
      </c>
      <c r="AN406" s="1031">
        <f t="shared" si="678"/>
        <v>40050</v>
      </c>
      <c r="AO406" s="1031">
        <f t="shared" si="678"/>
        <v>0</v>
      </c>
      <c r="AP406" s="1031">
        <f t="shared" si="678"/>
        <v>42150</v>
      </c>
      <c r="AQ406" s="1031">
        <f t="shared" si="678"/>
        <v>0</v>
      </c>
      <c r="AR406" s="1031">
        <f t="shared" si="678"/>
        <v>0</v>
      </c>
      <c r="AS406" s="1031">
        <f t="shared" si="678"/>
        <v>32300</v>
      </c>
      <c r="AT406" s="1031">
        <f t="shared" si="678"/>
        <v>0</v>
      </c>
      <c r="AU406" s="1031">
        <f t="shared" si="678"/>
        <v>32300</v>
      </c>
      <c r="AV406" s="1031">
        <f t="shared" si="678"/>
        <v>0</v>
      </c>
      <c r="AW406" s="1031">
        <f t="shared" si="678"/>
        <v>0</v>
      </c>
      <c r="AX406" s="1031">
        <f t="shared" si="678"/>
        <v>47400</v>
      </c>
      <c r="AY406" s="1031">
        <f t="shared" si="678"/>
        <v>0</v>
      </c>
      <c r="AZ406" s="1031">
        <f t="shared" si="678"/>
        <v>0</v>
      </c>
      <c r="BA406" s="1031">
        <f t="shared" si="678"/>
        <v>32300</v>
      </c>
      <c r="BB406" s="1031">
        <f t="shared" si="678"/>
        <v>15</v>
      </c>
      <c r="BC406" s="1031">
        <f t="shared" si="678"/>
        <v>32300</v>
      </c>
      <c r="BD406" s="1031">
        <f t="shared" si="678"/>
        <v>0</v>
      </c>
      <c r="BE406" s="1031">
        <f t="shared" si="678"/>
        <v>0</v>
      </c>
      <c r="BF406" s="1031">
        <f t="shared" si="678"/>
        <v>0</v>
      </c>
      <c r="BG406" s="1031">
        <f t="shared" si="678"/>
        <v>0</v>
      </c>
      <c r="BH406" s="1031" t="e">
        <f t="shared" si="678"/>
        <v>#VALUE!</v>
      </c>
      <c r="BI406" s="1031" t="e">
        <f t="shared" si="678"/>
        <v>#VALUE!</v>
      </c>
      <c r="BJ406" s="1031" t="e">
        <f t="shared" si="678"/>
        <v>#VALUE!</v>
      </c>
      <c r="BK406" s="1031">
        <f t="shared" si="678"/>
        <v>3831.5810000000001</v>
      </c>
      <c r="BL406" s="1031">
        <f t="shared" ref="BL406" si="679">BL408+BL414</f>
        <v>40512</v>
      </c>
      <c r="BM406" s="1658">
        <f t="shared" si="678"/>
        <v>40398.834000000003</v>
      </c>
      <c r="BN406" s="1658">
        <f t="shared" ref="BN406:BP406" si="680">BN408+BN414</f>
        <v>113.16600000000003</v>
      </c>
      <c r="BO406" s="1658">
        <f t="shared" si="680"/>
        <v>54.051999999999992</v>
      </c>
      <c r="BP406" s="1658">
        <f t="shared" si="680"/>
        <v>59.114000000000033</v>
      </c>
      <c r="BQ406" s="1658">
        <f t="shared" ref="BQ406" si="681">BQ408+BQ414</f>
        <v>54.051999999999992</v>
      </c>
      <c r="BR406" s="1031">
        <f t="shared" si="678"/>
        <v>5600</v>
      </c>
      <c r="BS406" s="121">
        <f t="shared" si="678"/>
        <v>0</v>
      </c>
      <c r="BT406" s="121">
        <f t="shared" si="678"/>
        <v>0</v>
      </c>
      <c r="BU406" s="168"/>
      <c r="BV406" s="168"/>
      <c r="BW406" s="108"/>
      <c r="BX406" s="696">
        <f t="shared" si="589"/>
        <v>-41800</v>
      </c>
      <c r="BY406" s="690">
        <f t="shared" si="622"/>
        <v>22</v>
      </c>
      <c r="BZ406" s="996"/>
      <c r="CA406" s="13">
        <f>(L406-L406*20%)*35%</f>
        <v>28558.6</v>
      </c>
      <c r="CD406" s="673"/>
      <c r="DH406" s="101">
        <v>4</v>
      </c>
      <c r="ED406" s="673"/>
    </row>
    <row r="407" spans="1:138" s="693" customFormat="1" ht="23.45" customHeight="1">
      <c r="A407" s="183"/>
      <c r="B407" s="1068" t="s">
        <v>287</v>
      </c>
      <c r="C407" s="182"/>
      <c r="D407" s="183"/>
      <c r="E407" s="183"/>
      <c r="F407" s="183"/>
      <c r="G407" s="183"/>
      <c r="H407" s="183"/>
      <c r="I407" s="183"/>
      <c r="J407" s="183"/>
      <c r="K407" s="183"/>
      <c r="L407" s="1038"/>
      <c r="M407" s="1037"/>
      <c r="N407" s="1038"/>
      <c r="O407" s="1037"/>
      <c r="P407" s="1038"/>
      <c r="Q407" s="1024"/>
      <c r="R407" s="1037"/>
      <c r="S407" s="1038"/>
      <c r="T407" s="1037"/>
      <c r="U407" s="1037"/>
      <c r="V407" s="1037"/>
      <c r="W407" s="1037"/>
      <c r="X407" s="1038"/>
      <c r="Y407" s="1037"/>
      <c r="Z407" s="1037"/>
      <c r="AA407" s="1037"/>
      <c r="AB407" s="1037"/>
      <c r="AC407" s="1038"/>
      <c r="AD407" s="1037"/>
      <c r="AE407" s="1037"/>
      <c r="AF407" s="1037"/>
      <c r="AG407" s="1037"/>
      <c r="AH407" s="1038"/>
      <c r="AI407" s="1037"/>
      <c r="AJ407" s="1037"/>
      <c r="AK407" s="1037"/>
      <c r="AL407" s="1037"/>
      <c r="AM407" s="1038"/>
      <c r="AN407" s="1038"/>
      <c r="AO407" s="1037"/>
      <c r="AP407" s="1038"/>
      <c r="AQ407" s="1037"/>
      <c r="AR407" s="1037"/>
      <c r="AS407" s="1038"/>
      <c r="AT407" s="1037"/>
      <c r="AU407" s="1038"/>
      <c r="AV407" s="1037"/>
      <c r="AW407" s="1037"/>
      <c r="AX407" s="1038"/>
      <c r="AY407" s="1037"/>
      <c r="AZ407" s="1037"/>
      <c r="BA407" s="1038"/>
      <c r="BB407" s="1024"/>
      <c r="BC407" s="1038"/>
      <c r="BD407" s="1045"/>
      <c r="BE407" s="1038"/>
      <c r="BF407" s="1025"/>
      <c r="BG407" s="1038"/>
      <c r="BH407" s="1038"/>
      <c r="BI407" s="1025"/>
      <c r="BJ407" s="1039"/>
      <c r="BK407" s="1039"/>
      <c r="BL407" s="1038"/>
      <c r="BM407" s="1844"/>
      <c r="BN407" s="1838"/>
      <c r="BO407" s="1844"/>
      <c r="BP407" s="1844"/>
      <c r="BQ407" s="1844"/>
      <c r="BR407" s="1038"/>
      <c r="BS407" s="185"/>
      <c r="BT407" s="188"/>
      <c r="BU407" s="182"/>
      <c r="BV407" s="182"/>
      <c r="BW407" s="183"/>
      <c r="BX407" s="696">
        <f t="shared" si="589"/>
        <v>0</v>
      </c>
      <c r="BY407" s="690">
        <f t="shared" si="622"/>
        <v>0</v>
      </c>
      <c r="BZ407" s="996"/>
      <c r="CA407" s="691"/>
      <c r="CD407" s="673"/>
      <c r="ED407" s="673"/>
    </row>
    <row r="408" spans="1:138" s="101" customFormat="1" ht="41.25" customHeight="1">
      <c r="A408" s="124" t="s">
        <v>753</v>
      </c>
      <c r="B408" s="1124" t="s">
        <v>754</v>
      </c>
      <c r="C408" s="261">
        <f>C409+C410+C411+C412+C413</f>
        <v>4</v>
      </c>
      <c r="D408" s="108"/>
      <c r="E408" s="108"/>
      <c r="F408" s="108"/>
      <c r="G408" s="108"/>
      <c r="H408" s="108"/>
      <c r="I408" s="108"/>
      <c r="J408" s="234"/>
      <c r="K408" s="234"/>
      <c r="L408" s="684">
        <f>L409+L410+L411+L412+L413</f>
        <v>27544</v>
      </c>
      <c r="M408" s="684">
        <f t="shared" ref="M408:AW408" si="682">M409+M410+M411+M412+M413</f>
        <v>0</v>
      </c>
      <c r="N408" s="684">
        <f t="shared" si="682"/>
        <v>16200</v>
      </c>
      <c r="O408" s="684">
        <f t="shared" si="682"/>
        <v>0</v>
      </c>
      <c r="P408" s="684">
        <f t="shared" si="682"/>
        <v>16200</v>
      </c>
      <c r="Q408" s="684">
        <f t="shared" si="682"/>
        <v>0</v>
      </c>
      <c r="R408" s="684">
        <f t="shared" si="682"/>
        <v>0</v>
      </c>
      <c r="S408" s="684">
        <f t="shared" si="682"/>
        <v>14000</v>
      </c>
      <c r="T408" s="684">
        <f t="shared" si="682"/>
        <v>0</v>
      </c>
      <c r="U408" s="684">
        <f t="shared" si="682"/>
        <v>0</v>
      </c>
      <c r="V408" s="684">
        <f t="shared" si="682"/>
        <v>0</v>
      </c>
      <c r="W408" s="684">
        <f t="shared" si="682"/>
        <v>0</v>
      </c>
      <c r="X408" s="684">
        <f t="shared" si="682"/>
        <v>0</v>
      </c>
      <c r="Y408" s="684">
        <f t="shared" si="682"/>
        <v>0</v>
      </c>
      <c r="Z408" s="684">
        <f t="shared" si="682"/>
        <v>0</v>
      </c>
      <c r="AA408" s="684">
        <f t="shared" si="682"/>
        <v>0</v>
      </c>
      <c r="AB408" s="684">
        <f t="shared" si="682"/>
        <v>0</v>
      </c>
      <c r="AC408" s="684">
        <f t="shared" si="682"/>
        <v>0</v>
      </c>
      <c r="AD408" s="684">
        <f t="shared" si="682"/>
        <v>0</v>
      </c>
      <c r="AE408" s="684">
        <f t="shared" si="682"/>
        <v>0</v>
      </c>
      <c r="AF408" s="684">
        <f t="shared" si="682"/>
        <v>0</v>
      </c>
      <c r="AG408" s="684">
        <f t="shared" si="682"/>
        <v>0</v>
      </c>
      <c r="AH408" s="684">
        <f t="shared" si="682"/>
        <v>0</v>
      </c>
      <c r="AI408" s="684">
        <f t="shared" si="682"/>
        <v>0</v>
      </c>
      <c r="AJ408" s="684">
        <f t="shared" si="682"/>
        <v>0</v>
      </c>
      <c r="AK408" s="684">
        <f t="shared" si="682"/>
        <v>0</v>
      </c>
      <c r="AL408" s="684">
        <f t="shared" si="682"/>
        <v>0</v>
      </c>
      <c r="AM408" s="684">
        <f t="shared" si="682"/>
        <v>0</v>
      </c>
      <c r="AN408" s="684">
        <f t="shared" si="682"/>
        <v>12500</v>
      </c>
      <c r="AO408" s="684">
        <f t="shared" si="682"/>
        <v>0</v>
      </c>
      <c r="AP408" s="684">
        <f t="shared" si="682"/>
        <v>14000</v>
      </c>
      <c r="AQ408" s="684">
        <f t="shared" si="682"/>
        <v>0</v>
      </c>
      <c r="AR408" s="684">
        <f t="shared" si="682"/>
        <v>0</v>
      </c>
      <c r="AS408" s="684">
        <f t="shared" si="682"/>
        <v>10300</v>
      </c>
      <c r="AT408" s="684">
        <f t="shared" si="682"/>
        <v>0</v>
      </c>
      <c r="AU408" s="684">
        <f t="shared" si="682"/>
        <v>10300</v>
      </c>
      <c r="AV408" s="684">
        <f t="shared" si="682"/>
        <v>0</v>
      </c>
      <c r="AW408" s="684">
        <f t="shared" si="682"/>
        <v>0</v>
      </c>
      <c r="AX408" s="684">
        <f>AX409+AX410+AX411+AX412+AX413</f>
        <v>12800</v>
      </c>
      <c r="AY408" s="684">
        <f t="shared" ref="AY408:BT408" si="683">AY409+AY410+AY411+AY412+AY413</f>
        <v>0</v>
      </c>
      <c r="AZ408" s="684">
        <f t="shared" si="683"/>
        <v>0</v>
      </c>
      <c r="BA408" s="684">
        <f t="shared" si="683"/>
        <v>10300</v>
      </c>
      <c r="BB408" s="684">
        <f t="shared" si="683"/>
        <v>3</v>
      </c>
      <c r="BC408" s="684">
        <f t="shared" si="683"/>
        <v>9800</v>
      </c>
      <c r="BD408" s="684">
        <f t="shared" si="683"/>
        <v>0</v>
      </c>
      <c r="BE408" s="684">
        <f t="shared" si="683"/>
        <v>0</v>
      </c>
      <c r="BF408" s="684">
        <f t="shared" si="683"/>
        <v>0</v>
      </c>
      <c r="BG408" s="684">
        <f t="shared" si="683"/>
        <v>0</v>
      </c>
      <c r="BH408" s="684">
        <f t="shared" si="683"/>
        <v>0</v>
      </c>
      <c r="BI408" s="684" t="e">
        <f t="shared" si="683"/>
        <v>#VALUE!</v>
      </c>
      <c r="BJ408" s="684" t="e">
        <f t="shared" si="683"/>
        <v>#VALUE!</v>
      </c>
      <c r="BK408" s="684">
        <f t="shared" si="683"/>
        <v>169</v>
      </c>
      <c r="BL408" s="684">
        <f t="shared" ref="BL408" si="684">BL409+BL410+BL411+BL412+BL413</f>
        <v>8320</v>
      </c>
      <c r="BM408" s="1836">
        <f t="shared" si="683"/>
        <v>8320</v>
      </c>
      <c r="BN408" s="1836">
        <f t="shared" ref="BN408:BP408" si="685">BN409+BN410+BN411+BN412+BN413</f>
        <v>0</v>
      </c>
      <c r="BO408" s="1836">
        <f t="shared" si="685"/>
        <v>0</v>
      </c>
      <c r="BP408" s="1836">
        <f t="shared" si="685"/>
        <v>0</v>
      </c>
      <c r="BQ408" s="1836">
        <f t="shared" ref="BQ408" si="686">BQ409+BQ410+BQ411+BQ412+BQ413</f>
        <v>0</v>
      </c>
      <c r="BR408" s="684">
        <f t="shared" si="683"/>
        <v>0</v>
      </c>
      <c r="BS408" s="261">
        <f t="shared" si="683"/>
        <v>0</v>
      </c>
      <c r="BT408" s="261">
        <f t="shared" si="683"/>
        <v>0</v>
      </c>
      <c r="BU408" s="168"/>
      <c r="BV408" s="168"/>
      <c r="BW408" s="108"/>
      <c r="BX408" s="696">
        <f t="shared" si="589"/>
        <v>-12800</v>
      </c>
      <c r="BY408" s="690">
        <f t="shared" si="622"/>
        <v>4</v>
      </c>
      <c r="BZ408" s="996"/>
      <c r="CA408" s="13">
        <f>(L408-L408*20%)*35%</f>
        <v>7712.32</v>
      </c>
      <c r="CD408" s="673"/>
      <c r="ED408" s="673"/>
    </row>
    <row r="409" spans="1:138" s="693" customFormat="1" ht="126.95" customHeight="1">
      <c r="A409" s="217" t="s">
        <v>89</v>
      </c>
      <c r="B409" s="296" t="s">
        <v>948</v>
      </c>
      <c r="C409" s="182">
        <v>1</v>
      </c>
      <c r="D409" s="108" t="s">
        <v>265</v>
      </c>
      <c r="E409" s="108" t="s">
        <v>893</v>
      </c>
      <c r="F409" s="108" t="s">
        <v>222</v>
      </c>
      <c r="G409" s="113" t="s">
        <v>1100</v>
      </c>
      <c r="H409" s="108"/>
      <c r="I409" s="108"/>
      <c r="J409" s="177" t="s">
        <v>125</v>
      </c>
      <c r="K409" s="177" t="s">
        <v>1072</v>
      </c>
      <c r="L409" s="1031">
        <v>3149</v>
      </c>
      <c r="M409" s="1029"/>
      <c r="N409" s="1031">
        <v>3100</v>
      </c>
      <c r="O409" s="1029"/>
      <c r="P409" s="1031">
        <v>3100</v>
      </c>
      <c r="Q409" s="166"/>
      <c r="R409" s="1029"/>
      <c r="S409" s="1031">
        <v>5000</v>
      </c>
      <c r="T409" s="1029"/>
      <c r="U409" s="1029"/>
      <c r="V409" s="1029"/>
      <c r="W409" s="1029"/>
      <c r="X409" s="1031"/>
      <c r="Y409" s="1029"/>
      <c r="Z409" s="1029"/>
      <c r="AA409" s="1029"/>
      <c r="AB409" s="1029"/>
      <c r="AC409" s="1031"/>
      <c r="AD409" s="1029"/>
      <c r="AE409" s="1029"/>
      <c r="AF409" s="1029"/>
      <c r="AG409" s="1029"/>
      <c r="AH409" s="1031"/>
      <c r="AI409" s="1029"/>
      <c r="AJ409" s="1031"/>
      <c r="AK409" s="1029"/>
      <c r="AL409" s="1029"/>
      <c r="AM409" s="1031"/>
      <c r="AN409" s="1031">
        <v>3500</v>
      </c>
      <c r="AO409" s="1029"/>
      <c r="AP409" s="1031">
        <v>5000</v>
      </c>
      <c r="AQ409" s="1029"/>
      <c r="AR409" s="1029"/>
      <c r="AS409" s="166">
        <f>AT409+AU409+AV409+AW409</f>
        <v>3500</v>
      </c>
      <c r="AT409" s="1029"/>
      <c r="AU409" s="1031">
        <v>3500</v>
      </c>
      <c r="AV409" s="1029"/>
      <c r="AW409" s="1029"/>
      <c r="AX409" s="1031">
        <v>3000</v>
      </c>
      <c r="AY409" s="1029"/>
      <c r="AZ409" s="1029"/>
      <c r="BA409" s="1031">
        <v>3500</v>
      </c>
      <c r="BB409" s="166">
        <v>1</v>
      </c>
      <c r="BC409" s="1031">
        <v>3000</v>
      </c>
      <c r="BD409" s="1022"/>
      <c r="BE409" s="1031"/>
      <c r="BF409" s="165"/>
      <c r="BG409" s="1031"/>
      <c r="BH409" s="1031"/>
      <c r="BI409" s="165" t="s">
        <v>1116</v>
      </c>
      <c r="BJ409" s="165" t="s">
        <v>1252</v>
      </c>
      <c r="BK409" s="1031">
        <v>169</v>
      </c>
      <c r="BL409" s="1031">
        <v>2720</v>
      </c>
      <c r="BM409" s="1658">
        <v>2720</v>
      </c>
      <c r="BN409" s="1655">
        <f t="shared" ref="BN409:BN413" si="687">BL409-BM409</f>
        <v>0</v>
      </c>
      <c r="BO409" s="1658"/>
      <c r="BP409" s="1658"/>
      <c r="BQ409" s="1658"/>
      <c r="BR409" s="1031"/>
      <c r="BS409" s="185"/>
      <c r="BT409" s="1067"/>
      <c r="BU409" s="1089"/>
      <c r="BV409" s="1089"/>
      <c r="BW409" s="183"/>
      <c r="BX409" s="696">
        <f t="shared" si="589"/>
        <v>-3000</v>
      </c>
      <c r="BY409" s="690">
        <f t="shared" si="622"/>
        <v>0</v>
      </c>
      <c r="BZ409" s="996">
        <v>1</v>
      </c>
      <c r="CA409" s="694" t="s">
        <v>755</v>
      </c>
      <c r="CD409" s="673"/>
      <c r="ED409" s="673"/>
    </row>
    <row r="410" spans="1:138" s="705" customFormat="1" ht="63" customHeight="1">
      <c r="A410" s="217" t="s">
        <v>91</v>
      </c>
      <c r="B410" s="296" t="s">
        <v>949</v>
      </c>
      <c r="C410" s="296">
        <v>1</v>
      </c>
      <c r="D410" s="108" t="s">
        <v>269</v>
      </c>
      <c r="E410" s="108" t="s">
        <v>942</v>
      </c>
      <c r="F410" s="108" t="s">
        <v>398</v>
      </c>
      <c r="G410" s="113" t="s">
        <v>1480</v>
      </c>
      <c r="H410" s="183"/>
      <c r="I410" s="183"/>
      <c r="J410" s="177" t="s">
        <v>131</v>
      </c>
      <c r="K410" s="177" t="s">
        <v>1481</v>
      </c>
      <c r="L410" s="1031">
        <v>14190</v>
      </c>
      <c r="M410" s="1037"/>
      <c r="N410" s="1031">
        <v>5000</v>
      </c>
      <c r="O410" s="1037"/>
      <c r="P410" s="1031">
        <v>5000</v>
      </c>
      <c r="Q410" s="1024"/>
      <c r="R410" s="1037"/>
      <c r="S410" s="1038"/>
      <c r="T410" s="1037"/>
      <c r="U410" s="1037"/>
      <c r="V410" s="1037"/>
      <c r="W410" s="1037"/>
      <c r="X410" s="1038"/>
      <c r="Y410" s="1037"/>
      <c r="Z410" s="1037"/>
      <c r="AA410" s="1037"/>
      <c r="AB410" s="1037"/>
      <c r="AC410" s="1038"/>
      <c r="AD410" s="1037"/>
      <c r="AE410" s="1037"/>
      <c r="AF410" s="1037"/>
      <c r="AG410" s="1037"/>
      <c r="AH410" s="1038"/>
      <c r="AI410" s="1037"/>
      <c r="AJ410" s="1038"/>
      <c r="AK410" s="1037"/>
      <c r="AL410" s="1037"/>
      <c r="AM410" s="1038"/>
      <c r="AN410" s="1038"/>
      <c r="AO410" s="1037"/>
      <c r="AP410" s="1038"/>
      <c r="AQ410" s="1037"/>
      <c r="AR410" s="1037"/>
      <c r="AS410" s="166"/>
      <c r="AT410" s="1037"/>
      <c r="AU410" s="1038"/>
      <c r="AV410" s="1037"/>
      <c r="AW410" s="1037"/>
      <c r="AX410" s="1031">
        <v>3000</v>
      </c>
      <c r="AY410" s="1037"/>
      <c r="AZ410" s="1037"/>
      <c r="BA410" s="1038"/>
      <c r="BB410" s="1024"/>
      <c r="BC410" s="1038"/>
      <c r="BD410" s="1045"/>
      <c r="BE410" s="1038"/>
      <c r="BF410" s="1025"/>
      <c r="BG410" s="1038"/>
      <c r="BH410" s="1038"/>
      <c r="BI410" s="165"/>
      <c r="BJ410" s="165"/>
      <c r="BK410" s="165"/>
      <c r="BL410" s="1031">
        <v>400</v>
      </c>
      <c r="BM410" s="1658">
        <v>400</v>
      </c>
      <c r="BN410" s="1655">
        <f t="shared" si="687"/>
        <v>0</v>
      </c>
      <c r="BO410" s="1658"/>
      <c r="BP410" s="1658"/>
      <c r="BQ410" s="1658"/>
      <c r="BR410" s="1031"/>
      <c r="BS410" s="185"/>
      <c r="BT410" s="203"/>
      <c r="BU410" s="203"/>
      <c r="BV410" s="203"/>
      <c r="BW410" s="183"/>
      <c r="BX410" s="696">
        <f t="shared" si="589"/>
        <v>-3000</v>
      </c>
      <c r="BY410" s="690">
        <f t="shared" si="622"/>
        <v>0</v>
      </c>
      <c r="BZ410" s="1003">
        <v>1</v>
      </c>
      <c r="CA410" s="704"/>
      <c r="CD410" s="673"/>
      <c r="ED410" s="683"/>
    </row>
    <row r="411" spans="1:138" s="693" customFormat="1" ht="132" customHeight="1">
      <c r="A411" s="217" t="s">
        <v>93</v>
      </c>
      <c r="B411" s="296" t="s">
        <v>1251</v>
      </c>
      <c r="C411" s="182">
        <v>1</v>
      </c>
      <c r="D411" s="108" t="s">
        <v>272</v>
      </c>
      <c r="E411" s="108" t="s">
        <v>934</v>
      </c>
      <c r="F411" s="108" t="s">
        <v>451</v>
      </c>
      <c r="G411" s="113" t="s">
        <v>1101</v>
      </c>
      <c r="H411" s="183"/>
      <c r="I411" s="183"/>
      <c r="J411" s="177" t="s">
        <v>131</v>
      </c>
      <c r="K411" s="177" t="s">
        <v>1102</v>
      </c>
      <c r="L411" s="1031">
        <v>4100</v>
      </c>
      <c r="M411" s="1037"/>
      <c r="N411" s="1031">
        <v>4100</v>
      </c>
      <c r="O411" s="1037"/>
      <c r="P411" s="1031">
        <v>4100</v>
      </c>
      <c r="Q411" s="1024"/>
      <c r="R411" s="1037"/>
      <c r="S411" s="1038">
        <v>5000</v>
      </c>
      <c r="T411" s="1037"/>
      <c r="U411" s="1037"/>
      <c r="V411" s="1037"/>
      <c r="W411" s="1037"/>
      <c r="X411" s="1038"/>
      <c r="Y411" s="1037"/>
      <c r="Z411" s="1037"/>
      <c r="AA411" s="1037"/>
      <c r="AB411" s="1037"/>
      <c r="AC411" s="1038"/>
      <c r="AD411" s="1037"/>
      <c r="AE411" s="1037"/>
      <c r="AF411" s="1037"/>
      <c r="AG411" s="1037"/>
      <c r="AH411" s="1038"/>
      <c r="AI411" s="1037"/>
      <c r="AJ411" s="1038"/>
      <c r="AK411" s="1037"/>
      <c r="AL411" s="1037"/>
      <c r="AM411" s="1038"/>
      <c r="AN411" s="1038">
        <v>5000</v>
      </c>
      <c r="AO411" s="1037"/>
      <c r="AP411" s="1038">
        <v>5000</v>
      </c>
      <c r="AQ411" s="1037"/>
      <c r="AR411" s="1037"/>
      <c r="AS411" s="166">
        <f t="shared" ref="AS411:AS443" si="688">AT411+AU411+AV411+AW411</f>
        <v>3000</v>
      </c>
      <c r="AT411" s="1037"/>
      <c r="AU411" s="1038">
        <v>3000</v>
      </c>
      <c r="AV411" s="1037"/>
      <c r="AW411" s="1037"/>
      <c r="AX411" s="1038">
        <v>3000</v>
      </c>
      <c r="AY411" s="1037"/>
      <c r="AZ411" s="1037"/>
      <c r="BA411" s="1038">
        <v>3000</v>
      </c>
      <c r="BB411" s="1024">
        <v>1</v>
      </c>
      <c r="BC411" s="1038">
        <v>3000</v>
      </c>
      <c r="BD411" s="1045"/>
      <c r="BE411" s="1038"/>
      <c r="BF411" s="1025"/>
      <c r="BG411" s="1038"/>
      <c r="BH411" s="1038"/>
      <c r="BI411" s="1025"/>
      <c r="BJ411" s="1039"/>
      <c r="BK411" s="1039"/>
      <c r="BL411" s="1031">
        <v>1400</v>
      </c>
      <c r="BM411" s="1658">
        <v>1400</v>
      </c>
      <c r="BN411" s="1655">
        <f t="shared" si="687"/>
        <v>0</v>
      </c>
      <c r="BO411" s="1658"/>
      <c r="BP411" s="1658"/>
      <c r="BQ411" s="1658"/>
      <c r="BR411" s="1031"/>
      <c r="BS411" s="185"/>
      <c r="BT411" s="188"/>
      <c r="BU411" s="182"/>
      <c r="BV411" s="182"/>
      <c r="BW411" s="183"/>
      <c r="BX411" s="696">
        <f t="shared" si="589"/>
        <v>-3000</v>
      </c>
      <c r="BY411" s="690">
        <f t="shared" si="622"/>
        <v>0</v>
      </c>
      <c r="BZ411" s="996">
        <v>1</v>
      </c>
      <c r="CA411" s="694" t="s">
        <v>756</v>
      </c>
      <c r="CD411" s="673"/>
      <c r="ED411" s="673"/>
    </row>
    <row r="412" spans="1:138" s="693" customFormat="1" ht="81.95" hidden="1" customHeight="1">
      <c r="A412" s="217"/>
      <c r="B412" s="296"/>
      <c r="C412" s="182"/>
      <c r="D412" s="108"/>
      <c r="E412" s="108"/>
      <c r="F412" s="108"/>
      <c r="G412" s="108"/>
      <c r="H412" s="183"/>
      <c r="I412" s="183"/>
      <c r="J412" s="262"/>
      <c r="K412" s="262"/>
      <c r="L412" s="1038"/>
      <c r="M412" s="1037"/>
      <c r="N412" s="1038"/>
      <c r="O412" s="1037"/>
      <c r="P412" s="1038"/>
      <c r="Q412" s="1024"/>
      <c r="R412" s="1037"/>
      <c r="S412" s="1038"/>
      <c r="T412" s="1037"/>
      <c r="U412" s="1037"/>
      <c r="V412" s="1037"/>
      <c r="W412" s="1037"/>
      <c r="X412" s="1038"/>
      <c r="Y412" s="1037"/>
      <c r="Z412" s="1037"/>
      <c r="AA412" s="1037"/>
      <c r="AB412" s="1037"/>
      <c r="AC412" s="1038"/>
      <c r="AD412" s="1037"/>
      <c r="AE412" s="1037"/>
      <c r="AF412" s="1037"/>
      <c r="AG412" s="1037"/>
      <c r="AH412" s="1038"/>
      <c r="AI412" s="1037"/>
      <c r="AJ412" s="1038"/>
      <c r="AK412" s="1037"/>
      <c r="AL412" s="1037"/>
      <c r="AM412" s="1038"/>
      <c r="AN412" s="1038"/>
      <c r="AO412" s="1037"/>
      <c r="AP412" s="1038"/>
      <c r="AQ412" s="1037"/>
      <c r="AR412" s="1037"/>
      <c r="AS412" s="166"/>
      <c r="AT412" s="1037"/>
      <c r="AU412" s="1038"/>
      <c r="AV412" s="1037"/>
      <c r="AW412" s="1037"/>
      <c r="AX412" s="1038"/>
      <c r="AY412" s="1037"/>
      <c r="AZ412" s="1037"/>
      <c r="BA412" s="1038"/>
      <c r="BB412" s="1024"/>
      <c r="BC412" s="1038"/>
      <c r="BD412" s="1045"/>
      <c r="BE412" s="1038"/>
      <c r="BF412" s="1025"/>
      <c r="BG412" s="1038"/>
      <c r="BH412" s="1038"/>
      <c r="BI412" s="165"/>
      <c r="BJ412" s="165"/>
      <c r="BK412" s="165"/>
      <c r="BL412" s="1038"/>
      <c r="BM412" s="1111"/>
      <c r="BN412" s="1655">
        <f t="shared" si="687"/>
        <v>0</v>
      </c>
      <c r="BO412" s="1111"/>
      <c r="BP412" s="1111"/>
      <c r="BQ412" s="1111"/>
      <c r="BR412" s="1038"/>
      <c r="BS412" s="185"/>
      <c r="BT412" s="203"/>
      <c r="BU412" s="203"/>
      <c r="BV412" s="203"/>
      <c r="BW412" s="168"/>
      <c r="BX412" s="696">
        <f t="shared" si="589"/>
        <v>0</v>
      </c>
      <c r="BY412" s="690">
        <f t="shared" si="622"/>
        <v>0</v>
      </c>
      <c r="BZ412" s="996"/>
      <c r="CA412" s="694"/>
      <c r="CD412" s="673"/>
      <c r="ED412" s="673"/>
    </row>
    <row r="413" spans="1:138" s="693" customFormat="1" ht="72" customHeight="1">
      <c r="A413" s="217" t="s">
        <v>96</v>
      </c>
      <c r="B413" s="296" t="s">
        <v>950</v>
      </c>
      <c r="C413" s="182">
        <v>1</v>
      </c>
      <c r="D413" s="108" t="s">
        <v>316</v>
      </c>
      <c r="E413" s="108" t="s">
        <v>895</v>
      </c>
      <c r="F413" s="108" t="s">
        <v>409</v>
      </c>
      <c r="G413" s="108">
        <v>7934540</v>
      </c>
      <c r="H413" s="183"/>
      <c r="I413" s="183"/>
      <c r="J413" s="262">
        <v>2022</v>
      </c>
      <c r="K413" s="262" t="s">
        <v>1073</v>
      </c>
      <c r="L413" s="1038">
        <v>6105</v>
      </c>
      <c r="M413" s="1037"/>
      <c r="N413" s="1038">
        <v>4000</v>
      </c>
      <c r="O413" s="1037"/>
      <c r="P413" s="1038">
        <v>4000</v>
      </c>
      <c r="Q413" s="1024"/>
      <c r="R413" s="1037"/>
      <c r="S413" s="1038">
        <v>4000</v>
      </c>
      <c r="T413" s="1037"/>
      <c r="U413" s="1037"/>
      <c r="V413" s="1037"/>
      <c r="W413" s="1037"/>
      <c r="X413" s="1038"/>
      <c r="Y413" s="1037"/>
      <c r="Z413" s="1037"/>
      <c r="AA413" s="1037"/>
      <c r="AB413" s="1037"/>
      <c r="AC413" s="1038"/>
      <c r="AD413" s="1037"/>
      <c r="AE413" s="1037"/>
      <c r="AF413" s="1037"/>
      <c r="AG413" s="1037"/>
      <c r="AH413" s="1038"/>
      <c r="AI413" s="1037"/>
      <c r="AJ413" s="1038"/>
      <c r="AK413" s="1037"/>
      <c r="AL413" s="1037"/>
      <c r="AM413" s="1038"/>
      <c r="AN413" s="1038">
        <v>4000</v>
      </c>
      <c r="AO413" s="1037"/>
      <c r="AP413" s="1038">
        <v>4000</v>
      </c>
      <c r="AQ413" s="1037"/>
      <c r="AR413" s="1037"/>
      <c r="AS413" s="166">
        <f t="shared" si="688"/>
        <v>3800</v>
      </c>
      <c r="AT413" s="1037"/>
      <c r="AU413" s="1038">
        <v>3800</v>
      </c>
      <c r="AV413" s="1037"/>
      <c r="AW413" s="1037"/>
      <c r="AX413" s="1038">
        <v>3800</v>
      </c>
      <c r="AY413" s="1037"/>
      <c r="AZ413" s="1037"/>
      <c r="BA413" s="1038">
        <v>3800</v>
      </c>
      <c r="BB413" s="1024">
        <v>1</v>
      </c>
      <c r="BC413" s="1038">
        <v>3800</v>
      </c>
      <c r="BD413" s="1045"/>
      <c r="BE413" s="1038"/>
      <c r="BF413" s="1025"/>
      <c r="BG413" s="1038"/>
      <c r="BH413" s="1038"/>
      <c r="BI413" s="1025"/>
      <c r="BJ413" s="1039" t="s">
        <v>1003</v>
      </c>
      <c r="BK413" s="1039"/>
      <c r="BL413" s="1038">
        <v>3800</v>
      </c>
      <c r="BM413" s="1838">
        <v>3800</v>
      </c>
      <c r="BN413" s="1655">
        <f t="shared" si="687"/>
        <v>0</v>
      </c>
      <c r="BO413" s="1838"/>
      <c r="BP413" s="1838"/>
      <c r="BQ413" s="1838"/>
      <c r="BR413" s="1038"/>
      <c r="BS413" s="185"/>
      <c r="BT413" s="188"/>
      <c r="BU413" s="182"/>
      <c r="BV413" s="182"/>
      <c r="BW413" s="183"/>
      <c r="BX413" s="696">
        <f t="shared" si="589"/>
        <v>-3800</v>
      </c>
      <c r="BY413" s="690">
        <f t="shared" si="622"/>
        <v>0</v>
      </c>
      <c r="BZ413" s="996">
        <v>1</v>
      </c>
      <c r="CA413" s="694" t="s">
        <v>757</v>
      </c>
      <c r="CD413" s="673"/>
      <c r="ED413" s="673"/>
    </row>
    <row r="414" spans="1:138" s="101" customFormat="1" ht="22.5" customHeight="1">
      <c r="A414" s="156" t="s">
        <v>758</v>
      </c>
      <c r="B414" s="1124" t="s">
        <v>759</v>
      </c>
      <c r="C414" s="1125">
        <f>C415+C418+C424+C430+C432+C434+C437+C441+C420</f>
        <v>18</v>
      </c>
      <c r="D414" s="108"/>
      <c r="E414" s="108"/>
      <c r="F414" s="108"/>
      <c r="G414" s="108"/>
      <c r="H414" s="108"/>
      <c r="I414" s="108"/>
      <c r="J414" s="234"/>
      <c r="K414" s="234"/>
      <c r="L414" s="684">
        <f>L415+L418+L424+L430+L432+L434+L437+L441+L420</f>
        <v>74451</v>
      </c>
      <c r="M414" s="684">
        <f t="shared" ref="M414:AW414" si="689">M415+M418+M424+M430+M432+M434+M437+M441+M420</f>
        <v>0</v>
      </c>
      <c r="N414" s="684">
        <f t="shared" si="689"/>
        <v>44700</v>
      </c>
      <c r="O414" s="684">
        <f t="shared" si="689"/>
        <v>0</v>
      </c>
      <c r="P414" s="684">
        <f t="shared" si="689"/>
        <v>44700</v>
      </c>
      <c r="Q414" s="684">
        <f t="shared" si="689"/>
        <v>0</v>
      </c>
      <c r="R414" s="684">
        <f t="shared" si="689"/>
        <v>0</v>
      </c>
      <c r="S414" s="684">
        <f t="shared" si="689"/>
        <v>29150</v>
      </c>
      <c r="T414" s="684">
        <f t="shared" si="689"/>
        <v>0</v>
      </c>
      <c r="U414" s="684">
        <f t="shared" si="689"/>
        <v>0</v>
      </c>
      <c r="V414" s="684">
        <f t="shared" si="689"/>
        <v>0</v>
      </c>
      <c r="W414" s="684">
        <f t="shared" si="689"/>
        <v>0</v>
      </c>
      <c r="X414" s="684">
        <f t="shared" si="689"/>
        <v>0</v>
      </c>
      <c r="Y414" s="684">
        <f t="shared" si="689"/>
        <v>0</v>
      </c>
      <c r="Z414" s="684">
        <f t="shared" si="689"/>
        <v>0</v>
      </c>
      <c r="AA414" s="684">
        <f t="shared" si="689"/>
        <v>0</v>
      </c>
      <c r="AB414" s="684">
        <f t="shared" si="689"/>
        <v>0</v>
      </c>
      <c r="AC414" s="684">
        <f t="shared" si="689"/>
        <v>0</v>
      </c>
      <c r="AD414" s="684">
        <f t="shared" si="689"/>
        <v>0</v>
      </c>
      <c r="AE414" s="684">
        <f t="shared" si="689"/>
        <v>0</v>
      </c>
      <c r="AF414" s="684">
        <f t="shared" si="689"/>
        <v>0</v>
      </c>
      <c r="AG414" s="684">
        <f t="shared" si="689"/>
        <v>0</v>
      </c>
      <c r="AH414" s="684">
        <f t="shared" si="689"/>
        <v>0</v>
      </c>
      <c r="AI414" s="684">
        <f t="shared" si="689"/>
        <v>0</v>
      </c>
      <c r="AJ414" s="684">
        <f t="shared" si="689"/>
        <v>0</v>
      </c>
      <c r="AK414" s="684">
        <f t="shared" si="689"/>
        <v>0</v>
      </c>
      <c r="AL414" s="684">
        <f t="shared" si="689"/>
        <v>0</v>
      </c>
      <c r="AM414" s="684">
        <f t="shared" si="689"/>
        <v>0</v>
      </c>
      <c r="AN414" s="684">
        <f t="shared" si="689"/>
        <v>27550</v>
      </c>
      <c r="AO414" s="684">
        <f t="shared" si="689"/>
        <v>0</v>
      </c>
      <c r="AP414" s="684">
        <f t="shared" si="689"/>
        <v>28150</v>
      </c>
      <c r="AQ414" s="684">
        <f t="shared" si="689"/>
        <v>0</v>
      </c>
      <c r="AR414" s="684">
        <f t="shared" si="689"/>
        <v>0</v>
      </c>
      <c r="AS414" s="684">
        <f t="shared" si="689"/>
        <v>22000</v>
      </c>
      <c r="AT414" s="684">
        <f t="shared" si="689"/>
        <v>0</v>
      </c>
      <c r="AU414" s="684">
        <f t="shared" si="689"/>
        <v>22000</v>
      </c>
      <c r="AV414" s="684">
        <f t="shared" si="689"/>
        <v>0</v>
      </c>
      <c r="AW414" s="684">
        <f t="shared" si="689"/>
        <v>0</v>
      </c>
      <c r="AX414" s="684">
        <f>AX415+AX418+AX424+AX430+AX432+AX434+AX437+AX441+AX420</f>
        <v>34600</v>
      </c>
      <c r="AY414" s="684">
        <f t="shared" ref="AY414:BT414" si="690">AY415+AY418+AY424+AY430+AY432+AY434+AY437+AY441+AY420</f>
        <v>0</v>
      </c>
      <c r="AZ414" s="684">
        <f t="shared" si="690"/>
        <v>0</v>
      </c>
      <c r="BA414" s="684">
        <f t="shared" si="690"/>
        <v>22000</v>
      </c>
      <c r="BB414" s="684">
        <f t="shared" si="690"/>
        <v>12</v>
      </c>
      <c r="BC414" s="684">
        <f t="shared" si="690"/>
        <v>22500</v>
      </c>
      <c r="BD414" s="684">
        <f t="shared" si="690"/>
        <v>0</v>
      </c>
      <c r="BE414" s="684">
        <f t="shared" si="690"/>
        <v>0</v>
      </c>
      <c r="BF414" s="684">
        <f t="shared" si="690"/>
        <v>0</v>
      </c>
      <c r="BG414" s="684">
        <f t="shared" si="690"/>
        <v>0</v>
      </c>
      <c r="BH414" s="684" t="e">
        <f t="shared" si="690"/>
        <v>#VALUE!</v>
      </c>
      <c r="BI414" s="684" t="e">
        <f t="shared" si="690"/>
        <v>#VALUE!</v>
      </c>
      <c r="BJ414" s="684" t="e">
        <f t="shared" si="690"/>
        <v>#VALUE!</v>
      </c>
      <c r="BK414" s="684">
        <f t="shared" si="690"/>
        <v>3662.5810000000001</v>
      </c>
      <c r="BL414" s="684">
        <f t="shared" ref="BL414" si="691">BL415+BL418+BL424+BL430+BL432+BL434+BL437+BL441+BL420</f>
        <v>32192</v>
      </c>
      <c r="BM414" s="1836">
        <f t="shared" si="690"/>
        <v>32078.834000000003</v>
      </c>
      <c r="BN414" s="1836">
        <f t="shared" ref="BN414:BP414" si="692">BN415+BN418+BN424+BN430+BN432+BN434+BN437+BN441+BN420</f>
        <v>113.16600000000003</v>
      </c>
      <c r="BO414" s="1836">
        <f t="shared" si="692"/>
        <v>54.051999999999992</v>
      </c>
      <c r="BP414" s="1836">
        <f t="shared" si="692"/>
        <v>59.114000000000033</v>
      </c>
      <c r="BQ414" s="1836">
        <f t="shared" ref="BQ414" si="693">BQ415+BQ418+BQ424+BQ430+BQ432+BQ434+BQ437+BQ441+BQ420</f>
        <v>54.051999999999992</v>
      </c>
      <c r="BR414" s="684">
        <f t="shared" si="690"/>
        <v>5600</v>
      </c>
      <c r="BS414" s="261">
        <f t="shared" si="690"/>
        <v>0</v>
      </c>
      <c r="BT414" s="261">
        <f t="shared" si="690"/>
        <v>0</v>
      </c>
      <c r="BU414" s="168"/>
      <c r="BV414" s="168"/>
      <c r="BW414" s="108"/>
      <c r="BX414" s="696">
        <f t="shared" si="589"/>
        <v>-29000</v>
      </c>
      <c r="BY414" s="690">
        <f t="shared" si="622"/>
        <v>18</v>
      </c>
      <c r="BZ414" s="996"/>
      <c r="CA414" s="695"/>
      <c r="CD414" s="673"/>
      <c r="ED414" s="673"/>
    </row>
    <row r="415" spans="1:138" s="693" customFormat="1" ht="38.25" customHeight="1">
      <c r="A415" s="183" t="s">
        <v>89</v>
      </c>
      <c r="B415" s="1064" t="s">
        <v>760</v>
      </c>
      <c r="C415" s="992">
        <f>C416+C417</f>
        <v>2</v>
      </c>
      <c r="D415" s="183"/>
      <c r="E415" s="183"/>
      <c r="F415" s="183"/>
      <c r="G415" s="183"/>
      <c r="H415" s="183"/>
      <c r="I415" s="183"/>
      <c r="J415" s="262"/>
      <c r="K415" s="262"/>
      <c r="L415" s="1038">
        <f>L416+L417</f>
        <v>5747</v>
      </c>
      <c r="M415" s="1038">
        <f t="shared" ref="M415:AU415" si="694">M416+M417</f>
        <v>0</v>
      </c>
      <c r="N415" s="1038">
        <f t="shared" si="694"/>
        <v>5200</v>
      </c>
      <c r="O415" s="1038">
        <f t="shared" si="694"/>
        <v>0</v>
      </c>
      <c r="P415" s="1038">
        <f t="shared" si="694"/>
        <v>5200</v>
      </c>
      <c r="Q415" s="1038">
        <f t="shared" si="694"/>
        <v>0</v>
      </c>
      <c r="R415" s="1038">
        <f t="shared" si="694"/>
        <v>0</v>
      </c>
      <c r="S415" s="1038">
        <f t="shared" si="694"/>
        <v>5200</v>
      </c>
      <c r="T415" s="1038">
        <f t="shared" si="694"/>
        <v>0</v>
      </c>
      <c r="U415" s="1038">
        <f t="shared" si="694"/>
        <v>0</v>
      </c>
      <c r="V415" s="1038">
        <f t="shared" si="694"/>
        <v>0</v>
      </c>
      <c r="W415" s="1038">
        <f t="shared" si="694"/>
        <v>0</v>
      </c>
      <c r="X415" s="1038">
        <f t="shared" si="694"/>
        <v>0</v>
      </c>
      <c r="Y415" s="1038">
        <f t="shared" si="694"/>
        <v>0</v>
      </c>
      <c r="Z415" s="1038">
        <f t="shared" si="694"/>
        <v>0</v>
      </c>
      <c r="AA415" s="1038">
        <f t="shared" si="694"/>
        <v>0</v>
      </c>
      <c r="AB415" s="1038">
        <f t="shared" si="694"/>
        <v>0</v>
      </c>
      <c r="AC415" s="1038">
        <f t="shared" si="694"/>
        <v>0</v>
      </c>
      <c r="AD415" s="1038">
        <f t="shared" si="694"/>
        <v>0</v>
      </c>
      <c r="AE415" s="1038">
        <f t="shared" si="694"/>
        <v>0</v>
      </c>
      <c r="AF415" s="1038">
        <f t="shared" si="694"/>
        <v>0</v>
      </c>
      <c r="AG415" s="1038">
        <f t="shared" si="694"/>
        <v>0</v>
      </c>
      <c r="AH415" s="1038">
        <f t="shared" si="694"/>
        <v>0</v>
      </c>
      <c r="AI415" s="1038">
        <f t="shared" si="694"/>
        <v>0</v>
      </c>
      <c r="AJ415" s="1038">
        <f t="shared" si="694"/>
        <v>0</v>
      </c>
      <c r="AK415" s="1038">
        <f t="shared" si="694"/>
        <v>0</v>
      </c>
      <c r="AL415" s="1038">
        <f t="shared" si="694"/>
        <v>0</v>
      </c>
      <c r="AM415" s="1038">
        <f t="shared" si="694"/>
        <v>0</v>
      </c>
      <c r="AN415" s="1038">
        <f t="shared" si="694"/>
        <v>4600</v>
      </c>
      <c r="AO415" s="1038">
        <f t="shared" si="694"/>
        <v>0</v>
      </c>
      <c r="AP415" s="1038">
        <f t="shared" si="694"/>
        <v>5200</v>
      </c>
      <c r="AQ415" s="1038">
        <f t="shared" si="694"/>
        <v>0</v>
      </c>
      <c r="AR415" s="1038">
        <f t="shared" si="694"/>
        <v>0</v>
      </c>
      <c r="AS415" s="166">
        <f t="shared" si="688"/>
        <v>3200</v>
      </c>
      <c r="AT415" s="1038">
        <f t="shared" si="694"/>
        <v>0</v>
      </c>
      <c r="AU415" s="1038">
        <f t="shared" si="694"/>
        <v>3200</v>
      </c>
      <c r="AV415" s="1038"/>
      <c r="AW415" s="1038"/>
      <c r="AX415" s="1038">
        <f>AX416+AX417</f>
        <v>3700</v>
      </c>
      <c r="AY415" s="1038">
        <f t="shared" ref="AY415:BT415" si="695">AY416+AY417</f>
        <v>0</v>
      </c>
      <c r="AZ415" s="1038">
        <f t="shared" si="695"/>
        <v>0</v>
      </c>
      <c r="BA415" s="1038">
        <f t="shared" si="695"/>
        <v>3200</v>
      </c>
      <c r="BB415" s="1038">
        <f t="shared" si="695"/>
        <v>2</v>
      </c>
      <c r="BC415" s="1038">
        <f t="shared" si="695"/>
        <v>3700</v>
      </c>
      <c r="BD415" s="1038">
        <f t="shared" si="695"/>
        <v>0</v>
      </c>
      <c r="BE415" s="1038">
        <f t="shared" si="695"/>
        <v>0</v>
      </c>
      <c r="BF415" s="1038">
        <f t="shared" si="695"/>
        <v>0</v>
      </c>
      <c r="BG415" s="1038">
        <f t="shared" si="695"/>
        <v>0</v>
      </c>
      <c r="BH415" s="1038">
        <f t="shared" si="695"/>
        <v>0</v>
      </c>
      <c r="BI415" s="1038" t="e">
        <f t="shared" si="695"/>
        <v>#VALUE!</v>
      </c>
      <c r="BJ415" s="1038">
        <f t="shared" si="695"/>
        <v>0</v>
      </c>
      <c r="BK415" s="1038">
        <f t="shared" si="695"/>
        <v>1195.491</v>
      </c>
      <c r="BL415" s="1038">
        <f t="shared" ref="BL415" si="696">BL416+BL417</f>
        <v>4520</v>
      </c>
      <c r="BM415" s="1838">
        <f t="shared" si="695"/>
        <v>4480.973</v>
      </c>
      <c r="BN415" s="1838">
        <f t="shared" ref="BN415:BP415" si="697">BN416+BN417</f>
        <v>39.027000000000044</v>
      </c>
      <c r="BO415" s="1838">
        <f t="shared" si="697"/>
        <v>0</v>
      </c>
      <c r="BP415" s="1838">
        <f t="shared" si="697"/>
        <v>39.027000000000044</v>
      </c>
      <c r="BQ415" s="1838">
        <f t="shared" ref="BQ415" si="698">BQ416+BQ417</f>
        <v>0</v>
      </c>
      <c r="BR415" s="1038">
        <f t="shared" si="695"/>
        <v>0</v>
      </c>
      <c r="BS415" s="992">
        <f t="shared" si="695"/>
        <v>0</v>
      </c>
      <c r="BT415" s="992">
        <f t="shared" si="695"/>
        <v>0</v>
      </c>
      <c r="BU415" s="182"/>
      <c r="BV415" s="182"/>
      <c r="BW415" s="183"/>
      <c r="BX415" s="696">
        <f t="shared" si="589"/>
        <v>-3700</v>
      </c>
      <c r="BY415" s="690">
        <f t="shared" si="622"/>
        <v>2</v>
      </c>
      <c r="BZ415" s="996"/>
      <c r="CA415" s="694"/>
      <c r="CD415" s="673"/>
      <c r="ED415" s="673"/>
    </row>
    <row r="416" spans="1:138" s="101" customFormat="1" ht="83.1" customHeight="1">
      <c r="A416" s="108"/>
      <c r="B416" s="296" t="s">
        <v>946</v>
      </c>
      <c r="C416" s="168">
        <v>1</v>
      </c>
      <c r="D416" s="108" t="s">
        <v>265</v>
      </c>
      <c r="E416" s="108" t="s">
        <v>893</v>
      </c>
      <c r="F416" s="108" t="s">
        <v>222</v>
      </c>
      <c r="G416" s="108">
        <v>7908462</v>
      </c>
      <c r="H416" s="108"/>
      <c r="I416" s="108"/>
      <c r="J416" s="177" t="s">
        <v>219</v>
      </c>
      <c r="K416" s="177" t="s">
        <v>761</v>
      </c>
      <c r="L416" s="1031">
        <v>3102</v>
      </c>
      <c r="M416" s="1029"/>
      <c r="N416" s="1031">
        <v>2600</v>
      </c>
      <c r="O416" s="1029"/>
      <c r="P416" s="1031">
        <v>2600</v>
      </c>
      <c r="Q416" s="166"/>
      <c r="R416" s="1029"/>
      <c r="S416" s="1031">
        <v>2600</v>
      </c>
      <c r="T416" s="1029"/>
      <c r="U416" s="1029"/>
      <c r="V416" s="1029"/>
      <c r="W416" s="1029"/>
      <c r="X416" s="1031"/>
      <c r="Y416" s="1029"/>
      <c r="Z416" s="1029"/>
      <c r="AA416" s="1029"/>
      <c r="AB416" s="1029"/>
      <c r="AC416" s="1031"/>
      <c r="AD416" s="1029"/>
      <c r="AE416" s="1029"/>
      <c r="AF416" s="1029"/>
      <c r="AG416" s="1029"/>
      <c r="AH416" s="1031"/>
      <c r="AI416" s="1029"/>
      <c r="AJ416" s="1031"/>
      <c r="AK416" s="1029"/>
      <c r="AL416" s="1029"/>
      <c r="AM416" s="1031"/>
      <c r="AN416" s="1031">
        <v>2600</v>
      </c>
      <c r="AO416" s="1029"/>
      <c r="AP416" s="1031">
        <v>2600</v>
      </c>
      <c r="AQ416" s="1029"/>
      <c r="AR416" s="1029"/>
      <c r="AS416" s="166">
        <f t="shared" si="688"/>
        <v>1600</v>
      </c>
      <c r="AT416" s="1029"/>
      <c r="AU416" s="1031">
        <v>1600</v>
      </c>
      <c r="AV416" s="1029"/>
      <c r="AW416" s="1029"/>
      <c r="AX416" s="1031">
        <f>1600+500</f>
        <v>2100</v>
      </c>
      <c r="AY416" s="1029"/>
      <c r="AZ416" s="1029"/>
      <c r="BA416" s="1031">
        <v>1600</v>
      </c>
      <c r="BB416" s="166">
        <v>1</v>
      </c>
      <c r="BC416" s="1031">
        <f>1600+500</f>
        <v>2100</v>
      </c>
      <c r="BD416" s="1022"/>
      <c r="BE416" s="1031"/>
      <c r="BF416" s="165"/>
      <c r="BG416" s="1031"/>
      <c r="BH416" s="1031"/>
      <c r="BI416" s="165" t="s">
        <v>1115</v>
      </c>
      <c r="BJ416" s="1034"/>
      <c r="BK416" s="1034">
        <v>162</v>
      </c>
      <c r="BL416" s="1031">
        <v>2600</v>
      </c>
      <c r="BM416" s="1658">
        <v>2600</v>
      </c>
      <c r="BN416" s="1655">
        <f t="shared" ref="BN416:BN417" si="699">BL416-BM416</f>
        <v>0</v>
      </c>
      <c r="BO416" s="1658"/>
      <c r="BP416" s="1658"/>
      <c r="BQ416" s="1658"/>
      <c r="BR416" s="1031"/>
      <c r="BS416" s="114"/>
      <c r="BT416" s="1067"/>
      <c r="BU416" s="1089"/>
      <c r="BV416" s="1089"/>
      <c r="BW416" s="108"/>
      <c r="BX416" s="696">
        <f t="shared" si="589"/>
        <v>-2100</v>
      </c>
      <c r="BY416" s="690">
        <f t="shared" si="622"/>
        <v>0</v>
      </c>
      <c r="BZ416" s="996">
        <v>1</v>
      </c>
      <c r="CA416" s="79" t="s">
        <v>761</v>
      </c>
      <c r="CD416" s="673"/>
      <c r="ED416" s="673"/>
    </row>
    <row r="417" spans="1:134" s="101" customFormat="1" ht="93.95" customHeight="1">
      <c r="A417" s="108"/>
      <c r="B417" s="296" t="s">
        <v>947</v>
      </c>
      <c r="C417" s="168">
        <v>1</v>
      </c>
      <c r="D417" s="108" t="s">
        <v>265</v>
      </c>
      <c r="E417" s="108" t="s">
        <v>893</v>
      </c>
      <c r="F417" s="108" t="s">
        <v>222</v>
      </c>
      <c r="G417" s="113" t="s">
        <v>1103</v>
      </c>
      <c r="H417" s="108"/>
      <c r="I417" s="108"/>
      <c r="J417" s="177" t="s">
        <v>219</v>
      </c>
      <c r="K417" s="177" t="s">
        <v>762</v>
      </c>
      <c r="L417" s="1031">
        <v>2645</v>
      </c>
      <c r="M417" s="1029"/>
      <c r="N417" s="1031">
        <v>2600</v>
      </c>
      <c r="O417" s="1029"/>
      <c r="P417" s="1031">
        <v>2600</v>
      </c>
      <c r="Q417" s="166"/>
      <c r="R417" s="1029"/>
      <c r="S417" s="1031">
        <v>2600</v>
      </c>
      <c r="T417" s="1029"/>
      <c r="U417" s="1029"/>
      <c r="V417" s="1029"/>
      <c r="W417" s="1029"/>
      <c r="X417" s="1031"/>
      <c r="Y417" s="1029"/>
      <c r="Z417" s="1029"/>
      <c r="AA417" s="1029"/>
      <c r="AB417" s="1029"/>
      <c r="AC417" s="1031"/>
      <c r="AD417" s="1029"/>
      <c r="AE417" s="1029"/>
      <c r="AF417" s="1029"/>
      <c r="AG417" s="1029"/>
      <c r="AH417" s="1031"/>
      <c r="AI417" s="1029"/>
      <c r="AJ417" s="1031"/>
      <c r="AK417" s="1029"/>
      <c r="AL417" s="1029"/>
      <c r="AM417" s="1031"/>
      <c r="AN417" s="1031">
        <v>2000</v>
      </c>
      <c r="AO417" s="1029"/>
      <c r="AP417" s="1031">
        <v>2600</v>
      </c>
      <c r="AQ417" s="1029"/>
      <c r="AR417" s="1029"/>
      <c r="AS417" s="166">
        <f t="shared" si="688"/>
        <v>1600</v>
      </c>
      <c r="AT417" s="1029"/>
      <c r="AU417" s="1031">
        <v>1600</v>
      </c>
      <c r="AV417" s="1029"/>
      <c r="AW417" s="1029"/>
      <c r="AX417" s="1031">
        <f>1600</f>
        <v>1600</v>
      </c>
      <c r="AY417" s="1029"/>
      <c r="AZ417" s="1029"/>
      <c r="BA417" s="1031">
        <v>1600</v>
      </c>
      <c r="BB417" s="166">
        <v>1</v>
      </c>
      <c r="BC417" s="1031">
        <f>1600</f>
        <v>1600</v>
      </c>
      <c r="BD417" s="1022"/>
      <c r="BE417" s="1031"/>
      <c r="BF417" s="165"/>
      <c r="BG417" s="1031"/>
      <c r="BH417" s="1031"/>
      <c r="BI417" s="165"/>
      <c r="BJ417" s="1034"/>
      <c r="BK417" s="1031">
        <v>1033.491</v>
      </c>
      <c r="BL417" s="1031">
        <v>1920</v>
      </c>
      <c r="BM417" s="1853">
        <v>1880.973</v>
      </c>
      <c r="BN417" s="1655">
        <f t="shared" si="699"/>
        <v>39.027000000000044</v>
      </c>
      <c r="BO417" s="1853"/>
      <c r="BP417" s="1853">
        <f>BN417</f>
        <v>39.027000000000044</v>
      </c>
      <c r="BQ417" s="1853"/>
      <c r="BR417" s="1031"/>
      <c r="BS417" s="114"/>
      <c r="BT417" s="1067"/>
      <c r="BU417" s="1089"/>
      <c r="BV417" s="1089"/>
      <c r="BW417" s="108"/>
      <c r="BX417" s="696">
        <f t="shared" ref="BX417:BX442" si="700">BR417-AX417</f>
        <v>-1600</v>
      </c>
      <c r="BY417" s="690">
        <f t="shared" si="622"/>
        <v>0</v>
      </c>
      <c r="BZ417" s="996">
        <v>1</v>
      </c>
      <c r="CA417" s="79" t="s">
        <v>762</v>
      </c>
      <c r="CD417" s="673"/>
      <c r="ED417" s="673"/>
    </row>
    <row r="418" spans="1:134" s="693" customFormat="1" ht="30" customHeight="1">
      <c r="A418" s="183" t="s">
        <v>91</v>
      </c>
      <c r="B418" s="1064" t="s">
        <v>763</v>
      </c>
      <c r="C418" s="992">
        <f>C419</f>
        <v>1</v>
      </c>
      <c r="D418" s="183"/>
      <c r="E418" s="183"/>
      <c r="F418" s="183"/>
      <c r="G418" s="183"/>
      <c r="H418" s="183"/>
      <c r="I418" s="183"/>
      <c r="J418" s="262"/>
      <c r="K418" s="262"/>
      <c r="L418" s="1038">
        <f>L419</f>
        <v>3546</v>
      </c>
      <c r="M418" s="1038">
        <f t="shared" ref="M418:AU418" si="701">M419</f>
        <v>0</v>
      </c>
      <c r="N418" s="1038">
        <f t="shared" si="701"/>
        <v>2400</v>
      </c>
      <c r="O418" s="1038">
        <f t="shared" si="701"/>
        <v>0</v>
      </c>
      <c r="P418" s="1038">
        <f t="shared" si="701"/>
        <v>2400</v>
      </c>
      <c r="Q418" s="1038">
        <f t="shared" si="701"/>
        <v>0</v>
      </c>
      <c r="R418" s="1038">
        <f t="shared" si="701"/>
        <v>0</v>
      </c>
      <c r="S418" s="1038">
        <f t="shared" si="701"/>
        <v>2400</v>
      </c>
      <c r="T418" s="1038">
        <f t="shared" si="701"/>
        <v>0</v>
      </c>
      <c r="U418" s="1038">
        <f t="shared" si="701"/>
        <v>0</v>
      </c>
      <c r="V418" s="1038">
        <f t="shared" si="701"/>
        <v>0</v>
      </c>
      <c r="W418" s="1038">
        <f t="shared" si="701"/>
        <v>0</v>
      </c>
      <c r="X418" s="1038">
        <f t="shared" si="701"/>
        <v>0</v>
      </c>
      <c r="Y418" s="1038">
        <f t="shared" si="701"/>
        <v>0</v>
      </c>
      <c r="Z418" s="1038">
        <f t="shared" si="701"/>
        <v>0</v>
      </c>
      <c r="AA418" s="1038">
        <f t="shared" si="701"/>
        <v>0</v>
      </c>
      <c r="AB418" s="1038">
        <f t="shared" si="701"/>
        <v>0</v>
      </c>
      <c r="AC418" s="1038">
        <f t="shared" si="701"/>
        <v>0</v>
      </c>
      <c r="AD418" s="1038">
        <f t="shared" si="701"/>
        <v>0</v>
      </c>
      <c r="AE418" s="1038">
        <f t="shared" si="701"/>
        <v>0</v>
      </c>
      <c r="AF418" s="1038">
        <f t="shared" si="701"/>
        <v>0</v>
      </c>
      <c r="AG418" s="1038">
        <f t="shared" si="701"/>
        <v>0</v>
      </c>
      <c r="AH418" s="1038">
        <f t="shared" si="701"/>
        <v>0</v>
      </c>
      <c r="AI418" s="1038">
        <f t="shared" si="701"/>
        <v>0</v>
      </c>
      <c r="AJ418" s="1038">
        <f t="shared" si="701"/>
        <v>0</v>
      </c>
      <c r="AK418" s="1038">
        <f t="shared" si="701"/>
        <v>0</v>
      </c>
      <c r="AL418" s="1038">
        <f t="shared" si="701"/>
        <v>0</v>
      </c>
      <c r="AM418" s="1038">
        <f t="shared" si="701"/>
        <v>0</v>
      </c>
      <c r="AN418" s="1038">
        <f t="shared" si="701"/>
        <v>2400</v>
      </c>
      <c r="AO418" s="1038">
        <f t="shared" si="701"/>
        <v>0</v>
      </c>
      <c r="AP418" s="1038">
        <f t="shared" si="701"/>
        <v>2400</v>
      </c>
      <c r="AQ418" s="1038">
        <f t="shared" si="701"/>
        <v>0</v>
      </c>
      <c r="AR418" s="1038">
        <f t="shared" si="701"/>
        <v>0</v>
      </c>
      <c r="AS418" s="166">
        <f t="shared" si="688"/>
        <v>2400</v>
      </c>
      <c r="AT418" s="1038">
        <f t="shared" si="701"/>
        <v>0</v>
      </c>
      <c r="AU418" s="1038">
        <f t="shared" si="701"/>
        <v>2400</v>
      </c>
      <c r="AV418" s="1038"/>
      <c r="AW418" s="1038"/>
      <c r="AX418" s="1038">
        <f>AX419</f>
        <v>2400</v>
      </c>
      <c r="AY418" s="1038">
        <f t="shared" ref="AY418:BT418" si="702">AY419</f>
        <v>0</v>
      </c>
      <c r="AZ418" s="1038">
        <f t="shared" si="702"/>
        <v>0</v>
      </c>
      <c r="BA418" s="1038">
        <f t="shared" si="702"/>
        <v>2400</v>
      </c>
      <c r="BB418" s="1038">
        <f t="shared" si="702"/>
        <v>1</v>
      </c>
      <c r="BC418" s="1038">
        <f t="shared" si="702"/>
        <v>2400</v>
      </c>
      <c r="BD418" s="1038">
        <f t="shared" si="702"/>
        <v>0</v>
      </c>
      <c r="BE418" s="1038">
        <f t="shared" si="702"/>
        <v>0</v>
      </c>
      <c r="BF418" s="1038">
        <f t="shared" si="702"/>
        <v>0</v>
      </c>
      <c r="BG418" s="1038">
        <f t="shared" si="702"/>
        <v>0</v>
      </c>
      <c r="BH418" s="1038">
        <f t="shared" si="702"/>
        <v>0</v>
      </c>
      <c r="BI418" s="1038">
        <f t="shared" si="702"/>
        <v>0</v>
      </c>
      <c r="BJ418" s="1038" t="str">
        <f t="shared" si="702"/>
        <v>Xem lại tên dự án.
Theo Quyết định đầu tư được phê duyệt thì tên dự án là Khu tổ hợp thể thao xã Tân Hội</v>
      </c>
      <c r="BK418" s="1038">
        <f t="shared" si="702"/>
        <v>835.26099999999997</v>
      </c>
      <c r="BL418" s="1038">
        <f t="shared" si="702"/>
        <v>2400</v>
      </c>
      <c r="BM418" s="1838">
        <f t="shared" si="702"/>
        <v>2397.71</v>
      </c>
      <c r="BN418" s="1838">
        <f t="shared" si="702"/>
        <v>2.2899999999999636</v>
      </c>
      <c r="BO418" s="1838">
        <f t="shared" si="702"/>
        <v>0</v>
      </c>
      <c r="BP418" s="1838">
        <f t="shared" si="702"/>
        <v>2.2899999999999636</v>
      </c>
      <c r="BQ418" s="1838">
        <f t="shared" si="702"/>
        <v>0</v>
      </c>
      <c r="BR418" s="1038">
        <f t="shared" si="702"/>
        <v>2400</v>
      </c>
      <c r="BS418" s="992">
        <f t="shared" si="702"/>
        <v>0</v>
      </c>
      <c r="BT418" s="992">
        <f t="shared" si="702"/>
        <v>0</v>
      </c>
      <c r="BU418" s="182"/>
      <c r="BV418" s="182"/>
      <c r="BW418" s="183"/>
      <c r="BX418" s="696">
        <f t="shared" si="700"/>
        <v>0</v>
      </c>
      <c r="BY418" s="690">
        <f t="shared" si="622"/>
        <v>1</v>
      </c>
      <c r="BZ418" s="996"/>
      <c r="CA418" s="694"/>
      <c r="CD418" s="673"/>
      <c r="ED418" s="673"/>
    </row>
    <row r="419" spans="1:134" s="101" customFormat="1" ht="111.6" customHeight="1">
      <c r="A419" s="108"/>
      <c r="B419" s="296" t="s">
        <v>945</v>
      </c>
      <c r="C419" s="168">
        <v>1</v>
      </c>
      <c r="D419" s="108" t="s">
        <v>208</v>
      </c>
      <c r="E419" s="108" t="s">
        <v>902</v>
      </c>
      <c r="F419" s="108" t="s">
        <v>207</v>
      </c>
      <c r="G419" s="113" t="s">
        <v>1104</v>
      </c>
      <c r="H419" s="108"/>
      <c r="I419" s="108"/>
      <c r="J419" s="177" t="s">
        <v>77</v>
      </c>
      <c r="K419" s="177" t="s">
        <v>1105</v>
      </c>
      <c r="L419" s="1031">
        <v>3546</v>
      </c>
      <c r="M419" s="1029"/>
      <c r="N419" s="1031">
        <v>2400</v>
      </c>
      <c r="O419" s="1029"/>
      <c r="P419" s="1031">
        <v>2400</v>
      </c>
      <c r="Q419" s="166"/>
      <c r="R419" s="1029"/>
      <c r="S419" s="1031">
        <v>2400</v>
      </c>
      <c r="T419" s="1029"/>
      <c r="U419" s="1029"/>
      <c r="V419" s="1029"/>
      <c r="W419" s="1029"/>
      <c r="X419" s="1031"/>
      <c r="Y419" s="1029"/>
      <c r="Z419" s="1029"/>
      <c r="AA419" s="1029"/>
      <c r="AB419" s="1029"/>
      <c r="AC419" s="1031"/>
      <c r="AD419" s="1029"/>
      <c r="AE419" s="1029"/>
      <c r="AF419" s="1029"/>
      <c r="AG419" s="1029"/>
      <c r="AH419" s="1031"/>
      <c r="AI419" s="1029"/>
      <c r="AJ419" s="1031"/>
      <c r="AK419" s="1029"/>
      <c r="AL419" s="1029"/>
      <c r="AM419" s="1031"/>
      <c r="AN419" s="1031">
        <v>2400</v>
      </c>
      <c r="AO419" s="1029"/>
      <c r="AP419" s="1031">
        <v>2400</v>
      </c>
      <c r="AQ419" s="1029"/>
      <c r="AR419" s="1029"/>
      <c r="AS419" s="166">
        <f t="shared" si="688"/>
        <v>2400</v>
      </c>
      <c r="AT419" s="1029"/>
      <c r="AU419" s="1031">
        <v>2400</v>
      </c>
      <c r="AV419" s="1029"/>
      <c r="AW419" s="1029"/>
      <c r="AX419" s="1031">
        <v>2400</v>
      </c>
      <c r="AY419" s="1029"/>
      <c r="AZ419" s="1029"/>
      <c r="BA419" s="1031">
        <v>2400</v>
      </c>
      <c r="BB419" s="166">
        <v>1</v>
      </c>
      <c r="BC419" s="1031">
        <v>2400</v>
      </c>
      <c r="BD419" s="1022"/>
      <c r="BE419" s="1031"/>
      <c r="BF419" s="165"/>
      <c r="BG419" s="1031"/>
      <c r="BH419" s="1031"/>
      <c r="BI419" s="165"/>
      <c r="BJ419" s="165" t="s">
        <v>1253</v>
      </c>
      <c r="BK419" s="165">
        <v>835.26099999999997</v>
      </c>
      <c r="BL419" s="1031">
        <v>2400</v>
      </c>
      <c r="BM419" s="1845">
        <v>2397.71</v>
      </c>
      <c r="BN419" s="1655">
        <f t="shared" ref="BN419" si="703">BL419-BM419</f>
        <v>2.2899999999999636</v>
      </c>
      <c r="BO419" s="1845"/>
      <c r="BP419" s="1845">
        <f>BN419</f>
        <v>2.2899999999999636</v>
      </c>
      <c r="BQ419" s="1845"/>
      <c r="BR419" s="1031">
        <v>2400</v>
      </c>
      <c r="BS419" s="114"/>
      <c r="BT419" s="111"/>
      <c r="BU419" s="168"/>
      <c r="BV419" s="168"/>
      <c r="BW419" s="108"/>
      <c r="BX419" s="696">
        <f t="shared" si="700"/>
        <v>0</v>
      </c>
      <c r="BY419" s="690">
        <f t="shared" si="622"/>
        <v>0</v>
      </c>
      <c r="BZ419" s="996">
        <v>1</v>
      </c>
      <c r="CA419" s="79" t="s">
        <v>764</v>
      </c>
      <c r="CD419" s="673"/>
      <c r="ED419" s="673"/>
    </row>
    <row r="420" spans="1:134" s="693" customFormat="1" ht="38.25" customHeight="1">
      <c r="A420" s="183" t="s">
        <v>93</v>
      </c>
      <c r="B420" s="1064" t="s">
        <v>765</v>
      </c>
      <c r="C420" s="992">
        <f>C421+C422+C423</f>
        <v>2</v>
      </c>
      <c r="D420" s="183"/>
      <c r="E420" s="183"/>
      <c r="F420" s="183"/>
      <c r="G420" s="183"/>
      <c r="H420" s="183"/>
      <c r="I420" s="183"/>
      <c r="J420" s="262"/>
      <c r="K420" s="262"/>
      <c r="L420" s="1038">
        <f>L421+L422+L423</f>
        <v>6379</v>
      </c>
      <c r="M420" s="1038">
        <f t="shared" ref="M420:AU420" si="704">M421+M422+M423</f>
        <v>0</v>
      </c>
      <c r="N420" s="1038">
        <f t="shared" si="704"/>
        <v>5200</v>
      </c>
      <c r="O420" s="1038">
        <f t="shared" si="704"/>
        <v>0</v>
      </c>
      <c r="P420" s="1038">
        <f t="shared" si="704"/>
        <v>5200</v>
      </c>
      <c r="Q420" s="1038">
        <f t="shared" si="704"/>
        <v>0</v>
      </c>
      <c r="R420" s="1038">
        <f t="shared" si="704"/>
        <v>0</v>
      </c>
      <c r="S420" s="1038">
        <f t="shared" si="704"/>
        <v>5200</v>
      </c>
      <c r="T420" s="1038">
        <f t="shared" si="704"/>
        <v>0</v>
      </c>
      <c r="U420" s="1038">
        <f t="shared" si="704"/>
        <v>0</v>
      </c>
      <c r="V420" s="1038">
        <f t="shared" si="704"/>
        <v>0</v>
      </c>
      <c r="W420" s="1038">
        <f t="shared" si="704"/>
        <v>0</v>
      </c>
      <c r="X420" s="1038">
        <f t="shared" si="704"/>
        <v>0</v>
      </c>
      <c r="Y420" s="1038">
        <f t="shared" si="704"/>
        <v>0</v>
      </c>
      <c r="Z420" s="1038">
        <f t="shared" si="704"/>
        <v>0</v>
      </c>
      <c r="AA420" s="1038">
        <f t="shared" si="704"/>
        <v>0</v>
      </c>
      <c r="AB420" s="1038">
        <f t="shared" si="704"/>
        <v>0</v>
      </c>
      <c r="AC420" s="1038">
        <f t="shared" si="704"/>
        <v>0</v>
      </c>
      <c r="AD420" s="1038">
        <f t="shared" si="704"/>
        <v>0</v>
      </c>
      <c r="AE420" s="1038">
        <f t="shared" si="704"/>
        <v>0</v>
      </c>
      <c r="AF420" s="1038">
        <f t="shared" si="704"/>
        <v>0</v>
      </c>
      <c r="AG420" s="1038">
        <f t="shared" si="704"/>
        <v>0</v>
      </c>
      <c r="AH420" s="1038">
        <f t="shared" si="704"/>
        <v>0</v>
      </c>
      <c r="AI420" s="1038">
        <f t="shared" si="704"/>
        <v>0</v>
      </c>
      <c r="AJ420" s="1038">
        <f t="shared" si="704"/>
        <v>0</v>
      </c>
      <c r="AK420" s="1038">
        <f t="shared" si="704"/>
        <v>0</v>
      </c>
      <c r="AL420" s="1038">
        <f t="shared" si="704"/>
        <v>0</v>
      </c>
      <c r="AM420" s="1038">
        <f t="shared" si="704"/>
        <v>0</v>
      </c>
      <c r="AN420" s="1038">
        <f t="shared" si="704"/>
        <v>4200</v>
      </c>
      <c r="AO420" s="1038">
        <f t="shared" si="704"/>
        <v>0</v>
      </c>
      <c r="AP420" s="1038">
        <f t="shared" si="704"/>
        <v>4200</v>
      </c>
      <c r="AQ420" s="1038">
        <f t="shared" si="704"/>
        <v>0</v>
      </c>
      <c r="AR420" s="1038">
        <f t="shared" si="704"/>
        <v>0</v>
      </c>
      <c r="AS420" s="166">
        <f t="shared" si="688"/>
        <v>3200</v>
      </c>
      <c r="AT420" s="1038">
        <f t="shared" si="704"/>
        <v>0</v>
      </c>
      <c r="AU420" s="1038">
        <f t="shared" si="704"/>
        <v>3200</v>
      </c>
      <c r="AV420" s="1038"/>
      <c r="AW420" s="1038"/>
      <c r="AX420" s="1038">
        <f>AX421+AX422+AX423</f>
        <v>3200</v>
      </c>
      <c r="AY420" s="1038">
        <f t="shared" ref="AY420:BT420" si="705">AY421+AY422+AY423</f>
        <v>0</v>
      </c>
      <c r="AZ420" s="1038">
        <f t="shared" si="705"/>
        <v>0</v>
      </c>
      <c r="BA420" s="1038">
        <f t="shared" si="705"/>
        <v>3200</v>
      </c>
      <c r="BB420" s="1038">
        <f t="shared" si="705"/>
        <v>2</v>
      </c>
      <c r="BC420" s="1038">
        <f t="shared" si="705"/>
        <v>3200</v>
      </c>
      <c r="BD420" s="1038">
        <f t="shared" si="705"/>
        <v>0</v>
      </c>
      <c r="BE420" s="1038">
        <f t="shared" si="705"/>
        <v>0</v>
      </c>
      <c r="BF420" s="1038">
        <f t="shared" si="705"/>
        <v>0</v>
      </c>
      <c r="BG420" s="1038">
        <f t="shared" si="705"/>
        <v>0</v>
      </c>
      <c r="BH420" s="1038" t="e">
        <f t="shared" si="705"/>
        <v>#VALUE!</v>
      </c>
      <c r="BI420" s="1038" t="e">
        <f t="shared" si="705"/>
        <v>#VALUE!</v>
      </c>
      <c r="BJ420" s="1038" t="e">
        <f t="shared" si="705"/>
        <v>#VALUE!</v>
      </c>
      <c r="BK420" s="1038">
        <f t="shared" si="705"/>
        <v>100.495</v>
      </c>
      <c r="BL420" s="1038">
        <f t="shared" ref="BL420" si="706">BL421+BL422+BL423</f>
        <v>3200</v>
      </c>
      <c r="BM420" s="1838">
        <f t="shared" si="705"/>
        <v>3200</v>
      </c>
      <c r="BN420" s="1838">
        <f t="shared" ref="BN420:BP420" si="707">BN421+BN422+BN423</f>
        <v>0</v>
      </c>
      <c r="BO420" s="1838">
        <f t="shared" si="707"/>
        <v>0</v>
      </c>
      <c r="BP420" s="1838">
        <f t="shared" si="707"/>
        <v>0</v>
      </c>
      <c r="BQ420" s="1838">
        <f t="shared" ref="BQ420" si="708">BQ421+BQ422+BQ423</f>
        <v>0</v>
      </c>
      <c r="BR420" s="1038">
        <f t="shared" si="705"/>
        <v>3200</v>
      </c>
      <c r="BS420" s="992">
        <f t="shared" si="705"/>
        <v>0</v>
      </c>
      <c r="BT420" s="992">
        <f t="shared" si="705"/>
        <v>0</v>
      </c>
      <c r="BU420" s="182"/>
      <c r="BV420" s="182"/>
      <c r="BW420" s="183"/>
      <c r="BX420" s="696">
        <f t="shared" si="700"/>
        <v>0</v>
      </c>
      <c r="BY420" s="690">
        <f t="shared" si="622"/>
        <v>2</v>
      </c>
      <c r="BZ420" s="996"/>
      <c r="CA420" s="694"/>
      <c r="CD420" s="673"/>
      <c r="ED420" s="673"/>
    </row>
    <row r="421" spans="1:134" s="101" customFormat="1" ht="140.44999999999999" customHeight="1">
      <c r="A421" s="108"/>
      <c r="B421" s="296" t="s">
        <v>943</v>
      </c>
      <c r="C421" s="168">
        <v>1</v>
      </c>
      <c r="D421" s="108" t="s">
        <v>267</v>
      </c>
      <c r="E421" s="108" t="s">
        <v>894</v>
      </c>
      <c r="F421" s="108" t="s">
        <v>388</v>
      </c>
      <c r="G421" s="108">
        <v>7860952</v>
      </c>
      <c r="H421" s="108"/>
      <c r="I421" s="108"/>
      <c r="J421" s="177" t="s">
        <v>125</v>
      </c>
      <c r="K421" s="177" t="s">
        <v>1209</v>
      </c>
      <c r="L421" s="1031">
        <v>3409</v>
      </c>
      <c r="M421" s="1029"/>
      <c r="N421" s="1031">
        <v>2600</v>
      </c>
      <c r="O421" s="1029"/>
      <c r="P421" s="1031">
        <v>2600</v>
      </c>
      <c r="Q421" s="166"/>
      <c r="R421" s="1029"/>
      <c r="S421" s="1031">
        <v>2600</v>
      </c>
      <c r="T421" s="1029"/>
      <c r="U421" s="1029"/>
      <c r="V421" s="1029"/>
      <c r="W421" s="1029"/>
      <c r="X421" s="1031"/>
      <c r="Y421" s="1029"/>
      <c r="Z421" s="1029"/>
      <c r="AA421" s="1029"/>
      <c r="AB421" s="1029"/>
      <c r="AC421" s="1031"/>
      <c r="AD421" s="1029"/>
      <c r="AE421" s="1029"/>
      <c r="AF421" s="1029"/>
      <c r="AG421" s="1029"/>
      <c r="AH421" s="1031"/>
      <c r="AI421" s="1029"/>
      <c r="AJ421" s="1031"/>
      <c r="AK421" s="1029"/>
      <c r="AL421" s="1029"/>
      <c r="AM421" s="1031"/>
      <c r="AN421" s="1031">
        <v>2600</v>
      </c>
      <c r="AO421" s="1029"/>
      <c r="AP421" s="1031">
        <v>2600</v>
      </c>
      <c r="AQ421" s="1029"/>
      <c r="AR421" s="1029"/>
      <c r="AS421" s="166">
        <f t="shared" si="688"/>
        <v>1600</v>
      </c>
      <c r="AT421" s="1029"/>
      <c r="AU421" s="1031">
        <v>1600</v>
      </c>
      <c r="AV421" s="1029"/>
      <c r="AW421" s="1029"/>
      <c r="AX421" s="1031">
        <v>1600</v>
      </c>
      <c r="AY421" s="1029"/>
      <c r="AZ421" s="1029"/>
      <c r="BA421" s="1031">
        <v>1600</v>
      </c>
      <c r="BB421" s="166">
        <v>1</v>
      </c>
      <c r="BC421" s="1031">
        <v>1600</v>
      </c>
      <c r="BD421" s="1022"/>
      <c r="BE421" s="1031"/>
      <c r="BF421" s="165"/>
      <c r="BG421" s="1031"/>
      <c r="BH421" s="165" t="s">
        <v>1166</v>
      </c>
      <c r="BI421" s="165" t="s">
        <v>1106</v>
      </c>
      <c r="BJ421" s="165" t="s">
        <v>1254</v>
      </c>
      <c r="BK421" s="165">
        <v>22.495000000000001</v>
      </c>
      <c r="BL421" s="1031">
        <v>1600</v>
      </c>
      <c r="BM421" s="1658">
        <v>1600</v>
      </c>
      <c r="BN421" s="1655">
        <f t="shared" ref="BN421:BN422" si="709">BL421-BM421</f>
        <v>0</v>
      </c>
      <c r="BO421" s="1658"/>
      <c r="BP421" s="1658"/>
      <c r="BQ421" s="1658"/>
      <c r="BR421" s="1031">
        <v>1600</v>
      </c>
      <c r="BS421" s="114"/>
      <c r="BT421" s="168"/>
      <c r="BU421" s="168"/>
      <c r="BV421" s="168"/>
      <c r="BW421" s="108"/>
      <c r="BX421" s="696">
        <f t="shared" si="700"/>
        <v>0</v>
      </c>
      <c r="BY421" s="690">
        <f t="shared" si="622"/>
        <v>0</v>
      </c>
      <c r="BZ421" s="996">
        <v>1</v>
      </c>
      <c r="CA421" s="79" t="s">
        <v>766</v>
      </c>
      <c r="CD421" s="673"/>
      <c r="ED421" s="673"/>
    </row>
    <row r="422" spans="1:134" s="101" customFormat="1" ht="132.6" customHeight="1">
      <c r="A422" s="108"/>
      <c r="B422" s="296" t="s">
        <v>944</v>
      </c>
      <c r="C422" s="168">
        <v>1</v>
      </c>
      <c r="D422" s="108" t="s">
        <v>267</v>
      </c>
      <c r="E422" s="108" t="s">
        <v>894</v>
      </c>
      <c r="F422" s="108" t="s">
        <v>388</v>
      </c>
      <c r="G422" s="108">
        <v>7894330</v>
      </c>
      <c r="H422" s="108"/>
      <c r="I422" s="108"/>
      <c r="J422" s="177" t="s">
        <v>131</v>
      </c>
      <c r="K422" s="177" t="s">
        <v>1210</v>
      </c>
      <c r="L422" s="1031">
        <v>2970</v>
      </c>
      <c r="M422" s="1029"/>
      <c r="N422" s="1031">
        <v>2600</v>
      </c>
      <c r="O422" s="1029"/>
      <c r="P422" s="1031">
        <v>2600</v>
      </c>
      <c r="Q422" s="166"/>
      <c r="R422" s="1029"/>
      <c r="S422" s="1031">
        <v>2600</v>
      </c>
      <c r="T422" s="1029"/>
      <c r="U422" s="1029"/>
      <c r="V422" s="1029"/>
      <c r="W422" s="1029"/>
      <c r="X422" s="1031"/>
      <c r="Y422" s="1029"/>
      <c r="Z422" s="1029"/>
      <c r="AA422" s="1029"/>
      <c r="AB422" s="1029"/>
      <c r="AC422" s="1031"/>
      <c r="AD422" s="1029"/>
      <c r="AE422" s="1029"/>
      <c r="AF422" s="1029"/>
      <c r="AG422" s="1029"/>
      <c r="AH422" s="1031"/>
      <c r="AI422" s="1029"/>
      <c r="AJ422" s="1031"/>
      <c r="AK422" s="1029"/>
      <c r="AL422" s="1029"/>
      <c r="AM422" s="1031"/>
      <c r="AN422" s="1031">
        <v>1600</v>
      </c>
      <c r="AO422" s="1029"/>
      <c r="AP422" s="1031">
        <v>1600</v>
      </c>
      <c r="AQ422" s="1029"/>
      <c r="AR422" s="1029"/>
      <c r="AS422" s="166">
        <f t="shared" si="688"/>
        <v>1600</v>
      </c>
      <c r="AT422" s="1029"/>
      <c r="AU422" s="1031">
        <v>1600</v>
      </c>
      <c r="AV422" s="1029"/>
      <c r="AW422" s="1029"/>
      <c r="AX422" s="1031">
        <v>1600</v>
      </c>
      <c r="AY422" s="1029"/>
      <c r="AZ422" s="1029"/>
      <c r="BA422" s="1031">
        <v>1600</v>
      </c>
      <c r="BB422" s="1022">
        <v>1</v>
      </c>
      <c r="BC422" s="1031">
        <v>1600</v>
      </c>
      <c r="BD422" s="1022"/>
      <c r="BE422" s="1031"/>
      <c r="BF422" s="165"/>
      <c r="BG422" s="1031"/>
      <c r="BH422" s="165" t="s">
        <v>1167</v>
      </c>
      <c r="BI422" s="165" t="s">
        <v>1106</v>
      </c>
      <c r="BJ422" s="165" t="s">
        <v>1255</v>
      </c>
      <c r="BK422" s="165">
        <v>78</v>
      </c>
      <c r="BL422" s="1031">
        <v>1600</v>
      </c>
      <c r="BM422" s="1658">
        <v>1600</v>
      </c>
      <c r="BN422" s="1655">
        <f t="shared" si="709"/>
        <v>0</v>
      </c>
      <c r="BO422" s="1658"/>
      <c r="BP422" s="1658"/>
      <c r="BQ422" s="1658"/>
      <c r="BR422" s="1031">
        <v>1600</v>
      </c>
      <c r="BS422" s="114"/>
      <c r="BT422" s="168"/>
      <c r="BU422" s="168"/>
      <c r="BV422" s="168"/>
      <c r="BW422" s="108"/>
      <c r="BX422" s="696">
        <f t="shared" si="700"/>
        <v>0</v>
      </c>
      <c r="BY422" s="690">
        <f t="shared" si="622"/>
        <v>0</v>
      </c>
      <c r="BZ422" s="996">
        <v>1</v>
      </c>
      <c r="CA422" s="79" t="s">
        <v>767</v>
      </c>
      <c r="CD422" s="673"/>
      <c r="ED422" s="673"/>
    </row>
    <row r="423" spans="1:134" s="101" customFormat="1">
      <c r="A423" s="108"/>
      <c r="B423" s="296"/>
      <c r="C423" s="168"/>
      <c r="D423" s="108"/>
      <c r="E423" s="108"/>
      <c r="F423" s="108"/>
      <c r="G423" s="108"/>
      <c r="H423" s="108"/>
      <c r="I423" s="108"/>
      <c r="J423" s="177"/>
      <c r="K423" s="177"/>
      <c r="L423" s="1031"/>
      <c r="M423" s="1029"/>
      <c r="N423" s="1031"/>
      <c r="O423" s="1029"/>
      <c r="P423" s="1031"/>
      <c r="Q423" s="166"/>
      <c r="R423" s="1029"/>
      <c r="S423" s="1031"/>
      <c r="T423" s="1029"/>
      <c r="U423" s="1029"/>
      <c r="V423" s="1029"/>
      <c r="W423" s="1029"/>
      <c r="X423" s="1031"/>
      <c r="Y423" s="1029"/>
      <c r="Z423" s="1029"/>
      <c r="AA423" s="1029"/>
      <c r="AB423" s="1029"/>
      <c r="AC423" s="1031"/>
      <c r="AD423" s="1029"/>
      <c r="AE423" s="1029"/>
      <c r="AF423" s="1029"/>
      <c r="AG423" s="1029"/>
      <c r="AH423" s="1031"/>
      <c r="AI423" s="1029"/>
      <c r="AJ423" s="1031"/>
      <c r="AK423" s="1029"/>
      <c r="AL423" s="1029"/>
      <c r="AM423" s="1031"/>
      <c r="AN423" s="1031"/>
      <c r="AO423" s="1029"/>
      <c r="AP423" s="1031"/>
      <c r="AQ423" s="1029"/>
      <c r="AR423" s="1029"/>
      <c r="AS423" s="166"/>
      <c r="AT423" s="1029"/>
      <c r="AU423" s="1031"/>
      <c r="AV423" s="1029"/>
      <c r="AW423" s="1029"/>
      <c r="AX423" s="1031"/>
      <c r="AY423" s="1029"/>
      <c r="AZ423" s="1029"/>
      <c r="BA423" s="1031"/>
      <c r="BB423" s="1022"/>
      <c r="BC423" s="1031"/>
      <c r="BD423" s="1022"/>
      <c r="BE423" s="1031"/>
      <c r="BF423" s="165"/>
      <c r="BG423" s="1031"/>
      <c r="BH423" s="1031"/>
      <c r="BI423" s="165"/>
      <c r="BJ423" s="165"/>
      <c r="BK423" s="165"/>
      <c r="BL423" s="1031"/>
      <c r="BM423" s="1111"/>
      <c r="BN423" s="1658"/>
      <c r="BO423" s="1111"/>
      <c r="BP423" s="1111"/>
      <c r="BQ423" s="1111"/>
      <c r="BR423" s="1031"/>
      <c r="BS423" s="114"/>
      <c r="BT423" s="168"/>
      <c r="BU423" s="168"/>
      <c r="BV423" s="168"/>
      <c r="BW423" s="108"/>
      <c r="BX423" s="696">
        <f t="shared" si="700"/>
        <v>0</v>
      </c>
      <c r="BY423" s="690">
        <f t="shared" si="622"/>
        <v>0</v>
      </c>
      <c r="BZ423" s="996"/>
      <c r="CA423" s="79"/>
      <c r="CD423" s="673"/>
      <c r="ED423" s="673"/>
    </row>
    <row r="424" spans="1:134" s="693" customFormat="1" ht="38.25" customHeight="1">
      <c r="A424" s="183" t="s">
        <v>96</v>
      </c>
      <c r="B424" s="1064" t="s">
        <v>768</v>
      </c>
      <c r="C424" s="992">
        <f>C425+C426+C427+C428+C429</f>
        <v>5</v>
      </c>
      <c r="D424" s="183"/>
      <c r="E424" s="183"/>
      <c r="F424" s="183"/>
      <c r="G424" s="183"/>
      <c r="H424" s="183"/>
      <c r="I424" s="183"/>
      <c r="J424" s="262"/>
      <c r="K424" s="262"/>
      <c r="L424" s="1038">
        <f>L425+L426+L427+L428+L429</f>
        <v>13339</v>
      </c>
      <c r="M424" s="1038">
        <f t="shared" ref="M424:AU424" si="710">M425+M426+M427+M428+M429</f>
        <v>0</v>
      </c>
      <c r="N424" s="1038">
        <f t="shared" si="710"/>
        <v>11800</v>
      </c>
      <c r="O424" s="1038">
        <f t="shared" si="710"/>
        <v>0</v>
      </c>
      <c r="P424" s="1038">
        <f t="shared" si="710"/>
        <v>11800</v>
      </c>
      <c r="Q424" s="1038">
        <f t="shared" si="710"/>
        <v>0</v>
      </c>
      <c r="R424" s="1038">
        <f t="shared" si="710"/>
        <v>0</v>
      </c>
      <c r="S424" s="1038">
        <f t="shared" si="710"/>
        <v>7800</v>
      </c>
      <c r="T424" s="1038">
        <f t="shared" si="710"/>
        <v>0</v>
      </c>
      <c r="U424" s="1038">
        <f t="shared" si="710"/>
        <v>0</v>
      </c>
      <c r="V424" s="1038">
        <f t="shared" si="710"/>
        <v>0</v>
      </c>
      <c r="W424" s="1038">
        <f t="shared" si="710"/>
        <v>0</v>
      </c>
      <c r="X424" s="1038">
        <f t="shared" si="710"/>
        <v>0</v>
      </c>
      <c r="Y424" s="1038">
        <f t="shared" si="710"/>
        <v>0</v>
      </c>
      <c r="Z424" s="1038">
        <f t="shared" si="710"/>
        <v>0</v>
      </c>
      <c r="AA424" s="1038">
        <f t="shared" si="710"/>
        <v>0</v>
      </c>
      <c r="AB424" s="1038">
        <f t="shared" si="710"/>
        <v>0</v>
      </c>
      <c r="AC424" s="1038">
        <f t="shared" si="710"/>
        <v>0</v>
      </c>
      <c r="AD424" s="1038">
        <f t="shared" si="710"/>
        <v>0</v>
      </c>
      <c r="AE424" s="1038">
        <f t="shared" si="710"/>
        <v>0</v>
      </c>
      <c r="AF424" s="1038">
        <f t="shared" si="710"/>
        <v>0</v>
      </c>
      <c r="AG424" s="1038">
        <f t="shared" si="710"/>
        <v>0</v>
      </c>
      <c r="AH424" s="1038">
        <f t="shared" si="710"/>
        <v>0</v>
      </c>
      <c r="AI424" s="1038">
        <f t="shared" si="710"/>
        <v>0</v>
      </c>
      <c r="AJ424" s="1038">
        <f t="shared" si="710"/>
        <v>0</v>
      </c>
      <c r="AK424" s="1038">
        <f t="shared" si="710"/>
        <v>0</v>
      </c>
      <c r="AL424" s="1038">
        <f t="shared" si="710"/>
        <v>0</v>
      </c>
      <c r="AM424" s="1038">
        <f t="shared" si="710"/>
        <v>0</v>
      </c>
      <c r="AN424" s="1038">
        <f t="shared" si="710"/>
        <v>7800</v>
      </c>
      <c r="AO424" s="1038">
        <f t="shared" si="710"/>
        <v>0</v>
      </c>
      <c r="AP424" s="1038">
        <f t="shared" si="710"/>
        <v>7800</v>
      </c>
      <c r="AQ424" s="1038">
        <f t="shared" si="710"/>
        <v>0</v>
      </c>
      <c r="AR424" s="1038">
        <f t="shared" si="710"/>
        <v>0</v>
      </c>
      <c r="AS424" s="166">
        <f t="shared" si="688"/>
        <v>4800</v>
      </c>
      <c r="AT424" s="1038">
        <f t="shared" si="710"/>
        <v>0</v>
      </c>
      <c r="AU424" s="1038">
        <f t="shared" si="710"/>
        <v>4800</v>
      </c>
      <c r="AV424" s="1038"/>
      <c r="AW424" s="1038"/>
      <c r="AX424" s="1038">
        <f>AX425+AX426+AX427+AX428+AX429</f>
        <v>8000</v>
      </c>
      <c r="AY424" s="1038">
        <f t="shared" ref="AY424:BT424" si="711">AY425+AY426+AY427+AY428+AY429</f>
        <v>0</v>
      </c>
      <c r="AZ424" s="1038">
        <f t="shared" si="711"/>
        <v>0</v>
      </c>
      <c r="BA424" s="1038">
        <f t="shared" si="711"/>
        <v>4800</v>
      </c>
      <c r="BB424" s="1038">
        <f t="shared" si="711"/>
        <v>3</v>
      </c>
      <c r="BC424" s="1038">
        <f t="shared" si="711"/>
        <v>4800</v>
      </c>
      <c r="BD424" s="1038">
        <f t="shared" si="711"/>
        <v>0</v>
      </c>
      <c r="BE424" s="1038">
        <f t="shared" si="711"/>
        <v>0</v>
      </c>
      <c r="BF424" s="1038">
        <f t="shared" si="711"/>
        <v>0</v>
      </c>
      <c r="BG424" s="1038">
        <f t="shared" si="711"/>
        <v>0</v>
      </c>
      <c r="BH424" s="1038">
        <f t="shared" si="711"/>
        <v>0</v>
      </c>
      <c r="BI424" s="1038" t="e">
        <f t="shared" si="711"/>
        <v>#VALUE!</v>
      </c>
      <c r="BJ424" s="1038" t="e">
        <f t="shared" si="711"/>
        <v>#VALUE!</v>
      </c>
      <c r="BK424" s="1038">
        <f t="shared" si="711"/>
        <v>375.29900000000004</v>
      </c>
      <c r="BL424" s="1038">
        <f t="shared" ref="BL424" si="712">BL425+BL426+BL427+BL428+BL429</f>
        <v>4572</v>
      </c>
      <c r="BM424" s="1838">
        <f t="shared" si="711"/>
        <v>4500.3190000000004</v>
      </c>
      <c r="BN424" s="1838">
        <f t="shared" ref="BN424:BP424" si="713">BN425+BN426+BN427+BN428+BN429</f>
        <v>71.680999999999898</v>
      </c>
      <c r="BO424" s="1838">
        <f t="shared" si="713"/>
        <v>54.051999999999992</v>
      </c>
      <c r="BP424" s="1838">
        <f t="shared" si="713"/>
        <v>17.628999999999905</v>
      </c>
      <c r="BQ424" s="1838">
        <f t="shared" ref="BQ424" si="714">BQ425+BQ426+BQ427+BQ428+BQ429</f>
        <v>54.051999999999992</v>
      </c>
      <c r="BR424" s="1038">
        <f t="shared" si="711"/>
        <v>0</v>
      </c>
      <c r="BS424" s="992">
        <f t="shared" si="711"/>
        <v>0</v>
      </c>
      <c r="BT424" s="992">
        <f t="shared" si="711"/>
        <v>0</v>
      </c>
      <c r="BU424" s="182"/>
      <c r="BV424" s="182"/>
      <c r="BW424" s="183"/>
      <c r="BX424" s="696">
        <f t="shared" si="700"/>
        <v>-8000</v>
      </c>
      <c r="BY424" s="690">
        <f t="shared" si="622"/>
        <v>5</v>
      </c>
      <c r="BZ424" s="996"/>
      <c r="CA424" s="694"/>
      <c r="CD424" s="673"/>
      <c r="ED424" s="673"/>
    </row>
    <row r="425" spans="1:134" s="101" customFormat="1" ht="78.599999999999994" customHeight="1">
      <c r="A425" s="108"/>
      <c r="B425" s="296" t="s">
        <v>937</v>
      </c>
      <c r="C425" s="168">
        <v>1</v>
      </c>
      <c r="D425" s="108" t="s">
        <v>269</v>
      </c>
      <c r="E425" s="108" t="s">
        <v>942</v>
      </c>
      <c r="F425" s="108" t="s">
        <v>398</v>
      </c>
      <c r="G425" s="113" t="s">
        <v>1168</v>
      </c>
      <c r="H425" s="108"/>
      <c r="I425" s="108"/>
      <c r="J425" s="177" t="s">
        <v>125</v>
      </c>
      <c r="K425" s="177" t="s">
        <v>1074</v>
      </c>
      <c r="L425" s="1031">
        <v>1918</v>
      </c>
      <c r="M425" s="1029"/>
      <c r="N425" s="1031">
        <v>1900</v>
      </c>
      <c r="O425" s="1029"/>
      <c r="P425" s="1031">
        <v>1900</v>
      </c>
      <c r="Q425" s="166"/>
      <c r="R425" s="1029"/>
      <c r="S425" s="1031">
        <v>2600</v>
      </c>
      <c r="T425" s="1029"/>
      <c r="U425" s="1029"/>
      <c r="V425" s="1029"/>
      <c r="W425" s="1029"/>
      <c r="X425" s="1031"/>
      <c r="Y425" s="1029"/>
      <c r="Z425" s="1029"/>
      <c r="AA425" s="1029"/>
      <c r="AB425" s="1029"/>
      <c r="AC425" s="1031"/>
      <c r="AD425" s="1029"/>
      <c r="AE425" s="1029"/>
      <c r="AF425" s="1029"/>
      <c r="AG425" s="1029"/>
      <c r="AH425" s="1031"/>
      <c r="AI425" s="1029"/>
      <c r="AJ425" s="1031"/>
      <c r="AK425" s="1029"/>
      <c r="AL425" s="1029"/>
      <c r="AM425" s="1031"/>
      <c r="AN425" s="1031">
        <v>2600</v>
      </c>
      <c r="AO425" s="1029"/>
      <c r="AP425" s="1031">
        <v>2600</v>
      </c>
      <c r="AQ425" s="1029"/>
      <c r="AR425" s="1029"/>
      <c r="AS425" s="166">
        <f t="shared" si="688"/>
        <v>1600</v>
      </c>
      <c r="AT425" s="1029"/>
      <c r="AU425" s="1031">
        <v>1600</v>
      </c>
      <c r="AV425" s="1029"/>
      <c r="AW425" s="1029"/>
      <c r="AX425" s="1031">
        <v>1600</v>
      </c>
      <c r="AY425" s="1029"/>
      <c r="AZ425" s="1029"/>
      <c r="BA425" s="1031">
        <v>1600</v>
      </c>
      <c r="BB425" s="166">
        <v>1</v>
      </c>
      <c r="BC425" s="1031">
        <v>1600</v>
      </c>
      <c r="BD425" s="1022"/>
      <c r="BE425" s="1031"/>
      <c r="BF425" s="165"/>
      <c r="BG425" s="1031"/>
      <c r="BH425" s="1031"/>
      <c r="BI425" s="165" t="s">
        <v>1107</v>
      </c>
      <c r="BJ425" s="1034"/>
      <c r="BK425" s="1034">
        <v>134.434</v>
      </c>
      <c r="BL425" s="1031">
        <v>2372</v>
      </c>
      <c r="BM425" s="1658">
        <v>2354.3710000000001</v>
      </c>
      <c r="BN425" s="1655">
        <f t="shared" ref="BN425:BN429" si="715">BL425-BM425</f>
        <v>17.628999999999905</v>
      </c>
      <c r="BO425" s="1658"/>
      <c r="BP425" s="1658">
        <f>BN425</f>
        <v>17.628999999999905</v>
      </c>
      <c r="BQ425" s="1658"/>
      <c r="BR425" s="1031"/>
      <c r="BS425" s="114"/>
      <c r="BT425" s="119"/>
      <c r="BU425" s="168"/>
      <c r="BV425" s="168"/>
      <c r="BW425" s="108"/>
      <c r="BX425" s="696">
        <f t="shared" si="700"/>
        <v>-1600</v>
      </c>
      <c r="BY425" s="690">
        <f t="shared" si="622"/>
        <v>0</v>
      </c>
      <c r="BZ425" s="996">
        <v>1</v>
      </c>
      <c r="CA425" s="79" t="s">
        <v>769</v>
      </c>
      <c r="CD425" s="673"/>
      <c r="ED425" s="673"/>
    </row>
    <row r="426" spans="1:134" s="101" customFormat="1" ht="87" customHeight="1">
      <c r="A426" s="108"/>
      <c r="B426" s="296" t="s">
        <v>938</v>
      </c>
      <c r="C426" s="168">
        <v>1</v>
      </c>
      <c r="D426" s="108" t="s">
        <v>269</v>
      </c>
      <c r="E426" s="108" t="s">
        <v>942</v>
      </c>
      <c r="F426" s="108" t="s">
        <v>398</v>
      </c>
      <c r="G426" s="113" t="s">
        <v>1169</v>
      </c>
      <c r="H426" s="108"/>
      <c r="I426" s="108"/>
      <c r="J426" s="177" t="s">
        <v>125</v>
      </c>
      <c r="K426" s="177" t="s">
        <v>1170</v>
      </c>
      <c r="L426" s="1031">
        <v>2506</v>
      </c>
      <c r="M426" s="1029"/>
      <c r="N426" s="1031">
        <v>2500</v>
      </c>
      <c r="O426" s="1029"/>
      <c r="P426" s="1031">
        <v>2500</v>
      </c>
      <c r="Q426" s="166"/>
      <c r="R426" s="1029"/>
      <c r="S426" s="1031">
        <v>2600</v>
      </c>
      <c r="T426" s="1029"/>
      <c r="U426" s="1029"/>
      <c r="V426" s="1029"/>
      <c r="W426" s="1029"/>
      <c r="X426" s="1031"/>
      <c r="Y426" s="1029"/>
      <c r="Z426" s="1029"/>
      <c r="AA426" s="1029"/>
      <c r="AB426" s="1029"/>
      <c r="AC426" s="1031"/>
      <c r="AD426" s="1029"/>
      <c r="AE426" s="1029"/>
      <c r="AF426" s="1029"/>
      <c r="AG426" s="1029"/>
      <c r="AH426" s="1031"/>
      <c r="AI426" s="1029"/>
      <c r="AJ426" s="1031"/>
      <c r="AK426" s="1029"/>
      <c r="AL426" s="1029"/>
      <c r="AM426" s="1031"/>
      <c r="AN426" s="1031">
        <v>2600</v>
      </c>
      <c r="AO426" s="1029"/>
      <c r="AP426" s="1031">
        <v>2600</v>
      </c>
      <c r="AQ426" s="1029"/>
      <c r="AR426" s="1029"/>
      <c r="AS426" s="166">
        <f t="shared" si="688"/>
        <v>1600</v>
      </c>
      <c r="AT426" s="1029"/>
      <c r="AU426" s="1031">
        <v>1600</v>
      </c>
      <c r="AV426" s="1029"/>
      <c r="AW426" s="1029"/>
      <c r="AX426" s="1031">
        <v>1600</v>
      </c>
      <c r="AY426" s="1029"/>
      <c r="AZ426" s="1029"/>
      <c r="BA426" s="1031">
        <v>1600</v>
      </c>
      <c r="BB426" s="166">
        <v>1</v>
      </c>
      <c r="BC426" s="1031">
        <v>1600</v>
      </c>
      <c r="BD426" s="1022"/>
      <c r="BE426" s="1031"/>
      <c r="BF426" s="165"/>
      <c r="BG426" s="1031"/>
      <c r="BH426" s="1031"/>
      <c r="BI426" s="165" t="s">
        <v>1107</v>
      </c>
      <c r="BJ426" s="165" t="s">
        <v>1256</v>
      </c>
      <c r="BK426" s="1031">
        <v>126.18</v>
      </c>
      <c r="BL426" s="1031">
        <v>200</v>
      </c>
      <c r="BM426" s="1658">
        <v>181.679</v>
      </c>
      <c r="BN426" s="1655">
        <f t="shared" si="715"/>
        <v>18.320999999999998</v>
      </c>
      <c r="BO426" s="1658">
        <f>BN426</f>
        <v>18.320999999999998</v>
      </c>
      <c r="BP426" s="1658"/>
      <c r="BQ426" s="1658">
        <f>BN426</f>
        <v>18.320999999999998</v>
      </c>
      <c r="BR426" s="1031"/>
      <c r="BS426" s="114"/>
      <c r="BT426" s="1095"/>
      <c r="BU426" s="2113" t="s">
        <v>2725</v>
      </c>
      <c r="BV426" s="1101"/>
      <c r="BW426" s="108"/>
      <c r="BX426" s="696">
        <f t="shared" si="700"/>
        <v>-1600</v>
      </c>
      <c r="BY426" s="690">
        <f t="shared" si="622"/>
        <v>0</v>
      </c>
      <c r="BZ426" s="996">
        <v>1</v>
      </c>
      <c r="CA426" s="79" t="s">
        <v>770</v>
      </c>
      <c r="CD426" s="673"/>
      <c r="ED426" s="673"/>
    </row>
    <row r="427" spans="1:134" s="101" customFormat="1" ht="81.599999999999994" customHeight="1">
      <c r="A427" s="108"/>
      <c r="B427" s="296" t="s">
        <v>939</v>
      </c>
      <c r="C427" s="168">
        <v>1</v>
      </c>
      <c r="D427" s="108" t="s">
        <v>269</v>
      </c>
      <c r="E427" s="108" t="s">
        <v>942</v>
      </c>
      <c r="F427" s="108" t="s">
        <v>398</v>
      </c>
      <c r="G427" s="113" t="s">
        <v>1108</v>
      </c>
      <c r="H427" s="108"/>
      <c r="I427" s="108"/>
      <c r="J427" s="177" t="s">
        <v>125</v>
      </c>
      <c r="K427" s="177" t="s">
        <v>1075</v>
      </c>
      <c r="L427" s="1031">
        <v>2247</v>
      </c>
      <c r="M427" s="1029"/>
      <c r="N427" s="1031">
        <v>2200</v>
      </c>
      <c r="O427" s="1029"/>
      <c r="P427" s="1031">
        <v>2200</v>
      </c>
      <c r="Q427" s="166"/>
      <c r="R427" s="1029"/>
      <c r="S427" s="1031">
        <v>2600</v>
      </c>
      <c r="T427" s="1029"/>
      <c r="U427" s="1029"/>
      <c r="V427" s="1029"/>
      <c r="W427" s="1029"/>
      <c r="X427" s="1031"/>
      <c r="Y427" s="1029"/>
      <c r="Z427" s="1029"/>
      <c r="AA427" s="1029"/>
      <c r="AB427" s="1029"/>
      <c r="AC427" s="1031"/>
      <c r="AD427" s="1029"/>
      <c r="AE427" s="1029"/>
      <c r="AF427" s="1029"/>
      <c r="AG427" s="1029"/>
      <c r="AH427" s="1031"/>
      <c r="AI427" s="1029"/>
      <c r="AJ427" s="1031"/>
      <c r="AK427" s="1029"/>
      <c r="AL427" s="1029"/>
      <c r="AM427" s="1031"/>
      <c r="AN427" s="1031">
        <v>2600</v>
      </c>
      <c r="AO427" s="1029"/>
      <c r="AP427" s="1031">
        <v>2600</v>
      </c>
      <c r="AQ427" s="1029"/>
      <c r="AR427" s="1029"/>
      <c r="AS427" s="166">
        <f t="shared" si="688"/>
        <v>1600</v>
      </c>
      <c r="AT427" s="1029"/>
      <c r="AU427" s="1031">
        <v>1600</v>
      </c>
      <c r="AV427" s="1029"/>
      <c r="AW427" s="1029"/>
      <c r="AX427" s="1031">
        <v>1600</v>
      </c>
      <c r="AY427" s="1029"/>
      <c r="AZ427" s="1029"/>
      <c r="BA427" s="1031">
        <v>1600</v>
      </c>
      <c r="BB427" s="166">
        <v>1</v>
      </c>
      <c r="BC427" s="1031">
        <v>1600</v>
      </c>
      <c r="BD427" s="1022"/>
      <c r="BE427" s="1031"/>
      <c r="BF427" s="165"/>
      <c r="BG427" s="1031"/>
      <c r="BH427" s="1031"/>
      <c r="BI427" s="165" t="s">
        <v>1257</v>
      </c>
      <c r="BJ427" s="165" t="s">
        <v>1258</v>
      </c>
      <c r="BK427" s="1031">
        <v>114.685</v>
      </c>
      <c r="BL427" s="1031">
        <v>1600</v>
      </c>
      <c r="BM427" s="1655">
        <v>1600</v>
      </c>
      <c r="BN427" s="1655">
        <f t="shared" si="715"/>
        <v>0</v>
      </c>
      <c r="BO427" s="1655"/>
      <c r="BP427" s="1655"/>
      <c r="BQ427" s="1655"/>
      <c r="BR427" s="1031"/>
      <c r="BS427" s="114"/>
      <c r="BT427" s="1095"/>
      <c r="BU427" s="1101"/>
      <c r="BV427" s="1101"/>
      <c r="BW427" s="108"/>
      <c r="BX427" s="696">
        <f t="shared" si="700"/>
        <v>-1600</v>
      </c>
      <c r="BY427" s="690">
        <f t="shared" si="622"/>
        <v>0</v>
      </c>
      <c r="BZ427" s="996">
        <v>1</v>
      </c>
      <c r="CA427" s="79" t="s">
        <v>771</v>
      </c>
      <c r="CD427" s="673"/>
      <c r="ED427" s="673"/>
    </row>
    <row r="428" spans="1:134" s="703" customFormat="1" ht="90.95" customHeight="1">
      <c r="A428" s="108"/>
      <c r="B428" s="296" t="s">
        <v>940</v>
      </c>
      <c r="C428" s="296">
        <v>1</v>
      </c>
      <c r="D428" s="108" t="s">
        <v>269</v>
      </c>
      <c r="E428" s="108" t="s">
        <v>942</v>
      </c>
      <c r="F428" s="108" t="s">
        <v>398</v>
      </c>
      <c r="G428" s="113" t="s">
        <v>1483</v>
      </c>
      <c r="H428" s="108"/>
      <c r="I428" s="108"/>
      <c r="J428" s="177" t="s">
        <v>131</v>
      </c>
      <c r="K428" s="177" t="s">
        <v>1484</v>
      </c>
      <c r="L428" s="1031">
        <v>3507</v>
      </c>
      <c r="M428" s="1029"/>
      <c r="N428" s="1031">
        <v>2600</v>
      </c>
      <c r="O428" s="1029"/>
      <c r="P428" s="1031">
        <v>2600</v>
      </c>
      <c r="Q428" s="166"/>
      <c r="R428" s="1029"/>
      <c r="S428" s="1031"/>
      <c r="T428" s="1029"/>
      <c r="U428" s="1029"/>
      <c r="V428" s="1029"/>
      <c r="W428" s="1029"/>
      <c r="X428" s="1031"/>
      <c r="Y428" s="1029"/>
      <c r="Z428" s="1029"/>
      <c r="AA428" s="1029"/>
      <c r="AB428" s="1029"/>
      <c r="AC428" s="1031"/>
      <c r="AD428" s="1029"/>
      <c r="AE428" s="1029"/>
      <c r="AF428" s="1029"/>
      <c r="AG428" s="1029"/>
      <c r="AH428" s="1031"/>
      <c r="AI428" s="1029"/>
      <c r="AJ428" s="1031"/>
      <c r="AK428" s="1029"/>
      <c r="AL428" s="1029"/>
      <c r="AM428" s="1031"/>
      <c r="AN428" s="1031"/>
      <c r="AO428" s="1029"/>
      <c r="AP428" s="1031"/>
      <c r="AQ428" s="1029"/>
      <c r="AR428" s="1029"/>
      <c r="AS428" s="166"/>
      <c r="AT428" s="1029"/>
      <c r="AU428" s="1031"/>
      <c r="AV428" s="1029"/>
      <c r="AW428" s="1029"/>
      <c r="AX428" s="1031">
        <v>1600</v>
      </c>
      <c r="AY428" s="1029"/>
      <c r="AZ428" s="1029"/>
      <c r="BA428" s="1031"/>
      <c r="BB428" s="166"/>
      <c r="BC428" s="1031"/>
      <c r="BD428" s="1022"/>
      <c r="BE428" s="1031"/>
      <c r="BF428" s="165"/>
      <c r="BG428" s="1031"/>
      <c r="BH428" s="1031"/>
      <c r="BI428" s="165"/>
      <c r="BJ428" s="1034"/>
      <c r="BK428" s="1034"/>
      <c r="BL428" s="1031">
        <v>200</v>
      </c>
      <c r="BM428" s="1658">
        <v>164.26900000000001</v>
      </c>
      <c r="BN428" s="1655">
        <f t="shared" si="715"/>
        <v>35.730999999999995</v>
      </c>
      <c r="BO428" s="1658">
        <f>BN428</f>
        <v>35.730999999999995</v>
      </c>
      <c r="BP428" s="1658"/>
      <c r="BQ428" s="1658">
        <f>BN428</f>
        <v>35.730999999999995</v>
      </c>
      <c r="BR428" s="1031"/>
      <c r="BS428" s="114"/>
      <c r="BT428" s="119"/>
      <c r="BU428" s="2092" t="s">
        <v>2725</v>
      </c>
      <c r="BV428" s="168"/>
      <c r="BW428" s="108"/>
      <c r="BX428" s="696">
        <f t="shared" si="700"/>
        <v>-1600</v>
      </c>
      <c r="BY428" s="690">
        <f t="shared" si="622"/>
        <v>0</v>
      </c>
      <c r="BZ428" s="1003">
        <v>1</v>
      </c>
      <c r="CA428" s="698"/>
      <c r="CD428" s="673"/>
      <c r="ED428" s="683"/>
    </row>
    <row r="429" spans="1:134" s="703" customFormat="1" ht="88.5" customHeight="1">
      <c r="A429" s="108"/>
      <c r="B429" s="296" t="s">
        <v>941</v>
      </c>
      <c r="C429" s="296">
        <v>1</v>
      </c>
      <c r="D429" s="108" t="s">
        <v>269</v>
      </c>
      <c r="E429" s="108" t="s">
        <v>942</v>
      </c>
      <c r="F429" s="108" t="s">
        <v>398</v>
      </c>
      <c r="G429" s="113" t="s">
        <v>1486</v>
      </c>
      <c r="H429" s="108"/>
      <c r="I429" s="108"/>
      <c r="J429" s="177" t="s">
        <v>131</v>
      </c>
      <c r="K429" s="177" t="s">
        <v>1487</v>
      </c>
      <c r="L429" s="1031">
        <v>3161</v>
      </c>
      <c r="M429" s="1029"/>
      <c r="N429" s="1031">
        <v>2600</v>
      </c>
      <c r="O429" s="1029"/>
      <c r="P429" s="1031">
        <v>2600</v>
      </c>
      <c r="Q429" s="166"/>
      <c r="R429" s="1029"/>
      <c r="S429" s="1031"/>
      <c r="T429" s="1029"/>
      <c r="U429" s="1029"/>
      <c r="V429" s="1029"/>
      <c r="W429" s="1029"/>
      <c r="X429" s="1031"/>
      <c r="Y429" s="1029"/>
      <c r="Z429" s="1029"/>
      <c r="AA429" s="1029"/>
      <c r="AB429" s="1029"/>
      <c r="AC429" s="1031"/>
      <c r="AD429" s="1029"/>
      <c r="AE429" s="1029"/>
      <c r="AF429" s="1029"/>
      <c r="AG429" s="1029"/>
      <c r="AH429" s="1031"/>
      <c r="AI429" s="1029"/>
      <c r="AJ429" s="1031"/>
      <c r="AK429" s="1029"/>
      <c r="AL429" s="1029"/>
      <c r="AM429" s="1031"/>
      <c r="AN429" s="1031"/>
      <c r="AO429" s="1029"/>
      <c r="AP429" s="1031"/>
      <c r="AQ429" s="1029"/>
      <c r="AR429" s="1029"/>
      <c r="AS429" s="166"/>
      <c r="AT429" s="1029"/>
      <c r="AU429" s="1031"/>
      <c r="AV429" s="1029"/>
      <c r="AW429" s="1029"/>
      <c r="AX429" s="1031">
        <v>1600</v>
      </c>
      <c r="AY429" s="1029"/>
      <c r="AZ429" s="1029"/>
      <c r="BA429" s="1031"/>
      <c r="BB429" s="166"/>
      <c r="BC429" s="1031"/>
      <c r="BD429" s="1022"/>
      <c r="BE429" s="1031"/>
      <c r="BF429" s="165"/>
      <c r="BG429" s="1031"/>
      <c r="BH429" s="1031"/>
      <c r="BI429" s="165"/>
      <c r="BJ429" s="1034"/>
      <c r="BK429" s="1034"/>
      <c r="BL429" s="1031">
        <v>200</v>
      </c>
      <c r="BM429" s="1658">
        <v>200</v>
      </c>
      <c r="BN429" s="1655">
        <f t="shared" si="715"/>
        <v>0</v>
      </c>
      <c r="BO429" s="1658"/>
      <c r="BP429" s="1658"/>
      <c r="BQ429" s="1658"/>
      <c r="BR429" s="1031"/>
      <c r="BS429" s="114"/>
      <c r="BT429" s="119"/>
      <c r="BU429" s="168"/>
      <c r="BV429" s="168"/>
      <c r="BW429" s="108"/>
      <c r="BX429" s="696">
        <f t="shared" si="700"/>
        <v>-1600</v>
      </c>
      <c r="BY429" s="690">
        <f t="shared" si="622"/>
        <v>0</v>
      </c>
      <c r="BZ429" s="1003">
        <v>1</v>
      </c>
      <c r="CA429" s="698"/>
      <c r="CD429" s="673"/>
      <c r="ED429" s="683"/>
    </row>
    <row r="430" spans="1:134" s="693" customFormat="1" ht="38.25" customHeight="1">
      <c r="A430" s="183" t="s">
        <v>325</v>
      </c>
      <c r="B430" s="1064" t="s">
        <v>772</v>
      </c>
      <c r="C430" s="182">
        <v>1</v>
      </c>
      <c r="D430" s="183"/>
      <c r="E430" s="183"/>
      <c r="F430" s="183"/>
      <c r="G430" s="183"/>
      <c r="H430" s="183"/>
      <c r="I430" s="183"/>
      <c r="J430" s="262" t="s">
        <v>219</v>
      </c>
      <c r="K430" s="262"/>
      <c r="L430" s="1038">
        <f>L431</f>
        <v>5572</v>
      </c>
      <c r="M430" s="1038">
        <f t="shared" ref="M430:AU430" si="716">M431</f>
        <v>0</v>
      </c>
      <c r="N430" s="1038">
        <f t="shared" si="716"/>
        <v>2600</v>
      </c>
      <c r="O430" s="1038">
        <f t="shared" si="716"/>
        <v>0</v>
      </c>
      <c r="P430" s="1038">
        <f t="shared" si="716"/>
        <v>2600</v>
      </c>
      <c r="Q430" s="1038">
        <f t="shared" si="716"/>
        <v>0</v>
      </c>
      <c r="R430" s="1038">
        <f t="shared" si="716"/>
        <v>0</v>
      </c>
      <c r="S430" s="1038">
        <f t="shared" si="716"/>
        <v>750</v>
      </c>
      <c r="T430" s="1038">
        <f t="shared" si="716"/>
        <v>0</v>
      </c>
      <c r="U430" s="1038">
        <f t="shared" si="716"/>
        <v>0</v>
      </c>
      <c r="V430" s="1038">
        <f t="shared" si="716"/>
        <v>0</v>
      </c>
      <c r="W430" s="1038">
        <f t="shared" si="716"/>
        <v>0</v>
      </c>
      <c r="X430" s="1038">
        <f t="shared" si="716"/>
        <v>0</v>
      </c>
      <c r="Y430" s="1038">
        <f t="shared" si="716"/>
        <v>0</v>
      </c>
      <c r="Z430" s="1038">
        <f t="shared" si="716"/>
        <v>0</v>
      </c>
      <c r="AA430" s="1038">
        <f t="shared" si="716"/>
        <v>0</v>
      </c>
      <c r="AB430" s="1038">
        <f t="shared" si="716"/>
        <v>0</v>
      </c>
      <c r="AC430" s="1038">
        <f t="shared" si="716"/>
        <v>0</v>
      </c>
      <c r="AD430" s="1038">
        <f t="shared" si="716"/>
        <v>0</v>
      </c>
      <c r="AE430" s="1038">
        <f t="shared" si="716"/>
        <v>0</v>
      </c>
      <c r="AF430" s="1038">
        <f t="shared" si="716"/>
        <v>0</v>
      </c>
      <c r="AG430" s="1038">
        <f t="shared" si="716"/>
        <v>0</v>
      </c>
      <c r="AH430" s="1038">
        <f t="shared" si="716"/>
        <v>0</v>
      </c>
      <c r="AI430" s="1038">
        <f t="shared" si="716"/>
        <v>0</v>
      </c>
      <c r="AJ430" s="1038">
        <f t="shared" si="716"/>
        <v>0</v>
      </c>
      <c r="AK430" s="1038">
        <f t="shared" si="716"/>
        <v>0</v>
      </c>
      <c r="AL430" s="1038">
        <f t="shared" si="716"/>
        <v>0</v>
      </c>
      <c r="AM430" s="1038">
        <f t="shared" si="716"/>
        <v>0</v>
      </c>
      <c r="AN430" s="1038">
        <f t="shared" si="716"/>
        <v>750</v>
      </c>
      <c r="AO430" s="1038">
        <f t="shared" si="716"/>
        <v>0</v>
      </c>
      <c r="AP430" s="1038">
        <f t="shared" si="716"/>
        <v>750</v>
      </c>
      <c r="AQ430" s="1038">
        <f t="shared" si="716"/>
        <v>0</v>
      </c>
      <c r="AR430" s="1038">
        <f t="shared" si="716"/>
        <v>0</v>
      </c>
      <c r="AS430" s="1038">
        <f t="shared" si="716"/>
        <v>2600</v>
      </c>
      <c r="AT430" s="1038">
        <f t="shared" si="716"/>
        <v>0</v>
      </c>
      <c r="AU430" s="1038">
        <f t="shared" si="716"/>
        <v>2600</v>
      </c>
      <c r="AV430" s="1038"/>
      <c r="AW430" s="1038"/>
      <c r="AX430" s="1038">
        <f>AX431</f>
        <v>2600</v>
      </c>
      <c r="AY430" s="1038">
        <f t="shared" ref="AY430:BT430" si="717">AY431</f>
        <v>0</v>
      </c>
      <c r="AZ430" s="1038">
        <f t="shared" si="717"/>
        <v>0</v>
      </c>
      <c r="BA430" s="1038">
        <f t="shared" si="717"/>
        <v>2600</v>
      </c>
      <c r="BB430" s="1038">
        <f t="shared" si="717"/>
        <v>1</v>
      </c>
      <c r="BC430" s="1038">
        <f t="shared" si="717"/>
        <v>2600</v>
      </c>
      <c r="BD430" s="1038">
        <f t="shared" si="717"/>
        <v>0</v>
      </c>
      <c r="BE430" s="1038">
        <f t="shared" si="717"/>
        <v>0</v>
      </c>
      <c r="BF430" s="1038">
        <f t="shared" si="717"/>
        <v>0</v>
      </c>
      <c r="BG430" s="1038">
        <f t="shared" si="717"/>
        <v>0</v>
      </c>
      <c r="BH430" s="1038">
        <f t="shared" si="717"/>
        <v>0</v>
      </c>
      <c r="BI430" s="1038">
        <f t="shared" si="717"/>
        <v>0</v>
      </c>
      <c r="BJ430" s="1038" t="str">
        <f t="shared" si="717"/>
        <v>Xin số</v>
      </c>
      <c r="BK430" s="1038">
        <f t="shared" si="717"/>
        <v>0</v>
      </c>
      <c r="BL430" s="1038">
        <f t="shared" si="717"/>
        <v>2600</v>
      </c>
      <c r="BM430" s="1838">
        <f t="shared" si="717"/>
        <v>2600</v>
      </c>
      <c r="BN430" s="1838">
        <f t="shared" si="717"/>
        <v>0</v>
      </c>
      <c r="BO430" s="1838">
        <f t="shared" si="717"/>
        <v>0</v>
      </c>
      <c r="BP430" s="1838">
        <f t="shared" si="717"/>
        <v>0</v>
      </c>
      <c r="BQ430" s="1838">
        <f t="shared" si="717"/>
        <v>0</v>
      </c>
      <c r="BR430" s="1038">
        <f t="shared" si="717"/>
        <v>0</v>
      </c>
      <c r="BS430" s="992">
        <f t="shared" si="717"/>
        <v>0</v>
      </c>
      <c r="BT430" s="992">
        <f t="shared" si="717"/>
        <v>0</v>
      </c>
      <c r="BU430" s="182"/>
      <c r="BV430" s="182"/>
      <c r="BW430" s="183"/>
      <c r="BX430" s="696">
        <f t="shared" si="700"/>
        <v>-2600</v>
      </c>
      <c r="BY430" s="690">
        <f t="shared" si="622"/>
        <v>1</v>
      </c>
      <c r="BZ430" s="996"/>
      <c r="CA430" s="694"/>
      <c r="CD430" s="673"/>
      <c r="ED430" s="673"/>
    </row>
    <row r="431" spans="1:134" s="101" customFormat="1" ht="126" customHeight="1">
      <c r="A431" s="108"/>
      <c r="B431" s="296" t="s">
        <v>936</v>
      </c>
      <c r="C431" s="168">
        <v>1</v>
      </c>
      <c r="D431" s="108" t="s">
        <v>316</v>
      </c>
      <c r="E431" s="108" t="s">
        <v>895</v>
      </c>
      <c r="F431" s="108" t="s">
        <v>409</v>
      </c>
      <c r="G431" s="108">
        <v>7934541</v>
      </c>
      <c r="H431" s="108"/>
      <c r="I431" s="108"/>
      <c r="J431" s="177" t="s">
        <v>773</v>
      </c>
      <c r="K431" s="177" t="s">
        <v>1076</v>
      </c>
      <c r="L431" s="1031">
        <v>5572</v>
      </c>
      <c r="M431" s="1029"/>
      <c r="N431" s="1031">
        <v>2600</v>
      </c>
      <c r="O431" s="1029"/>
      <c r="P431" s="1031">
        <v>2600</v>
      </c>
      <c r="Q431" s="166"/>
      <c r="R431" s="1029"/>
      <c r="S431" s="1031">
        <v>750</v>
      </c>
      <c r="T431" s="1029"/>
      <c r="U431" s="1029"/>
      <c r="V431" s="1029"/>
      <c r="W431" s="1029"/>
      <c r="X431" s="1031"/>
      <c r="Y431" s="1029"/>
      <c r="Z431" s="1029"/>
      <c r="AA431" s="1029"/>
      <c r="AB431" s="1029"/>
      <c r="AC431" s="1031"/>
      <c r="AD431" s="1029"/>
      <c r="AE431" s="1029"/>
      <c r="AF431" s="1029"/>
      <c r="AG431" s="1029"/>
      <c r="AH431" s="1031"/>
      <c r="AI431" s="1029"/>
      <c r="AJ431" s="1031"/>
      <c r="AK431" s="1029"/>
      <c r="AL431" s="1029"/>
      <c r="AM431" s="1031"/>
      <c r="AN431" s="1031">
        <v>750</v>
      </c>
      <c r="AO431" s="1029"/>
      <c r="AP431" s="1031">
        <v>750</v>
      </c>
      <c r="AQ431" s="1029"/>
      <c r="AR431" s="1029"/>
      <c r="AS431" s="166">
        <f t="shared" si="688"/>
        <v>2600</v>
      </c>
      <c r="AT431" s="1029"/>
      <c r="AU431" s="1031">
        <v>2600</v>
      </c>
      <c r="AV431" s="1029"/>
      <c r="AW431" s="1029"/>
      <c r="AX431" s="1031">
        <v>2600</v>
      </c>
      <c r="AY431" s="1029"/>
      <c r="AZ431" s="1029"/>
      <c r="BA431" s="1031">
        <v>2600</v>
      </c>
      <c r="BB431" s="166">
        <v>1</v>
      </c>
      <c r="BC431" s="1031">
        <v>2600</v>
      </c>
      <c r="BD431" s="1022"/>
      <c r="BE431" s="1031"/>
      <c r="BF431" s="165"/>
      <c r="BG431" s="1031"/>
      <c r="BH431" s="1031"/>
      <c r="BI431" s="165"/>
      <c r="BJ431" s="1034" t="s">
        <v>1003</v>
      </c>
      <c r="BK431" s="1034"/>
      <c r="BL431" s="1031">
        <v>2600</v>
      </c>
      <c r="BM431" s="1658">
        <v>2600</v>
      </c>
      <c r="BN431" s="1655">
        <f t="shared" ref="BN431" si="718">BL431-BM431</f>
        <v>0</v>
      </c>
      <c r="BO431" s="1658"/>
      <c r="BP431" s="1658"/>
      <c r="BQ431" s="1658"/>
      <c r="BR431" s="1031"/>
      <c r="BS431" s="114"/>
      <c r="BT431" s="119"/>
      <c r="BU431" s="168"/>
      <c r="BV431" s="168"/>
      <c r="BW431" s="108"/>
      <c r="BX431" s="696">
        <f t="shared" si="700"/>
        <v>-2600</v>
      </c>
      <c r="BY431" s="690">
        <f t="shared" si="622"/>
        <v>0</v>
      </c>
      <c r="BZ431" s="996">
        <v>1</v>
      </c>
      <c r="CA431" s="79" t="s">
        <v>774</v>
      </c>
      <c r="CD431" s="673"/>
      <c r="ED431" s="673"/>
    </row>
    <row r="432" spans="1:134" s="693" customFormat="1" ht="29.45" customHeight="1">
      <c r="A432" s="183" t="s">
        <v>329</v>
      </c>
      <c r="B432" s="1064" t="s">
        <v>775</v>
      </c>
      <c r="C432" s="992">
        <f>C433</f>
        <v>1</v>
      </c>
      <c r="D432" s="183"/>
      <c r="E432" s="183"/>
      <c r="F432" s="183"/>
      <c r="G432" s="183"/>
      <c r="H432" s="183"/>
      <c r="I432" s="183"/>
      <c r="J432" s="262">
        <v>2022</v>
      </c>
      <c r="K432" s="262"/>
      <c r="L432" s="1038">
        <f>L433</f>
        <v>13090</v>
      </c>
      <c r="M432" s="1038">
        <f t="shared" ref="M432:AU432" si="719">M433</f>
        <v>0</v>
      </c>
      <c r="N432" s="1038">
        <f t="shared" si="719"/>
        <v>2600</v>
      </c>
      <c r="O432" s="1038">
        <f t="shared" si="719"/>
        <v>0</v>
      </c>
      <c r="P432" s="1038">
        <f t="shared" si="719"/>
        <v>2600</v>
      </c>
      <c r="Q432" s="1038">
        <f t="shared" si="719"/>
        <v>0</v>
      </c>
      <c r="R432" s="1038">
        <f t="shared" si="719"/>
        <v>0</v>
      </c>
      <c r="S432" s="1038">
        <f t="shared" si="719"/>
        <v>2600</v>
      </c>
      <c r="T432" s="1038">
        <f t="shared" si="719"/>
        <v>0</v>
      </c>
      <c r="U432" s="1038">
        <f t="shared" si="719"/>
        <v>0</v>
      </c>
      <c r="V432" s="1038">
        <f t="shared" si="719"/>
        <v>0</v>
      </c>
      <c r="W432" s="1038">
        <f t="shared" si="719"/>
        <v>0</v>
      </c>
      <c r="X432" s="1038">
        <f t="shared" si="719"/>
        <v>0</v>
      </c>
      <c r="Y432" s="1038">
        <f t="shared" si="719"/>
        <v>0</v>
      </c>
      <c r="Z432" s="1038">
        <f t="shared" si="719"/>
        <v>0</v>
      </c>
      <c r="AA432" s="1038">
        <f t="shared" si="719"/>
        <v>0</v>
      </c>
      <c r="AB432" s="1038">
        <f t="shared" si="719"/>
        <v>0</v>
      </c>
      <c r="AC432" s="1038">
        <f t="shared" si="719"/>
        <v>0</v>
      </c>
      <c r="AD432" s="1038">
        <f t="shared" si="719"/>
        <v>0</v>
      </c>
      <c r="AE432" s="1038">
        <f t="shared" si="719"/>
        <v>0</v>
      </c>
      <c r="AF432" s="1038">
        <f t="shared" si="719"/>
        <v>0</v>
      </c>
      <c r="AG432" s="1038">
        <f t="shared" si="719"/>
        <v>0</v>
      </c>
      <c r="AH432" s="1038">
        <f t="shared" si="719"/>
        <v>0</v>
      </c>
      <c r="AI432" s="1038">
        <f t="shared" si="719"/>
        <v>0</v>
      </c>
      <c r="AJ432" s="1038">
        <f t="shared" si="719"/>
        <v>0</v>
      </c>
      <c r="AK432" s="1038">
        <f t="shared" si="719"/>
        <v>0</v>
      </c>
      <c r="AL432" s="1038">
        <f t="shared" si="719"/>
        <v>0</v>
      </c>
      <c r="AM432" s="1038">
        <f t="shared" si="719"/>
        <v>0</v>
      </c>
      <c r="AN432" s="1038">
        <f t="shared" si="719"/>
        <v>2600</v>
      </c>
      <c r="AO432" s="1038">
        <f t="shared" si="719"/>
        <v>0</v>
      </c>
      <c r="AP432" s="1038">
        <f t="shared" si="719"/>
        <v>2600</v>
      </c>
      <c r="AQ432" s="1038">
        <f t="shared" si="719"/>
        <v>0</v>
      </c>
      <c r="AR432" s="1038">
        <f t="shared" si="719"/>
        <v>0</v>
      </c>
      <c r="AS432" s="166">
        <f t="shared" si="688"/>
        <v>2600</v>
      </c>
      <c r="AT432" s="1038">
        <f t="shared" si="719"/>
        <v>0</v>
      </c>
      <c r="AU432" s="1038">
        <f t="shared" si="719"/>
        <v>2600</v>
      </c>
      <c r="AV432" s="1038"/>
      <c r="AW432" s="1038"/>
      <c r="AX432" s="1038">
        <f>AX433</f>
        <v>2600</v>
      </c>
      <c r="AY432" s="1038"/>
      <c r="AZ432" s="1038"/>
      <c r="BA432" s="1038">
        <f t="shared" ref="BA432:BG432" si="720">BA433</f>
        <v>2600</v>
      </c>
      <c r="BB432" s="1038">
        <f t="shared" si="720"/>
        <v>1</v>
      </c>
      <c r="BC432" s="1038">
        <f t="shared" si="720"/>
        <v>2600</v>
      </c>
      <c r="BD432" s="1046">
        <f t="shared" si="720"/>
        <v>0</v>
      </c>
      <c r="BE432" s="1038">
        <f t="shared" si="720"/>
        <v>0</v>
      </c>
      <c r="BF432" s="1038">
        <f t="shared" si="720"/>
        <v>0</v>
      </c>
      <c r="BG432" s="1038">
        <f t="shared" si="720"/>
        <v>0</v>
      </c>
      <c r="BH432" s="1038"/>
      <c r="BI432" s="1025"/>
      <c r="BJ432" s="1039"/>
      <c r="BK432" s="1039"/>
      <c r="BL432" s="1038">
        <f t="shared" ref="BL432:BR432" si="721">BL433</f>
        <v>2600</v>
      </c>
      <c r="BM432" s="1838">
        <f t="shared" si="721"/>
        <v>2600</v>
      </c>
      <c r="BN432" s="1838">
        <f t="shared" si="721"/>
        <v>0</v>
      </c>
      <c r="BO432" s="1838">
        <f t="shared" si="721"/>
        <v>0</v>
      </c>
      <c r="BP432" s="1838">
        <f t="shared" si="721"/>
        <v>0</v>
      </c>
      <c r="BQ432" s="1838">
        <f t="shared" si="721"/>
        <v>0</v>
      </c>
      <c r="BR432" s="1038">
        <f t="shared" si="721"/>
        <v>0</v>
      </c>
      <c r="BS432" s="992"/>
      <c r="BT432" s="188"/>
      <c r="BU432" s="182"/>
      <c r="BV432" s="182"/>
      <c r="BW432" s="183"/>
      <c r="BX432" s="696">
        <f t="shared" si="700"/>
        <v>-2600</v>
      </c>
      <c r="BY432" s="690">
        <f t="shared" si="622"/>
        <v>1</v>
      </c>
      <c r="BZ432" s="996"/>
      <c r="CA432" s="694"/>
      <c r="CD432" s="673"/>
      <c r="ED432" s="673"/>
    </row>
    <row r="433" spans="1:134" s="101" customFormat="1" ht="95.45" customHeight="1">
      <c r="A433" s="108"/>
      <c r="B433" s="296" t="s">
        <v>935</v>
      </c>
      <c r="C433" s="168">
        <v>1</v>
      </c>
      <c r="D433" s="108" t="s">
        <v>123</v>
      </c>
      <c r="E433" s="108" t="s">
        <v>75</v>
      </c>
      <c r="F433" s="108" t="s">
        <v>327</v>
      </c>
      <c r="G433" s="108">
        <v>7922056</v>
      </c>
      <c r="H433" s="108"/>
      <c r="I433" s="108"/>
      <c r="J433" s="177" t="s">
        <v>219</v>
      </c>
      <c r="K433" s="177" t="s">
        <v>1077</v>
      </c>
      <c r="L433" s="1031">
        <v>13090</v>
      </c>
      <c r="M433" s="1029"/>
      <c r="N433" s="1031">
        <v>2600</v>
      </c>
      <c r="O433" s="1029"/>
      <c r="P433" s="1031">
        <v>2600</v>
      </c>
      <c r="Q433" s="166"/>
      <c r="R433" s="1029"/>
      <c r="S433" s="1031">
        <v>2600</v>
      </c>
      <c r="T433" s="1029"/>
      <c r="U433" s="1029"/>
      <c r="V433" s="1029"/>
      <c r="W433" s="1029"/>
      <c r="X433" s="1031"/>
      <c r="Y433" s="1029"/>
      <c r="Z433" s="1029"/>
      <c r="AA433" s="1029"/>
      <c r="AB433" s="1029"/>
      <c r="AC433" s="1031"/>
      <c r="AD433" s="1029"/>
      <c r="AE433" s="1029"/>
      <c r="AF433" s="1029"/>
      <c r="AG433" s="1029"/>
      <c r="AH433" s="1031"/>
      <c r="AI433" s="1029"/>
      <c r="AJ433" s="1031"/>
      <c r="AK433" s="1029"/>
      <c r="AL433" s="1029"/>
      <c r="AM433" s="1031"/>
      <c r="AN433" s="1031">
        <v>2600</v>
      </c>
      <c r="AO433" s="1029"/>
      <c r="AP433" s="1031">
        <v>2600</v>
      </c>
      <c r="AQ433" s="1029"/>
      <c r="AR433" s="1029"/>
      <c r="AS433" s="166">
        <f t="shared" si="688"/>
        <v>2600</v>
      </c>
      <c r="AT433" s="1029"/>
      <c r="AU433" s="1031">
        <v>2600</v>
      </c>
      <c r="AV433" s="1029"/>
      <c r="AW433" s="1029"/>
      <c r="AX433" s="1031">
        <v>2600</v>
      </c>
      <c r="AY433" s="1029"/>
      <c r="AZ433" s="1029"/>
      <c r="BA433" s="1031">
        <v>2600</v>
      </c>
      <c r="BB433" s="166">
        <v>1</v>
      </c>
      <c r="BC433" s="1031">
        <v>2600</v>
      </c>
      <c r="BD433" s="1022"/>
      <c r="BE433" s="1031"/>
      <c r="BF433" s="165"/>
      <c r="BG433" s="1031"/>
      <c r="BH433" s="1031"/>
      <c r="BI433" s="165"/>
      <c r="BJ433" s="165" t="s">
        <v>1259</v>
      </c>
      <c r="BK433" s="1031">
        <v>2600</v>
      </c>
      <c r="BL433" s="1031">
        <v>2600</v>
      </c>
      <c r="BM433" s="1658">
        <v>2600</v>
      </c>
      <c r="BN433" s="1655">
        <f t="shared" ref="BN433" si="722">BL433-BM433</f>
        <v>0</v>
      </c>
      <c r="BO433" s="1658"/>
      <c r="BP433" s="1658"/>
      <c r="BQ433" s="1658"/>
      <c r="BR433" s="1031"/>
      <c r="BS433" s="114"/>
      <c r="BT433" s="111"/>
      <c r="BU433" s="168"/>
      <c r="BV433" s="168"/>
      <c r="BW433" s="108"/>
      <c r="BX433" s="696">
        <f t="shared" si="700"/>
        <v>-2600</v>
      </c>
      <c r="BY433" s="690">
        <f t="shared" si="622"/>
        <v>0</v>
      </c>
      <c r="BZ433" s="996">
        <v>1</v>
      </c>
      <c r="CA433" s="79" t="s">
        <v>776</v>
      </c>
      <c r="CD433" s="673"/>
      <c r="ED433" s="673"/>
    </row>
    <row r="434" spans="1:134" s="693" customFormat="1" ht="26.45" customHeight="1">
      <c r="A434" s="183" t="s">
        <v>333</v>
      </c>
      <c r="B434" s="1064" t="s">
        <v>777</v>
      </c>
      <c r="C434" s="992">
        <f>C435+C436</f>
        <v>2</v>
      </c>
      <c r="D434" s="183"/>
      <c r="E434" s="183"/>
      <c r="F434" s="183"/>
      <c r="G434" s="183"/>
      <c r="H434" s="183"/>
      <c r="I434" s="183"/>
      <c r="J434" s="262">
        <v>2022</v>
      </c>
      <c r="K434" s="262"/>
      <c r="L434" s="1038">
        <f>L435+L436</f>
        <v>13816</v>
      </c>
      <c r="M434" s="1038">
        <f t="shared" ref="M434:AU434" si="723">M435+M436</f>
        <v>0</v>
      </c>
      <c r="N434" s="1038">
        <f t="shared" si="723"/>
        <v>5000</v>
      </c>
      <c r="O434" s="1038">
        <f t="shared" si="723"/>
        <v>0</v>
      </c>
      <c r="P434" s="1038">
        <f t="shared" si="723"/>
        <v>5000</v>
      </c>
      <c r="Q434" s="1038">
        <f t="shared" si="723"/>
        <v>0</v>
      </c>
      <c r="R434" s="1038">
        <f t="shared" si="723"/>
        <v>0</v>
      </c>
      <c r="S434" s="1038">
        <f t="shared" si="723"/>
        <v>2600</v>
      </c>
      <c r="T434" s="1038">
        <f t="shared" si="723"/>
        <v>0</v>
      </c>
      <c r="U434" s="1038">
        <f t="shared" si="723"/>
        <v>0</v>
      </c>
      <c r="V434" s="1038">
        <f t="shared" si="723"/>
        <v>0</v>
      </c>
      <c r="W434" s="1038">
        <f t="shared" si="723"/>
        <v>0</v>
      </c>
      <c r="X434" s="1038">
        <f t="shared" si="723"/>
        <v>0</v>
      </c>
      <c r="Y434" s="1038">
        <f t="shared" si="723"/>
        <v>0</v>
      </c>
      <c r="Z434" s="1038">
        <f t="shared" si="723"/>
        <v>0</v>
      </c>
      <c r="AA434" s="1038">
        <f t="shared" si="723"/>
        <v>0</v>
      </c>
      <c r="AB434" s="1038">
        <f t="shared" si="723"/>
        <v>0</v>
      </c>
      <c r="AC434" s="1038">
        <f t="shared" si="723"/>
        <v>0</v>
      </c>
      <c r="AD434" s="1038">
        <f t="shared" si="723"/>
        <v>0</v>
      </c>
      <c r="AE434" s="1038">
        <f t="shared" si="723"/>
        <v>0</v>
      </c>
      <c r="AF434" s="1038">
        <f t="shared" si="723"/>
        <v>0</v>
      </c>
      <c r="AG434" s="1038">
        <f t="shared" si="723"/>
        <v>0</v>
      </c>
      <c r="AH434" s="1038">
        <f t="shared" si="723"/>
        <v>0</v>
      </c>
      <c r="AI434" s="1038">
        <f t="shared" si="723"/>
        <v>0</v>
      </c>
      <c r="AJ434" s="1038">
        <f t="shared" si="723"/>
        <v>0</v>
      </c>
      <c r="AK434" s="1038">
        <f t="shared" si="723"/>
        <v>0</v>
      </c>
      <c r="AL434" s="1038">
        <f t="shared" si="723"/>
        <v>0</v>
      </c>
      <c r="AM434" s="1038">
        <f t="shared" si="723"/>
        <v>0</v>
      </c>
      <c r="AN434" s="1038">
        <f t="shared" si="723"/>
        <v>2600</v>
      </c>
      <c r="AO434" s="1038">
        <f t="shared" si="723"/>
        <v>0</v>
      </c>
      <c r="AP434" s="1038">
        <f t="shared" si="723"/>
        <v>2600</v>
      </c>
      <c r="AQ434" s="1038">
        <f t="shared" si="723"/>
        <v>0</v>
      </c>
      <c r="AR434" s="1038">
        <f t="shared" si="723"/>
        <v>0</v>
      </c>
      <c r="AS434" s="166">
        <f t="shared" si="688"/>
        <v>1600</v>
      </c>
      <c r="AT434" s="1038">
        <f t="shared" si="723"/>
        <v>0</v>
      </c>
      <c r="AU434" s="1038">
        <f t="shared" si="723"/>
        <v>1600</v>
      </c>
      <c r="AV434" s="1038"/>
      <c r="AW434" s="1038"/>
      <c r="AX434" s="1038">
        <f>AX435+AX436</f>
        <v>3200</v>
      </c>
      <c r="AY434" s="1038">
        <f t="shared" ref="AY434:BT434" si="724">AY435+AY436</f>
        <v>0</v>
      </c>
      <c r="AZ434" s="1038">
        <f t="shared" si="724"/>
        <v>0</v>
      </c>
      <c r="BA434" s="1038">
        <f t="shared" si="724"/>
        <v>1600</v>
      </c>
      <c r="BB434" s="1038">
        <f t="shared" si="724"/>
        <v>1</v>
      </c>
      <c r="BC434" s="1038">
        <f t="shared" si="724"/>
        <v>1600</v>
      </c>
      <c r="BD434" s="1038">
        <f t="shared" si="724"/>
        <v>0</v>
      </c>
      <c r="BE434" s="1038">
        <f t="shared" si="724"/>
        <v>0</v>
      </c>
      <c r="BF434" s="1038">
        <f t="shared" si="724"/>
        <v>0</v>
      </c>
      <c r="BG434" s="1038">
        <f t="shared" si="724"/>
        <v>0</v>
      </c>
      <c r="BH434" s="1038">
        <f t="shared" si="724"/>
        <v>0</v>
      </c>
      <c r="BI434" s="1038">
        <f t="shared" si="724"/>
        <v>0</v>
      </c>
      <c r="BJ434" s="1038">
        <f t="shared" si="724"/>
        <v>0</v>
      </c>
      <c r="BK434" s="1038">
        <f t="shared" si="724"/>
        <v>0</v>
      </c>
      <c r="BL434" s="1038">
        <f t="shared" ref="BL434" si="725">BL435+BL436</f>
        <v>2400</v>
      </c>
      <c r="BM434" s="1838">
        <f t="shared" si="724"/>
        <v>2400</v>
      </c>
      <c r="BN434" s="1838">
        <f t="shared" ref="BN434:BP434" si="726">BN435+BN436</f>
        <v>0</v>
      </c>
      <c r="BO434" s="1838">
        <f t="shared" si="726"/>
        <v>0</v>
      </c>
      <c r="BP434" s="1838">
        <f t="shared" si="726"/>
        <v>0</v>
      </c>
      <c r="BQ434" s="1838">
        <f t="shared" ref="BQ434" si="727">BQ435+BQ436</f>
        <v>0</v>
      </c>
      <c r="BR434" s="1038">
        <f t="shared" si="724"/>
        <v>0</v>
      </c>
      <c r="BS434" s="992">
        <f t="shared" si="724"/>
        <v>0</v>
      </c>
      <c r="BT434" s="992">
        <f t="shared" si="724"/>
        <v>0</v>
      </c>
      <c r="BU434" s="182"/>
      <c r="BV434" s="182"/>
      <c r="BW434" s="183"/>
      <c r="BX434" s="696">
        <f t="shared" si="700"/>
        <v>-3200</v>
      </c>
      <c r="BY434" s="690">
        <f t="shared" si="622"/>
        <v>2</v>
      </c>
      <c r="BZ434" s="996"/>
      <c r="CA434" s="694"/>
      <c r="CD434" s="673"/>
      <c r="ED434" s="673"/>
    </row>
    <row r="435" spans="1:134" s="101" customFormat="1" ht="78.599999999999994" customHeight="1">
      <c r="A435" s="1026"/>
      <c r="B435" s="296" t="s">
        <v>932</v>
      </c>
      <c r="C435" s="168">
        <v>1</v>
      </c>
      <c r="D435" s="108" t="s">
        <v>272</v>
      </c>
      <c r="E435" s="108" t="s">
        <v>934</v>
      </c>
      <c r="F435" s="108" t="s">
        <v>451</v>
      </c>
      <c r="G435" s="113" t="s">
        <v>1109</v>
      </c>
      <c r="H435" s="108"/>
      <c r="I435" s="108"/>
      <c r="J435" s="177" t="s">
        <v>131</v>
      </c>
      <c r="K435" s="177" t="s">
        <v>1110</v>
      </c>
      <c r="L435" s="1031">
        <v>2443</v>
      </c>
      <c r="M435" s="1029"/>
      <c r="N435" s="1031">
        <v>2400</v>
      </c>
      <c r="O435" s="1029"/>
      <c r="P435" s="1031">
        <v>2400</v>
      </c>
      <c r="Q435" s="166"/>
      <c r="R435" s="1029"/>
      <c r="S435" s="1031">
        <v>2600</v>
      </c>
      <c r="T435" s="1029"/>
      <c r="U435" s="1029"/>
      <c r="V435" s="1029"/>
      <c r="W435" s="1029"/>
      <c r="X435" s="1031"/>
      <c r="Y435" s="1029"/>
      <c r="Z435" s="1029"/>
      <c r="AA435" s="1029"/>
      <c r="AB435" s="1029"/>
      <c r="AC435" s="1031"/>
      <c r="AD435" s="1029"/>
      <c r="AE435" s="1029"/>
      <c r="AF435" s="1029"/>
      <c r="AG435" s="1029"/>
      <c r="AH435" s="1031"/>
      <c r="AI435" s="1029"/>
      <c r="AJ435" s="1031"/>
      <c r="AK435" s="1029"/>
      <c r="AL435" s="1029"/>
      <c r="AM435" s="1031"/>
      <c r="AN435" s="1031">
        <v>2600</v>
      </c>
      <c r="AO435" s="1029"/>
      <c r="AP435" s="1031">
        <v>2600</v>
      </c>
      <c r="AQ435" s="1029"/>
      <c r="AR435" s="1029"/>
      <c r="AS435" s="166">
        <f t="shared" si="688"/>
        <v>1600</v>
      </c>
      <c r="AT435" s="1029"/>
      <c r="AU435" s="1031">
        <v>1600</v>
      </c>
      <c r="AV435" s="1029"/>
      <c r="AW435" s="1029"/>
      <c r="AX435" s="1031">
        <v>1600</v>
      </c>
      <c r="AY435" s="1029"/>
      <c r="AZ435" s="1029"/>
      <c r="BA435" s="1031">
        <v>1600</v>
      </c>
      <c r="BB435" s="166">
        <v>1</v>
      </c>
      <c r="BC435" s="1031">
        <v>1600</v>
      </c>
      <c r="BD435" s="1022"/>
      <c r="BE435" s="1031"/>
      <c r="BF435" s="165"/>
      <c r="BG435" s="1031"/>
      <c r="BH435" s="1031"/>
      <c r="BI435" s="165"/>
      <c r="BJ435" s="1034"/>
      <c r="BK435" s="1034"/>
      <c r="BL435" s="1031">
        <v>800</v>
      </c>
      <c r="BM435" s="1658">
        <v>800</v>
      </c>
      <c r="BN435" s="1655">
        <f t="shared" ref="BN435:BN436" si="728">BL435-BM435</f>
        <v>0</v>
      </c>
      <c r="BO435" s="1658"/>
      <c r="BP435" s="1658"/>
      <c r="BQ435" s="1658"/>
      <c r="BR435" s="1031"/>
      <c r="BS435" s="114"/>
      <c r="BT435" s="119"/>
      <c r="BU435" s="182"/>
      <c r="BV435" s="182"/>
      <c r="BW435" s="108"/>
      <c r="BX435" s="696">
        <f t="shared" si="700"/>
        <v>-1600</v>
      </c>
      <c r="BY435" s="690">
        <f t="shared" ref="BY435:BY442" si="729">C435-BZ435</f>
        <v>0</v>
      </c>
      <c r="BZ435" s="996">
        <v>1</v>
      </c>
      <c r="CA435" s="79" t="s">
        <v>778</v>
      </c>
      <c r="CD435" s="673"/>
      <c r="ED435" s="673"/>
    </row>
    <row r="436" spans="1:134" s="703" customFormat="1" ht="86.1" customHeight="1">
      <c r="A436" s="1026"/>
      <c r="B436" s="296" t="s">
        <v>933</v>
      </c>
      <c r="C436" s="296">
        <v>1</v>
      </c>
      <c r="D436" s="108" t="s">
        <v>272</v>
      </c>
      <c r="E436" s="108" t="s">
        <v>934</v>
      </c>
      <c r="F436" s="108" t="s">
        <v>451</v>
      </c>
      <c r="G436" s="108">
        <v>7927551</v>
      </c>
      <c r="H436" s="108"/>
      <c r="I436" s="108"/>
      <c r="J436" s="177" t="s">
        <v>85</v>
      </c>
      <c r="K436" s="257" t="s">
        <v>1489</v>
      </c>
      <c r="L436" s="1031">
        <v>11373</v>
      </c>
      <c r="M436" s="1029"/>
      <c r="N436" s="1031">
        <v>2600</v>
      </c>
      <c r="O436" s="1029"/>
      <c r="P436" s="1031">
        <v>2600</v>
      </c>
      <c r="Q436" s="166"/>
      <c r="R436" s="1029"/>
      <c r="S436" s="1031"/>
      <c r="T436" s="1029"/>
      <c r="U436" s="1029"/>
      <c r="V436" s="1029"/>
      <c r="W436" s="1029"/>
      <c r="X436" s="1031"/>
      <c r="Y436" s="1029"/>
      <c r="Z436" s="1029"/>
      <c r="AA436" s="1029"/>
      <c r="AB436" s="1029"/>
      <c r="AC436" s="1031"/>
      <c r="AD436" s="1029"/>
      <c r="AE436" s="1029"/>
      <c r="AF436" s="1029"/>
      <c r="AG436" s="1029"/>
      <c r="AH436" s="1031"/>
      <c r="AI436" s="1029"/>
      <c r="AJ436" s="1031"/>
      <c r="AK436" s="1029"/>
      <c r="AL436" s="1029"/>
      <c r="AM436" s="1031"/>
      <c r="AN436" s="1031"/>
      <c r="AO436" s="1029"/>
      <c r="AP436" s="1031"/>
      <c r="AQ436" s="1029"/>
      <c r="AR436" s="1029"/>
      <c r="AS436" s="166"/>
      <c r="AT436" s="1029"/>
      <c r="AU436" s="1031"/>
      <c r="AV436" s="1029"/>
      <c r="AW436" s="1029"/>
      <c r="AX436" s="1031">
        <v>1600</v>
      </c>
      <c r="AY436" s="1029"/>
      <c r="AZ436" s="1029"/>
      <c r="BA436" s="1031"/>
      <c r="BB436" s="166"/>
      <c r="BC436" s="1031"/>
      <c r="BD436" s="1022"/>
      <c r="BE436" s="1031"/>
      <c r="BF436" s="165"/>
      <c r="BG436" s="1031"/>
      <c r="BH436" s="1031"/>
      <c r="BI436" s="165"/>
      <c r="BJ436" s="1034"/>
      <c r="BK436" s="165"/>
      <c r="BL436" s="1031">
        <v>1600</v>
      </c>
      <c r="BM436" s="1658">
        <v>1600</v>
      </c>
      <c r="BN436" s="1655">
        <f t="shared" si="728"/>
        <v>0</v>
      </c>
      <c r="BO436" s="1658"/>
      <c r="BP436" s="1658"/>
      <c r="BQ436" s="1658"/>
      <c r="BR436" s="1031"/>
      <c r="BS436" s="114"/>
      <c r="BT436" s="238"/>
      <c r="BU436" s="238"/>
      <c r="BV436" s="238"/>
      <c r="BW436" s="108"/>
      <c r="BX436" s="696">
        <f t="shared" si="700"/>
        <v>-1600</v>
      </c>
      <c r="BY436" s="690">
        <f t="shared" si="729"/>
        <v>0</v>
      </c>
      <c r="BZ436" s="1003">
        <v>1</v>
      </c>
      <c r="CA436" s="699"/>
      <c r="CD436" s="673"/>
      <c r="ED436" s="683"/>
    </row>
    <row r="437" spans="1:134" s="693" customFormat="1" ht="29.1" customHeight="1">
      <c r="A437" s="183" t="s">
        <v>439</v>
      </c>
      <c r="B437" s="1064" t="s">
        <v>779</v>
      </c>
      <c r="C437" s="992">
        <f>C438+C439+C440</f>
        <v>3</v>
      </c>
      <c r="D437" s="183"/>
      <c r="E437" s="183"/>
      <c r="F437" s="183"/>
      <c r="G437" s="183"/>
      <c r="H437" s="183"/>
      <c r="I437" s="183"/>
      <c r="J437" s="262"/>
      <c r="K437" s="262"/>
      <c r="L437" s="1038">
        <f>L438+L439+L440</f>
        <v>9266</v>
      </c>
      <c r="M437" s="1038">
        <f t="shared" ref="M437:AW437" si="730">M438+M439+M440</f>
        <v>0</v>
      </c>
      <c r="N437" s="1038">
        <f t="shared" si="730"/>
        <v>7300</v>
      </c>
      <c r="O437" s="1038">
        <f t="shared" si="730"/>
        <v>0</v>
      </c>
      <c r="P437" s="1038">
        <f t="shared" si="730"/>
        <v>7300</v>
      </c>
      <c r="Q437" s="1038">
        <f t="shared" si="730"/>
        <v>0</v>
      </c>
      <c r="R437" s="1038">
        <f t="shared" si="730"/>
        <v>0</v>
      </c>
      <c r="S437" s="1038">
        <f t="shared" si="730"/>
        <v>0</v>
      </c>
      <c r="T437" s="1038">
        <f t="shared" si="730"/>
        <v>0</v>
      </c>
      <c r="U437" s="1038">
        <f t="shared" si="730"/>
        <v>0</v>
      </c>
      <c r="V437" s="1038">
        <f t="shared" si="730"/>
        <v>0</v>
      </c>
      <c r="W437" s="1038">
        <f t="shared" si="730"/>
        <v>0</v>
      </c>
      <c r="X437" s="1038">
        <f t="shared" si="730"/>
        <v>0</v>
      </c>
      <c r="Y437" s="1038">
        <f t="shared" si="730"/>
        <v>0</v>
      </c>
      <c r="Z437" s="1038">
        <f t="shared" si="730"/>
        <v>0</v>
      </c>
      <c r="AA437" s="1038">
        <f t="shared" si="730"/>
        <v>0</v>
      </c>
      <c r="AB437" s="1038">
        <f t="shared" si="730"/>
        <v>0</v>
      </c>
      <c r="AC437" s="1038">
        <f t="shared" si="730"/>
        <v>0</v>
      </c>
      <c r="AD437" s="1038">
        <f t="shared" si="730"/>
        <v>0</v>
      </c>
      <c r="AE437" s="1038">
        <f t="shared" si="730"/>
        <v>0</v>
      </c>
      <c r="AF437" s="1038">
        <f t="shared" si="730"/>
        <v>0</v>
      </c>
      <c r="AG437" s="1038">
        <f t="shared" si="730"/>
        <v>0</v>
      </c>
      <c r="AH437" s="1038">
        <f t="shared" si="730"/>
        <v>0</v>
      </c>
      <c r="AI437" s="1038">
        <f t="shared" si="730"/>
        <v>0</v>
      </c>
      <c r="AJ437" s="1038">
        <f t="shared" si="730"/>
        <v>0</v>
      </c>
      <c r="AK437" s="1038">
        <f t="shared" si="730"/>
        <v>0</v>
      </c>
      <c r="AL437" s="1038">
        <f t="shared" si="730"/>
        <v>0</v>
      </c>
      <c r="AM437" s="1038">
        <f t="shared" si="730"/>
        <v>0</v>
      </c>
      <c r="AN437" s="1038">
        <f t="shared" si="730"/>
        <v>0</v>
      </c>
      <c r="AO437" s="1038">
        <f t="shared" si="730"/>
        <v>0</v>
      </c>
      <c r="AP437" s="1038">
        <f t="shared" si="730"/>
        <v>0</v>
      </c>
      <c r="AQ437" s="1038">
        <f t="shared" si="730"/>
        <v>0</v>
      </c>
      <c r="AR437" s="1038">
        <f t="shared" si="730"/>
        <v>0</v>
      </c>
      <c r="AS437" s="1038">
        <f t="shared" si="730"/>
        <v>0</v>
      </c>
      <c r="AT437" s="1038">
        <f t="shared" si="730"/>
        <v>0</v>
      </c>
      <c r="AU437" s="1038">
        <f t="shared" si="730"/>
        <v>0</v>
      </c>
      <c r="AV437" s="1038">
        <f t="shared" si="730"/>
        <v>0</v>
      </c>
      <c r="AW437" s="1038">
        <f t="shared" si="730"/>
        <v>0</v>
      </c>
      <c r="AX437" s="1038">
        <f>AX438+AX439+AX440</f>
        <v>7300</v>
      </c>
      <c r="AY437" s="1038">
        <f t="shared" ref="AY437:BT437" si="731">AY438+AY439+AY440</f>
        <v>0</v>
      </c>
      <c r="AZ437" s="1038">
        <f t="shared" si="731"/>
        <v>0</v>
      </c>
      <c r="BA437" s="1038">
        <f t="shared" si="731"/>
        <v>0</v>
      </c>
      <c r="BB437" s="1038">
        <f t="shared" si="731"/>
        <v>0</v>
      </c>
      <c r="BC437" s="1038">
        <f t="shared" si="731"/>
        <v>0</v>
      </c>
      <c r="BD437" s="1038">
        <f t="shared" si="731"/>
        <v>0</v>
      </c>
      <c r="BE437" s="1038">
        <f t="shared" si="731"/>
        <v>0</v>
      </c>
      <c r="BF437" s="1038">
        <f t="shared" si="731"/>
        <v>0</v>
      </c>
      <c r="BG437" s="1038">
        <f t="shared" si="731"/>
        <v>0</v>
      </c>
      <c r="BH437" s="1038">
        <f t="shared" si="731"/>
        <v>0</v>
      </c>
      <c r="BI437" s="1038">
        <f t="shared" si="731"/>
        <v>0</v>
      </c>
      <c r="BJ437" s="1038">
        <f t="shared" si="731"/>
        <v>0</v>
      </c>
      <c r="BK437" s="1038">
        <f t="shared" si="731"/>
        <v>0</v>
      </c>
      <c r="BL437" s="1038">
        <f t="shared" ref="BL437" si="732">BL438+BL439+BL440</f>
        <v>7300</v>
      </c>
      <c r="BM437" s="1838">
        <f t="shared" si="731"/>
        <v>7299.8320000000003</v>
      </c>
      <c r="BN437" s="1838">
        <f t="shared" ref="BN437:BP437" si="733">BN438+BN439+BN440</f>
        <v>0.16800000000012005</v>
      </c>
      <c r="BO437" s="1838">
        <f t="shared" si="733"/>
        <v>0</v>
      </c>
      <c r="BP437" s="1838">
        <f t="shared" si="733"/>
        <v>0.16800000000012005</v>
      </c>
      <c r="BQ437" s="1838">
        <f t="shared" ref="BQ437" si="734">BQ438+BQ439+BQ440</f>
        <v>0</v>
      </c>
      <c r="BR437" s="1038">
        <f t="shared" si="731"/>
        <v>0</v>
      </c>
      <c r="BS437" s="992">
        <f t="shared" si="731"/>
        <v>0</v>
      </c>
      <c r="BT437" s="992">
        <f t="shared" si="731"/>
        <v>0</v>
      </c>
      <c r="BU437" s="182"/>
      <c r="BV437" s="182"/>
      <c r="BW437" s="183"/>
      <c r="BX437" s="696">
        <f t="shared" si="700"/>
        <v>-7300</v>
      </c>
      <c r="BY437" s="690">
        <f t="shared" si="729"/>
        <v>3</v>
      </c>
      <c r="BZ437" s="996"/>
      <c r="CA437" s="694"/>
      <c r="CD437" s="673"/>
      <c r="ED437" s="673"/>
    </row>
    <row r="438" spans="1:134" s="703" customFormat="1" ht="108.6" customHeight="1">
      <c r="A438" s="1026"/>
      <c r="B438" s="296" t="s">
        <v>928</v>
      </c>
      <c r="C438" s="296">
        <v>1</v>
      </c>
      <c r="D438" s="108" t="s">
        <v>931</v>
      </c>
      <c r="E438" s="108" t="s">
        <v>899</v>
      </c>
      <c r="F438" s="108" t="s">
        <v>900</v>
      </c>
      <c r="G438" s="108">
        <v>7931931</v>
      </c>
      <c r="H438" s="108"/>
      <c r="I438" s="108"/>
      <c r="J438" s="177" t="s">
        <v>125</v>
      </c>
      <c r="K438" s="177" t="s">
        <v>1491</v>
      </c>
      <c r="L438" s="1031">
        <v>2965</v>
      </c>
      <c r="M438" s="1029"/>
      <c r="N438" s="1031">
        <v>2100</v>
      </c>
      <c r="O438" s="1029"/>
      <c r="P438" s="1031">
        <v>2100</v>
      </c>
      <c r="Q438" s="166"/>
      <c r="R438" s="1029"/>
      <c r="S438" s="1031"/>
      <c r="T438" s="1029"/>
      <c r="U438" s="1029"/>
      <c r="V438" s="1029"/>
      <c r="W438" s="1029"/>
      <c r="X438" s="1031"/>
      <c r="Y438" s="1029"/>
      <c r="Z438" s="1029"/>
      <c r="AA438" s="1029"/>
      <c r="AB438" s="1029"/>
      <c r="AC438" s="1031"/>
      <c r="AD438" s="1029"/>
      <c r="AE438" s="1029"/>
      <c r="AF438" s="1029"/>
      <c r="AG438" s="1029"/>
      <c r="AH438" s="1031"/>
      <c r="AI438" s="1029"/>
      <c r="AJ438" s="1031"/>
      <c r="AK438" s="1029"/>
      <c r="AL438" s="1029"/>
      <c r="AM438" s="1031"/>
      <c r="AN438" s="1031"/>
      <c r="AO438" s="1029"/>
      <c r="AP438" s="1031"/>
      <c r="AQ438" s="1029"/>
      <c r="AR438" s="1029"/>
      <c r="AS438" s="166"/>
      <c r="AT438" s="1029"/>
      <c r="AU438" s="1031"/>
      <c r="AV438" s="1029"/>
      <c r="AW438" s="1029"/>
      <c r="AX438" s="1031">
        <v>2100</v>
      </c>
      <c r="AY438" s="1029"/>
      <c r="AZ438" s="1029"/>
      <c r="BA438" s="1031"/>
      <c r="BB438" s="166"/>
      <c r="BC438" s="1031"/>
      <c r="BD438" s="1022"/>
      <c r="BE438" s="1031"/>
      <c r="BF438" s="165"/>
      <c r="BG438" s="1031"/>
      <c r="BH438" s="1031"/>
      <c r="BI438" s="165"/>
      <c r="BJ438" s="165"/>
      <c r="BK438" s="165"/>
      <c r="BL438" s="1031">
        <v>2100</v>
      </c>
      <c r="BM438" s="1658">
        <v>2099.8319999999999</v>
      </c>
      <c r="BN438" s="1655">
        <f t="shared" ref="BN438:BN440" si="735">BL438-BM438</f>
        <v>0.16800000000012005</v>
      </c>
      <c r="BO438" s="1658"/>
      <c r="BP438" s="1658">
        <f>BN438</f>
        <v>0.16800000000012005</v>
      </c>
      <c r="BQ438" s="1658"/>
      <c r="BR438" s="1031"/>
      <c r="BS438" s="114"/>
      <c r="BT438" s="168"/>
      <c r="BU438" s="168"/>
      <c r="BV438" s="168"/>
      <c r="BW438" s="108"/>
      <c r="BX438" s="696">
        <f t="shared" si="700"/>
        <v>-2100</v>
      </c>
      <c r="BY438" s="690">
        <f t="shared" si="729"/>
        <v>0</v>
      </c>
      <c r="BZ438" s="1003">
        <v>1</v>
      </c>
      <c r="CA438" s="698"/>
      <c r="CD438" s="673"/>
      <c r="ED438" s="683"/>
    </row>
    <row r="439" spans="1:134" s="703" customFormat="1" ht="94.5" customHeight="1">
      <c r="A439" s="1026"/>
      <c r="B439" s="296" t="s">
        <v>929</v>
      </c>
      <c r="C439" s="296">
        <v>1</v>
      </c>
      <c r="D439" s="108" t="s">
        <v>931</v>
      </c>
      <c r="E439" s="108" t="s">
        <v>899</v>
      </c>
      <c r="F439" s="108" t="s">
        <v>900</v>
      </c>
      <c r="G439" s="108">
        <v>7931932</v>
      </c>
      <c r="H439" s="108"/>
      <c r="I439" s="108"/>
      <c r="J439" s="177" t="s">
        <v>125</v>
      </c>
      <c r="K439" s="177" t="s">
        <v>1493</v>
      </c>
      <c r="L439" s="1031">
        <v>2788</v>
      </c>
      <c r="M439" s="1029"/>
      <c r="N439" s="1031">
        <v>2600</v>
      </c>
      <c r="O439" s="1029"/>
      <c r="P439" s="1031">
        <v>2600</v>
      </c>
      <c r="Q439" s="166"/>
      <c r="R439" s="1029"/>
      <c r="S439" s="1031"/>
      <c r="T439" s="1029"/>
      <c r="U439" s="1029"/>
      <c r="V439" s="1029"/>
      <c r="W439" s="1029"/>
      <c r="X439" s="1031"/>
      <c r="Y439" s="1029"/>
      <c r="Z439" s="1029"/>
      <c r="AA439" s="1029"/>
      <c r="AB439" s="1029"/>
      <c r="AC439" s="1031"/>
      <c r="AD439" s="1029"/>
      <c r="AE439" s="1029"/>
      <c r="AF439" s="1029"/>
      <c r="AG439" s="1029"/>
      <c r="AH439" s="1031"/>
      <c r="AI439" s="1029"/>
      <c r="AJ439" s="1031"/>
      <c r="AK439" s="1029"/>
      <c r="AL439" s="1029"/>
      <c r="AM439" s="1031"/>
      <c r="AN439" s="1031"/>
      <c r="AO439" s="1029"/>
      <c r="AP439" s="1031"/>
      <c r="AQ439" s="1029"/>
      <c r="AR439" s="1029"/>
      <c r="AS439" s="166"/>
      <c r="AT439" s="1029"/>
      <c r="AU439" s="1031"/>
      <c r="AV439" s="1029"/>
      <c r="AW439" s="1029"/>
      <c r="AX439" s="1031">
        <v>2600</v>
      </c>
      <c r="AY439" s="1029"/>
      <c r="AZ439" s="1029"/>
      <c r="BA439" s="1031"/>
      <c r="BB439" s="166"/>
      <c r="BC439" s="1031"/>
      <c r="BD439" s="1022"/>
      <c r="BE439" s="1031"/>
      <c r="BF439" s="165"/>
      <c r="BG439" s="1031"/>
      <c r="BH439" s="1031"/>
      <c r="BI439" s="165"/>
      <c r="BJ439" s="165"/>
      <c r="BK439" s="165"/>
      <c r="BL439" s="1031">
        <v>2600</v>
      </c>
      <c r="BM439" s="1658">
        <v>2600</v>
      </c>
      <c r="BN439" s="1655">
        <f t="shared" si="735"/>
        <v>0</v>
      </c>
      <c r="BO439" s="1658"/>
      <c r="BP439" s="1658"/>
      <c r="BQ439" s="1658"/>
      <c r="BR439" s="1031"/>
      <c r="BS439" s="114"/>
      <c r="BT439" s="168"/>
      <c r="BU439" s="168"/>
      <c r="BV439" s="168"/>
      <c r="BW439" s="108"/>
      <c r="BX439" s="696">
        <f t="shared" si="700"/>
        <v>-2600</v>
      </c>
      <c r="BY439" s="690">
        <f t="shared" si="729"/>
        <v>0</v>
      </c>
      <c r="BZ439" s="1003">
        <v>1</v>
      </c>
      <c r="CA439" s="698"/>
      <c r="CD439" s="673"/>
      <c r="ED439" s="683"/>
    </row>
    <row r="440" spans="1:134" s="703" customFormat="1" ht="96" customHeight="1">
      <c r="A440" s="1026"/>
      <c r="B440" s="296" t="s">
        <v>930</v>
      </c>
      <c r="C440" s="296">
        <v>1</v>
      </c>
      <c r="D440" s="108" t="s">
        <v>931</v>
      </c>
      <c r="E440" s="108" t="s">
        <v>899</v>
      </c>
      <c r="F440" s="108" t="s">
        <v>900</v>
      </c>
      <c r="G440" s="108">
        <v>7931542</v>
      </c>
      <c r="H440" s="108"/>
      <c r="I440" s="108"/>
      <c r="J440" s="177" t="s">
        <v>131</v>
      </c>
      <c r="K440" s="177" t="s">
        <v>1495</v>
      </c>
      <c r="L440" s="1031">
        <v>3513</v>
      </c>
      <c r="M440" s="1029"/>
      <c r="N440" s="1031">
        <v>2600</v>
      </c>
      <c r="O440" s="1029"/>
      <c r="P440" s="1031">
        <v>2600</v>
      </c>
      <c r="Q440" s="166"/>
      <c r="R440" s="1029"/>
      <c r="S440" s="1031"/>
      <c r="T440" s="1029"/>
      <c r="U440" s="1029"/>
      <c r="V440" s="1029"/>
      <c r="W440" s="1029"/>
      <c r="X440" s="1031"/>
      <c r="Y440" s="1029"/>
      <c r="Z440" s="1029"/>
      <c r="AA440" s="1029"/>
      <c r="AB440" s="1029"/>
      <c r="AC440" s="1031"/>
      <c r="AD440" s="1029"/>
      <c r="AE440" s="1029"/>
      <c r="AF440" s="1029"/>
      <c r="AG440" s="1029"/>
      <c r="AH440" s="1031"/>
      <c r="AI440" s="1029"/>
      <c r="AJ440" s="1031"/>
      <c r="AK440" s="1029"/>
      <c r="AL440" s="1029"/>
      <c r="AM440" s="1031"/>
      <c r="AN440" s="1031"/>
      <c r="AO440" s="1029"/>
      <c r="AP440" s="1031"/>
      <c r="AQ440" s="1029"/>
      <c r="AR440" s="1029"/>
      <c r="AS440" s="166"/>
      <c r="AT440" s="1029"/>
      <c r="AU440" s="1031"/>
      <c r="AV440" s="1029"/>
      <c r="AW440" s="1029"/>
      <c r="AX440" s="1031">
        <v>2600</v>
      </c>
      <c r="AY440" s="1029"/>
      <c r="AZ440" s="1029"/>
      <c r="BA440" s="1031"/>
      <c r="BB440" s="166"/>
      <c r="BC440" s="1031"/>
      <c r="BD440" s="1022"/>
      <c r="BE440" s="1031"/>
      <c r="BF440" s="165"/>
      <c r="BG440" s="1031"/>
      <c r="BH440" s="1031"/>
      <c r="BI440" s="165"/>
      <c r="BJ440" s="165"/>
      <c r="BK440" s="165"/>
      <c r="BL440" s="1031">
        <v>2600</v>
      </c>
      <c r="BM440" s="1658">
        <v>2600</v>
      </c>
      <c r="BN440" s="1655">
        <f t="shared" si="735"/>
        <v>0</v>
      </c>
      <c r="BO440" s="1658"/>
      <c r="BP440" s="1658"/>
      <c r="BQ440" s="1658"/>
      <c r="BR440" s="1031"/>
      <c r="BS440" s="114"/>
      <c r="BT440" s="168"/>
      <c r="BU440" s="168"/>
      <c r="BV440" s="168"/>
      <c r="BW440" s="108"/>
      <c r="BX440" s="696">
        <f t="shared" si="700"/>
        <v>-2600</v>
      </c>
      <c r="BY440" s="690">
        <f t="shared" si="729"/>
        <v>0</v>
      </c>
      <c r="BZ440" s="1003">
        <v>1</v>
      </c>
      <c r="CA440" s="698"/>
      <c r="CD440" s="673"/>
      <c r="ED440" s="683"/>
    </row>
    <row r="441" spans="1:134" s="693" customFormat="1" ht="26.45" customHeight="1">
      <c r="A441" s="183" t="s">
        <v>447</v>
      </c>
      <c r="B441" s="1064" t="s">
        <v>780</v>
      </c>
      <c r="C441" s="182">
        <f>C442</f>
        <v>1</v>
      </c>
      <c r="D441" s="183"/>
      <c r="E441" s="183"/>
      <c r="F441" s="183"/>
      <c r="G441" s="183"/>
      <c r="H441" s="183"/>
      <c r="I441" s="183"/>
      <c r="J441" s="262"/>
      <c r="K441" s="262"/>
      <c r="L441" s="1024">
        <f>L442</f>
        <v>3696</v>
      </c>
      <c r="M441" s="1024">
        <f t="shared" ref="M441:BT441" si="736">M442</f>
        <v>0</v>
      </c>
      <c r="N441" s="1024">
        <f t="shared" si="736"/>
        <v>2600</v>
      </c>
      <c r="O441" s="1024">
        <f t="shared" si="736"/>
        <v>0</v>
      </c>
      <c r="P441" s="1024">
        <f t="shared" si="736"/>
        <v>2600</v>
      </c>
      <c r="Q441" s="1024">
        <f t="shared" si="736"/>
        <v>0</v>
      </c>
      <c r="R441" s="1024">
        <f t="shared" si="736"/>
        <v>0</v>
      </c>
      <c r="S441" s="1024">
        <f t="shared" si="736"/>
        <v>2600</v>
      </c>
      <c r="T441" s="1024">
        <f t="shared" si="736"/>
        <v>0</v>
      </c>
      <c r="U441" s="1024">
        <f t="shared" si="736"/>
        <v>0</v>
      </c>
      <c r="V441" s="1024">
        <f t="shared" si="736"/>
        <v>0</v>
      </c>
      <c r="W441" s="1024">
        <f t="shared" si="736"/>
        <v>0</v>
      </c>
      <c r="X441" s="1024">
        <f t="shared" si="736"/>
        <v>0</v>
      </c>
      <c r="Y441" s="1024">
        <f t="shared" si="736"/>
        <v>0</v>
      </c>
      <c r="Z441" s="1024">
        <f t="shared" si="736"/>
        <v>0</v>
      </c>
      <c r="AA441" s="1024">
        <f t="shared" si="736"/>
        <v>0</v>
      </c>
      <c r="AB441" s="1024">
        <f t="shared" si="736"/>
        <v>0</v>
      </c>
      <c r="AC441" s="1024">
        <f t="shared" si="736"/>
        <v>0</v>
      </c>
      <c r="AD441" s="1024">
        <f t="shared" si="736"/>
        <v>0</v>
      </c>
      <c r="AE441" s="1024">
        <f t="shared" si="736"/>
        <v>0</v>
      </c>
      <c r="AF441" s="1024">
        <f t="shared" si="736"/>
        <v>0</v>
      </c>
      <c r="AG441" s="1024">
        <f t="shared" si="736"/>
        <v>0</v>
      </c>
      <c r="AH441" s="1024">
        <f t="shared" si="736"/>
        <v>0</v>
      </c>
      <c r="AI441" s="1024">
        <f t="shared" si="736"/>
        <v>0</v>
      </c>
      <c r="AJ441" s="1024">
        <f t="shared" si="736"/>
        <v>0</v>
      </c>
      <c r="AK441" s="1024">
        <f t="shared" si="736"/>
        <v>0</v>
      </c>
      <c r="AL441" s="1024">
        <f t="shared" si="736"/>
        <v>0</v>
      </c>
      <c r="AM441" s="1024">
        <f t="shared" si="736"/>
        <v>0</v>
      </c>
      <c r="AN441" s="1024">
        <f t="shared" si="736"/>
        <v>2600</v>
      </c>
      <c r="AO441" s="1024">
        <f t="shared" si="736"/>
        <v>0</v>
      </c>
      <c r="AP441" s="1024">
        <f t="shared" si="736"/>
        <v>2600</v>
      </c>
      <c r="AQ441" s="1024">
        <f t="shared" si="736"/>
        <v>0</v>
      </c>
      <c r="AR441" s="1024">
        <f t="shared" si="736"/>
        <v>0</v>
      </c>
      <c r="AS441" s="1024">
        <f t="shared" si="736"/>
        <v>1600</v>
      </c>
      <c r="AT441" s="1024">
        <f t="shared" si="736"/>
        <v>0</v>
      </c>
      <c r="AU441" s="1024">
        <f t="shared" si="736"/>
        <v>1600</v>
      </c>
      <c r="AV441" s="1024">
        <f t="shared" si="736"/>
        <v>0</v>
      </c>
      <c r="AW441" s="1024">
        <f t="shared" si="736"/>
        <v>0</v>
      </c>
      <c r="AX441" s="1024">
        <f t="shared" si="736"/>
        <v>1600</v>
      </c>
      <c r="AY441" s="1024">
        <f t="shared" si="736"/>
        <v>0</v>
      </c>
      <c r="AZ441" s="1024">
        <f t="shared" si="736"/>
        <v>0</v>
      </c>
      <c r="BA441" s="1024">
        <f t="shared" si="736"/>
        <v>1600</v>
      </c>
      <c r="BB441" s="1024">
        <f t="shared" si="736"/>
        <v>1</v>
      </c>
      <c r="BC441" s="1024">
        <f t="shared" si="736"/>
        <v>1600</v>
      </c>
      <c r="BD441" s="1024">
        <f t="shared" si="736"/>
        <v>0</v>
      </c>
      <c r="BE441" s="1024">
        <f t="shared" si="736"/>
        <v>0</v>
      </c>
      <c r="BF441" s="1024">
        <f t="shared" si="736"/>
        <v>0</v>
      </c>
      <c r="BG441" s="1024">
        <f t="shared" si="736"/>
        <v>0</v>
      </c>
      <c r="BH441" s="1024">
        <f t="shared" si="736"/>
        <v>0</v>
      </c>
      <c r="BI441" s="1024">
        <f t="shared" si="736"/>
        <v>0</v>
      </c>
      <c r="BJ441" s="1024">
        <f t="shared" si="736"/>
        <v>0</v>
      </c>
      <c r="BK441" s="1024">
        <f t="shared" si="736"/>
        <v>1156.0350000000001</v>
      </c>
      <c r="BL441" s="1024">
        <f t="shared" si="736"/>
        <v>2600</v>
      </c>
      <c r="BM441" s="1664">
        <f t="shared" si="736"/>
        <v>2600</v>
      </c>
      <c r="BN441" s="1664">
        <f t="shared" si="736"/>
        <v>0</v>
      </c>
      <c r="BO441" s="1664">
        <f t="shared" si="736"/>
        <v>0</v>
      </c>
      <c r="BP441" s="1664">
        <f t="shared" si="736"/>
        <v>0</v>
      </c>
      <c r="BQ441" s="1664">
        <f t="shared" si="736"/>
        <v>0</v>
      </c>
      <c r="BR441" s="1024">
        <f t="shared" si="736"/>
        <v>0</v>
      </c>
      <c r="BS441" s="184">
        <f t="shared" si="736"/>
        <v>0</v>
      </c>
      <c r="BT441" s="184">
        <f t="shared" si="736"/>
        <v>0</v>
      </c>
      <c r="BU441" s="182"/>
      <c r="BV441" s="182"/>
      <c r="BW441" s="183"/>
      <c r="BX441" s="696">
        <f t="shared" si="700"/>
        <v>-1600</v>
      </c>
      <c r="BY441" s="690">
        <f t="shared" si="729"/>
        <v>1</v>
      </c>
      <c r="BZ441" s="996"/>
      <c r="CA441" s="694"/>
      <c r="CD441" s="673"/>
      <c r="ED441" s="673"/>
    </row>
    <row r="442" spans="1:134" s="101" customFormat="1" ht="75" customHeight="1">
      <c r="A442" s="1026"/>
      <c r="B442" s="296" t="s">
        <v>926</v>
      </c>
      <c r="C442" s="168">
        <v>1</v>
      </c>
      <c r="D442" s="108" t="s">
        <v>510</v>
      </c>
      <c r="E442" s="108" t="s">
        <v>927</v>
      </c>
      <c r="F442" s="108" t="s">
        <v>337</v>
      </c>
      <c r="G442" s="113" t="s">
        <v>1111</v>
      </c>
      <c r="H442" s="108"/>
      <c r="I442" s="108"/>
      <c r="J442" s="177" t="s">
        <v>125</v>
      </c>
      <c r="K442" s="177" t="s">
        <v>1112</v>
      </c>
      <c r="L442" s="1031">
        <v>3696</v>
      </c>
      <c r="M442" s="1029"/>
      <c r="N442" s="1031">
        <v>2600</v>
      </c>
      <c r="O442" s="1029"/>
      <c r="P442" s="1031">
        <v>2600</v>
      </c>
      <c r="Q442" s="166"/>
      <c r="R442" s="1029"/>
      <c r="S442" s="1031">
        <v>2600</v>
      </c>
      <c r="T442" s="1029"/>
      <c r="U442" s="1029"/>
      <c r="V442" s="1029"/>
      <c r="W442" s="1029"/>
      <c r="X442" s="1031"/>
      <c r="Y442" s="1029"/>
      <c r="Z442" s="1029"/>
      <c r="AA442" s="1029"/>
      <c r="AB442" s="1029"/>
      <c r="AC442" s="1031"/>
      <c r="AD442" s="1029"/>
      <c r="AE442" s="1029"/>
      <c r="AF442" s="1029"/>
      <c r="AG442" s="1029"/>
      <c r="AH442" s="1031"/>
      <c r="AI442" s="1029"/>
      <c r="AJ442" s="1031"/>
      <c r="AK442" s="1029"/>
      <c r="AL442" s="1029"/>
      <c r="AM442" s="1031"/>
      <c r="AN442" s="1031">
        <v>2600</v>
      </c>
      <c r="AO442" s="1029"/>
      <c r="AP442" s="1031">
        <v>2600</v>
      </c>
      <c r="AQ442" s="1029"/>
      <c r="AR442" s="1029"/>
      <c r="AS442" s="166">
        <f t="shared" si="688"/>
        <v>1600</v>
      </c>
      <c r="AT442" s="1029"/>
      <c r="AU442" s="1031">
        <v>1600</v>
      </c>
      <c r="AV442" s="1029"/>
      <c r="AW442" s="1029"/>
      <c r="AX442" s="1031">
        <v>1600</v>
      </c>
      <c r="AY442" s="1029"/>
      <c r="AZ442" s="1029"/>
      <c r="BA442" s="1031">
        <v>1600</v>
      </c>
      <c r="BB442" s="166">
        <v>1</v>
      </c>
      <c r="BC442" s="1031">
        <v>1600</v>
      </c>
      <c r="BD442" s="1022"/>
      <c r="BE442" s="1031"/>
      <c r="BF442" s="165"/>
      <c r="BG442" s="1031"/>
      <c r="BH442" s="1031"/>
      <c r="BI442" s="165"/>
      <c r="BJ442" s="1034"/>
      <c r="BK442" s="165">
        <v>1156.0350000000001</v>
      </c>
      <c r="BL442" s="1031">
        <v>2600</v>
      </c>
      <c r="BM442" s="1658">
        <v>2600</v>
      </c>
      <c r="BN442" s="1655">
        <f t="shared" ref="BN442" si="737">BL442-BM442</f>
        <v>0</v>
      </c>
      <c r="BO442" s="1658"/>
      <c r="BP442" s="1658"/>
      <c r="BQ442" s="1658"/>
      <c r="BR442" s="1031"/>
      <c r="BS442" s="114"/>
      <c r="BT442" s="238"/>
      <c r="BU442" s="238"/>
      <c r="BV442" s="238"/>
      <c r="BW442" s="108"/>
      <c r="BX442" s="696">
        <f t="shared" si="700"/>
        <v>-1600</v>
      </c>
      <c r="BY442" s="690">
        <f t="shared" si="729"/>
        <v>0</v>
      </c>
      <c r="BZ442" s="996">
        <v>1</v>
      </c>
      <c r="CA442" s="79" t="s">
        <v>781</v>
      </c>
      <c r="CD442" s="673"/>
      <c r="ED442" s="673"/>
    </row>
    <row r="443" spans="1:134" s="101" customFormat="1" ht="15.95" hidden="1" customHeight="1">
      <c r="A443" s="171"/>
      <c r="B443" s="195"/>
      <c r="C443" s="168"/>
      <c r="D443" s="108"/>
      <c r="E443" s="108"/>
      <c r="F443" s="108"/>
      <c r="G443" s="108"/>
      <c r="H443" s="108"/>
      <c r="I443" s="108"/>
      <c r="J443" s="108"/>
      <c r="K443" s="108"/>
      <c r="L443" s="236"/>
      <c r="M443" s="114"/>
      <c r="N443" s="114"/>
      <c r="O443" s="114"/>
      <c r="P443" s="111"/>
      <c r="Q443" s="111"/>
      <c r="R443" s="114"/>
      <c r="S443" s="114"/>
      <c r="T443" s="114"/>
      <c r="U443" s="114"/>
      <c r="V443" s="114"/>
      <c r="W443" s="114"/>
      <c r="X443" s="121"/>
      <c r="Y443" s="114"/>
      <c r="Z443" s="114"/>
      <c r="AA443" s="114"/>
      <c r="AB443" s="114"/>
      <c r="AC443" s="121"/>
      <c r="AD443" s="114"/>
      <c r="AE443" s="114"/>
      <c r="AF443" s="114"/>
      <c r="AG443" s="114"/>
      <c r="AH443" s="121"/>
      <c r="AI443" s="114"/>
      <c r="AJ443" s="114"/>
      <c r="AK443" s="114"/>
      <c r="AL443" s="114"/>
      <c r="AM443" s="121"/>
      <c r="AN443" s="121"/>
      <c r="AO443" s="114"/>
      <c r="AP443" s="121"/>
      <c r="AQ443" s="114"/>
      <c r="AR443" s="114"/>
      <c r="AS443" s="109">
        <f t="shared" si="688"/>
        <v>0</v>
      </c>
      <c r="AT443" s="114"/>
      <c r="AU443" s="121"/>
      <c r="AV443" s="114"/>
      <c r="AW443" s="114"/>
      <c r="AX443" s="114"/>
      <c r="AY443" s="114"/>
      <c r="AZ443" s="114"/>
      <c r="BA443" s="121"/>
      <c r="BB443" s="111"/>
      <c r="BC443" s="114"/>
      <c r="BD443" s="241"/>
      <c r="BE443" s="114"/>
      <c r="BF443" s="168"/>
      <c r="BG443" s="114"/>
      <c r="BH443" s="114"/>
      <c r="BI443" s="203"/>
      <c r="BJ443" s="119"/>
      <c r="BK443" s="119"/>
      <c r="BL443" s="119"/>
      <c r="BM443" s="1126"/>
      <c r="BN443" s="119"/>
      <c r="BO443" s="119"/>
      <c r="BP443" s="119"/>
      <c r="BQ443" s="119"/>
      <c r="BR443" s="114"/>
      <c r="BS443" s="114"/>
      <c r="BT443" s="119"/>
      <c r="BU443" s="168"/>
      <c r="BV443" s="168"/>
      <c r="BW443" s="108"/>
      <c r="BX443" s="872">
        <f t="shared" ref="BX443" si="738">BR443-AX443</f>
        <v>0</v>
      </c>
      <c r="BY443" s="690"/>
      <c r="BZ443" s="996"/>
      <c r="CA443" s="13">
        <f>(L443-L443*20%)*35%</f>
        <v>0</v>
      </c>
      <c r="ED443" s="673"/>
    </row>
    <row r="444" spans="1:134">
      <c r="A444" s="96"/>
      <c r="B444" s="96"/>
      <c r="C444" s="119"/>
      <c r="D444" s="118"/>
      <c r="E444" s="118"/>
      <c r="F444" s="118"/>
      <c r="G444" s="118"/>
      <c r="H444" s="118"/>
      <c r="I444" s="110"/>
      <c r="J444" s="96"/>
      <c r="K444" s="96"/>
      <c r="L444" s="121"/>
      <c r="M444" s="121"/>
      <c r="N444" s="121"/>
      <c r="O444" s="121"/>
      <c r="P444" s="121"/>
      <c r="Q444" s="121"/>
      <c r="R444" s="121"/>
      <c r="S444" s="121"/>
      <c r="T444" s="121"/>
      <c r="U444" s="121"/>
      <c r="V444" s="121"/>
      <c r="W444" s="121"/>
      <c r="X444" s="121">
        <f>Y444+Z444+AA444+AB444</f>
        <v>0</v>
      </c>
      <c r="Y444" s="121"/>
      <c r="Z444" s="121"/>
      <c r="AA444" s="121"/>
      <c r="AB444" s="121"/>
      <c r="AC444" s="121">
        <f>AD444+AE444+AF444+AG444</f>
        <v>0</v>
      </c>
      <c r="AD444" s="121"/>
      <c r="AE444" s="121"/>
      <c r="AF444" s="121"/>
      <c r="AG444" s="121"/>
      <c r="AH444" s="121">
        <f>AI444+AJ444+AK444+AL444</f>
        <v>0</v>
      </c>
      <c r="AI444" s="121"/>
      <c r="AJ444" s="121"/>
      <c r="AK444" s="121"/>
      <c r="AL444" s="121"/>
      <c r="AM444" s="121"/>
      <c r="AN444" s="121">
        <f>AO444+AP444+AQ444+AR444</f>
        <v>0</v>
      </c>
      <c r="AO444" s="121"/>
      <c r="AP444" s="121">
        <f>S444-(Z444)</f>
        <v>0</v>
      </c>
      <c r="AQ444" s="121"/>
      <c r="AR444" s="121"/>
      <c r="AS444" s="121">
        <f>AT444+AU444+AV444+AW444</f>
        <v>0</v>
      </c>
      <c r="AT444" s="121"/>
      <c r="AU444" s="121">
        <f>X444-(AE444)</f>
        <v>0</v>
      </c>
      <c r="AV444" s="121"/>
      <c r="AW444" s="121"/>
      <c r="AX444" s="121"/>
      <c r="AY444" s="121"/>
      <c r="AZ444" s="121"/>
      <c r="BA444" s="121"/>
      <c r="BB444" s="121"/>
      <c r="BC444" s="121"/>
      <c r="BD444" s="121"/>
      <c r="BE444" s="121"/>
      <c r="BF444" s="121"/>
      <c r="BG444" s="121"/>
      <c r="BH444" s="121"/>
      <c r="BI444" s="119"/>
      <c r="BJ444" s="119"/>
      <c r="BK444" s="119"/>
      <c r="BL444" s="119"/>
      <c r="BM444" s="1126"/>
      <c r="BN444" s="119"/>
      <c r="BO444" s="119"/>
      <c r="BP444" s="119"/>
      <c r="BQ444" s="119"/>
      <c r="BR444" s="119"/>
      <c r="BS444" s="119"/>
      <c r="BT444" s="119"/>
      <c r="BU444" s="168"/>
      <c r="BV444" s="168"/>
      <c r="BW444" s="2063"/>
      <c r="BY444" s="690"/>
      <c r="BZ444" s="996"/>
    </row>
    <row r="445" spans="1:134" hidden="1">
      <c r="I445" s="682"/>
      <c r="L445" s="92"/>
      <c r="M445" s="92"/>
      <c r="N445" s="92"/>
      <c r="O445" s="92"/>
      <c r="P445" s="92"/>
      <c r="Q445" s="92"/>
      <c r="R445" s="92"/>
      <c r="S445" s="92"/>
      <c r="T445" s="92"/>
      <c r="U445" s="92"/>
      <c r="V445" s="92"/>
      <c r="W445" s="92"/>
      <c r="X445" s="92"/>
      <c r="Y445" s="92"/>
      <c r="Z445" s="92"/>
      <c r="AA445" s="92"/>
      <c r="AB445" s="92"/>
      <c r="AC445" s="92"/>
      <c r="AD445" s="92"/>
      <c r="AE445" s="92"/>
      <c r="AF445" s="92"/>
      <c r="AG445" s="92"/>
      <c r="AH445" s="92"/>
      <c r="AI445" s="92"/>
      <c r="AJ445" s="92"/>
      <c r="AK445" s="92"/>
      <c r="AL445" s="92"/>
      <c r="AM445" s="92"/>
      <c r="AN445" s="92"/>
      <c r="AO445" s="92"/>
      <c r="AP445" s="92"/>
      <c r="AQ445" s="92"/>
      <c r="AR445" s="92"/>
      <c r="AS445" s="92"/>
      <c r="AT445" s="92"/>
      <c r="AU445" s="92"/>
      <c r="AV445" s="92"/>
      <c r="AW445" s="92"/>
      <c r="AX445" s="92"/>
      <c r="AY445" s="92"/>
      <c r="AZ445" s="92"/>
      <c r="BA445" s="92"/>
      <c r="BB445" s="92"/>
      <c r="BC445" s="92"/>
      <c r="BD445" s="92"/>
      <c r="BE445" s="92"/>
      <c r="BF445" s="92"/>
      <c r="BG445" s="92"/>
      <c r="BH445" s="92"/>
      <c r="BI445" s="149"/>
      <c r="BJ445" s="149"/>
      <c r="BK445" s="149"/>
      <c r="BL445" s="149"/>
      <c r="BM445" s="149"/>
      <c r="BN445" s="149"/>
      <c r="BO445" s="149"/>
      <c r="BP445" s="149"/>
      <c r="BQ445" s="149"/>
      <c r="BR445" s="149"/>
      <c r="BS445" s="149"/>
      <c r="BT445" s="149"/>
      <c r="BU445" s="149"/>
      <c r="BV445" s="149"/>
    </row>
    <row r="446" spans="1:134" hidden="1">
      <c r="B446" s="675" t="s">
        <v>1235</v>
      </c>
      <c r="C446" s="150"/>
      <c r="E446" s="88"/>
      <c r="F446" s="88"/>
      <c r="G446" s="88"/>
      <c r="I446" s="88"/>
      <c r="BI446" s="88"/>
      <c r="BJ446" s="88"/>
      <c r="BK446" s="88"/>
      <c r="BL446" s="88"/>
      <c r="BM446" s="88"/>
      <c r="BN446" s="88"/>
      <c r="BO446" s="88"/>
      <c r="BP446" s="88"/>
      <c r="BQ446" s="88"/>
      <c r="BR446" s="88"/>
      <c r="BS446" s="88"/>
      <c r="BT446" s="88"/>
      <c r="BU446" s="88"/>
      <c r="BV446" s="88"/>
      <c r="BW446" s="88"/>
      <c r="BX446" s="88"/>
      <c r="BY446" s="88"/>
    </row>
    <row r="447" spans="1:134" hidden="1">
      <c r="B447" s="88" t="s">
        <v>1236</v>
      </c>
      <c r="C447" s="150"/>
      <c r="E447" s="88"/>
      <c r="F447" s="88"/>
      <c r="G447" s="88"/>
      <c r="I447" s="88"/>
      <c r="BI447" s="88"/>
      <c r="BJ447" s="88"/>
      <c r="BK447" s="88"/>
      <c r="BL447" s="88"/>
      <c r="BM447" s="88"/>
      <c r="BN447" s="88"/>
      <c r="BO447" s="88"/>
      <c r="BP447" s="88"/>
      <c r="BQ447" s="88"/>
      <c r="BR447" s="88"/>
      <c r="BS447" s="88"/>
      <c r="BT447" s="88"/>
      <c r="BU447" s="88"/>
      <c r="BV447" s="88"/>
      <c r="BW447" s="88"/>
      <c r="BX447" s="88"/>
      <c r="BY447" s="88"/>
    </row>
    <row r="448" spans="1:134" hidden="1">
      <c r="I448" s="682"/>
      <c r="L448" s="92"/>
      <c r="M448" s="92"/>
      <c r="N448" s="92"/>
      <c r="O448" s="92"/>
      <c r="P448" s="92"/>
      <c r="Q448" s="92"/>
      <c r="R448" s="92"/>
      <c r="S448" s="92"/>
      <c r="T448" s="92"/>
      <c r="U448" s="92"/>
      <c r="V448" s="92"/>
      <c r="W448" s="92"/>
      <c r="X448" s="92"/>
      <c r="Y448" s="92"/>
      <c r="Z448" s="92"/>
      <c r="AA448" s="92"/>
      <c r="AB448" s="92"/>
      <c r="AC448" s="92"/>
      <c r="AD448" s="92"/>
      <c r="AE448" s="92"/>
      <c r="AF448" s="92"/>
      <c r="AG448" s="92"/>
      <c r="AH448" s="92"/>
      <c r="AI448" s="92"/>
      <c r="AJ448" s="92"/>
      <c r="AK448" s="92"/>
      <c r="AL448" s="92"/>
      <c r="AM448" s="92"/>
      <c r="AN448" s="92"/>
      <c r="AO448" s="92"/>
      <c r="AP448" s="92"/>
      <c r="AQ448" s="92"/>
      <c r="AR448" s="92"/>
      <c r="AS448" s="92"/>
      <c r="AT448" s="92"/>
      <c r="AU448" s="92"/>
      <c r="AV448" s="92"/>
      <c r="AW448" s="92"/>
      <c r="AX448" s="92"/>
      <c r="AY448" s="92"/>
      <c r="AZ448" s="92"/>
      <c r="BA448" s="92"/>
      <c r="BB448" s="92"/>
      <c r="BC448" s="92"/>
      <c r="BD448" s="92"/>
      <c r="BE448" s="92"/>
      <c r="BF448" s="92"/>
      <c r="BG448" s="92"/>
      <c r="BH448" s="92"/>
      <c r="BI448" s="149"/>
      <c r="BJ448" s="149"/>
      <c r="BK448" s="149"/>
      <c r="BL448" s="149"/>
      <c r="BM448" s="149"/>
      <c r="BN448" s="149"/>
      <c r="BO448" s="149"/>
      <c r="BP448" s="149"/>
      <c r="BQ448" s="149"/>
      <c r="BR448" s="149"/>
      <c r="BS448" s="149"/>
      <c r="BT448" s="149"/>
      <c r="BU448" s="149"/>
      <c r="BV448" s="149"/>
    </row>
    <row r="449" spans="1:78" ht="15.75">
      <c r="B449" s="558"/>
      <c r="C449" s="150"/>
      <c r="E449" s="88"/>
      <c r="F449" s="88"/>
      <c r="G449" s="151"/>
      <c r="I449" s="88"/>
      <c r="AN449" s="2532" t="s">
        <v>2671</v>
      </c>
      <c r="AO449" s="2532"/>
      <c r="AP449" s="2532"/>
      <c r="AQ449" s="2532"/>
      <c r="AR449" s="2532"/>
      <c r="AS449" s="2532"/>
      <c r="AT449" s="2532"/>
      <c r="AU449" s="2532"/>
      <c r="AV449" s="2532"/>
      <c r="BI449" s="88"/>
      <c r="BJ449" s="88"/>
      <c r="BK449" s="88"/>
      <c r="BL449" s="88"/>
      <c r="BM449" s="88"/>
      <c r="BN449" s="88"/>
      <c r="BO449" s="88"/>
      <c r="BP449" s="88"/>
      <c r="BQ449" s="88"/>
      <c r="BR449" s="88"/>
      <c r="BS449" s="88"/>
      <c r="BT449" s="88"/>
      <c r="BU449" s="88"/>
      <c r="BV449" s="88"/>
      <c r="BW449" s="88"/>
      <c r="BX449" s="88"/>
      <c r="BY449" s="88"/>
      <c r="BZ449" s="88"/>
    </row>
    <row r="450" spans="1:78" s="2008" customFormat="1" ht="18.75">
      <c r="C450" s="2010"/>
      <c r="D450" s="2010"/>
      <c r="G450" s="2009"/>
      <c r="H450" s="2010"/>
      <c r="AN450" s="1991"/>
      <c r="AO450" s="1991"/>
      <c r="AP450" s="1991"/>
      <c r="AQ450" s="1991"/>
      <c r="AR450" s="1991"/>
      <c r="AS450" s="1991"/>
      <c r="AT450" s="1991"/>
      <c r="AU450" s="1991"/>
      <c r="AV450" s="1991"/>
      <c r="BL450" s="2493" t="s">
        <v>2672</v>
      </c>
      <c r="BM450" s="2493"/>
      <c r="BN450" s="2493"/>
      <c r="BO450" s="2493"/>
      <c r="BP450" s="2493"/>
      <c r="BQ450" s="2493"/>
      <c r="BR450" s="2493"/>
      <c r="BS450" s="2493"/>
      <c r="BT450" s="2493"/>
      <c r="BU450" s="2493"/>
      <c r="BV450" s="2493"/>
      <c r="BW450" s="2493"/>
    </row>
    <row r="451" spans="1:78" s="2008" customFormat="1" ht="38.1" customHeight="1">
      <c r="A451" s="2494" t="s">
        <v>2668</v>
      </c>
      <c r="B451" s="2494"/>
      <c r="C451" s="2494"/>
      <c r="D451" s="2494"/>
      <c r="E451" s="2494"/>
      <c r="G451" s="2494" t="s">
        <v>2669</v>
      </c>
      <c r="H451" s="2494"/>
      <c r="I451" s="2494"/>
      <c r="J451" s="2494"/>
      <c r="K451" s="2494"/>
      <c r="AN451" s="2494" t="s">
        <v>2670</v>
      </c>
      <c r="AO451" s="2494"/>
      <c r="AP451" s="2494"/>
      <c r="AQ451" s="2494"/>
      <c r="AR451" s="2494"/>
      <c r="AS451" s="2494"/>
      <c r="AT451" s="2494"/>
      <c r="AU451" s="2494"/>
      <c r="AV451" s="2494"/>
      <c r="BL451" s="2494" t="s">
        <v>2670</v>
      </c>
      <c r="BM451" s="2494"/>
      <c r="BN451" s="2494"/>
      <c r="BO451" s="2494"/>
      <c r="BP451" s="2494"/>
      <c r="BQ451" s="2494"/>
      <c r="BR451" s="2494"/>
      <c r="BS451" s="2494"/>
      <c r="BT451" s="2494"/>
      <c r="BU451" s="2494"/>
      <c r="BV451" s="2494"/>
      <c r="BW451" s="2494"/>
    </row>
    <row r="452" spans="1:78">
      <c r="I452" s="682"/>
      <c r="L452" s="92"/>
      <c r="M452" s="92"/>
      <c r="N452" s="92"/>
      <c r="O452" s="92"/>
      <c r="P452" s="92"/>
      <c r="Q452" s="92"/>
      <c r="R452" s="92"/>
      <c r="S452" s="92"/>
      <c r="T452" s="92"/>
      <c r="U452" s="92"/>
      <c r="V452" s="92"/>
      <c r="W452" s="92"/>
      <c r="X452" s="92"/>
      <c r="Y452" s="92"/>
      <c r="Z452" s="92"/>
      <c r="AA452" s="92"/>
      <c r="AB452" s="92"/>
      <c r="AC452" s="92"/>
      <c r="AD452" s="92"/>
      <c r="AE452" s="92"/>
      <c r="AF452" s="92"/>
      <c r="AG452" s="92"/>
      <c r="AH452" s="92"/>
      <c r="AI452" s="92"/>
      <c r="AJ452" s="92"/>
      <c r="AK452" s="92"/>
      <c r="AL452" s="92"/>
      <c r="AM452" s="92"/>
      <c r="AN452" s="92"/>
      <c r="AO452" s="92"/>
      <c r="AP452" s="92"/>
      <c r="AQ452" s="92"/>
      <c r="AR452" s="92"/>
      <c r="AS452" s="92"/>
      <c r="AT452" s="92"/>
      <c r="AU452" s="92"/>
      <c r="AV452" s="92"/>
      <c r="AW452" s="92"/>
      <c r="AX452" s="92"/>
      <c r="AY452" s="92"/>
      <c r="AZ452" s="92"/>
      <c r="BA452" s="92"/>
      <c r="BB452" s="92"/>
      <c r="BC452" s="92"/>
      <c r="BD452" s="92"/>
      <c r="BE452" s="92"/>
      <c r="BF452" s="92"/>
      <c r="BG452" s="92"/>
      <c r="BH452" s="92"/>
      <c r="BI452" s="149"/>
      <c r="BJ452" s="149"/>
      <c r="BK452" s="149"/>
      <c r="BL452" s="149"/>
      <c r="BM452" s="149"/>
      <c r="BN452" s="149"/>
      <c r="BO452" s="149"/>
      <c r="BP452" s="149"/>
      <c r="BQ452" s="149"/>
      <c r="BR452" s="149"/>
      <c r="BS452" s="149"/>
      <c r="BT452" s="149"/>
      <c r="BU452" s="149"/>
      <c r="BV452" s="149"/>
    </row>
  </sheetData>
  <autoFilter ref="A14:BW443"/>
  <mergeCells count="81">
    <mergeCell ref="C9:C12"/>
    <mergeCell ref="G9:G12"/>
    <mergeCell ref="H9:H12"/>
    <mergeCell ref="E9:E12"/>
    <mergeCell ref="AE11:AE12"/>
    <mergeCell ref="P9:W12"/>
    <mergeCell ref="A7:BW7"/>
    <mergeCell ref="BR9:BT10"/>
    <mergeCell ref="BU9:BU12"/>
    <mergeCell ref="BR11:BR12"/>
    <mergeCell ref="BS11:BT11"/>
    <mergeCell ref="BK9:BK12"/>
    <mergeCell ref="BM9:BM12"/>
    <mergeCell ref="BN9:BN12"/>
    <mergeCell ref="BQ9:BQ12"/>
    <mergeCell ref="AC9:AC12"/>
    <mergeCell ref="T8:BW8"/>
    <mergeCell ref="A9:A12"/>
    <mergeCell ref="AX9:AZ10"/>
    <mergeCell ref="BA9:BA12"/>
    <mergeCell ref="BH9:BH12"/>
    <mergeCell ref="BI9:BI12"/>
    <mergeCell ref="A451:E451"/>
    <mergeCell ref="I9:I12"/>
    <mergeCell ref="BL451:BW451"/>
    <mergeCell ref="BL450:BW450"/>
    <mergeCell ref="AN449:AV449"/>
    <mergeCell ref="AT11:AT12"/>
    <mergeCell ref="AU11:AU12"/>
    <mergeCell ref="AV11:AV12"/>
    <mergeCell ref="AW11:AW12"/>
    <mergeCell ref="AQ11:AQ12"/>
    <mergeCell ref="G451:K451"/>
    <mergeCell ref="AN451:AV451"/>
    <mergeCell ref="D9:D12"/>
    <mergeCell ref="B9:B12"/>
    <mergeCell ref="F9:F12"/>
    <mergeCell ref="K9:N9"/>
    <mergeCell ref="A1:BW1"/>
    <mergeCell ref="A2:BW2"/>
    <mergeCell ref="A3:BW3"/>
    <mergeCell ref="A4:BW4"/>
    <mergeCell ref="A5:BW5"/>
    <mergeCell ref="A6:BW6"/>
    <mergeCell ref="X9:AB12"/>
    <mergeCell ref="BJ9:BJ12"/>
    <mergeCell ref="AH9:AH12"/>
    <mergeCell ref="AM9:AM12"/>
    <mergeCell ref="AX11:AX12"/>
    <mergeCell ref="AT10:AW10"/>
    <mergeCell ref="AD11:AD12"/>
    <mergeCell ref="BW9:BW12"/>
    <mergeCell ref="K10:K12"/>
    <mergeCell ref="L10:N10"/>
    <mergeCell ref="AD10:AG10"/>
    <mergeCell ref="AI10:AL10"/>
    <mergeCell ref="AO10:AR10"/>
    <mergeCell ref="BD9:BE11"/>
    <mergeCell ref="BF9:BG11"/>
    <mergeCell ref="AL11:AL12"/>
    <mergeCell ref="AO11:AO12"/>
    <mergeCell ref="O9:O12"/>
    <mergeCell ref="N11:N12"/>
    <mergeCell ref="J9:J12"/>
    <mergeCell ref="L11:L12"/>
    <mergeCell ref="AF11:AF12"/>
    <mergeCell ref="AG11:AG12"/>
    <mergeCell ref="AI11:AI12"/>
    <mergeCell ref="AK11:AK12"/>
    <mergeCell ref="AJ11:AJ12"/>
    <mergeCell ref="BV9:BV12"/>
    <mergeCell ref="AS10:AS12"/>
    <mergeCell ref="AR11:AR12"/>
    <mergeCell ref="AP11:AP12"/>
    <mergeCell ref="AN9:AN12"/>
    <mergeCell ref="AS9:AW9"/>
    <mergeCell ref="BO9:BO12"/>
    <mergeCell ref="BP9:BP12"/>
    <mergeCell ref="BB9:BC11"/>
    <mergeCell ref="AY11:AZ11"/>
    <mergeCell ref="BL9:BL12"/>
  </mergeCells>
  <conditionalFormatting sqref="L292:N292">
    <cfRule type="cellIs" dxfId="33" priority="20" operator="equal">
      <formula>0</formula>
    </cfRule>
  </conditionalFormatting>
  <conditionalFormatting sqref="BL165:BL167">
    <cfRule type="cellIs" dxfId="32" priority="14" operator="equal">
      <formula>0</formula>
    </cfRule>
  </conditionalFormatting>
  <conditionalFormatting sqref="BL224:BM224 BL226:BL228">
    <cfRule type="cellIs" dxfId="31" priority="13" operator="equal">
      <formula>0</formula>
    </cfRule>
  </conditionalFormatting>
  <conditionalFormatting sqref="BM165">
    <cfRule type="cellIs" dxfId="30" priority="17" operator="equal">
      <formula>0</formula>
    </cfRule>
  </conditionalFormatting>
  <conditionalFormatting sqref="BM167">
    <cfRule type="cellIs" dxfId="29" priority="18" operator="equal">
      <formula>0</formula>
    </cfRule>
  </conditionalFormatting>
  <conditionalFormatting sqref="BM228">
    <cfRule type="cellIs" dxfId="28" priority="27" operator="equal">
      <formula>0</formula>
    </cfRule>
  </conditionalFormatting>
  <conditionalFormatting sqref="BO165:BQ165">
    <cfRule type="cellIs" dxfId="27" priority="1" operator="equal">
      <formula>0</formula>
    </cfRule>
  </conditionalFormatting>
  <conditionalFormatting sqref="BO167:BQ167">
    <cfRule type="cellIs" dxfId="26" priority="2" operator="equal">
      <formula>0</formula>
    </cfRule>
  </conditionalFormatting>
  <conditionalFormatting sqref="BO228:BQ228">
    <cfRule type="cellIs" dxfId="25" priority="4" operator="equal">
      <formula>0</formula>
    </cfRule>
  </conditionalFormatting>
  <conditionalFormatting sqref="BO224:BR224">
    <cfRule type="cellIs" dxfId="24" priority="3" operator="equal">
      <formula>0</formula>
    </cfRule>
  </conditionalFormatting>
  <conditionalFormatting sqref="BR165:BR167">
    <cfRule type="cellIs" dxfId="23" priority="24" operator="equal">
      <formula>0</formula>
    </cfRule>
  </conditionalFormatting>
  <conditionalFormatting sqref="BR226:BR228">
    <cfRule type="cellIs" dxfId="22" priority="23" operator="equal">
      <formula>0</formula>
    </cfRule>
  </conditionalFormatting>
  <printOptions horizontalCentered="1"/>
  <pageMargins left="0.3" right="0.3" top="0.3" bottom="0.4" header="0.3" footer="0.3"/>
  <pageSetup paperSize="9" scale="60" orientation="portrait" horizontalDpi="300" verticalDpi="300" r:id="rId1"/>
  <headerFooter>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N193"/>
  <sheetViews>
    <sheetView topLeftCell="A7" zoomScale="55" zoomScaleNormal="55" workbookViewId="0">
      <pane xSplit="3" ySplit="6" topLeftCell="D87" activePane="bottomRight" state="frozen"/>
      <selection activeCell="AE193" sqref="AE193"/>
      <selection pane="topRight" activeCell="AE193" sqref="AE193"/>
      <selection pane="bottomLeft" activeCell="AE193" sqref="AE193"/>
      <selection pane="bottomRight" activeCell="V88" sqref="V88"/>
    </sheetView>
  </sheetViews>
  <sheetFormatPr defaultColWidth="9.625" defaultRowHeight="15.75"/>
  <cols>
    <col min="1" max="1" width="6.125" style="414" customWidth="1"/>
    <col min="2" max="2" width="34.875" style="375" customWidth="1"/>
    <col min="3" max="3" width="6.875" style="375" customWidth="1"/>
    <col min="4" max="4" width="8.375" style="414" customWidth="1"/>
    <col min="5" max="5" width="9.875" style="374" customWidth="1"/>
    <col min="6" max="6" width="13.375" style="414" customWidth="1"/>
    <col min="7" max="7" width="10.875" style="374" customWidth="1"/>
    <col min="8" max="8" width="7.375" style="374" customWidth="1"/>
    <col min="9" max="9" width="13.375" style="374" customWidth="1"/>
    <col min="10" max="10" width="11.875" style="374" customWidth="1"/>
    <col min="11" max="11" width="20.375" style="414" customWidth="1"/>
    <col min="12" max="17" width="10.875" style="416" customWidth="1"/>
    <col min="18" max="18" width="9.125" style="416" customWidth="1"/>
    <col min="19" max="19" width="10.75" style="417" customWidth="1"/>
    <col min="20" max="21" width="9.125" style="374" customWidth="1"/>
    <col min="22" max="22" width="11.875" style="471" customWidth="1"/>
    <col min="23" max="23" width="7.375" style="374" customWidth="1"/>
    <col min="24" max="24" width="16.25" style="380" hidden="1" customWidth="1"/>
    <col min="25" max="25" width="9.625" style="374"/>
    <col min="26" max="26" width="31" style="374" hidden="1" customWidth="1"/>
    <col min="27" max="27" width="9.625" style="374"/>
    <col min="28" max="28" width="18.75" style="374" customWidth="1"/>
    <col min="29" max="262" width="9.625" style="374"/>
    <col min="263" max="263" width="6.125" style="374" customWidth="1"/>
    <col min="264" max="264" width="34.875" style="374" customWidth="1"/>
    <col min="265" max="265" width="8.375" style="374" customWidth="1"/>
    <col min="266" max="266" width="9.875" style="374" customWidth="1"/>
    <col min="267" max="267" width="13.375" style="374" customWidth="1"/>
    <col min="268" max="268" width="10.875" style="374" customWidth="1"/>
    <col min="269" max="269" width="7.375" style="374" customWidth="1"/>
    <col min="270" max="270" width="10.375" style="374" customWidth="1"/>
    <col min="271" max="271" width="11.875" style="374" customWidth="1"/>
    <col min="272" max="272" width="20.375" style="374" customWidth="1"/>
    <col min="273" max="276" width="10.875" style="374" customWidth="1"/>
    <col min="277" max="277" width="9.125" style="374" customWidth="1"/>
    <col min="278" max="278" width="10.75" style="374" customWidth="1"/>
    <col min="279" max="279" width="9.125" style="374" customWidth="1"/>
    <col min="280" max="280" width="12" style="374" customWidth="1"/>
    <col min="281" max="281" width="9.625" style="374"/>
    <col min="282" max="282" width="0" style="374" hidden="1" customWidth="1"/>
    <col min="283" max="518" width="9.625" style="374"/>
    <col min="519" max="519" width="6.125" style="374" customWidth="1"/>
    <col min="520" max="520" width="34.875" style="374" customWidth="1"/>
    <col min="521" max="521" width="8.375" style="374" customWidth="1"/>
    <col min="522" max="522" width="9.875" style="374" customWidth="1"/>
    <col min="523" max="523" width="13.375" style="374" customWidth="1"/>
    <col min="524" max="524" width="10.875" style="374" customWidth="1"/>
    <col min="525" max="525" width="7.375" style="374" customWidth="1"/>
    <col min="526" max="526" width="10.375" style="374" customWidth="1"/>
    <col min="527" max="527" width="11.875" style="374" customWidth="1"/>
    <col min="528" max="528" width="20.375" style="374" customWidth="1"/>
    <col min="529" max="532" width="10.875" style="374" customWidth="1"/>
    <col min="533" max="533" width="9.125" style="374" customWidth="1"/>
    <col min="534" max="534" width="10.75" style="374" customWidth="1"/>
    <col min="535" max="535" width="9.125" style="374" customWidth="1"/>
    <col min="536" max="536" width="12" style="374" customWidth="1"/>
    <col min="537" max="537" width="9.625" style="374"/>
    <col min="538" max="538" width="0" style="374" hidden="1" customWidth="1"/>
    <col min="539" max="774" width="9.625" style="374"/>
    <col min="775" max="775" width="6.125" style="374" customWidth="1"/>
    <col min="776" max="776" width="34.875" style="374" customWidth="1"/>
    <col min="777" max="777" width="8.375" style="374" customWidth="1"/>
    <col min="778" max="778" width="9.875" style="374" customWidth="1"/>
    <col min="779" max="779" width="13.375" style="374" customWidth="1"/>
    <col min="780" max="780" width="10.875" style="374" customWidth="1"/>
    <col min="781" max="781" width="7.375" style="374" customWidth="1"/>
    <col min="782" max="782" width="10.375" style="374" customWidth="1"/>
    <col min="783" max="783" width="11.875" style="374" customWidth="1"/>
    <col min="784" max="784" width="20.375" style="374" customWidth="1"/>
    <col min="785" max="788" width="10.875" style="374" customWidth="1"/>
    <col min="789" max="789" width="9.125" style="374" customWidth="1"/>
    <col min="790" max="790" width="10.75" style="374" customWidth="1"/>
    <col min="791" max="791" width="9.125" style="374" customWidth="1"/>
    <col min="792" max="792" width="12" style="374" customWidth="1"/>
    <col min="793" max="793" width="9.625" style="374"/>
    <col min="794" max="794" width="0" style="374" hidden="1" customWidth="1"/>
    <col min="795" max="1030" width="9.625" style="374"/>
    <col min="1031" max="1031" width="6.125" style="374" customWidth="1"/>
    <col min="1032" max="1032" width="34.875" style="374" customWidth="1"/>
    <col min="1033" max="1033" width="8.375" style="374" customWidth="1"/>
    <col min="1034" max="1034" width="9.875" style="374" customWidth="1"/>
    <col min="1035" max="1035" width="13.375" style="374" customWidth="1"/>
    <col min="1036" max="1036" width="10.875" style="374" customWidth="1"/>
    <col min="1037" max="1037" width="7.375" style="374" customWidth="1"/>
    <col min="1038" max="1038" width="10.375" style="374" customWidth="1"/>
    <col min="1039" max="1039" width="11.875" style="374" customWidth="1"/>
    <col min="1040" max="1040" width="20.375" style="374" customWidth="1"/>
    <col min="1041" max="1044" width="10.875" style="374" customWidth="1"/>
    <col min="1045" max="1045" width="9.125" style="374" customWidth="1"/>
    <col min="1046" max="1046" width="10.75" style="374" customWidth="1"/>
    <col min="1047" max="1047" width="9.125" style="374" customWidth="1"/>
    <col min="1048" max="1048" width="12" style="374" customWidth="1"/>
    <col min="1049" max="1049" width="9.625" style="374"/>
    <col min="1050" max="1050" width="0" style="374" hidden="1" customWidth="1"/>
    <col min="1051" max="1286" width="9.625" style="374"/>
    <col min="1287" max="1287" width="6.125" style="374" customWidth="1"/>
    <col min="1288" max="1288" width="34.875" style="374" customWidth="1"/>
    <col min="1289" max="1289" width="8.375" style="374" customWidth="1"/>
    <col min="1290" max="1290" width="9.875" style="374" customWidth="1"/>
    <col min="1291" max="1291" width="13.375" style="374" customWidth="1"/>
    <col min="1292" max="1292" width="10.875" style="374" customWidth="1"/>
    <col min="1293" max="1293" width="7.375" style="374" customWidth="1"/>
    <col min="1294" max="1294" width="10.375" style="374" customWidth="1"/>
    <col min="1295" max="1295" width="11.875" style="374" customWidth="1"/>
    <col min="1296" max="1296" width="20.375" style="374" customWidth="1"/>
    <col min="1297" max="1300" width="10.875" style="374" customWidth="1"/>
    <col min="1301" max="1301" width="9.125" style="374" customWidth="1"/>
    <col min="1302" max="1302" width="10.75" style="374" customWidth="1"/>
    <col min="1303" max="1303" width="9.125" style="374" customWidth="1"/>
    <col min="1304" max="1304" width="12" style="374" customWidth="1"/>
    <col min="1305" max="1305" width="9.625" style="374"/>
    <col min="1306" max="1306" width="0" style="374" hidden="1" customWidth="1"/>
    <col min="1307" max="1542" width="9.625" style="374"/>
    <col min="1543" max="1543" width="6.125" style="374" customWidth="1"/>
    <col min="1544" max="1544" width="34.875" style="374" customWidth="1"/>
    <col min="1545" max="1545" width="8.375" style="374" customWidth="1"/>
    <col min="1546" max="1546" width="9.875" style="374" customWidth="1"/>
    <col min="1547" max="1547" width="13.375" style="374" customWidth="1"/>
    <col min="1548" max="1548" width="10.875" style="374" customWidth="1"/>
    <col min="1549" max="1549" width="7.375" style="374" customWidth="1"/>
    <col min="1550" max="1550" width="10.375" style="374" customWidth="1"/>
    <col min="1551" max="1551" width="11.875" style="374" customWidth="1"/>
    <col min="1552" max="1552" width="20.375" style="374" customWidth="1"/>
    <col min="1553" max="1556" width="10.875" style="374" customWidth="1"/>
    <col min="1557" max="1557" width="9.125" style="374" customWidth="1"/>
    <col min="1558" max="1558" width="10.75" style="374" customWidth="1"/>
    <col min="1559" max="1559" width="9.125" style="374" customWidth="1"/>
    <col min="1560" max="1560" width="12" style="374" customWidth="1"/>
    <col min="1561" max="1561" width="9.625" style="374"/>
    <col min="1562" max="1562" width="0" style="374" hidden="1" customWidth="1"/>
    <col min="1563" max="1798" width="9.625" style="374"/>
    <col min="1799" max="1799" width="6.125" style="374" customWidth="1"/>
    <col min="1800" max="1800" width="34.875" style="374" customWidth="1"/>
    <col min="1801" max="1801" width="8.375" style="374" customWidth="1"/>
    <col min="1802" max="1802" width="9.875" style="374" customWidth="1"/>
    <col min="1803" max="1803" width="13.375" style="374" customWidth="1"/>
    <col min="1804" max="1804" width="10.875" style="374" customWidth="1"/>
    <col min="1805" max="1805" width="7.375" style="374" customWidth="1"/>
    <col min="1806" max="1806" width="10.375" style="374" customWidth="1"/>
    <col min="1807" max="1807" width="11.875" style="374" customWidth="1"/>
    <col min="1808" max="1808" width="20.375" style="374" customWidth="1"/>
    <col min="1809" max="1812" width="10.875" style="374" customWidth="1"/>
    <col min="1813" max="1813" width="9.125" style="374" customWidth="1"/>
    <col min="1814" max="1814" width="10.75" style="374" customWidth="1"/>
    <col min="1815" max="1815" width="9.125" style="374" customWidth="1"/>
    <col min="1816" max="1816" width="12" style="374" customWidth="1"/>
    <col min="1817" max="1817" width="9.625" style="374"/>
    <col min="1818" max="1818" width="0" style="374" hidden="1" customWidth="1"/>
    <col min="1819" max="2054" width="9.625" style="374"/>
    <col min="2055" max="2055" width="6.125" style="374" customWidth="1"/>
    <col min="2056" max="2056" width="34.875" style="374" customWidth="1"/>
    <col min="2057" max="2057" width="8.375" style="374" customWidth="1"/>
    <col min="2058" max="2058" width="9.875" style="374" customWidth="1"/>
    <col min="2059" max="2059" width="13.375" style="374" customWidth="1"/>
    <col min="2060" max="2060" width="10.875" style="374" customWidth="1"/>
    <col min="2061" max="2061" width="7.375" style="374" customWidth="1"/>
    <col min="2062" max="2062" width="10.375" style="374" customWidth="1"/>
    <col min="2063" max="2063" width="11.875" style="374" customWidth="1"/>
    <col min="2064" max="2064" width="20.375" style="374" customWidth="1"/>
    <col min="2065" max="2068" width="10.875" style="374" customWidth="1"/>
    <col min="2069" max="2069" width="9.125" style="374" customWidth="1"/>
    <col min="2070" max="2070" width="10.75" style="374" customWidth="1"/>
    <col min="2071" max="2071" width="9.125" style="374" customWidth="1"/>
    <col min="2072" max="2072" width="12" style="374" customWidth="1"/>
    <col min="2073" max="2073" width="9.625" style="374"/>
    <col min="2074" max="2074" width="0" style="374" hidden="1" customWidth="1"/>
    <col min="2075" max="2310" width="9.625" style="374"/>
    <col min="2311" max="2311" width="6.125" style="374" customWidth="1"/>
    <col min="2312" max="2312" width="34.875" style="374" customWidth="1"/>
    <col min="2313" max="2313" width="8.375" style="374" customWidth="1"/>
    <col min="2314" max="2314" width="9.875" style="374" customWidth="1"/>
    <col min="2315" max="2315" width="13.375" style="374" customWidth="1"/>
    <col min="2316" max="2316" width="10.875" style="374" customWidth="1"/>
    <col min="2317" max="2317" width="7.375" style="374" customWidth="1"/>
    <col min="2318" max="2318" width="10.375" style="374" customWidth="1"/>
    <col min="2319" max="2319" width="11.875" style="374" customWidth="1"/>
    <col min="2320" max="2320" width="20.375" style="374" customWidth="1"/>
    <col min="2321" max="2324" width="10.875" style="374" customWidth="1"/>
    <col min="2325" max="2325" width="9.125" style="374" customWidth="1"/>
    <col min="2326" max="2326" width="10.75" style="374" customWidth="1"/>
    <col min="2327" max="2327" width="9.125" style="374" customWidth="1"/>
    <col min="2328" max="2328" width="12" style="374" customWidth="1"/>
    <col min="2329" max="2329" width="9.625" style="374"/>
    <col min="2330" max="2330" width="0" style="374" hidden="1" customWidth="1"/>
    <col min="2331" max="2566" width="9.625" style="374"/>
    <col min="2567" max="2567" width="6.125" style="374" customWidth="1"/>
    <col min="2568" max="2568" width="34.875" style="374" customWidth="1"/>
    <col min="2569" max="2569" width="8.375" style="374" customWidth="1"/>
    <col min="2570" max="2570" width="9.875" style="374" customWidth="1"/>
    <col min="2571" max="2571" width="13.375" style="374" customWidth="1"/>
    <col min="2572" max="2572" width="10.875" style="374" customWidth="1"/>
    <col min="2573" max="2573" width="7.375" style="374" customWidth="1"/>
    <col min="2574" max="2574" width="10.375" style="374" customWidth="1"/>
    <col min="2575" max="2575" width="11.875" style="374" customWidth="1"/>
    <col min="2576" max="2576" width="20.375" style="374" customWidth="1"/>
    <col min="2577" max="2580" width="10.875" style="374" customWidth="1"/>
    <col min="2581" max="2581" width="9.125" style="374" customWidth="1"/>
    <col min="2582" max="2582" width="10.75" style="374" customWidth="1"/>
    <col min="2583" max="2583" width="9.125" style="374" customWidth="1"/>
    <col min="2584" max="2584" width="12" style="374" customWidth="1"/>
    <col min="2585" max="2585" width="9.625" style="374"/>
    <col min="2586" max="2586" width="0" style="374" hidden="1" customWidth="1"/>
    <col min="2587" max="2822" width="9.625" style="374"/>
    <col min="2823" max="2823" width="6.125" style="374" customWidth="1"/>
    <col min="2824" max="2824" width="34.875" style="374" customWidth="1"/>
    <col min="2825" max="2825" width="8.375" style="374" customWidth="1"/>
    <col min="2826" max="2826" width="9.875" style="374" customWidth="1"/>
    <col min="2827" max="2827" width="13.375" style="374" customWidth="1"/>
    <col min="2828" max="2828" width="10.875" style="374" customWidth="1"/>
    <col min="2829" max="2829" width="7.375" style="374" customWidth="1"/>
    <col min="2830" max="2830" width="10.375" style="374" customWidth="1"/>
    <col min="2831" max="2831" width="11.875" style="374" customWidth="1"/>
    <col min="2832" max="2832" width="20.375" style="374" customWidth="1"/>
    <col min="2833" max="2836" width="10.875" style="374" customWidth="1"/>
    <col min="2837" max="2837" width="9.125" style="374" customWidth="1"/>
    <col min="2838" max="2838" width="10.75" style="374" customWidth="1"/>
    <col min="2839" max="2839" width="9.125" style="374" customWidth="1"/>
    <col min="2840" max="2840" width="12" style="374" customWidth="1"/>
    <col min="2841" max="2841" width="9.625" style="374"/>
    <col min="2842" max="2842" width="0" style="374" hidden="1" customWidth="1"/>
    <col min="2843" max="3078" width="9.625" style="374"/>
    <col min="3079" max="3079" width="6.125" style="374" customWidth="1"/>
    <col min="3080" max="3080" width="34.875" style="374" customWidth="1"/>
    <col min="3081" max="3081" width="8.375" style="374" customWidth="1"/>
    <col min="3082" max="3082" width="9.875" style="374" customWidth="1"/>
    <col min="3083" max="3083" width="13.375" style="374" customWidth="1"/>
    <col min="3084" max="3084" width="10.875" style="374" customWidth="1"/>
    <col min="3085" max="3085" width="7.375" style="374" customWidth="1"/>
    <col min="3086" max="3086" width="10.375" style="374" customWidth="1"/>
    <col min="3087" max="3087" width="11.875" style="374" customWidth="1"/>
    <col min="3088" max="3088" width="20.375" style="374" customWidth="1"/>
    <col min="3089" max="3092" width="10.875" style="374" customWidth="1"/>
    <col min="3093" max="3093" width="9.125" style="374" customWidth="1"/>
    <col min="3094" max="3094" width="10.75" style="374" customWidth="1"/>
    <col min="3095" max="3095" width="9.125" style="374" customWidth="1"/>
    <col min="3096" max="3096" width="12" style="374" customWidth="1"/>
    <col min="3097" max="3097" width="9.625" style="374"/>
    <col min="3098" max="3098" width="0" style="374" hidden="1" customWidth="1"/>
    <col min="3099" max="3334" width="9.625" style="374"/>
    <col min="3335" max="3335" width="6.125" style="374" customWidth="1"/>
    <col min="3336" max="3336" width="34.875" style="374" customWidth="1"/>
    <col min="3337" max="3337" width="8.375" style="374" customWidth="1"/>
    <col min="3338" max="3338" width="9.875" style="374" customWidth="1"/>
    <col min="3339" max="3339" width="13.375" style="374" customWidth="1"/>
    <col min="3340" max="3340" width="10.875" style="374" customWidth="1"/>
    <col min="3341" max="3341" width="7.375" style="374" customWidth="1"/>
    <col min="3342" max="3342" width="10.375" style="374" customWidth="1"/>
    <col min="3343" max="3343" width="11.875" style="374" customWidth="1"/>
    <col min="3344" max="3344" width="20.375" style="374" customWidth="1"/>
    <col min="3345" max="3348" width="10.875" style="374" customWidth="1"/>
    <col min="3349" max="3349" width="9.125" style="374" customWidth="1"/>
    <col min="3350" max="3350" width="10.75" style="374" customWidth="1"/>
    <col min="3351" max="3351" width="9.125" style="374" customWidth="1"/>
    <col min="3352" max="3352" width="12" style="374" customWidth="1"/>
    <col min="3353" max="3353" width="9.625" style="374"/>
    <col min="3354" max="3354" width="0" style="374" hidden="1" customWidth="1"/>
    <col min="3355" max="3590" width="9.625" style="374"/>
    <col min="3591" max="3591" width="6.125" style="374" customWidth="1"/>
    <col min="3592" max="3592" width="34.875" style="374" customWidth="1"/>
    <col min="3593" max="3593" width="8.375" style="374" customWidth="1"/>
    <col min="3594" max="3594" width="9.875" style="374" customWidth="1"/>
    <col min="3595" max="3595" width="13.375" style="374" customWidth="1"/>
    <col min="3596" max="3596" width="10.875" style="374" customWidth="1"/>
    <col min="3597" max="3597" width="7.375" style="374" customWidth="1"/>
    <col min="3598" max="3598" width="10.375" style="374" customWidth="1"/>
    <col min="3599" max="3599" width="11.875" style="374" customWidth="1"/>
    <col min="3600" max="3600" width="20.375" style="374" customWidth="1"/>
    <col min="3601" max="3604" width="10.875" style="374" customWidth="1"/>
    <col min="3605" max="3605" width="9.125" style="374" customWidth="1"/>
    <col min="3606" max="3606" width="10.75" style="374" customWidth="1"/>
    <col min="3607" max="3607" width="9.125" style="374" customWidth="1"/>
    <col min="3608" max="3608" width="12" style="374" customWidth="1"/>
    <col min="3609" max="3609" width="9.625" style="374"/>
    <col min="3610" max="3610" width="0" style="374" hidden="1" customWidth="1"/>
    <col min="3611" max="3846" width="9.625" style="374"/>
    <col min="3847" max="3847" width="6.125" style="374" customWidth="1"/>
    <col min="3848" max="3848" width="34.875" style="374" customWidth="1"/>
    <col min="3849" max="3849" width="8.375" style="374" customWidth="1"/>
    <col min="3850" max="3850" width="9.875" style="374" customWidth="1"/>
    <col min="3851" max="3851" width="13.375" style="374" customWidth="1"/>
    <col min="3852" max="3852" width="10.875" style="374" customWidth="1"/>
    <col min="3853" max="3853" width="7.375" style="374" customWidth="1"/>
    <col min="3854" max="3854" width="10.375" style="374" customWidth="1"/>
    <col min="3855" max="3855" width="11.875" style="374" customWidth="1"/>
    <col min="3856" max="3856" width="20.375" style="374" customWidth="1"/>
    <col min="3857" max="3860" width="10.875" style="374" customWidth="1"/>
    <col min="3861" max="3861" width="9.125" style="374" customWidth="1"/>
    <col min="3862" max="3862" width="10.75" style="374" customWidth="1"/>
    <col min="3863" max="3863" width="9.125" style="374" customWidth="1"/>
    <col min="3864" max="3864" width="12" style="374" customWidth="1"/>
    <col min="3865" max="3865" width="9.625" style="374"/>
    <col min="3866" max="3866" width="0" style="374" hidden="1" customWidth="1"/>
    <col min="3867" max="4102" width="9.625" style="374"/>
    <col min="4103" max="4103" width="6.125" style="374" customWidth="1"/>
    <col min="4104" max="4104" width="34.875" style="374" customWidth="1"/>
    <col min="4105" max="4105" width="8.375" style="374" customWidth="1"/>
    <col min="4106" max="4106" width="9.875" style="374" customWidth="1"/>
    <col min="4107" max="4107" width="13.375" style="374" customWidth="1"/>
    <col min="4108" max="4108" width="10.875" style="374" customWidth="1"/>
    <col min="4109" max="4109" width="7.375" style="374" customWidth="1"/>
    <col min="4110" max="4110" width="10.375" style="374" customWidth="1"/>
    <col min="4111" max="4111" width="11.875" style="374" customWidth="1"/>
    <col min="4112" max="4112" width="20.375" style="374" customWidth="1"/>
    <col min="4113" max="4116" width="10.875" style="374" customWidth="1"/>
    <col min="4117" max="4117" width="9.125" style="374" customWidth="1"/>
    <col min="4118" max="4118" width="10.75" style="374" customWidth="1"/>
    <col min="4119" max="4119" width="9.125" style="374" customWidth="1"/>
    <col min="4120" max="4120" width="12" style="374" customWidth="1"/>
    <col min="4121" max="4121" width="9.625" style="374"/>
    <col min="4122" max="4122" width="0" style="374" hidden="1" customWidth="1"/>
    <col min="4123" max="4358" width="9.625" style="374"/>
    <col min="4359" max="4359" width="6.125" style="374" customWidth="1"/>
    <col min="4360" max="4360" width="34.875" style="374" customWidth="1"/>
    <col min="4361" max="4361" width="8.375" style="374" customWidth="1"/>
    <col min="4362" max="4362" width="9.875" style="374" customWidth="1"/>
    <col min="4363" max="4363" width="13.375" style="374" customWidth="1"/>
    <col min="4364" max="4364" width="10.875" style="374" customWidth="1"/>
    <col min="4365" max="4365" width="7.375" style="374" customWidth="1"/>
    <col min="4366" max="4366" width="10.375" style="374" customWidth="1"/>
    <col min="4367" max="4367" width="11.875" style="374" customWidth="1"/>
    <col min="4368" max="4368" width="20.375" style="374" customWidth="1"/>
    <col min="4369" max="4372" width="10.875" style="374" customWidth="1"/>
    <col min="4373" max="4373" width="9.125" style="374" customWidth="1"/>
    <col min="4374" max="4374" width="10.75" style="374" customWidth="1"/>
    <col min="4375" max="4375" width="9.125" style="374" customWidth="1"/>
    <col min="4376" max="4376" width="12" style="374" customWidth="1"/>
    <col min="4377" max="4377" width="9.625" style="374"/>
    <col min="4378" max="4378" width="0" style="374" hidden="1" customWidth="1"/>
    <col min="4379" max="4614" width="9.625" style="374"/>
    <col min="4615" max="4615" width="6.125" style="374" customWidth="1"/>
    <col min="4616" max="4616" width="34.875" style="374" customWidth="1"/>
    <col min="4617" max="4617" width="8.375" style="374" customWidth="1"/>
    <col min="4618" max="4618" width="9.875" style="374" customWidth="1"/>
    <col min="4619" max="4619" width="13.375" style="374" customWidth="1"/>
    <col min="4620" max="4620" width="10.875" style="374" customWidth="1"/>
    <col min="4621" max="4621" width="7.375" style="374" customWidth="1"/>
    <col min="4622" max="4622" width="10.375" style="374" customWidth="1"/>
    <col min="4623" max="4623" width="11.875" style="374" customWidth="1"/>
    <col min="4624" max="4624" width="20.375" style="374" customWidth="1"/>
    <col min="4625" max="4628" width="10.875" style="374" customWidth="1"/>
    <col min="4629" max="4629" width="9.125" style="374" customWidth="1"/>
    <col min="4630" max="4630" width="10.75" style="374" customWidth="1"/>
    <col min="4631" max="4631" width="9.125" style="374" customWidth="1"/>
    <col min="4632" max="4632" width="12" style="374" customWidth="1"/>
    <col min="4633" max="4633" width="9.625" style="374"/>
    <col min="4634" max="4634" width="0" style="374" hidden="1" customWidth="1"/>
    <col min="4635" max="4870" width="9.625" style="374"/>
    <col min="4871" max="4871" width="6.125" style="374" customWidth="1"/>
    <col min="4872" max="4872" width="34.875" style="374" customWidth="1"/>
    <col min="4873" max="4873" width="8.375" style="374" customWidth="1"/>
    <col min="4874" max="4874" width="9.875" style="374" customWidth="1"/>
    <col min="4875" max="4875" width="13.375" style="374" customWidth="1"/>
    <col min="4876" max="4876" width="10.875" style="374" customWidth="1"/>
    <col min="4877" max="4877" width="7.375" style="374" customWidth="1"/>
    <col min="4878" max="4878" width="10.375" style="374" customWidth="1"/>
    <col min="4879" max="4879" width="11.875" style="374" customWidth="1"/>
    <col min="4880" max="4880" width="20.375" style="374" customWidth="1"/>
    <col min="4881" max="4884" width="10.875" style="374" customWidth="1"/>
    <col min="4885" max="4885" width="9.125" style="374" customWidth="1"/>
    <col min="4886" max="4886" width="10.75" style="374" customWidth="1"/>
    <col min="4887" max="4887" width="9.125" style="374" customWidth="1"/>
    <col min="4888" max="4888" width="12" style="374" customWidth="1"/>
    <col min="4889" max="4889" width="9.625" style="374"/>
    <col min="4890" max="4890" width="0" style="374" hidden="1" customWidth="1"/>
    <col min="4891" max="5126" width="9.625" style="374"/>
    <col min="5127" max="5127" width="6.125" style="374" customWidth="1"/>
    <col min="5128" max="5128" width="34.875" style="374" customWidth="1"/>
    <col min="5129" max="5129" width="8.375" style="374" customWidth="1"/>
    <col min="5130" max="5130" width="9.875" style="374" customWidth="1"/>
    <col min="5131" max="5131" width="13.375" style="374" customWidth="1"/>
    <col min="5132" max="5132" width="10.875" style="374" customWidth="1"/>
    <col min="5133" max="5133" width="7.375" style="374" customWidth="1"/>
    <col min="5134" max="5134" width="10.375" style="374" customWidth="1"/>
    <col min="5135" max="5135" width="11.875" style="374" customWidth="1"/>
    <col min="5136" max="5136" width="20.375" style="374" customWidth="1"/>
    <col min="5137" max="5140" width="10.875" style="374" customWidth="1"/>
    <col min="5141" max="5141" width="9.125" style="374" customWidth="1"/>
    <col min="5142" max="5142" width="10.75" style="374" customWidth="1"/>
    <col min="5143" max="5143" width="9.125" style="374" customWidth="1"/>
    <col min="5144" max="5144" width="12" style="374" customWidth="1"/>
    <col min="5145" max="5145" width="9.625" style="374"/>
    <col min="5146" max="5146" width="0" style="374" hidden="1" customWidth="1"/>
    <col min="5147" max="5382" width="9.625" style="374"/>
    <col min="5383" max="5383" width="6.125" style="374" customWidth="1"/>
    <col min="5384" max="5384" width="34.875" style="374" customWidth="1"/>
    <col min="5385" max="5385" width="8.375" style="374" customWidth="1"/>
    <col min="5386" max="5386" width="9.875" style="374" customWidth="1"/>
    <col min="5387" max="5387" width="13.375" style="374" customWidth="1"/>
    <col min="5388" max="5388" width="10.875" style="374" customWidth="1"/>
    <col min="5389" max="5389" width="7.375" style="374" customWidth="1"/>
    <col min="5390" max="5390" width="10.375" style="374" customWidth="1"/>
    <col min="5391" max="5391" width="11.875" style="374" customWidth="1"/>
    <col min="5392" max="5392" width="20.375" style="374" customWidth="1"/>
    <col min="5393" max="5396" width="10.875" style="374" customWidth="1"/>
    <col min="5397" max="5397" width="9.125" style="374" customWidth="1"/>
    <col min="5398" max="5398" width="10.75" style="374" customWidth="1"/>
    <col min="5399" max="5399" width="9.125" style="374" customWidth="1"/>
    <col min="5400" max="5400" width="12" style="374" customWidth="1"/>
    <col min="5401" max="5401" width="9.625" style="374"/>
    <col min="5402" max="5402" width="0" style="374" hidden="1" customWidth="1"/>
    <col min="5403" max="5638" width="9.625" style="374"/>
    <col min="5639" max="5639" width="6.125" style="374" customWidth="1"/>
    <col min="5640" max="5640" width="34.875" style="374" customWidth="1"/>
    <col min="5641" max="5641" width="8.375" style="374" customWidth="1"/>
    <col min="5642" max="5642" width="9.875" style="374" customWidth="1"/>
    <col min="5643" max="5643" width="13.375" style="374" customWidth="1"/>
    <col min="5644" max="5644" width="10.875" style="374" customWidth="1"/>
    <col min="5645" max="5645" width="7.375" style="374" customWidth="1"/>
    <col min="5646" max="5646" width="10.375" style="374" customWidth="1"/>
    <col min="5647" max="5647" width="11.875" style="374" customWidth="1"/>
    <col min="5648" max="5648" width="20.375" style="374" customWidth="1"/>
    <col min="5649" max="5652" width="10.875" style="374" customWidth="1"/>
    <col min="5653" max="5653" width="9.125" style="374" customWidth="1"/>
    <col min="5654" max="5654" width="10.75" style="374" customWidth="1"/>
    <col min="5655" max="5655" width="9.125" style="374" customWidth="1"/>
    <col min="5656" max="5656" width="12" style="374" customWidth="1"/>
    <col min="5657" max="5657" width="9.625" style="374"/>
    <col min="5658" max="5658" width="0" style="374" hidden="1" customWidth="1"/>
    <col min="5659" max="5894" width="9.625" style="374"/>
    <col min="5895" max="5895" width="6.125" style="374" customWidth="1"/>
    <col min="5896" max="5896" width="34.875" style="374" customWidth="1"/>
    <col min="5897" max="5897" width="8.375" style="374" customWidth="1"/>
    <col min="5898" max="5898" width="9.875" style="374" customWidth="1"/>
    <col min="5899" max="5899" width="13.375" style="374" customWidth="1"/>
    <col min="5900" max="5900" width="10.875" style="374" customWidth="1"/>
    <col min="5901" max="5901" width="7.375" style="374" customWidth="1"/>
    <col min="5902" max="5902" width="10.375" style="374" customWidth="1"/>
    <col min="5903" max="5903" width="11.875" style="374" customWidth="1"/>
    <col min="5904" max="5904" width="20.375" style="374" customWidth="1"/>
    <col min="5905" max="5908" width="10.875" style="374" customWidth="1"/>
    <col min="5909" max="5909" width="9.125" style="374" customWidth="1"/>
    <col min="5910" max="5910" width="10.75" style="374" customWidth="1"/>
    <col min="5911" max="5911" width="9.125" style="374" customWidth="1"/>
    <col min="5912" max="5912" width="12" style="374" customWidth="1"/>
    <col min="5913" max="5913" width="9.625" style="374"/>
    <col min="5914" max="5914" width="0" style="374" hidden="1" customWidth="1"/>
    <col min="5915" max="6150" width="9.625" style="374"/>
    <col min="6151" max="6151" width="6.125" style="374" customWidth="1"/>
    <col min="6152" max="6152" width="34.875" style="374" customWidth="1"/>
    <col min="6153" max="6153" width="8.375" style="374" customWidth="1"/>
    <col min="6154" max="6154" width="9.875" style="374" customWidth="1"/>
    <col min="6155" max="6155" width="13.375" style="374" customWidth="1"/>
    <col min="6156" max="6156" width="10.875" style="374" customWidth="1"/>
    <col min="6157" max="6157" width="7.375" style="374" customWidth="1"/>
    <col min="6158" max="6158" width="10.375" style="374" customWidth="1"/>
    <col min="6159" max="6159" width="11.875" style="374" customWidth="1"/>
    <col min="6160" max="6160" width="20.375" style="374" customWidth="1"/>
    <col min="6161" max="6164" width="10.875" style="374" customWidth="1"/>
    <col min="6165" max="6165" width="9.125" style="374" customWidth="1"/>
    <col min="6166" max="6166" width="10.75" style="374" customWidth="1"/>
    <col min="6167" max="6167" width="9.125" style="374" customWidth="1"/>
    <col min="6168" max="6168" width="12" style="374" customWidth="1"/>
    <col min="6169" max="6169" width="9.625" style="374"/>
    <col min="6170" max="6170" width="0" style="374" hidden="1" customWidth="1"/>
    <col min="6171" max="6406" width="9.625" style="374"/>
    <col min="6407" max="6407" width="6.125" style="374" customWidth="1"/>
    <col min="6408" max="6408" width="34.875" style="374" customWidth="1"/>
    <col min="6409" max="6409" width="8.375" style="374" customWidth="1"/>
    <col min="6410" max="6410" width="9.875" style="374" customWidth="1"/>
    <col min="6411" max="6411" width="13.375" style="374" customWidth="1"/>
    <col min="6412" max="6412" width="10.875" style="374" customWidth="1"/>
    <col min="6413" max="6413" width="7.375" style="374" customWidth="1"/>
    <col min="6414" max="6414" width="10.375" style="374" customWidth="1"/>
    <col min="6415" max="6415" width="11.875" style="374" customWidth="1"/>
    <col min="6416" max="6416" width="20.375" style="374" customWidth="1"/>
    <col min="6417" max="6420" width="10.875" style="374" customWidth="1"/>
    <col min="6421" max="6421" width="9.125" style="374" customWidth="1"/>
    <col min="6422" max="6422" width="10.75" style="374" customWidth="1"/>
    <col min="6423" max="6423" width="9.125" style="374" customWidth="1"/>
    <col min="6424" max="6424" width="12" style="374" customWidth="1"/>
    <col min="6425" max="6425" width="9.625" style="374"/>
    <col min="6426" max="6426" width="0" style="374" hidden="1" customWidth="1"/>
    <col min="6427" max="6662" width="9.625" style="374"/>
    <col min="6663" max="6663" width="6.125" style="374" customWidth="1"/>
    <col min="6664" max="6664" width="34.875" style="374" customWidth="1"/>
    <col min="6665" max="6665" width="8.375" style="374" customWidth="1"/>
    <col min="6666" max="6666" width="9.875" style="374" customWidth="1"/>
    <col min="6667" max="6667" width="13.375" style="374" customWidth="1"/>
    <col min="6668" max="6668" width="10.875" style="374" customWidth="1"/>
    <col min="6669" max="6669" width="7.375" style="374" customWidth="1"/>
    <col min="6670" max="6670" width="10.375" style="374" customWidth="1"/>
    <col min="6671" max="6671" width="11.875" style="374" customWidth="1"/>
    <col min="6672" max="6672" width="20.375" style="374" customWidth="1"/>
    <col min="6673" max="6676" width="10.875" style="374" customWidth="1"/>
    <col min="6677" max="6677" width="9.125" style="374" customWidth="1"/>
    <col min="6678" max="6678" width="10.75" style="374" customWidth="1"/>
    <col min="6679" max="6679" width="9.125" style="374" customWidth="1"/>
    <col min="6680" max="6680" width="12" style="374" customWidth="1"/>
    <col min="6681" max="6681" width="9.625" style="374"/>
    <col min="6682" max="6682" width="0" style="374" hidden="1" customWidth="1"/>
    <col min="6683" max="6918" width="9.625" style="374"/>
    <col min="6919" max="6919" width="6.125" style="374" customWidth="1"/>
    <col min="6920" max="6920" width="34.875" style="374" customWidth="1"/>
    <col min="6921" max="6921" width="8.375" style="374" customWidth="1"/>
    <col min="6922" max="6922" width="9.875" style="374" customWidth="1"/>
    <col min="6923" max="6923" width="13.375" style="374" customWidth="1"/>
    <col min="6924" max="6924" width="10.875" style="374" customWidth="1"/>
    <col min="6925" max="6925" width="7.375" style="374" customWidth="1"/>
    <col min="6926" max="6926" width="10.375" style="374" customWidth="1"/>
    <col min="6927" max="6927" width="11.875" style="374" customWidth="1"/>
    <col min="6928" max="6928" width="20.375" style="374" customWidth="1"/>
    <col min="6929" max="6932" width="10.875" style="374" customWidth="1"/>
    <col min="6933" max="6933" width="9.125" style="374" customWidth="1"/>
    <col min="6934" max="6934" width="10.75" style="374" customWidth="1"/>
    <col min="6935" max="6935" width="9.125" style="374" customWidth="1"/>
    <col min="6936" max="6936" width="12" style="374" customWidth="1"/>
    <col min="6937" max="6937" width="9.625" style="374"/>
    <col min="6938" max="6938" width="0" style="374" hidden="1" customWidth="1"/>
    <col min="6939" max="7174" width="9.625" style="374"/>
    <col min="7175" max="7175" width="6.125" style="374" customWidth="1"/>
    <col min="7176" max="7176" width="34.875" style="374" customWidth="1"/>
    <col min="7177" max="7177" width="8.375" style="374" customWidth="1"/>
    <col min="7178" max="7178" width="9.875" style="374" customWidth="1"/>
    <col min="7179" max="7179" width="13.375" style="374" customWidth="1"/>
    <col min="7180" max="7180" width="10.875" style="374" customWidth="1"/>
    <col min="7181" max="7181" width="7.375" style="374" customWidth="1"/>
    <col min="7182" max="7182" width="10.375" style="374" customWidth="1"/>
    <col min="7183" max="7183" width="11.875" style="374" customWidth="1"/>
    <col min="7184" max="7184" width="20.375" style="374" customWidth="1"/>
    <col min="7185" max="7188" width="10.875" style="374" customWidth="1"/>
    <col min="7189" max="7189" width="9.125" style="374" customWidth="1"/>
    <col min="7190" max="7190" width="10.75" style="374" customWidth="1"/>
    <col min="7191" max="7191" width="9.125" style="374" customWidth="1"/>
    <col min="7192" max="7192" width="12" style="374" customWidth="1"/>
    <col min="7193" max="7193" width="9.625" style="374"/>
    <col min="7194" max="7194" width="0" style="374" hidden="1" customWidth="1"/>
    <col min="7195" max="7430" width="9.625" style="374"/>
    <col min="7431" max="7431" width="6.125" style="374" customWidth="1"/>
    <col min="7432" max="7432" width="34.875" style="374" customWidth="1"/>
    <col min="7433" max="7433" width="8.375" style="374" customWidth="1"/>
    <col min="7434" max="7434" width="9.875" style="374" customWidth="1"/>
    <col min="7435" max="7435" width="13.375" style="374" customWidth="1"/>
    <col min="7436" max="7436" width="10.875" style="374" customWidth="1"/>
    <col min="7437" max="7437" width="7.375" style="374" customWidth="1"/>
    <col min="7438" max="7438" width="10.375" style="374" customWidth="1"/>
    <col min="7439" max="7439" width="11.875" style="374" customWidth="1"/>
    <col min="7440" max="7440" width="20.375" style="374" customWidth="1"/>
    <col min="7441" max="7444" width="10.875" style="374" customWidth="1"/>
    <col min="7445" max="7445" width="9.125" style="374" customWidth="1"/>
    <col min="7446" max="7446" width="10.75" style="374" customWidth="1"/>
    <col min="7447" max="7447" width="9.125" style="374" customWidth="1"/>
    <col min="7448" max="7448" width="12" style="374" customWidth="1"/>
    <col min="7449" max="7449" width="9.625" style="374"/>
    <col min="7450" max="7450" width="0" style="374" hidden="1" customWidth="1"/>
    <col min="7451" max="7686" width="9.625" style="374"/>
    <col min="7687" max="7687" width="6.125" style="374" customWidth="1"/>
    <col min="7688" max="7688" width="34.875" style="374" customWidth="1"/>
    <col min="7689" max="7689" width="8.375" style="374" customWidth="1"/>
    <col min="7690" max="7690" width="9.875" style="374" customWidth="1"/>
    <col min="7691" max="7691" width="13.375" style="374" customWidth="1"/>
    <col min="7692" max="7692" width="10.875" style="374" customWidth="1"/>
    <col min="7693" max="7693" width="7.375" style="374" customWidth="1"/>
    <col min="7694" max="7694" width="10.375" style="374" customWidth="1"/>
    <col min="7695" max="7695" width="11.875" style="374" customWidth="1"/>
    <col min="7696" max="7696" width="20.375" style="374" customWidth="1"/>
    <col min="7697" max="7700" width="10.875" style="374" customWidth="1"/>
    <col min="7701" max="7701" width="9.125" style="374" customWidth="1"/>
    <col min="7702" max="7702" width="10.75" style="374" customWidth="1"/>
    <col min="7703" max="7703" width="9.125" style="374" customWidth="1"/>
    <col min="7704" max="7704" width="12" style="374" customWidth="1"/>
    <col min="7705" max="7705" width="9.625" style="374"/>
    <col min="7706" max="7706" width="0" style="374" hidden="1" customWidth="1"/>
    <col min="7707" max="7942" width="9.625" style="374"/>
    <col min="7943" max="7943" width="6.125" style="374" customWidth="1"/>
    <col min="7944" max="7944" width="34.875" style="374" customWidth="1"/>
    <col min="7945" max="7945" width="8.375" style="374" customWidth="1"/>
    <col min="7946" max="7946" width="9.875" style="374" customWidth="1"/>
    <col min="7947" max="7947" width="13.375" style="374" customWidth="1"/>
    <col min="7948" max="7948" width="10.875" style="374" customWidth="1"/>
    <col min="7949" max="7949" width="7.375" style="374" customWidth="1"/>
    <col min="7950" max="7950" width="10.375" style="374" customWidth="1"/>
    <col min="7951" max="7951" width="11.875" style="374" customWidth="1"/>
    <col min="7952" max="7952" width="20.375" style="374" customWidth="1"/>
    <col min="7953" max="7956" width="10.875" style="374" customWidth="1"/>
    <col min="7957" max="7957" width="9.125" style="374" customWidth="1"/>
    <col min="7958" max="7958" width="10.75" style="374" customWidth="1"/>
    <col min="7959" max="7959" width="9.125" style="374" customWidth="1"/>
    <col min="7960" max="7960" width="12" style="374" customWidth="1"/>
    <col min="7961" max="7961" width="9.625" style="374"/>
    <col min="7962" max="7962" width="0" style="374" hidden="1" customWidth="1"/>
    <col min="7963" max="8198" width="9.625" style="374"/>
    <col min="8199" max="8199" width="6.125" style="374" customWidth="1"/>
    <col min="8200" max="8200" width="34.875" style="374" customWidth="1"/>
    <col min="8201" max="8201" width="8.375" style="374" customWidth="1"/>
    <col min="8202" max="8202" width="9.875" style="374" customWidth="1"/>
    <col min="8203" max="8203" width="13.375" style="374" customWidth="1"/>
    <col min="8204" max="8204" width="10.875" style="374" customWidth="1"/>
    <col min="8205" max="8205" width="7.375" style="374" customWidth="1"/>
    <col min="8206" max="8206" width="10.375" style="374" customWidth="1"/>
    <col min="8207" max="8207" width="11.875" style="374" customWidth="1"/>
    <col min="8208" max="8208" width="20.375" style="374" customWidth="1"/>
    <col min="8209" max="8212" width="10.875" style="374" customWidth="1"/>
    <col min="8213" max="8213" width="9.125" style="374" customWidth="1"/>
    <col min="8214" max="8214" width="10.75" style="374" customWidth="1"/>
    <col min="8215" max="8215" width="9.125" style="374" customWidth="1"/>
    <col min="8216" max="8216" width="12" style="374" customWidth="1"/>
    <col min="8217" max="8217" width="9.625" style="374"/>
    <col min="8218" max="8218" width="0" style="374" hidden="1" customWidth="1"/>
    <col min="8219" max="8454" width="9.625" style="374"/>
    <col min="8455" max="8455" width="6.125" style="374" customWidth="1"/>
    <col min="8456" max="8456" width="34.875" style="374" customWidth="1"/>
    <col min="8457" max="8457" width="8.375" style="374" customWidth="1"/>
    <col min="8458" max="8458" width="9.875" style="374" customWidth="1"/>
    <col min="8459" max="8459" width="13.375" style="374" customWidth="1"/>
    <col min="8460" max="8460" width="10.875" style="374" customWidth="1"/>
    <col min="8461" max="8461" width="7.375" style="374" customWidth="1"/>
    <col min="8462" max="8462" width="10.375" style="374" customWidth="1"/>
    <col min="8463" max="8463" width="11.875" style="374" customWidth="1"/>
    <col min="8464" max="8464" width="20.375" style="374" customWidth="1"/>
    <col min="8465" max="8468" width="10.875" style="374" customWidth="1"/>
    <col min="8469" max="8469" width="9.125" style="374" customWidth="1"/>
    <col min="8470" max="8470" width="10.75" style="374" customWidth="1"/>
    <col min="8471" max="8471" width="9.125" style="374" customWidth="1"/>
    <col min="8472" max="8472" width="12" style="374" customWidth="1"/>
    <col min="8473" max="8473" width="9.625" style="374"/>
    <col min="8474" max="8474" width="0" style="374" hidden="1" customWidth="1"/>
    <col min="8475" max="8710" width="9.625" style="374"/>
    <col min="8711" max="8711" width="6.125" style="374" customWidth="1"/>
    <col min="8712" max="8712" width="34.875" style="374" customWidth="1"/>
    <col min="8713" max="8713" width="8.375" style="374" customWidth="1"/>
    <col min="8714" max="8714" width="9.875" style="374" customWidth="1"/>
    <col min="8715" max="8715" width="13.375" style="374" customWidth="1"/>
    <col min="8716" max="8716" width="10.875" style="374" customWidth="1"/>
    <col min="8717" max="8717" width="7.375" style="374" customWidth="1"/>
    <col min="8718" max="8718" width="10.375" style="374" customWidth="1"/>
    <col min="8719" max="8719" width="11.875" style="374" customWidth="1"/>
    <col min="8720" max="8720" width="20.375" style="374" customWidth="1"/>
    <col min="8721" max="8724" width="10.875" style="374" customWidth="1"/>
    <col min="8725" max="8725" width="9.125" style="374" customWidth="1"/>
    <col min="8726" max="8726" width="10.75" style="374" customWidth="1"/>
    <col min="8727" max="8727" width="9.125" style="374" customWidth="1"/>
    <col min="8728" max="8728" width="12" style="374" customWidth="1"/>
    <col min="8729" max="8729" width="9.625" style="374"/>
    <col min="8730" max="8730" width="0" style="374" hidden="1" customWidth="1"/>
    <col min="8731" max="8966" width="9.625" style="374"/>
    <col min="8967" max="8967" width="6.125" style="374" customWidth="1"/>
    <col min="8968" max="8968" width="34.875" style="374" customWidth="1"/>
    <col min="8969" max="8969" width="8.375" style="374" customWidth="1"/>
    <col min="8970" max="8970" width="9.875" style="374" customWidth="1"/>
    <col min="8971" max="8971" width="13.375" style="374" customWidth="1"/>
    <col min="8972" max="8972" width="10.875" style="374" customWidth="1"/>
    <col min="8973" max="8973" width="7.375" style="374" customWidth="1"/>
    <col min="8974" max="8974" width="10.375" style="374" customWidth="1"/>
    <col min="8975" max="8975" width="11.875" style="374" customWidth="1"/>
    <col min="8976" max="8976" width="20.375" style="374" customWidth="1"/>
    <col min="8977" max="8980" width="10.875" style="374" customWidth="1"/>
    <col min="8981" max="8981" width="9.125" style="374" customWidth="1"/>
    <col min="8982" max="8982" width="10.75" style="374" customWidth="1"/>
    <col min="8983" max="8983" width="9.125" style="374" customWidth="1"/>
    <col min="8984" max="8984" width="12" style="374" customWidth="1"/>
    <col min="8985" max="8985" width="9.625" style="374"/>
    <col min="8986" max="8986" width="0" style="374" hidden="1" customWidth="1"/>
    <col min="8987" max="9222" width="9.625" style="374"/>
    <col min="9223" max="9223" width="6.125" style="374" customWidth="1"/>
    <col min="9224" max="9224" width="34.875" style="374" customWidth="1"/>
    <col min="9225" max="9225" width="8.375" style="374" customWidth="1"/>
    <col min="9226" max="9226" width="9.875" style="374" customWidth="1"/>
    <col min="9227" max="9227" width="13.375" style="374" customWidth="1"/>
    <col min="9228" max="9228" width="10.875" style="374" customWidth="1"/>
    <col min="9229" max="9229" width="7.375" style="374" customWidth="1"/>
    <col min="9230" max="9230" width="10.375" style="374" customWidth="1"/>
    <col min="9231" max="9231" width="11.875" style="374" customWidth="1"/>
    <col min="9232" max="9232" width="20.375" style="374" customWidth="1"/>
    <col min="9233" max="9236" width="10.875" style="374" customWidth="1"/>
    <col min="9237" max="9237" width="9.125" style="374" customWidth="1"/>
    <col min="9238" max="9238" width="10.75" style="374" customWidth="1"/>
    <col min="9239" max="9239" width="9.125" style="374" customWidth="1"/>
    <col min="9240" max="9240" width="12" style="374" customWidth="1"/>
    <col min="9241" max="9241" width="9.625" style="374"/>
    <col min="9242" max="9242" width="0" style="374" hidden="1" customWidth="1"/>
    <col min="9243" max="9478" width="9.625" style="374"/>
    <col min="9479" max="9479" width="6.125" style="374" customWidth="1"/>
    <col min="9480" max="9480" width="34.875" style="374" customWidth="1"/>
    <col min="9481" max="9481" width="8.375" style="374" customWidth="1"/>
    <col min="9482" max="9482" width="9.875" style="374" customWidth="1"/>
    <col min="9483" max="9483" width="13.375" style="374" customWidth="1"/>
    <col min="9484" max="9484" width="10.875" style="374" customWidth="1"/>
    <col min="9485" max="9485" width="7.375" style="374" customWidth="1"/>
    <col min="9486" max="9486" width="10.375" style="374" customWidth="1"/>
    <col min="9487" max="9487" width="11.875" style="374" customWidth="1"/>
    <col min="9488" max="9488" width="20.375" style="374" customWidth="1"/>
    <col min="9489" max="9492" width="10.875" style="374" customWidth="1"/>
    <col min="9493" max="9493" width="9.125" style="374" customWidth="1"/>
    <col min="9494" max="9494" width="10.75" style="374" customWidth="1"/>
    <col min="9495" max="9495" width="9.125" style="374" customWidth="1"/>
    <col min="9496" max="9496" width="12" style="374" customWidth="1"/>
    <col min="9497" max="9497" width="9.625" style="374"/>
    <col min="9498" max="9498" width="0" style="374" hidden="1" customWidth="1"/>
    <col min="9499" max="9734" width="9.625" style="374"/>
    <col min="9735" max="9735" width="6.125" style="374" customWidth="1"/>
    <col min="9736" max="9736" width="34.875" style="374" customWidth="1"/>
    <col min="9737" max="9737" width="8.375" style="374" customWidth="1"/>
    <col min="9738" max="9738" width="9.875" style="374" customWidth="1"/>
    <col min="9739" max="9739" width="13.375" style="374" customWidth="1"/>
    <col min="9740" max="9740" width="10.875" style="374" customWidth="1"/>
    <col min="9741" max="9741" width="7.375" style="374" customWidth="1"/>
    <col min="9742" max="9742" width="10.375" style="374" customWidth="1"/>
    <col min="9743" max="9743" width="11.875" style="374" customWidth="1"/>
    <col min="9744" max="9744" width="20.375" style="374" customWidth="1"/>
    <col min="9745" max="9748" width="10.875" style="374" customWidth="1"/>
    <col min="9749" max="9749" width="9.125" style="374" customWidth="1"/>
    <col min="9750" max="9750" width="10.75" style="374" customWidth="1"/>
    <col min="9751" max="9751" width="9.125" style="374" customWidth="1"/>
    <col min="9752" max="9752" width="12" style="374" customWidth="1"/>
    <col min="9753" max="9753" width="9.625" style="374"/>
    <col min="9754" max="9754" width="0" style="374" hidden="1" customWidth="1"/>
    <col min="9755" max="9990" width="9.625" style="374"/>
    <col min="9991" max="9991" width="6.125" style="374" customWidth="1"/>
    <col min="9992" max="9992" width="34.875" style="374" customWidth="1"/>
    <col min="9993" max="9993" width="8.375" style="374" customWidth="1"/>
    <col min="9994" max="9994" width="9.875" style="374" customWidth="1"/>
    <col min="9995" max="9995" width="13.375" style="374" customWidth="1"/>
    <col min="9996" max="9996" width="10.875" style="374" customWidth="1"/>
    <col min="9997" max="9997" width="7.375" style="374" customWidth="1"/>
    <col min="9998" max="9998" width="10.375" style="374" customWidth="1"/>
    <col min="9999" max="9999" width="11.875" style="374" customWidth="1"/>
    <col min="10000" max="10000" width="20.375" style="374" customWidth="1"/>
    <col min="10001" max="10004" width="10.875" style="374" customWidth="1"/>
    <col min="10005" max="10005" width="9.125" style="374" customWidth="1"/>
    <col min="10006" max="10006" width="10.75" style="374" customWidth="1"/>
    <col min="10007" max="10007" width="9.125" style="374" customWidth="1"/>
    <col min="10008" max="10008" width="12" style="374" customWidth="1"/>
    <col min="10009" max="10009" width="9.625" style="374"/>
    <col min="10010" max="10010" width="0" style="374" hidden="1" customWidth="1"/>
    <col min="10011" max="10246" width="9.625" style="374"/>
    <col min="10247" max="10247" width="6.125" style="374" customWidth="1"/>
    <col min="10248" max="10248" width="34.875" style="374" customWidth="1"/>
    <col min="10249" max="10249" width="8.375" style="374" customWidth="1"/>
    <col min="10250" max="10250" width="9.875" style="374" customWidth="1"/>
    <col min="10251" max="10251" width="13.375" style="374" customWidth="1"/>
    <col min="10252" max="10252" width="10.875" style="374" customWidth="1"/>
    <col min="10253" max="10253" width="7.375" style="374" customWidth="1"/>
    <col min="10254" max="10254" width="10.375" style="374" customWidth="1"/>
    <col min="10255" max="10255" width="11.875" style="374" customWidth="1"/>
    <col min="10256" max="10256" width="20.375" style="374" customWidth="1"/>
    <col min="10257" max="10260" width="10.875" style="374" customWidth="1"/>
    <col min="10261" max="10261" width="9.125" style="374" customWidth="1"/>
    <col min="10262" max="10262" width="10.75" style="374" customWidth="1"/>
    <col min="10263" max="10263" width="9.125" style="374" customWidth="1"/>
    <col min="10264" max="10264" width="12" style="374" customWidth="1"/>
    <col min="10265" max="10265" width="9.625" style="374"/>
    <col min="10266" max="10266" width="0" style="374" hidden="1" customWidth="1"/>
    <col min="10267" max="10502" width="9.625" style="374"/>
    <col min="10503" max="10503" width="6.125" style="374" customWidth="1"/>
    <col min="10504" max="10504" width="34.875" style="374" customWidth="1"/>
    <col min="10505" max="10505" width="8.375" style="374" customWidth="1"/>
    <col min="10506" max="10506" width="9.875" style="374" customWidth="1"/>
    <col min="10507" max="10507" width="13.375" style="374" customWidth="1"/>
    <col min="10508" max="10508" width="10.875" style="374" customWidth="1"/>
    <col min="10509" max="10509" width="7.375" style="374" customWidth="1"/>
    <col min="10510" max="10510" width="10.375" style="374" customWidth="1"/>
    <col min="10511" max="10511" width="11.875" style="374" customWidth="1"/>
    <col min="10512" max="10512" width="20.375" style="374" customWidth="1"/>
    <col min="10513" max="10516" width="10.875" style="374" customWidth="1"/>
    <col min="10517" max="10517" width="9.125" style="374" customWidth="1"/>
    <col min="10518" max="10518" width="10.75" style="374" customWidth="1"/>
    <col min="10519" max="10519" width="9.125" style="374" customWidth="1"/>
    <col min="10520" max="10520" width="12" style="374" customWidth="1"/>
    <col min="10521" max="10521" width="9.625" style="374"/>
    <col min="10522" max="10522" width="0" style="374" hidden="1" customWidth="1"/>
    <col min="10523" max="10758" width="9.625" style="374"/>
    <col min="10759" max="10759" width="6.125" style="374" customWidth="1"/>
    <col min="10760" max="10760" width="34.875" style="374" customWidth="1"/>
    <col min="10761" max="10761" width="8.375" style="374" customWidth="1"/>
    <col min="10762" max="10762" width="9.875" style="374" customWidth="1"/>
    <col min="10763" max="10763" width="13.375" style="374" customWidth="1"/>
    <col min="10764" max="10764" width="10.875" style="374" customWidth="1"/>
    <col min="10765" max="10765" width="7.375" style="374" customWidth="1"/>
    <col min="10766" max="10766" width="10.375" style="374" customWidth="1"/>
    <col min="10767" max="10767" width="11.875" style="374" customWidth="1"/>
    <col min="10768" max="10768" width="20.375" style="374" customWidth="1"/>
    <col min="10769" max="10772" width="10.875" style="374" customWidth="1"/>
    <col min="10773" max="10773" width="9.125" style="374" customWidth="1"/>
    <col min="10774" max="10774" width="10.75" style="374" customWidth="1"/>
    <col min="10775" max="10775" width="9.125" style="374" customWidth="1"/>
    <col min="10776" max="10776" width="12" style="374" customWidth="1"/>
    <col min="10777" max="10777" width="9.625" style="374"/>
    <col min="10778" max="10778" width="0" style="374" hidden="1" customWidth="1"/>
    <col min="10779" max="11014" width="9.625" style="374"/>
    <col min="11015" max="11015" width="6.125" style="374" customWidth="1"/>
    <col min="11016" max="11016" width="34.875" style="374" customWidth="1"/>
    <col min="11017" max="11017" width="8.375" style="374" customWidth="1"/>
    <col min="11018" max="11018" width="9.875" style="374" customWidth="1"/>
    <col min="11019" max="11019" width="13.375" style="374" customWidth="1"/>
    <col min="11020" max="11020" width="10.875" style="374" customWidth="1"/>
    <col min="11021" max="11021" width="7.375" style="374" customWidth="1"/>
    <col min="11022" max="11022" width="10.375" style="374" customWidth="1"/>
    <col min="11023" max="11023" width="11.875" style="374" customWidth="1"/>
    <col min="11024" max="11024" width="20.375" style="374" customWidth="1"/>
    <col min="11025" max="11028" width="10.875" style="374" customWidth="1"/>
    <col min="11029" max="11029" width="9.125" style="374" customWidth="1"/>
    <col min="11030" max="11030" width="10.75" style="374" customWidth="1"/>
    <col min="11031" max="11031" width="9.125" style="374" customWidth="1"/>
    <col min="11032" max="11032" width="12" style="374" customWidth="1"/>
    <col min="11033" max="11033" width="9.625" style="374"/>
    <col min="11034" max="11034" width="0" style="374" hidden="1" customWidth="1"/>
    <col min="11035" max="11270" width="9.625" style="374"/>
    <col min="11271" max="11271" width="6.125" style="374" customWidth="1"/>
    <col min="11272" max="11272" width="34.875" style="374" customWidth="1"/>
    <col min="11273" max="11273" width="8.375" style="374" customWidth="1"/>
    <col min="11274" max="11274" width="9.875" style="374" customWidth="1"/>
    <col min="11275" max="11275" width="13.375" style="374" customWidth="1"/>
    <col min="11276" max="11276" width="10.875" style="374" customWidth="1"/>
    <col min="11277" max="11277" width="7.375" style="374" customWidth="1"/>
    <col min="11278" max="11278" width="10.375" style="374" customWidth="1"/>
    <col min="11279" max="11279" width="11.875" style="374" customWidth="1"/>
    <col min="11280" max="11280" width="20.375" style="374" customWidth="1"/>
    <col min="11281" max="11284" width="10.875" style="374" customWidth="1"/>
    <col min="11285" max="11285" width="9.125" style="374" customWidth="1"/>
    <col min="11286" max="11286" width="10.75" style="374" customWidth="1"/>
    <col min="11287" max="11287" width="9.125" style="374" customWidth="1"/>
    <col min="11288" max="11288" width="12" style="374" customWidth="1"/>
    <col min="11289" max="11289" width="9.625" style="374"/>
    <col min="11290" max="11290" width="0" style="374" hidden="1" customWidth="1"/>
    <col min="11291" max="11526" width="9.625" style="374"/>
    <col min="11527" max="11527" width="6.125" style="374" customWidth="1"/>
    <col min="11528" max="11528" width="34.875" style="374" customWidth="1"/>
    <col min="11529" max="11529" width="8.375" style="374" customWidth="1"/>
    <col min="11530" max="11530" width="9.875" style="374" customWidth="1"/>
    <col min="11531" max="11531" width="13.375" style="374" customWidth="1"/>
    <col min="11532" max="11532" width="10.875" style="374" customWidth="1"/>
    <col min="11533" max="11533" width="7.375" style="374" customWidth="1"/>
    <col min="11534" max="11534" width="10.375" style="374" customWidth="1"/>
    <col min="11535" max="11535" width="11.875" style="374" customWidth="1"/>
    <col min="11536" max="11536" width="20.375" style="374" customWidth="1"/>
    <col min="11537" max="11540" width="10.875" style="374" customWidth="1"/>
    <col min="11541" max="11541" width="9.125" style="374" customWidth="1"/>
    <col min="11542" max="11542" width="10.75" style="374" customWidth="1"/>
    <col min="11543" max="11543" width="9.125" style="374" customWidth="1"/>
    <col min="11544" max="11544" width="12" style="374" customWidth="1"/>
    <col min="11545" max="11545" width="9.625" style="374"/>
    <col min="11546" max="11546" width="0" style="374" hidden="1" customWidth="1"/>
    <col min="11547" max="11782" width="9.625" style="374"/>
    <col min="11783" max="11783" width="6.125" style="374" customWidth="1"/>
    <col min="11784" max="11784" width="34.875" style="374" customWidth="1"/>
    <col min="11785" max="11785" width="8.375" style="374" customWidth="1"/>
    <col min="11786" max="11786" width="9.875" style="374" customWidth="1"/>
    <col min="11787" max="11787" width="13.375" style="374" customWidth="1"/>
    <col min="11788" max="11788" width="10.875" style="374" customWidth="1"/>
    <col min="11789" max="11789" width="7.375" style="374" customWidth="1"/>
    <col min="11790" max="11790" width="10.375" style="374" customWidth="1"/>
    <col min="11791" max="11791" width="11.875" style="374" customWidth="1"/>
    <col min="11792" max="11792" width="20.375" style="374" customWidth="1"/>
    <col min="11793" max="11796" width="10.875" style="374" customWidth="1"/>
    <col min="11797" max="11797" width="9.125" style="374" customWidth="1"/>
    <col min="11798" max="11798" width="10.75" style="374" customWidth="1"/>
    <col min="11799" max="11799" width="9.125" style="374" customWidth="1"/>
    <col min="11800" max="11800" width="12" style="374" customWidth="1"/>
    <col min="11801" max="11801" width="9.625" style="374"/>
    <col min="11802" max="11802" width="0" style="374" hidden="1" customWidth="1"/>
    <col min="11803" max="12038" width="9.625" style="374"/>
    <col min="12039" max="12039" width="6.125" style="374" customWidth="1"/>
    <col min="12040" max="12040" width="34.875" style="374" customWidth="1"/>
    <col min="12041" max="12041" width="8.375" style="374" customWidth="1"/>
    <col min="12042" max="12042" width="9.875" style="374" customWidth="1"/>
    <col min="12043" max="12043" width="13.375" style="374" customWidth="1"/>
    <col min="12044" max="12044" width="10.875" style="374" customWidth="1"/>
    <col min="12045" max="12045" width="7.375" style="374" customWidth="1"/>
    <col min="12046" max="12046" width="10.375" style="374" customWidth="1"/>
    <col min="12047" max="12047" width="11.875" style="374" customWidth="1"/>
    <col min="12048" max="12048" width="20.375" style="374" customWidth="1"/>
    <col min="12049" max="12052" width="10.875" style="374" customWidth="1"/>
    <col min="12053" max="12053" width="9.125" style="374" customWidth="1"/>
    <col min="12054" max="12054" width="10.75" style="374" customWidth="1"/>
    <col min="12055" max="12055" width="9.125" style="374" customWidth="1"/>
    <col min="12056" max="12056" width="12" style="374" customWidth="1"/>
    <col min="12057" max="12057" width="9.625" style="374"/>
    <col min="12058" max="12058" width="0" style="374" hidden="1" customWidth="1"/>
    <col min="12059" max="12294" width="9.625" style="374"/>
    <col min="12295" max="12295" width="6.125" style="374" customWidth="1"/>
    <col min="12296" max="12296" width="34.875" style="374" customWidth="1"/>
    <col min="12297" max="12297" width="8.375" style="374" customWidth="1"/>
    <col min="12298" max="12298" width="9.875" style="374" customWidth="1"/>
    <col min="12299" max="12299" width="13.375" style="374" customWidth="1"/>
    <col min="12300" max="12300" width="10.875" style="374" customWidth="1"/>
    <col min="12301" max="12301" width="7.375" style="374" customWidth="1"/>
    <col min="12302" max="12302" width="10.375" style="374" customWidth="1"/>
    <col min="12303" max="12303" width="11.875" style="374" customWidth="1"/>
    <col min="12304" max="12304" width="20.375" style="374" customWidth="1"/>
    <col min="12305" max="12308" width="10.875" style="374" customWidth="1"/>
    <col min="12309" max="12309" width="9.125" style="374" customWidth="1"/>
    <col min="12310" max="12310" width="10.75" style="374" customWidth="1"/>
    <col min="12311" max="12311" width="9.125" style="374" customWidth="1"/>
    <col min="12312" max="12312" width="12" style="374" customWidth="1"/>
    <col min="12313" max="12313" width="9.625" style="374"/>
    <col min="12314" max="12314" width="0" style="374" hidden="1" customWidth="1"/>
    <col min="12315" max="12550" width="9.625" style="374"/>
    <col min="12551" max="12551" width="6.125" style="374" customWidth="1"/>
    <col min="12552" max="12552" width="34.875" style="374" customWidth="1"/>
    <col min="12553" max="12553" width="8.375" style="374" customWidth="1"/>
    <col min="12554" max="12554" width="9.875" style="374" customWidth="1"/>
    <col min="12555" max="12555" width="13.375" style="374" customWidth="1"/>
    <col min="12556" max="12556" width="10.875" style="374" customWidth="1"/>
    <col min="12557" max="12557" width="7.375" style="374" customWidth="1"/>
    <col min="12558" max="12558" width="10.375" style="374" customWidth="1"/>
    <col min="12559" max="12559" width="11.875" style="374" customWidth="1"/>
    <col min="12560" max="12560" width="20.375" style="374" customWidth="1"/>
    <col min="12561" max="12564" width="10.875" style="374" customWidth="1"/>
    <col min="12565" max="12565" width="9.125" style="374" customWidth="1"/>
    <col min="12566" max="12566" width="10.75" style="374" customWidth="1"/>
    <col min="12567" max="12567" width="9.125" style="374" customWidth="1"/>
    <col min="12568" max="12568" width="12" style="374" customWidth="1"/>
    <col min="12569" max="12569" width="9.625" style="374"/>
    <col min="12570" max="12570" width="0" style="374" hidden="1" customWidth="1"/>
    <col min="12571" max="12806" width="9.625" style="374"/>
    <col min="12807" max="12807" width="6.125" style="374" customWidth="1"/>
    <col min="12808" max="12808" width="34.875" style="374" customWidth="1"/>
    <col min="12809" max="12809" width="8.375" style="374" customWidth="1"/>
    <col min="12810" max="12810" width="9.875" style="374" customWidth="1"/>
    <col min="12811" max="12811" width="13.375" style="374" customWidth="1"/>
    <col min="12812" max="12812" width="10.875" style="374" customWidth="1"/>
    <col min="12813" max="12813" width="7.375" style="374" customWidth="1"/>
    <col min="12814" max="12814" width="10.375" style="374" customWidth="1"/>
    <col min="12815" max="12815" width="11.875" style="374" customWidth="1"/>
    <col min="12816" max="12816" width="20.375" style="374" customWidth="1"/>
    <col min="12817" max="12820" width="10.875" style="374" customWidth="1"/>
    <col min="12821" max="12821" width="9.125" style="374" customWidth="1"/>
    <col min="12822" max="12822" width="10.75" style="374" customWidth="1"/>
    <col min="12823" max="12823" width="9.125" style="374" customWidth="1"/>
    <col min="12824" max="12824" width="12" style="374" customWidth="1"/>
    <col min="12825" max="12825" width="9.625" style="374"/>
    <col min="12826" max="12826" width="0" style="374" hidden="1" customWidth="1"/>
    <col min="12827" max="13062" width="9.625" style="374"/>
    <col min="13063" max="13063" width="6.125" style="374" customWidth="1"/>
    <col min="13064" max="13064" width="34.875" style="374" customWidth="1"/>
    <col min="13065" max="13065" width="8.375" style="374" customWidth="1"/>
    <col min="13066" max="13066" width="9.875" style="374" customWidth="1"/>
    <col min="13067" max="13067" width="13.375" style="374" customWidth="1"/>
    <col min="13068" max="13068" width="10.875" style="374" customWidth="1"/>
    <col min="13069" max="13069" width="7.375" style="374" customWidth="1"/>
    <col min="13070" max="13070" width="10.375" style="374" customWidth="1"/>
    <col min="13071" max="13071" width="11.875" style="374" customWidth="1"/>
    <col min="13072" max="13072" width="20.375" style="374" customWidth="1"/>
    <col min="13073" max="13076" width="10.875" style="374" customWidth="1"/>
    <col min="13077" max="13077" width="9.125" style="374" customWidth="1"/>
    <col min="13078" max="13078" width="10.75" style="374" customWidth="1"/>
    <col min="13079" max="13079" width="9.125" style="374" customWidth="1"/>
    <col min="13080" max="13080" width="12" style="374" customWidth="1"/>
    <col min="13081" max="13081" width="9.625" style="374"/>
    <col min="13082" max="13082" width="0" style="374" hidden="1" customWidth="1"/>
    <col min="13083" max="13318" width="9.625" style="374"/>
    <col min="13319" max="13319" width="6.125" style="374" customWidth="1"/>
    <col min="13320" max="13320" width="34.875" style="374" customWidth="1"/>
    <col min="13321" max="13321" width="8.375" style="374" customWidth="1"/>
    <col min="13322" max="13322" width="9.875" style="374" customWidth="1"/>
    <col min="13323" max="13323" width="13.375" style="374" customWidth="1"/>
    <col min="13324" max="13324" width="10.875" style="374" customWidth="1"/>
    <col min="13325" max="13325" width="7.375" style="374" customWidth="1"/>
    <col min="13326" max="13326" width="10.375" style="374" customWidth="1"/>
    <col min="13327" max="13327" width="11.875" style="374" customWidth="1"/>
    <col min="13328" max="13328" width="20.375" style="374" customWidth="1"/>
    <col min="13329" max="13332" width="10.875" style="374" customWidth="1"/>
    <col min="13333" max="13333" width="9.125" style="374" customWidth="1"/>
    <col min="13334" max="13334" width="10.75" style="374" customWidth="1"/>
    <col min="13335" max="13335" width="9.125" style="374" customWidth="1"/>
    <col min="13336" max="13336" width="12" style="374" customWidth="1"/>
    <col min="13337" max="13337" width="9.625" style="374"/>
    <col min="13338" max="13338" width="0" style="374" hidden="1" customWidth="1"/>
    <col min="13339" max="13574" width="9.625" style="374"/>
    <col min="13575" max="13575" width="6.125" style="374" customWidth="1"/>
    <col min="13576" max="13576" width="34.875" style="374" customWidth="1"/>
    <col min="13577" max="13577" width="8.375" style="374" customWidth="1"/>
    <col min="13578" max="13578" width="9.875" style="374" customWidth="1"/>
    <col min="13579" max="13579" width="13.375" style="374" customWidth="1"/>
    <col min="13580" max="13580" width="10.875" style="374" customWidth="1"/>
    <col min="13581" max="13581" width="7.375" style="374" customWidth="1"/>
    <col min="13582" max="13582" width="10.375" style="374" customWidth="1"/>
    <col min="13583" max="13583" width="11.875" style="374" customWidth="1"/>
    <col min="13584" max="13584" width="20.375" style="374" customWidth="1"/>
    <col min="13585" max="13588" width="10.875" style="374" customWidth="1"/>
    <col min="13589" max="13589" width="9.125" style="374" customWidth="1"/>
    <col min="13590" max="13590" width="10.75" style="374" customWidth="1"/>
    <col min="13591" max="13591" width="9.125" style="374" customWidth="1"/>
    <col min="13592" max="13592" width="12" style="374" customWidth="1"/>
    <col min="13593" max="13593" width="9.625" style="374"/>
    <col min="13594" max="13594" width="0" style="374" hidden="1" customWidth="1"/>
    <col min="13595" max="13830" width="9.625" style="374"/>
    <col min="13831" max="13831" width="6.125" style="374" customWidth="1"/>
    <col min="13832" max="13832" width="34.875" style="374" customWidth="1"/>
    <col min="13833" max="13833" width="8.375" style="374" customWidth="1"/>
    <col min="13834" max="13834" width="9.875" style="374" customWidth="1"/>
    <col min="13835" max="13835" width="13.375" style="374" customWidth="1"/>
    <col min="13836" max="13836" width="10.875" style="374" customWidth="1"/>
    <col min="13837" max="13837" width="7.375" style="374" customWidth="1"/>
    <col min="13838" max="13838" width="10.375" style="374" customWidth="1"/>
    <col min="13839" max="13839" width="11.875" style="374" customWidth="1"/>
    <col min="13840" max="13840" width="20.375" style="374" customWidth="1"/>
    <col min="13841" max="13844" width="10.875" style="374" customWidth="1"/>
    <col min="13845" max="13845" width="9.125" style="374" customWidth="1"/>
    <col min="13846" max="13846" width="10.75" style="374" customWidth="1"/>
    <col min="13847" max="13847" width="9.125" style="374" customWidth="1"/>
    <col min="13848" max="13848" width="12" style="374" customWidth="1"/>
    <col min="13849" max="13849" width="9.625" style="374"/>
    <col min="13850" max="13850" width="0" style="374" hidden="1" customWidth="1"/>
    <col min="13851" max="14086" width="9.625" style="374"/>
    <col min="14087" max="14087" width="6.125" style="374" customWidth="1"/>
    <col min="14088" max="14088" width="34.875" style="374" customWidth="1"/>
    <col min="14089" max="14089" width="8.375" style="374" customWidth="1"/>
    <col min="14090" max="14090" width="9.875" style="374" customWidth="1"/>
    <col min="14091" max="14091" width="13.375" style="374" customWidth="1"/>
    <col min="14092" max="14092" width="10.875" style="374" customWidth="1"/>
    <col min="14093" max="14093" width="7.375" style="374" customWidth="1"/>
    <col min="14094" max="14094" width="10.375" style="374" customWidth="1"/>
    <col min="14095" max="14095" width="11.875" style="374" customWidth="1"/>
    <col min="14096" max="14096" width="20.375" style="374" customWidth="1"/>
    <col min="14097" max="14100" width="10.875" style="374" customWidth="1"/>
    <col min="14101" max="14101" width="9.125" style="374" customWidth="1"/>
    <col min="14102" max="14102" width="10.75" style="374" customWidth="1"/>
    <col min="14103" max="14103" width="9.125" style="374" customWidth="1"/>
    <col min="14104" max="14104" width="12" style="374" customWidth="1"/>
    <col min="14105" max="14105" width="9.625" style="374"/>
    <col min="14106" max="14106" width="0" style="374" hidden="1" customWidth="1"/>
    <col min="14107" max="14342" width="9.625" style="374"/>
    <col min="14343" max="14343" width="6.125" style="374" customWidth="1"/>
    <col min="14344" max="14344" width="34.875" style="374" customWidth="1"/>
    <col min="14345" max="14345" width="8.375" style="374" customWidth="1"/>
    <col min="14346" max="14346" width="9.875" style="374" customWidth="1"/>
    <col min="14347" max="14347" width="13.375" style="374" customWidth="1"/>
    <col min="14348" max="14348" width="10.875" style="374" customWidth="1"/>
    <col min="14349" max="14349" width="7.375" style="374" customWidth="1"/>
    <col min="14350" max="14350" width="10.375" style="374" customWidth="1"/>
    <col min="14351" max="14351" width="11.875" style="374" customWidth="1"/>
    <col min="14352" max="14352" width="20.375" style="374" customWidth="1"/>
    <col min="14353" max="14356" width="10.875" style="374" customWidth="1"/>
    <col min="14357" max="14357" width="9.125" style="374" customWidth="1"/>
    <col min="14358" max="14358" width="10.75" style="374" customWidth="1"/>
    <col min="14359" max="14359" width="9.125" style="374" customWidth="1"/>
    <col min="14360" max="14360" width="12" style="374" customWidth="1"/>
    <col min="14361" max="14361" width="9.625" style="374"/>
    <col min="14362" max="14362" width="0" style="374" hidden="1" customWidth="1"/>
    <col min="14363" max="14598" width="9.625" style="374"/>
    <col min="14599" max="14599" width="6.125" style="374" customWidth="1"/>
    <col min="14600" max="14600" width="34.875" style="374" customWidth="1"/>
    <col min="14601" max="14601" width="8.375" style="374" customWidth="1"/>
    <col min="14602" max="14602" width="9.875" style="374" customWidth="1"/>
    <col min="14603" max="14603" width="13.375" style="374" customWidth="1"/>
    <col min="14604" max="14604" width="10.875" style="374" customWidth="1"/>
    <col min="14605" max="14605" width="7.375" style="374" customWidth="1"/>
    <col min="14606" max="14606" width="10.375" style="374" customWidth="1"/>
    <col min="14607" max="14607" width="11.875" style="374" customWidth="1"/>
    <col min="14608" max="14608" width="20.375" style="374" customWidth="1"/>
    <col min="14609" max="14612" width="10.875" style="374" customWidth="1"/>
    <col min="14613" max="14613" width="9.125" style="374" customWidth="1"/>
    <col min="14614" max="14614" width="10.75" style="374" customWidth="1"/>
    <col min="14615" max="14615" width="9.125" style="374" customWidth="1"/>
    <col min="14616" max="14616" width="12" style="374" customWidth="1"/>
    <col min="14617" max="14617" width="9.625" style="374"/>
    <col min="14618" max="14618" width="0" style="374" hidden="1" customWidth="1"/>
    <col min="14619" max="14854" width="9.625" style="374"/>
    <col min="14855" max="14855" width="6.125" style="374" customWidth="1"/>
    <col min="14856" max="14856" width="34.875" style="374" customWidth="1"/>
    <col min="14857" max="14857" width="8.375" style="374" customWidth="1"/>
    <col min="14858" max="14858" width="9.875" style="374" customWidth="1"/>
    <col min="14859" max="14859" width="13.375" style="374" customWidth="1"/>
    <col min="14860" max="14860" width="10.875" style="374" customWidth="1"/>
    <col min="14861" max="14861" width="7.375" style="374" customWidth="1"/>
    <col min="14862" max="14862" width="10.375" style="374" customWidth="1"/>
    <col min="14863" max="14863" width="11.875" style="374" customWidth="1"/>
    <col min="14864" max="14864" width="20.375" style="374" customWidth="1"/>
    <col min="14865" max="14868" width="10.875" style="374" customWidth="1"/>
    <col min="14869" max="14869" width="9.125" style="374" customWidth="1"/>
    <col min="14870" max="14870" width="10.75" style="374" customWidth="1"/>
    <col min="14871" max="14871" width="9.125" style="374" customWidth="1"/>
    <col min="14872" max="14872" width="12" style="374" customWidth="1"/>
    <col min="14873" max="14873" width="9.625" style="374"/>
    <col min="14874" max="14874" width="0" style="374" hidden="1" customWidth="1"/>
    <col min="14875" max="15110" width="9.625" style="374"/>
    <col min="15111" max="15111" width="6.125" style="374" customWidth="1"/>
    <col min="15112" max="15112" width="34.875" style="374" customWidth="1"/>
    <col min="15113" max="15113" width="8.375" style="374" customWidth="1"/>
    <col min="15114" max="15114" width="9.875" style="374" customWidth="1"/>
    <col min="15115" max="15115" width="13.375" style="374" customWidth="1"/>
    <col min="15116" max="15116" width="10.875" style="374" customWidth="1"/>
    <col min="15117" max="15117" width="7.375" style="374" customWidth="1"/>
    <col min="15118" max="15118" width="10.375" style="374" customWidth="1"/>
    <col min="15119" max="15119" width="11.875" style="374" customWidth="1"/>
    <col min="15120" max="15120" width="20.375" style="374" customWidth="1"/>
    <col min="15121" max="15124" width="10.875" style="374" customWidth="1"/>
    <col min="15125" max="15125" width="9.125" style="374" customWidth="1"/>
    <col min="15126" max="15126" width="10.75" style="374" customWidth="1"/>
    <col min="15127" max="15127" width="9.125" style="374" customWidth="1"/>
    <col min="15128" max="15128" width="12" style="374" customWidth="1"/>
    <col min="15129" max="15129" width="9.625" style="374"/>
    <col min="15130" max="15130" width="0" style="374" hidden="1" customWidth="1"/>
    <col min="15131" max="15366" width="9.625" style="374"/>
    <col min="15367" max="15367" width="6.125" style="374" customWidth="1"/>
    <col min="15368" max="15368" width="34.875" style="374" customWidth="1"/>
    <col min="15369" max="15369" width="8.375" style="374" customWidth="1"/>
    <col min="15370" max="15370" width="9.875" style="374" customWidth="1"/>
    <col min="15371" max="15371" width="13.375" style="374" customWidth="1"/>
    <col min="15372" max="15372" width="10.875" style="374" customWidth="1"/>
    <col min="15373" max="15373" width="7.375" style="374" customWidth="1"/>
    <col min="15374" max="15374" width="10.375" style="374" customWidth="1"/>
    <col min="15375" max="15375" width="11.875" style="374" customWidth="1"/>
    <col min="15376" max="15376" width="20.375" style="374" customWidth="1"/>
    <col min="15377" max="15380" width="10.875" style="374" customWidth="1"/>
    <col min="15381" max="15381" width="9.125" style="374" customWidth="1"/>
    <col min="15382" max="15382" width="10.75" style="374" customWidth="1"/>
    <col min="15383" max="15383" width="9.125" style="374" customWidth="1"/>
    <col min="15384" max="15384" width="12" style="374" customWidth="1"/>
    <col min="15385" max="15385" width="9.625" style="374"/>
    <col min="15386" max="15386" width="0" style="374" hidden="1" customWidth="1"/>
    <col min="15387" max="15622" width="9.625" style="374"/>
    <col min="15623" max="15623" width="6.125" style="374" customWidth="1"/>
    <col min="15624" max="15624" width="34.875" style="374" customWidth="1"/>
    <col min="15625" max="15625" width="8.375" style="374" customWidth="1"/>
    <col min="15626" max="15626" width="9.875" style="374" customWidth="1"/>
    <col min="15627" max="15627" width="13.375" style="374" customWidth="1"/>
    <col min="15628" max="15628" width="10.875" style="374" customWidth="1"/>
    <col min="15629" max="15629" width="7.375" style="374" customWidth="1"/>
    <col min="15630" max="15630" width="10.375" style="374" customWidth="1"/>
    <col min="15631" max="15631" width="11.875" style="374" customWidth="1"/>
    <col min="15632" max="15632" width="20.375" style="374" customWidth="1"/>
    <col min="15633" max="15636" width="10.875" style="374" customWidth="1"/>
    <col min="15637" max="15637" width="9.125" style="374" customWidth="1"/>
    <col min="15638" max="15638" width="10.75" style="374" customWidth="1"/>
    <col min="15639" max="15639" width="9.125" style="374" customWidth="1"/>
    <col min="15640" max="15640" width="12" style="374" customWidth="1"/>
    <col min="15641" max="15641" width="9.625" style="374"/>
    <col min="15642" max="15642" width="0" style="374" hidden="1" customWidth="1"/>
    <col min="15643" max="15878" width="9.625" style="374"/>
    <col min="15879" max="15879" width="6.125" style="374" customWidth="1"/>
    <col min="15880" max="15880" width="34.875" style="374" customWidth="1"/>
    <col min="15881" max="15881" width="8.375" style="374" customWidth="1"/>
    <col min="15882" max="15882" width="9.875" style="374" customWidth="1"/>
    <col min="15883" max="15883" width="13.375" style="374" customWidth="1"/>
    <col min="15884" max="15884" width="10.875" style="374" customWidth="1"/>
    <col min="15885" max="15885" width="7.375" style="374" customWidth="1"/>
    <col min="15886" max="15886" width="10.375" style="374" customWidth="1"/>
    <col min="15887" max="15887" width="11.875" style="374" customWidth="1"/>
    <col min="15888" max="15888" width="20.375" style="374" customWidth="1"/>
    <col min="15889" max="15892" width="10.875" style="374" customWidth="1"/>
    <col min="15893" max="15893" width="9.125" style="374" customWidth="1"/>
    <col min="15894" max="15894" width="10.75" style="374" customWidth="1"/>
    <col min="15895" max="15895" width="9.125" style="374" customWidth="1"/>
    <col min="15896" max="15896" width="12" style="374" customWidth="1"/>
    <col min="15897" max="15897" width="9.625" style="374"/>
    <col min="15898" max="15898" width="0" style="374" hidden="1" customWidth="1"/>
    <col min="15899" max="16134" width="9.625" style="374"/>
    <col min="16135" max="16135" width="6.125" style="374" customWidth="1"/>
    <col min="16136" max="16136" width="34.875" style="374" customWidth="1"/>
    <col min="16137" max="16137" width="8.375" style="374" customWidth="1"/>
    <col min="16138" max="16138" width="9.875" style="374" customWidth="1"/>
    <col min="16139" max="16139" width="13.375" style="374" customWidth="1"/>
    <col min="16140" max="16140" width="10.875" style="374" customWidth="1"/>
    <col min="16141" max="16141" width="7.375" style="374" customWidth="1"/>
    <col min="16142" max="16142" width="10.375" style="374" customWidth="1"/>
    <col min="16143" max="16143" width="11.875" style="374" customWidth="1"/>
    <col min="16144" max="16144" width="20.375" style="374" customWidth="1"/>
    <col min="16145" max="16148" width="10.875" style="374" customWidth="1"/>
    <col min="16149" max="16149" width="9.125" style="374" customWidth="1"/>
    <col min="16150" max="16150" width="10.75" style="374" customWidth="1"/>
    <col min="16151" max="16151" width="9.125" style="374" customWidth="1"/>
    <col min="16152" max="16152" width="12" style="374" customWidth="1"/>
    <col min="16153" max="16153" width="9.625" style="374"/>
    <col min="16154" max="16154" width="0" style="374" hidden="1" customWidth="1"/>
    <col min="16155" max="16384" width="9.625" style="374"/>
  </cols>
  <sheetData>
    <row r="1" spans="1:25" ht="25.7" customHeight="1">
      <c r="A1" s="2505" t="s">
        <v>1425</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row>
    <row r="2" spans="1:25" s="375" customFormat="1" ht="30.75" customHeight="1">
      <c r="A2" s="2526" t="s">
        <v>1426</v>
      </c>
      <c r="B2" s="2526"/>
      <c r="C2" s="2526"/>
      <c r="D2" s="2526"/>
      <c r="E2" s="2526"/>
      <c r="F2" s="2526"/>
      <c r="G2" s="2526"/>
      <c r="H2" s="2526"/>
      <c r="I2" s="2526"/>
      <c r="J2" s="2526"/>
      <c r="K2" s="2526"/>
      <c r="L2" s="2526"/>
      <c r="M2" s="2526"/>
      <c r="N2" s="2526"/>
      <c r="O2" s="2526"/>
      <c r="P2" s="2526"/>
      <c r="Q2" s="2526"/>
      <c r="R2" s="2526"/>
      <c r="S2" s="2526"/>
      <c r="T2" s="2526"/>
      <c r="U2" s="2526"/>
      <c r="V2" s="2526"/>
      <c r="W2" s="2526"/>
      <c r="X2" s="2526"/>
    </row>
    <row r="3" spans="1:25" ht="21" hidden="1" customHeight="1">
      <c r="A3" s="2502" t="s">
        <v>1375</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row>
    <row r="4" spans="1:25" s="376" customFormat="1" ht="30" customHeight="1">
      <c r="A4" s="2501" t="s">
        <v>1376</v>
      </c>
      <c r="B4" s="2501"/>
      <c r="C4" s="2501"/>
      <c r="D4" s="2501"/>
      <c r="E4" s="2501"/>
      <c r="F4" s="2501"/>
      <c r="G4" s="2501"/>
      <c r="H4" s="2501"/>
      <c r="I4" s="2501"/>
      <c r="J4" s="2501"/>
      <c r="K4" s="2501"/>
      <c r="L4" s="2501"/>
      <c r="M4" s="2501"/>
      <c r="N4" s="2501"/>
      <c r="O4" s="2501"/>
      <c r="P4" s="2501"/>
      <c r="Q4" s="2501"/>
      <c r="R4" s="2501"/>
      <c r="S4" s="2501"/>
      <c r="T4" s="2501"/>
      <c r="U4" s="2501"/>
      <c r="V4" s="2501"/>
      <c r="W4" s="2501"/>
      <c r="X4" s="2501"/>
    </row>
    <row r="5" spans="1:25" s="375" customFormat="1" ht="17.25" customHeight="1">
      <c r="A5" s="377"/>
      <c r="B5" s="377"/>
      <c r="C5" s="377"/>
      <c r="D5" s="377"/>
      <c r="E5" s="377"/>
      <c r="F5" s="377"/>
      <c r="G5" s="377"/>
      <c r="H5" s="377"/>
      <c r="I5" s="377"/>
      <c r="J5" s="377"/>
      <c r="K5" s="377"/>
      <c r="L5" s="377"/>
      <c r="M5" s="377"/>
      <c r="N5" s="377"/>
      <c r="O5" s="377"/>
      <c r="P5" s="377"/>
      <c r="Q5" s="377"/>
      <c r="R5" s="377"/>
      <c r="S5" s="379"/>
      <c r="T5" s="377"/>
      <c r="U5" s="377"/>
      <c r="V5" s="378"/>
      <c r="W5" s="377"/>
      <c r="X5" s="377"/>
    </row>
    <row r="6" spans="1:25" s="375" customFormat="1" ht="39" customHeight="1">
      <c r="A6" s="380"/>
      <c r="D6" s="380"/>
      <c r="E6" s="380"/>
      <c r="F6" s="380"/>
      <c r="G6" s="380"/>
      <c r="H6" s="380"/>
      <c r="I6" s="380"/>
      <c r="J6" s="380"/>
      <c r="K6" s="380"/>
      <c r="L6" s="381"/>
      <c r="M6" s="381"/>
      <c r="N6" s="381"/>
      <c r="O6" s="381"/>
      <c r="P6" s="2527" t="s">
        <v>1377</v>
      </c>
      <c r="Q6" s="2527"/>
      <c r="R6" s="2528" t="s">
        <v>1142</v>
      </c>
      <c r="S6" s="2528"/>
      <c r="T6" s="2528"/>
      <c r="U6" s="2528"/>
      <c r="V6" s="2528"/>
      <c r="W6" s="2528"/>
      <c r="X6" s="2528"/>
    </row>
    <row r="7" spans="1:25" s="382" customFormat="1" ht="48" customHeight="1">
      <c r="A7" s="2524" t="s">
        <v>20</v>
      </c>
      <c r="B7" s="2524" t="s">
        <v>3</v>
      </c>
      <c r="C7" s="2524" t="s">
        <v>785</v>
      </c>
      <c r="D7" s="2524" t="s">
        <v>1378</v>
      </c>
      <c r="E7" s="2524" t="s">
        <v>22</v>
      </c>
      <c r="F7" s="2524" t="s">
        <v>23</v>
      </c>
      <c r="G7" s="2524" t="s">
        <v>1379</v>
      </c>
      <c r="H7" s="2524" t="s">
        <v>25</v>
      </c>
      <c r="I7" s="2524" t="s">
        <v>26</v>
      </c>
      <c r="J7" s="2524" t="s">
        <v>1380</v>
      </c>
      <c r="K7" s="2524" t="s">
        <v>1381</v>
      </c>
      <c r="L7" s="2524"/>
      <c r="M7" s="2524"/>
      <c r="N7" s="2529" t="s">
        <v>1369</v>
      </c>
      <c r="O7" s="2529" t="s">
        <v>1382</v>
      </c>
      <c r="P7" s="2492" t="s">
        <v>1122</v>
      </c>
      <c r="Q7" s="2529" t="s">
        <v>1383</v>
      </c>
      <c r="R7" s="2529" t="s">
        <v>1384</v>
      </c>
      <c r="S7" s="2530"/>
      <c r="T7" s="2530"/>
      <c r="U7" s="2524" t="s">
        <v>1266</v>
      </c>
      <c r="V7" s="2531" t="s">
        <v>1267</v>
      </c>
      <c r="W7" s="2524" t="s">
        <v>1385</v>
      </c>
      <c r="X7" s="2524" t="s">
        <v>1385</v>
      </c>
    </row>
    <row r="8" spans="1:25" s="382" customFormat="1" ht="18" customHeight="1">
      <c r="A8" s="2524"/>
      <c r="B8" s="2524"/>
      <c r="C8" s="2524"/>
      <c r="D8" s="2524"/>
      <c r="E8" s="2524"/>
      <c r="F8" s="2524"/>
      <c r="G8" s="2524"/>
      <c r="H8" s="2524"/>
      <c r="I8" s="2524"/>
      <c r="J8" s="2524"/>
      <c r="K8" s="2524" t="s">
        <v>786</v>
      </c>
      <c r="L8" s="2529" t="s">
        <v>787</v>
      </c>
      <c r="M8" s="2529"/>
      <c r="N8" s="2529"/>
      <c r="O8" s="2529"/>
      <c r="P8" s="2492"/>
      <c r="Q8" s="2529"/>
      <c r="R8" s="2529" t="s">
        <v>788</v>
      </c>
      <c r="S8" s="2529" t="s">
        <v>287</v>
      </c>
      <c r="T8" s="2529"/>
      <c r="U8" s="2524"/>
      <c r="V8" s="2531"/>
      <c r="W8" s="2524"/>
      <c r="X8" s="2524"/>
    </row>
    <row r="9" spans="1:25" s="382" customFormat="1" ht="66" customHeight="1">
      <c r="A9" s="2524"/>
      <c r="B9" s="2524"/>
      <c r="C9" s="2524"/>
      <c r="D9" s="2524"/>
      <c r="E9" s="2524"/>
      <c r="F9" s="2524"/>
      <c r="G9" s="2524"/>
      <c r="H9" s="2524"/>
      <c r="I9" s="2524"/>
      <c r="J9" s="2524"/>
      <c r="K9" s="2524"/>
      <c r="L9" s="649" t="s">
        <v>788</v>
      </c>
      <c r="M9" s="649" t="s">
        <v>1386</v>
      </c>
      <c r="N9" s="2529"/>
      <c r="O9" s="2529"/>
      <c r="P9" s="2492"/>
      <c r="Q9" s="2529"/>
      <c r="R9" s="2529"/>
      <c r="S9" s="383" t="s">
        <v>1387</v>
      </c>
      <c r="T9" s="649" t="s">
        <v>1388</v>
      </c>
      <c r="U9" s="2524"/>
      <c r="V9" s="2531"/>
      <c r="W9" s="2524"/>
      <c r="X9" s="2524"/>
    </row>
    <row r="10" spans="1:25" s="375" customFormat="1" ht="22.5" customHeight="1">
      <c r="A10" s="384">
        <v>1</v>
      </c>
      <c r="B10" s="384">
        <v>2</v>
      </c>
      <c r="C10" s="384"/>
      <c r="D10" s="384">
        <v>3</v>
      </c>
      <c r="E10" s="384">
        <v>4</v>
      </c>
      <c r="F10" s="384">
        <v>5</v>
      </c>
      <c r="G10" s="384">
        <v>6</v>
      </c>
      <c r="H10" s="384">
        <v>7</v>
      </c>
      <c r="I10" s="384">
        <v>8</v>
      </c>
      <c r="J10" s="384">
        <v>9</v>
      </c>
      <c r="K10" s="384">
        <v>10</v>
      </c>
      <c r="L10" s="385">
        <v>11</v>
      </c>
      <c r="M10" s="385">
        <v>12</v>
      </c>
      <c r="N10" s="385">
        <v>13</v>
      </c>
      <c r="O10" s="385">
        <v>14</v>
      </c>
      <c r="P10" s="152"/>
      <c r="Q10" s="385"/>
      <c r="R10" s="385">
        <v>15</v>
      </c>
      <c r="S10" s="385">
        <v>16</v>
      </c>
      <c r="T10" s="385">
        <v>17</v>
      </c>
      <c r="U10" s="385"/>
      <c r="V10" s="386"/>
      <c r="W10" s="385">
        <v>18</v>
      </c>
      <c r="X10" s="384">
        <v>18</v>
      </c>
    </row>
    <row r="11" spans="1:25" s="375" customFormat="1" ht="22.5" hidden="1" customHeight="1">
      <c r="A11" s="384"/>
      <c r="B11" s="384"/>
      <c r="C11" s="384"/>
      <c r="D11" s="384"/>
      <c r="E11" s="384"/>
      <c r="F11" s="384"/>
      <c r="G11" s="384"/>
      <c r="H11" s="384"/>
      <c r="I11" s="384"/>
      <c r="J11" s="384"/>
      <c r="K11" s="384"/>
      <c r="L11" s="385"/>
      <c r="M11" s="385"/>
      <c r="N11" s="385"/>
      <c r="O11" s="385"/>
      <c r="P11" s="385"/>
      <c r="Q11" s="385"/>
      <c r="R11" s="387"/>
      <c r="S11" s="388"/>
      <c r="T11" s="385"/>
      <c r="U11" s="385"/>
      <c r="V11" s="386"/>
      <c r="W11" s="385"/>
      <c r="X11" s="385" t="e">
        <f>#REF!-#REF!</f>
        <v>#REF!</v>
      </c>
    </row>
    <row r="12" spans="1:25" s="396" customFormat="1" ht="38.25" customHeight="1">
      <c r="A12" s="419"/>
      <c r="B12" s="390" t="s">
        <v>5</v>
      </c>
      <c r="C12" s="393">
        <f>C13</f>
        <v>31</v>
      </c>
      <c r="D12" s="391"/>
      <c r="E12" s="391"/>
      <c r="F12" s="391"/>
      <c r="G12" s="392"/>
      <c r="H12" s="392"/>
      <c r="I12" s="392"/>
      <c r="J12" s="392"/>
      <c r="K12" s="391"/>
      <c r="L12" s="393">
        <f>L13</f>
        <v>954982.05300000007</v>
      </c>
      <c r="M12" s="393">
        <f t="shared" ref="M12:T12" si="0">M13</f>
        <v>780961.05300000007</v>
      </c>
      <c r="N12" s="393">
        <f t="shared" si="0"/>
        <v>741312.24769999995</v>
      </c>
      <c r="O12" s="393">
        <f t="shared" si="0"/>
        <v>53000</v>
      </c>
      <c r="P12" s="393">
        <f t="shared" si="0"/>
        <v>126600</v>
      </c>
      <c r="Q12" s="393">
        <f t="shared" si="0"/>
        <v>110400</v>
      </c>
      <c r="R12" s="393">
        <f t="shared" si="0"/>
        <v>195540</v>
      </c>
      <c r="S12" s="393">
        <f t="shared" si="0"/>
        <v>0</v>
      </c>
      <c r="T12" s="393">
        <f t="shared" si="0"/>
        <v>0</v>
      </c>
      <c r="U12" s="393">
        <f>SUM(U19:U90)</f>
        <v>13850.928</v>
      </c>
      <c r="V12" s="828">
        <f>SUM(V19:V90)</f>
        <v>122335.101</v>
      </c>
      <c r="W12" s="393"/>
      <c r="X12" s="394">
        <f>R12-'[1]PL4 XS ko'!BE14</f>
        <v>0</v>
      </c>
      <c r="Y12" s="395"/>
    </row>
    <row r="13" spans="1:25" s="396" customFormat="1" ht="27" customHeight="1">
      <c r="A13" s="420" t="s">
        <v>6</v>
      </c>
      <c r="B13" s="157" t="s">
        <v>1389</v>
      </c>
      <c r="C13" s="421">
        <f>SUM(C14:C18)</f>
        <v>31</v>
      </c>
      <c r="D13" s="391"/>
      <c r="E13" s="391"/>
      <c r="F13" s="391"/>
      <c r="G13" s="392"/>
      <c r="H13" s="392"/>
      <c r="I13" s="392"/>
      <c r="J13" s="392"/>
      <c r="K13" s="391"/>
      <c r="L13" s="421">
        <f>SUM(L14:L18)</f>
        <v>954982.05300000007</v>
      </c>
      <c r="M13" s="421">
        <f t="shared" ref="M13:T13" si="1">SUM(M14:M18)</f>
        <v>780961.05300000007</v>
      </c>
      <c r="N13" s="421">
        <f t="shared" si="1"/>
        <v>741312.24769999995</v>
      </c>
      <c r="O13" s="421">
        <f t="shared" si="1"/>
        <v>53000</v>
      </c>
      <c r="P13" s="421">
        <f t="shared" si="1"/>
        <v>126600</v>
      </c>
      <c r="Q13" s="421">
        <f t="shared" si="1"/>
        <v>110400</v>
      </c>
      <c r="R13" s="421">
        <f t="shared" si="1"/>
        <v>195540</v>
      </c>
      <c r="S13" s="421">
        <f t="shared" si="1"/>
        <v>0</v>
      </c>
      <c r="T13" s="421">
        <f t="shared" si="1"/>
        <v>0</v>
      </c>
      <c r="U13" s="421"/>
      <c r="V13" s="839"/>
      <c r="W13" s="421"/>
      <c r="X13" s="422"/>
    </row>
    <row r="14" spans="1:25" s="333" customFormat="1" ht="38.25" customHeight="1">
      <c r="A14" s="423">
        <v>1</v>
      </c>
      <c r="B14" s="110" t="s">
        <v>60</v>
      </c>
      <c r="C14" s="99">
        <f>C20</f>
        <v>17</v>
      </c>
      <c r="D14" s="76"/>
      <c r="E14" s="76"/>
      <c r="F14" s="76"/>
      <c r="G14" s="137"/>
      <c r="H14" s="137"/>
      <c r="I14" s="137"/>
      <c r="J14" s="137"/>
      <c r="K14" s="76"/>
      <c r="L14" s="99">
        <f>L20</f>
        <v>500168.05300000001</v>
      </c>
      <c r="M14" s="99">
        <f t="shared" ref="M14:T14" si="2">M20</f>
        <v>461970.05300000001</v>
      </c>
      <c r="N14" s="99">
        <f t="shared" si="2"/>
        <v>428212.24770000001</v>
      </c>
      <c r="O14" s="99">
        <f t="shared" si="2"/>
        <v>15000</v>
      </c>
      <c r="P14" s="99">
        <f t="shared" si="2"/>
        <v>66600</v>
      </c>
      <c r="Q14" s="99">
        <f t="shared" si="2"/>
        <v>10000</v>
      </c>
      <c r="R14" s="99">
        <f t="shared" si="2"/>
        <v>112240</v>
      </c>
      <c r="S14" s="99">
        <f t="shared" si="2"/>
        <v>0</v>
      </c>
      <c r="T14" s="99">
        <f t="shared" si="2"/>
        <v>0</v>
      </c>
      <c r="U14" s="99"/>
      <c r="V14" s="832"/>
      <c r="W14" s="99"/>
      <c r="X14" s="11"/>
    </row>
    <row r="15" spans="1:25" s="333" customFormat="1" ht="38.25" customHeight="1">
      <c r="A15" s="423">
        <v>2</v>
      </c>
      <c r="B15" s="110" t="s">
        <v>61</v>
      </c>
      <c r="C15" s="99">
        <f>C55</f>
        <v>1</v>
      </c>
      <c r="D15" s="76"/>
      <c r="E15" s="76"/>
      <c r="F15" s="76"/>
      <c r="G15" s="137"/>
      <c r="H15" s="137"/>
      <c r="I15" s="137"/>
      <c r="J15" s="137"/>
      <c r="K15" s="76"/>
      <c r="L15" s="99">
        <f>L55</f>
        <v>58691</v>
      </c>
      <c r="M15" s="99">
        <f t="shared" ref="M15:T15" si="3">M55</f>
        <v>58691</v>
      </c>
      <c r="N15" s="99">
        <f t="shared" si="3"/>
        <v>52800</v>
      </c>
      <c r="O15" s="99">
        <f t="shared" si="3"/>
        <v>0</v>
      </c>
      <c r="P15" s="99">
        <f t="shared" si="3"/>
        <v>10000</v>
      </c>
      <c r="Q15" s="99">
        <f t="shared" si="3"/>
        <v>0</v>
      </c>
      <c r="R15" s="99">
        <f t="shared" si="3"/>
        <v>12300</v>
      </c>
      <c r="S15" s="99">
        <f t="shared" si="3"/>
        <v>0</v>
      </c>
      <c r="T15" s="99">
        <f t="shared" si="3"/>
        <v>0</v>
      </c>
      <c r="U15" s="99"/>
      <c r="V15" s="832"/>
      <c r="W15" s="99"/>
      <c r="X15" s="11"/>
    </row>
    <row r="16" spans="1:25" s="333" customFormat="1" ht="38.25" customHeight="1">
      <c r="A16" s="423">
        <v>3</v>
      </c>
      <c r="B16" s="110" t="s">
        <v>62</v>
      </c>
      <c r="C16" s="99">
        <f>C60</f>
        <v>5</v>
      </c>
      <c r="D16" s="76"/>
      <c r="E16" s="76"/>
      <c r="F16" s="76"/>
      <c r="G16" s="137"/>
      <c r="H16" s="137"/>
      <c r="I16" s="137"/>
      <c r="J16" s="137"/>
      <c r="K16" s="76"/>
      <c r="L16" s="99">
        <f>L60</f>
        <v>251475</v>
      </c>
      <c r="M16" s="99">
        <f t="shared" ref="M16:T16" si="4">M60</f>
        <v>179000</v>
      </c>
      <c r="N16" s="99">
        <f t="shared" si="4"/>
        <v>179000</v>
      </c>
      <c r="O16" s="99">
        <f t="shared" si="4"/>
        <v>38000</v>
      </c>
      <c r="P16" s="99">
        <f t="shared" si="4"/>
        <v>0</v>
      </c>
      <c r="Q16" s="99">
        <f t="shared" si="4"/>
        <v>65100</v>
      </c>
      <c r="R16" s="99">
        <f t="shared" si="4"/>
        <v>48900</v>
      </c>
      <c r="S16" s="99">
        <f t="shared" si="4"/>
        <v>0</v>
      </c>
      <c r="T16" s="99">
        <f t="shared" si="4"/>
        <v>0</v>
      </c>
      <c r="U16" s="99"/>
      <c r="V16" s="832"/>
      <c r="W16" s="99"/>
      <c r="X16" s="11"/>
    </row>
    <row r="17" spans="1:24" s="333" customFormat="1" ht="38.25" customHeight="1">
      <c r="A17" s="423">
        <v>4</v>
      </c>
      <c r="B17" s="110" t="s">
        <v>65</v>
      </c>
      <c r="C17" s="99">
        <f>C72</f>
        <v>1</v>
      </c>
      <c r="D17" s="76"/>
      <c r="E17" s="76"/>
      <c r="F17" s="76"/>
      <c r="G17" s="137"/>
      <c r="H17" s="137"/>
      <c r="I17" s="137"/>
      <c r="J17" s="137"/>
      <c r="K17" s="76"/>
      <c r="L17" s="99">
        <f>L72</f>
        <v>22981</v>
      </c>
      <c r="M17" s="99">
        <f t="shared" ref="M17:T17" si="5">M72</f>
        <v>13800</v>
      </c>
      <c r="N17" s="99">
        <f t="shared" si="5"/>
        <v>13800</v>
      </c>
      <c r="O17" s="99">
        <f t="shared" si="5"/>
        <v>0</v>
      </c>
      <c r="P17" s="99">
        <f t="shared" si="5"/>
        <v>0</v>
      </c>
      <c r="Q17" s="99">
        <f t="shared" si="5"/>
        <v>3000</v>
      </c>
      <c r="R17" s="99">
        <f t="shared" si="5"/>
        <v>7000</v>
      </c>
      <c r="S17" s="99">
        <f t="shared" si="5"/>
        <v>0</v>
      </c>
      <c r="T17" s="99">
        <f t="shared" si="5"/>
        <v>0</v>
      </c>
      <c r="U17" s="99"/>
      <c r="V17" s="832"/>
      <c r="W17" s="99"/>
      <c r="X17" s="11"/>
    </row>
    <row r="18" spans="1:24" s="333" customFormat="1" ht="38.25" customHeight="1">
      <c r="A18" s="423">
        <v>5</v>
      </c>
      <c r="B18" s="110" t="s">
        <v>70</v>
      </c>
      <c r="C18" s="99">
        <f>C77</f>
        <v>7</v>
      </c>
      <c r="D18" s="76"/>
      <c r="E18" s="76"/>
      <c r="F18" s="76"/>
      <c r="G18" s="137"/>
      <c r="H18" s="137"/>
      <c r="I18" s="137"/>
      <c r="J18" s="137"/>
      <c r="K18" s="76"/>
      <c r="L18" s="99">
        <f>L77</f>
        <v>121667</v>
      </c>
      <c r="M18" s="99">
        <f t="shared" ref="M18:T18" si="6">M77</f>
        <v>67500</v>
      </c>
      <c r="N18" s="99">
        <f t="shared" si="6"/>
        <v>67500</v>
      </c>
      <c r="O18" s="99">
        <f t="shared" si="6"/>
        <v>0</v>
      </c>
      <c r="P18" s="99">
        <f t="shared" si="6"/>
        <v>50000</v>
      </c>
      <c r="Q18" s="99">
        <f t="shared" si="6"/>
        <v>32300</v>
      </c>
      <c r="R18" s="99">
        <f t="shared" si="6"/>
        <v>15100</v>
      </c>
      <c r="S18" s="99">
        <f t="shared" si="6"/>
        <v>0</v>
      </c>
      <c r="T18" s="99">
        <f t="shared" si="6"/>
        <v>0</v>
      </c>
      <c r="U18" s="99"/>
      <c r="V18" s="832"/>
      <c r="W18" s="99"/>
      <c r="X18" s="11"/>
    </row>
    <row r="19" spans="1:24" ht="30.6" customHeight="1">
      <c r="A19" s="420" t="s">
        <v>79</v>
      </c>
      <c r="B19" s="401" t="s">
        <v>1392</v>
      </c>
      <c r="C19" s="104">
        <f>C20+C55+C60+C77+C72</f>
        <v>31</v>
      </c>
      <c r="D19" s="406"/>
      <c r="E19" s="406"/>
      <c r="F19" s="406"/>
      <c r="G19" s="407"/>
      <c r="H19" s="407"/>
      <c r="I19" s="407"/>
      <c r="J19" s="407"/>
      <c r="K19" s="406"/>
      <c r="L19" s="104">
        <f>L20+L55+L60+L77+L72</f>
        <v>954982.05300000007</v>
      </c>
      <c r="M19" s="104">
        <f t="shared" ref="M19:T19" si="7">M20+M55+M60+M77+M72</f>
        <v>780961.05300000007</v>
      </c>
      <c r="N19" s="104">
        <f t="shared" si="7"/>
        <v>741312.24769999995</v>
      </c>
      <c r="O19" s="104">
        <f t="shared" si="7"/>
        <v>53000</v>
      </c>
      <c r="P19" s="104">
        <f t="shared" si="7"/>
        <v>126600</v>
      </c>
      <c r="Q19" s="104">
        <f t="shared" si="7"/>
        <v>110400</v>
      </c>
      <c r="R19" s="104">
        <f t="shared" si="7"/>
        <v>195540</v>
      </c>
      <c r="S19" s="104">
        <f t="shared" si="7"/>
        <v>0</v>
      </c>
      <c r="T19" s="104">
        <f t="shared" si="7"/>
        <v>0</v>
      </c>
      <c r="U19" s="104"/>
      <c r="V19" s="829"/>
      <c r="W19" s="104"/>
      <c r="X19" s="422"/>
    </row>
    <row r="20" spans="1:24" s="400" customFormat="1" ht="38.25" customHeight="1">
      <c r="A20" s="420" t="s">
        <v>7</v>
      </c>
      <c r="B20" s="200" t="s">
        <v>60</v>
      </c>
      <c r="C20" s="104">
        <f>C21+C49</f>
        <v>17</v>
      </c>
      <c r="D20" s="397"/>
      <c r="E20" s="397"/>
      <c r="F20" s="397"/>
      <c r="G20" s="143"/>
      <c r="H20" s="143"/>
      <c r="I20" s="143"/>
      <c r="J20" s="143"/>
      <c r="K20" s="397"/>
      <c r="L20" s="104">
        <f>L21+L49</f>
        <v>500168.05300000001</v>
      </c>
      <c r="M20" s="104">
        <f t="shared" ref="M20:T20" si="8">M21+M49</f>
        <v>461970.05300000001</v>
      </c>
      <c r="N20" s="104">
        <f t="shared" si="8"/>
        <v>428212.24770000001</v>
      </c>
      <c r="O20" s="104">
        <f t="shared" si="8"/>
        <v>15000</v>
      </c>
      <c r="P20" s="104">
        <f t="shared" si="8"/>
        <v>66600</v>
      </c>
      <c r="Q20" s="104">
        <f t="shared" si="8"/>
        <v>10000</v>
      </c>
      <c r="R20" s="104">
        <f t="shared" si="8"/>
        <v>112240</v>
      </c>
      <c r="S20" s="104">
        <f t="shared" si="8"/>
        <v>0</v>
      </c>
      <c r="T20" s="104">
        <f t="shared" si="8"/>
        <v>0</v>
      </c>
      <c r="U20" s="104"/>
      <c r="V20" s="829"/>
      <c r="W20" s="104"/>
      <c r="X20" s="142"/>
    </row>
    <row r="21" spans="1:24" s="333" customFormat="1" ht="38.25" customHeight="1">
      <c r="A21" s="420" t="s">
        <v>1390</v>
      </c>
      <c r="B21" s="200" t="s">
        <v>120</v>
      </c>
      <c r="C21" s="104">
        <f>C22+C30</f>
        <v>15</v>
      </c>
      <c r="D21" s="76"/>
      <c r="E21" s="76"/>
      <c r="F21" s="76"/>
      <c r="G21" s="137"/>
      <c r="H21" s="137"/>
      <c r="I21" s="137"/>
      <c r="J21" s="137"/>
      <c r="K21" s="76"/>
      <c r="L21" s="104">
        <f>L22+L30</f>
        <v>383019</v>
      </c>
      <c r="M21" s="104">
        <f t="shared" ref="M21:T21" si="9">M22+M30</f>
        <v>344821</v>
      </c>
      <c r="N21" s="104">
        <f t="shared" si="9"/>
        <v>322778.40000000002</v>
      </c>
      <c r="O21" s="104">
        <f t="shared" si="9"/>
        <v>15000</v>
      </c>
      <c r="P21" s="104">
        <f t="shared" si="9"/>
        <v>52300</v>
      </c>
      <c r="Q21" s="104">
        <f t="shared" si="9"/>
        <v>10000</v>
      </c>
      <c r="R21" s="104">
        <f t="shared" si="9"/>
        <v>83240</v>
      </c>
      <c r="S21" s="104">
        <f t="shared" si="9"/>
        <v>0</v>
      </c>
      <c r="T21" s="104">
        <f t="shared" si="9"/>
        <v>0</v>
      </c>
      <c r="U21" s="104"/>
      <c r="V21" s="829"/>
      <c r="W21" s="104"/>
      <c r="X21" s="11"/>
    </row>
    <row r="22" spans="1:24" s="333" customFormat="1" ht="38.25" customHeight="1">
      <c r="A22" s="420">
        <v>1</v>
      </c>
      <c r="B22" s="200" t="s">
        <v>1338</v>
      </c>
      <c r="C22" s="104">
        <f>C23</f>
        <v>2</v>
      </c>
      <c r="D22" s="76"/>
      <c r="E22" s="76"/>
      <c r="F22" s="76"/>
      <c r="G22" s="137"/>
      <c r="H22" s="137"/>
      <c r="I22" s="137"/>
      <c r="J22" s="137"/>
      <c r="K22" s="76"/>
      <c r="L22" s="104">
        <f>L23</f>
        <v>57570</v>
      </c>
      <c r="M22" s="104">
        <f t="shared" ref="M22:T23" si="10">M23</f>
        <v>52064</v>
      </c>
      <c r="N22" s="104">
        <f t="shared" si="10"/>
        <v>51800</v>
      </c>
      <c r="O22" s="104">
        <f t="shared" si="10"/>
        <v>15000</v>
      </c>
      <c r="P22" s="104">
        <f t="shared" si="10"/>
        <v>0</v>
      </c>
      <c r="Q22" s="104">
        <f t="shared" si="10"/>
        <v>10000</v>
      </c>
      <c r="R22" s="104">
        <f t="shared" si="10"/>
        <v>6940</v>
      </c>
      <c r="S22" s="104">
        <f t="shared" si="10"/>
        <v>0</v>
      </c>
      <c r="T22" s="104">
        <f t="shared" si="10"/>
        <v>0</v>
      </c>
      <c r="U22" s="104"/>
      <c r="V22" s="829"/>
      <c r="W22" s="104"/>
      <c r="X22" s="11"/>
    </row>
    <row r="23" spans="1:24" s="333" customFormat="1" ht="64.5" customHeight="1">
      <c r="A23" s="423" t="s">
        <v>753</v>
      </c>
      <c r="B23" s="110" t="s">
        <v>1427</v>
      </c>
      <c r="C23" s="99">
        <f>C24</f>
        <v>2</v>
      </c>
      <c r="D23" s="76"/>
      <c r="E23" s="76"/>
      <c r="F23" s="76"/>
      <c r="G23" s="137"/>
      <c r="H23" s="137"/>
      <c r="I23" s="137"/>
      <c r="J23" s="137"/>
      <c r="K23" s="76"/>
      <c r="L23" s="99">
        <f>L24</f>
        <v>57570</v>
      </c>
      <c r="M23" s="99">
        <f t="shared" si="10"/>
        <v>52064</v>
      </c>
      <c r="N23" s="99">
        <f t="shared" si="10"/>
        <v>51800</v>
      </c>
      <c r="O23" s="99">
        <f t="shared" si="10"/>
        <v>15000</v>
      </c>
      <c r="P23" s="99">
        <f t="shared" si="10"/>
        <v>0</v>
      </c>
      <c r="Q23" s="99">
        <f t="shared" si="10"/>
        <v>10000</v>
      </c>
      <c r="R23" s="99">
        <f t="shared" si="10"/>
        <v>6940</v>
      </c>
      <c r="S23" s="99">
        <f t="shared" si="10"/>
        <v>0</v>
      </c>
      <c r="T23" s="99">
        <f t="shared" si="10"/>
        <v>0</v>
      </c>
      <c r="U23" s="99"/>
      <c r="V23" s="832"/>
      <c r="W23" s="99"/>
      <c r="X23" s="11"/>
    </row>
    <row r="24" spans="1:24" s="430" customFormat="1" ht="20.45" customHeight="1">
      <c r="A24" s="424" t="s">
        <v>89</v>
      </c>
      <c r="B24" s="425" t="s">
        <v>279</v>
      </c>
      <c r="C24" s="426">
        <f>SUM(C25:C28)</f>
        <v>2</v>
      </c>
      <c r="D24" s="427"/>
      <c r="E24" s="427"/>
      <c r="F24" s="427"/>
      <c r="G24" s="428"/>
      <c r="H24" s="428"/>
      <c r="I24" s="428"/>
      <c r="J24" s="428"/>
      <c r="K24" s="427"/>
      <c r="L24" s="426">
        <f>SUM(L25:L28)</f>
        <v>57570</v>
      </c>
      <c r="M24" s="426">
        <f t="shared" ref="M24:T24" si="11">SUM(M25:M28)</f>
        <v>52064</v>
      </c>
      <c r="N24" s="426">
        <f t="shared" si="11"/>
        <v>51800</v>
      </c>
      <c r="O24" s="426">
        <f t="shared" si="11"/>
        <v>15000</v>
      </c>
      <c r="P24" s="426">
        <f t="shared" si="11"/>
        <v>0</v>
      </c>
      <c r="Q24" s="426">
        <f t="shared" si="11"/>
        <v>10000</v>
      </c>
      <c r="R24" s="426">
        <f t="shared" si="11"/>
        <v>6940</v>
      </c>
      <c r="S24" s="426">
        <f t="shared" si="11"/>
        <v>0</v>
      </c>
      <c r="T24" s="426">
        <f t="shared" si="11"/>
        <v>0</v>
      </c>
      <c r="U24" s="426"/>
      <c r="V24" s="840"/>
      <c r="W24" s="426"/>
      <c r="X24" s="429"/>
    </row>
    <row r="25" spans="1:24" s="333" customFormat="1" ht="92.45" customHeight="1">
      <c r="A25" s="423"/>
      <c r="B25" s="110" t="s">
        <v>416</v>
      </c>
      <c r="C25" s="113">
        <v>1</v>
      </c>
      <c r="D25" s="108" t="s">
        <v>316</v>
      </c>
      <c r="E25" s="108" t="s">
        <v>317</v>
      </c>
      <c r="F25" s="108" t="s">
        <v>409</v>
      </c>
      <c r="G25" s="108" t="s">
        <v>417</v>
      </c>
      <c r="H25" s="156"/>
      <c r="I25" s="156"/>
      <c r="J25" s="108" t="s">
        <v>125</v>
      </c>
      <c r="K25" s="108" t="s">
        <v>418</v>
      </c>
      <c r="L25" s="121">
        <v>19681</v>
      </c>
      <c r="M25" s="121">
        <v>14175</v>
      </c>
      <c r="N25" s="121">
        <v>14100</v>
      </c>
      <c r="O25" s="99">
        <v>7000</v>
      </c>
      <c r="P25" s="99"/>
      <c r="Q25" s="99">
        <v>4000</v>
      </c>
      <c r="R25" s="99">
        <v>940</v>
      </c>
      <c r="S25" s="99"/>
      <c r="T25" s="99"/>
      <c r="U25" s="99"/>
      <c r="V25" s="832"/>
      <c r="W25" s="99"/>
      <c r="X25" s="11"/>
    </row>
    <row r="26" spans="1:24" s="333" customFormat="1" ht="55.5" customHeight="1">
      <c r="A26" s="423"/>
      <c r="B26" s="254" t="s">
        <v>1358</v>
      </c>
      <c r="C26" s="663" t="s">
        <v>262</v>
      </c>
      <c r="D26" s="108" t="s">
        <v>316</v>
      </c>
      <c r="E26" s="108" t="s">
        <v>317</v>
      </c>
      <c r="F26" s="108" t="s">
        <v>409</v>
      </c>
      <c r="G26" s="231">
        <v>7891852</v>
      </c>
      <c r="H26" s="108"/>
      <c r="I26" s="108"/>
      <c r="J26" s="255" t="s">
        <v>131</v>
      </c>
      <c r="K26" s="255" t="s">
        <v>423</v>
      </c>
      <c r="L26" s="129">
        <v>9879</v>
      </c>
      <c r="M26" s="129">
        <v>9879</v>
      </c>
      <c r="N26" s="99">
        <v>9800</v>
      </c>
      <c r="O26" s="99">
        <v>1500</v>
      </c>
      <c r="P26" s="99"/>
      <c r="Q26" s="99">
        <v>1500</v>
      </c>
      <c r="R26" s="99">
        <v>2500</v>
      </c>
      <c r="S26" s="99"/>
      <c r="T26" s="99"/>
      <c r="U26" s="99"/>
      <c r="V26" s="832"/>
      <c r="W26" s="99"/>
      <c r="X26" s="11"/>
    </row>
    <row r="27" spans="1:24" s="333" customFormat="1" ht="57" customHeight="1">
      <c r="A27" s="423"/>
      <c r="B27" s="254" t="s">
        <v>1359</v>
      </c>
      <c r="C27" s="663" t="s">
        <v>262</v>
      </c>
      <c r="D27" s="108" t="s">
        <v>316</v>
      </c>
      <c r="E27" s="108" t="s">
        <v>317</v>
      </c>
      <c r="F27" s="108" t="s">
        <v>409</v>
      </c>
      <c r="G27" s="231">
        <v>7891853</v>
      </c>
      <c r="H27" s="108"/>
      <c r="I27" s="108"/>
      <c r="J27" s="255" t="s">
        <v>131</v>
      </c>
      <c r="K27" s="255" t="s">
        <v>425</v>
      </c>
      <c r="L27" s="129">
        <v>8461</v>
      </c>
      <c r="M27" s="129">
        <v>8461</v>
      </c>
      <c r="N27" s="99">
        <v>8400</v>
      </c>
      <c r="O27" s="99">
        <v>1500</v>
      </c>
      <c r="P27" s="99"/>
      <c r="Q27" s="99">
        <v>1500</v>
      </c>
      <c r="R27" s="99">
        <v>1500</v>
      </c>
      <c r="S27" s="99"/>
      <c r="T27" s="99"/>
      <c r="U27" s="99"/>
      <c r="V27" s="832"/>
      <c r="W27" s="99"/>
      <c r="X27" s="11"/>
    </row>
    <row r="28" spans="1:24" s="333" customFormat="1" ht="60" customHeight="1">
      <c r="A28" s="423"/>
      <c r="B28" s="128" t="s">
        <v>426</v>
      </c>
      <c r="C28" s="176">
        <v>1</v>
      </c>
      <c r="D28" s="108" t="s">
        <v>316</v>
      </c>
      <c r="E28" s="108" t="s">
        <v>317</v>
      </c>
      <c r="F28" s="108" t="s">
        <v>409</v>
      </c>
      <c r="G28" s="231">
        <v>7891855</v>
      </c>
      <c r="H28" s="108"/>
      <c r="I28" s="108"/>
      <c r="J28" s="255" t="s">
        <v>131</v>
      </c>
      <c r="K28" s="255" t="s">
        <v>427</v>
      </c>
      <c r="L28" s="129">
        <v>19549</v>
      </c>
      <c r="M28" s="129">
        <v>19549</v>
      </c>
      <c r="N28" s="99">
        <v>19500</v>
      </c>
      <c r="O28" s="99">
        <v>5000</v>
      </c>
      <c r="P28" s="99"/>
      <c r="Q28" s="99">
        <v>3000</v>
      </c>
      <c r="R28" s="99">
        <v>2000</v>
      </c>
      <c r="S28" s="99"/>
      <c r="T28" s="99"/>
      <c r="U28" s="99"/>
      <c r="V28" s="832"/>
      <c r="W28" s="99"/>
      <c r="X28" s="11"/>
    </row>
    <row r="29" spans="1:24" s="333" customFormat="1" ht="22.5" customHeight="1">
      <c r="A29" s="423"/>
      <c r="B29" s="431"/>
      <c r="C29" s="431"/>
      <c r="D29" s="76"/>
      <c r="E29" s="76"/>
      <c r="F29" s="76"/>
      <c r="G29" s="137"/>
      <c r="H29" s="137"/>
      <c r="I29" s="137"/>
      <c r="J29" s="137"/>
      <c r="K29" s="76"/>
      <c r="L29" s="99"/>
      <c r="M29" s="99"/>
      <c r="N29" s="99"/>
      <c r="O29" s="99"/>
      <c r="P29" s="99"/>
      <c r="Q29" s="99"/>
      <c r="R29" s="99"/>
      <c r="S29" s="99"/>
      <c r="T29" s="99"/>
      <c r="U29" s="99"/>
      <c r="V29" s="832"/>
      <c r="W29" s="99"/>
      <c r="X29" s="11"/>
    </row>
    <row r="30" spans="1:24" s="400" customFormat="1" ht="38.25" customHeight="1">
      <c r="A30" s="420">
        <v>2</v>
      </c>
      <c r="B30" s="399" t="s">
        <v>94</v>
      </c>
      <c r="C30" s="104">
        <f>C31+C47</f>
        <v>13</v>
      </c>
      <c r="D30" s="397"/>
      <c r="E30" s="397"/>
      <c r="F30" s="397"/>
      <c r="G30" s="143"/>
      <c r="H30" s="143"/>
      <c r="I30" s="143"/>
      <c r="J30" s="143"/>
      <c r="K30" s="397"/>
      <c r="L30" s="104">
        <f>L31+L47</f>
        <v>325449</v>
      </c>
      <c r="M30" s="104">
        <f t="shared" ref="M30:T30" si="12">M31+M47</f>
        <v>292757</v>
      </c>
      <c r="N30" s="104">
        <f t="shared" si="12"/>
        <v>270978.40000000002</v>
      </c>
      <c r="O30" s="104">
        <f t="shared" si="12"/>
        <v>0</v>
      </c>
      <c r="P30" s="104">
        <f t="shared" si="12"/>
        <v>52300</v>
      </c>
      <c r="Q30" s="104">
        <f t="shared" si="12"/>
        <v>0</v>
      </c>
      <c r="R30" s="104">
        <f t="shared" si="12"/>
        <v>76300</v>
      </c>
      <c r="S30" s="104">
        <f t="shared" si="12"/>
        <v>0</v>
      </c>
      <c r="T30" s="104">
        <f t="shared" si="12"/>
        <v>0</v>
      </c>
      <c r="U30" s="104"/>
      <c r="V30" s="829"/>
      <c r="W30" s="104"/>
      <c r="X30" s="142"/>
    </row>
    <row r="31" spans="1:24" s="333" customFormat="1" ht="52.5" customHeight="1">
      <c r="A31" s="423" t="s">
        <v>1143</v>
      </c>
      <c r="B31" s="110" t="s">
        <v>1427</v>
      </c>
      <c r="C31" s="104">
        <f>C32+C37+C42</f>
        <v>12</v>
      </c>
      <c r="D31" s="76"/>
      <c r="E31" s="76"/>
      <c r="F31" s="76"/>
      <c r="G31" s="137"/>
      <c r="H31" s="137"/>
      <c r="I31" s="137"/>
      <c r="J31" s="137"/>
      <c r="K31" s="76"/>
      <c r="L31" s="104">
        <f>L32+L37+L42</f>
        <v>275741</v>
      </c>
      <c r="M31" s="104">
        <f t="shared" ref="M31:T31" si="13">M32+M37+M42</f>
        <v>260009</v>
      </c>
      <c r="N31" s="104">
        <f t="shared" si="13"/>
        <v>241578.40000000002</v>
      </c>
      <c r="O31" s="104">
        <f t="shared" si="13"/>
        <v>0</v>
      </c>
      <c r="P31" s="104">
        <f t="shared" si="13"/>
        <v>41400</v>
      </c>
      <c r="Q31" s="104">
        <f t="shared" si="13"/>
        <v>0</v>
      </c>
      <c r="R31" s="104">
        <f t="shared" si="13"/>
        <v>65400</v>
      </c>
      <c r="S31" s="104">
        <f t="shared" si="13"/>
        <v>0</v>
      </c>
      <c r="T31" s="104">
        <f t="shared" si="13"/>
        <v>0</v>
      </c>
      <c r="U31" s="104"/>
      <c r="V31" s="829"/>
      <c r="W31" s="104"/>
      <c r="X31" s="11"/>
    </row>
    <row r="32" spans="1:24" s="433" customFormat="1" ht="64.5" customHeight="1">
      <c r="A32" s="246" t="s">
        <v>89</v>
      </c>
      <c r="B32" s="250" t="s">
        <v>284</v>
      </c>
      <c r="C32" s="432">
        <f>SUM(C33:C36)</f>
        <v>4</v>
      </c>
      <c r="D32" s="190"/>
      <c r="E32" s="190"/>
      <c r="F32" s="183"/>
      <c r="G32" s="190"/>
      <c r="H32" s="190"/>
      <c r="I32" s="190"/>
      <c r="J32" s="262"/>
      <c r="K32" s="262"/>
      <c r="L32" s="432">
        <f>SUM(L33:L36)</f>
        <v>75484</v>
      </c>
      <c r="M32" s="432">
        <f t="shared" ref="M32:T32" si="14">SUM(M33:M36)</f>
        <v>72100</v>
      </c>
      <c r="N32" s="432">
        <f t="shared" si="14"/>
        <v>70387.100000000006</v>
      </c>
      <c r="O32" s="432">
        <f t="shared" si="14"/>
        <v>0</v>
      </c>
      <c r="P32" s="432">
        <f t="shared" si="14"/>
        <v>13500</v>
      </c>
      <c r="Q32" s="432">
        <f t="shared" si="14"/>
        <v>0</v>
      </c>
      <c r="R32" s="432">
        <f t="shared" si="14"/>
        <v>13500</v>
      </c>
      <c r="S32" s="432">
        <f t="shared" si="14"/>
        <v>0</v>
      </c>
      <c r="T32" s="432">
        <f t="shared" si="14"/>
        <v>0</v>
      </c>
      <c r="U32" s="432"/>
      <c r="V32" s="841"/>
      <c r="W32" s="432"/>
      <c r="X32" s="429" t="s">
        <v>1428</v>
      </c>
    </row>
    <row r="33" spans="1:24" ht="60" customHeight="1">
      <c r="A33" s="237"/>
      <c r="B33" s="173" t="s">
        <v>1429</v>
      </c>
      <c r="C33" s="173">
        <v>1</v>
      </c>
      <c r="D33" s="113" t="s">
        <v>510</v>
      </c>
      <c r="E33" s="113" t="s">
        <v>995</v>
      </c>
      <c r="F33" s="108" t="s">
        <v>337</v>
      </c>
      <c r="G33" s="113">
        <v>7927472</v>
      </c>
      <c r="H33" s="113"/>
      <c r="I33" s="113" t="s">
        <v>1430</v>
      </c>
      <c r="J33" s="177" t="s">
        <v>131</v>
      </c>
      <c r="K33" s="177" t="s">
        <v>1431</v>
      </c>
      <c r="L33" s="248">
        <v>11839</v>
      </c>
      <c r="M33" s="248">
        <v>11800</v>
      </c>
      <c r="N33" s="248">
        <v>11800</v>
      </c>
      <c r="O33" s="412"/>
      <c r="P33" s="109">
        <f>2900+1600</f>
        <v>4500</v>
      </c>
      <c r="Q33" s="412"/>
      <c r="R33" s="109">
        <f>2900+1600</f>
        <v>4500</v>
      </c>
      <c r="S33" s="412"/>
      <c r="T33" s="412"/>
      <c r="U33" s="473">
        <v>552</v>
      </c>
      <c r="V33" s="166">
        <v>6500</v>
      </c>
      <c r="W33" s="412"/>
      <c r="X33" s="422"/>
    </row>
    <row r="34" spans="1:24" ht="60" customHeight="1">
      <c r="A34" s="237"/>
      <c r="B34" s="173" t="s">
        <v>1432</v>
      </c>
      <c r="C34" s="173">
        <v>1</v>
      </c>
      <c r="D34" s="113" t="s">
        <v>510</v>
      </c>
      <c r="E34" s="113" t="s">
        <v>995</v>
      </c>
      <c r="F34" s="108" t="s">
        <v>337</v>
      </c>
      <c r="G34" s="113">
        <v>7492885</v>
      </c>
      <c r="H34" s="113"/>
      <c r="I34" s="113" t="s">
        <v>1433</v>
      </c>
      <c r="J34" s="177" t="s">
        <v>131</v>
      </c>
      <c r="K34" s="177" t="s">
        <v>1434</v>
      </c>
      <c r="L34" s="248">
        <v>13326</v>
      </c>
      <c r="M34" s="248">
        <v>13300</v>
      </c>
      <c r="N34" s="248">
        <v>13300</v>
      </c>
      <c r="O34" s="412"/>
      <c r="P34" s="109">
        <v>2900</v>
      </c>
      <c r="Q34" s="412"/>
      <c r="R34" s="109">
        <v>2900</v>
      </c>
      <c r="S34" s="412"/>
      <c r="T34" s="412"/>
      <c r="U34" s="412"/>
      <c r="V34" s="165">
        <v>4000</v>
      </c>
      <c r="W34" s="412"/>
      <c r="X34" s="422"/>
    </row>
    <row r="35" spans="1:24" ht="60" customHeight="1">
      <c r="A35" s="237"/>
      <c r="B35" s="223" t="s">
        <v>1435</v>
      </c>
      <c r="C35" s="223">
        <v>1</v>
      </c>
      <c r="D35" s="113" t="s">
        <v>510</v>
      </c>
      <c r="E35" s="113" t="s">
        <v>995</v>
      </c>
      <c r="F35" s="108" t="s">
        <v>337</v>
      </c>
      <c r="G35" s="113">
        <v>7918525</v>
      </c>
      <c r="H35" s="113"/>
      <c r="I35" s="113" t="s">
        <v>1436</v>
      </c>
      <c r="J35" s="177" t="s">
        <v>131</v>
      </c>
      <c r="K35" s="177" t="s">
        <v>1437</v>
      </c>
      <c r="L35" s="248">
        <v>15990</v>
      </c>
      <c r="M35" s="248">
        <v>15900</v>
      </c>
      <c r="N35" s="121">
        <f>L35*0.9</f>
        <v>14391</v>
      </c>
      <c r="O35" s="412"/>
      <c r="P35" s="109">
        <v>2900</v>
      </c>
      <c r="Q35" s="412"/>
      <c r="R35" s="109">
        <v>2900</v>
      </c>
      <c r="S35" s="412"/>
      <c r="T35" s="412"/>
      <c r="U35" s="472">
        <v>328.49200000000002</v>
      </c>
      <c r="V35" s="165">
        <v>5000</v>
      </c>
      <c r="W35" s="412"/>
      <c r="X35" s="422"/>
    </row>
    <row r="36" spans="1:24" ht="60" customHeight="1">
      <c r="A36" s="237"/>
      <c r="B36" s="223" t="s">
        <v>1438</v>
      </c>
      <c r="C36" s="223">
        <v>1</v>
      </c>
      <c r="D36" s="113" t="s">
        <v>510</v>
      </c>
      <c r="E36" s="113" t="s">
        <v>995</v>
      </c>
      <c r="F36" s="108" t="s">
        <v>337</v>
      </c>
      <c r="G36" s="113">
        <v>7918524</v>
      </c>
      <c r="H36" s="113"/>
      <c r="I36" s="113" t="s">
        <v>1439</v>
      </c>
      <c r="J36" s="177" t="s">
        <v>131</v>
      </c>
      <c r="K36" s="177" t="s">
        <v>1440</v>
      </c>
      <c r="L36" s="248">
        <v>34329</v>
      </c>
      <c r="M36" s="248">
        <f>34300-3200</f>
        <v>31100</v>
      </c>
      <c r="N36" s="121">
        <f>L36*0.9</f>
        <v>30896.100000000002</v>
      </c>
      <c r="O36" s="412"/>
      <c r="P36" s="109">
        <v>3200</v>
      </c>
      <c r="Q36" s="412"/>
      <c r="R36" s="109">
        <v>3200</v>
      </c>
      <c r="S36" s="412"/>
      <c r="T36" s="412"/>
      <c r="U36" s="472">
        <v>275.67899999999997</v>
      </c>
      <c r="V36" s="1173">
        <v>6371</v>
      </c>
      <c r="W36" s="412"/>
      <c r="X36" s="422"/>
    </row>
    <row r="37" spans="1:24" ht="62.45" customHeight="1">
      <c r="A37" s="246" t="s">
        <v>91</v>
      </c>
      <c r="B37" s="250" t="s">
        <v>282</v>
      </c>
      <c r="C37" s="426">
        <f>SUM(C38:C41)</f>
        <v>4</v>
      </c>
      <c r="D37" s="406"/>
      <c r="E37" s="406"/>
      <c r="F37" s="406"/>
      <c r="G37" s="407"/>
      <c r="H37" s="407"/>
      <c r="I37" s="407"/>
      <c r="J37" s="407"/>
      <c r="K37" s="406"/>
      <c r="L37" s="426">
        <f>SUM(L38:L41)</f>
        <v>90892</v>
      </c>
      <c r="M37" s="426">
        <f t="shared" ref="M37:T37" si="15">SUM(M38:M41)</f>
        <v>78609</v>
      </c>
      <c r="N37" s="426">
        <f t="shared" si="15"/>
        <v>72764.600000000006</v>
      </c>
      <c r="O37" s="426">
        <f t="shared" si="15"/>
        <v>0</v>
      </c>
      <c r="P37" s="426">
        <f t="shared" si="15"/>
        <v>14400</v>
      </c>
      <c r="Q37" s="426">
        <f t="shared" si="15"/>
        <v>0</v>
      </c>
      <c r="R37" s="426">
        <f t="shared" si="15"/>
        <v>15900</v>
      </c>
      <c r="S37" s="426">
        <f t="shared" si="15"/>
        <v>0</v>
      </c>
      <c r="T37" s="426">
        <f t="shared" si="15"/>
        <v>0</v>
      </c>
      <c r="U37" s="426"/>
      <c r="V37" s="840"/>
      <c r="W37" s="426"/>
      <c r="X37" s="11" t="s">
        <v>1422</v>
      </c>
    </row>
    <row r="38" spans="1:24" ht="64.5" customHeight="1">
      <c r="A38" s="253"/>
      <c r="B38" s="434" t="s">
        <v>1441</v>
      </c>
      <c r="C38" s="434">
        <v>1</v>
      </c>
      <c r="D38" s="113" t="s">
        <v>964</v>
      </c>
      <c r="E38" s="113" t="s">
        <v>993</v>
      </c>
      <c r="F38" s="108" t="s">
        <v>451</v>
      </c>
      <c r="G38" s="113">
        <v>7937322</v>
      </c>
      <c r="H38" s="113"/>
      <c r="I38" s="113" t="s">
        <v>1442</v>
      </c>
      <c r="J38" s="257" t="s">
        <v>502</v>
      </c>
      <c r="K38" s="257" t="s">
        <v>1443</v>
      </c>
      <c r="L38" s="121">
        <v>25926</v>
      </c>
      <c r="M38" s="99">
        <v>23075</v>
      </c>
      <c r="N38" s="99">
        <v>20700</v>
      </c>
      <c r="O38" s="412"/>
      <c r="P38" s="109">
        <f>3700+1600-2000</f>
        <v>3300</v>
      </c>
      <c r="Q38" s="412"/>
      <c r="R38" s="109">
        <v>4000</v>
      </c>
      <c r="S38" s="412"/>
      <c r="T38" s="412"/>
      <c r="U38" s="412">
        <v>436.82400000000001</v>
      </c>
      <c r="V38" s="166">
        <v>4000</v>
      </c>
      <c r="W38" s="412"/>
      <c r="X38" s="422"/>
    </row>
    <row r="39" spans="1:24" ht="64.5" customHeight="1">
      <c r="A39" s="259"/>
      <c r="B39" s="435" t="s">
        <v>1444</v>
      </c>
      <c r="C39" s="435">
        <v>1</v>
      </c>
      <c r="D39" s="113" t="s">
        <v>964</v>
      </c>
      <c r="E39" s="113" t="s">
        <v>993</v>
      </c>
      <c r="F39" s="108" t="s">
        <v>451</v>
      </c>
      <c r="G39" s="113">
        <v>7941752</v>
      </c>
      <c r="H39" s="113"/>
      <c r="I39" s="113" t="s">
        <v>1445</v>
      </c>
      <c r="J39" s="257" t="s">
        <v>503</v>
      </c>
      <c r="K39" s="257" t="s">
        <v>1446</v>
      </c>
      <c r="L39" s="120">
        <v>10700</v>
      </c>
      <c r="M39" s="99">
        <v>10700</v>
      </c>
      <c r="N39" s="99">
        <v>10700</v>
      </c>
      <c r="O39" s="412"/>
      <c r="P39" s="109">
        <v>3700</v>
      </c>
      <c r="Q39" s="412"/>
      <c r="R39" s="109">
        <v>2400</v>
      </c>
      <c r="S39" s="412"/>
      <c r="T39" s="412"/>
      <c r="U39" s="412">
        <v>300.93799999999999</v>
      </c>
      <c r="V39" s="1174">
        <v>2400</v>
      </c>
      <c r="W39" s="412"/>
      <c r="X39" s="422"/>
    </row>
    <row r="40" spans="1:24" ht="64.5" customHeight="1">
      <c r="A40" s="259"/>
      <c r="B40" s="435" t="s">
        <v>1447</v>
      </c>
      <c r="C40" s="435">
        <v>1</v>
      </c>
      <c r="D40" s="113" t="s">
        <v>964</v>
      </c>
      <c r="E40" s="113" t="s">
        <v>993</v>
      </c>
      <c r="F40" s="108" t="s">
        <v>451</v>
      </c>
      <c r="G40" s="113">
        <v>7941753</v>
      </c>
      <c r="H40" s="113"/>
      <c r="I40" s="113" t="s">
        <v>1448</v>
      </c>
      <c r="J40" s="257" t="s">
        <v>503</v>
      </c>
      <c r="K40" s="257" t="s">
        <v>1449</v>
      </c>
      <c r="L40" s="120">
        <v>12375</v>
      </c>
      <c r="M40" s="99">
        <v>10140</v>
      </c>
      <c r="N40" s="99">
        <v>10140</v>
      </c>
      <c r="O40" s="412"/>
      <c r="P40" s="109">
        <v>3700</v>
      </c>
      <c r="Q40" s="412"/>
      <c r="R40" s="109">
        <v>2500</v>
      </c>
      <c r="S40" s="412"/>
      <c r="T40" s="412"/>
      <c r="U40" s="412">
        <v>456.58499999999998</v>
      </c>
      <c r="V40" s="1174">
        <v>2500</v>
      </c>
      <c r="W40" s="412"/>
      <c r="X40" s="422"/>
    </row>
    <row r="41" spans="1:24" ht="64.5" customHeight="1">
      <c r="A41" s="259"/>
      <c r="B41" s="435" t="s">
        <v>1450</v>
      </c>
      <c r="C41" s="435">
        <v>1</v>
      </c>
      <c r="D41" s="113" t="s">
        <v>964</v>
      </c>
      <c r="E41" s="113" t="s">
        <v>993</v>
      </c>
      <c r="F41" s="108" t="s">
        <v>451</v>
      </c>
      <c r="G41" s="113">
        <v>7941754</v>
      </c>
      <c r="H41" s="113"/>
      <c r="I41" s="113" t="s">
        <v>1451</v>
      </c>
      <c r="J41" s="257" t="s">
        <v>503</v>
      </c>
      <c r="K41" s="257" t="s">
        <v>1452</v>
      </c>
      <c r="L41" s="120">
        <v>41891</v>
      </c>
      <c r="M41" s="99">
        <v>34694</v>
      </c>
      <c r="N41" s="99">
        <v>31224.600000000002</v>
      </c>
      <c r="O41" s="412"/>
      <c r="P41" s="109">
        <v>3700</v>
      </c>
      <c r="Q41" s="412"/>
      <c r="R41" s="109">
        <v>7000</v>
      </c>
      <c r="S41" s="412"/>
      <c r="T41" s="412"/>
      <c r="U41" s="664">
        <v>619.11</v>
      </c>
      <c r="V41" s="109">
        <v>7000</v>
      </c>
      <c r="W41" s="412"/>
      <c r="X41" s="422"/>
    </row>
    <row r="42" spans="1:24" ht="27.95" customHeight="1">
      <c r="A42" s="246" t="s">
        <v>93</v>
      </c>
      <c r="B42" s="250" t="s">
        <v>283</v>
      </c>
      <c r="C42" s="432">
        <f>SUM(C43:C46)</f>
        <v>4</v>
      </c>
      <c r="D42" s="113"/>
      <c r="E42" s="113"/>
      <c r="F42" s="108"/>
      <c r="G42" s="113"/>
      <c r="H42" s="113"/>
      <c r="I42" s="113"/>
      <c r="J42" s="177"/>
      <c r="K42" s="177"/>
      <c r="L42" s="432">
        <f>SUM(L43:L46)</f>
        <v>109365</v>
      </c>
      <c r="M42" s="432">
        <f t="shared" ref="M42:T42" si="16">SUM(M43:M46)</f>
        <v>109300</v>
      </c>
      <c r="N42" s="432">
        <f t="shared" si="16"/>
        <v>98426.700000000012</v>
      </c>
      <c r="O42" s="432">
        <f t="shared" si="16"/>
        <v>0</v>
      </c>
      <c r="P42" s="432">
        <f t="shared" si="16"/>
        <v>13500</v>
      </c>
      <c r="Q42" s="432">
        <f t="shared" si="16"/>
        <v>0</v>
      </c>
      <c r="R42" s="432">
        <f t="shared" si="16"/>
        <v>36000</v>
      </c>
      <c r="S42" s="432">
        <f t="shared" si="16"/>
        <v>0</v>
      </c>
      <c r="T42" s="432">
        <f t="shared" si="16"/>
        <v>0</v>
      </c>
      <c r="U42" s="432"/>
      <c r="V42" s="841"/>
      <c r="W42" s="432"/>
      <c r="X42" s="422"/>
    </row>
    <row r="43" spans="1:24" ht="60" customHeight="1">
      <c r="A43" s="423"/>
      <c r="B43" s="110" t="s">
        <v>1453</v>
      </c>
      <c r="C43" s="110">
        <v>1</v>
      </c>
      <c r="D43" s="113" t="s">
        <v>518</v>
      </c>
      <c r="E43" s="113" t="s">
        <v>997</v>
      </c>
      <c r="F43" s="108" t="s">
        <v>999</v>
      </c>
      <c r="G43" s="113">
        <v>7941109</v>
      </c>
      <c r="H43" s="113"/>
      <c r="I43" s="113" t="s">
        <v>1454</v>
      </c>
      <c r="J43" s="177" t="s">
        <v>131</v>
      </c>
      <c r="K43" s="108" t="s">
        <v>1455</v>
      </c>
      <c r="L43" s="236">
        <v>23502</v>
      </c>
      <c r="M43" s="236">
        <v>23500</v>
      </c>
      <c r="N43" s="236">
        <f>23500*0.9</f>
        <v>21150</v>
      </c>
      <c r="O43" s="412"/>
      <c r="P43" s="109">
        <f>2900+1600</f>
        <v>4500</v>
      </c>
      <c r="Q43" s="412"/>
      <c r="R43" s="436">
        <v>8000</v>
      </c>
      <c r="S43" s="412"/>
      <c r="T43" s="412"/>
      <c r="U43" s="665">
        <v>146.9</v>
      </c>
      <c r="V43" s="436">
        <v>8000</v>
      </c>
      <c r="W43" s="412"/>
      <c r="X43" s="422"/>
    </row>
    <row r="44" spans="1:24" ht="60" customHeight="1">
      <c r="A44" s="423"/>
      <c r="B44" s="252" t="s">
        <v>1456</v>
      </c>
      <c r="C44" s="252">
        <v>1</v>
      </c>
      <c r="D44" s="113" t="s">
        <v>518</v>
      </c>
      <c r="E44" s="113" t="s">
        <v>997</v>
      </c>
      <c r="F44" s="108" t="s">
        <v>999</v>
      </c>
      <c r="G44" s="113">
        <v>7879286</v>
      </c>
      <c r="H44" s="113"/>
      <c r="I44" s="113" t="s">
        <v>1457</v>
      </c>
      <c r="J44" s="177" t="s">
        <v>131</v>
      </c>
      <c r="K44" s="108" t="s">
        <v>1458</v>
      </c>
      <c r="L44" s="236">
        <v>21309</v>
      </c>
      <c r="M44" s="236">
        <v>21300</v>
      </c>
      <c r="N44" s="236">
        <f>L44*0.9</f>
        <v>19178.100000000002</v>
      </c>
      <c r="O44" s="412"/>
      <c r="P44" s="109">
        <v>2900</v>
      </c>
      <c r="Q44" s="412"/>
      <c r="R44" s="436">
        <v>8000</v>
      </c>
      <c r="S44" s="412"/>
      <c r="T44" s="412"/>
      <c r="U44" s="666">
        <v>1292.2560000000001</v>
      </c>
      <c r="V44" s="436">
        <v>8000</v>
      </c>
      <c r="W44" s="412"/>
      <c r="X44" s="422"/>
    </row>
    <row r="45" spans="1:24" ht="60" customHeight="1">
      <c r="A45" s="423"/>
      <c r="B45" s="110" t="s">
        <v>1459</v>
      </c>
      <c r="C45" s="110">
        <v>1</v>
      </c>
      <c r="D45" s="113" t="s">
        <v>518</v>
      </c>
      <c r="E45" s="113" t="s">
        <v>997</v>
      </c>
      <c r="F45" s="108" t="s">
        <v>999</v>
      </c>
      <c r="G45" s="113">
        <v>7879290</v>
      </c>
      <c r="H45" s="113"/>
      <c r="I45" s="113" t="s">
        <v>1460</v>
      </c>
      <c r="J45" s="177" t="s">
        <v>131</v>
      </c>
      <c r="K45" s="108" t="s">
        <v>1461</v>
      </c>
      <c r="L45" s="236">
        <v>26327</v>
      </c>
      <c r="M45" s="236">
        <v>26300</v>
      </c>
      <c r="N45" s="236">
        <f>L45*0.9</f>
        <v>23694.3</v>
      </c>
      <c r="O45" s="412"/>
      <c r="P45" s="109">
        <v>2900</v>
      </c>
      <c r="Q45" s="412"/>
      <c r="R45" s="436">
        <v>10000</v>
      </c>
      <c r="S45" s="412"/>
      <c r="T45" s="412"/>
      <c r="U45" s="665">
        <v>146.9</v>
      </c>
      <c r="V45" s="436">
        <v>10000</v>
      </c>
      <c r="W45" s="412"/>
      <c r="X45" s="422"/>
    </row>
    <row r="46" spans="1:24" ht="60" customHeight="1">
      <c r="A46" s="423"/>
      <c r="B46" s="110" t="s">
        <v>1462</v>
      </c>
      <c r="C46" s="110">
        <v>1</v>
      </c>
      <c r="D46" s="113" t="s">
        <v>518</v>
      </c>
      <c r="E46" s="113" t="s">
        <v>997</v>
      </c>
      <c r="F46" s="108" t="s">
        <v>999</v>
      </c>
      <c r="G46" s="113">
        <v>7879289</v>
      </c>
      <c r="H46" s="113"/>
      <c r="I46" s="113" t="s">
        <v>1463</v>
      </c>
      <c r="J46" s="177" t="s">
        <v>131</v>
      </c>
      <c r="K46" s="108" t="s">
        <v>1464</v>
      </c>
      <c r="L46" s="236">
        <v>38227</v>
      </c>
      <c r="M46" s="236">
        <v>38200</v>
      </c>
      <c r="N46" s="236">
        <f>L46*0.9</f>
        <v>34404.300000000003</v>
      </c>
      <c r="O46" s="412"/>
      <c r="P46" s="109">
        <v>3200</v>
      </c>
      <c r="Q46" s="412"/>
      <c r="R46" s="436">
        <v>10000</v>
      </c>
      <c r="S46" s="412"/>
      <c r="T46" s="412"/>
      <c r="U46" s="665">
        <v>146.9</v>
      </c>
      <c r="V46" s="436">
        <v>10000</v>
      </c>
      <c r="W46" s="412"/>
      <c r="X46" s="422"/>
    </row>
    <row r="47" spans="1:24" ht="64.5" customHeight="1">
      <c r="A47" s="423" t="s">
        <v>1144</v>
      </c>
      <c r="B47" s="195" t="s">
        <v>214</v>
      </c>
      <c r="C47" s="129">
        <f>C48</f>
        <v>1</v>
      </c>
      <c r="D47" s="118"/>
      <c r="E47" s="108"/>
      <c r="F47" s="113"/>
      <c r="G47" s="231"/>
      <c r="H47" s="118"/>
      <c r="I47" s="118"/>
      <c r="J47" s="113"/>
      <c r="K47" s="113"/>
      <c r="L47" s="129">
        <f>L48</f>
        <v>49708</v>
      </c>
      <c r="M47" s="129">
        <f t="shared" ref="M47:T47" si="17">M48</f>
        <v>32748</v>
      </c>
      <c r="N47" s="129">
        <f t="shared" si="17"/>
        <v>29400</v>
      </c>
      <c r="O47" s="129">
        <f t="shared" si="17"/>
        <v>0</v>
      </c>
      <c r="P47" s="129">
        <f t="shared" si="17"/>
        <v>10900</v>
      </c>
      <c r="Q47" s="129">
        <f t="shared" si="17"/>
        <v>0</v>
      </c>
      <c r="R47" s="129">
        <f t="shared" si="17"/>
        <v>10900</v>
      </c>
      <c r="S47" s="129">
        <f t="shared" si="17"/>
        <v>0</v>
      </c>
      <c r="T47" s="129">
        <f t="shared" si="17"/>
        <v>0</v>
      </c>
      <c r="U47" s="129"/>
      <c r="V47" s="824"/>
      <c r="W47" s="129"/>
      <c r="X47" s="213"/>
    </row>
    <row r="48" spans="1:24" ht="87.6" customHeight="1">
      <c r="A48" s="423"/>
      <c r="B48" s="244" t="s">
        <v>215</v>
      </c>
      <c r="C48" s="244">
        <v>1</v>
      </c>
      <c r="D48" s="108" t="s">
        <v>217</v>
      </c>
      <c r="E48" s="108" t="s">
        <v>218</v>
      </c>
      <c r="F48" s="108" t="s">
        <v>216</v>
      </c>
      <c r="G48" s="108">
        <v>7733568</v>
      </c>
      <c r="H48" s="108"/>
      <c r="I48" s="108" t="s">
        <v>1465</v>
      </c>
      <c r="J48" s="245" t="s">
        <v>131</v>
      </c>
      <c r="K48" s="384" t="s">
        <v>1466</v>
      </c>
      <c r="L48" s="100">
        <v>49708</v>
      </c>
      <c r="M48" s="100">
        <v>32748</v>
      </c>
      <c r="N48" s="100">
        <v>29400</v>
      </c>
      <c r="O48" s="412"/>
      <c r="P48" s="100">
        <v>10900</v>
      </c>
      <c r="Q48" s="412"/>
      <c r="R48" s="100">
        <v>10900</v>
      </c>
      <c r="S48" s="412"/>
      <c r="T48" s="412"/>
      <c r="U48" s="412">
        <v>6475.2969999999996</v>
      </c>
      <c r="V48" s="100">
        <v>10900</v>
      </c>
      <c r="W48" s="412"/>
      <c r="X48" s="213" t="s">
        <v>1467</v>
      </c>
    </row>
    <row r="49" spans="1:28" s="333" customFormat="1" ht="38.25" customHeight="1">
      <c r="A49" s="420" t="s">
        <v>1468</v>
      </c>
      <c r="B49" s="200" t="s">
        <v>150</v>
      </c>
      <c r="C49" s="104">
        <f>C50</f>
        <v>2</v>
      </c>
      <c r="D49" s="76"/>
      <c r="E49" s="76"/>
      <c r="F49" s="76"/>
      <c r="G49" s="137"/>
      <c r="H49" s="137"/>
      <c r="I49" s="137"/>
      <c r="J49" s="137"/>
      <c r="K49" s="76"/>
      <c r="L49" s="104">
        <f>L50</f>
        <v>117149.053</v>
      </c>
      <c r="M49" s="104">
        <f t="shared" ref="M49:T49" si="18">M50</f>
        <v>117149.053</v>
      </c>
      <c r="N49" s="104">
        <f t="shared" si="18"/>
        <v>105433.8477</v>
      </c>
      <c r="O49" s="104">
        <f t="shared" si="18"/>
        <v>0</v>
      </c>
      <c r="P49" s="104">
        <f t="shared" si="18"/>
        <v>14300</v>
      </c>
      <c r="Q49" s="104">
        <f t="shared" si="18"/>
        <v>0</v>
      </c>
      <c r="R49" s="104">
        <f t="shared" si="18"/>
        <v>29000</v>
      </c>
      <c r="S49" s="104">
        <f t="shared" si="18"/>
        <v>0</v>
      </c>
      <c r="T49" s="104">
        <f t="shared" si="18"/>
        <v>0</v>
      </c>
      <c r="U49" s="104"/>
      <c r="V49" s="829"/>
      <c r="W49" s="104"/>
      <c r="X49" s="11"/>
    </row>
    <row r="50" spans="1:28" s="333" customFormat="1" ht="38.25" customHeight="1">
      <c r="A50" s="420">
        <v>1</v>
      </c>
      <c r="B50" s="399" t="s">
        <v>94</v>
      </c>
      <c r="C50" s="104">
        <f>C51+C52</f>
        <v>2</v>
      </c>
      <c r="D50" s="76"/>
      <c r="E50" s="76"/>
      <c r="F50" s="76"/>
      <c r="G50" s="137"/>
      <c r="H50" s="137"/>
      <c r="I50" s="137"/>
      <c r="J50" s="137"/>
      <c r="K50" s="76"/>
      <c r="L50" s="104">
        <f>L51+L52</f>
        <v>117149.053</v>
      </c>
      <c r="M50" s="104">
        <f t="shared" ref="M50:T50" si="19">M51+M52</f>
        <v>117149.053</v>
      </c>
      <c r="N50" s="104">
        <f t="shared" si="19"/>
        <v>105433.8477</v>
      </c>
      <c r="O50" s="104">
        <f t="shared" si="19"/>
        <v>0</v>
      </c>
      <c r="P50" s="104">
        <f t="shared" si="19"/>
        <v>14300</v>
      </c>
      <c r="Q50" s="104">
        <f t="shared" si="19"/>
        <v>0</v>
      </c>
      <c r="R50" s="104">
        <f t="shared" si="19"/>
        <v>29000</v>
      </c>
      <c r="S50" s="104">
        <f t="shared" si="19"/>
        <v>0</v>
      </c>
      <c r="T50" s="104">
        <f t="shared" si="19"/>
        <v>0</v>
      </c>
      <c r="U50" s="104"/>
      <c r="V50" s="829"/>
      <c r="W50" s="104"/>
      <c r="X50" s="11"/>
    </row>
    <row r="51" spans="1:28" ht="96" customHeight="1">
      <c r="A51" s="423" t="s">
        <v>753</v>
      </c>
      <c r="B51" s="195" t="s">
        <v>1469</v>
      </c>
      <c r="C51" s="195">
        <v>1</v>
      </c>
      <c r="D51" s="113" t="s">
        <v>100</v>
      </c>
      <c r="E51" s="108" t="s">
        <v>75</v>
      </c>
      <c r="F51" s="108" t="s">
        <v>99</v>
      </c>
      <c r="G51" s="113">
        <v>7889862</v>
      </c>
      <c r="H51" s="113"/>
      <c r="I51" s="113" t="s">
        <v>261</v>
      </c>
      <c r="J51" s="113" t="s">
        <v>80</v>
      </c>
      <c r="K51" s="108" t="s">
        <v>1470</v>
      </c>
      <c r="L51" s="121">
        <v>63867</v>
      </c>
      <c r="M51" s="121">
        <v>63867</v>
      </c>
      <c r="N51" s="121">
        <v>57480</v>
      </c>
      <c r="O51" s="412"/>
      <c r="P51" s="99">
        <v>10000</v>
      </c>
      <c r="Q51" s="412"/>
      <c r="R51" s="99">
        <v>19000</v>
      </c>
      <c r="S51" s="412"/>
      <c r="T51" s="412"/>
      <c r="U51" s="412"/>
      <c r="V51" s="837">
        <v>5700</v>
      </c>
      <c r="W51" s="412"/>
      <c r="X51" s="213" t="s">
        <v>1471</v>
      </c>
    </row>
    <row r="52" spans="1:28" s="333" customFormat="1" ht="48.95" customHeight="1">
      <c r="A52" s="423" t="s">
        <v>758</v>
      </c>
      <c r="B52" s="110" t="s">
        <v>1427</v>
      </c>
      <c r="C52" s="99">
        <f>C53</f>
        <v>1</v>
      </c>
      <c r="D52" s="76"/>
      <c r="E52" s="76"/>
      <c r="F52" s="76"/>
      <c r="G52" s="137"/>
      <c r="H52" s="137"/>
      <c r="I52" s="137"/>
      <c r="J52" s="137"/>
      <c r="K52" s="76"/>
      <c r="L52" s="99">
        <f>L53</f>
        <v>53282.053</v>
      </c>
      <c r="M52" s="99">
        <f t="shared" ref="M52:T52" si="20">M53</f>
        <v>53282.053</v>
      </c>
      <c r="N52" s="99">
        <f t="shared" si="20"/>
        <v>47953.847699999998</v>
      </c>
      <c r="O52" s="99">
        <f t="shared" si="20"/>
        <v>0</v>
      </c>
      <c r="P52" s="99">
        <f t="shared" si="20"/>
        <v>4300</v>
      </c>
      <c r="Q52" s="99">
        <f t="shared" si="20"/>
        <v>0</v>
      </c>
      <c r="R52" s="99">
        <f t="shared" si="20"/>
        <v>10000</v>
      </c>
      <c r="S52" s="99">
        <f t="shared" si="20"/>
        <v>0</v>
      </c>
      <c r="T52" s="99">
        <f t="shared" si="20"/>
        <v>0</v>
      </c>
      <c r="U52" s="99"/>
      <c r="V52" s="832"/>
      <c r="W52" s="99"/>
      <c r="X52" s="11"/>
    </row>
    <row r="53" spans="1:28" ht="65.45" customHeight="1">
      <c r="A53" s="423"/>
      <c r="B53" s="256" t="s">
        <v>469</v>
      </c>
      <c r="C53" s="256">
        <v>1</v>
      </c>
      <c r="D53" s="113" t="s">
        <v>265</v>
      </c>
      <c r="E53" s="113" t="s">
        <v>75</v>
      </c>
      <c r="F53" s="108" t="s">
        <v>1146</v>
      </c>
      <c r="G53" s="113">
        <v>7936025</v>
      </c>
      <c r="H53" s="113"/>
      <c r="I53" s="113"/>
      <c r="J53" s="113" t="s">
        <v>83</v>
      </c>
      <c r="K53" s="113" t="s">
        <v>1472</v>
      </c>
      <c r="L53" s="121">
        <v>53282.053</v>
      </c>
      <c r="M53" s="121">
        <v>53282.053</v>
      </c>
      <c r="N53" s="236">
        <f>L53*0.9</f>
        <v>47953.847699999998</v>
      </c>
      <c r="O53" s="412"/>
      <c r="P53" s="99">
        <v>4300</v>
      </c>
      <c r="Q53" s="99"/>
      <c r="R53" s="99">
        <f>10000</f>
        <v>10000</v>
      </c>
      <c r="S53" s="412"/>
      <c r="T53" s="412"/>
      <c r="U53" s="99">
        <v>436.81099999999998</v>
      </c>
      <c r="V53" s="99">
        <f>10000</f>
        <v>10000</v>
      </c>
      <c r="W53" s="412"/>
      <c r="X53" s="422"/>
      <c r="AB53" s="148" t="s">
        <v>469</v>
      </c>
    </row>
    <row r="54" spans="1:28" s="333" customFormat="1" ht="15.95" customHeight="1">
      <c r="A54" s="423"/>
      <c r="B54" s="431"/>
      <c r="C54" s="431"/>
      <c r="D54" s="76"/>
      <c r="E54" s="76"/>
      <c r="F54" s="76"/>
      <c r="G54" s="137"/>
      <c r="H54" s="137"/>
      <c r="I54" s="137"/>
      <c r="J54" s="137"/>
      <c r="K54" s="76"/>
      <c r="L54" s="99"/>
      <c r="M54" s="99"/>
      <c r="N54" s="99"/>
      <c r="O54" s="99"/>
      <c r="P54" s="99"/>
      <c r="Q54" s="99"/>
      <c r="R54" s="99"/>
      <c r="S54" s="99"/>
      <c r="T54" s="99"/>
      <c r="U54" s="99"/>
      <c r="V54" s="832"/>
      <c r="W54" s="99"/>
      <c r="X54" s="11"/>
    </row>
    <row r="55" spans="1:28" s="400" customFormat="1" ht="26.1" customHeight="1">
      <c r="A55" s="420" t="s">
        <v>13</v>
      </c>
      <c r="B55" s="200" t="s">
        <v>61</v>
      </c>
      <c r="C55" s="104">
        <f>C56</f>
        <v>1</v>
      </c>
      <c r="D55" s="397"/>
      <c r="E55" s="397"/>
      <c r="F55" s="397"/>
      <c r="G55" s="143"/>
      <c r="H55" s="143"/>
      <c r="I55" s="143"/>
      <c r="J55" s="143"/>
      <c r="K55" s="397"/>
      <c r="L55" s="104">
        <f>L56</f>
        <v>58691</v>
      </c>
      <c r="M55" s="104">
        <f t="shared" ref="M55:T57" si="21">M56</f>
        <v>58691</v>
      </c>
      <c r="N55" s="104">
        <f t="shared" si="21"/>
        <v>52800</v>
      </c>
      <c r="O55" s="104">
        <f t="shared" si="21"/>
        <v>0</v>
      </c>
      <c r="P55" s="104">
        <f t="shared" si="21"/>
        <v>10000</v>
      </c>
      <c r="Q55" s="104">
        <f t="shared" si="21"/>
        <v>0</v>
      </c>
      <c r="R55" s="104">
        <f t="shared" si="21"/>
        <v>12300</v>
      </c>
      <c r="S55" s="104">
        <f t="shared" si="21"/>
        <v>0</v>
      </c>
      <c r="T55" s="104">
        <f t="shared" si="21"/>
        <v>0</v>
      </c>
      <c r="U55" s="104"/>
      <c r="V55" s="829"/>
      <c r="W55" s="104"/>
      <c r="X55" s="142"/>
    </row>
    <row r="56" spans="1:28" s="400" customFormat="1" ht="27.95" customHeight="1">
      <c r="A56" s="420" t="s">
        <v>1263</v>
      </c>
      <c r="B56" s="399" t="s">
        <v>150</v>
      </c>
      <c r="C56" s="104">
        <f>C57</f>
        <v>1</v>
      </c>
      <c r="D56" s="397"/>
      <c r="E56" s="397"/>
      <c r="F56" s="397"/>
      <c r="G56" s="143"/>
      <c r="H56" s="143"/>
      <c r="I56" s="143"/>
      <c r="J56" s="143"/>
      <c r="K56" s="397"/>
      <c r="L56" s="104">
        <f>L57</f>
        <v>58691</v>
      </c>
      <c r="M56" s="104">
        <f t="shared" si="21"/>
        <v>58691</v>
      </c>
      <c r="N56" s="104">
        <f t="shared" si="21"/>
        <v>52800</v>
      </c>
      <c r="O56" s="104">
        <f t="shared" si="21"/>
        <v>0</v>
      </c>
      <c r="P56" s="104">
        <f t="shared" si="21"/>
        <v>10000</v>
      </c>
      <c r="Q56" s="104">
        <f t="shared" si="21"/>
        <v>0</v>
      </c>
      <c r="R56" s="104">
        <f t="shared" si="21"/>
        <v>12300</v>
      </c>
      <c r="S56" s="104">
        <f t="shared" si="21"/>
        <v>0</v>
      </c>
      <c r="T56" s="104">
        <f t="shared" si="21"/>
        <v>0</v>
      </c>
      <c r="U56" s="104"/>
      <c r="V56" s="829"/>
      <c r="W56" s="104"/>
      <c r="X56" s="142"/>
    </row>
    <row r="57" spans="1:28" s="400" customFormat="1" ht="27.95" customHeight="1">
      <c r="A57" s="420">
        <v>1</v>
      </c>
      <c r="B57" s="399" t="s">
        <v>94</v>
      </c>
      <c r="C57" s="104">
        <f>C58</f>
        <v>1</v>
      </c>
      <c r="D57" s="397"/>
      <c r="E57" s="397"/>
      <c r="F57" s="397"/>
      <c r="G57" s="143"/>
      <c r="H57" s="143"/>
      <c r="I57" s="143"/>
      <c r="J57" s="143"/>
      <c r="K57" s="397"/>
      <c r="L57" s="104">
        <f>L58</f>
        <v>58691</v>
      </c>
      <c r="M57" s="104">
        <f t="shared" si="21"/>
        <v>58691</v>
      </c>
      <c r="N57" s="104">
        <f t="shared" si="21"/>
        <v>52800</v>
      </c>
      <c r="O57" s="104">
        <f t="shared" si="21"/>
        <v>0</v>
      </c>
      <c r="P57" s="104">
        <f t="shared" si="21"/>
        <v>10000</v>
      </c>
      <c r="Q57" s="104">
        <f t="shared" si="21"/>
        <v>0</v>
      </c>
      <c r="R57" s="104">
        <f t="shared" si="21"/>
        <v>12300</v>
      </c>
      <c r="S57" s="104">
        <f t="shared" si="21"/>
        <v>0</v>
      </c>
      <c r="T57" s="104">
        <f t="shared" si="21"/>
        <v>0</v>
      </c>
      <c r="U57" s="104"/>
      <c r="V57" s="829"/>
      <c r="W57" s="104"/>
      <c r="X57" s="142"/>
    </row>
    <row r="58" spans="1:28" s="333" customFormat="1" ht="59.1" customHeight="1">
      <c r="A58" s="423"/>
      <c r="B58" s="195" t="s">
        <v>551</v>
      </c>
      <c r="C58" s="195">
        <v>1</v>
      </c>
      <c r="D58" s="118" t="s">
        <v>208</v>
      </c>
      <c r="E58" s="255" t="s">
        <v>75</v>
      </c>
      <c r="F58" s="113" t="s">
        <v>546</v>
      </c>
      <c r="G58" s="118">
        <v>7914989</v>
      </c>
      <c r="H58" s="118"/>
      <c r="I58" s="113" t="s">
        <v>1473</v>
      </c>
      <c r="J58" s="108" t="s">
        <v>83</v>
      </c>
      <c r="K58" s="113" t="s">
        <v>1474</v>
      </c>
      <c r="L58" s="121">
        <v>58691</v>
      </c>
      <c r="M58" s="121">
        <v>58691</v>
      </c>
      <c r="N58" s="111">
        <v>52800</v>
      </c>
      <c r="O58" s="99"/>
      <c r="P58" s="99">
        <v>10000</v>
      </c>
      <c r="Q58" s="99"/>
      <c r="R58" s="99">
        <f>16000-3700</f>
        <v>12300</v>
      </c>
      <c r="S58" s="99"/>
      <c r="T58" s="99"/>
      <c r="U58" s="99"/>
      <c r="V58" s="1031">
        <f>16000-3700</f>
        <v>12300</v>
      </c>
      <c r="W58" s="99"/>
      <c r="X58" s="11"/>
      <c r="AB58" s="102" t="s">
        <v>551</v>
      </c>
    </row>
    <row r="59" spans="1:28" s="333" customFormat="1" ht="15.95" customHeight="1">
      <c r="A59" s="423"/>
      <c r="B59" s="431"/>
      <c r="C59" s="431"/>
      <c r="D59" s="76"/>
      <c r="E59" s="76"/>
      <c r="F59" s="76"/>
      <c r="G59" s="137"/>
      <c r="H59" s="137"/>
      <c r="I59" s="137"/>
      <c r="J59" s="137"/>
      <c r="K59" s="76"/>
      <c r="L59" s="99"/>
      <c r="M59" s="99"/>
      <c r="N59" s="99"/>
      <c r="O59" s="99"/>
      <c r="P59" s="99"/>
      <c r="Q59" s="99"/>
      <c r="R59" s="99"/>
      <c r="S59" s="99"/>
      <c r="T59" s="99"/>
      <c r="U59" s="99"/>
      <c r="V59" s="832"/>
      <c r="W59" s="99"/>
      <c r="X59" s="11"/>
    </row>
    <row r="60" spans="1:28" s="333" customFormat="1" ht="38.25" customHeight="1">
      <c r="A60" s="420" t="s">
        <v>53</v>
      </c>
      <c r="B60" s="200" t="s">
        <v>62</v>
      </c>
      <c r="C60" s="104">
        <f>C61</f>
        <v>5</v>
      </c>
      <c r="D60" s="76"/>
      <c r="E60" s="76"/>
      <c r="F60" s="76"/>
      <c r="G60" s="137"/>
      <c r="H60" s="137"/>
      <c r="I60" s="137"/>
      <c r="J60" s="137"/>
      <c r="K60" s="76"/>
      <c r="L60" s="104">
        <f>L61</f>
        <v>251475</v>
      </c>
      <c r="M60" s="104">
        <f t="shared" ref="M60:T61" si="22">M61</f>
        <v>179000</v>
      </c>
      <c r="N60" s="104">
        <f t="shared" si="22"/>
        <v>179000</v>
      </c>
      <c r="O60" s="104">
        <f t="shared" si="22"/>
        <v>38000</v>
      </c>
      <c r="P60" s="104">
        <f t="shared" si="22"/>
        <v>0</v>
      </c>
      <c r="Q60" s="104">
        <f t="shared" si="22"/>
        <v>65100</v>
      </c>
      <c r="R60" s="104">
        <f t="shared" si="22"/>
        <v>48900</v>
      </c>
      <c r="S60" s="104">
        <f t="shared" si="22"/>
        <v>0</v>
      </c>
      <c r="T60" s="104">
        <f t="shared" si="22"/>
        <v>0</v>
      </c>
      <c r="U60" s="104"/>
      <c r="V60" s="829"/>
      <c r="W60" s="104"/>
      <c r="X60" s="11"/>
    </row>
    <row r="61" spans="1:28" s="333" customFormat="1" ht="38.25" customHeight="1">
      <c r="A61" s="420" t="s">
        <v>1400</v>
      </c>
      <c r="B61" s="399" t="s">
        <v>120</v>
      </c>
      <c r="C61" s="104">
        <f>C62</f>
        <v>5</v>
      </c>
      <c r="D61" s="76"/>
      <c r="E61" s="76"/>
      <c r="F61" s="76"/>
      <c r="G61" s="137"/>
      <c r="H61" s="137"/>
      <c r="I61" s="137"/>
      <c r="J61" s="137"/>
      <c r="K61" s="76"/>
      <c r="L61" s="104">
        <f>L62</f>
        <v>251475</v>
      </c>
      <c r="M61" s="104">
        <f t="shared" si="22"/>
        <v>179000</v>
      </c>
      <c r="N61" s="104">
        <f t="shared" si="22"/>
        <v>179000</v>
      </c>
      <c r="O61" s="104">
        <f t="shared" si="22"/>
        <v>38000</v>
      </c>
      <c r="P61" s="104">
        <f t="shared" si="22"/>
        <v>0</v>
      </c>
      <c r="Q61" s="104">
        <f t="shared" si="22"/>
        <v>65100</v>
      </c>
      <c r="R61" s="104">
        <f t="shared" si="22"/>
        <v>48900</v>
      </c>
      <c r="S61" s="104">
        <f t="shared" si="22"/>
        <v>0</v>
      </c>
      <c r="T61" s="104">
        <f t="shared" si="22"/>
        <v>0</v>
      </c>
      <c r="U61" s="104"/>
      <c r="V61" s="829"/>
      <c r="W61" s="104"/>
      <c r="X61" s="11"/>
    </row>
    <row r="62" spans="1:28" s="333" customFormat="1" ht="26.1" customHeight="1">
      <c r="A62" s="420">
        <v>1</v>
      </c>
      <c r="B62" s="399" t="s">
        <v>1338</v>
      </c>
      <c r="C62" s="104">
        <f>C63+C64</f>
        <v>5</v>
      </c>
      <c r="D62" s="76"/>
      <c r="E62" s="76"/>
      <c r="F62" s="76"/>
      <c r="G62" s="137"/>
      <c r="H62" s="137"/>
      <c r="I62" s="137"/>
      <c r="J62" s="137"/>
      <c r="K62" s="76"/>
      <c r="L62" s="104">
        <f>L63+L64</f>
        <v>251475</v>
      </c>
      <c r="M62" s="104">
        <f t="shared" ref="M62:T62" si="23">M63+M64</f>
        <v>179000</v>
      </c>
      <c r="N62" s="104">
        <f t="shared" si="23"/>
        <v>179000</v>
      </c>
      <c r="O62" s="104">
        <f t="shared" si="23"/>
        <v>38000</v>
      </c>
      <c r="P62" s="104">
        <f t="shared" si="23"/>
        <v>0</v>
      </c>
      <c r="Q62" s="104">
        <f t="shared" si="23"/>
        <v>65100</v>
      </c>
      <c r="R62" s="104">
        <f t="shared" si="23"/>
        <v>48900</v>
      </c>
      <c r="S62" s="104">
        <f t="shared" si="23"/>
        <v>0</v>
      </c>
      <c r="T62" s="104">
        <f t="shared" si="23"/>
        <v>0</v>
      </c>
      <c r="U62" s="104"/>
      <c r="V62" s="829"/>
      <c r="W62" s="104"/>
      <c r="X62" s="11"/>
    </row>
    <row r="63" spans="1:28" ht="83.45" customHeight="1">
      <c r="A63" s="423" t="s">
        <v>753</v>
      </c>
      <c r="B63" s="175" t="s">
        <v>586</v>
      </c>
      <c r="C63" s="175">
        <v>1</v>
      </c>
      <c r="D63" s="118" t="s">
        <v>217</v>
      </c>
      <c r="E63" s="108" t="s">
        <v>587</v>
      </c>
      <c r="F63" s="113" t="s">
        <v>216</v>
      </c>
      <c r="G63" s="118">
        <v>7838645</v>
      </c>
      <c r="H63" s="118"/>
      <c r="I63" s="113" t="s">
        <v>588</v>
      </c>
      <c r="J63" s="113" t="s">
        <v>131</v>
      </c>
      <c r="K63" s="113" t="s">
        <v>589</v>
      </c>
      <c r="L63" s="111">
        <v>65167</v>
      </c>
      <c r="M63" s="111">
        <v>30000</v>
      </c>
      <c r="N63" s="111">
        <v>30000</v>
      </c>
      <c r="O63" s="121">
        <v>10000</v>
      </c>
      <c r="P63" s="121"/>
      <c r="Q63" s="99">
        <v>13000</v>
      </c>
      <c r="R63" s="100">
        <v>7000</v>
      </c>
      <c r="S63" s="412"/>
      <c r="T63" s="412"/>
      <c r="U63" s="412"/>
      <c r="V63" s="837"/>
      <c r="W63" s="412"/>
      <c r="X63" s="213" t="s">
        <v>1411</v>
      </c>
    </row>
    <row r="64" spans="1:28" s="333" customFormat="1" ht="51" customHeight="1">
      <c r="A64" s="423" t="s">
        <v>758</v>
      </c>
      <c r="B64" s="163" t="s">
        <v>1475</v>
      </c>
      <c r="C64" s="99">
        <f>C65+C67</f>
        <v>4</v>
      </c>
      <c r="D64" s="76"/>
      <c r="E64" s="76"/>
      <c r="F64" s="76"/>
      <c r="G64" s="137"/>
      <c r="H64" s="137"/>
      <c r="I64" s="137"/>
      <c r="J64" s="137"/>
      <c r="K64" s="76"/>
      <c r="L64" s="99">
        <f>L65+L67</f>
        <v>186308</v>
      </c>
      <c r="M64" s="99">
        <f t="shared" ref="M64:T64" si="24">M65+M67</f>
        <v>149000</v>
      </c>
      <c r="N64" s="99">
        <f t="shared" si="24"/>
        <v>149000</v>
      </c>
      <c r="O64" s="99">
        <f t="shared" si="24"/>
        <v>28000</v>
      </c>
      <c r="P64" s="99">
        <f t="shared" si="24"/>
        <v>0</v>
      </c>
      <c r="Q64" s="99">
        <f t="shared" si="24"/>
        <v>52100</v>
      </c>
      <c r="R64" s="99">
        <f t="shared" si="24"/>
        <v>41900</v>
      </c>
      <c r="S64" s="99">
        <f t="shared" si="24"/>
        <v>0</v>
      </c>
      <c r="T64" s="99">
        <f t="shared" si="24"/>
        <v>0</v>
      </c>
      <c r="U64" s="99"/>
      <c r="V64" s="832"/>
      <c r="W64" s="99"/>
      <c r="X64" s="11"/>
    </row>
    <row r="65" spans="1:24" s="430" customFormat="1" ht="20.45" customHeight="1">
      <c r="A65" s="424" t="s">
        <v>89</v>
      </c>
      <c r="B65" s="437" t="s">
        <v>905</v>
      </c>
      <c r="C65" s="426">
        <f>C66</f>
        <v>1</v>
      </c>
      <c r="D65" s="427"/>
      <c r="E65" s="427"/>
      <c r="F65" s="427"/>
      <c r="G65" s="428"/>
      <c r="H65" s="428"/>
      <c r="I65" s="428"/>
      <c r="J65" s="428"/>
      <c r="K65" s="427"/>
      <c r="L65" s="426">
        <f>L66</f>
        <v>76068</v>
      </c>
      <c r="M65" s="426">
        <f t="shared" ref="M65:T65" si="25">M66</f>
        <v>70000</v>
      </c>
      <c r="N65" s="426">
        <f t="shared" si="25"/>
        <v>70000</v>
      </c>
      <c r="O65" s="426">
        <f t="shared" si="25"/>
        <v>5000</v>
      </c>
      <c r="P65" s="426">
        <f t="shared" si="25"/>
        <v>0</v>
      </c>
      <c r="Q65" s="426">
        <f t="shared" si="25"/>
        <v>25000</v>
      </c>
      <c r="R65" s="426">
        <f t="shared" si="25"/>
        <v>13000</v>
      </c>
      <c r="S65" s="426">
        <f t="shared" si="25"/>
        <v>0</v>
      </c>
      <c r="T65" s="426">
        <f t="shared" si="25"/>
        <v>0</v>
      </c>
      <c r="U65" s="426"/>
      <c r="V65" s="840"/>
      <c r="W65" s="426"/>
      <c r="X65" s="429"/>
    </row>
    <row r="66" spans="1:24" ht="66" customHeight="1">
      <c r="A66" s="423"/>
      <c r="B66" s="110" t="s">
        <v>606</v>
      </c>
      <c r="C66" s="110">
        <v>1</v>
      </c>
      <c r="D66" s="168" t="s">
        <v>970</v>
      </c>
      <c r="E66" s="168" t="s">
        <v>1044</v>
      </c>
      <c r="F66" s="168" t="s">
        <v>1045</v>
      </c>
      <c r="G66" s="231">
        <v>7878657</v>
      </c>
      <c r="H66" s="108"/>
      <c r="I66" s="168" t="s">
        <v>1048</v>
      </c>
      <c r="J66" s="108" t="s">
        <v>131</v>
      </c>
      <c r="K66" s="108" t="s">
        <v>607</v>
      </c>
      <c r="L66" s="109">
        <v>76068</v>
      </c>
      <c r="M66" s="109">
        <v>70000</v>
      </c>
      <c r="N66" s="109">
        <v>70000</v>
      </c>
      <c r="O66" s="121">
        <v>5000</v>
      </c>
      <c r="P66" s="109"/>
      <c r="Q66" s="99">
        <v>25000</v>
      </c>
      <c r="R66" s="438">
        <f>38000-25000</f>
        <v>13000</v>
      </c>
      <c r="S66" s="412"/>
      <c r="T66" s="412"/>
      <c r="U66" s="412"/>
      <c r="V66" s="837"/>
      <c r="W66" s="412"/>
      <c r="X66" s="11" t="s">
        <v>1413</v>
      </c>
    </row>
    <row r="67" spans="1:24" s="333" customFormat="1" ht="33.950000000000003" customHeight="1">
      <c r="A67" s="424" t="s">
        <v>91</v>
      </c>
      <c r="B67" s="425" t="s">
        <v>917</v>
      </c>
      <c r="C67" s="426">
        <f>C68+C69+C70</f>
        <v>3</v>
      </c>
      <c r="D67" s="76"/>
      <c r="E67" s="76"/>
      <c r="F67" s="76"/>
      <c r="G67" s="137"/>
      <c r="H67" s="137"/>
      <c r="I67" s="137"/>
      <c r="J67" s="137"/>
      <c r="K67" s="76"/>
      <c r="L67" s="426">
        <f>L68+L69+L70</f>
        <v>110240</v>
      </c>
      <c r="M67" s="426">
        <f t="shared" ref="M67:T67" si="26">M68+M69+M70</f>
        <v>79000</v>
      </c>
      <c r="N67" s="426">
        <f t="shared" si="26"/>
        <v>79000</v>
      </c>
      <c r="O67" s="426">
        <f t="shared" si="26"/>
        <v>23000</v>
      </c>
      <c r="P67" s="426">
        <f t="shared" si="26"/>
        <v>0</v>
      </c>
      <c r="Q67" s="426">
        <f t="shared" si="26"/>
        <v>27100</v>
      </c>
      <c r="R67" s="426">
        <f t="shared" si="26"/>
        <v>28900</v>
      </c>
      <c r="S67" s="426">
        <f t="shared" si="26"/>
        <v>0</v>
      </c>
      <c r="T67" s="426">
        <f t="shared" si="26"/>
        <v>0</v>
      </c>
      <c r="U67" s="426"/>
      <c r="V67" s="840"/>
      <c r="W67" s="426"/>
      <c r="X67" s="11"/>
    </row>
    <row r="68" spans="1:24" ht="66" customHeight="1">
      <c r="A68" s="423"/>
      <c r="B68" s="110" t="s">
        <v>628</v>
      </c>
      <c r="C68" s="110">
        <v>1</v>
      </c>
      <c r="D68" s="168" t="s">
        <v>263</v>
      </c>
      <c r="E68" s="168" t="s">
        <v>968</v>
      </c>
      <c r="F68" s="168" t="s">
        <v>345</v>
      </c>
      <c r="G68" s="231">
        <v>7879078</v>
      </c>
      <c r="H68" s="168">
        <v>0</v>
      </c>
      <c r="I68" s="168" t="s">
        <v>1060</v>
      </c>
      <c r="J68" s="108" t="s">
        <v>131</v>
      </c>
      <c r="K68" s="108" t="s">
        <v>629</v>
      </c>
      <c r="L68" s="109">
        <v>40543</v>
      </c>
      <c r="M68" s="109">
        <v>28000</v>
      </c>
      <c r="N68" s="109">
        <v>28000</v>
      </c>
      <c r="O68" s="121">
        <v>14000</v>
      </c>
      <c r="P68" s="412"/>
      <c r="Q68" s="121">
        <v>11900</v>
      </c>
      <c r="R68" s="99">
        <f>14000-Q68</f>
        <v>2100</v>
      </c>
      <c r="S68" s="412"/>
      <c r="T68" s="412"/>
      <c r="U68" s="412"/>
      <c r="V68" s="837"/>
      <c r="W68" s="412"/>
      <c r="X68" s="422" t="s">
        <v>1476</v>
      </c>
    </row>
    <row r="69" spans="1:24" ht="59.1" customHeight="1">
      <c r="A69" s="423"/>
      <c r="B69" s="110" t="s">
        <v>632</v>
      </c>
      <c r="C69" s="110">
        <v>1</v>
      </c>
      <c r="D69" s="168" t="s">
        <v>263</v>
      </c>
      <c r="E69" s="168" t="s">
        <v>968</v>
      </c>
      <c r="F69" s="168" t="s">
        <v>345</v>
      </c>
      <c r="G69" s="231">
        <v>7889685</v>
      </c>
      <c r="H69" s="168"/>
      <c r="I69" s="168" t="s">
        <v>1062</v>
      </c>
      <c r="J69" s="108" t="s">
        <v>131</v>
      </c>
      <c r="K69" s="108" t="s">
        <v>633</v>
      </c>
      <c r="L69" s="109">
        <v>33155</v>
      </c>
      <c r="M69" s="109">
        <v>23000</v>
      </c>
      <c r="N69" s="109">
        <v>23000</v>
      </c>
      <c r="O69" s="99">
        <v>4500</v>
      </c>
      <c r="P69" s="412"/>
      <c r="Q69" s="121">
        <v>7600</v>
      </c>
      <c r="R69" s="243">
        <f>18500-Q69</f>
        <v>10900</v>
      </c>
      <c r="S69" s="412"/>
      <c r="T69" s="412"/>
      <c r="U69" s="412"/>
      <c r="V69" s="837"/>
      <c r="W69" s="412"/>
      <c r="X69" s="422"/>
    </row>
    <row r="70" spans="1:24" ht="59.1" customHeight="1">
      <c r="A70" s="423"/>
      <c r="B70" s="110" t="s">
        <v>634</v>
      </c>
      <c r="C70" s="110">
        <v>1</v>
      </c>
      <c r="D70" s="168" t="s">
        <v>263</v>
      </c>
      <c r="E70" s="168" t="s">
        <v>968</v>
      </c>
      <c r="F70" s="168" t="s">
        <v>345</v>
      </c>
      <c r="G70" s="231">
        <v>7889682</v>
      </c>
      <c r="H70" s="168"/>
      <c r="I70" s="168" t="s">
        <v>1063</v>
      </c>
      <c r="J70" s="108" t="s">
        <v>131</v>
      </c>
      <c r="K70" s="108" t="s">
        <v>635</v>
      </c>
      <c r="L70" s="109">
        <v>36542</v>
      </c>
      <c r="M70" s="109">
        <v>28000</v>
      </c>
      <c r="N70" s="109">
        <v>28000</v>
      </c>
      <c r="O70" s="99">
        <v>4500</v>
      </c>
      <c r="P70" s="412"/>
      <c r="Q70" s="121">
        <v>7600</v>
      </c>
      <c r="R70" s="243">
        <f>23500-Q70</f>
        <v>15900</v>
      </c>
      <c r="S70" s="412"/>
      <c r="T70" s="412"/>
      <c r="U70" s="412"/>
      <c r="V70" s="837"/>
      <c r="W70" s="412"/>
      <c r="X70" s="422"/>
    </row>
    <row r="71" spans="1:24" s="333" customFormat="1" ht="14.45" customHeight="1">
      <c r="A71" s="423"/>
      <c r="B71" s="431"/>
      <c r="C71" s="431"/>
      <c r="D71" s="76"/>
      <c r="E71" s="76"/>
      <c r="F71" s="76"/>
      <c r="G71" s="137"/>
      <c r="H71" s="137"/>
      <c r="I71" s="137"/>
      <c r="J71" s="137"/>
      <c r="K71" s="76"/>
      <c r="L71" s="99"/>
      <c r="M71" s="99"/>
      <c r="N71" s="99"/>
      <c r="O71" s="99"/>
      <c r="P71" s="99"/>
      <c r="Q71" s="99"/>
      <c r="R71" s="99"/>
      <c r="S71" s="99"/>
      <c r="T71" s="99"/>
      <c r="U71" s="99"/>
      <c r="V71" s="832"/>
      <c r="W71" s="99"/>
      <c r="X71" s="11"/>
    </row>
    <row r="72" spans="1:24" s="333" customFormat="1" ht="14.45" customHeight="1">
      <c r="A72" s="260" t="s">
        <v>179</v>
      </c>
      <c r="B72" s="200" t="s">
        <v>65</v>
      </c>
      <c r="C72" s="439">
        <f>C73</f>
        <v>1</v>
      </c>
      <c r="D72" s="76"/>
      <c r="E72" s="76"/>
      <c r="F72" s="76"/>
      <c r="G72" s="137"/>
      <c r="H72" s="137"/>
      <c r="I72" s="137"/>
      <c r="J72" s="137"/>
      <c r="K72" s="76"/>
      <c r="L72" s="439">
        <f>L73</f>
        <v>22981</v>
      </c>
      <c r="M72" s="439">
        <f t="shared" ref="M72:T74" si="27">M73</f>
        <v>13800</v>
      </c>
      <c r="N72" s="439">
        <f t="shared" si="27"/>
        <v>13800</v>
      </c>
      <c r="O72" s="439">
        <f t="shared" si="27"/>
        <v>0</v>
      </c>
      <c r="P72" s="439">
        <f t="shared" si="27"/>
        <v>0</v>
      </c>
      <c r="Q72" s="439">
        <f t="shared" si="27"/>
        <v>3000</v>
      </c>
      <c r="R72" s="439">
        <f t="shared" si="27"/>
        <v>7000</v>
      </c>
      <c r="S72" s="439">
        <f t="shared" si="27"/>
        <v>0</v>
      </c>
      <c r="T72" s="439">
        <f t="shared" si="27"/>
        <v>0</v>
      </c>
      <c r="U72" s="439"/>
      <c r="V72" s="842"/>
      <c r="W72" s="439"/>
      <c r="X72" s="11"/>
    </row>
    <row r="73" spans="1:24" s="333" customFormat="1" ht="14.45" customHeight="1">
      <c r="A73" s="420" t="s">
        <v>1410</v>
      </c>
      <c r="B73" s="399" t="s">
        <v>120</v>
      </c>
      <c r="C73" s="439">
        <f>C74</f>
        <v>1</v>
      </c>
      <c r="D73" s="76"/>
      <c r="E73" s="76"/>
      <c r="F73" s="76"/>
      <c r="G73" s="137"/>
      <c r="H73" s="137"/>
      <c r="I73" s="137"/>
      <c r="J73" s="137"/>
      <c r="K73" s="76"/>
      <c r="L73" s="439">
        <f>L74</f>
        <v>22981</v>
      </c>
      <c r="M73" s="439">
        <f t="shared" si="27"/>
        <v>13800</v>
      </c>
      <c r="N73" s="439">
        <f t="shared" si="27"/>
        <v>13800</v>
      </c>
      <c r="O73" s="439">
        <f t="shared" si="27"/>
        <v>0</v>
      </c>
      <c r="P73" s="439">
        <f t="shared" si="27"/>
        <v>0</v>
      </c>
      <c r="Q73" s="439">
        <f t="shared" si="27"/>
        <v>3000</v>
      </c>
      <c r="R73" s="439">
        <f t="shared" si="27"/>
        <v>7000</v>
      </c>
      <c r="S73" s="439">
        <f t="shared" si="27"/>
        <v>0</v>
      </c>
      <c r="T73" s="439">
        <f t="shared" si="27"/>
        <v>0</v>
      </c>
      <c r="U73" s="439"/>
      <c r="V73" s="842"/>
      <c r="W73" s="439"/>
      <c r="X73" s="11"/>
    </row>
    <row r="74" spans="1:24" s="333" customFormat="1" ht="14.45" customHeight="1">
      <c r="A74" s="420">
        <v>1</v>
      </c>
      <c r="B74" s="399" t="s">
        <v>94</v>
      </c>
      <c r="C74" s="439">
        <f>C75</f>
        <v>1</v>
      </c>
      <c r="D74" s="76"/>
      <c r="E74" s="76"/>
      <c r="F74" s="76"/>
      <c r="G74" s="137"/>
      <c r="H74" s="137"/>
      <c r="I74" s="137"/>
      <c r="J74" s="137"/>
      <c r="K74" s="76"/>
      <c r="L74" s="439">
        <f>L75</f>
        <v>22981</v>
      </c>
      <c r="M74" s="439">
        <f t="shared" si="27"/>
        <v>13800</v>
      </c>
      <c r="N74" s="439">
        <f t="shared" si="27"/>
        <v>13800</v>
      </c>
      <c r="O74" s="439">
        <f t="shared" si="27"/>
        <v>0</v>
      </c>
      <c r="P74" s="439">
        <f t="shared" si="27"/>
        <v>0</v>
      </c>
      <c r="Q74" s="439">
        <f t="shared" si="27"/>
        <v>3000</v>
      </c>
      <c r="R74" s="439">
        <f t="shared" si="27"/>
        <v>7000</v>
      </c>
      <c r="S74" s="439">
        <f t="shared" si="27"/>
        <v>0</v>
      </c>
      <c r="T74" s="439">
        <f t="shared" si="27"/>
        <v>0</v>
      </c>
      <c r="U74" s="439"/>
      <c r="V74" s="842"/>
      <c r="W74" s="439"/>
      <c r="X74" s="11"/>
    </row>
    <row r="75" spans="1:24" s="333" customFormat="1" ht="54.6" customHeight="1">
      <c r="A75" s="423"/>
      <c r="B75" s="296" t="s">
        <v>1200</v>
      </c>
      <c r="C75" s="431">
        <v>1</v>
      </c>
      <c r="D75" s="108" t="s">
        <v>263</v>
      </c>
      <c r="E75" s="108" t="s">
        <v>75</v>
      </c>
      <c r="F75" s="108" t="s">
        <v>691</v>
      </c>
      <c r="G75" s="108">
        <v>7915936</v>
      </c>
      <c r="H75" s="108"/>
      <c r="I75" s="108"/>
      <c r="J75" s="108" t="s">
        <v>131</v>
      </c>
      <c r="K75" s="177" t="s">
        <v>1201</v>
      </c>
      <c r="L75" s="114">
        <v>22981</v>
      </c>
      <c r="M75" s="114">
        <v>13800</v>
      </c>
      <c r="N75" s="114">
        <v>13800</v>
      </c>
      <c r="O75" s="99"/>
      <c r="P75" s="99"/>
      <c r="Q75" s="121">
        <v>3000</v>
      </c>
      <c r="R75" s="99">
        <v>7000</v>
      </c>
      <c r="S75" s="99"/>
      <c r="T75" s="99"/>
      <c r="U75" s="99"/>
      <c r="V75" s="832"/>
      <c r="W75" s="99"/>
      <c r="X75" s="11"/>
    </row>
    <row r="76" spans="1:24" s="333" customFormat="1" ht="14.45" customHeight="1">
      <c r="A76" s="423"/>
      <c r="B76" s="431"/>
      <c r="C76" s="431"/>
      <c r="D76" s="76"/>
      <c r="E76" s="76"/>
      <c r="F76" s="76"/>
      <c r="G76" s="137"/>
      <c r="H76" s="137"/>
      <c r="I76" s="137"/>
      <c r="J76" s="137"/>
      <c r="K76" s="76"/>
      <c r="L76" s="99"/>
      <c r="M76" s="99"/>
      <c r="N76" s="99"/>
      <c r="O76" s="99"/>
      <c r="P76" s="99"/>
      <c r="Q76" s="99"/>
      <c r="R76" s="99"/>
      <c r="S76" s="99"/>
      <c r="T76" s="99"/>
      <c r="U76" s="99"/>
      <c r="V76" s="832"/>
      <c r="W76" s="99"/>
      <c r="X76" s="11"/>
    </row>
    <row r="77" spans="1:24" s="333" customFormat="1" ht="25.5" customHeight="1">
      <c r="A77" s="260" t="s">
        <v>201</v>
      </c>
      <c r="B77" s="200" t="s">
        <v>70</v>
      </c>
      <c r="C77" s="104">
        <f>C78</f>
        <v>7</v>
      </c>
      <c r="D77" s="76"/>
      <c r="E77" s="76"/>
      <c r="F77" s="76"/>
      <c r="G77" s="137"/>
      <c r="H77" s="137"/>
      <c r="I77" s="137"/>
      <c r="J77" s="137"/>
      <c r="K77" s="76"/>
      <c r="L77" s="104">
        <f>L78</f>
        <v>121667</v>
      </c>
      <c r="M77" s="104">
        <f t="shared" ref="M77:T79" si="28">M78</f>
        <v>67500</v>
      </c>
      <c r="N77" s="104">
        <f t="shared" si="28"/>
        <v>67500</v>
      </c>
      <c r="O77" s="104">
        <f t="shared" si="28"/>
        <v>0</v>
      </c>
      <c r="P77" s="104">
        <f t="shared" si="28"/>
        <v>50000</v>
      </c>
      <c r="Q77" s="104">
        <f t="shared" si="28"/>
        <v>32300</v>
      </c>
      <c r="R77" s="104">
        <f t="shared" si="28"/>
        <v>15100</v>
      </c>
      <c r="S77" s="104">
        <f t="shared" si="28"/>
        <v>0</v>
      </c>
      <c r="T77" s="104">
        <f t="shared" si="28"/>
        <v>0</v>
      </c>
      <c r="U77" s="104"/>
      <c r="V77" s="829"/>
      <c r="W77" s="104"/>
      <c r="X77" s="11"/>
    </row>
    <row r="78" spans="1:24" s="333" customFormat="1" ht="20.100000000000001" customHeight="1">
      <c r="A78" s="420" t="s">
        <v>1414</v>
      </c>
      <c r="B78" s="399" t="s">
        <v>120</v>
      </c>
      <c r="C78" s="103">
        <f>C79</f>
        <v>7</v>
      </c>
      <c r="D78" s="76"/>
      <c r="E78" s="76"/>
      <c r="F78" s="76"/>
      <c r="G78" s="137"/>
      <c r="H78" s="137"/>
      <c r="I78" s="137"/>
      <c r="J78" s="137"/>
      <c r="K78" s="76"/>
      <c r="L78" s="103">
        <f>L79</f>
        <v>121667</v>
      </c>
      <c r="M78" s="103">
        <f t="shared" si="28"/>
        <v>67500</v>
      </c>
      <c r="N78" s="103">
        <f t="shared" si="28"/>
        <v>67500</v>
      </c>
      <c r="O78" s="103">
        <f t="shared" si="28"/>
        <v>0</v>
      </c>
      <c r="P78" s="103">
        <f t="shared" si="28"/>
        <v>50000</v>
      </c>
      <c r="Q78" s="103">
        <f t="shared" si="28"/>
        <v>32300</v>
      </c>
      <c r="R78" s="103">
        <f t="shared" si="28"/>
        <v>15100</v>
      </c>
      <c r="S78" s="103">
        <f t="shared" si="28"/>
        <v>0</v>
      </c>
      <c r="T78" s="103">
        <f t="shared" si="28"/>
        <v>0</v>
      </c>
      <c r="U78" s="103"/>
      <c r="V78" s="830"/>
      <c r="W78" s="103"/>
      <c r="X78" s="25"/>
    </row>
    <row r="79" spans="1:24" s="333" customFormat="1" ht="21" customHeight="1">
      <c r="A79" s="420">
        <v>1</v>
      </c>
      <c r="B79" s="399" t="s">
        <v>94</v>
      </c>
      <c r="C79" s="103">
        <f>C80</f>
        <v>7</v>
      </c>
      <c r="D79" s="76"/>
      <c r="E79" s="76"/>
      <c r="F79" s="76"/>
      <c r="G79" s="137"/>
      <c r="H79" s="137"/>
      <c r="I79" s="137"/>
      <c r="J79" s="137"/>
      <c r="K79" s="76"/>
      <c r="L79" s="103">
        <f>L80</f>
        <v>121667</v>
      </c>
      <c r="M79" s="103">
        <f t="shared" si="28"/>
        <v>67500</v>
      </c>
      <c r="N79" s="103">
        <f t="shared" si="28"/>
        <v>67500</v>
      </c>
      <c r="O79" s="103">
        <f t="shared" si="28"/>
        <v>0</v>
      </c>
      <c r="P79" s="103">
        <f t="shared" si="28"/>
        <v>50000</v>
      </c>
      <c r="Q79" s="103">
        <f t="shared" si="28"/>
        <v>32300</v>
      </c>
      <c r="R79" s="103">
        <f t="shared" si="28"/>
        <v>15100</v>
      </c>
      <c r="S79" s="103">
        <f>SUM(S83:S90)</f>
        <v>0</v>
      </c>
      <c r="T79" s="103">
        <f>SUM(T83:T90)</f>
        <v>0</v>
      </c>
      <c r="U79" s="103"/>
      <c r="V79" s="830"/>
      <c r="W79" s="103"/>
      <c r="X79" s="25"/>
    </row>
    <row r="80" spans="1:24" s="333" customFormat="1" ht="116.45" customHeight="1">
      <c r="A80" s="95" t="s">
        <v>753</v>
      </c>
      <c r="B80" s="402" t="s">
        <v>114</v>
      </c>
      <c r="C80" s="103">
        <f>C82+C84</f>
        <v>7</v>
      </c>
      <c r="D80" s="25" t="s">
        <v>1477</v>
      </c>
      <c r="E80" s="76" t="s">
        <v>115</v>
      </c>
      <c r="F80" s="11" t="s">
        <v>1478</v>
      </c>
      <c r="G80" s="137"/>
      <c r="H80" s="137"/>
      <c r="I80" s="25" t="s">
        <v>116</v>
      </c>
      <c r="J80" s="25" t="s">
        <v>95</v>
      </c>
      <c r="K80" s="25" t="s">
        <v>117</v>
      </c>
      <c r="L80" s="121">
        <v>121667</v>
      </c>
      <c r="M80" s="100">
        <v>67500</v>
      </c>
      <c r="N80" s="100">
        <v>67500</v>
      </c>
      <c r="O80" s="103"/>
      <c r="P80" s="100">
        <f>17700+32300</f>
        <v>50000</v>
      </c>
      <c r="Q80" s="100">
        <v>32300</v>
      </c>
      <c r="R80" s="100">
        <f>R82+R84</f>
        <v>15100</v>
      </c>
      <c r="S80" s="103"/>
      <c r="T80" s="103"/>
      <c r="U80" s="103"/>
      <c r="V80" s="830"/>
      <c r="W80" s="103"/>
      <c r="X80" s="25"/>
    </row>
    <row r="81" spans="1:24" s="333" customFormat="1" ht="21" customHeight="1">
      <c r="A81" s="440"/>
      <c r="B81" s="441" t="s">
        <v>287</v>
      </c>
      <c r="C81" s="103"/>
      <c r="D81" s="76"/>
      <c r="E81" s="76"/>
      <c r="F81" s="76"/>
      <c r="G81" s="137"/>
      <c r="H81" s="137"/>
      <c r="I81" s="137"/>
      <c r="J81" s="137"/>
      <c r="K81" s="76"/>
      <c r="L81" s="103"/>
      <c r="M81" s="103"/>
      <c r="N81" s="103"/>
      <c r="O81" s="103"/>
      <c r="P81" s="103"/>
      <c r="Q81" s="103"/>
      <c r="R81" s="103"/>
      <c r="S81" s="103"/>
      <c r="T81" s="103"/>
      <c r="U81" s="103"/>
      <c r="V81" s="830"/>
      <c r="W81" s="103"/>
      <c r="X81" s="25"/>
    </row>
    <row r="82" spans="1:24" s="333" customFormat="1" ht="21" customHeight="1">
      <c r="A82" s="442" t="s">
        <v>89</v>
      </c>
      <c r="B82" s="443" t="s">
        <v>754</v>
      </c>
      <c r="C82" s="103">
        <f>C83</f>
        <v>1</v>
      </c>
      <c r="D82" s="76"/>
      <c r="E82" s="76"/>
      <c r="F82" s="76"/>
      <c r="G82" s="137"/>
      <c r="H82" s="137"/>
      <c r="I82" s="137"/>
      <c r="J82" s="137"/>
      <c r="K82" s="76"/>
      <c r="L82" s="103">
        <f>L83</f>
        <v>14190</v>
      </c>
      <c r="M82" s="103">
        <f t="shared" ref="M82:T82" si="29">M83</f>
        <v>5000</v>
      </c>
      <c r="N82" s="103">
        <f t="shared" si="29"/>
        <v>5000</v>
      </c>
      <c r="O82" s="103">
        <f t="shared" si="29"/>
        <v>0</v>
      </c>
      <c r="P82" s="103">
        <f t="shared" si="29"/>
        <v>3000</v>
      </c>
      <c r="Q82" s="103">
        <f t="shared" si="29"/>
        <v>0</v>
      </c>
      <c r="R82" s="103">
        <f t="shared" si="29"/>
        <v>3000</v>
      </c>
      <c r="S82" s="103">
        <f t="shared" si="29"/>
        <v>0</v>
      </c>
      <c r="T82" s="103">
        <f t="shared" si="29"/>
        <v>0</v>
      </c>
      <c r="U82" s="103"/>
      <c r="V82" s="830"/>
      <c r="W82" s="103"/>
      <c r="X82" s="25"/>
    </row>
    <row r="83" spans="1:24" ht="84.6" customHeight="1">
      <c r="A83" s="423" t="s">
        <v>1479</v>
      </c>
      <c r="B83" s="444" t="s">
        <v>949</v>
      </c>
      <c r="C83" s="444">
        <v>1</v>
      </c>
      <c r="D83" s="108" t="s">
        <v>269</v>
      </c>
      <c r="E83" s="108" t="s">
        <v>942</v>
      </c>
      <c r="F83" s="108" t="s">
        <v>398</v>
      </c>
      <c r="G83" s="11" t="s">
        <v>1480</v>
      </c>
      <c r="H83" s="183"/>
      <c r="I83" s="183"/>
      <c r="J83" s="177" t="s">
        <v>131</v>
      </c>
      <c r="K83" s="177" t="s">
        <v>1481</v>
      </c>
      <c r="L83" s="236">
        <v>14190</v>
      </c>
      <c r="M83" s="236">
        <v>5000</v>
      </c>
      <c r="N83" s="236">
        <v>5000</v>
      </c>
      <c r="O83" s="412"/>
      <c r="P83" s="236">
        <v>3000</v>
      </c>
      <c r="Q83" s="412"/>
      <c r="R83" s="236">
        <v>3000</v>
      </c>
      <c r="S83" s="412"/>
      <c r="T83" s="412"/>
      <c r="U83" s="412"/>
      <c r="V83" s="837">
        <v>400</v>
      </c>
      <c r="W83" s="412"/>
      <c r="X83" s="422"/>
    </row>
    <row r="84" spans="1:24" ht="33.6" customHeight="1">
      <c r="A84" s="442" t="s">
        <v>91</v>
      </c>
      <c r="B84" s="443" t="s">
        <v>759</v>
      </c>
      <c r="C84" s="261">
        <f>SUM(C85:C90)</f>
        <v>6</v>
      </c>
      <c r="D84" s="108"/>
      <c r="E84" s="108"/>
      <c r="F84" s="108"/>
      <c r="G84" s="183"/>
      <c r="H84" s="183"/>
      <c r="I84" s="183"/>
      <c r="J84" s="177"/>
      <c r="K84" s="177"/>
      <c r="L84" s="261">
        <f>SUM(L85:L90)</f>
        <v>27307</v>
      </c>
      <c r="M84" s="261">
        <f t="shared" ref="M84:T84" si="30">SUM(M85:M90)</f>
        <v>15100</v>
      </c>
      <c r="N84" s="261">
        <f t="shared" si="30"/>
        <v>15100</v>
      </c>
      <c r="O84" s="261">
        <f t="shared" si="30"/>
        <v>0</v>
      </c>
      <c r="P84" s="261">
        <f t="shared" si="30"/>
        <v>10100</v>
      </c>
      <c r="Q84" s="261">
        <f t="shared" si="30"/>
        <v>0</v>
      </c>
      <c r="R84" s="261">
        <f t="shared" si="30"/>
        <v>12100</v>
      </c>
      <c r="S84" s="261">
        <f t="shared" si="30"/>
        <v>0</v>
      </c>
      <c r="T84" s="261">
        <f t="shared" si="30"/>
        <v>0</v>
      </c>
      <c r="U84" s="261"/>
      <c r="V84" s="838"/>
      <c r="W84" s="261"/>
      <c r="X84" s="422"/>
    </row>
    <row r="85" spans="1:24" ht="84.6" customHeight="1">
      <c r="A85" s="423" t="s">
        <v>1482</v>
      </c>
      <c r="B85" s="444" t="s">
        <v>940</v>
      </c>
      <c r="C85" s="444">
        <v>1</v>
      </c>
      <c r="D85" s="108" t="s">
        <v>269</v>
      </c>
      <c r="E85" s="108" t="s">
        <v>942</v>
      </c>
      <c r="F85" s="108" t="s">
        <v>398</v>
      </c>
      <c r="G85" s="11" t="s">
        <v>1483</v>
      </c>
      <c r="H85" s="108"/>
      <c r="I85" s="108"/>
      <c r="J85" s="177" t="s">
        <v>131</v>
      </c>
      <c r="K85" s="177" t="s">
        <v>1484</v>
      </c>
      <c r="L85" s="236">
        <v>3507</v>
      </c>
      <c r="M85" s="236">
        <v>2600</v>
      </c>
      <c r="N85" s="236">
        <v>2600</v>
      </c>
      <c r="O85" s="412"/>
      <c r="P85" s="236">
        <v>1600</v>
      </c>
      <c r="Q85" s="412"/>
      <c r="R85" s="236">
        <v>1600</v>
      </c>
      <c r="S85" s="412"/>
      <c r="T85" s="412"/>
      <c r="U85" s="412"/>
      <c r="V85" s="985">
        <v>164.26900000000001</v>
      </c>
      <c r="W85" s="412"/>
      <c r="X85" s="422"/>
    </row>
    <row r="86" spans="1:24" ht="84.6" customHeight="1">
      <c r="A86" s="423" t="s">
        <v>1485</v>
      </c>
      <c r="B86" s="444" t="s">
        <v>941</v>
      </c>
      <c r="C86" s="444">
        <v>1</v>
      </c>
      <c r="D86" s="108" t="s">
        <v>269</v>
      </c>
      <c r="E86" s="108" t="s">
        <v>942</v>
      </c>
      <c r="F86" s="108" t="s">
        <v>398</v>
      </c>
      <c r="G86" s="11" t="s">
        <v>1486</v>
      </c>
      <c r="H86" s="108"/>
      <c r="I86" s="108"/>
      <c r="J86" s="177" t="s">
        <v>131</v>
      </c>
      <c r="K86" s="177" t="s">
        <v>1487</v>
      </c>
      <c r="L86" s="236">
        <v>3161</v>
      </c>
      <c r="M86" s="236">
        <v>2600</v>
      </c>
      <c r="N86" s="236">
        <v>2600</v>
      </c>
      <c r="O86" s="412"/>
      <c r="P86" s="236">
        <v>1600</v>
      </c>
      <c r="Q86" s="412"/>
      <c r="R86" s="236">
        <v>1600</v>
      </c>
      <c r="S86" s="412"/>
      <c r="T86" s="412"/>
      <c r="U86" s="412"/>
      <c r="V86" s="985">
        <v>200</v>
      </c>
      <c r="W86" s="412"/>
      <c r="X86" s="422"/>
    </row>
    <row r="87" spans="1:24" ht="84.6" customHeight="1">
      <c r="A87" s="423" t="s">
        <v>1488</v>
      </c>
      <c r="B87" s="444" t="s">
        <v>933</v>
      </c>
      <c r="C87" s="444">
        <v>1</v>
      </c>
      <c r="D87" s="108" t="s">
        <v>272</v>
      </c>
      <c r="E87" s="108" t="s">
        <v>934</v>
      </c>
      <c r="F87" s="108" t="s">
        <v>451</v>
      </c>
      <c r="G87" s="108">
        <v>7927551</v>
      </c>
      <c r="H87" s="108"/>
      <c r="I87" s="108"/>
      <c r="J87" s="177" t="s">
        <v>85</v>
      </c>
      <c r="K87" s="257" t="s">
        <v>1489</v>
      </c>
      <c r="L87" s="236">
        <v>11373</v>
      </c>
      <c r="M87" s="236">
        <v>2600</v>
      </c>
      <c r="N87" s="236">
        <v>2600</v>
      </c>
      <c r="O87" s="412"/>
      <c r="P87" s="236">
        <v>1600</v>
      </c>
      <c r="Q87" s="412"/>
      <c r="R87" s="236">
        <v>1600</v>
      </c>
      <c r="S87" s="412"/>
      <c r="T87" s="412"/>
      <c r="U87" s="412"/>
      <c r="V87" s="236">
        <v>1600</v>
      </c>
      <c r="W87" s="412"/>
      <c r="X87" s="422"/>
    </row>
    <row r="88" spans="1:24" ht="84.6" customHeight="1">
      <c r="A88" s="423" t="s">
        <v>1490</v>
      </c>
      <c r="B88" s="444" t="s">
        <v>928</v>
      </c>
      <c r="C88" s="444">
        <v>1</v>
      </c>
      <c r="D88" s="108" t="s">
        <v>931</v>
      </c>
      <c r="E88" s="108" t="s">
        <v>899</v>
      </c>
      <c r="F88" s="108" t="s">
        <v>900</v>
      </c>
      <c r="G88" s="108">
        <v>7931931</v>
      </c>
      <c r="H88" s="108"/>
      <c r="I88" s="108"/>
      <c r="J88" s="177" t="s">
        <v>125</v>
      </c>
      <c r="K88" s="177" t="s">
        <v>1491</v>
      </c>
      <c r="L88" s="236">
        <v>2965</v>
      </c>
      <c r="M88" s="236">
        <v>2100</v>
      </c>
      <c r="N88" s="236">
        <v>2100</v>
      </c>
      <c r="O88" s="412"/>
      <c r="P88" s="236">
        <v>2100</v>
      </c>
      <c r="Q88" s="412"/>
      <c r="R88" s="236">
        <v>2100</v>
      </c>
      <c r="S88" s="412"/>
      <c r="T88" s="412"/>
      <c r="U88" s="667">
        <v>756.70899999999995</v>
      </c>
      <c r="V88" s="1435">
        <v>2099.8319999999999</v>
      </c>
      <c r="W88" s="412"/>
      <c r="X88" s="422"/>
    </row>
    <row r="89" spans="1:24" ht="84.6" customHeight="1">
      <c r="A89" s="423" t="s">
        <v>1492</v>
      </c>
      <c r="B89" s="444" t="s">
        <v>929</v>
      </c>
      <c r="C89" s="444">
        <v>1</v>
      </c>
      <c r="D89" s="108" t="s">
        <v>931</v>
      </c>
      <c r="E89" s="108" t="s">
        <v>899</v>
      </c>
      <c r="F89" s="108" t="s">
        <v>900</v>
      </c>
      <c r="G89" s="108">
        <v>7931932</v>
      </c>
      <c r="H89" s="108"/>
      <c r="I89" s="108"/>
      <c r="J89" s="177" t="s">
        <v>125</v>
      </c>
      <c r="K89" s="177" t="s">
        <v>1493</v>
      </c>
      <c r="L89" s="236">
        <v>2788</v>
      </c>
      <c r="M89" s="236">
        <v>2600</v>
      </c>
      <c r="N89" s="236">
        <v>2600</v>
      </c>
      <c r="O89" s="412"/>
      <c r="P89" s="236">
        <v>1600</v>
      </c>
      <c r="Q89" s="412"/>
      <c r="R89" s="236">
        <v>2600</v>
      </c>
      <c r="S89" s="412"/>
      <c r="T89" s="412"/>
      <c r="U89" s="667">
        <v>737.92499999999995</v>
      </c>
      <c r="V89" s="236">
        <v>2600</v>
      </c>
      <c r="W89" s="412"/>
      <c r="X89" s="422"/>
    </row>
    <row r="90" spans="1:24" ht="84.6" customHeight="1">
      <c r="A90" s="423" t="s">
        <v>1494</v>
      </c>
      <c r="B90" s="444" t="s">
        <v>930</v>
      </c>
      <c r="C90" s="444">
        <v>1</v>
      </c>
      <c r="D90" s="108" t="s">
        <v>931</v>
      </c>
      <c r="E90" s="108" t="s">
        <v>899</v>
      </c>
      <c r="F90" s="108" t="s">
        <v>900</v>
      </c>
      <c r="G90" s="108">
        <v>7931542</v>
      </c>
      <c r="H90" s="108"/>
      <c r="I90" s="108"/>
      <c r="J90" s="177" t="s">
        <v>131</v>
      </c>
      <c r="K90" s="177" t="s">
        <v>1495</v>
      </c>
      <c r="L90" s="236">
        <v>3513</v>
      </c>
      <c r="M90" s="236">
        <v>2600</v>
      </c>
      <c r="N90" s="236">
        <v>2600</v>
      </c>
      <c r="O90" s="412"/>
      <c r="P90" s="236">
        <v>1600</v>
      </c>
      <c r="Q90" s="412"/>
      <c r="R90" s="236">
        <v>2600</v>
      </c>
      <c r="S90" s="412"/>
      <c r="T90" s="412"/>
      <c r="U90" s="667">
        <v>741.60199999999998</v>
      </c>
      <c r="V90" s="236">
        <v>2600</v>
      </c>
      <c r="W90" s="412"/>
      <c r="X90" s="422"/>
    </row>
    <row r="91" spans="1:24">
      <c r="A91" s="406"/>
      <c r="B91" s="650"/>
      <c r="C91" s="650"/>
      <c r="D91" s="406"/>
      <c r="E91" s="407"/>
      <c r="F91" s="406"/>
      <c r="G91" s="407"/>
      <c r="H91" s="407"/>
      <c r="I91" s="407"/>
      <c r="J91" s="407"/>
      <c r="K91" s="406"/>
      <c r="L91" s="412"/>
      <c r="M91" s="412"/>
      <c r="N91" s="412"/>
      <c r="O91" s="412"/>
      <c r="P91" s="412"/>
      <c r="Q91" s="412"/>
      <c r="R91" s="412"/>
      <c r="S91" s="413"/>
      <c r="T91" s="412"/>
      <c r="U91" s="412"/>
      <c r="V91" s="837"/>
      <c r="W91" s="412"/>
      <c r="X91" s="384"/>
    </row>
    <row r="93" spans="1:24" ht="30" hidden="1">
      <c r="B93" s="178" t="s">
        <v>90</v>
      </c>
      <c r="C93" s="415"/>
      <c r="D93" s="445">
        <f>'[1]NSTT Dot 2'!C93</f>
        <v>4</v>
      </c>
    </row>
    <row r="94" spans="1:24" hidden="1">
      <c r="B94" s="178" t="s">
        <v>92</v>
      </c>
      <c r="C94" s="375">
        <v>7</v>
      </c>
      <c r="D94" s="445">
        <f>C94+'[1]NSTT Dot 2'!C94</f>
        <v>9</v>
      </c>
    </row>
    <row r="95" spans="1:24" hidden="1">
      <c r="B95" s="178" t="s">
        <v>94</v>
      </c>
      <c r="C95" s="381">
        <f>C30+C49+C57+C79+C75</f>
        <v>24</v>
      </c>
      <c r="D95" s="446">
        <f>C95+'[1]NSTT Dot 2'!C95</f>
        <v>30</v>
      </c>
    </row>
    <row r="96" spans="1:24" hidden="1">
      <c r="B96" s="375" t="s">
        <v>1349</v>
      </c>
      <c r="D96" s="414">
        <v>1</v>
      </c>
    </row>
    <row r="97" spans="3:4" hidden="1">
      <c r="C97" s="381">
        <f>C94+C95</f>
        <v>31</v>
      </c>
      <c r="D97" s="445">
        <f>SUM(D93:D96)</f>
        <v>44</v>
      </c>
    </row>
    <row r="98" spans="3:4" hidden="1"/>
    <row r="193" spans="40:40">
      <c r="AN193" s="374">
        <v>714</v>
      </c>
    </row>
  </sheetData>
  <mergeCells count="30">
    <mergeCell ref="O7:O9"/>
    <mergeCell ref="P7:P9"/>
    <mergeCell ref="Q7:Q9"/>
    <mergeCell ref="R7:T7"/>
    <mergeCell ref="W7:W9"/>
    <mergeCell ref="U7:U9"/>
    <mergeCell ref="V7:V9"/>
    <mergeCell ref="H7:H9"/>
    <mergeCell ref="I7:I9"/>
    <mergeCell ref="J7:J9"/>
    <mergeCell ref="K7:M7"/>
    <mergeCell ref="N7:N9"/>
    <mergeCell ref="K8:K9"/>
    <mergeCell ref="L8:M8"/>
    <mergeCell ref="F7:F9"/>
    <mergeCell ref="A1:X1"/>
    <mergeCell ref="A2:X2"/>
    <mergeCell ref="A3:X3"/>
    <mergeCell ref="A4:X4"/>
    <mergeCell ref="P6:Q6"/>
    <mergeCell ref="R6:X6"/>
    <mergeCell ref="A7:A9"/>
    <mergeCell ref="B7:B9"/>
    <mergeCell ref="C7:C9"/>
    <mergeCell ref="D7:D9"/>
    <mergeCell ref="E7:E9"/>
    <mergeCell ref="X7:X9"/>
    <mergeCell ref="R8:R9"/>
    <mergeCell ref="S8:T8"/>
    <mergeCell ref="G7:G9"/>
  </mergeCells>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H453"/>
  <sheetViews>
    <sheetView view="pageBreakPreview" zoomScale="60" zoomScaleNormal="70" workbookViewId="0">
      <selection activeCell="J66" sqref="J66"/>
    </sheetView>
  </sheetViews>
  <sheetFormatPr defaultColWidth="9.125" defaultRowHeight="15"/>
  <cols>
    <col min="1" max="1" width="5" style="88" customWidth="1"/>
    <col min="2" max="2" width="30.25" style="88" customWidth="1"/>
    <col min="3" max="3" width="6.875" style="149" hidden="1" customWidth="1"/>
    <col min="4" max="4" width="9.375" style="150" customWidth="1"/>
    <col min="5" max="5" width="6.75" style="150" customWidth="1"/>
    <col min="6" max="6" width="9.875" style="150" customWidth="1"/>
    <col min="7" max="7" width="9.25" style="150" customWidth="1"/>
    <col min="8" max="8" width="8.375" style="150" hidden="1" customWidth="1"/>
    <col min="9" max="9" width="10.875" style="150" hidden="1" customWidth="1"/>
    <col min="10" max="10" width="7.875" style="88" customWidth="1"/>
    <col min="11" max="11" width="19.375" style="88" customWidth="1"/>
    <col min="12" max="12" width="13.875" style="88" customWidth="1"/>
    <col min="13" max="13" width="11.375" style="88" hidden="1" customWidth="1"/>
    <col min="14" max="14" width="14.75" style="88" customWidth="1"/>
    <col min="15" max="15" width="10.125" style="88" hidden="1" customWidth="1"/>
    <col min="16" max="16" width="12.375" style="88" hidden="1" customWidth="1"/>
    <col min="17" max="17" width="12" style="88" hidden="1" customWidth="1"/>
    <col min="18" max="18" width="11" style="88" hidden="1" customWidth="1"/>
    <col min="19" max="19" width="12.375" style="88" hidden="1" customWidth="1"/>
    <col min="20" max="20" width="11.375" style="88" hidden="1" customWidth="1"/>
    <col min="21" max="21" width="11.75" style="88" hidden="1" customWidth="1"/>
    <col min="22" max="22" width="10.375" style="88" hidden="1" customWidth="1"/>
    <col min="23" max="23" width="11.375" style="88" hidden="1" customWidth="1"/>
    <col min="24" max="26" width="10.375" style="88" hidden="1" customWidth="1"/>
    <col min="27" max="27" width="8.875" style="88" hidden="1" customWidth="1"/>
    <col min="28" max="28" width="9.375" style="88" hidden="1" customWidth="1"/>
    <col min="29" max="29" width="10.375" style="88" hidden="1" customWidth="1"/>
    <col min="30" max="30" width="9.375" style="88" hidden="1" customWidth="1"/>
    <col min="31" max="31" width="10.375" style="88" hidden="1" customWidth="1"/>
    <col min="32" max="33" width="9.375" style="88" hidden="1" customWidth="1"/>
    <col min="34" max="34" width="11.125" style="88" hidden="1" customWidth="1"/>
    <col min="35" max="35" width="10.25" style="88" hidden="1" customWidth="1"/>
    <col min="36" max="36" width="10.375" style="88" hidden="1" customWidth="1"/>
    <col min="37" max="37" width="9.375" style="88" hidden="1" customWidth="1"/>
    <col min="38" max="38" width="10.25" style="88" hidden="1" customWidth="1"/>
    <col min="39" max="39" width="14.25" style="88" hidden="1" customWidth="1"/>
    <col min="40" max="40" width="11.125" style="88" hidden="1" customWidth="1"/>
    <col min="41" max="41" width="11.875" style="88" hidden="1" customWidth="1"/>
    <col min="42" max="42" width="10.375" style="88" hidden="1" customWidth="1"/>
    <col min="43" max="43" width="10.875" style="88" hidden="1" customWidth="1"/>
    <col min="44" max="44" width="9.375" style="88" hidden="1" customWidth="1"/>
    <col min="45" max="45" width="11.125" style="88" hidden="1" customWidth="1"/>
    <col min="46" max="46" width="9.75" style="88" hidden="1" customWidth="1"/>
    <col min="47" max="47" width="11" style="88" hidden="1" customWidth="1"/>
    <col min="48" max="48" width="10.875" style="88" hidden="1" customWidth="1"/>
    <col min="49" max="59" width="10.25" style="88" hidden="1" customWidth="1"/>
    <col min="60" max="60" width="14.75" style="88" hidden="1" customWidth="1"/>
    <col min="61" max="62" width="17.375" style="151" hidden="1" customWidth="1"/>
    <col min="63" max="64" width="11.375" style="151" hidden="1" customWidth="1"/>
    <col min="65" max="65" width="19.375" style="151" hidden="1" customWidth="1"/>
    <col min="66" max="66" width="13" style="151" hidden="1" customWidth="1"/>
    <col min="67" max="67" width="15" style="151" customWidth="1"/>
    <col min="68" max="68" width="13" style="151" hidden="1" customWidth="1"/>
    <col min="69" max="69" width="14.375" style="151" hidden="1" customWidth="1"/>
    <col min="70" max="72" width="11.375" style="151" hidden="1" customWidth="1"/>
    <col min="73" max="73" width="37.75" style="151" hidden="1" customWidth="1"/>
    <col min="74" max="74" width="24.375" style="151" hidden="1" customWidth="1"/>
    <col min="75" max="75" width="14.875" style="151" customWidth="1"/>
    <col min="76" max="77" width="13.75" style="151" hidden="1" customWidth="1"/>
    <col min="78" max="78" width="13.75" style="1000" hidden="1" customWidth="1"/>
    <col min="79" max="79" width="12.375" style="88" hidden="1" customWidth="1"/>
    <col min="80" max="80" width="13.875" style="88" hidden="1" customWidth="1"/>
    <col min="81" max="104" width="9.125" style="88" hidden="1" customWidth="1"/>
    <col min="105" max="108" width="9.125" style="88"/>
    <col min="109" max="113" width="9.125" style="88" hidden="1" customWidth="1"/>
    <col min="114" max="133" width="9.125" style="88"/>
    <col min="134" max="134" width="12.75" style="88" customWidth="1"/>
    <col min="135" max="16384" width="9.125" style="88"/>
  </cols>
  <sheetData>
    <row r="1" spans="1:134" ht="20.25">
      <c r="A1" s="2504" t="s">
        <v>1425</v>
      </c>
      <c r="B1" s="2504"/>
      <c r="C1" s="2504"/>
      <c r="D1" s="2504"/>
      <c r="E1" s="2504"/>
      <c r="F1" s="2504"/>
      <c r="G1" s="2504"/>
      <c r="H1" s="2504"/>
      <c r="I1" s="2504"/>
      <c r="J1" s="2504"/>
      <c r="K1" s="2504"/>
      <c r="L1" s="2504"/>
      <c r="M1" s="2504"/>
      <c r="N1" s="2504"/>
      <c r="O1" s="2504"/>
      <c r="P1" s="2504"/>
      <c r="Q1" s="2504"/>
      <c r="R1" s="2504"/>
      <c r="S1" s="2504"/>
      <c r="T1" s="2504"/>
      <c r="U1" s="2504"/>
      <c r="V1" s="2504"/>
      <c r="W1" s="2504"/>
      <c r="X1" s="2504"/>
      <c r="Y1" s="2504"/>
      <c r="Z1" s="2504"/>
      <c r="AA1" s="2504"/>
      <c r="AB1" s="2504"/>
      <c r="AC1" s="2504"/>
      <c r="AD1" s="2504"/>
      <c r="AE1" s="2504"/>
      <c r="AF1" s="2504"/>
      <c r="AG1" s="2504"/>
      <c r="AH1" s="2504"/>
      <c r="AI1" s="2504"/>
      <c r="AJ1" s="2504"/>
      <c r="AK1" s="2504"/>
      <c r="AL1" s="2504"/>
      <c r="AM1" s="2504"/>
      <c r="AN1" s="2504"/>
      <c r="AO1" s="2504"/>
      <c r="AP1" s="2504"/>
      <c r="AQ1" s="2504"/>
      <c r="AR1" s="2504"/>
      <c r="AS1" s="2504"/>
      <c r="AT1" s="2504"/>
      <c r="AU1" s="2504"/>
      <c r="AV1" s="2504"/>
      <c r="AW1" s="2504"/>
      <c r="AX1" s="2504"/>
      <c r="AY1" s="2504"/>
      <c r="AZ1" s="2504"/>
      <c r="BA1" s="2504"/>
      <c r="BB1" s="2504"/>
      <c r="BC1" s="2504"/>
      <c r="BD1" s="2504"/>
      <c r="BE1" s="2504"/>
      <c r="BF1" s="2504"/>
      <c r="BG1" s="2504"/>
      <c r="BH1" s="2504"/>
      <c r="BI1" s="2504"/>
      <c r="BJ1" s="2504"/>
      <c r="BK1" s="2504"/>
      <c r="BL1" s="2504"/>
      <c r="BM1" s="2504"/>
      <c r="BN1" s="2504"/>
      <c r="BO1" s="2504"/>
      <c r="BP1" s="2504"/>
      <c r="BQ1" s="2504"/>
      <c r="BR1" s="2504"/>
      <c r="BS1" s="2504"/>
      <c r="BT1" s="2504"/>
      <c r="BU1" s="2504"/>
      <c r="BV1" s="2504"/>
      <c r="BW1" s="2504"/>
      <c r="BX1" s="2240"/>
      <c r="BY1" s="2240"/>
      <c r="BZ1" s="998"/>
    </row>
    <row r="2" spans="1:134" ht="48" customHeight="1">
      <c r="A2" s="2505" t="s">
        <v>2803</v>
      </c>
      <c r="B2" s="2506"/>
      <c r="C2" s="2506"/>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c r="AJ2" s="2506"/>
      <c r="AK2" s="2506"/>
      <c r="AL2" s="2506"/>
      <c r="AM2" s="2506"/>
      <c r="AN2" s="2506"/>
      <c r="AO2" s="2506"/>
      <c r="AP2" s="2506"/>
      <c r="AQ2" s="2506"/>
      <c r="AR2" s="2506"/>
      <c r="AS2" s="2506"/>
      <c r="AT2" s="2506"/>
      <c r="AU2" s="2506"/>
      <c r="AV2" s="2506"/>
      <c r="AW2" s="2506"/>
      <c r="AX2" s="2506"/>
      <c r="AY2" s="2506"/>
      <c r="AZ2" s="2506"/>
      <c r="BA2" s="2506"/>
      <c r="BB2" s="2506"/>
      <c r="BC2" s="2506"/>
      <c r="BD2" s="2506"/>
      <c r="BE2" s="2506"/>
      <c r="BF2" s="2506"/>
      <c r="BG2" s="2506"/>
      <c r="BH2" s="2506"/>
      <c r="BI2" s="2506"/>
      <c r="BJ2" s="2506"/>
      <c r="BK2" s="2506"/>
      <c r="BL2" s="2506"/>
      <c r="BM2" s="2506"/>
      <c r="BN2" s="2506"/>
      <c r="BO2" s="2506"/>
      <c r="BP2" s="2506"/>
      <c r="BQ2" s="2506"/>
      <c r="BR2" s="2506"/>
      <c r="BS2" s="2506"/>
      <c r="BT2" s="2506"/>
      <c r="BU2" s="2506"/>
      <c r="BV2" s="2506"/>
      <c r="BW2" s="2506"/>
      <c r="BX2" s="2241"/>
      <c r="BY2" s="2240"/>
      <c r="BZ2" s="998"/>
    </row>
    <row r="3" spans="1:134" ht="18.75">
      <c r="A3" s="2507" t="str">
        <f>+'PL1-NSTT kéo'!A3:AZ3</f>
        <v xml:space="preserve">(Kèm theo Nghị quyết số        /NQ-HĐND ngày 28 tháng 5 năm 2023 của Hội đồng nhân dân Tỉnh) </v>
      </c>
      <c r="B3" s="2507"/>
      <c r="C3" s="2507"/>
      <c r="D3" s="2507"/>
      <c r="E3" s="2507"/>
      <c r="F3" s="2507"/>
      <c r="G3" s="2507"/>
      <c r="H3" s="2507"/>
      <c r="I3" s="2507"/>
      <c r="J3" s="2507"/>
      <c r="K3" s="2507"/>
      <c r="L3" s="2507"/>
      <c r="M3" s="2507"/>
      <c r="N3" s="2507"/>
      <c r="O3" s="2507"/>
      <c r="P3" s="2507"/>
      <c r="Q3" s="2507"/>
      <c r="R3" s="2507"/>
      <c r="S3" s="2507"/>
      <c r="T3" s="2507"/>
      <c r="U3" s="2507"/>
      <c r="V3" s="2507"/>
      <c r="W3" s="2507"/>
      <c r="X3" s="2507"/>
      <c r="Y3" s="2507"/>
      <c r="Z3" s="2507"/>
      <c r="AA3" s="2507"/>
      <c r="AB3" s="2507"/>
      <c r="AC3" s="2507"/>
      <c r="AD3" s="2507"/>
      <c r="AE3" s="2507"/>
      <c r="AF3" s="2507"/>
      <c r="AG3" s="2507"/>
      <c r="AH3" s="2507"/>
      <c r="AI3" s="2507"/>
      <c r="AJ3" s="2507"/>
      <c r="AK3" s="2507"/>
      <c r="AL3" s="2507"/>
      <c r="AM3" s="2507"/>
      <c r="AN3" s="2507"/>
      <c r="AO3" s="2507"/>
      <c r="AP3" s="2507"/>
      <c r="AQ3" s="2507"/>
      <c r="AR3" s="2507"/>
      <c r="AS3" s="2507"/>
      <c r="AT3" s="2507"/>
      <c r="AU3" s="2507"/>
      <c r="AV3" s="2507"/>
      <c r="AW3" s="2507"/>
      <c r="AX3" s="2507"/>
      <c r="AY3" s="2507"/>
      <c r="AZ3" s="2507"/>
      <c r="BA3" s="2507"/>
      <c r="BB3" s="2507"/>
      <c r="BC3" s="2507"/>
      <c r="BD3" s="2507"/>
      <c r="BE3" s="2507"/>
      <c r="BF3" s="2507"/>
      <c r="BG3" s="2507"/>
      <c r="BH3" s="2507"/>
      <c r="BI3" s="2507"/>
      <c r="BJ3" s="2507"/>
      <c r="BK3" s="2507"/>
      <c r="BL3" s="2507"/>
      <c r="BM3" s="2507"/>
      <c r="BN3" s="2507"/>
      <c r="BO3" s="2507"/>
      <c r="BP3" s="2507"/>
      <c r="BQ3" s="2507"/>
      <c r="BR3" s="2507"/>
      <c r="BS3" s="2507"/>
      <c r="BT3" s="2507"/>
      <c r="BU3" s="2507"/>
      <c r="BV3" s="2507"/>
      <c r="BW3" s="2507"/>
      <c r="BX3" s="2242"/>
      <c r="BY3" s="2242"/>
      <c r="BZ3" s="999"/>
    </row>
    <row r="4" spans="1:134" ht="18.75" hidden="1">
      <c r="A4" s="2507"/>
      <c r="B4" s="2507"/>
      <c r="C4" s="2507"/>
      <c r="D4" s="2507"/>
      <c r="E4" s="2507"/>
      <c r="F4" s="2507"/>
      <c r="G4" s="2507"/>
      <c r="H4" s="2507"/>
      <c r="I4" s="2507"/>
      <c r="J4" s="2507"/>
      <c r="K4" s="2507"/>
      <c r="L4" s="2507"/>
      <c r="M4" s="2507"/>
      <c r="N4" s="2507"/>
      <c r="O4" s="2507"/>
      <c r="P4" s="2507"/>
      <c r="Q4" s="2507"/>
      <c r="R4" s="2507"/>
      <c r="S4" s="2507"/>
      <c r="T4" s="2507"/>
      <c r="U4" s="2507"/>
      <c r="V4" s="2507"/>
      <c r="W4" s="2507"/>
      <c r="X4" s="2507"/>
      <c r="Y4" s="2507"/>
      <c r="Z4" s="2507"/>
      <c r="AA4" s="2507"/>
      <c r="AB4" s="2507"/>
      <c r="AC4" s="2507"/>
      <c r="AD4" s="2507"/>
      <c r="AE4" s="2507"/>
      <c r="AF4" s="2507"/>
      <c r="AG4" s="2507"/>
      <c r="AH4" s="2507"/>
      <c r="AI4" s="2507"/>
      <c r="AJ4" s="2507"/>
      <c r="AK4" s="2507"/>
      <c r="AL4" s="2507"/>
      <c r="AM4" s="2507"/>
      <c r="AN4" s="2507"/>
      <c r="AO4" s="2507"/>
      <c r="AP4" s="2507"/>
      <c r="AQ4" s="2507"/>
      <c r="AR4" s="2507"/>
      <c r="AS4" s="2507"/>
      <c r="AT4" s="2507"/>
      <c r="AU4" s="2507"/>
      <c r="AV4" s="2507"/>
      <c r="AW4" s="2507"/>
      <c r="AX4" s="2507"/>
      <c r="AY4" s="2507"/>
      <c r="AZ4" s="2507"/>
      <c r="BA4" s="2507"/>
      <c r="BB4" s="2507"/>
      <c r="BC4" s="2507"/>
      <c r="BD4" s="2507"/>
      <c r="BE4" s="2507"/>
      <c r="BF4" s="2507"/>
      <c r="BG4" s="2507"/>
      <c r="BH4" s="2507"/>
      <c r="BI4" s="2507"/>
      <c r="BJ4" s="2507"/>
      <c r="BK4" s="2507"/>
      <c r="BL4" s="2507"/>
      <c r="BM4" s="2507"/>
      <c r="BN4" s="2507"/>
      <c r="BO4" s="2507"/>
      <c r="BP4" s="2507"/>
      <c r="BQ4" s="2507"/>
      <c r="BR4" s="2507"/>
      <c r="BS4" s="2507"/>
      <c r="BT4" s="2507"/>
      <c r="BU4" s="2507"/>
      <c r="BV4" s="2507"/>
      <c r="BW4" s="2507"/>
      <c r="BX4" s="2242"/>
      <c r="BY4" s="2242"/>
      <c r="BZ4" s="999"/>
    </row>
    <row r="5" spans="1:134" ht="18.75" hidden="1">
      <c r="A5" s="2507"/>
      <c r="B5" s="2507"/>
      <c r="C5" s="2507"/>
      <c r="D5" s="2507"/>
      <c r="E5" s="2507"/>
      <c r="F5" s="2507"/>
      <c r="G5" s="2507"/>
      <c r="H5" s="2507"/>
      <c r="I5" s="2507"/>
      <c r="J5" s="2507"/>
      <c r="K5" s="2507"/>
      <c r="L5" s="2507"/>
      <c r="M5" s="2507"/>
      <c r="N5" s="2507"/>
      <c r="O5" s="2507"/>
      <c r="P5" s="2507"/>
      <c r="Q5" s="2507"/>
      <c r="R5" s="2507"/>
      <c r="S5" s="2507"/>
      <c r="T5" s="2507"/>
      <c r="U5" s="2507"/>
      <c r="V5" s="2507"/>
      <c r="W5" s="2507"/>
      <c r="X5" s="2507"/>
      <c r="Y5" s="2507"/>
      <c r="Z5" s="2507"/>
      <c r="AA5" s="2507"/>
      <c r="AB5" s="2507"/>
      <c r="AC5" s="2507"/>
      <c r="AD5" s="2507"/>
      <c r="AE5" s="2507"/>
      <c r="AF5" s="2507"/>
      <c r="AG5" s="2507"/>
      <c r="AH5" s="2507"/>
      <c r="AI5" s="2507"/>
      <c r="AJ5" s="2507"/>
      <c r="AK5" s="2507"/>
      <c r="AL5" s="2507"/>
      <c r="AM5" s="2507"/>
      <c r="AN5" s="2507"/>
      <c r="AO5" s="2507"/>
      <c r="AP5" s="2507"/>
      <c r="AQ5" s="2507"/>
      <c r="AR5" s="2507"/>
      <c r="AS5" s="2507"/>
      <c r="AT5" s="2507"/>
      <c r="AU5" s="2507"/>
      <c r="AV5" s="2507"/>
      <c r="AW5" s="2507"/>
      <c r="AX5" s="2507"/>
      <c r="AY5" s="2507"/>
      <c r="AZ5" s="2507"/>
      <c r="BA5" s="2507"/>
      <c r="BB5" s="2507"/>
      <c r="BC5" s="2507"/>
      <c r="BD5" s="2507"/>
      <c r="BE5" s="2507"/>
      <c r="BF5" s="2507"/>
      <c r="BG5" s="2507"/>
      <c r="BH5" s="2507"/>
      <c r="BI5" s="2507"/>
      <c r="BJ5" s="2507"/>
      <c r="BK5" s="2507"/>
      <c r="BL5" s="2507"/>
      <c r="BM5" s="2507"/>
      <c r="BN5" s="2507"/>
      <c r="BO5" s="2507"/>
      <c r="BP5" s="2507"/>
      <c r="BQ5" s="2507"/>
      <c r="BR5" s="2507"/>
      <c r="BS5" s="2507"/>
      <c r="BT5" s="2507"/>
      <c r="BU5" s="2507"/>
      <c r="BV5" s="2507"/>
      <c r="BW5" s="2507"/>
      <c r="BX5" s="2242"/>
      <c r="BY5" s="2242"/>
      <c r="BZ5" s="999"/>
    </row>
    <row r="6" spans="1:134" ht="28.5" hidden="1" customHeight="1">
      <c r="A6" s="2507"/>
      <c r="B6" s="2507"/>
      <c r="C6" s="2507"/>
      <c r="D6" s="2507"/>
      <c r="E6" s="2507"/>
      <c r="F6" s="2507"/>
      <c r="G6" s="2507"/>
      <c r="H6" s="2507"/>
      <c r="I6" s="2507"/>
      <c r="J6" s="2507"/>
      <c r="K6" s="2507"/>
      <c r="L6" s="2507"/>
      <c r="M6" s="2507"/>
      <c r="N6" s="2507"/>
      <c r="O6" s="2507"/>
      <c r="P6" s="2507"/>
      <c r="Q6" s="2507"/>
      <c r="R6" s="2507"/>
      <c r="S6" s="2507"/>
      <c r="T6" s="2507"/>
      <c r="U6" s="2507"/>
      <c r="V6" s="2507"/>
      <c r="W6" s="2507"/>
      <c r="X6" s="2507"/>
      <c r="Y6" s="2507"/>
      <c r="Z6" s="2507"/>
      <c r="AA6" s="2507"/>
      <c r="AB6" s="2507"/>
      <c r="AC6" s="2507"/>
      <c r="AD6" s="2507"/>
      <c r="AE6" s="2507"/>
      <c r="AF6" s="2507"/>
      <c r="AG6" s="2507"/>
      <c r="AH6" s="2507"/>
      <c r="AI6" s="2507"/>
      <c r="AJ6" s="2507"/>
      <c r="AK6" s="2507"/>
      <c r="AL6" s="2507"/>
      <c r="AM6" s="2507"/>
      <c r="AN6" s="2507"/>
      <c r="AO6" s="2507"/>
      <c r="AP6" s="2507"/>
      <c r="AQ6" s="2507"/>
      <c r="AR6" s="2507"/>
      <c r="AS6" s="2507"/>
      <c r="AT6" s="2507"/>
      <c r="AU6" s="2507"/>
      <c r="AV6" s="2507"/>
      <c r="AW6" s="2507"/>
      <c r="AX6" s="2507"/>
      <c r="AY6" s="2507"/>
      <c r="AZ6" s="2507"/>
      <c r="BA6" s="2507"/>
      <c r="BB6" s="2507"/>
      <c r="BC6" s="2507"/>
      <c r="BD6" s="2507"/>
      <c r="BE6" s="2507"/>
      <c r="BF6" s="2507"/>
      <c r="BG6" s="2507"/>
      <c r="BH6" s="2507"/>
      <c r="BI6" s="2507"/>
      <c r="BJ6" s="2507"/>
      <c r="BK6" s="2507"/>
      <c r="BL6" s="2507"/>
      <c r="BM6" s="2507"/>
      <c r="BN6" s="2507"/>
      <c r="BO6" s="2507"/>
      <c r="BP6" s="2507"/>
      <c r="BQ6" s="2507"/>
      <c r="BR6" s="2507"/>
      <c r="BS6" s="2507"/>
      <c r="BT6" s="2507"/>
      <c r="BU6" s="2507"/>
      <c r="BV6" s="2507"/>
      <c r="BW6" s="2507"/>
      <c r="BX6" s="2242"/>
      <c r="BY6" s="2242"/>
      <c r="BZ6" s="999"/>
    </row>
    <row r="7" spans="1:134" ht="30" hidden="1" customHeight="1">
      <c r="A7" s="2501"/>
      <c r="B7" s="2501"/>
      <c r="C7" s="2501"/>
      <c r="D7" s="2501"/>
      <c r="E7" s="2501"/>
      <c r="F7" s="2501"/>
      <c r="G7" s="2501"/>
      <c r="H7" s="2501"/>
      <c r="I7" s="2501"/>
      <c r="J7" s="2501"/>
      <c r="K7" s="2501"/>
      <c r="L7" s="2501"/>
      <c r="M7" s="2501"/>
      <c r="N7" s="2501"/>
      <c r="O7" s="2501"/>
      <c r="P7" s="2501"/>
      <c r="Q7" s="2501"/>
      <c r="R7" s="2501"/>
      <c r="S7" s="2501"/>
      <c r="T7" s="2501"/>
      <c r="U7" s="2501"/>
      <c r="V7" s="2501"/>
      <c r="W7" s="2501"/>
      <c r="X7" s="2501"/>
      <c r="Y7" s="2501"/>
      <c r="Z7" s="2501"/>
      <c r="AA7" s="2501"/>
      <c r="AB7" s="2501"/>
      <c r="AC7" s="2501"/>
      <c r="AD7" s="2501"/>
      <c r="AE7" s="2501"/>
      <c r="AF7" s="2501"/>
      <c r="AG7" s="2501"/>
      <c r="AH7" s="2501"/>
      <c r="AI7" s="2501"/>
      <c r="AJ7" s="2501"/>
      <c r="AK7" s="2501"/>
      <c r="AL7" s="2501"/>
      <c r="AM7" s="2501"/>
      <c r="AN7" s="2501"/>
      <c r="AO7" s="2501"/>
      <c r="AP7" s="2501"/>
      <c r="AQ7" s="2501"/>
      <c r="AR7" s="2501"/>
      <c r="AS7" s="2501"/>
      <c r="AT7" s="2501"/>
      <c r="AU7" s="2501"/>
      <c r="AV7" s="2501"/>
      <c r="AW7" s="2501"/>
      <c r="AX7" s="2501"/>
      <c r="AY7" s="2501"/>
      <c r="AZ7" s="2501"/>
      <c r="BA7" s="2501"/>
      <c r="BB7" s="2501"/>
      <c r="BC7" s="2501"/>
      <c r="BD7" s="2501"/>
      <c r="BE7" s="2501"/>
      <c r="BF7" s="2501"/>
      <c r="BG7" s="2501"/>
      <c r="BH7" s="2501"/>
      <c r="BI7" s="2501"/>
      <c r="BJ7" s="2501"/>
      <c r="BK7" s="2501"/>
      <c r="BL7" s="2501"/>
      <c r="BM7" s="2501"/>
      <c r="BN7" s="2501"/>
      <c r="BO7" s="2501"/>
      <c r="BP7" s="2501"/>
      <c r="BQ7" s="2501"/>
      <c r="BR7" s="2501"/>
      <c r="BS7" s="2501"/>
      <c r="BT7" s="2501"/>
      <c r="BU7" s="2501"/>
      <c r="BV7" s="2501"/>
      <c r="BW7" s="2501"/>
      <c r="BX7" s="88"/>
      <c r="BY7" s="88"/>
    </row>
    <row r="8" spans="1:134">
      <c r="T8" s="2533" t="s">
        <v>1142</v>
      </c>
      <c r="U8" s="2533"/>
      <c r="V8" s="2533"/>
      <c r="W8" s="2533"/>
      <c r="X8" s="2533"/>
      <c r="Y8" s="2533"/>
      <c r="Z8" s="2533"/>
      <c r="AA8" s="2533"/>
      <c r="AB8" s="2533"/>
      <c r="AC8" s="2533"/>
      <c r="AD8" s="2533"/>
      <c r="AE8" s="2533"/>
      <c r="AF8" s="2533"/>
      <c r="AG8" s="2533"/>
      <c r="AH8" s="2533"/>
      <c r="AI8" s="2533"/>
      <c r="AJ8" s="2533"/>
      <c r="AK8" s="2533"/>
      <c r="AL8" s="2533"/>
      <c r="AM8" s="2533"/>
      <c r="AN8" s="2533"/>
      <c r="AO8" s="2533"/>
      <c r="AP8" s="2533"/>
      <c r="AQ8" s="2533"/>
      <c r="AR8" s="2533"/>
      <c r="AS8" s="2533"/>
      <c r="AT8" s="2533"/>
      <c r="AU8" s="2533"/>
      <c r="AV8" s="2533"/>
      <c r="AW8" s="2533"/>
      <c r="AX8" s="2533"/>
      <c r="AY8" s="2533"/>
      <c r="AZ8" s="2533"/>
      <c r="BA8" s="2533"/>
      <c r="BB8" s="2533"/>
      <c r="BC8" s="2533"/>
      <c r="BD8" s="2533"/>
      <c r="BE8" s="2533"/>
      <c r="BF8" s="2533"/>
      <c r="BG8" s="2533"/>
      <c r="BH8" s="2533"/>
      <c r="BI8" s="2533"/>
      <c r="BJ8" s="2533"/>
      <c r="BK8" s="2533"/>
      <c r="BL8" s="2533"/>
      <c r="BM8" s="2533"/>
      <c r="BN8" s="2533"/>
      <c r="BO8" s="2533"/>
      <c r="BP8" s="2533"/>
      <c r="BQ8" s="2533"/>
      <c r="BR8" s="2533"/>
      <c r="BS8" s="2533"/>
      <c r="BT8" s="2533"/>
      <c r="BU8" s="2533"/>
      <c r="BV8" s="2533"/>
      <c r="BW8" s="2533"/>
      <c r="BX8" s="2245"/>
      <c r="BY8" s="2245"/>
      <c r="BZ8" s="997"/>
    </row>
    <row r="9" spans="1:134" ht="18.95" customHeight="1">
      <c r="A9" s="2492" t="s">
        <v>20</v>
      </c>
      <c r="B9" s="2492" t="s">
        <v>3</v>
      </c>
      <c r="C9" s="2509" t="s">
        <v>785</v>
      </c>
      <c r="D9" s="2492" t="s">
        <v>21</v>
      </c>
      <c r="E9" s="2492" t="s">
        <v>22</v>
      </c>
      <c r="F9" s="2492" t="s">
        <v>23</v>
      </c>
      <c r="G9" s="2492" t="s">
        <v>24</v>
      </c>
      <c r="H9" s="2492" t="s">
        <v>25</v>
      </c>
      <c r="I9" s="2492" t="s">
        <v>26</v>
      </c>
      <c r="J9" s="2492" t="s">
        <v>27</v>
      </c>
      <c r="K9" s="2492" t="s">
        <v>28</v>
      </c>
      <c r="L9" s="2492"/>
      <c r="M9" s="2492"/>
      <c r="N9" s="2492"/>
      <c r="O9" s="2492" t="s">
        <v>29</v>
      </c>
      <c r="P9" s="2492" t="s">
        <v>30</v>
      </c>
      <c r="Q9" s="2492"/>
      <c r="R9" s="2492"/>
      <c r="S9" s="2492"/>
      <c r="T9" s="2492"/>
      <c r="U9" s="2492"/>
      <c r="V9" s="2492"/>
      <c r="W9" s="2492"/>
      <c r="X9" s="2492" t="s">
        <v>31</v>
      </c>
      <c r="Y9" s="2492"/>
      <c r="Z9" s="2492"/>
      <c r="AA9" s="2492"/>
      <c r="AB9" s="2492"/>
      <c r="AC9" s="2492" t="s">
        <v>791</v>
      </c>
      <c r="AD9" s="152"/>
      <c r="AE9" s="152"/>
      <c r="AF9" s="152"/>
      <c r="AG9" s="152"/>
      <c r="AH9" s="2492" t="s">
        <v>32</v>
      </c>
      <c r="AI9" s="152"/>
      <c r="AJ9" s="152"/>
      <c r="AK9" s="152"/>
      <c r="AL9" s="152"/>
      <c r="AM9" s="2492" t="s">
        <v>33</v>
      </c>
      <c r="AN9" s="2492" t="s">
        <v>33</v>
      </c>
      <c r="AO9" s="152"/>
      <c r="AP9" s="152"/>
      <c r="AQ9" s="152"/>
      <c r="AR9" s="152"/>
      <c r="AS9" s="2492" t="s">
        <v>34</v>
      </c>
      <c r="AT9" s="2492"/>
      <c r="AU9" s="2492"/>
      <c r="AV9" s="2492"/>
      <c r="AW9" s="2492"/>
      <c r="AX9" s="2492" t="s">
        <v>951</v>
      </c>
      <c r="AY9" s="2492"/>
      <c r="AZ9" s="2492"/>
      <c r="BA9" s="2492" t="s">
        <v>1122</v>
      </c>
      <c r="BB9" s="2495" t="s">
        <v>1128</v>
      </c>
      <c r="BC9" s="2495"/>
      <c r="BD9" s="2495" t="s">
        <v>1129</v>
      </c>
      <c r="BE9" s="2495"/>
      <c r="BF9" s="2496" t="s">
        <v>1083</v>
      </c>
      <c r="BG9" s="2496"/>
      <c r="BH9" s="2492" t="s">
        <v>4</v>
      </c>
      <c r="BI9" s="2492" t="s">
        <v>4</v>
      </c>
      <c r="BJ9" s="2492" t="s">
        <v>35</v>
      </c>
      <c r="BK9" s="2495" t="s">
        <v>1266</v>
      </c>
      <c r="BL9" s="2498" t="s">
        <v>951</v>
      </c>
      <c r="BM9" s="2495" t="s">
        <v>2623</v>
      </c>
      <c r="BN9" s="2495" t="s">
        <v>1969</v>
      </c>
      <c r="BO9" s="2495" t="s">
        <v>2801</v>
      </c>
      <c r="BP9" s="2495" t="s">
        <v>2677</v>
      </c>
      <c r="BQ9" s="2495" t="s">
        <v>2689</v>
      </c>
      <c r="BR9" s="2492" t="s">
        <v>1917</v>
      </c>
      <c r="BS9" s="2492"/>
      <c r="BT9" s="2492"/>
      <c r="BU9" s="2492" t="s">
        <v>1918</v>
      </c>
      <c r="BV9" s="2492" t="s">
        <v>2681</v>
      </c>
      <c r="BW9" s="2492" t="s">
        <v>4</v>
      </c>
      <c r="BX9" s="689"/>
      <c r="BY9" s="689"/>
      <c r="BZ9" s="1001"/>
      <c r="DE9" s="96" t="s">
        <v>36</v>
      </c>
      <c r="DF9" s="96" t="s">
        <v>37</v>
      </c>
      <c r="DG9" s="96" t="s">
        <v>38</v>
      </c>
      <c r="DH9" s="96" t="s">
        <v>39</v>
      </c>
    </row>
    <row r="10" spans="1:134" ht="21" customHeight="1">
      <c r="A10" s="2492"/>
      <c r="B10" s="2492"/>
      <c r="C10" s="2509"/>
      <c r="D10" s="2492"/>
      <c r="E10" s="2492"/>
      <c r="F10" s="2492"/>
      <c r="G10" s="2492"/>
      <c r="H10" s="2492"/>
      <c r="I10" s="2492"/>
      <c r="J10" s="2492"/>
      <c r="K10" s="2492" t="s">
        <v>786</v>
      </c>
      <c r="L10" s="2492" t="s">
        <v>787</v>
      </c>
      <c r="M10" s="2492"/>
      <c r="N10" s="2492"/>
      <c r="O10" s="2492"/>
      <c r="P10" s="2492"/>
      <c r="Q10" s="2492"/>
      <c r="R10" s="2492"/>
      <c r="S10" s="2492"/>
      <c r="T10" s="2492"/>
      <c r="U10" s="2492"/>
      <c r="V10" s="2492"/>
      <c r="W10" s="2492"/>
      <c r="X10" s="2492"/>
      <c r="Y10" s="2492"/>
      <c r="Z10" s="2492"/>
      <c r="AA10" s="2492"/>
      <c r="AB10" s="2492"/>
      <c r="AC10" s="2492"/>
      <c r="AD10" s="2492" t="s">
        <v>40</v>
      </c>
      <c r="AE10" s="2492"/>
      <c r="AF10" s="2492"/>
      <c r="AG10" s="2492"/>
      <c r="AH10" s="2492"/>
      <c r="AI10" s="2492" t="s">
        <v>40</v>
      </c>
      <c r="AJ10" s="2492"/>
      <c r="AK10" s="2492"/>
      <c r="AL10" s="2492"/>
      <c r="AM10" s="2492"/>
      <c r="AN10" s="2492"/>
      <c r="AO10" s="2492" t="s">
        <v>40</v>
      </c>
      <c r="AP10" s="2492"/>
      <c r="AQ10" s="2492"/>
      <c r="AR10" s="2492"/>
      <c r="AS10" s="2492" t="s">
        <v>43</v>
      </c>
      <c r="AT10" s="2492" t="s">
        <v>40</v>
      </c>
      <c r="AU10" s="2492"/>
      <c r="AV10" s="2492"/>
      <c r="AW10" s="2492"/>
      <c r="AX10" s="2492"/>
      <c r="AY10" s="2492"/>
      <c r="AZ10" s="2492"/>
      <c r="BA10" s="2492"/>
      <c r="BB10" s="2495"/>
      <c r="BC10" s="2495"/>
      <c r="BD10" s="2495"/>
      <c r="BE10" s="2495"/>
      <c r="BF10" s="2496"/>
      <c r="BG10" s="2496"/>
      <c r="BH10" s="2492"/>
      <c r="BI10" s="2492"/>
      <c r="BJ10" s="2492"/>
      <c r="BK10" s="2495"/>
      <c r="BL10" s="2499"/>
      <c r="BM10" s="2495"/>
      <c r="BN10" s="2495"/>
      <c r="BO10" s="2495"/>
      <c r="BP10" s="2495"/>
      <c r="BQ10" s="2495"/>
      <c r="BR10" s="2492"/>
      <c r="BS10" s="2492"/>
      <c r="BT10" s="2492"/>
      <c r="BU10" s="2492"/>
      <c r="BV10" s="2492"/>
      <c r="BW10" s="2492"/>
      <c r="BX10" s="689"/>
      <c r="BY10" s="689"/>
      <c r="BZ10" s="1001"/>
    </row>
    <row r="11" spans="1:134" ht="21.95" customHeight="1">
      <c r="A11" s="2492"/>
      <c r="B11" s="2492"/>
      <c r="C11" s="2509"/>
      <c r="D11" s="2492"/>
      <c r="E11" s="2492"/>
      <c r="F11" s="2492"/>
      <c r="G11" s="2492"/>
      <c r="H11" s="2492"/>
      <c r="I11" s="2492"/>
      <c r="J11" s="2492"/>
      <c r="K11" s="2492"/>
      <c r="L11" s="2492" t="s">
        <v>788</v>
      </c>
      <c r="M11" s="152"/>
      <c r="N11" s="2492" t="s">
        <v>789</v>
      </c>
      <c r="O11" s="2492"/>
      <c r="P11" s="2492"/>
      <c r="Q11" s="2492"/>
      <c r="R11" s="2492"/>
      <c r="S11" s="2492"/>
      <c r="T11" s="2492"/>
      <c r="U11" s="2492"/>
      <c r="V11" s="2492"/>
      <c r="W11" s="2492"/>
      <c r="X11" s="2492"/>
      <c r="Y11" s="2492"/>
      <c r="Z11" s="2492"/>
      <c r="AA11" s="2492"/>
      <c r="AB11" s="2492"/>
      <c r="AC11" s="2492"/>
      <c r="AD11" s="2492" t="s">
        <v>44</v>
      </c>
      <c r="AE11" s="2492" t="s">
        <v>45</v>
      </c>
      <c r="AF11" s="2492" t="s">
        <v>46</v>
      </c>
      <c r="AG11" s="2492" t="s">
        <v>47</v>
      </c>
      <c r="AH11" s="2492"/>
      <c r="AI11" s="2492" t="s">
        <v>44</v>
      </c>
      <c r="AJ11" s="2492" t="s">
        <v>45</v>
      </c>
      <c r="AK11" s="2492" t="s">
        <v>46</v>
      </c>
      <c r="AL11" s="2492" t="s">
        <v>47</v>
      </c>
      <c r="AM11" s="2492"/>
      <c r="AN11" s="2492"/>
      <c r="AO11" s="2492" t="s">
        <v>44</v>
      </c>
      <c r="AP11" s="2492" t="s">
        <v>45</v>
      </c>
      <c r="AQ11" s="2492" t="s">
        <v>46</v>
      </c>
      <c r="AR11" s="2492" t="s">
        <v>47</v>
      </c>
      <c r="AS11" s="2492"/>
      <c r="AT11" s="2492" t="s">
        <v>48</v>
      </c>
      <c r="AU11" s="2492" t="s">
        <v>45</v>
      </c>
      <c r="AV11" s="2492" t="s">
        <v>46</v>
      </c>
      <c r="AW11" s="2492" t="s">
        <v>47</v>
      </c>
      <c r="AX11" s="2495" t="s">
        <v>788</v>
      </c>
      <c r="AY11" s="2496" t="s">
        <v>287</v>
      </c>
      <c r="AZ11" s="2496"/>
      <c r="BA11" s="2492"/>
      <c r="BB11" s="2495"/>
      <c r="BC11" s="2495"/>
      <c r="BD11" s="2495"/>
      <c r="BE11" s="2495"/>
      <c r="BF11" s="2496"/>
      <c r="BG11" s="2496"/>
      <c r="BH11" s="2492"/>
      <c r="BI11" s="2492"/>
      <c r="BJ11" s="2492"/>
      <c r="BK11" s="2495"/>
      <c r="BL11" s="2499"/>
      <c r="BM11" s="2495"/>
      <c r="BN11" s="2495"/>
      <c r="BO11" s="2495"/>
      <c r="BP11" s="2495"/>
      <c r="BQ11" s="2495"/>
      <c r="BR11" s="2495" t="s">
        <v>788</v>
      </c>
      <c r="BS11" s="2496" t="s">
        <v>287</v>
      </c>
      <c r="BT11" s="2496"/>
      <c r="BU11" s="2492"/>
      <c r="BV11" s="2492"/>
      <c r="BW11" s="2492"/>
      <c r="BX11" s="689"/>
      <c r="BY11" s="689"/>
      <c r="BZ11" s="1001"/>
    </row>
    <row r="12" spans="1:134" ht="60.6" customHeight="1">
      <c r="A12" s="2492"/>
      <c r="B12" s="2492"/>
      <c r="C12" s="2509"/>
      <c r="D12" s="2492"/>
      <c r="E12" s="2492"/>
      <c r="F12" s="2492"/>
      <c r="G12" s="2492"/>
      <c r="H12" s="2492"/>
      <c r="I12" s="2492"/>
      <c r="J12" s="2492"/>
      <c r="K12" s="2492"/>
      <c r="L12" s="2492"/>
      <c r="M12" s="152" t="s">
        <v>790</v>
      </c>
      <c r="N12" s="2492"/>
      <c r="O12" s="2492"/>
      <c r="P12" s="2492"/>
      <c r="Q12" s="2492"/>
      <c r="R12" s="2492"/>
      <c r="S12" s="2492"/>
      <c r="T12" s="2492"/>
      <c r="U12" s="2492"/>
      <c r="V12" s="2492"/>
      <c r="W12" s="2492"/>
      <c r="X12" s="2492"/>
      <c r="Y12" s="2492"/>
      <c r="Z12" s="2492"/>
      <c r="AA12" s="2492"/>
      <c r="AB12" s="2492"/>
      <c r="AC12" s="2492"/>
      <c r="AD12" s="2492"/>
      <c r="AE12" s="2492"/>
      <c r="AF12" s="2492"/>
      <c r="AG12" s="2492"/>
      <c r="AH12" s="2492"/>
      <c r="AI12" s="2492"/>
      <c r="AJ12" s="2492"/>
      <c r="AK12" s="2492"/>
      <c r="AL12" s="2492"/>
      <c r="AM12" s="2492"/>
      <c r="AN12" s="2492"/>
      <c r="AO12" s="2492"/>
      <c r="AP12" s="2492"/>
      <c r="AQ12" s="2492"/>
      <c r="AR12" s="2492"/>
      <c r="AS12" s="2492"/>
      <c r="AT12" s="2492"/>
      <c r="AU12" s="2492"/>
      <c r="AV12" s="2492"/>
      <c r="AW12" s="2492"/>
      <c r="AX12" s="2495"/>
      <c r="AY12" s="2244" t="s">
        <v>849</v>
      </c>
      <c r="AZ12" s="2244" t="s">
        <v>859</v>
      </c>
      <c r="BA12" s="2492"/>
      <c r="BB12" s="2243" t="s">
        <v>785</v>
      </c>
      <c r="BC12" s="2243" t="s">
        <v>958</v>
      </c>
      <c r="BD12" s="2243" t="s">
        <v>785</v>
      </c>
      <c r="BE12" s="2243" t="s">
        <v>958</v>
      </c>
      <c r="BF12" s="2244" t="s">
        <v>785</v>
      </c>
      <c r="BG12" s="2244" t="s">
        <v>958</v>
      </c>
      <c r="BH12" s="2492"/>
      <c r="BI12" s="2492"/>
      <c r="BJ12" s="2492"/>
      <c r="BK12" s="2495"/>
      <c r="BL12" s="2500"/>
      <c r="BM12" s="2495"/>
      <c r="BN12" s="2495"/>
      <c r="BO12" s="2495"/>
      <c r="BP12" s="2495"/>
      <c r="BQ12" s="2495"/>
      <c r="BR12" s="2495"/>
      <c r="BS12" s="2244" t="s">
        <v>849</v>
      </c>
      <c r="BT12" s="2244" t="s">
        <v>859</v>
      </c>
      <c r="BU12" s="2492"/>
      <c r="BV12" s="2492"/>
      <c r="BW12" s="2492"/>
      <c r="BX12" s="864">
        <f>BX15-BX14</f>
        <v>-70878</v>
      </c>
      <c r="BY12" s="689"/>
      <c r="BZ12" s="1001"/>
    </row>
    <row r="13" spans="1:134" ht="30.95" hidden="1" customHeight="1">
      <c r="A13" s="2238"/>
      <c r="B13" s="2238"/>
      <c r="C13" s="2239" t="e">
        <f>#REF!+#REF!+#REF!</f>
        <v>#REF!</v>
      </c>
      <c r="D13" s="2239" t="e">
        <f>#REF!+#REF!+#REF!</f>
        <v>#REF!</v>
      </c>
      <c r="E13" s="2239" t="e">
        <f>#REF!+#REF!+#REF!</f>
        <v>#REF!</v>
      </c>
      <c r="F13" s="2239" t="e">
        <f>#REF!+#REF!+#REF!</f>
        <v>#REF!</v>
      </c>
      <c r="G13" s="2239" t="e">
        <f>#REF!+#REF!+#REF!</f>
        <v>#REF!</v>
      </c>
      <c r="H13" s="2239" t="e">
        <f>#REF!+#REF!+#REF!</f>
        <v>#REF!</v>
      </c>
      <c r="I13" s="2239" t="e">
        <f>#REF!+#REF!+#REF!</f>
        <v>#REF!</v>
      </c>
      <c r="J13" s="2239" t="e">
        <f>#REF!+#REF!+#REF!</f>
        <v>#REF!</v>
      </c>
      <c r="K13" s="2239" t="e">
        <f>#REF!+#REF!+#REF!</f>
        <v>#REF!</v>
      </c>
      <c r="L13" s="2239" t="e">
        <f>#REF!+#REF!+#REF!</f>
        <v>#REF!</v>
      </c>
      <c r="M13" s="2239" t="e">
        <f>#REF!+#REF!+#REF!</f>
        <v>#REF!</v>
      </c>
      <c r="N13" s="2239" t="e">
        <f>#REF!+#REF!+#REF!</f>
        <v>#REF!</v>
      </c>
      <c r="O13" s="2239" t="e">
        <f>#REF!+#REF!+#REF!</f>
        <v>#REF!</v>
      </c>
      <c r="P13" s="2239" t="e">
        <f>#REF!+#REF!+#REF!</f>
        <v>#REF!</v>
      </c>
      <c r="Q13" s="2239" t="e">
        <f>#REF!+#REF!+#REF!</f>
        <v>#REF!</v>
      </c>
      <c r="R13" s="2239" t="e">
        <f>#REF!+#REF!+#REF!</f>
        <v>#REF!</v>
      </c>
      <c r="S13" s="2239" t="e">
        <f>#REF!+#REF!+#REF!</f>
        <v>#REF!</v>
      </c>
      <c r="T13" s="2239" t="e">
        <f>#REF!+#REF!+#REF!</f>
        <v>#REF!</v>
      </c>
      <c r="U13" s="2239" t="e">
        <f>#REF!+#REF!+#REF!</f>
        <v>#REF!</v>
      </c>
      <c r="V13" s="2239" t="e">
        <f>#REF!+#REF!+#REF!</f>
        <v>#REF!</v>
      </c>
      <c r="W13" s="2239" t="e">
        <f>#REF!+#REF!+#REF!</f>
        <v>#REF!</v>
      </c>
      <c r="X13" s="2239" t="e">
        <f>#REF!+#REF!+#REF!</f>
        <v>#REF!</v>
      </c>
      <c r="Y13" s="2239" t="e">
        <f>#REF!+#REF!+#REF!</f>
        <v>#REF!</v>
      </c>
      <c r="Z13" s="2239" t="e">
        <f>#REF!+#REF!+#REF!</f>
        <v>#REF!</v>
      </c>
      <c r="AA13" s="2239" t="e">
        <f>#REF!+#REF!+#REF!</f>
        <v>#REF!</v>
      </c>
      <c r="AB13" s="2239" t="e">
        <f>#REF!+#REF!+#REF!</f>
        <v>#REF!</v>
      </c>
      <c r="AC13" s="2239" t="e">
        <f>#REF!+#REF!+#REF!</f>
        <v>#REF!</v>
      </c>
      <c r="AD13" s="2239" t="e">
        <f>#REF!+#REF!+#REF!</f>
        <v>#REF!</v>
      </c>
      <c r="AE13" s="2239" t="e">
        <f>#REF!+#REF!+#REF!</f>
        <v>#REF!</v>
      </c>
      <c r="AF13" s="2239" t="e">
        <f>#REF!+#REF!+#REF!</f>
        <v>#REF!</v>
      </c>
      <c r="AG13" s="2239" t="e">
        <f>#REF!+#REF!+#REF!</f>
        <v>#REF!</v>
      </c>
      <c r="AH13" s="2239" t="e">
        <f>#REF!+#REF!+#REF!</f>
        <v>#REF!</v>
      </c>
      <c r="AI13" s="2239" t="e">
        <f>#REF!+#REF!+#REF!</f>
        <v>#REF!</v>
      </c>
      <c r="AJ13" s="2239" t="e">
        <f>#REF!+#REF!+#REF!</f>
        <v>#REF!</v>
      </c>
      <c r="AK13" s="2239" t="e">
        <f>#REF!+#REF!+#REF!</f>
        <v>#REF!</v>
      </c>
      <c r="AL13" s="2239" t="e">
        <f>#REF!+#REF!+#REF!</f>
        <v>#REF!</v>
      </c>
      <c r="AM13" s="2239" t="e">
        <f>#REF!+#REF!+#REF!</f>
        <v>#REF!</v>
      </c>
      <c r="AN13" s="2239" t="e">
        <f>#REF!+#REF!+#REF!</f>
        <v>#REF!</v>
      </c>
      <c r="AO13" s="2239" t="e">
        <f>#REF!+#REF!+#REF!</f>
        <v>#REF!</v>
      </c>
      <c r="AP13" s="2239" t="e">
        <f>#REF!+#REF!+#REF!</f>
        <v>#REF!</v>
      </c>
      <c r="AQ13" s="2239" t="e">
        <f>#REF!+#REF!+#REF!</f>
        <v>#REF!</v>
      </c>
      <c r="AR13" s="2239" t="e">
        <f>#REF!+#REF!+#REF!</f>
        <v>#REF!</v>
      </c>
      <c r="AS13" s="2239" t="e">
        <f>#REF!+#REF!+#REF!</f>
        <v>#REF!</v>
      </c>
      <c r="AT13" s="2239" t="e">
        <f>#REF!+#REF!+#REF!</f>
        <v>#REF!</v>
      </c>
      <c r="AU13" s="2239" t="e">
        <f>#REF!+#REF!+#REF!</f>
        <v>#REF!</v>
      </c>
      <c r="AV13" s="2239" t="e">
        <f>#REF!+#REF!+#REF!</f>
        <v>#REF!</v>
      </c>
      <c r="AW13" s="2239" t="e">
        <f>#REF!+#REF!+#REF!</f>
        <v>#REF!</v>
      </c>
      <c r="AX13" s="2239" t="e">
        <f>#REF!+#REF!+#REF!</f>
        <v>#REF!</v>
      </c>
      <c r="AY13" s="2239" t="e">
        <f>#REF!+#REF!+#REF!</f>
        <v>#REF!</v>
      </c>
      <c r="AZ13" s="2239" t="e">
        <f>#REF!+#REF!+#REF!</f>
        <v>#REF!</v>
      </c>
      <c r="BA13" s="2239" t="e">
        <f>#REF!+#REF!+#REF!</f>
        <v>#REF!</v>
      </c>
      <c r="BB13" s="2239" t="e">
        <f>#REF!+#REF!+#REF!</f>
        <v>#REF!</v>
      </c>
      <c r="BC13" s="2239" t="e">
        <f>#REF!+#REF!+#REF!</f>
        <v>#REF!</v>
      </c>
      <c r="BD13" s="2239" t="e">
        <f>#REF!+#REF!+#REF!</f>
        <v>#REF!</v>
      </c>
      <c r="BE13" s="2239" t="e">
        <f>#REF!+#REF!+#REF!</f>
        <v>#REF!</v>
      </c>
      <c r="BF13" s="2239" t="e">
        <f>#REF!+#REF!+#REF!</f>
        <v>#REF!</v>
      </c>
      <c r="BG13" s="2239" t="e">
        <f>#REF!+#REF!+#REF!</f>
        <v>#REF!</v>
      </c>
      <c r="BH13" s="2239" t="e">
        <f>#REF!+#REF!+#REF!</f>
        <v>#REF!</v>
      </c>
      <c r="BI13" s="2239" t="e">
        <f>#REF!+#REF!+#REF!</f>
        <v>#REF!</v>
      </c>
      <c r="BJ13" s="2239" t="e">
        <f>#REF!+#REF!+#REF!</f>
        <v>#REF!</v>
      </c>
      <c r="BK13" s="2239" t="e">
        <f>#REF!+#REF!+#REF!</f>
        <v>#REF!</v>
      </c>
      <c r="BL13" s="2239"/>
      <c r="BM13" s="2239" t="e">
        <f>#REF!+#REF!+#REF!</f>
        <v>#REF!</v>
      </c>
      <c r="BN13" s="2239" t="e">
        <f>#REF!+#REF!+#REF!</f>
        <v>#REF!</v>
      </c>
      <c r="BO13" s="2239"/>
      <c r="BP13" s="2239"/>
      <c r="BQ13" s="2239" t="e">
        <f>#REF!+#REF!+#REF!</f>
        <v>#REF!</v>
      </c>
      <c r="BR13" s="2239" t="e">
        <f>#REF!+#REF!+#REF!</f>
        <v>#REF!</v>
      </c>
      <c r="BS13" s="2239" t="e">
        <f>#REF!+#REF!+#REF!</f>
        <v>#REF!</v>
      </c>
      <c r="BT13" s="2239" t="e">
        <f>#REF!+#REF!+#REF!</f>
        <v>#REF!</v>
      </c>
      <c r="BU13" s="2239" t="e">
        <f>BR13-BR15</f>
        <v>#REF!</v>
      </c>
      <c r="BV13" s="2239"/>
      <c r="BW13" s="2238"/>
      <c r="BX13" s="864"/>
      <c r="BY13" s="689"/>
      <c r="BZ13" s="1001"/>
    </row>
    <row r="14" spans="1:134" s="671" customFormat="1" ht="18" hidden="1" customHeight="1">
      <c r="A14" s="89">
        <v>1</v>
      </c>
      <c r="B14" s="89">
        <v>2</v>
      </c>
      <c r="C14" s="153">
        <v>3</v>
      </c>
      <c r="D14" s="89">
        <v>3</v>
      </c>
      <c r="E14" s="89">
        <v>4</v>
      </c>
      <c r="F14" s="89">
        <v>5</v>
      </c>
      <c r="G14" s="89">
        <v>6</v>
      </c>
      <c r="H14" s="89">
        <v>7</v>
      </c>
      <c r="I14" s="89">
        <v>8</v>
      </c>
      <c r="J14" s="89">
        <v>7</v>
      </c>
      <c r="K14" s="89">
        <v>8</v>
      </c>
      <c r="L14" s="89">
        <v>9</v>
      </c>
      <c r="M14" s="89"/>
      <c r="N14" s="89">
        <v>10</v>
      </c>
      <c r="O14" s="89">
        <v>8</v>
      </c>
      <c r="P14" s="89">
        <v>13</v>
      </c>
      <c r="Q14" s="89">
        <v>10</v>
      </c>
      <c r="R14" s="89">
        <v>14</v>
      </c>
      <c r="S14" s="89">
        <v>11</v>
      </c>
      <c r="T14" s="89">
        <v>27</v>
      </c>
      <c r="U14" s="89">
        <v>26</v>
      </c>
      <c r="V14" s="89">
        <v>28</v>
      </c>
      <c r="W14" s="89"/>
      <c r="X14" s="89">
        <v>12</v>
      </c>
      <c r="Y14" s="89">
        <v>13</v>
      </c>
      <c r="Z14" s="89">
        <v>14</v>
      </c>
      <c r="AA14" s="89">
        <v>15</v>
      </c>
      <c r="AB14" s="89">
        <v>16</v>
      </c>
      <c r="AC14" s="89">
        <v>8</v>
      </c>
      <c r="AD14" s="89">
        <v>9</v>
      </c>
      <c r="AE14" s="89">
        <v>10</v>
      </c>
      <c r="AF14" s="89">
        <v>11</v>
      </c>
      <c r="AG14" s="89">
        <v>12</v>
      </c>
      <c r="AH14" s="89">
        <v>13</v>
      </c>
      <c r="AI14" s="89">
        <v>14</v>
      </c>
      <c r="AJ14" s="89">
        <v>15</v>
      </c>
      <c r="AK14" s="89"/>
      <c r="AL14" s="89"/>
      <c r="AM14" s="89"/>
      <c r="AN14" s="89">
        <v>11</v>
      </c>
      <c r="AO14" s="89"/>
      <c r="AP14" s="89"/>
      <c r="AQ14" s="89">
        <v>12</v>
      </c>
      <c r="AR14" s="89">
        <v>13</v>
      </c>
      <c r="AS14" s="89">
        <v>14</v>
      </c>
      <c r="AT14" s="89">
        <v>15</v>
      </c>
      <c r="AU14" s="89">
        <v>16</v>
      </c>
      <c r="AV14" s="89"/>
      <c r="AW14" s="1049"/>
      <c r="AX14" s="1049">
        <v>8</v>
      </c>
      <c r="AY14" s="1049">
        <v>9</v>
      </c>
      <c r="AZ14" s="1049">
        <v>10</v>
      </c>
      <c r="BA14" s="1049"/>
      <c r="BB14" s="1049"/>
      <c r="BC14" s="1049"/>
      <c r="BD14" s="1049"/>
      <c r="BE14" s="1049"/>
      <c r="BF14" s="1049"/>
      <c r="BG14" s="1049"/>
      <c r="BH14" s="1049"/>
      <c r="BI14" s="1049"/>
      <c r="BJ14" s="1049"/>
      <c r="BK14" s="1049"/>
      <c r="BL14" s="1049">
        <v>11</v>
      </c>
      <c r="BM14" s="1049">
        <v>12</v>
      </c>
      <c r="BN14" s="1049">
        <v>13</v>
      </c>
      <c r="BO14" s="1049">
        <v>14</v>
      </c>
      <c r="BP14" s="2111">
        <f>BN15-BO14</f>
        <v>21933.396679999998</v>
      </c>
      <c r="BQ14" s="1049"/>
      <c r="BR14" s="1049">
        <v>12</v>
      </c>
      <c r="BS14" s="1049">
        <v>13</v>
      </c>
      <c r="BT14" s="1049">
        <v>14</v>
      </c>
      <c r="BU14" s="1049">
        <v>15</v>
      </c>
      <c r="BV14" s="1049">
        <v>16</v>
      </c>
      <c r="BW14" s="1049">
        <v>17</v>
      </c>
      <c r="BZ14" s="1000"/>
      <c r="DF14" s="672"/>
    </row>
    <row r="15" spans="1:134" s="675" customFormat="1" ht="22.5" customHeight="1">
      <c r="A15" s="2238"/>
      <c r="B15" s="155" t="s">
        <v>5</v>
      </c>
      <c r="C15" s="106">
        <f t="shared" ref="C15" si="0">C40+C53</f>
        <v>12</v>
      </c>
      <c r="D15" s="2238"/>
      <c r="E15" s="2238"/>
      <c r="F15" s="2238"/>
      <c r="G15" s="2238"/>
      <c r="H15" s="2238"/>
      <c r="I15" s="156"/>
      <c r="J15" s="2238"/>
      <c r="K15" s="2238"/>
      <c r="L15" s="106">
        <f>L40+L53</f>
        <v>5008290</v>
      </c>
      <c r="M15" s="106">
        <f t="shared" ref="M15:BT15" si="1">M40+M53</f>
        <v>215050</v>
      </c>
      <c r="N15" s="106">
        <f t="shared" si="1"/>
        <v>3431979</v>
      </c>
      <c r="O15" s="106">
        <f t="shared" si="1"/>
        <v>47530</v>
      </c>
      <c r="P15" s="106">
        <f t="shared" si="1"/>
        <v>3494200</v>
      </c>
      <c r="Q15" s="106">
        <f t="shared" si="1"/>
        <v>3081000</v>
      </c>
      <c r="R15" s="106">
        <f t="shared" si="1"/>
        <v>0</v>
      </c>
      <c r="S15" s="106">
        <f t="shared" si="1"/>
        <v>2941600</v>
      </c>
      <c r="T15" s="106">
        <f t="shared" si="1"/>
        <v>0</v>
      </c>
      <c r="U15" s="106">
        <f t="shared" si="1"/>
        <v>142000</v>
      </c>
      <c r="V15" s="106">
        <f t="shared" si="1"/>
        <v>0</v>
      </c>
      <c r="W15" s="106">
        <f t="shared" si="1"/>
        <v>1142300</v>
      </c>
      <c r="X15" s="106">
        <f t="shared" si="1"/>
        <v>597654</v>
      </c>
      <c r="Y15" s="106">
        <f t="shared" si="1"/>
        <v>0</v>
      </c>
      <c r="Z15" s="106">
        <f t="shared" si="1"/>
        <v>731682</v>
      </c>
      <c r="AA15" s="106">
        <f t="shared" si="1"/>
        <v>0</v>
      </c>
      <c r="AB15" s="106">
        <f t="shared" si="1"/>
        <v>50000</v>
      </c>
      <c r="AC15" s="106">
        <f t="shared" si="1"/>
        <v>211534.02100000001</v>
      </c>
      <c r="AD15" s="106">
        <f t="shared" si="1"/>
        <v>0</v>
      </c>
      <c r="AE15" s="106">
        <f t="shared" si="1"/>
        <v>95912.020999999993</v>
      </c>
      <c r="AF15" s="106">
        <f t="shared" si="1"/>
        <v>0</v>
      </c>
      <c r="AG15" s="106">
        <f t="shared" si="1"/>
        <v>0</v>
      </c>
      <c r="AH15" s="106">
        <f t="shared" si="1"/>
        <v>781682</v>
      </c>
      <c r="AI15" s="106">
        <f t="shared" si="1"/>
        <v>0</v>
      </c>
      <c r="AJ15" s="106">
        <f t="shared" si="1"/>
        <v>731682</v>
      </c>
      <c r="AK15" s="106">
        <f t="shared" si="1"/>
        <v>0</v>
      </c>
      <c r="AL15" s="106">
        <f t="shared" si="1"/>
        <v>50000</v>
      </c>
      <c r="AM15" s="106">
        <f t="shared" si="1"/>
        <v>427850.01</v>
      </c>
      <c r="AN15" s="106">
        <f t="shared" si="1"/>
        <v>187494</v>
      </c>
      <c r="AO15" s="106">
        <f t="shared" si="1"/>
        <v>0</v>
      </c>
      <c r="AP15" s="106">
        <f t="shared" si="1"/>
        <v>438814</v>
      </c>
      <c r="AQ15" s="106">
        <f t="shared" si="1"/>
        <v>0</v>
      </c>
      <c r="AR15" s="106">
        <f t="shared" si="1"/>
        <v>92000</v>
      </c>
      <c r="AS15" s="106">
        <f t="shared" si="1"/>
        <v>71328</v>
      </c>
      <c r="AT15" s="106">
        <f t="shared" si="1"/>
        <v>0</v>
      </c>
      <c r="AU15" s="106">
        <f t="shared" si="1"/>
        <v>71328</v>
      </c>
      <c r="AV15" s="106">
        <f t="shared" si="1"/>
        <v>0</v>
      </c>
      <c r="AW15" s="106">
        <f t="shared" si="1"/>
        <v>0</v>
      </c>
      <c r="AX15" s="106">
        <f t="shared" si="1"/>
        <v>82928</v>
      </c>
      <c r="AY15" s="106">
        <f t="shared" si="1"/>
        <v>0</v>
      </c>
      <c r="AZ15" s="106">
        <f t="shared" si="1"/>
        <v>0</v>
      </c>
      <c r="BA15" s="106">
        <f t="shared" si="1"/>
        <v>71328</v>
      </c>
      <c r="BB15" s="106">
        <f t="shared" si="1"/>
        <v>11</v>
      </c>
      <c r="BC15" s="106">
        <f t="shared" si="1"/>
        <v>74328</v>
      </c>
      <c r="BD15" s="106">
        <f t="shared" si="1"/>
        <v>0</v>
      </c>
      <c r="BE15" s="106">
        <f t="shared" si="1"/>
        <v>0</v>
      </c>
      <c r="BF15" s="106">
        <f t="shared" si="1"/>
        <v>0</v>
      </c>
      <c r="BG15" s="106">
        <f t="shared" si="1"/>
        <v>0</v>
      </c>
      <c r="BH15" s="106">
        <f t="shared" si="1"/>
        <v>0</v>
      </c>
      <c r="BI15" s="106" t="e">
        <f t="shared" si="1"/>
        <v>#VALUE!</v>
      </c>
      <c r="BJ15" s="106" t="e">
        <f t="shared" si="1"/>
        <v>#VALUE!</v>
      </c>
      <c r="BK15" s="106">
        <f t="shared" si="1"/>
        <v>5056.7470000000003</v>
      </c>
      <c r="BL15" s="106">
        <f t="shared" si="1"/>
        <v>61671</v>
      </c>
      <c r="BM15" s="1661">
        <f t="shared" si="1"/>
        <v>39723.603320000002</v>
      </c>
      <c r="BN15" s="1661">
        <f t="shared" si="1"/>
        <v>21947.396679999998</v>
      </c>
      <c r="BO15" s="1661">
        <f t="shared" si="1"/>
        <v>18357.975999999999</v>
      </c>
      <c r="BP15" s="1661">
        <f t="shared" si="1"/>
        <v>3589.4206799999993</v>
      </c>
      <c r="BQ15" s="1661">
        <f t="shared" si="1"/>
        <v>18357.975999999999</v>
      </c>
      <c r="BR15" s="106">
        <f t="shared" si="1"/>
        <v>12050</v>
      </c>
      <c r="BS15" s="106">
        <f t="shared" si="1"/>
        <v>0</v>
      </c>
      <c r="BT15" s="106">
        <f t="shared" si="1"/>
        <v>0</v>
      </c>
      <c r="BU15" s="1050"/>
      <c r="BV15" s="1050"/>
      <c r="BW15" s="1051"/>
      <c r="BX15" s="696">
        <f>BR15-AX15</f>
        <v>-70878</v>
      </c>
      <c r="BY15" s="690">
        <f>C15-BZ15</f>
        <v>0</v>
      </c>
      <c r="BZ15" s="996">
        <f>SUM(BZ38:BZ442)</f>
        <v>12</v>
      </c>
      <c r="CA15" s="674">
        <f t="shared" ref="CA15:CN15" si="2">AX43+AX44+AX45+AX46+AX47+AX48+AX59+AX62+AX63+AX64+AX65+AX66+AX67+AX70+AX71+AX72+AX73+AX75+AX76+AX99+AX100+AX101+AX104+AX105+AX107+AX108+AX110+AX112+AX114+AX116+AX118+AX119+AX120+AX124+AX125+AX126+AX127+AX128+AX129+AX130+AX131+AX132+AX133+AX134+AX135+AX136+AX137+AX140+AX143+AX144+AX145+AX146+AX149+AX150+AX151+AX152+AX155+AX156+AX157+AX158+AX159+AX160+AX161+AX162+AX165+AX166+AX167+AX168+AX169+AX172+AX173+AX174+AX175+AX176+AX179+AX180+AX181+AX182+AX183+AX184+AX185+AX188+AX193+AX194+AX195+AX197+AX198+AX199+AX200+AX201+AX202+AX205+AX206+AX207+AX210+AX211+AX212+AX213+AX214+AX215+AX218+AX219+AX220+AX223+AX224+AX225+AX226+AX227+AX228+AX231+AX238+AX239+AX240+AX241+AX242+AX245+AX246+AX247+AX248+AX249+AX250+AX253+AX254+AX255+AX256+AX270+AX271+AX273+AX275+AX276+AX277+AX287+AX288+AX297+AX301+AX305+AX308+AX309+AX314+AX318+AX326+AX327+AX328+AX331+AX332+AX333+AX335+AX336+AX338+AX339+AX341+AX342+AX343+AX345+AX347+AX348+AX349+AX350+AX351+AX352+AX354+AX358+AX360+AX362+AX364+AX380+AX381+AX382+AX385+AX390+AX391+AX393+AX396+AX401+AX409+AX411+AX413+AX416+AX417+AX419+AX421+AX422+AX425+AX426+AX427+AX431+AX433+AX435+AX442+AX52+AX192+AX232+AX233+AX234+AX235+AX258+AX259+AX260+AX261+AX263+AX264+AX265+AX266+AX281+AX283+AX291+AX410+AX428+AX429+AX436+AX438+AX439+AX440</f>
        <v>82928</v>
      </c>
      <c r="CB15" s="674">
        <f t="shared" si="2"/>
        <v>0</v>
      </c>
      <c r="CC15" s="674">
        <f t="shared" si="2"/>
        <v>0</v>
      </c>
      <c r="CD15" s="674">
        <f t="shared" si="2"/>
        <v>71328</v>
      </c>
      <c r="CE15" s="674">
        <f t="shared" si="2"/>
        <v>11</v>
      </c>
      <c r="CF15" s="674">
        <f t="shared" si="2"/>
        <v>74328</v>
      </c>
      <c r="CG15" s="674">
        <f t="shared" si="2"/>
        <v>0</v>
      </c>
      <c r="CH15" s="674">
        <f t="shared" si="2"/>
        <v>0</v>
      </c>
      <c r="CI15" s="674">
        <f t="shared" si="2"/>
        <v>0</v>
      </c>
      <c r="CJ15" s="674">
        <f t="shared" si="2"/>
        <v>0</v>
      </c>
      <c r="CK15" s="674">
        <f t="shared" si="2"/>
        <v>0</v>
      </c>
      <c r="CL15" s="674" t="e">
        <f t="shared" si="2"/>
        <v>#VALUE!</v>
      </c>
      <c r="CM15" s="674" t="e">
        <f t="shared" si="2"/>
        <v>#VALUE!</v>
      </c>
      <c r="CN15" s="674">
        <f t="shared" si="2"/>
        <v>5056.7470000000003</v>
      </c>
      <c r="CO15" s="674">
        <f>BM43+BM44+BM45+BM46+BM47+BM48+BM59+BM62+BM63+BM64+BM65+BM66+BM67+BM70+BM71+BM72+BM73+BM75+BM76+BM99+BM100+BM101+BM104+BM105+BM107+BM108+BM110+BM112+BM114+BM116+BM118+BM119+BM120+BM124+BM125+BM126+BM127+BM128+BM129+BM130+BM131+BM132+BM133+BM134+BM135+BM136+BM137+BM140+BM143+BM144+BM145+BM146+BM149+BM150+BM151+BM152+BM155+BM156+BM157+BM158+BM159+BM160+BM161+BM162+BM165+BM166+BM167+BM168+BM169+BM172+BM173+BM174+BM175+BM176+BM179+BM180+BM181+BM182+BM183+BM184+BM185+BM188+BM193+BM194+BM195+BM197+BM198+BM199+BM200+BM201+BM202+BM205+BM206+BM207+BM210+BM211+BM212+BM213+BM214+BM215+BM218+BM219+BM220+BM223+BM224+BM225+BM226+BM227+BM228+BM231+BM238+BM239+BM240+BM241+BM242+BM245+BM246+BM247+BM248+BM249+BM250+BM253+BM254+BM255+BM256+BM270+BM271+BM273+BM275+BM276+BM277+BM287+BM288+BM297+BM301+BM305+BM308+BM309+BM314+BM318+BM326+BM327+BM328+BM331+BM332+BM333+BM335+BM336+BM338+BM339+BM341+BM342+BM343+BM345+BM347+BM348+BM349+BM350+BM351+BM352+BM354+BM358+BM360+BM362+BM364+BM380+BM381+BM382+BM385+BM390+BM391+BM393+BM396+BM401+BM409+BM411+BM413+BM416+BM417+BM419+BM421+BM422+BM425+BM426+BM427+BM431+BM433+BM435+BM442+BM52+BM192+BM232+BM233+BM234+BM235+BM258+BM259+BM260+BM261+BM263+BM264+BM265+BM266+BM281+BM283+BM291+BM410+BM428+BM429+BM436+BM438+BM439+BM440</f>
        <v>39723.603319999995</v>
      </c>
      <c r="CP15" s="674">
        <f>BN43+BN44+BN45+BN46+BN47+BN48+BN59+BN62+BN63+BN64+BN65+BN66+BN67+BN70+BN71+BN72+BN73+BN75+BN76+BN99+BN100+BN101+BN104+BN105+BN107+BN108+BN110+BN112+BN114+BN116+BN118+BN119+BN120+BN124+BN125+BN126+BN127+BN128+BN129+BN130+BN131+BN132+BN133+BN134+BN135+BN136+BN137+BN140+BN143+BN144+BN145+BN146+BN149+BN150+BN151+BN152+BN155+BN156+BN157+BN158+BN159+BN160+BN161+BN162+BN165+BN166+BN167+BN168+BN169+BN172+BN173+BN174+BN175+BN176+BN179+BN180+BN181+BN182+BN183+BN184+BN185+BN188+BN193+BN194+BN195+BN197+BN198+BN199+BN200+BN201+BN202+BN205+BN206+BN207+BN210+BN211+BN212+BN213+BN214+BN215+BN218+BN219+BN220+BN223+BN224+BN225+BN226+BN227+BN228+BN231+BN238+BN239+BN240+BN241+BN242+BN245+BN246+BN247+BN248+BN249+BN250+BN253+BN254+BN255+BN256+BN270+BN271+BN273+BN275+BN276+BN277+BN287+BN288+BN297+BN301+BN305+BN308+BN309+BN314+BN318+BN326+BN327+BN328+BN331+BN332+BN333+BN335+BN336+BN338+BN339+BN341+BN342+BN343+BN345+BN347+BN348+BN349+BN350+BN351+BN352+BN354+BN358+BN360+BN362+BN364+BN380+BN381+BN382+BN385+BN390+BN391+BN393+BN396+BN401+BN409+BN411+BN413+BN416+BN417+BN419+BN421+BN422+BN425+BN426+BN427+BN431+BN433+BN435+BN442+BN52+BN192+BN232+BN233+BN234+BN235+BN258+BN259+BN260+BN261+BN263+BN264+BN265+BN266+BN281+BN283+BN291+BN410+BN428+BN429+BN436+BN438+BN439+BN440</f>
        <v>21947.396680000002</v>
      </c>
      <c r="CQ15" s="674">
        <f>BQ43+BQ44+BQ45+BQ46+BQ47+BQ48+BQ59+BQ62+BQ63+BQ64+BQ65+BQ66+BQ67+BQ70+BQ71+BQ72+BQ73+BQ75+BQ76+BQ99+BQ100+BQ101+BQ104+BQ105+BQ107+BQ108+BQ110+BQ112+BQ114+BQ116+BQ118+BQ119+BQ120+BQ124+BQ125+BQ126+BQ127+BQ128+BQ129+BQ130+BQ131+BQ132+BQ133+BQ134+BQ135+BQ136+BQ137+BQ140+BQ143+BQ144+BQ145+BQ146+BQ149+BQ150+BQ151+BQ152+BQ155+BQ156+BQ157+BQ158+BQ159+BQ160+BQ161+BQ162+BQ165+BQ166+BQ167+BQ168+BQ169+BQ172+BQ173+BQ174+BQ175+BQ176+BQ179+BQ180+BQ181+BQ182+BQ183+BQ184+BQ185+BQ188+BQ193+BQ194+BQ195+BQ197+BQ198+BQ199+BQ200+BQ201+BQ202+BQ205+BQ206+BQ207+BQ210+BQ211+BQ212+BQ213+BQ214+BQ215+BQ218+BQ219+BQ220+BQ223+BQ224+BQ225+BQ226+BQ227+BQ228+BQ231+BQ238+BQ239+BQ240+BQ241+BQ242+BQ245+BQ246+BQ247+BQ248+BQ249+BQ250+BQ253+BQ254+BQ255+BQ256+BQ270+BQ271+BQ273+BQ275+BQ276+BQ277+BQ287+BQ288+BQ297+BQ301+BQ305+BQ308+BQ309+BQ314+BQ318+BQ326+BQ327+BQ328+BQ331+BQ332+BQ333+BQ335+BQ336+BQ338+BQ339+BQ341+BQ342+BQ343+BQ345+BQ347+BQ348+BQ349+BQ350+BQ351+BQ352+BQ354+BQ358+BQ360+BQ362+BQ364+BQ380+BQ381+BQ382+BQ385+BQ390+BQ391+BQ393+BQ396+BQ401+BQ409+BQ411+BQ413+BQ416+BQ417+BQ419+BQ421+BQ422+BQ425+BQ426+BQ427+BQ431+BQ433+BQ435+BQ442+BQ52+BQ192+BQ232+BQ233+BQ234+BQ235+BQ258+BQ259+BQ260+BQ261+BQ263+BQ264+BQ265+BQ266+BQ281+BQ283+BQ291+BQ410+BQ428+BQ429+BQ436+BQ438+BQ439+BQ440</f>
        <v>18357.975999999999</v>
      </c>
      <c r="CR15" s="674">
        <f>BR43+BR44+BR45+BR46+BR47+BR48+BR59+BR62+BR63+BR64+BR65+BR66+BR67+BR70+BR71+BR72+BR73+BR75+BR76+BR99+BR100+BR101+BR104+BR105+BR107+BR108+BR110+BR112+BR114+BR116+BR118+BR119+BR120+BR124+BR125+BR126+BR127+BR128+BR129+BR130+BR131+BR132+BR133+BR134+BR135+BR136+BR137+BR140+BR143+BR144+BR145+BR146+BR149+BR150+BR151+BR152+BR155+BR156+BR157+BR158+BR159+BR160+BR161+BR162+BR165+BR166+BR167+BR168+BR169+BR172+BR173+BR174+BR175+BR176+BR179+BR180+BR181+BR182+BR183+BR184+BR185+BR188+BR193+BR194+BR195+BR197+BR198+BR199+BR200+BR201+BR202+BR205+BR206+BR207+BR210+BR211+BR212+BR213+BR214+BR215+BR218+BR219+BR220+BR223+BR224+BR225+BR226+BR227+BR228+BR231+BR238+BR239+BR240+BR241+BR242+BR245+BR246+BR247+BR248+BR249+BR250+BR253+BR254+BR255+BR256+BR270+BR271+BR273+BR275+BR276+BR277+BR287+BR288+BR297+BR301+BR305+BR308+BR309+BR314+BR318+BR326+BR327+BR328+BR331+BR332+BR333+BR335+BR336+BR338+BR339+BR341+BR342+BR343+BR345+BR347+BR348+BR349+BR350+BR351+BR352+BR354+BR358+BR360+BR362+BR364+BR380+BR381+BR382+BR385+BR390+BR391+BR393+BR396+BR401+BR409+BR411+BR413+BR416+BR417+BR419+BR421+BR422+BR425+BR426+BR427+BR431+BR433+BR435+BR442+BR52+BR192+BR232+BR233+BR234+BR235+BR258+BR259+BR260+BR261+BR263+BR264+BR265+BR266+BR281+BR283+BR291+BR410+BR428+BR429+BR436+BR438+BR439+BR440</f>
        <v>12050</v>
      </c>
      <c r="CS15" s="674">
        <f>BS43+BS44+BS45+BS46+BS47+BS48+BS59+BS62+BS63+BS64+BS65+BS66+BS67+BS70+BS71+BS72+BS73+BS75+BS76+BS99+BS100+BS101+BS104+BS105+BS107+BS108+BS110+BS112+BS114+BS116+BS118+BS119+BS120+BS124+BS125+BS126+BS127+BS128+BS129+BS130+BS131+BS132+BS133+BS134+BS135+BS136+BS137+BS140+BS143+BS144+BS145+BS146+BS149+BS150+BS151+BS152+BS155+BS156+BS157+BS158+BS159+BS160+BS161+BS162+BS165+BS166+BS167+BS168+BS169+BS172+BS173+BS174+BS175+BS176+BS179+BS180+BS181+BS182+BS183+BS184+BS185+BS188+BS193+BS194+BS195+BS197+BS198+BS199+BS200+BS201+BS202+BS205+BS206+BS207+BS210+BS211+BS212+BS213+BS214+BS215+BS218+BS219+BS220+BS223+BS224+BS225+BS226+BS227+BS228+BS231+BS238+BS239+BS240+BS241+BS242+BS245+BS246+BS247+BS248+BS249+BS250+BS253+BS254+BS255+BS256+BS270+BS271+BS273+BS275+BS276+BS277+BS287+BS288+BS297+BS301+BS305+BS308+BS309+BS314+BS318+BS326+BS327+BS328+BS331+BS332+BS333+BS335+BS336+BS338+BS339+BS341+BS342+BS343+BS345+BS347+BS348+BS349+BS350+BS351+BS352+BS354+BS358+BS360+BS362+BS364+BS380+BS381+BS382+BS385+BS390+BS391+BS393+BS396+BS401+BS409+BS411+BS413+BS416+BS417+BS419+BS421+BS422+BS425+BS426+BS427+BS431+BS433+BS435+BS442+BS52+BS192+BS232+BS233+BS234+BS235+BS258+BS259+BS260+BS261+BS263+BS264+BS265+BS266+BS281+BS283+BS291+BS410+BS428+BS429+BS436+BS438+BS439+BS440</f>
        <v>0</v>
      </c>
      <c r="CT15" s="674">
        <f>BT43+BT44+BT45+BT46+BT47+BT48+BT59+BT62+BT63+BT64+BT65+BT66+BT67+BT70+BT71+BT72+BT73+BT75+BT76+BT99+BT100+BT101+BT104+BT105+BT107+BT108+BT110+BT112+BT114+BT116+BT118+BT119+BT120+BT124+BT125+BT126+BT127+BT128+BT129+BT130+BT131+BT132+BT133+BT134+BT135+BT136+BT137+BT140+BT143+BT144+BT145+BT146+BT149+BT150+BT151+BT152+BT155+BT156+BT157+BT158+BT159+BT160+BT161+BT162+BT165+BT166+BT167+BT168+BT169+BT172+BT173+BT174+BT175+BT176+BT179+BT180+BT181+BT182+BT183+BT184+BT185+BT188+BT193+BT194+BT195+BT197+BT198+BT199+BT200+BT201+BT202+BT205+BT206+BT207+BT210+BT211+BT212+BT213+BT214+BT215+BT218+BT219+BT220+BT223+BT224+BT225+BT226+BT227+BT228+BT231+BT238+BT239+BT240+BT241+BT242+BT245+BT246+BT247+BT248+BT249+BT250+BT253+BT254+BT255+BT256+BT270+BT271+BT273+BT275+BT276+BT277+BT287+BT288+BT297+BT301+BT305+BT308+BT309+BT314+BT318+BT326+BT327+BT328+BT331+BT332+BT333+BT335+BT336+BT338+BT339+BT341+BT342+BT343+BT345+BT347+BT348+BT349+BT350+BT351+BT352+BT354+BT358+BT360+BT362+BT364+BT380+BT381+BT382+BT385+BT390+BT391+BT393+BT396+BT401+BT409+BT411+BT413+BT416+BT417+BT419+BT421+BT422+BT425+BT426+BT427+BT431+BT433+BT435+BT442+BT52+BT192+BT232+BT233+BT234+BT235+BT258+BT259+BT260+BT261+BT263+BT264+BT265+BT266+BT281+BT283+BT291+BT410+BT428+BT429+BT436+BT438+BT439+BT440</f>
        <v>0</v>
      </c>
      <c r="CU15" s="674" t="e">
        <f>BU43+BU44+BU45+BU46+BU47+BU48+BU59+BU62+BU63+BU64+BU65+BU66+BU67+BU70+BU71+BU72+BU73+BU75+BU76+BU99+BU100+BU101+BU104+BU105+BU107+BU108+BU110+BU112+BU114+BU116+BU118+BU119+BU120+BU124+BU125+BU126+BU127+BU128+BU129+BU130+BU131+BU132+BU133+BU134+BU135+BU136+BU137+BU140+BU143+BU144+BU145+BU146+BU149+BU150+BU151+BU152+BU155+BU156+BU157+BU158+BU159+BU160+BU161+BU162+BU165+BU166+BU167+BU168+BU169+BU172+BU173+BU174+BU175+BU176+BU179+BU180+BU181+BU182+BU183+BU184+BU185+BU188+BU193+BU194+BU195+BU197+BU198+BU199+BU200+BU201+BU202+BU205+BU206+BU207+BU210+BU211+BU212+BU213+BU214+BU215+BU218+BU219+BU220+BU223+BU224+BU225+BU226+BU227+BU228+BU231+BU238+BU239+BU240+BU241+BU242+BU245+BU246+BU247+BU248+BU249+BU250+BU253+BU254+BU255+BU256+BU270+BU271+BU273+BU275+BU276+BU277+BU287+BU288+BU297+BU301+BU305+BU308+BU309+BU314+BU318+BU326+BU327+BU328+BU331+BU332+BU333+BU335+BU336+BU338+BU339+BU341+BU342+BU343+BU345+BU347+BU348+BU349+BU350+BU351+BU352+BU354+BU358+BU360+BU362+BU364+BU380+BU381+BU382+BU385+BU390+BU391+BU393+BU396+BU401+BU409+BU411+BU413+BU416+BU417+BU419+BU421+BU422+BU425+BU426+BU427+BU431+BU433+BU435+BU442+BU52+BU192+BU232+BU233+BU234+BU235+BU258+BU259+BU260+BU261+BU263+BU264+BU265+BU266+BU281+BU283+BU291+BU410+BU428+BU429+BU436+BU438+BU439+BU440</f>
        <v>#VALUE!</v>
      </c>
      <c r="CV15" s="674">
        <f t="shared" ref="CV15:CY15" si="3">BW43+BW44+BW45+BW46+BW47+BW48+BW59+BW62+BW63+BW64+BW65+BW66+BW67+BW70+BW71+BW72+BW73+BW75+BW76+BW99+BW100+BW101+BW104+BW105+BW107+BW108+BW110+BW112+BW114+BW116+BW118+BW119+BW120+BW124+BW125+BW126+BW127+BW128+BW129+BW130+BW131+BW132+BW133+BW134+BW135+BW136+BW137+BW140+BW143+BW144+BW145+BW146+BW149+BW150+BW151+BW152+BW155+BW156+BW157+BW158+BW159+BW160+BW161+BW162+BW165+BW166+BW167+BW168+BW169+BW172+BW173+BW174+BW175+BW176+BW179+BW180+BW181+BW182+BW183+BW184+BW185+BW188+BW193+BW194+BW195+BW197+BW198+BW199+BW200+BW201+BW202+BW205+BW206+BW207+BW210+BW211+BW212+BW213+BW214+BW215+BW218+BW219+BW220+BW223+BW224+BW225+BW226+BW227+BW228+BW231+BW238+BW239+BW240+BW241+BW242+BW245+BW246+BW247+BW248+BW249+BW250+BW253+BW254+BW255+BW256+BW270+BW271+BW273+BW275+BW276+BW277+BW287+BW288+BW297+BW301+BW305+BW308+BW309+BW314+BW318+BW326+BW327+BW328+BW331+BW332+BW333+BW335+BW336+BW338+BW339+BW341+BW342+BW343+BW345+BW347+BW348+BW349+BW350+BW351+BW352+BW354+BW358+BW360+BW362+BW364+BW380+BW381+BW382+BW385+BW390+BW391+BW393+BW396+BW401+BW409+BW411+BW413+BW416+BW417+BW419+BW421+BW422+BW425+BW426+BW427+BW431+BW433+BW435+BW442+BW52+BW192+BW232+BW233+BW234+BW235+BW258+BW259+BW260+BW261+BW263+BW264+BW265+BW266+BW281+BW283+BW291+BW410+BW428+BW429+BW436+BW438+BW439+BW440</f>
        <v>0</v>
      </c>
      <c r="CW15" s="674">
        <f t="shared" si="3"/>
        <v>-70878</v>
      </c>
      <c r="CX15" s="674">
        <f t="shared" si="3"/>
        <v>0</v>
      </c>
      <c r="CY15" s="674">
        <f t="shared" si="3"/>
        <v>12</v>
      </c>
      <c r="ED15" s="673"/>
    </row>
    <row r="16" spans="1:134" s="675" customFormat="1" ht="22.5" hidden="1" customHeight="1">
      <c r="A16" s="2238"/>
      <c r="B16" s="155"/>
      <c r="C16" s="106">
        <f t="shared" ref="C16:BN16" si="4">C17+C18+C19</f>
        <v>12</v>
      </c>
      <c r="D16" s="1052">
        <f t="shared" si="4"/>
        <v>0</v>
      </c>
      <c r="E16" s="1052">
        <f t="shared" si="4"/>
        <v>0</v>
      </c>
      <c r="F16" s="1052">
        <f t="shared" si="4"/>
        <v>0</v>
      </c>
      <c r="G16" s="1052">
        <f t="shared" si="4"/>
        <v>0</v>
      </c>
      <c r="H16" s="1052">
        <f t="shared" si="4"/>
        <v>0</v>
      </c>
      <c r="I16" s="1052">
        <f t="shared" si="4"/>
        <v>0</v>
      </c>
      <c r="J16" s="1052">
        <f t="shared" si="4"/>
        <v>0</v>
      </c>
      <c r="K16" s="1052">
        <f t="shared" si="4"/>
        <v>0</v>
      </c>
      <c r="L16" s="1053">
        <f t="shared" si="4"/>
        <v>525650</v>
      </c>
      <c r="M16" s="1053">
        <f t="shared" si="4"/>
        <v>215050</v>
      </c>
      <c r="N16" s="1053">
        <f t="shared" si="4"/>
        <v>297628</v>
      </c>
      <c r="O16" s="1053">
        <f t="shared" si="4"/>
        <v>47530</v>
      </c>
      <c r="P16" s="1053">
        <f t="shared" si="4"/>
        <v>331294</v>
      </c>
      <c r="Q16" s="1053">
        <f t="shared" si="4"/>
        <v>312944</v>
      </c>
      <c r="R16" s="1053">
        <f t="shared" si="4"/>
        <v>0</v>
      </c>
      <c r="S16" s="1053">
        <f t="shared" si="4"/>
        <v>193994</v>
      </c>
      <c r="T16" s="1053">
        <f t="shared" si="4"/>
        <v>0</v>
      </c>
      <c r="U16" s="1053">
        <f t="shared" si="4"/>
        <v>142000</v>
      </c>
      <c r="V16" s="1053">
        <f t="shared" si="4"/>
        <v>0</v>
      </c>
      <c r="W16" s="1053">
        <f t="shared" si="4"/>
        <v>24300</v>
      </c>
      <c r="X16" s="1053">
        <f t="shared" si="4"/>
        <v>122122</v>
      </c>
      <c r="Y16" s="1053">
        <f t="shared" si="4"/>
        <v>0</v>
      </c>
      <c r="Z16" s="1053">
        <f t="shared" si="4"/>
        <v>63950</v>
      </c>
      <c r="AA16" s="1053">
        <f t="shared" si="4"/>
        <v>0</v>
      </c>
      <c r="AB16" s="1053">
        <f t="shared" si="4"/>
        <v>50000</v>
      </c>
      <c r="AC16" s="1053">
        <f t="shared" si="4"/>
        <v>169652</v>
      </c>
      <c r="AD16" s="1053">
        <f t="shared" si="4"/>
        <v>0</v>
      </c>
      <c r="AE16" s="1053">
        <f t="shared" si="4"/>
        <v>47830</v>
      </c>
      <c r="AF16" s="1053">
        <f t="shared" si="4"/>
        <v>0</v>
      </c>
      <c r="AG16" s="1053">
        <f t="shared" si="4"/>
        <v>0</v>
      </c>
      <c r="AH16" s="1053">
        <f t="shared" si="4"/>
        <v>113950</v>
      </c>
      <c r="AI16" s="1053">
        <f t="shared" si="4"/>
        <v>0</v>
      </c>
      <c r="AJ16" s="1053">
        <f t="shared" si="4"/>
        <v>63950</v>
      </c>
      <c r="AK16" s="1053">
        <f t="shared" si="4"/>
        <v>0</v>
      </c>
      <c r="AL16" s="1053">
        <f t="shared" si="4"/>
        <v>50000</v>
      </c>
      <c r="AM16" s="1053">
        <f t="shared" si="4"/>
        <v>12000</v>
      </c>
      <c r="AN16" s="1053">
        <f t="shared" si="4"/>
        <v>187494</v>
      </c>
      <c r="AO16" s="1053">
        <f t="shared" si="4"/>
        <v>0</v>
      </c>
      <c r="AP16" s="1053">
        <f t="shared" si="4"/>
        <v>130044</v>
      </c>
      <c r="AQ16" s="1053">
        <f t="shared" si="4"/>
        <v>0</v>
      </c>
      <c r="AR16" s="1053">
        <f t="shared" si="4"/>
        <v>92000</v>
      </c>
      <c r="AS16" s="1053">
        <f t="shared" si="4"/>
        <v>71328</v>
      </c>
      <c r="AT16" s="1053">
        <f t="shared" si="4"/>
        <v>0</v>
      </c>
      <c r="AU16" s="1053">
        <f t="shared" si="4"/>
        <v>71328</v>
      </c>
      <c r="AV16" s="1053">
        <f t="shared" si="4"/>
        <v>0</v>
      </c>
      <c r="AW16" s="1053">
        <f t="shared" si="4"/>
        <v>0</v>
      </c>
      <c r="AX16" s="1053">
        <f t="shared" si="4"/>
        <v>82928</v>
      </c>
      <c r="AY16" s="1053">
        <f t="shared" si="4"/>
        <v>0</v>
      </c>
      <c r="AZ16" s="1053">
        <f t="shared" si="4"/>
        <v>0</v>
      </c>
      <c r="BA16" s="1053">
        <f t="shared" si="4"/>
        <v>71328</v>
      </c>
      <c r="BB16" s="1053">
        <f t="shared" si="4"/>
        <v>11</v>
      </c>
      <c r="BC16" s="1053">
        <f t="shared" si="4"/>
        <v>74328</v>
      </c>
      <c r="BD16" s="1053">
        <f t="shared" si="4"/>
        <v>0</v>
      </c>
      <c r="BE16" s="1053">
        <f t="shared" si="4"/>
        <v>0</v>
      </c>
      <c r="BF16" s="1053">
        <f t="shared" si="4"/>
        <v>0</v>
      </c>
      <c r="BG16" s="1053">
        <f t="shared" si="4"/>
        <v>0</v>
      </c>
      <c r="BH16" s="1053">
        <f t="shared" si="4"/>
        <v>0</v>
      </c>
      <c r="BI16" s="1053" t="e">
        <f t="shared" si="4"/>
        <v>#VALUE!</v>
      </c>
      <c r="BJ16" s="1053" t="e">
        <f t="shared" si="4"/>
        <v>#VALUE!</v>
      </c>
      <c r="BK16" s="1053">
        <f t="shared" si="4"/>
        <v>5056.7470000000003</v>
      </c>
      <c r="BL16" s="1053">
        <f t="shared" si="4"/>
        <v>61671</v>
      </c>
      <c r="BM16" s="1839">
        <f t="shared" si="4"/>
        <v>39723.603320000002</v>
      </c>
      <c r="BN16" s="1839">
        <f t="shared" si="4"/>
        <v>21947.396679999998</v>
      </c>
      <c r="BO16" s="1839">
        <f t="shared" ref="BO16:BT16" si="5">BO17+BO18+BO19</f>
        <v>18357.976000000002</v>
      </c>
      <c r="BP16" s="1839">
        <f t="shared" si="5"/>
        <v>3589.4206799999993</v>
      </c>
      <c r="BQ16" s="1839">
        <f t="shared" si="5"/>
        <v>18357.976000000002</v>
      </c>
      <c r="BR16" s="1053">
        <f t="shared" si="5"/>
        <v>12050</v>
      </c>
      <c r="BS16" s="106">
        <f t="shared" si="5"/>
        <v>0</v>
      </c>
      <c r="BT16" s="106">
        <f t="shared" si="5"/>
        <v>0</v>
      </c>
      <c r="BU16" s="1054"/>
      <c r="BV16" s="1054"/>
      <c r="BW16" s="2239"/>
      <c r="BX16" s="696">
        <f t="shared" ref="BX16:BX84" si="6">BR16-AX16</f>
        <v>-70878</v>
      </c>
      <c r="BY16" s="690">
        <f t="shared" ref="BY16:BY79" si="7">C16-BZ16</f>
        <v>12</v>
      </c>
      <c r="BZ16" s="996"/>
      <c r="CA16" s="674"/>
      <c r="CB16" s="674"/>
      <c r="CD16" s="673"/>
      <c r="ED16" s="673"/>
    </row>
    <row r="17" spans="1:134" s="675" customFormat="1" ht="36" hidden="1" customHeight="1">
      <c r="A17" s="2238"/>
      <c r="B17" s="178" t="s">
        <v>90</v>
      </c>
      <c r="C17" s="106">
        <f t="shared" ref="C17:BN17" si="8">C56+C97+C285+C295+C324+C388</f>
        <v>3</v>
      </c>
      <c r="D17" s="1052">
        <f t="shared" si="8"/>
        <v>0</v>
      </c>
      <c r="E17" s="1052">
        <f t="shared" si="8"/>
        <v>0</v>
      </c>
      <c r="F17" s="1052">
        <f t="shared" si="8"/>
        <v>0</v>
      </c>
      <c r="G17" s="1052">
        <f t="shared" si="8"/>
        <v>0</v>
      </c>
      <c r="H17" s="1052">
        <f t="shared" si="8"/>
        <v>0</v>
      </c>
      <c r="I17" s="1052">
        <f t="shared" si="8"/>
        <v>0</v>
      </c>
      <c r="J17" s="1052">
        <f t="shared" si="8"/>
        <v>0</v>
      </c>
      <c r="K17" s="1052">
        <f t="shared" si="8"/>
        <v>0</v>
      </c>
      <c r="L17" s="1053">
        <f t="shared" si="8"/>
        <v>360905</v>
      </c>
      <c r="M17" s="1053">
        <f t="shared" si="8"/>
        <v>215050</v>
      </c>
      <c r="N17" s="1053">
        <f t="shared" si="8"/>
        <v>145779</v>
      </c>
      <c r="O17" s="1053">
        <f t="shared" si="8"/>
        <v>47530</v>
      </c>
      <c r="P17" s="1053">
        <f t="shared" si="8"/>
        <v>208000</v>
      </c>
      <c r="Q17" s="1053">
        <f t="shared" si="8"/>
        <v>225000</v>
      </c>
      <c r="R17" s="1053">
        <f t="shared" si="8"/>
        <v>0</v>
      </c>
      <c r="S17" s="1053">
        <f t="shared" si="8"/>
        <v>90700</v>
      </c>
      <c r="T17" s="1053">
        <f t="shared" si="8"/>
        <v>0</v>
      </c>
      <c r="U17" s="1053">
        <f t="shared" si="8"/>
        <v>142000</v>
      </c>
      <c r="V17" s="1053">
        <f t="shared" si="8"/>
        <v>0</v>
      </c>
      <c r="W17" s="1053">
        <f t="shared" si="8"/>
        <v>24300</v>
      </c>
      <c r="X17" s="1053">
        <f t="shared" si="8"/>
        <v>73322</v>
      </c>
      <c r="Y17" s="1053">
        <f t="shared" si="8"/>
        <v>0</v>
      </c>
      <c r="Z17" s="1053">
        <f t="shared" si="8"/>
        <v>11000</v>
      </c>
      <c r="AA17" s="1053">
        <f t="shared" si="8"/>
        <v>0</v>
      </c>
      <c r="AB17" s="1053">
        <f t="shared" si="8"/>
        <v>50000</v>
      </c>
      <c r="AC17" s="1053">
        <f t="shared" si="8"/>
        <v>120852</v>
      </c>
      <c r="AD17" s="1053">
        <f t="shared" si="8"/>
        <v>0</v>
      </c>
      <c r="AE17" s="1053">
        <f t="shared" si="8"/>
        <v>230</v>
      </c>
      <c r="AF17" s="1053">
        <f t="shared" si="8"/>
        <v>0</v>
      </c>
      <c r="AG17" s="1053">
        <f t="shared" si="8"/>
        <v>0</v>
      </c>
      <c r="AH17" s="1053">
        <f t="shared" si="8"/>
        <v>61000</v>
      </c>
      <c r="AI17" s="1053">
        <f t="shared" si="8"/>
        <v>0</v>
      </c>
      <c r="AJ17" s="1053">
        <f t="shared" si="8"/>
        <v>11000</v>
      </c>
      <c r="AK17" s="1053">
        <f t="shared" si="8"/>
        <v>0</v>
      </c>
      <c r="AL17" s="1053">
        <f t="shared" si="8"/>
        <v>50000</v>
      </c>
      <c r="AM17" s="1053">
        <f t="shared" si="8"/>
        <v>12000</v>
      </c>
      <c r="AN17" s="1053">
        <f t="shared" si="8"/>
        <v>134000</v>
      </c>
      <c r="AO17" s="1053">
        <f t="shared" si="8"/>
        <v>0</v>
      </c>
      <c r="AP17" s="1053">
        <f t="shared" si="8"/>
        <v>79700</v>
      </c>
      <c r="AQ17" s="1053">
        <f t="shared" si="8"/>
        <v>0</v>
      </c>
      <c r="AR17" s="1053">
        <f t="shared" si="8"/>
        <v>92000</v>
      </c>
      <c r="AS17" s="1053">
        <f t="shared" si="8"/>
        <v>42678</v>
      </c>
      <c r="AT17" s="1053">
        <f t="shared" si="8"/>
        <v>0</v>
      </c>
      <c r="AU17" s="1053">
        <f t="shared" si="8"/>
        <v>42678</v>
      </c>
      <c r="AV17" s="1053">
        <f t="shared" si="8"/>
        <v>0</v>
      </c>
      <c r="AW17" s="1053">
        <f t="shared" si="8"/>
        <v>0</v>
      </c>
      <c r="AX17" s="1053">
        <f t="shared" si="8"/>
        <v>42678</v>
      </c>
      <c r="AY17" s="1053">
        <f t="shared" si="8"/>
        <v>0</v>
      </c>
      <c r="AZ17" s="1053">
        <f t="shared" si="8"/>
        <v>0</v>
      </c>
      <c r="BA17" s="1053">
        <f t="shared" si="8"/>
        <v>42678</v>
      </c>
      <c r="BB17" s="1053">
        <f t="shared" si="8"/>
        <v>3</v>
      </c>
      <c r="BC17" s="1053">
        <f t="shared" si="8"/>
        <v>42678</v>
      </c>
      <c r="BD17" s="1053">
        <f t="shared" si="8"/>
        <v>0</v>
      </c>
      <c r="BE17" s="1053">
        <f t="shared" si="8"/>
        <v>0</v>
      </c>
      <c r="BF17" s="1053">
        <f t="shared" si="8"/>
        <v>0</v>
      </c>
      <c r="BG17" s="1053">
        <f t="shared" si="8"/>
        <v>0</v>
      </c>
      <c r="BH17" s="1053">
        <f t="shared" si="8"/>
        <v>0</v>
      </c>
      <c r="BI17" s="1053">
        <f t="shared" si="8"/>
        <v>0</v>
      </c>
      <c r="BJ17" s="1053" t="e">
        <f t="shared" si="8"/>
        <v>#VALUE!</v>
      </c>
      <c r="BK17" s="1053">
        <f t="shared" si="8"/>
        <v>3392.3209999999999</v>
      </c>
      <c r="BL17" s="1053">
        <f t="shared" si="8"/>
        <v>42678</v>
      </c>
      <c r="BM17" s="1839">
        <f t="shared" si="8"/>
        <v>26704.250319999999</v>
      </c>
      <c r="BN17" s="1839">
        <f t="shared" si="8"/>
        <v>15973.749680000001</v>
      </c>
      <c r="BO17" s="1839">
        <f t="shared" ref="BO17:BT17" si="9">BO56+BO97+BO285+BO295+BO324+BO388</f>
        <v>12384.329000000002</v>
      </c>
      <c r="BP17" s="1839">
        <f t="shared" si="9"/>
        <v>3589.4206799999993</v>
      </c>
      <c r="BQ17" s="1839">
        <f t="shared" si="9"/>
        <v>12384.329000000002</v>
      </c>
      <c r="BR17" s="1053">
        <f t="shared" si="9"/>
        <v>11600</v>
      </c>
      <c r="BS17" s="106">
        <f t="shared" si="9"/>
        <v>0</v>
      </c>
      <c r="BT17" s="106">
        <f t="shared" si="9"/>
        <v>0</v>
      </c>
      <c r="BU17" s="1054"/>
      <c r="BV17" s="1054"/>
      <c r="BW17" s="2239"/>
      <c r="BX17" s="696">
        <f t="shared" si="6"/>
        <v>-31078</v>
      </c>
      <c r="BY17" s="690">
        <f t="shared" si="7"/>
        <v>3</v>
      </c>
      <c r="BZ17" s="996"/>
      <c r="CA17" s="674"/>
      <c r="CB17" s="674"/>
      <c r="CD17" s="673"/>
      <c r="ED17" s="673"/>
    </row>
    <row r="18" spans="1:134" s="675" customFormat="1" ht="36" hidden="1" customHeight="1">
      <c r="A18" s="2238"/>
      <c r="B18" s="178" t="s">
        <v>92</v>
      </c>
      <c r="C18" s="106">
        <f t="shared" ref="C18:BN18" si="10">C68+C122+C312+C329</f>
        <v>5</v>
      </c>
      <c r="D18" s="1052">
        <f t="shared" si="10"/>
        <v>0</v>
      </c>
      <c r="E18" s="1052">
        <f t="shared" si="10"/>
        <v>0</v>
      </c>
      <c r="F18" s="1052">
        <f t="shared" si="10"/>
        <v>0</v>
      </c>
      <c r="G18" s="1052">
        <f t="shared" si="10"/>
        <v>0</v>
      </c>
      <c r="H18" s="1052">
        <f t="shared" si="10"/>
        <v>0</v>
      </c>
      <c r="I18" s="1052">
        <f t="shared" si="10"/>
        <v>0</v>
      </c>
      <c r="J18" s="1052">
        <f t="shared" si="10"/>
        <v>0</v>
      </c>
      <c r="K18" s="1052">
        <f t="shared" si="10"/>
        <v>0</v>
      </c>
      <c r="L18" s="1053">
        <f t="shared" si="10"/>
        <v>129650</v>
      </c>
      <c r="M18" s="1053">
        <f t="shared" si="10"/>
        <v>0</v>
      </c>
      <c r="N18" s="1053">
        <f t="shared" si="10"/>
        <v>127449</v>
      </c>
      <c r="O18" s="1053">
        <f t="shared" si="10"/>
        <v>0</v>
      </c>
      <c r="P18" s="1053">
        <f t="shared" si="10"/>
        <v>98894</v>
      </c>
      <c r="Q18" s="1053">
        <f t="shared" si="10"/>
        <v>82444</v>
      </c>
      <c r="R18" s="1053">
        <f t="shared" si="10"/>
        <v>0</v>
      </c>
      <c r="S18" s="1053">
        <f t="shared" si="10"/>
        <v>95194</v>
      </c>
      <c r="T18" s="1053">
        <f t="shared" si="10"/>
        <v>0</v>
      </c>
      <c r="U18" s="1053">
        <f t="shared" si="10"/>
        <v>0</v>
      </c>
      <c r="V18" s="1053">
        <f t="shared" si="10"/>
        <v>0</v>
      </c>
      <c r="W18" s="1053">
        <f t="shared" si="10"/>
        <v>0</v>
      </c>
      <c r="X18" s="1053">
        <f t="shared" si="10"/>
        <v>48800</v>
      </c>
      <c r="Y18" s="1053">
        <f t="shared" si="10"/>
        <v>0</v>
      </c>
      <c r="Z18" s="1053">
        <f t="shared" si="10"/>
        <v>52950</v>
      </c>
      <c r="AA18" s="1053">
        <f t="shared" si="10"/>
        <v>0</v>
      </c>
      <c r="AB18" s="1053">
        <f t="shared" si="10"/>
        <v>0</v>
      </c>
      <c r="AC18" s="1053">
        <f t="shared" si="10"/>
        <v>48800</v>
      </c>
      <c r="AD18" s="1053">
        <f t="shared" si="10"/>
        <v>0</v>
      </c>
      <c r="AE18" s="1053">
        <f t="shared" si="10"/>
        <v>47600</v>
      </c>
      <c r="AF18" s="1053">
        <f t="shared" si="10"/>
        <v>0</v>
      </c>
      <c r="AG18" s="1053">
        <f t="shared" si="10"/>
        <v>0</v>
      </c>
      <c r="AH18" s="1053">
        <f t="shared" si="10"/>
        <v>52950</v>
      </c>
      <c r="AI18" s="1053">
        <f t="shared" si="10"/>
        <v>0</v>
      </c>
      <c r="AJ18" s="1053">
        <f t="shared" si="10"/>
        <v>52950</v>
      </c>
      <c r="AK18" s="1053">
        <f t="shared" si="10"/>
        <v>0</v>
      </c>
      <c r="AL18" s="1053">
        <f t="shared" si="10"/>
        <v>0</v>
      </c>
      <c r="AM18" s="1053">
        <f t="shared" si="10"/>
        <v>0</v>
      </c>
      <c r="AN18" s="1053">
        <f t="shared" si="10"/>
        <v>45394</v>
      </c>
      <c r="AO18" s="1053">
        <f t="shared" si="10"/>
        <v>0</v>
      </c>
      <c r="AP18" s="1053">
        <f t="shared" si="10"/>
        <v>42244</v>
      </c>
      <c r="AQ18" s="1053">
        <f t="shared" si="10"/>
        <v>0</v>
      </c>
      <c r="AR18" s="1053">
        <f t="shared" si="10"/>
        <v>0</v>
      </c>
      <c r="AS18" s="1053">
        <f t="shared" si="10"/>
        <v>22150</v>
      </c>
      <c r="AT18" s="1053">
        <f t="shared" si="10"/>
        <v>0</v>
      </c>
      <c r="AU18" s="1053">
        <f t="shared" si="10"/>
        <v>22150</v>
      </c>
      <c r="AV18" s="1053">
        <f t="shared" si="10"/>
        <v>0</v>
      </c>
      <c r="AW18" s="1053">
        <f t="shared" si="10"/>
        <v>0</v>
      </c>
      <c r="AX18" s="1053">
        <f t="shared" si="10"/>
        <v>22150</v>
      </c>
      <c r="AY18" s="1053">
        <f t="shared" si="10"/>
        <v>0</v>
      </c>
      <c r="AZ18" s="1053">
        <f t="shared" si="10"/>
        <v>0</v>
      </c>
      <c r="BA18" s="1053">
        <f t="shared" si="10"/>
        <v>22150</v>
      </c>
      <c r="BB18" s="1053">
        <f t="shared" si="10"/>
        <v>5</v>
      </c>
      <c r="BC18" s="1053">
        <f t="shared" si="10"/>
        <v>22150</v>
      </c>
      <c r="BD18" s="1053">
        <f t="shared" si="10"/>
        <v>0</v>
      </c>
      <c r="BE18" s="1053">
        <f t="shared" si="10"/>
        <v>0</v>
      </c>
      <c r="BF18" s="1053">
        <f t="shared" si="10"/>
        <v>0</v>
      </c>
      <c r="BG18" s="1053">
        <f t="shared" si="10"/>
        <v>0</v>
      </c>
      <c r="BH18" s="1053">
        <f t="shared" si="10"/>
        <v>0</v>
      </c>
      <c r="BI18" s="1053">
        <f t="shared" si="10"/>
        <v>0</v>
      </c>
      <c r="BJ18" s="1053">
        <f t="shared" si="10"/>
        <v>0</v>
      </c>
      <c r="BK18" s="1053">
        <f t="shared" si="10"/>
        <v>1156.2460000000001</v>
      </c>
      <c r="BL18" s="1053">
        <f t="shared" si="10"/>
        <v>13593</v>
      </c>
      <c r="BM18" s="1839">
        <f t="shared" si="10"/>
        <v>10474.902000000002</v>
      </c>
      <c r="BN18" s="1839">
        <f t="shared" si="10"/>
        <v>3118.098</v>
      </c>
      <c r="BO18" s="1839">
        <f t="shared" ref="BO18:BT18" si="11">BO68+BO122+BO312+BO329</f>
        <v>3118.098</v>
      </c>
      <c r="BP18" s="1839">
        <f t="shared" si="11"/>
        <v>0</v>
      </c>
      <c r="BQ18" s="1839">
        <f t="shared" si="11"/>
        <v>3118.098</v>
      </c>
      <c r="BR18" s="1053">
        <f t="shared" si="11"/>
        <v>450</v>
      </c>
      <c r="BS18" s="106">
        <f t="shared" si="11"/>
        <v>0</v>
      </c>
      <c r="BT18" s="106">
        <f t="shared" si="11"/>
        <v>0</v>
      </c>
      <c r="BU18" s="1054"/>
      <c r="BV18" s="1054"/>
      <c r="BW18" s="2239"/>
      <c r="BX18" s="696">
        <f t="shared" si="6"/>
        <v>-21700</v>
      </c>
      <c r="BY18" s="690">
        <f t="shared" si="7"/>
        <v>5</v>
      </c>
      <c r="BZ18" s="996"/>
      <c r="CA18" s="674"/>
      <c r="CB18" s="674"/>
      <c r="CD18" s="673"/>
      <c r="ED18" s="673"/>
    </row>
    <row r="19" spans="1:134" s="675" customFormat="1" ht="36" hidden="1" customHeight="1">
      <c r="A19" s="2238"/>
      <c r="B19" s="178" t="s">
        <v>94</v>
      </c>
      <c r="C19" s="106">
        <f t="shared" ref="C19:BN19" si="12">C190+C268+C356+C379+C384+C394+C399+C403</f>
        <v>4</v>
      </c>
      <c r="D19" s="1052">
        <f t="shared" si="12"/>
        <v>0</v>
      </c>
      <c r="E19" s="1052">
        <f t="shared" si="12"/>
        <v>0</v>
      </c>
      <c r="F19" s="1052">
        <f t="shared" si="12"/>
        <v>0</v>
      </c>
      <c r="G19" s="1052">
        <f t="shared" si="12"/>
        <v>0</v>
      </c>
      <c r="H19" s="1052">
        <f t="shared" si="12"/>
        <v>0</v>
      </c>
      <c r="I19" s="1052">
        <f t="shared" si="12"/>
        <v>0</v>
      </c>
      <c r="J19" s="1052">
        <f t="shared" si="12"/>
        <v>0</v>
      </c>
      <c r="K19" s="1052">
        <f t="shared" si="12"/>
        <v>0</v>
      </c>
      <c r="L19" s="1053">
        <f t="shared" si="12"/>
        <v>35095</v>
      </c>
      <c r="M19" s="1053">
        <f t="shared" si="12"/>
        <v>0</v>
      </c>
      <c r="N19" s="1053">
        <f t="shared" si="12"/>
        <v>24400</v>
      </c>
      <c r="O19" s="1053">
        <f t="shared" si="12"/>
        <v>0</v>
      </c>
      <c r="P19" s="1053">
        <f t="shared" si="12"/>
        <v>24400</v>
      </c>
      <c r="Q19" s="1053">
        <f t="shared" si="12"/>
        <v>5500</v>
      </c>
      <c r="R19" s="1053">
        <f t="shared" si="12"/>
        <v>0</v>
      </c>
      <c r="S19" s="1053">
        <f t="shared" si="12"/>
        <v>8100</v>
      </c>
      <c r="T19" s="1053">
        <f t="shared" si="12"/>
        <v>0</v>
      </c>
      <c r="U19" s="1053">
        <f t="shared" si="12"/>
        <v>0</v>
      </c>
      <c r="V19" s="1053">
        <f t="shared" si="12"/>
        <v>0</v>
      </c>
      <c r="W19" s="1053">
        <f t="shared" si="12"/>
        <v>0</v>
      </c>
      <c r="X19" s="1053">
        <f t="shared" si="12"/>
        <v>0</v>
      </c>
      <c r="Y19" s="1053">
        <f t="shared" si="12"/>
        <v>0</v>
      </c>
      <c r="Z19" s="1053">
        <f t="shared" si="12"/>
        <v>0</v>
      </c>
      <c r="AA19" s="1053">
        <f t="shared" si="12"/>
        <v>0</v>
      </c>
      <c r="AB19" s="1053">
        <f t="shared" si="12"/>
        <v>0</v>
      </c>
      <c r="AC19" s="1053">
        <f t="shared" si="12"/>
        <v>0</v>
      </c>
      <c r="AD19" s="1053">
        <f t="shared" si="12"/>
        <v>0</v>
      </c>
      <c r="AE19" s="1053">
        <f t="shared" si="12"/>
        <v>0</v>
      </c>
      <c r="AF19" s="1053">
        <f t="shared" si="12"/>
        <v>0</v>
      </c>
      <c r="AG19" s="1053">
        <f t="shared" si="12"/>
        <v>0</v>
      </c>
      <c r="AH19" s="1053">
        <f t="shared" si="12"/>
        <v>0</v>
      </c>
      <c r="AI19" s="1053">
        <f t="shared" si="12"/>
        <v>0</v>
      </c>
      <c r="AJ19" s="1053">
        <f t="shared" si="12"/>
        <v>0</v>
      </c>
      <c r="AK19" s="1053">
        <f t="shared" si="12"/>
        <v>0</v>
      </c>
      <c r="AL19" s="1053">
        <f t="shared" si="12"/>
        <v>0</v>
      </c>
      <c r="AM19" s="1053">
        <f t="shared" si="12"/>
        <v>0</v>
      </c>
      <c r="AN19" s="1053">
        <f t="shared" si="12"/>
        <v>8100</v>
      </c>
      <c r="AO19" s="1053">
        <f t="shared" si="12"/>
        <v>0</v>
      </c>
      <c r="AP19" s="1053">
        <f t="shared" si="12"/>
        <v>8100</v>
      </c>
      <c r="AQ19" s="1053">
        <f t="shared" si="12"/>
        <v>0</v>
      </c>
      <c r="AR19" s="1053">
        <f t="shared" si="12"/>
        <v>0</v>
      </c>
      <c r="AS19" s="1053">
        <f t="shared" si="12"/>
        <v>6500</v>
      </c>
      <c r="AT19" s="1053">
        <f t="shared" si="12"/>
        <v>0</v>
      </c>
      <c r="AU19" s="1053">
        <f t="shared" si="12"/>
        <v>6500</v>
      </c>
      <c r="AV19" s="1053">
        <f t="shared" si="12"/>
        <v>0</v>
      </c>
      <c r="AW19" s="1053">
        <f t="shared" si="12"/>
        <v>0</v>
      </c>
      <c r="AX19" s="1053">
        <f t="shared" si="12"/>
        <v>18100</v>
      </c>
      <c r="AY19" s="1053">
        <f t="shared" si="12"/>
        <v>0</v>
      </c>
      <c r="AZ19" s="1053">
        <f t="shared" si="12"/>
        <v>0</v>
      </c>
      <c r="BA19" s="1053">
        <f t="shared" si="12"/>
        <v>6500</v>
      </c>
      <c r="BB19" s="1053">
        <f t="shared" si="12"/>
        <v>3</v>
      </c>
      <c r="BC19" s="1053">
        <f t="shared" si="12"/>
        <v>9500</v>
      </c>
      <c r="BD19" s="1053">
        <f t="shared" si="12"/>
        <v>0</v>
      </c>
      <c r="BE19" s="1053">
        <f t="shared" si="12"/>
        <v>0</v>
      </c>
      <c r="BF19" s="1053">
        <f t="shared" si="12"/>
        <v>0</v>
      </c>
      <c r="BG19" s="1053">
        <f t="shared" si="12"/>
        <v>0</v>
      </c>
      <c r="BH19" s="1053">
        <f t="shared" si="12"/>
        <v>0</v>
      </c>
      <c r="BI19" s="1053" t="e">
        <f t="shared" si="12"/>
        <v>#VALUE!</v>
      </c>
      <c r="BJ19" s="1053" t="e">
        <f t="shared" si="12"/>
        <v>#VALUE!</v>
      </c>
      <c r="BK19" s="1053">
        <f t="shared" si="12"/>
        <v>508.18</v>
      </c>
      <c r="BL19" s="1053">
        <f t="shared" si="12"/>
        <v>5400</v>
      </c>
      <c r="BM19" s="1839">
        <f t="shared" si="12"/>
        <v>2544.4509999999996</v>
      </c>
      <c r="BN19" s="1839">
        <f t="shared" si="12"/>
        <v>2855.5490000000004</v>
      </c>
      <c r="BO19" s="1839">
        <f t="shared" ref="BO19:BT19" si="13">BO190+BO268+BO356+BO379+BO384+BO394+BO399+BO403</f>
        <v>2855.5490000000004</v>
      </c>
      <c r="BP19" s="1839">
        <f t="shared" si="13"/>
        <v>0</v>
      </c>
      <c r="BQ19" s="1839">
        <f t="shared" si="13"/>
        <v>2855.5490000000004</v>
      </c>
      <c r="BR19" s="1053">
        <f t="shared" si="13"/>
        <v>0</v>
      </c>
      <c r="BS19" s="106">
        <f t="shared" si="13"/>
        <v>0</v>
      </c>
      <c r="BT19" s="106">
        <f t="shared" si="13"/>
        <v>0</v>
      </c>
      <c r="BU19" s="1054"/>
      <c r="BV19" s="1054"/>
      <c r="BW19" s="2239"/>
      <c r="BX19" s="696">
        <f t="shared" si="6"/>
        <v>-18100</v>
      </c>
      <c r="BY19" s="690">
        <f t="shared" si="7"/>
        <v>4</v>
      </c>
      <c r="BZ19" s="996"/>
      <c r="CA19" s="674"/>
      <c r="CB19" s="674"/>
      <c r="CD19" s="673"/>
      <c r="ED19" s="673"/>
    </row>
    <row r="20" spans="1:134" s="675" customFormat="1" ht="36" hidden="1" customHeight="1">
      <c r="A20" s="2238"/>
      <c r="B20" s="178"/>
      <c r="C20" s="1053">
        <f>C21+C22+C23</f>
        <v>12</v>
      </c>
      <c r="D20" s="1052"/>
      <c r="E20" s="1052"/>
      <c r="F20" s="1052"/>
      <c r="G20" s="1052"/>
      <c r="H20" s="1052"/>
      <c r="I20" s="1052"/>
      <c r="J20" s="1052"/>
      <c r="K20" s="1052"/>
      <c r="L20" s="1053"/>
      <c r="M20" s="1053"/>
      <c r="N20" s="1053"/>
      <c r="O20" s="1053"/>
      <c r="P20" s="1053"/>
      <c r="Q20" s="1053"/>
      <c r="R20" s="1053"/>
      <c r="S20" s="1053"/>
      <c r="T20" s="1053"/>
      <c r="U20" s="1053"/>
      <c r="V20" s="1053"/>
      <c r="W20" s="1053"/>
      <c r="X20" s="1053"/>
      <c r="Y20" s="1053"/>
      <c r="Z20" s="1053"/>
      <c r="AA20" s="1053"/>
      <c r="AB20" s="1053"/>
      <c r="AC20" s="1053"/>
      <c r="AD20" s="1053"/>
      <c r="AE20" s="1053"/>
      <c r="AF20" s="1053"/>
      <c r="AG20" s="1053"/>
      <c r="AH20" s="1053"/>
      <c r="AI20" s="1053"/>
      <c r="AJ20" s="1053"/>
      <c r="AK20" s="1053"/>
      <c r="AL20" s="1053"/>
      <c r="AM20" s="1053"/>
      <c r="AN20" s="1053"/>
      <c r="AO20" s="1053"/>
      <c r="AP20" s="1053"/>
      <c r="AQ20" s="1053"/>
      <c r="AR20" s="1053"/>
      <c r="AS20" s="1053"/>
      <c r="AT20" s="1053"/>
      <c r="AU20" s="1053"/>
      <c r="AV20" s="1053"/>
      <c r="AW20" s="1053"/>
      <c r="AX20" s="1053"/>
      <c r="AY20" s="1053"/>
      <c r="AZ20" s="1053"/>
      <c r="BA20" s="1053"/>
      <c r="BB20" s="1053"/>
      <c r="BC20" s="1053"/>
      <c r="BD20" s="1053"/>
      <c r="BE20" s="1053"/>
      <c r="BF20" s="1053"/>
      <c r="BG20" s="1053"/>
      <c r="BH20" s="1053"/>
      <c r="BI20" s="1053"/>
      <c r="BJ20" s="1053"/>
      <c r="BK20" s="1053"/>
      <c r="BL20" s="1053">
        <f>BL21+BL22+BL23+BL25</f>
        <v>61671</v>
      </c>
      <c r="BM20" s="1839"/>
      <c r="BN20" s="1839"/>
      <c r="BO20" s="1839"/>
      <c r="BP20" s="1839"/>
      <c r="BQ20" s="1839"/>
      <c r="BR20" s="1053"/>
      <c r="BS20" s="106"/>
      <c r="BT20" s="106"/>
      <c r="BU20" s="1054"/>
      <c r="BV20" s="1054"/>
      <c r="BW20" s="2239"/>
      <c r="BX20" s="696"/>
      <c r="BY20" s="690"/>
      <c r="BZ20" s="996"/>
      <c r="CA20" s="674"/>
      <c r="CB20" s="674"/>
      <c r="CD20" s="673"/>
      <c r="ED20" s="673"/>
    </row>
    <row r="21" spans="1:134" s="675" customFormat="1" ht="36" hidden="1" customHeight="1">
      <c r="A21" s="2238"/>
      <c r="B21" s="2016" t="s">
        <v>579</v>
      </c>
      <c r="C21" s="106">
        <f>C313</f>
        <v>0</v>
      </c>
      <c r="D21" s="106">
        <f t="shared" ref="D21:BO21" si="14">D313</f>
        <v>0</v>
      </c>
      <c r="E21" s="106">
        <f t="shared" si="14"/>
        <v>0</v>
      </c>
      <c r="F21" s="106">
        <f t="shared" si="14"/>
        <v>0</v>
      </c>
      <c r="G21" s="106">
        <f t="shared" si="14"/>
        <v>0</v>
      </c>
      <c r="H21" s="106">
        <f t="shared" si="14"/>
        <v>0</v>
      </c>
      <c r="I21" s="106">
        <f t="shared" si="14"/>
        <v>0</v>
      </c>
      <c r="J21" s="106">
        <f t="shared" si="14"/>
        <v>0</v>
      </c>
      <c r="K21" s="106">
        <f t="shared" si="14"/>
        <v>0</v>
      </c>
      <c r="L21" s="106">
        <f t="shared" si="14"/>
        <v>0</v>
      </c>
      <c r="M21" s="106">
        <f t="shared" si="14"/>
        <v>0</v>
      </c>
      <c r="N21" s="106">
        <f t="shared" si="14"/>
        <v>0</v>
      </c>
      <c r="O21" s="106">
        <f t="shared" si="14"/>
        <v>0</v>
      </c>
      <c r="P21" s="106">
        <f t="shared" si="14"/>
        <v>0</v>
      </c>
      <c r="Q21" s="106">
        <f t="shared" si="14"/>
        <v>0</v>
      </c>
      <c r="R21" s="106">
        <f t="shared" si="14"/>
        <v>0</v>
      </c>
      <c r="S21" s="106">
        <f t="shared" si="14"/>
        <v>0</v>
      </c>
      <c r="T21" s="106">
        <f t="shared" si="14"/>
        <v>0</v>
      </c>
      <c r="U21" s="106">
        <f t="shared" si="14"/>
        <v>0</v>
      </c>
      <c r="V21" s="106">
        <f t="shared" si="14"/>
        <v>0</v>
      </c>
      <c r="W21" s="106">
        <f t="shared" si="14"/>
        <v>0</v>
      </c>
      <c r="X21" s="106">
        <f t="shared" si="14"/>
        <v>0</v>
      </c>
      <c r="Y21" s="106">
        <f t="shared" si="14"/>
        <v>0</v>
      </c>
      <c r="Z21" s="106">
        <f t="shared" si="14"/>
        <v>0</v>
      </c>
      <c r="AA21" s="106">
        <f t="shared" si="14"/>
        <v>0</v>
      </c>
      <c r="AB21" s="106">
        <f t="shared" si="14"/>
        <v>0</v>
      </c>
      <c r="AC21" s="106">
        <f t="shared" si="14"/>
        <v>0</v>
      </c>
      <c r="AD21" s="106">
        <f t="shared" si="14"/>
        <v>0</v>
      </c>
      <c r="AE21" s="106">
        <f t="shared" si="14"/>
        <v>0</v>
      </c>
      <c r="AF21" s="106">
        <f t="shared" si="14"/>
        <v>0</v>
      </c>
      <c r="AG21" s="106">
        <f t="shared" si="14"/>
        <v>0</v>
      </c>
      <c r="AH21" s="106">
        <f t="shared" si="14"/>
        <v>0</v>
      </c>
      <c r="AI21" s="106">
        <f t="shared" si="14"/>
        <v>0</v>
      </c>
      <c r="AJ21" s="106">
        <f t="shared" si="14"/>
        <v>0</v>
      </c>
      <c r="AK21" s="106">
        <f t="shared" si="14"/>
        <v>0</v>
      </c>
      <c r="AL21" s="106">
        <f t="shared" si="14"/>
        <v>0</v>
      </c>
      <c r="AM21" s="106">
        <f t="shared" si="14"/>
        <v>0</v>
      </c>
      <c r="AN21" s="106">
        <f t="shared" si="14"/>
        <v>0</v>
      </c>
      <c r="AO21" s="106">
        <f t="shared" si="14"/>
        <v>0</v>
      </c>
      <c r="AP21" s="106">
        <f t="shared" si="14"/>
        <v>0</v>
      </c>
      <c r="AQ21" s="106">
        <f t="shared" si="14"/>
        <v>0</v>
      </c>
      <c r="AR21" s="106">
        <f t="shared" si="14"/>
        <v>0</v>
      </c>
      <c r="AS21" s="106">
        <f t="shared" si="14"/>
        <v>0</v>
      </c>
      <c r="AT21" s="106">
        <f t="shared" si="14"/>
        <v>0</v>
      </c>
      <c r="AU21" s="106">
        <f t="shared" si="14"/>
        <v>0</v>
      </c>
      <c r="AV21" s="106">
        <f t="shared" si="14"/>
        <v>0</v>
      </c>
      <c r="AW21" s="106">
        <f t="shared" si="14"/>
        <v>0</v>
      </c>
      <c r="AX21" s="106">
        <f t="shared" si="14"/>
        <v>0</v>
      </c>
      <c r="AY21" s="106">
        <f t="shared" si="14"/>
        <v>0</v>
      </c>
      <c r="AZ21" s="106">
        <f t="shared" si="14"/>
        <v>0</v>
      </c>
      <c r="BA21" s="106">
        <f t="shared" si="14"/>
        <v>0</v>
      </c>
      <c r="BB21" s="106">
        <f t="shared" si="14"/>
        <v>0</v>
      </c>
      <c r="BC21" s="106">
        <f t="shared" si="14"/>
        <v>0</v>
      </c>
      <c r="BD21" s="106">
        <f t="shared" si="14"/>
        <v>0</v>
      </c>
      <c r="BE21" s="106">
        <f t="shared" si="14"/>
        <v>0</v>
      </c>
      <c r="BF21" s="106">
        <f t="shared" si="14"/>
        <v>0</v>
      </c>
      <c r="BG21" s="106">
        <f t="shared" si="14"/>
        <v>0</v>
      </c>
      <c r="BH21" s="106">
        <f t="shared" si="14"/>
        <v>0</v>
      </c>
      <c r="BI21" s="106">
        <f t="shared" si="14"/>
        <v>0</v>
      </c>
      <c r="BJ21" s="106">
        <f t="shared" si="14"/>
        <v>0</v>
      </c>
      <c r="BK21" s="106">
        <f t="shared" si="14"/>
        <v>0</v>
      </c>
      <c r="BL21" s="106">
        <f t="shared" si="14"/>
        <v>0</v>
      </c>
      <c r="BM21" s="106">
        <f t="shared" si="14"/>
        <v>0</v>
      </c>
      <c r="BN21" s="106">
        <f t="shared" si="14"/>
        <v>0</v>
      </c>
      <c r="BO21" s="106">
        <f t="shared" si="14"/>
        <v>0</v>
      </c>
      <c r="BP21" s="106">
        <f t="shared" ref="BP21:BQ21" si="15">BP313</f>
        <v>0</v>
      </c>
      <c r="BQ21" s="106">
        <f t="shared" si="15"/>
        <v>0</v>
      </c>
      <c r="BR21" s="1053"/>
      <c r="BS21" s="106"/>
      <c r="BT21" s="106"/>
      <c r="BU21" s="1054"/>
      <c r="BV21" s="1054"/>
      <c r="BW21" s="2239"/>
      <c r="BX21" s="696"/>
      <c r="BY21" s="690"/>
      <c r="BZ21" s="996"/>
      <c r="CA21" s="674"/>
      <c r="CB21" s="674"/>
      <c r="CD21" s="673"/>
      <c r="ED21" s="673"/>
    </row>
    <row r="22" spans="1:134" s="675" customFormat="1" ht="36" hidden="1" customHeight="1">
      <c r="A22" s="2238"/>
      <c r="B22" s="2016" t="s">
        <v>150</v>
      </c>
      <c r="C22" s="106">
        <f>C74+C192+C205+C206+C245+C281+C283+C290+C296+C317+C334+C364+C366+C379+C384+C389</f>
        <v>1</v>
      </c>
      <c r="D22" s="106"/>
      <c r="E22" s="106"/>
      <c r="F22" s="106"/>
      <c r="G22" s="106"/>
      <c r="H22" s="106"/>
      <c r="I22" s="106"/>
      <c r="J22" s="106"/>
      <c r="K22" s="106"/>
      <c r="L22" s="106">
        <f t="shared" ref="L22:BQ22" si="16">L74+L192+L205+L206+L245+L281+L283+L290+L296+L317+L334+L364+L366+L379+L384+L389</f>
        <v>333556</v>
      </c>
      <c r="M22" s="106">
        <f t="shared" si="16"/>
        <v>215050</v>
      </c>
      <c r="N22" s="106">
        <f t="shared" si="16"/>
        <v>118506</v>
      </c>
      <c r="O22" s="106">
        <f t="shared" si="16"/>
        <v>47530</v>
      </c>
      <c r="P22" s="106">
        <f t="shared" si="16"/>
        <v>182700</v>
      </c>
      <c r="Q22" s="106">
        <f t="shared" si="16"/>
        <v>207000</v>
      </c>
      <c r="R22" s="106">
        <f t="shared" si="16"/>
        <v>0</v>
      </c>
      <c r="S22" s="106">
        <f t="shared" si="16"/>
        <v>65000</v>
      </c>
      <c r="T22" s="106">
        <f t="shared" si="16"/>
        <v>0</v>
      </c>
      <c r="U22" s="106">
        <f t="shared" si="16"/>
        <v>142000</v>
      </c>
      <c r="V22" s="106">
        <f t="shared" si="16"/>
        <v>0</v>
      </c>
      <c r="W22" s="106">
        <f t="shared" si="16"/>
        <v>24300</v>
      </c>
      <c r="X22" s="106">
        <f t="shared" si="16"/>
        <v>62322</v>
      </c>
      <c r="Y22" s="106">
        <f t="shared" si="16"/>
        <v>0</v>
      </c>
      <c r="Z22" s="106">
        <f t="shared" si="16"/>
        <v>0</v>
      </c>
      <c r="AA22" s="106">
        <f t="shared" si="16"/>
        <v>0</v>
      </c>
      <c r="AB22" s="106">
        <f t="shared" si="16"/>
        <v>50000</v>
      </c>
      <c r="AC22" s="106">
        <f t="shared" si="16"/>
        <v>109852</v>
      </c>
      <c r="AD22" s="106">
        <f t="shared" si="16"/>
        <v>0</v>
      </c>
      <c r="AE22" s="106">
        <f t="shared" si="16"/>
        <v>0</v>
      </c>
      <c r="AF22" s="106">
        <f t="shared" si="16"/>
        <v>0</v>
      </c>
      <c r="AG22" s="106">
        <f t="shared" si="16"/>
        <v>0</v>
      </c>
      <c r="AH22" s="106">
        <f t="shared" si="16"/>
        <v>50000</v>
      </c>
      <c r="AI22" s="106">
        <f t="shared" si="16"/>
        <v>0</v>
      </c>
      <c r="AJ22" s="106">
        <f t="shared" si="16"/>
        <v>0</v>
      </c>
      <c r="AK22" s="106">
        <f t="shared" si="16"/>
        <v>0</v>
      </c>
      <c r="AL22" s="106">
        <f t="shared" si="16"/>
        <v>50000</v>
      </c>
      <c r="AM22" s="106">
        <f t="shared" si="16"/>
        <v>0</v>
      </c>
      <c r="AN22" s="106">
        <f t="shared" si="16"/>
        <v>119700</v>
      </c>
      <c r="AO22" s="106">
        <f t="shared" si="16"/>
        <v>0</v>
      </c>
      <c r="AP22" s="106">
        <f t="shared" si="16"/>
        <v>65000</v>
      </c>
      <c r="AQ22" s="106">
        <f t="shared" si="16"/>
        <v>0</v>
      </c>
      <c r="AR22" s="106">
        <f t="shared" si="16"/>
        <v>92000</v>
      </c>
      <c r="AS22" s="106">
        <f t="shared" si="16"/>
        <v>28378</v>
      </c>
      <c r="AT22" s="106">
        <f t="shared" si="16"/>
        <v>0</v>
      </c>
      <c r="AU22" s="106">
        <f t="shared" si="16"/>
        <v>28378</v>
      </c>
      <c r="AV22" s="106">
        <f t="shared" si="16"/>
        <v>0</v>
      </c>
      <c r="AW22" s="106">
        <f t="shared" si="16"/>
        <v>0</v>
      </c>
      <c r="AX22" s="106">
        <f t="shared" si="16"/>
        <v>28378</v>
      </c>
      <c r="AY22" s="106">
        <f t="shared" si="16"/>
        <v>0</v>
      </c>
      <c r="AZ22" s="106">
        <f t="shared" si="16"/>
        <v>0</v>
      </c>
      <c r="BA22" s="106">
        <f t="shared" si="16"/>
        <v>28378</v>
      </c>
      <c r="BB22" s="106">
        <f t="shared" si="16"/>
        <v>1</v>
      </c>
      <c r="BC22" s="106">
        <f t="shared" si="16"/>
        <v>28378</v>
      </c>
      <c r="BD22" s="106">
        <f t="shared" si="16"/>
        <v>0</v>
      </c>
      <c r="BE22" s="106">
        <f t="shared" si="16"/>
        <v>0</v>
      </c>
      <c r="BF22" s="106">
        <f t="shared" si="16"/>
        <v>0</v>
      </c>
      <c r="BG22" s="106">
        <f t="shared" si="16"/>
        <v>0</v>
      </c>
      <c r="BH22" s="106">
        <f t="shared" si="16"/>
        <v>0</v>
      </c>
      <c r="BI22" s="106">
        <f t="shared" si="16"/>
        <v>0</v>
      </c>
      <c r="BJ22" s="106" t="e">
        <f t="shared" si="16"/>
        <v>#VALUE!</v>
      </c>
      <c r="BK22" s="106">
        <f t="shared" si="16"/>
        <v>3316.1320000000001</v>
      </c>
      <c r="BL22" s="106">
        <f t="shared" si="16"/>
        <v>28378</v>
      </c>
      <c r="BM22" s="106">
        <f t="shared" si="16"/>
        <v>16238.579320000001</v>
      </c>
      <c r="BN22" s="106">
        <f t="shared" si="16"/>
        <v>12139.420679999999</v>
      </c>
      <c r="BO22" s="106">
        <f t="shared" si="16"/>
        <v>8550</v>
      </c>
      <c r="BP22" s="106">
        <f t="shared" si="16"/>
        <v>3589.4206799999993</v>
      </c>
      <c r="BQ22" s="106">
        <f t="shared" si="16"/>
        <v>8550</v>
      </c>
      <c r="BR22" s="1053"/>
      <c r="BS22" s="106"/>
      <c r="BT22" s="106"/>
      <c r="BU22" s="1054"/>
      <c r="BV22" s="1054"/>
      <c r="BW22" s="2239"/>
      <c r="BX22" s="696"/>
      <c r="BY22" s="690"/>
      <c r="BZ22" s="996"/>
      <c r="CA22" s="674"/>
      <c r="CB22" s="674"/>
      <c r="CD22" s="673"/>
      <c r="ED22" s="673"/>
    </row>
    <row r="23" spans="1:134" s="675" customFormat="1" ht="36" hidden="1" customHeight="1">
      <c r="A23" s="2238"/>
      <c r="B23" s="2016" t="s">
        <v>120</v>
      </c>
      <c r="C23" s="106">
        <f>C57+C69+C98+C102+C109+C111+C113+C115+C117+C123+C139+C142+C148+C154+C164+C171+C178+C187+C193+C194+C195+C196+C207+C209+C217+C222+C230+C237+C246+C247+C248+C249+C250+C252+C257+C262+C267+C286+C304+C325+C330+C337+C340+C344+C346+C353+C357+C359+C361+C368+C392+C395+C400+C403</f>
        <v>11</v>
      </c>
      <c r="D23" s="106">
        <f t="shared" ref="D23:BO23" si="17">D57+D69+D98+D102+D109+D111+D113+D115+D117+D123+D139+D142+D148+D154+D164+D171+D178+D187+D193+D194+D195+D196+D207+D209+D217+D222+D230+D237+D246+D247+D248+D249+D250+D252+D257+D262+D267+D286+D304+D325+D330+D337+D340+D344+D346+D353+D357+D359+D361+D368+D392+D395+D400+D403</f>
        <v>0</v>
      </c>
      <c r="E23" s="106">
        <f t="shared" si="17"/>
        <v>0</v>
      </c>
      <c r="F23" s="106">
        <f t="shared" si="17"/>
        <v>0</v>
      </c>
      <c r="G23" s="106">
        <f t="shared" si="17"/>
        <v>0</v>
      </c>
      <c r="H23" s="106">
        <f t="shared" si="17"/>
        <v>0</v>
      </c>
      <c r="I23" s="106">
        <f t="shared" si="17"/>
        <v>0</v>
      </c>
      <c r="J23" s="106">
        <f t="shared" si="17"/>
        <v>0</v>
      </c>
      <c r="K23" s="106">
        <f t="shared" si="17"/>
        <v>0</v>
      </c>
      <c r="L23" s="106">
        <f t="shared" si="17"/>
        <v>192094</v>
      </c>
      <c r="M23" s="106">
        <f t="shared" si="17"/>
        <v>0</v>
      </c>
      <c r="N23" s="106">
        <f t="shared" si="17"/>
        <v>179122</v>
      </c>
      <c r="O23" s="106">
        <f t="shared" si="17"/>
        <v>0</v>
      </c>
      <c r="P23" s="106">
        <f t="shared" si="17"/>
        <v>148594</v>
      </c>
      <c r="Q23" s="106">
        <f t="shared" si="17"/>
        <v>105944</v>
      </c>
      <c r="R23" s="106">
        <f t="shared" si="17"/>
        <v>0</v>
      </c>
      <c r="S23" s="106">
        <f t="shared" si="17"/>
        <v>128994</v>
      </c>
      <c r="T23" s="106">
        <f t="shared" si="17"/>
        <v>0</v>
      </c>
      <c r="U23" s="106">
        <f t="shared" si="17"/>
        <v>0</v>
      </c>
      <c r="V23" s="106">
        <f t="shared" si="17"/>
        <v>0</v>
      </c>
      <c r="W23" s="106">
        <f t="shared" si="17"/>
        <v>0</v>
      </c>
      <c r="X23" s="106">
        <f t="shared" si="17"/>
        <v>59800</v>
      </c>
      <c r="Y23" s="106">
        <f t="shared" si="17"/>
        <v>0</v>
      </c>
      <c r="Z23" s="106">
        <f t="shared" si="17"/>
        <v>63950</v>
      </c>
      <c r="AA23" s="106">
        <f t="shared" si="17"/>
        <v>0</v>
      </c>
      <c r="AB23" s="106">
        <f t="shared" si="17"/>
        <v>0</v>
      </c>
      <c r="AC23" s="106">
        <f t="shared" si="17"/>
        <v>59800</v>
      </c>
      <c r="AD23" s="106">
        <f t="shared" si="17"/>
        <v>0</v>
      </c>
      <c r="AE23" s="106">
        <f t="shared" si="17"/>
        <v>47830</v>
      </c>
      <c r="AF23" s="106">
        <f t="shared" si="17"/>
        <v>0</v>
      </c>
      <c r="AG23" s="106">
        <f t="shared" si="17"/>
        <v>0</v>
      </c>
      <c r="AH23" s="106">
        <f t="shared" si="17"/>
        <v>63950</v>
      </c>
      <c r="AI23" s="106">
        <f t="shared" si="17"/>
        <v>0</v>
      </c>
      <c r="AJ23" s="106">
        <f t="shared" si="17"/>
        <v>63950</v>
      </c>
      <c r="AK23" s="106">
        <f t="shared" si="17"/>
        <v>0</v>
      </c>
      <c r="AL23" s="106">
        <f t="shared" si="17"/>
        <v>0</v>
      </c>
      <c r="AM23" s="106">
        <f t="shared" si="17"/>
        <v>12000</v>
      </c>
      <c r="AN23" s="106">
        <f t="shared" si="17"/>
        <v>67794</v>
      </c>
      <c r="AO23" s="106">
        <f t="shared" si="17"/>
        <v>0</v>
      </c>
      <c r="AP23" s="106">
        <f t="shared" si="17"/>
        <v>65044</v>
      </c>
      <c r="AQ23" s="106">
        <f t="shared" si="17"/>
        <v>0</v>
      </c>
      <c r="AR23" s="106">
        <f t="shared" si="17"/>
        <v>0</v>
      </c>
      <c r="AS23" s="106">
        <f t="shared" si="17"/>
        <v>42950</v>
      </c>
      <c r="AT23" s="106">
        <f t="shared" si="17"/>
        <v>0</v>
      </c>
      <c r="AU23" s="106">
        <f t="shared" si="17"/>
        <v>42950</v>
      </c>
      <c r="AV23" s="106">
        <f t="shared" si="17"/>
        <v>0</v>
      </c>
      <c r="AW23" s="106">
        <f t="shared" si="17"/>
        <v>0</v>
      </c>
      <c r="AX23" s="106">
        <f t="shared" si="17"/>
        <v>54550</v>
      </c>
      <c r="AY23" s="106">
        <f t="shared" si="17"/>
        <v>0</v>
      </c>
      <c r="AZ23" s="106">
        <f t="shared" si="17"/>
        <v>0</v>
      </c>
      <c r="BA23" s="106">
        <f t="shared" si="17"/>
        <v>42950</v>
      </c>
      <c r="BB23" s="106">
        <f t="shared" si="17"/>
        <v>10</v>
      </c>
      <c r="BC23" s="106">
        <f t="shared" si="17"/>
        <v>45950</v>
      </c>
      <c r="BD23" s="106">
        <f t="shared" si="17"/>
        <v>0</v>
      </c>
      <c r="BE23" s="106">
        <f t="shared" si="17"/>
        <v>0</v>
      </c>
      <c r="BF23" s="106">
        <f t="shared" si="17"/>
        <v>0</v>
      </c>
      <c r="BG23" s="106">
        <f t="shared" si="17"/>
        <v>0</v>
      </c>
      <c r="BH23" s="106">
        <f t="shared" si="17"/>
        <v>0</v>
      </c>
      <c r="BI23" s="106" t="e">
        <f t="shared" si="17"/>
        <v>#VALUE!</v>
      </c>
      <c r="BJ23" s="106" t="e">
        <f t="shared" si="17"/>
        <v>#VALUE!</v>
      </c>
      <c r="BK23" s="106">
        <f t="shared" si="17"/>
        <v>1740.615</v>
      </c>
      <c r="BL23" s="106">
        <f t="shared" si="17"/>
        <v>33293</v>
      </c>
      <c r="BM23" s="106">
        <f t="shared" si="17"/>
        <v>23485.023999999998</v>
      </c>
      <c r="BN23" s="106">
        <f t="shared" si="17"/>
        <v>9807.9759999999987</v>
      </c>
      <c r="BO23" s="106">
        <f t="shared" si="17"/>
        <v>9807.9759999999987</v>
      </c>
      <c r="BP23" s="106">
        <f t="shared" ref="BP23:BU23" si="18">BP57+BP69+BP98+BP102+BP109+BP111+BP113+BP115+BP117+BP123+BP139+BP142+BP148+BP154+BP164+BP171+BP178+BP187+BP193+BP194+BP195+BP196+BP207+BP209+BP217+BP222+BP230+BP237+BP246+BP247+BP248+BP249+BP250+BP252+BP257+BP262+BP267+BP286+BP304+BP325+BP330+BP337+BP340+BP344+BP346+BP353+BP357+BP359+BP361+BP368+BP392+BP395+BP400+BP403</f>
        <v>0</v>
      </c>
      <c r="BQ23" s="106">
        <f t="shared" si="18"/>
        <v>9807.9759999999987</v>
      </c>
      <c r="BR23" s="106">
        <f t="shared" si="18"/>
        <v>12050</v>
      </c>
      <c r="BS23" s="106">
        <f t="shared" si="18"/>
        <v>0</v>
      </c>
      <c r="BT23" s="106">
        <f t="shared" si="18"/>
        <v>0</v>
      </c>
      <c r="BU23" s="106">
        <f t="shared" si="18"/>
        <v>0</v>
      </c>
      <c r="BV23" s="106"/>
      <c r="BW23" s="2239"/>
      <c r="BX23" s="696"/>
      <c r="BY23" s="690"/>
      <c r="BZ23" s="996"/>
      <c r="CA23" s="674"/>
      <c r="CB23" s="674"/>
      <c r="CD23" s="673"/>
      <c r="ED23" s="673"/>
    </row>
    <row r="24" spans="1:134" s="77" customFormat="1" ht="20.100000000000001" hidden="1" customHeight="1">
      <c r="A24" s="156"/>
      <c r="B24" s="157" t="s">
        <v>50</v>
      </c>
      <c r="C24" s="107">
        <f>C25+C26+C37</f>
        <v>12</v>
      </c>
      <c r="D24" s="156"/>
      <c r="E24" s="156"/>
      <c r="F24" s="156"/>
      <c r="G24" s="156"/>
      <c r="H24" s="156"/>
      <c r="I24" s="156"/>
      <c r="J24" s="156"/>
      <c r="K24" s="156"/>
      <c r="L24" s="123">
        <f t="shared" ref="L24:BU24" si="19">L25+L26+L37</f>
        <v>5008290</v>
      </c>
      <c r="M24" s="123">
        <f t="shared" si="19"/>
        <v>215050</v>
      </c>
      <c r="N24" s="123">
        <f t="shared" si="19"/>
        <v>3431979</v>
      </c>
      <c r="O24" s="123">
        <f t="shared" si="19"/>
        <v>47530</v>
      </c>
      <c r="P24" s="123">
        <f t="shared" si="19"/>
        <v>3494200</v>
      </c>
      <c r="Q24" s="123">
        <f t="shared" si="19"/>
        <v>3081000</v>
      </c>
      <c r="R24" s="123">
        <f t="shared" si="19"/>
        <v>0</v>
      </c>
      <c r="S24" s="123">
        <f t="shared" si="19"/>
        <v>2941600</v>
      </c>
      <c r="T24" s="123">
        <f t="shared" si="19"/>
        <v>0</v>
      </c>
      <c r="U24" s="123">
        <f t="shared" si="19"/>
        <v>142000</v>
      </c>
      <c r="V24" s="123">
        <f t="shared" si="19"/>
        <v>0</v>
      </c>
      <c r="W24" s="123">
        <f t="shared" si="19"/>
        <v>1142300</v>
      </c>
      <c r="X24" s="123">
        <f t="shared" si="19"/>
        <v>597654</v>
      </c>
      <c r="Y24" s="123">
        <f t="shared" si="19"/>
        <v>0</v>
      </c>
      <c r="Z24" s="123">
        <f t="shared" si="19"/>
        <v>731682</v>
      </c>
      <c r="AA24" s="123">
        <f t="shared" si="19"/>
        <v>0</v>
      </c>
      <c r="AB24" s="123">
        <f t="shared" si="19"/>
        <v>50000</v>
      </c>
      <c r="AC24" s="123">
        <f t="shared" si="19"/>
        <v>211534.02100000001</v>
      </c>
      <c r="AD24" s="123">
        <f t="shared" si="19"/>
        <v>0</v>
      </c>
      <c r="AE24" s="123">
        <f t="shared" si="19"/>
        <v>95912.020999999993</v>
      </c>
      <c r="AF24" s="123">
        <f t="shared" si="19"/>
        <v>0</v>
      </c>
      <c r="AG24" s="123">
        <f t="shared" si="19"/>
        <v>0</v>
      </c>
      <c r="AH24" s="123">
        <f t="shared" si="19"/>
        <v>781682</v>
      </c>
      <c r="AI24" s="123">
        <f t="shared" si="19"/>
        <v>0</v>
      </c>
      <c r="AJ24" s="123">
        <f t="shared" si="19"/>
        <v>731682</v>
      </c>
      <c r="AK24" s="123">
        <f t="shared" si="19"/>
        <v>0</v>
      </c>
      <c r="AL24" s="123">
        <f t="shared" si="19"/>
        <v>50000</v>
      </c>
      <c r="AM24" s="123">
        <f t="shared" si="19"/>
        <v>427850.01</v>
      </c>
      <c r="AN24" s="123">
        <f t="shared" si="19"/>
        <v>187494</v>
      </c>
      <c r="AO24" s="123">
        <f t="shared" si="19"/>
        <v>0</v>
      </c>
      <c r="AP24" s="123">
        <f t="shared" si="19"/>
        <v>438814</v>
      </c>
      <c r="AQ24" s="123">
        <f t="shared" si="19"/>
        <v>0</v>
      </c>
      <c r="AR24" s="123">
        <f t="shared" si="19"/>
        <v>92000</v>
      </c>
      <c r="AS24" s="123">
        <f t="shared" si="19"/>
        <v>71328</v>
      </c>
      <c r="AT24" s="123">
        <f t="shared" si="19"/>
        <v>0</v>
      </c>
      <c r="AU24" s="123">
        <f t="shared" si="19"/>
        <v>71328</v>
      </c>
      <c r="AV24" s="123">
        <f t="shared" si="19"/>
        <v>0</v>
      </c>
      <c r="AW24" s="123">
        <f t="shared" si="19"/>
        <v>0</v>
      </c>
      <c r="AX24" s="123">
        <f t="shared" si="19"/>
        <v>82928</v>
      </c>
      <c r="AY24" s="123">
        <f t="shared" si="19"/>
        <v>0</v>
      </c>
      <c r="AZ24" s="123">
        <f t="shared" si="19"/>
        <v>0</v>
      </c>
      <c r="BA24" s="123">
        <f t="shared" si="19"/>
        <v>71328</v>
      </c>
      <c r="BB24" s="123">
        <f t="shared" si="19"/>
        <v>11</v>
      </c>
      <c r="BC24" s="123">
        <f t="shared" si="19"/>
        <v>74328</v>
      </c>
      <c r="BD24" s="123">
        <f t="shared" si="19"/>
        <v>0</v>
      </c>
      <c r="BE24" s="123">
        <f t="shared" si="19"/>
        <v>0</v>
      </c>
      <c r="BF24" s="123">
        <f t="shared" si="19"/>
        <v>0</v>
      </c>
      <c r="BG24" s="123">
        <f t="shared" si="19"/>
        <v>0</v>
      </c>
      <c r="BH24" s="123">
        <f t="shared" si="19"/>
        <v>0</v>
      </c>
      <c r="BI24" s="123" t="e">
        <f t="shared" si="19"/>
        <v>#VALUE!</v>
      </c>
      <c r="BJ24" s="123" t="e">
        <f t="shared" si="19"/>
        <v>#VALUE!</v>
      </c>
      <c r="BK24" s="123">
        <f t="shared" si="19"/>
        <v>5056.7470000000003</v>
      </c>
      <c r="BL24" s="123">
        <f t="shared" si="19"/>
        <v>61671</v>
      </c>
      <c r="BM24" s="1634">
        <f t="shared" si="19"/>
        <v>39723.603320000002</v>
      </c>
      <c r="BN24" s="1634">
        <f t="shared" si="19"/>
        <v>21947.396679999998</v>
      </c>
      <c r="BO24" s="1634">
        <f t="shared" si="19"/>
        <v>18357.975999999999</v>
      </c>
      <c r="BP24" s="1634">
        <f t="shared" si="19"/>
        <v>3589.4206799999993</v>
      </c>
      <c r="BQ24" s="1634">
        <f t="shared" si="19"/>
        <v>18357.975999999999</v>
      </c>
      <c r="BR24" s="123">
        <f t="shared" si="19"/>
        <v>12050</v>
      </c>
      <c r="BS24" s="107">
        <f t="shared" si="19"/>
        <v>0</v>
      </c>
      <c r="BT24" s="107">
        <f t="shared" si="19"/>
        <v>0</v>
      </c>
      <c r="BU24" s="161">
        <f t="shared" si="19"/>
        <v>0</v>
      </c>
      <c r="BV24" s="161"/>
      <c r="BW24" s="156"/>
      <c r="BX24" s="696">
        <f t="shared" si="6"/>
        <v>-70878</v>
      </c>
      <c r="BY24" s="690">
        <f t="shared" si="7"/>
        <v>12</v>
      </c>
      <c r="BZ24" s="996"/>
      <c r="CD24" s="673"/>
      <c r="ED24" s="673"/>
    </row>
    <row r="25" spans="1:134" s="77" customFormat="1" ht="47.45" hidden="1" customHeight="1">
      <c r="A25" s="159" t="s">
        <v>7</v>
      </c>
      <c r="B25" s="160" t="s">
        <v>52</v>
      </c>
      <c r="C25" s="107">
        <f t="shared" ref="C25" si="20">C40</f>
        <v>0</v>
      </c>
      <c r="D25" s="156"/>
      <c r="E25" s="156"/>
      <c r="F25" s="156"/>
      <c r="G25" s="156"/>
      <c r="H25" s="156"/>
      <c r="I25" s="156"/>
      <c r="J25" s="156"/>
      <c r="K25" s="156"/>
      <c r="L25" s="123">
        <f>L40</f>
        <v>0</v>
      </c>
      <c r="M25" s="123">
        <f t="shared" ref="M25:BT25" si="21">M40</f>
        <v>0</v>
      </c>
      <c r="N25" s="123">
        <f t="shared" si="21"/>
        <v>0</v>
      </c>
      <c r="O25" s="123">
        <f t="shared" si="21"/>
        <v>0</v>
      </c>
      <c r="P25" s="123">
        <f t="shared" si="21"/>
        <v>0</v>
      </c>
      <c r="Q25" s="123">
        <f t="shared" si="21"/>
        <v>0</v>
      </c>
      <c r="R25" s="123">
        <f t="shared" si="21"/>
        <v>0</v>
      </c>
      <c r="S25" s="123">
        <f t="shared" si="21"/>
        <v>0</v>
      </c>
      <c r="T25" s="123">
        <f t="shared" si="21"/>
        <v>0</v>
      </c>
      <c r="U25" s="123">
        <f t="shared" si="21"/>
        <v>0</v>
      </c>
      <c r="V25" s="123">
        <f t="shared" si="21"/>
        <v>0</v>
      </c>
      <c r="W25" s="123">
        <f t="shared" si="21"/>
        <v>0</v>
      </c>
      <c r="X25" s="123">
        <f t="shared" si="21"/>
        <v>0</v>
      </c>
      <c r="Y25" s="123">
        <f t="shared" si="21"/>
        <v>0</v>
      </c>
      <c r="Z25" s="123">
        <f t="shared" si="21"/>
        <v>0</v>
      </c>
      <c r="AA25" s="123">
        <f t="shared" si="21"/>
        <v>0</v>
      </c>
      <c r="AB25" s="123">
        <f t="shared" si="21"/>
        <v>0</v>
      </c>
      <c r="AC25" s="123">
        <f t="shared" si="21"/>
        <v>0</v>
      </c>
      <c r="AD25" s="123">
        <f t="shared" si="21"/>
        <v>0</v>
      </c>
      <c r="AE25" s="123">
        <f t="shared" si="21"/>
        <v>0</v>
      </c>
      <c r="AF25" s="123">
        <f t="shared" si="21"/>
        <v>0</v>
      </c>
      <c r="AG25" s="123">
        <f t="shared" si="21"/>
        <v>0</v>
      </c>
      <c r="AH25" s="123">
        <f t="shared" si="21"/>
        <v>0</v>
      </c>
      <c r="AI25" s="123">
        <f t="shared" si="21"/>
        <v>0</v>
      </c>
      <c r="AJ25" s="123">
        <f t="shared" si="21"/>
        <v>0</v>
      </c>
      <c r="AK25" s="123">
        <f t="shared" si="21"/>
        <v>0</v>
      </c>
      <c r="AL25" s="123">
        <f t="shared" si="21"/>
        <v>0</v>
      </c>
      <c r="AM25" s="123">
        <f t="shared" si="21"/>
        <v>0</v>
      </c>
      <c r="AN25" s="123">
        <f t="shared" si="21"/>
        <v>0</v>
      </c>
      <c r="AO25" s="123">
        <f t="shared" si="21"/>
        <v>0</v>
      </c>
      <c r="AP25" s="123">
        <f t="shared" si="21"/>
        <v>0</v>
      </c>
      <c r="AQ25" s="123">
        <f t="shared" si="21"/>
        <v>0</v>
      </c>
      <c r="AR25" s="123">
        <f t="shared" si="21"/>
        <v>0</v>
      </c>
      <c r="AS25" s="123">
        <f t="shared" si="21"/>
        <v>0</v>
      </c>
      <c r="AT25" s="123">
        <f t="shared" si="21"/>
        <v>0</v>
      </c>
      <c r="AU25" s="123">
        <f t="shared" si="21"/>
        <v>0</v>
      </c>
      <c r="AV25" s="123">
        <f t="shared" si="21"/>
        <v>0</v>
      </c>
      <c r="AW25" s="123">
        <f t="shared" si="21"/>
        <v>0</v>
      </c>
      <c r="AX25" s="123">
        <f t="shared" si="21"/>
        <v>0</v>
      </c>
      <c r="AY25" s="123">
        <f t="shared" si="21"/>
        <v>0</v>
      </c>
      <c r="AZ25" s="123">
        <f t="shared" si="21"/>
        <v>0</v>
      </c>
      <c r="BA25" s="123">
        <f t="shared" si="21"/>
        <v>0</v>
      </c>
      <c r="BB25" s="123">
        <f t="shared" si="21"/>
        <v>0</v>
      </c>
      <c r="BC25" s="123">
        <f t="shared" si="21"/>
        <v>0</v>
      </c>
      <c r="BD25" s="123">
        <f t="shared" si="21"/>
        <v>0</v>
      </c>
      <c r="BE25" s="123">
        <f t="shared" si="21"/>
        <v>0</v>
      </c>
      <c r="BF25" s="123">
        <f t="shared" si="21"/>
        <v>0</v>
      </c>
      <c r="BG25" s="123">
        <f t="shared" si="21"/>
        <v>0</v>
      </c>
      <c r="BH25" s="123">
        <f t="shared" si="21"/>
        <v>0</v>
      </c>
      <c r="BI25" s="123">
        <f t="shared" si="21"/>
        <v>0</v>
      </c>
      <c r="BJ25" s="123">
        <f t="shared" si="21"/>
        <v>0</v>
      </c>
      <c r="BK25" s="123">
        <f t="shared" si="21"/>
        <v>0</v>
      </c>
      <c r="BL25" s="123">
        <f t="shared" si="21"/>
        <v>0</v>
      </c>
      <c r="BM25" s="1634">
        <f t="shared" si="21"/>
        <v>0</v>
      </c>
      <c r="BN25" s="1634">
        <f t="shared" si="21"/>
        <v>0</v>
      </c>
      <c r="BO25" s="1634">
        <f t="shared" si="21"/>
        <v>0</v>
      </c>
      <c r="BP25" s="1634">
        <f t="shared" si="21"/>
        <v>0</v>
      </c>
      <c r="BQ25" s="1634">
        <f t="shared" si="21"/>
        <v>0</v>
      </c>
      <c r="BR25" s="123">
        <f t="shared" si="21"/>
        <v>0</v>
      </c>
      <c r="BS25" s="107">
        <f t="shared" si="21"/>
        <v>0</v>
      </c>
      <c r="BT25" s="107">
        <f t="shared" si="21"/>
        <v>0</v>
      </c>
      <c r="BU25" s="156"/>
      <c r="BV25" s="156"/>
      <c r="BW25" s="156"/>
      <c r="BX25" s="696">
        <f t="shared" si="6"/>
        <v>0</v>
      </c>
      <c r="BY25" s="690">
        <f t="shared" si="7"/>
        <v>0</v>
      </c>
      <c r="BZ25" s="996"/>
      <c r="CD25" s="673"/>
      <c r="ED25" s="673"/>
    </row>
    <row r="26" spans="1:134" s="77" customFormat="1" ht="20.45" hidden="1" customHeight="1">
      <c r="A26" s="159" t="s">
        <v>13</v>
      </c>
      <c r="B26" s="160" t="s">
        <v>54</v>
      </c>
      <c r="C26" s="107">
        <f>SUM(C28:C34)</f>
        <v>12</v>
      </c>
      <c r="D26" s="156"/>
      <c r="E26" s="156"/>
      <c r="F26" s="156"/>
      <c r="G26" s="156"/>
      <c r="H26" s="156"/>
      <c r="I26" s="156"/>
      <c r="J26" s="156"/>
      <c r="K26" s="156"/>
      <c r="L26" s="123">
        <f t="shared" ref="L26:BT26" si="22">SUM(L28:L34)</f>
        <v>5008290</v>
      </c>
      <c r="M26" s="123">
        <f t="shared" si="22"/>
        <v>215050</v>
      </c>
      <c r="N26" s="123">
        <f t="shared" si="22"/>
        <v>3431979</v>
      </c>
      <c r="O26" s="123">
        <f t="shared" si="22"/>
        <v>47530</v>
      </c>
      <c r="P26" s="123">
        <f t="shared" si="22"/>
        <v>3494200</v>
      </c>
      <c r="Q26" s="123">
        <f t="shared" si="22"/>
        <v>3081000</v>
      </c>
      <c r="R26" s="123">
        <f t="shared" si="22"/>
        <v>0</v>
      </c>
      <c r="S26" s="123">
        <f t="shared" si="22"/>
        <v>2941600</v>
      </c>
      <c r="T26" s="123">
        <f t="shared" si="22"/>
        <v>0</v>
      </c>
      <c r="U26" s="123">
        <f t="shared" si="22"/>
        <v>142000</v>
      </c>
      <c r="V26" s="123">
        <f t="shared" si="22"/>
        <v>0</v>
      </c>
      <c r="W26" s="123">
        <f t="shared" si="22"/>
        <v>1142300</v>
      </c>
      <c r="X26" s="123">
        <f t="shared" si="22"/>
        <v>597654</v>
      </c>
      <c r="Y26" s="123">
        <f t="shared" si="22"/>
        <v>0</v>
      </c>
      <c r="Z26" s="123">
        <f t="shared" si="22"/>
        <v>731682</v>
      </c>
      <c r="AA26" s="123">
        <f t="shared" si="22"/>
        <v>0</v>
      </c>
      <c r="AB26" s="123">
        <f t="shared" si="22"/>
        <v>50000</v>
      </c>
      <c r="AC26" s="123">
        <f t="shared" si="22"/>
        <v>211534.02100000001</v>
      </c>
      <c r="AD26" s="123">
        <f t="shared" si="22"/>
        <v>0</v>
      </c>
      <c r="AE26" s="123">
        <f t="shared" si="22"/>
        <v>95912.020999999993</v>
      </c>
      <c r="AF26" s="123">
        <f t="shared" si="22"/>
        <v>0</v>
      </c>
      <c r="AG26" s="123">
        <f t="shared" si="22"/>
        <v>0</v>
      </c>
      <c r="AH26" s="123">
        <f t="shared" si="22"/>
        <v>781682</v>
      </c>
      <c r="AI26" s="123">
        <f t="shared" si="22"/>
        <v>0</v>
      </c>
      <c r="AJ26" s="123">
        <f t="shared" si="22"/>
        <v>731682</v>
      </c>
      <c r="AK26" s="123">
        <f t="shared" si="22"/>
        <v>0</v>
      </c>
      <c r="AL26" s="123">
        <f t="shared" si="22"/>
        <v>50000</v>
      </c>
      <c r="AM26" s="123">
        <f t="shared" si="22"/>
        <v>427850.01</v>
      </c>
      <c r="AN26" s="123">
        <f t="shared" si="22"/>
        <v>187494</v>
      </c>
      <c r="AO26" s="123">
        <f t="shared" si="22"/>
        <v>0</v>
      </c>
      <c r="AP26" s="123">
        <f t="shared" si="22"/>
        <v>438814</v>
      </c>
      <c r="AQ26" s="123">
        <f t="shared" si="22"/>
        <v>0</v>
      </c>
      <c r="AR26" s="123">
        <f t="shared" si="22"/>
        <v>92000</v>
      </c>
      <c r="AS26" s="123">
        <f t="shared" si="22"/>
        <v>71328</v>
      </c>
      <c r="AT26" s="123">
        <f t="shared" si="22"/>
        <v>0</v>
      </c>
      <c r="AU26" s="123">
        <f t="shared" si="22"/>
        <v>71328</v>
      </c>
      <c r="AV26" s="123">
        <f t="shared" si="22"/>
        <v>0</v>
      </c>
      <c r="AW26" s="123">
        <f t="shared" si="22"/>
        <v>0</v>
      </c>
      <c r="AX26" s="123">
        <f t="shared" si="22"/>
        <v>82928</v>
      </c>
      <c r="AY26" s="123">
        <f t="shared" si="22"/>
        <v>0</v>
      </c>
      <c r="AZ26" s="123">
        <f t="shared" si="22"/>
        <v>0</v>
      </c>
      <c r="BA26" s="123">
        <f t="shared" si="22"/>
        <v>71328</v>
      </c>
      <c r="BB26" s="123">
        <f t="shared" si="22"/>
        <v>11</v>
      </c>
      <c r="BC26" s="123">
        <f t="shared" si="22"/>
        <v>74328</v>
      </c>
      <c r="BD26" s="123">
        <f t="shared" si="22"/>
        <v>0</v>
      </c>
      <c r="BE26" s="123">
        <f t="shared" si="22"/>
        <v>0</v>
      </c>
      <c r="BF26" s="123">
        <f t="shared" si="22"/>
        <v>0</v>
      </c>
      <c r="BG26" s="123">
        <f t="shared" si="22"/>
        <v>0</v>
      </c>
      <c r="BH26" s="123">
        <f t="shared" si="22"/>
        <v>0</v>
      </c>
      <c r="BI26" s="123" t="e">
        <f t="shared" si="22"/>
        <v>#VALUE!</v>
      </c>
      <c r="BJ26" s="123" t="e">
        <f t="shared" si="22"/>
        <v>#VALUE!</v>
      </c>
      <c r="BK26" s="123">
        <f t="shared" si="22"/>
        <v>5056.7470000000003</v>
      </c>
      <c r="BL26" s="123">
        <f t="shared" si="22"/>
        <v>61671</v>
      </c>
      <c r="BM26" s="1634">
        <f t="shared" si="22"/>
        <v>39723.603320000002</v>
      </c>
      <c r="BN26" s="1634">
        <f t="shared" si="22"/>
        <v>21947.396679999998</v>
      </c>
      <c r="BO26" s="1634">
        <f t="shared" si="22"/>
        <v>18357.975999999999</v>
      </c>
      <c r="BP26" s="1634">
        <f t="shared" si="22"/>
        <v>3589.4206799999993</v>
      </c>
      <c r="BQ26" s="1634">
        <f t="shared" si="22"/>
        <v>18357.975999999999</v>
      </c>
      <c r="BR26" s="123">
        <f t="shared" si="22"/>
        <v>12050</v>
      </c>
      <c r="BS26" s="107">
        <f t="shared" si="22"/>
        <v>0</v>
      </c>
      <c r="BT26" s="107">
        <f t="shared" si="22"/>
        <v>0</v>
      </c>
      <c r="BU26" s="156"/>
      <c r="BV26" s="156"/>
      <c r="BW26" s="156"/>
      <c r="BX26" s="696">
        <f t="shared" si="6"/>
        <v>-70878</v>
      </c>
      <c r="BY26" s="690">
        <f t="shared" si="7"/>
        <v>12</v>
      </c>
      <c r="BZ26" s="996"/>
      <c r="CD26" s="673"/>
      <c r="ED26" s="673"/>
    </row>
    <row r="27" spans="1:134" s="77" customFormat="1" ht="18" hidden="1" customHeight="1">
      <c r="A27" s="159"/>
      <c r="B27" s="162" t="s">
        <v>55</v>
      </c>
      <c r="C27" s="107"/>
      <c r="D27" s="156"/>
      <c r="E27" s="156"/>
      <c r="F27" s="156"/>
      <c r="G27" s="156"/>
      <c r="H27" s="156"/>
      <c r="I27" s="156"/>
      <c r="J27" s="156"/>
      <c r="K27" s="156"/>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043"/>
      <c r="BE27" s="123"/>
      <c r="BF27" s="123"/>
      <c r="BG27" s="123"/>
      <c r="BH27" s="123"/>
      <c r="BI27" s="191"/>
      <c r="BJ27" s="191"/>
      <c r="BK27" s="191"/>
      <c r="BL27" s="123"/>
      <c r="BM27" s="1840"/>
      <c r="BN27" s="1634"/>
      <c r="BO27" s="1840"/>
      <c r="BP27" s="1840"/>
      <c r="BQ27" s="1840"/>
      <c r="BR27" s="123"/>
      <c r="BS27" s="107"/>
      <c r="BT27" s="156"/>
      <c r="BU27" s="156"/>
      <c r="BV27" s="156"/>
      <c r="BW27" s="156"/>
      <c r="BX27" s="696">
        <f t="shared" si="6"/>
        <v>0</v>
      </c>
      <c r="BY27" s="690">
        <f t="shared" si="7"/>
        <v>0</v>
      </c>
      <c r="BZ27" s="996"/>
      <c r="CD27" s="673"/>
      <c r="ED27" s="673"/>
    </row>
    <row r="28" spans="1:134" s="14" customFormat="1" ht="30.75" hidden="1" customHeight="1">
      <c r="A28" s="108">
        <v>1</v>
      </c>
      <c r="B28" s="110" t="s">
        <v>60</v>
      </c>
      <c r="C28" s="109">
        <f t="shared" ref="C28" si="23">C55</f>
        <v>6</v>
      </c>
      <c r="D28" s="108"/>
      <c r="E28" s="108"/>
      <c r="F28" s="108"/>
      <c r="G28" s="108"/>
      <c r="H28" s="108"/>
      <c r="I28" s="108"/>
      <c r="J28" s="108"/>
      <c r="K28" s="165"/>
      <c r="L28" s="166">
        <f>L55</f>
        <v>3637573</v>
      </c>
      <c r="M28" s="166">
        <f t="shared" ref="M28:AW28" si="24">M55</f>
        <v>0</v>
      </c>
      <c r="N28" s="166">
        <f t="shared" si="24"/>
        <v>2619573</v>
      </c>
      <c r="O28" s="166">
        <f t="shared" si="24"/>
        <v>0</v>
      </c>
      <c r="P28" s="166">
        <f t="shared" si="24"/>
        <v>2617600</v>
      </c>
      <c r="Q28" s="166">
        <f t="shared" si="24"/>
        <v>2199000</v>
      </c>
      <c r="R28" s="166">
        <f t="shared" si="24"/>
        <v>0</v>
      </c>
      <c r="S28" s="166">
        <f t="shared" si="24"/>
        <v>2199000</v>
      </c>
      <c r="T28" s="166">
        <f t="shared" si="24"/>
        <v>0</v>
      </c>
      <c r="U28" s="166">
        <f t="shared" si="24"/>
        <v>0</v>
      </c>
      <c r="V28" s="166">
        <f t="shared" si="24"/>
        <v>0</v>
      </c>
      <c r="W28" s="166">
        <f t="shared" si="24"/>
        <v>1118000</v>
      </c>
      <c r="X28" s="166">
        <f t="shared" si="24"/>
        <v>522732</v>
      </c>
      <c r="Y28" s="166">
        <f t="shared" si="24"/>
        <v>0</v>
      </c>
      <c r="Z28" s="166">
        <f t="shared" si="24"/>
        <v>522732</v>
      </c>
      <c r="AA28" s="166">
        <f t="shared" si="24"/>
        <v>0</v>
      </c>
      <c r="AB28" s="166">
        <f t="shared" si="24"/>
        <v>0</v>
      </c>
      <c r="AC28" s="166">
        <f t="shared" si="24"/>
        <v>88214.540999999997</v>
      </c>
      <c r="AD28" s="166">
        <f t="shared" si="24"/>
        <v>0</v>
      </c>
      <c r="AE28" s="166">
        <f t="shared" si="24"/>
        <v>82444.540999999997</v>
      </c>
      <c r="AF28" s="166">
        <f t="shared" si="24"/>
        <v>0</v>
      </c>
      <c r="AG28" s="166">
        <f t="shared" si="24"/>
        <v>0</v>
      </c>
      <c r="AH28" s="166">
        <f t="shared" si="24"/>
        <v>522732</v>
      </c>
      <c r="AI28" s="166">
        <f t="shared" si="24"/>
        <v>0</v>
      </c>
      <c r="AJ28" s="166">
        <f t="shared" si="24"/>
        <v>522732</v>
      </c>
      <c r="AK28" s="166">
        <f t="shared" si="24"/>
        <v>0</v>
      </c>
      <c r="AL28" s="166">
        <f t="shared" si="24"/>
        <v>0</v>
      </c>
      <c r="AM28" s="166">
        <f t="shared" si="24"/>
        <v>420000.01</v>
      </c>
      <c r="AN28" s="166">
        <f t="shared" si="24"/>
        <v>57344</v>
      </c>
      <c r="AO28" s="166">
        <f t="shared" si="24"/>
        <v>0</v>
      </c>
      <c r="AP28" s="166">
        <f t="shared" si="24"/>
        <v>57744</v>
      </c>
      <c r="AQ28" s="166">
        <f t="shared" si="24"/>
        <v>0</v>
      </c>
      <c r="AR28" s="166">
        <f t="shared" si="24"/>
        <v>0</v>
      </c>
      <c r="AS28" s="166">
        <f t="shared" si="24"/>
        <v>33500</v>
      </c>
      <c r="AT28" s="166">
        <f t="shared" si="24"/>
        <v>0</v>
      </c>
      <c r="AU28" s="166">
        <f t="shared" si="24"/>
        <v>33500</v>
      </c>
      <c r="AV28" s="166">
        <f t="shared" si="24"/>
        <v>0</v>
      </c>
      <c r="AW28" s="166">
        <f t="shared" si="24"/>
        <v>0</v>
      </c>
      <c r="AX28" s="166">
        <f>AX55</f>
        <v>33500</v>
      </c>
      <c r="AY28" s="166">
        <f t="shared" ref="AY28:BT28" si="25">AY55</f>
        <v>0</v>
      </c>
      <c r="AZ28" s="166">
        <f t="shared" si="25"/>
        <v>0</v>
      </c>
      <c r="BA28" s="166">
        <f t="shared" si="25"/>
        <v>33500</v>
      </c>
      <c r="BB28" s="166">
        <f t="shared" si="25"/>
        <v>6</v>
      </c>
      <c r="BC28" s="166">
        <f t="shared" si="25"/>
        <v>33500</v>
      </c>
      <c r="BD28" s="166">
        <f t="shared" si="25"/>
        <v>0</v>
      </c>
      <c r="BE28" s="166">
        <f t="shared" si="25"/>
        <v>0</v>
      </c>
      <c r="BF28" s="166">
        <f t="shared" si="25"/>
        <v>0</v>
      </c>
      <c r="BG28" s="166">
        <f t="shared" si="25"/>
        <v>0</v>
      </c>
      <c r="BH28" s="166">
        <f t="shared" si="25"/>
        <v>0</v>
      </c>
      <c r="BI28" s="166">
        <f t="shared" si="25"/>
        <v>0</v>
      </c>
      <c r="BJ28" s="166">
        <f t="shared" si="25"/>
        <v>0</v>
      </c>
      <c r="BK28" s="166">
        <f t="shared" si="25"/>
        <v>1232.4350000000002</v>
      </c>
      <c r="BL28" s="166">
        <f t="shared" si="25"/>
        <v>26743</v>
      </c>
      <c r="BM28" s="1655">
        <f t="shared" si="25"/>
        <v>21073.516000000003</v>
      </c>
      <c r="BN28" s="1655">
        <f t="shared" si="25"/>
        <v>5669.4840000000004</v>
      </c>
      <c r="BO28" s="1655">
        <f t="shared" si="25"/>
        <v>5669.4840000000004</v>
      </c>
      <c r="BP28" s="1655">
        <f t="shared" si="25"/>
        <v>0</v>
      </c>
      <c r="BQ28" s="1655">
        <f t="shared" si="25"/>
        <v>5669.4840000000004</v>
      </c>
      <c r="BR28" s="166">
        <f t="shared" si="25"/>
        <v>11600</v>
      </c>
      <c r="BS28" s="109">
        <f t="shared" si="25"/>
        <v>0</v>
      </c>
      <c r="BT28" s="109">
        <f t="shared" si="25"/>
        <v>0</v>
      </c>
      <c r="BU28" s="108"/>
      <c r="BV28" s="108"/>
      <c r="BW28" s="108"/>
      <c r="BX28" s="696">
        <f t="shared" si="6"/>
        <v>-21900</v>
      </c>
      <c r="BY28" s="690">
        <f t="shared" si="7"/>
        <v>6</v>
      </c>
      <c r="BZ28" s="996"/>
      <c r="CD28" s="673"/>
      <c r="ED28" s="673"/>
    </row>
    <row r="29" spans="1:134" s="14" customFormat="1" ht="21" hidden="1" customHeight="1">
      <c r="A29" s="108">
        <v>2</v>
      </c>
      <c r="B29" s="110" t="s">
        <v>61</v>
      </c>
      <c r="C29" s="109">
        <f t="shared" ref="C29" si="26">C284</f>
        <v>0</v>
      </c>
      <c r="D29" s="108"/>
      <c r="E29" s="108"/>
      <c r="F29" s="108"/>
      <c r="G29" s="108"/>
      <c r="H29" s="108"/>
      <c r="I29" s="108"/>
      <c r="J29" s="108"/>
      <c r="K29" s="165"/>
      <c r="L29" s="166">
        <f>L284</f>
        <v>0</v>
      </c>
      <c r="M29" s="166">
        <f t="shared" ref="M29:AW29" si="27">M284</f>
        <v>0</v>
      </c>
      <c r="N29" s="166">
        <f t="shared" si="27"/>
        <v>0</v>
      </c>
      <c r="O29" s="166">
        <f t="shared" si="27"/>
        <v>0</v>
      </c>
      <c r="P29" s="166">
        <f t="shared" si="27"/>
        <v>0</v>
      </c>
      <c r="Q29" s="166">
        <f t="shared" si="27"/>
        <v>0</v>
      </c>
      <c r="R29" s="166">
        <f t="shared" si="27"/>
        <v>0</v>
      </c>
      <c r="S29" s="166">
        <f t="shared" si="27"/>
        <v>0</v>
      </c>
      <c r="T29" s="166">
        <f t="shared" si="27"/>
        <v>0</v>
      </c>
      <c r="U29" s="166">
        <f t="shared" si="27"/>
        <v>0</v>
      </c>
      <c r="V29" s="166">
        <f t="shared" si="27"/>
        <v>0</v>
      </c>
      <c r="W29" s="166">
        <f t="shared" si="27"/>
        <v>0</v>
      </c>
      <c r="X29" s="166">
        <f t="shared" si="27"/>
        <v>0</v>
      </c>
      <c r="Y29" s="166">
        <f t="shared" si="27"/>
        <v>0</v>
      </c>
      <c r="Z29" s="166">
        <f t="shared" si="27"/>
        <v>0</v>
      </c>
      <c r="AA29" s="166">
        <f t="shared" si="27"/>
        <v>0</v>
      </c>
      <c r="AB29" s="166">
        <f t="shared" si="27"/>
        <v>0</v>
      </c>
      <c r="AC29" s="166">
        <f t="shared" si="27"/>
        <v>0</v>
      </c>
      <c r="AD29" s="166">
        <f t="shared" si="27"/>
        <v>0</v>
      </c>
      <c r="AE29" s="166">
        <f t="shared" si="27"/>
        <v>0</v>
      </c>
      <c r="AF29" s="166">
        <f t="shared" si="27"/>
        <v>0</v>
      </c>
      <c r="AG29" s="166">
        <f t="shared" si="27"/>
        <v>0</v>
      </c>
      <c r="AH29" s="166">
        <f t="shared" si="27"/>
        <v>0</v>
      </c>
      <c r="AI29" s="166">
        <f t="shared" si="27"/>
        <v>0</v>
      </c>
      <c r="AJ29" s="166">
        <f t="shared" si="27"/>
        <v>0</v>
      </c>
      <c r="AK29" s="166">
        <f t="shared" si="27"/>
        <v>0</v>
      </c>
      <c r="AL29" s="166">
        <f t="shared" si="27"/>
        <v>0</v>
      </c>
      <c r="AM29" s="166">
        <f t="shared" si="27"/>
        <v>0</v>
      </c>
      <c r="AN29" s="166">
        <f t="shared" si="27"/>
        <v>0</v>
      </c>
      <c r="AO29" s="166">
        <f t="shared" si="27"/>
        <v>0</v>
      </c>
      <c r="AP29" s="166">
        <f t="shared" si="27"/>
        <v>0</v>
      </c>
      <c r="AQ29" s="166">
        <f t="shared" si="27"/>
        <v>0</v>
      </c>
      <c r="AR29" s="166">
        <f t="shared" si="27"/>
        <v>0</v>
      </c>
      <c r="AS29" s="166">
        <f t="shared" si="27"/>
        <v>0</v>
      </c>
      <c r="AT29" s="166">
        <f t="shared" si="27"/>
        <v>0</v>
      </c>
      <c r="AU29" s="166">
        <f t="shared" si="27"/>
        <v>0</v>
      </c>
      <c r="AV29" s="166">
        <f t="shared" si="27"/>
        <v>0</v>
      </c>
      <c r="AW29" s="166">
        <f t="shared" si="27"/>
        <v>0</v>
      </c>
      <c r="AX29" s="166">
        <f>AX284</f>
        <v>0</v>
      </c>
      <c r="AY29" s="166">
        <f t="shared" ref="AY29:BT29" si="28">AY284</f>
        <v>0</v>
      </c>
      <c r="AZ29" s="166">
        <f t="shared" si="28"/>
        <v>0</v>
      </c>
      <c r="BA29" s="166">
        <f t="shared" si="28"/>
        <v>0</v>
      </c>
      <c r="BB29" s="166">
        <f t="shared" si="28"/>
        <v>0</v>
      </c>
      <c r="BC29" s="166">
        <f t="shared" si="28"/>
        <v>0</v>
      </c>
      <c r="BD29" s="166">
        <f t="shared" si="28"/>
        <v>0</v>
      </c>
      <c r="BE29" s="166">
        <f t="shared" si="28"/>
        <v>0</v>
      </c>
      <c r="BF29" s="166">
        <f t="shared" si="28"/>
        <v>0</v>
      </c>
      <c r="BG29" s="166">
        <f t="shared" si="28"/>
        <v>0</v>
      </c>
      <c r="BH29" s="166">
        <f t="shared" si="28"/>
        <v>0</v>
      </c>
      <c r="BI29" s="166">
        <f t="shared" si="28"/>
        <v>0</v>
      </c>
      <c r="BJ29" s="166">
        <f t="shared" si="28"/>
        <v>0</v>
      </c>
      <c r="BK29" s="166">
        <f t="shared" si="28"/>
        <v>0</v>
      </c>
      <c r="BL29" s="166">
        <f t="shared" si="28"/>
        <v>0</v>
      </c>
      <c r="BM29" s="1655">
        <f t="shared" si="28"/>
        <v>0</v>
      </c>
      <c r="BN29" s="1655">
        <f t="shared" si="28"/>
        <v>0</v>
      </c>
      <c r="BO29" s="1655">
        <f t="shared" si="28"/>
        <v>0</v>
      </c>
      <c r="BP29" s="1655">
        <f t="shared" si="28"/>
        <v>0</v>
      </c>
      <c r="BQ29" s="1655">
        <f t="shared" si="28"/>
        <v>0</v>
      </c>
      <c r="BR29" s="166">
        <f t="shared" si="28"/>
        <v>0</v>
      </c>
      <c r="BS29" s="109">
        <f t="shared" si="28"/>
        <v>0</v>
      </c>
      <c r="BT29" s="109">
        <f t="shared" si="28"/>
        <v>0</v>
      </c>
      <c r="BU29" s="108"/>
      <c r="BV29" s="108"/>
      <c r="BW29" s="108"/>
      <c r="BX29" s="696">
        <f t="shared" si="6"/>
        <v>0</v>
      </c>
      <c r="BY29" s="690">
        <f t="shared" si="7"/>
        <v>0</v>
      </c>
      <c r="BZ29" s="996"/>
      <c r="CD29" s="673"/>
      <c r="ED29" s="673"/>
    </row>
    <row r="30" spans="1:134" s="14" customFormat="1" ht="21" hidden="1" customHeight="1">
      <c r="A30" s="108">
        <v>3</v>
      </c>
      <c r="B30" s="110" t="s">
        <v>62</v>
      </c>
      <c r="C30" s="109">
        <f t="shared" ref="C30" si="29">C294</f>
        <v>2</v>
      </c>
      <c r="D30" s="108"/>
      <c r="E30" s="108"/>
      <c r="F30" s="108"/>
      <c r="G30" s="108"/>
      <c r="H30" s="108"/>
      <c r="I30" s="108"/>
      <c r="J30" s="108"/>
      <c r="K30" s="165"/>
      <c r="L30" s="166">
        <f>L294</f>
        <v>1008167</v>
      </c>
      <c r="M30" s="166">
        <f t="shared" ref="M30:AW30" si="30">M294</f>
        <v>0</v>
      </c>
      <c r="N30" s="166">
        <f t="shared" si="30"/>
        <v>675000</v>
      </c>
      <c r="O30" s="166">
        <f t="shared" si="30"/>
        <v>0</v>
      </c>
      <c r="P30" s="166">
        <f t="shared" si="30"/>
        <v>675000</v>
      </c>
      <c r="Q30" s="166">
        <f t="shared" si="30"/>
        <v>675000</v>
      </c>
      <c r="R30" s="166">
        <f t="shared" si="30"/>
        <v>0</v>
      </c>
      <c r="S30" s="166">
        <f t="shared" si="30"/>
        <v>675000</v>
      </c>
      <c r="T30" s="166">
        <f t="shared" si="30"/>
        <v>0</v>
      </c>
      <c r="U30" s="166">
        <f t="shared" si="30"/>
        <v>0</v>
      </c>
      <c r="V30" s="166">
        <f t="shared" si="30"/>
        <v>0</v>
      </c>
      <c r="W30" s="166">
        <f t="shared" si="30"/>
        <v>0</v>
      </c>
      <c r="X30" s="166">
        <f t="shared" si="30"/>
        <v>12600</v>
      </c>
      <c r="Y30" s="166">
        <f t="shared" si="30"/>
        <v>0</v>
      </c>
      <c r="Z30" s="166">
        <f t="shared" si="30"/>
        <v>208950</v>
      </c>
      <c r="AA30" s="166">
        <f t="shared" si="30"/>
        <v>0</v>
      </c>
      <c r="AB30" s="166">
        <f t="shared" si="30"/>
        <v>0</v>
      </c>
      <c r="AC30" s="166">
        <f t="shared" si="30"/>
        <v>13467.480000000001</v>
      </c>
      <c r="AD30" s="166">
        <f t="shared" si="30"/>
        <v>0</v>
      </c>
      <c r="AE30" s="166">
        <f t="shared" si="30"/>
        <v>13467.480000000001</v>
      </c>
      <c r="AF30" s="166">
        <f t="shared" si="30"/>
        <v>0</v>
      </c>
      <c r="AG30" s="166">
        <f t="shared" si="30"/>
        <v>0</v>
      </c>
      <c r="AH30" s="166">
        <f t="shared" si="30"/>
        <v>208950</v>
      </c>
      <c r="AI30" s="166">
        <f t="shared" si="30"/>
        <v>0</v>
      </c>
      <c r="AJ30" s="166">
        <f t="shared" si="30"/>
        <v>208950</v>
      </c>
      <c r="AK30" s="166">
        <f t="shared" si="30"/>
        <v>0</v>
      </c>
      <c r="AL30" s="166">
        <f t="shared" si="30"/>
        <v>0</v>
      </c>
      <c r="AM30" s="166">
        <f t="shared" si="30"/>
        <v>7850</v>
      </c>
      <c r="AN30" s="166">
        <f t="shared" si="30"/>
        <v>7850</v>
      </c>
      <c r="AO30" s="166">
        <f t="shared" si="30"/>
        <v>0</v>
      </c>
      <c r="AP30" s="166">
        <f t="shared" si="30"/>
        <v>313470</v>
      </c>
      <c r="AQ30" s="166">
        <f t="shared" si="30"/>
        <v>0</v>
      </c>
      <c r="AR30" s="166">
        <f t="shared" si="30"/>
        <v>0</v>
      </c>
      <c r="AS30" s="166">
        <f t="shared" si="30"/>
        <v>7850</v>
      </c>
      <c r="AT30" s="166">
        <f t="shared" si="30"/>
        <v>0</v>
      </c>
      <c r="AU30" s="166">
        <f t="shared" si="30"/>
        <v>7850</v>
      </c>
      <c r="AV30" s="166">
        <f t="shared" si="30"/>
        <v>0</v>
      </c>
      <c r="AW30" s="166">
        <f t="shared" si="30"/>
        <v>0</v>
      </c>
      <c r="AX30" s="166">
        <f>AX294</f>
        <v>7850</v>
      </c>
      <c r="AY30" s="166">
        <f t="shared" ref="AY30:BT30" si="31">AY294</f>
        <v>0</v>
      </c>
      <c r="AZ30" s="166">
        <f t="shared" si="31"/>
        <v>0</v>
      </c>
      <c r="BA30" s="166">
        <f t="shared" si="31"/>
        <v>7850</v>
      </c>
      <c r="BB30" s="166">
        <f t="shared" si="31"/>
        <v>2</v>
      </c>
      <c r="BC30" s="166">
        <f t="shared" si="31"/>
        <v>7850</v>
      </c>
      <c r="BD30" s="166">
        <f t="shared" si="31"/>
        <v>0</v>
      </c>
      <c r="BE30" s="166">
        <f t="shared" si="31"/>
        <v>0</v>
      </c>
      <c r="BF30" s="166">
        <f t="shared" si="31"/>
        <v>0</v>
      </c>
      <c r="BG30" s="166">
        <f t="shared" si="31"/>
        <v>0</v>
      </c>
      <c r="BH30" s="166">
        <f t="shared" si="31"/>
        <v>0</v>
      </c>
      <c r="BI30" s="166">
        <f t="shared" si="31"/>
        <v>0</v>
      </c>
      <c r="BJ30" s="166">
        <f t="shared" si="31"/>
        <v>0</v>
      </c>
      <c r="BK30" s="166">
        <f t="shared" si="31"/>
        <v>0</v>
      </c>
      <c r="BL30" s="166">
        <f t="shared" si="31"/>
        <v>3150</v>
      </c>
      <c r="BM30" s="1655">
        <f t="shared" si="31"/>
        <v>1389.5129999999999</v>
      </c>
      <c r="BN30" s="1655">
        <f t="shared" si="31"/>
        <v>1760.4870000000001</v>
      </c>
      <c r="BO30" s="1655">
        <f t="shared" si="31"/>
        <v>1760.4870000000001</v>
      </c>
      <c r="BP30" s="1655">
        <f t="shared" si="31"/>
        <v>0</v>
      </c>
      <c r="BQ30" s="1655">
        <f t="shared" si="31"/>
        <v>1760.4870000000001</v>
      </c>
      <c r="BR30" s="166">
        <f t="shared" si="31"/>
        <v>450</v>
      </c>
      <c r="BS30" s="109">
        <f t="shared" si="31"/>
        <v>0</v>
      </c>
      <c r="BT30" s="109">
        <f t="shared" si="31"/>
        <v>0</v>
      </c>
      <c r="BU30" s="108"/>
      <c r="BV30" s="108"/>
      <c r="BW30" s="108"/>
      <c r="BX30" s="696">
        <f t="shared" si="6"/>
        <v>-7400</v>
      </c>
      <c r="BY30" s="690">
        <f t="shared" si="7"/>
        <v>2</v>
      </c>
      <c r="BZ30" s="996"/>
      <c r="CD30" s="673"/>
      <c r="ED30" s="673"/>
    </row>
    <row r="31" spans="1:134" s="14" customFormat="1" ht="48" hidden="1" customHeight="1">
      <c r="A31" s="108">
        <v>4</v>
      </c>
      <c r="B31" s="110" t="s">
        <v>64</v>
      </c>
      <c r="C31" s="109">
        <f t="shared" ref="C31" si="32">C371</f>
        <v>0</v>
      </c>
      <c r="D31" s="108"/>
      <c r="E31" s="108"/>
      <c r="F31" s="108"/>
      <c r="G31" s="108"/>
      <c r="H31" s="108"/>
      <c r="I31" s="108"/>
      <c r="J31" s="108"/>
      <c r="K31" s="165"/>
      <c r="L31" s="166">
        <f>L371</f>
        <v>0</v>
      </c>
      <c r="M31" s="166">
        <f t="shared" ref="M31:AW31" si="33">M371</f>
        <v>0</v>
      </c>
      <c r="N31" s="166">
        <f t="shared" si="33"/>
        <v>0</v>
      </c>
      <c r="O31" s="166">
        <f t="shared" si="33"/>
        <v>0</v>
      </c>
      <c r="P31" s="166">
        <f t="shared" si="33"/>
        <v>0</v>
      </c>
      <c r="Q31" s="166">
        <f t="shared" si="33"/>
        <v>0</v>
      </c>
      <c r="R31" s="166">
        <f t="shared" si="33"/>
        <v>0</v>
      </c>
      <c r="S31" s="166">
        <f t="shared" si="33"/>
        <v>0</v>
      </c>
      <c r="T31" s="166">
        <f t="shared" si="33"/>
        <v>0</v>
      </c>
      <c r="U31" s="166">
        <f t="shared" si="33"/>
        <v>0</v>
      </c>
      <c r="V31" s="166">
        <f t="shared" si="33"/>
        <v>0</v>
      </c>
      <c r="W31" s="166">
        <f t="shared" si="33"/>
        <v>0</v>
      </c>
      <c r="X31" s="166">
        <f t="shared" si="33"/>
        <v>0</v>
      </c>
      <c r="Y31" s="166">
        <f t="shared" si="33"/>
        <v>0</v>
      </c>
      <c r="Z31" s="166">
        <f t="shared" si="33"/>
        <v>0</v>
      </c>
      <c r="AA31" s="166">
        <f t="shared" si="33"/>
        <v>0</v>
      </c>
      <c r="AB31" s="166">
        <f t="shared" si="33"/>
        <v>0</v>
      </c>
      <c r="AC31" s="166">
        <f t="shared" si="33"/>
        <v>0</v>
      </c>
      <c r="AD31" s="166">
        <f t="shared" si="33"/>
        <v>0</v>
      </c>
      <c r="AE31" s="166">
        <f t="shared" si="33"/>
        <v>0</v>
      </c>
      <c r="AF31" s="166">
        <f t="shared" si="33"/>
        <v>0</v>
      </c>
      <c r="AG31" s="166">
        <f t="shared" si="33"/>
        <v>0</v>
      </c>
      <c r="AH31" s="166">
        <f t="shared" si="33"/>
        <v>0</v>
      </c>
      <c r="AI31" s="166">
        <f t="shared" si="33"/>
        <v>0</v>
      </c>
      <c r="AJ31" s="166">
        <f t="shared" si="33"/>
        <v>0</v>
      </c>
      <c r="AK31" s="166">
        <f t="shared" si="33"/>
        <v>0</v>
      </c>
      <c r="AL31" s="166">
        <f t="shared" si="33"/>
        <v>0</v>
      </c>
      <c r="AM31" s="166">
        <f t="shared" si="33"/>
        <v>0</v>
      </c>
      <c r="AN31" s="166">
        <f t="shared" si="33"/>
        <v>0</v>
      </c>
      <c r="AO31" s="166">
        <f t="shared" si="33"/>
        <v>0</v>
      </c>
      <c r="AP31" s="166">
        <f t="shared" si="33"/>
        <v>0</v>
      </c>
      <c r="AQ31" s="166">
        <f t="shared" si="33"/>
        <v>0</v>
      </c>
      <c r="AR31" s="166">
        <f t="shared" si="33"/>
        <v>0</v>
      </c>
      <c r="AS31" s="166">
        <f t="shared" si="33"/>
        <v>0</v>
      </c>
      <c r="AT31" s="166">
        <f t="shared" si="33"/>
        <v>0</v>
      </c>
      <c r="AU31" s="166">
        <f t="shared" si="33"/>
        <v>0</v>
      </c>
      <c r="AV31" s="166">
        <f t="shared" si="33"/>
        <v>0</v>
      </c>
      <c r="AW31" s="166">
        <f t="shared" si="33"/>
        <v>0</v>
      </c>
      <c r="AX31" s="166">
        <f>AX371</f>
        <v>0</v>
      </c>
      <c r="AY31" s="166">
        <f t="shared" ref="AY31:BT31" si="34">AY371</f>
        <v>0</v>
      </c>
      <c r="AZ31" s="166">
        <f t="shared" si="34"/>
        <v>0</v>
      </c>
      <c r="BA31" s="166">
        <f t="shared" si="34"/>
        <v>0</v>
      </c>
      <c r="BB31" s="166">
        <f t="shared" si="34"/>
        <v>0</v>
      </c>
      <c r="BC31" s="166">
        <f t="shared" si="34"/>
        <v>0</v>
      </c>
      <c r="BD31" s="166">
        <f t="shared" si="34"/>
        <v>0</v>
      </c>
      <c r="BE31" s="166">
        <f t="shared" si="34"/>
        <v>0</v>
      </c>
      <c r="BF31" s="166">
        <f t="shared" si="34"/>
        <v>0</v>
      </c>
      <c r="BG31" s="166">
        <f t="shared" si="34"/>
        <v>0</v>
      </c>
      <c r="BH31" s="166">
        <f t="shared" si="34"/>
        <v>0</v>
      </c>
      <c r="BI31" s="166">
        <f t="shared" si="34"/>
        <v>0</v>
      </c>
      <c r="BJ31" s="166">
        <f t="shared" si="34"/>
        <v>0</v>
      </c>
      <c r="BK31" s="166">
        <f t="shared" si="34"/>
        <v>0</v>
      </c>
      <c r="BL31" s="166">
        <f t="shared" si="34"/>
        <v>0</v>
      </c>
      <c r="BM31" s="1655">
        <f t="shared" si="34"/>
        <v>0</v>
      </c>
      <c r="BN31" s="1655">
        <f t="shared" si="34"/>
        <v>0</v>
      </c>
      <c r="BO31" s="1655">
        <f t="shared" si="34"/>
        <v>0</v>
      </c>
      <c r="BP31" s="1655">
        <f t="shared" si="34"/>
        <v>0</v>
      </c>
      <c r="BQ31" s="1655">
        <f t="shared" si="34"/>
        <v>0</v>
      </c>
      <c r="BR31" s="166">
        <f t="shared" si="34"/>
        <v>0</v>
      </c>
      <c r="BS31" s="109">
        <f t="shared" si="34"/>
        <v>0</v>
      </c>
      <c r="BT31" s="109">
        <f t="shared" si="34"/>
        <v>0</v>
      </c>
      <c r="BU31" s="108"/>
      <c r="BV31" s="108"/>
      <c r="BW31" s="108"/>
      <c r="BX31" s="696">
        <f t="shared" si="6"/>
        <v>0</v>
      </c>
      <c r="BY31" s="690">
        <f t="shared" si="7"/>
        <v>0</v>
      </c>
      <c r="BZ31" s="996"/>
      <c r="CD31" s="673"/>
      <c r="ED31" s="673"/>
    </row>
    <row r="32" spans="1:134" s="14" customFormat="1" ht="36" hidden="1" customHeight="1">
      <c r="A32" s="108">
        <v>5</v>
      </c>
      <c r="B32" s="110" t="s">
        <v>65</v>
      </c>
      <c r="C32" s="109">
        <f t="shared" ref="C32" si="35">C387</f>
        <v>2</v>
      </c>
      <c r="D32" s="108"/>
      <c r="E32" s="108"/>
      <c r="F32" s="108"/>
      <c r="G32" s="108"/>
      <c r="H32" s="108"/>
      <c r="I32" s="108"/>
      <c r="J32" s="108"/>
      <c r="K32" s="165"/>
      <c r="L32" s="166">
        <f>L387</f>
        <v>356537</v>
      </c>
      <c r="M32" s="166">
        <f t="shared" ref="M32:AW32" si="36">M387</f>
        <v>215050</v>
      </c>
      <c r="N32" s="166">
        <f t="shared" si="36"/>
        <v>132306</v>
      </c>
      <c r="O32" s="166">
        <f t="shared" si="36"/>
        <v>47530</v>
      </c>
      <c r="P32" s="166">
        <f t="shared" si="36"/>
        <v>196500</v>
      </c>
      <c r="Q32" s="166">
        <f t="shared" si="36"/>
        <v>207000</v>
      </c>
      <c r="R32" s="166">
        <f t="shared" si="36"/>
        <v>0</v>
      </c>
      <c r="S32" s="166">
        <f t="shared" si="36"/>
        <v>65000</v>
      </c>
      <c r="T32" s="166">
        <f t="shared" si="36"/>
        <v>0</v>
      </c>
      <c r="U32" s="166">
        <f t="shared" si="36"/>
        <v>142000</v>
      </c>
      <c r="V32" s="166">
        <f t="shared" si="36"/>
        <v>0</v>
      </c>
      <c r="W32" s="166">
        <f t="shared" si="36"/>
        <v>24300</v>
      </c>
      <c r="X32" s="166">
        <f t="shared" si="36"/>
        <v>62322</v>
      </c>
      <c r="Y32" s="166">
        <f t="shared" si="36"/>
        <v>0</v>
      </c>
      <c r="Z32" s="166">
        <f t="shared" si="36"/>
        <v>0</v>
      </c>
      <c r="AA32" s="166">
        <f t="shared" si="36"/>
        <v>0</v>
      </c>
      <c r="AB32" s="166">
        <f t="shared" si="36"/>
        <v>50000</v>
      </c>
      <c r="AC32" s="166">
        <f t="shared" si="36"/>
        <v>109852</v>
      </c>
      <c r="AD32" s="166">
        <f t="shared" si="36"/>
        <v>0</v>
      </c>
      <c r="AE32" s="166">
        <f t="shared" si="36"/>
        <v>0</v>
      </c>
      <c r="AF32" s="166">
        <f t="shared" si="36"/>
        <v>0</v>
      </c>
      <c r="AG32" s="166">
        <f t="shared" si="36"/>
        <v>0</v>
      </c>
      <c r="AH32" s="166">
        <f t="shared" si="36"/>
        <v>50000</v>
      </c>
      <c r="AI32" s="166">
        <f t="shared" si="36"/>
        <v>0</v>
      </c>
      <c r="AJ32" s="166">
        <f t="shared" si="36"/>
        <v>0</v>
      </c>
      <c r="AK32" s="166">
        <f t="shared" si="36"/>
        <v>0</v>
      </c>
      <c r="AL32" s="166">
        <f t="shared" si="36"/>
        <v>50000</v>
      </c>
      <c r="AM32" s="166">
        <f t="shared" si="36"/>
        <v>0</v>
      </c>
      <c r="AN32" s="166">
        <f t="shared" si="36"/>
        <v>119700</v>
      </c>
      <c r="AO32" s="166">
        <f t="shared" si="36"/>
        <v>0</v>
      </c>
      <c r="AP32" s="166">
        <f t="shared" si="36"/>
        <v>65000</v>
      </c>
      <c r="AQ32" s="166">
        <f t="shared" si="36"/>
        <v>0</v>
      </c>
      <c r="AR32" s="166">
        <f t="shared" si="36"/>
        <v>92000</v>
      </c>
      <c r="AS32" s="166">
        <f t="shared" si="36"/>
        <v>28378</v>
      </c>
      <c r="AT32" s="166">
        <f t="shared" si="36"/>
        <v>0</v>
      </c>
      <c r="AU32" s="166">
        <f t="shared" si="36"/>
        <v>28378</v>
      </c>
      <c r="AV32" s="166">
        <f t="shared" si="36"/>
        <v>0</v>
      </c>
      <c r="AW32" s="166">
        <f t="shared" si="36"/>
        <v>0</v>
      </c>
      <c r="AX32" s="166">
        <f>AX387</f>
        <v>38378</v>
      </c>
      <c r="AY32" s="166">
        <f t="shared" ref="AY32:BT32" si="37">AY387</f>
        <v>0</v>
      </c>
      <c r="AZ32" s="166">
        <f t="shared" si="37"/>
        <v>0</v>
      </c>
      <c r="BA32" s="166">
        <f t="shared" si="37"/>
        <v>28378</v>
      </c>
      <c r="BB32" s="166">
        <f t="shared" si="37"/>
        <v>2</v>
      </c>
      <c r="BC32" s="166">
        <f t="shared" si="37"/>
        <v>31378</v>
      </c>
      <c r="BD32" s="166">
        <f t="shared" si="37"/>
        <v>0</v>
      </c>
      <c r="BE32" s="166">
        <f t="shared" si="37"/>
        <v>0</v>
      </c>
      <c r="BF32" s="166">
        <f t="shared" si="37"/>
        <v>0</v>
      </c>
      <c r="BG32" s="166">
        <f t="shared" si="37"/>
        <v>0</v>
      </c>
      <c r="BH32" s="166">
        <f t="shared" si="37"/>
        <v>0</v>
      </c>
      <c r="BI32" s="166">
        <f t="shared" si="37"/>
        <v>0</v>
      </c>
      <c r="BJ32" s="166" t="e">
        <f t="shared" si="37"/>
        <v>#VALUE!</v>
      </c>
      <c r="BK32" s="166">
        <f t="shared" si="37"/>
        <v>3698.1320000000001</v>
      </c>
      <c r="BL32" s="166">
        <f t="shared" si="37"/>
        <v>31378</v>
      </c>
      <c r="BM32" s="1655">
        <f t="shared" si="37"/>
        <v>16914.626319999999</v>
      </c>
      <c r="BN32" s="1655">
        <f t="shared" si="37"/>
        <v>14463.373679999999</v>
      </c>
      <c r="BO32" s="1655">
        <f t="shared" si="37"/>
        <v>10873.953</v>
      </c>
      <c r="BP32" s="1655">
        <f t="shared" si="37"/>
        <v>3589.4206799999993</v>
      </c>
      <c r="BQ32" s="1655">
        <f t="shared" si="37"/>
        <v>10873.953</v>
      </c>
      <c r="BR32" s="166">
        <f t="shared" si="37"/>
        <v>0</v>
      </c>
      <c r="BS32" s="109">
        <f t="shared" si="37"/>
        <v>0</v>
      </c>
      <c r="BT32" s="109">
        <f t="shared" si="37"/>
        <v>0</v>
      </c>
      <c r="BU32" s="108"/>
      <c r="BV32" s="108"/>
      <c r="BW32" s="108"/>
      <c r="BX32" s="696">
        <f t="shared" si="6"/>
        <v>-38378</v>
      </c>
      <c r="BY32" s="690">
        <f t="shared" si="7"/>
        <v>2</v>
      </c>
      <c r="BZ32" s="996"/>
      <c r="CD32" s="673"/>
      <c r="ED32" s="673"/>
    </row>
    <row r="33" spans="1:134" s="14" customFormat="1" ht="21" hidden="1" customHeight="1">
      <c r="A33" s="108">
        <v>6</v>
      </c>
      <c r="B33" s="163" t="s">
        <v>68</v>
      </c>
      <c r="C33" s="109">
        <f t="shared" ref="C33" si="38">C398</f>
        <v>0</v>
      </c>
      <c r="D33" s="166">
        <f>D398</f>
        <v>0</v>
      </c>
      <c r="E33" s="166">
        <f>E398</f>
        <v>0</v>
      </c>
      <c r="F33" s="166"/>
      <c r="G33" s="166"/>
      <c r="H33" s="166"/>
      <c r="I33" s="166"/>
      <c r="J33" s="166"/>
      <c r="K33" s="166"/>
      <c r="L33" s="166">
        <f>L398</f>
        <v>0</v>
      </c>
      <c r="M33" s="166">
        <f t="shared" ref="M33:AW33" si="39">M398</f>
        <v>0</v>
      </c>
      <c r="N33" s="166">
        <f t="shared" si="39"/>
        <v>0</v>
      </c>
      <c r="O33" s="166">
        <f t="shared" si="39"/>
        <v>0</v>
      </c>
      <c r="P33" s="166">
        <f t="shared" si="39"/>
        <v>0</v>
      </c>
      <c r="Q33" s="166">
        <f t="shared" si="39"/>
        <v>0</v>
      </c>
      <c r="R33" s="166">
        <f t="shared" si="39"/>
        <v>0</v>
      </c>
      <c r="S33" s="166">
        <f t="shared" si="39"/>
        <v>0</v>
      </c>
      <c r="T33" s="166">
        <f t="shared" si="39"/>
        <v>0</v>
      </c>
      <c r="U33" s="166">
        <f t="shared" si="39"/>
        <v>0</v>
      </c>
      <c r="V33" s="166">
        <f t="shared" si="39"/>
        <v>0</v>
      </c>
      <c r="W33" s="166">
        <f t="shared" si="39"/>
        <v>0</v>
      </c>
      <c r="X33" s="166">
        <f t="shared" si="39"/>
        <v>0</v>
      </c>
      <c r="Y33" s="166">
        <f t="shared" si="39"/>
        <v>0</v>
      </c>
      <c r="Z33" s="166">
        <f t="shared" si="39"/>
        <v>0</v>
      </c>
      <c r="AA33" s="166">
        <f t="shared" si="39"/>
        <v>0</v>
      </c>
      <c r="AB33" s="166">
        <f t="shared" si="39"/>
        <v>0</v>
      </c>
      <c r="AC33" s="166">
        <f t="shared" si="39"/>
        <v>0</v>
      </c>
      <c r="AD33" s="166">
        <f t="shared" si="39"/>
        <v>0</v>
      </c>
      <c r="AE33" s="166">
        <f t="shared" si="39"/>
        <v>0</v>
      </c>
      <c r="AF33" s="166">
        <f t="shared" si="39"/>
        <v>0</v>
      </c>
      <c r="AG33" s="166">
        <f t="shared" si="39"/>
        <v>0</v>
      </c>
      <c r="AH33" s="166">
        <f t="shared" si="39"/>
        <v>0</v>
      </c>
      <c r="AI33" s="166">
        <f t="shared" si="39"/>
        <v>0</v>
      </c>
      <c r="AJ33" s="166">
        <f t="shared" si="39"/>
        <v>0</v>
      </c>
      <c r="AK33" s="166">
        <f t="shared" si="39"/>
        <v>0</v>
      </c>
      <c r="AL33" s="166">
        <f t="shared" si="39"/>
        <v>0</v>
      </c>
      <c r="AM33" s="166">
        <f t="shared" si="39"/>
        <v>0</v>
      </c>
      <c r="AN33" s="166">
        <f t="shared" si="39"/>
        <v>0</v>
      </c>
      <c r="AO33" s="166">
        <f t="shared" si="39"/>
        <v>0</v>
      </c>
      <c r="AP33" s="166">
        <f t="shared" si="39"/>
        <v>0</v>
      </c>
      <c r="AQ33" s="166">
        <f t="shared" si="39"/>
        <v>0</v>
      </c>
      <c r="AR33" s="166">
        <f t="shared" si="39"/>
        <v>0</v>
      </c>
      <c r="AS33" s="166">
        <f t="shared" si="39"/>
        <v>0</v>
      </c>
      <c r="AT33" s="166">
        <f t="shared" si="39"/>
        <v>0</v>
      </c>
      <c r="AU33" s="166">
        <f t="shared" si="39"/>
        <v>0</v>
      </c>
      <c r="AV33" s="166">
        <f t="shared" si="39"/>
        <v>0</v>
      </c>
      <c r="AW33" s="166">
        <f t="shared" si="39"/>
        <v>0</v>
      </c>
      <c r="AX33" s="166">
        <f>AX398</f>
        <v>0</v>
      </c>
      <c r="AY33" s="166">
        <f t="shared" ref="AY33:BT33" si="40">AY398</f>
        <v>0</v>
      </c>
      <c r="AZ33" s="166">
        <f t="shared" si="40"/>
        <v>0</v>
      </c>
      <c r="BA33" s="166">
        <f t="shared" si="40"/>
        <v>0</v>
      </c>
      <c r="BB33" s="166">
        <f t="shared" si="40"/>
        <v>0</v>
      </c>
      <c r="BC33" s="166">
        <f t="shared" si="40"/>
        <v>0</v>
      </c>
      <c r="BD33" s="166">
        <f t="shared" si="40"/>
        <v>0</v>
      </c>
      <c r="BE33" s="166">
        <f t="shared" si="40"/>
        <v>0</v>
      </c>
      <c r="BF33" s="166">
        <f t="shared" si="40"/>
        <v>0</v>
      </c>
      <c r="BG33" s="166">
        <f t="shared" si="40"/>
        <v>0</v>
      </c>
      <c r="BH33" s="166">
        <f t="shared" si="40"/>
        <v>0</v>
      </c>
      <c r="BI33" s="166">
        <f t="shared" si="40"/>
        <v>0</v>
      </c>
      <c r="BJ33" s="166">
        <f t="shared" si="40"/>
        <v>0</v>
      </c>
      <c r="BK33" s="166">
        <f t="shared" si="40"/>
        <v>0</v>
      </c>
      <c r="BL33" s="166">
        <f t="shared" si="40"/>
        <v>0</v>
      </c>
      <c r="BM33" s="1655">
        <f t="shared" si="40"/>
        <v>0</v>
      </c>
      <c r="BN33" s="1655">
        <f t="shared" si="40"/>
        <v>0</v>
      </c>
      <c r="BO33" s="1655">
        <f t="shared" si="40"/>
        <v>0</v>
      </c>
      <c r="BP33" s="1655">
        <f t="shared" si="40"/>
        <v>0</v>
      </c>
      <c r="BQ33" s="1655">
        <f t="shared" si="40"/>
        <v>0</v>
      </c>
      <c r="BR33" s="166">
        <f t="shared" si="40"/>
        <v>0</v>
      </c>
      <c r="BS33" s="109">
        <f t="shared" si="40"/>
        <v>0</v>
      </c>
      <c r="BT33" s="109">
        <f t="shared" si="40"/>
        <v>0</v>
      </c>
      <c r="BU33" s="108"/>
      <c r="BV33" s="108"/>
      <c r="BW33" s="108"/>
      <c r="BX33" s="696">
        <f t="shared" si="6"/>
        <v>0</v>
      </c>
      <c r="BY33" s="690">
        <f t="shared" si="7"/>
        <v>0</v>
      </c>
      <c r="BZ33" s="996"/>
      <c r="CD33" s="673"/>
      <c r="ED33" s="673"/>
    </row>
    <row r="34" spans="1:134" s="14" customFormat="1" ht="21" hidden="1" customHeight="1">
      <c r="A34" s="108">
        <v>7</v>
      </c>
      <c r="B34" s="110" t="s">
        <v>70</v>
      </c>
      <c r="C34" s="109">
        <f t="shared" ref="C34" si="41">C403</f>
        <v>2</v>
      </c>
      <c r="D34" s="108"/>
      <c r="E34" s="108"/>
      <c r="F34" s="108"/>
      <c r="G34" s="108"/>
      <c r="H34" s="108"/>
      <c r="I34" s="108"/>
      <c r="J34" s="108"/>
      <c r="K34" s="165"/>
      <c r="L34" s="166">
        <f>L403</f>
        <v>6013</v>
      </c>
      <c r="M34" s="166">
        <f t="shared" ref="M34:AW34" si="42">M403</f>
        <v>0</v>
      </c>
      <c r="N34" s="166">
        <f t="shared" si="42"/>
        <v>5100</v>
      </c>
      <c r="O34" s="166">
        <f t="shared" si="42"/>
        <v>0</v>
      </c>
      <c r="P34" s="166">
        <f t="shared" si="42"/>
        <v>5100</v>
      </c>
      <c r="Q34" s="166">
        <f t="shared" si="42"/>
        <v>0</v>
      </c>
      <c r="R34" s="166">
        <f t="shared" si="42"/>
        <v>0</v>
      </c>
      <c r="S34" s="166">
        <f t="shared" si="42"/>
        <v>2600</v>
      </c>
      <c r="T34" s="166">
        <f t="shared" si="42"/>
        <v>0</v>
      </c>
      <c r="U34" s="166">
        <f t="shared" si="42"/>
        <v>0</v>
      </c>
      <c r="V34" s="166">
        <f t="shared" si="42"/>
        <v>0</v>
      </c>
      <c r="W34" s="166">
        <f t="shared" si="42"/>
        <v>0</v>
      </c>
      <c r="X34" s="166">
        <f t="shared" si="42"/>
        <v>0</v>
      </c>
      <c r="Y34" s="166">
        <f t="shared" si="42"/>
        <v>0</v>
      </c>
      <c r="Z34" s="166">
        <f t="shared" si="42"/>
        <v>0</v>
      </c>
      <c r="AA34" s="166">
        <f t="shared" si="42"/>
        <v>0</v>
      </c>
      <c r="AB34" s="166">
        <f t="shared" si="42"/>
        <v>0</v>
      </c>
      <c r="AC34" s="166">
        <f t="shared" si="42"/>
        <v>0</v>
      </c>
      <c r="AD34" s="166">
        <f t="shared" si="42"/>
        <v>0</v>
      </c>
      <c r="AE34" s="166">
        <f t="shared" si="42"/>
        <v>0</v>
      </c>
      <c r="AF34" s="166">
        <f t="shared" si="42"/>
        <v>0</v>
      </c>
      <c r="AG34" s="166">
        <f t="shared" si="42"/>
        <v>0</v>
      </c>
      <c r="AH34" s="166">
        <f t="shared" si="42"/>
        <v>0</v>
      </c>
      <c r="AI34" s="166">
        <f t="shared" si="42"/>
        <v>0</v>
      </c>
      <c r="AJ34" s="166">
        <f t="shared" si="42"/>
        <v>0</v>
      </c>
      <c r="AK34" s="166">
        <f t="shared" si="42"/>
        <v>0</v>
      </c>
      <c r="AL34" s="166">
        <f t="shared" si="42"/>
        <v>0</v>
      </c>
      <c r="AM34" s="166">
        <f t="shared" si="42"/>
        <v>0</v>
      </c>
      <c r="AN34" s="166">
        <f t="shared" si="42"/>
        <v>2600</v>
      </c>
      <c r="AO34" s="166">
        <f t="shared" si="42"/>
        <v>0</v>
      </c>
      <c r="AP34" s="166">
        <f t="shared" si="42"/>
        <v>2600</v>
      </c>
      <c r="AQ34" s="166">
        <f t="shared" si="42"/>
        <v>0</v>
      </c>
      <c r="AR34" s="166">
        <f t="shared" si="42"/>
        <v>0</v>
      </c>
      <c r="AS34" s="166">
        <f t="shared" si="42"/>
        <v>1600</v>
      </c>
      <c r="AT34" s="166">
        <f t="shared" si="42"/>
        <v>0</v>
      </c>
      <c r="AU34" s="166">
        <f t="shared" si="42"/>
        <v>1600</v>
      </c>
      <c r="AV34" s="166">
        <f t="shared" si="42"/>
        <v>0</v>
      </c>
      <c r="AW34" s="166">
        <f t="shared" si="42"/>
        <v>0</v>
      </c>
      <c r="AX34" s="166">
        <f>AX403</f>
        <v>3200</v>
      </c>
      <c r="AY34" s="166">
        <f t="shared" ref="AY34:BT34" si="43">AY403</f>
        <v>0</v>
      </c>
      <c r="AZ34" s="166">
        <f t="shared" si="43"/>
        <v>0</v>
      </c>
      <c r="BA34" s="166">
        <f t="shared" si="43"/>
        <v>1600</v>
      </c>
      <c r="BB34" s="166">
        <f t="shared" si="43"/>
        <v>1</v>
      </c>
      <c r="BC34" s="166">
        <f t="shared" si="43"/>
        <v>1600</v>
      </c>
      <c r="BD34" s="166">
        <f t="shared" si="43"/>
        <v>0</v>
      </c>
      <c r="BE34" s="166">
        <f t="shared" si="43"/>
        <v>0</v>
      </c>
      <c r="BF34" s="166">
        <f t="shared" si="43"/>
        <v>0</v>
      </c>
      <c r="BG34" s="166">
        <f t="shared" si="43"/>
        <v>0</v>
      </c>
      <c r="BH34" s="166">
        <f t="shared" si="43"/>
        <v>0</v>
      </c>
      <c r="BI34" s="166" t="e">
        <f t="shared" si="43"/>
        <v>#VALUE!</v>
      </c>
      <c r="BJ34" s="166" t="e">
        <f t="shared" si="43"/>
        <v>#VALUE!</v>
      </c>
      <c r="BK34" s="166">
        <f t="shared" si="43"/>
        <v>126.18</v>
      </c>
      <c r="BL34" s="166">
        <f t="shared" si="43"/>
        <v>400</v>
      </c>
      <c r="BM34" s="1655">
        <f t="shared" si="43"/>
        <v>345.94799999999998</v>
      </c>
      <c r="BN34" s="1655">
        <f t="shared" si="43"/>
        <v>54.051999999999992</v>
      </c>
      <c r="BO34" s="1655">
        <f t="shared" si="43"/>
        <v>54.051999999999992</v>
      </c>
      <c r="BP34" s="1655">
        <f t="shared" si="43"/>
        <v>0</v>
      </c>
      <c r="BQ34" s="1655">
        <f t="shared" si="43"/>
        <v>54.051999999999992</v>
      </c>
      <c r="BR34" s="166">
        <f t="shared" si="43"/>
        <v>0</v>
      </c>
      <c r="BS34" s="109">
        <f t="shared" si="43"/>
        <v>0</v>
      </c>
      <c r="BT34" s="109">
        <f t="shared" si="43"/>
        <v>0</v>
      </c>
      <c r="BU34" s="108"/>
      <c r="BV34" s="108"/>
      <c r="BW34" s="108"/>
      <c r="BX34" s="696">
        <f t="shared" si="6"/>
        <v>-3200</v>
      </c>
      <c r="BY34" s="690">
        <f t="shared" si="7"/>
        <v>2</v>
      </c>
      <c r="BZ34" s="996"/>
      <c r="CD34" s="673"/>
      <c r="ED34" s="673"/>
    </row>
    <row r="35" spans="1:134" s="14" customFormat="1" ht="23.45" hidden="1" customHeight="1">
      <c r="A35" s="108"/>
      <c r="B35" s="1055" t="s">
        <v>1227</v>
      </c>
      <c r="C35" s="109"/>
      <c r="D35" s="108"/>
      <c r="E35" s="108"/>
      <c r="F35" s="108"/>
      <c r="G35" s="108"/>
      <c r="H35" s="108"/>
      <c r="I35" s="108"/>
      <c r="J35" s="108"/>
      <c r="K35" s="165"/>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166"/>
      <c r="BD35" s="166"/>
      <c r="BE35" s="166"/>
      <c r="BF35" s="166"/>
      <c r="BG35" s="166"/>
      <c r="BH35" s="166"/>
      <c r="BI35" s="166"/>
      <c r="BJ35" s="166"/>
      <c r="BK35" s="166"/>
      <c r="BL35" s="166"/>
      <c r="BM35" s="1655"/>
      <c r="BN35" s="1655"/>
      <c r="BO35" s="1655"/>
      <c r="BP35" s="1655"/>
      <c r="BQ35" s="1655"/>
      <c r="BR35" s="166"/>
      <c r="BS35" s="109"/>
      <c r="BT35" s="109"/>
      <c r="BU35" s="108"/>
      <c r="BV35" s="108"/>
      <c r="BW35" s="108"/>
      <c r="BX35" s="696">
        <f t="shared" si="6"/>
        <v>0</v>
      </c>
      <c r="BY35" s="690">
        <f t="shared" si="7"/>
        <v>0</v>
      </c>
      <c r="BZ35" s="996"/>
      <c r="CD35" s="673"/>
      <c r="ED35" s="673"/>
    </row>
    <row r="36" spans="1:134" s="676" customFormat="1" ht="57.6" hidden="1" customHeight="1">
      <c r="A36" s="183"/>
      <c r="B36" s="218" t="s">
        <v>1226</v>
      </c>
      <c r="C36" s="1056"/>
      <c r="D36" s="183"/>
      <c r="E36" s="183"/>
      <c r="F36" s="183"/>
      <c r="G36" s="183"/>
      <c r="H36" s="183"/>
      <c r="I36" s="183"/>
      <c r="J36" s="183"/>
      <c r="K36" s="1025"/>
      <c r="L36" s="1024">
        <f t="shared" ref="L36:BT36" si="44">L267+L318+L319+L406</f>
        <v>1014180</v>
      </c>
      <c r="M36" s="1024">
        <f t="shared" si="44"/>
        <v>0</v>
      </c>
      <c r="N36" s="1024">
        <f t="shared" si="44"/>
        <v>680100</v>
      </c>
      <c r="O36" s="1024">
        <f t="shared" si="44"/>
        <v>0</v>
      </c>
      <c r="P36" s="1024">
        <f t="shared" si="44"/>
        <v>680100</v>
      </c>
      <c r="Q36" s="1024">
        <f t="shared" si="44"/>
        <v>675000</v>
      </c>
      <c r="R36" s="1024">
        <f t="shared" si="44"/>
        <v>0</v>
      </c>
      <c r="S36" s="1024">
        <f t="shared" si="44"/>
        <v>677600</v>
      </c>
      <c r="T36" s="1024">
        <f t="shared" si="44"/>
        <v>0</v>
      </c>
      <c r="U36" s="1024">
        <f t="shared" si="44"/>
        <v>0</v>
      </c>
      <c r="V36" s="1024">
        <f t="shared" si="44"/>
        <v>0</v>
      </c>
      <c r="W36" s="1024">
        <f t="shared" si="44"/>
        <v>0</v>
      </c>
      <c r="X36" s="1024">
        <f t="shared" si="44"/>
        <v>12600</v>
      </c>
      <c r="Y36" s="1024">
        <f t="shared" si="44"/>
        <v>0</v>
      </c>
      <c r="Z36" s="1024">
        <f t="shared" si="44"/>
        <v>208950</v>
      </c>
      <c r="AA36" s="1024">
        <f t="shared" si="44"/>
        <v>0</v>
      </c>
      <c r="AB36" s="1024">
        <f t="shared" si="44"/>
        <v>0</v>
      </c>
      <c r="AC36" s="1024">
        <f t="shared" si="44"/>
        <v>13467.480000000001</v>
      </c>
      <c r="AD36" s="1024">
        <f t="shared" si="44"/>
        <v>0</v>
      </c>
      <c r="AE36" s="1024">
        <f t="shared" si="44"/>
        <v>13467.480000000001</v>
      </c>
      <c r="AF36" s="1024">
        <f t="shared" si="44"/>
        <v>0</v>
      </c>
      <c r="AG36" s="1024">
        <f t="shared" si="44"/>
        <v>0</v>
      </c>
      <c r="AH36" s="1024">
        <f t="shared" si="44"/>
        <v>208950</v>
      </c>
      <c r="AI36" s="1024">
        <f t="shared" si="44"/>
        <v>0</v>
      </c>
      <c r="AJ36" s="1024">
        <f t="shared" si="44"/>
        <v>208950</v>
      </c>
      <c r="AK36" s="1024">
        <f t="shared" si="44"/>
        <v>0</v>
      </c>
      <c r="AL36" s="1024">
        <f t="shared" si="44"/>
        <v>0</v>
      </c>
      <c r="AM36" s="1024">
        <f t="shared" si="44"/>
        <v>7850</v>
      </c>
      <c r="AN36" s="1024">
        <f t="shared" si="44"/>
        <v>10450</v>
      </c>
      <c r="AO36" s="1024">
        <f t="shared" si="44"/>
        <v>0</v>
      </c>
      <c r="AP36" s="1024">
        <f t="shared" si="44"/>
        <v>316070</v>
      </c>
      <c r="AQ36" s="1024">
        <f t="shared" si="44"/>
        <v>0</v>
      </c>
      <c r="AR36" s="1024">
        <f t="shared" si="44"/>
        <v>0</v>
      </c>
      <c r="AS36" s="1024">
        <f t="shared" si="44"/>
        <v>9450</v>
      </c>
      <c r="AT36" s="1024">
        <f t="shared" si="44"/>
        <v>0</v>
      </c>
      <c r="AU36" s="1024">
        <f t="shared" si="44"/>
        <v>9450</v>
      </c>
      <c r="AV36" s="1024">
        <f t="shared" si="44"/>
        <v>0</v>
      </c>
      <c r="AW36" s="1024">
        <f t="shared" si="44"/>
        <v>0</v>
      </c>
      <c r="AX36" s="1024">
        <f t="shared" si="44"/>
        <v>11050</v>
      </c>
      <c r="AY36" s="1024">
        <f t="shared" si="44"/>
        <v>0</v>
      </c>
      <c r="AZ36" s="1024">
        <f t="shared" si="44"/>
        <v>0</v>
      </c>
      <c r="BA36" s="1024">
        <f t="shared" si="44"/>
        <v>9450</v>
      </c>
      <c r="BB36" s="1024">
        <f t="shared" si="44"/>
        <v>3</v>
      </c>
      <c r="BC36" s="1024">
        <f t="shared" si="44"/>
        <v>9450</v>
      </c>
      <c r="BD36" s="1024">
        <f t="shared" si="44"/>
        <v>0</v>
      </c>
      <c r="BE36" s="1024">
        <f t="shared" si="44"/>
        <v>0</v>
      </c>
      <c r="BF36" s="1024">
        <f t="shared" si="44"/>
        <v>0</v>
      </c>
      <c r="BG36" s="1024">
        <f t="shared" si="44"/>
        <v>0</v>
      </c>
      <c r="BH36" s="1024">
        <f t="shared" si="44"/>
        <v>0</v>
      </c>
      <c r="BI36" s="1024" t="e">
        <f t="shared" si="44"/>
        <v>#VALUE!</v>
      </c>
      <c r="BJ36" s="1024" t="e">
        <f t="shared" si="44"/>
        <v>#VALUE!</v>
      </c>
      <c r="BK36" s="1024">
        <f t="shared" si="44"/>
        <v>126.18</v>
      </c>
      <c r="BL36" s="1024">
        <f t="shared" si="44"/>
        <v>3550</v>
      </c>
      <c r="BM36" s="1664">
        <f t="shared" si="44"/>
        <v>1735.4609999999998</v>
      </c>
      <c r="BN36" s="1664">
        <f t="shared" si="44"/>
        <v>1814.539</v>
      </c>
      <c r="BO36" s="1664">
        <f t="shared" si="44"/>
        <v>1814.539</v>
      </c>
      <c r="BP36" s="1664">
        <f t="shared" si="44"/>
        <v>0</v>
      </c>
      <c r="BQ36" s="1664">
        <f t="shared" si="44"/>
        <v>1814.539</v>
      </c>
      <c r="BR36" s="1024">
        <f t="shared" si="44"/>
        <v>450</v>
      </c>
      <c r="BS36" s="1056">
        <f t="shared" si="44"/>
        <v>0</v>
      </c>
      <c r="BT36" s="1056">
        <f t="shared" si="44"/>
        <v>0</v>
      </c>
      <c r="BU36" s="183"/>
      <c r="BV36" s="183"/>
      <c r="BW36" s="183"/>
      <c r="BX36" s="696">
        <f t="shared" si="6"/>
        <v>-10600</v>
      </c>
      <c r="BY36" s="690">
        <f t="shared" si="7"/>
        <v>0</v>
      </c>
      <c r="BZ36" s="1002"/>
      <c r="CD36" s="673"/>
      <c r="ED36" s="673"/>
    </row>
    <row r="37" spans="1:134" s="14" customFormat="1" ht="21" hidden="1" customHeight="1">
      <c r="A37" s="156"/>
      <c r="B37" s="233"/>
      <c r="C37" s="109"/>
      <c r="D37" s="108"/>
      <c r="E37" s="108"/>
      <c r="F37" s="108"/>
      <c r="G37" s="108"/>
      <c r="H37" s="108"/>
      <c r="I37" s="108"/>
      <c r="J37" s="108"/>
      <c r="K37" s="165"/>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022"/>
      <c r="BE37" s="166"/>
      <c r="BF37" s="166"/>
      <c r="BG37" s="166"/>
      <c r="BH37" s="166"/>
      <c r="BI37" s="165"/>
      <c r="BJ37" s="165"/>
      <c r="BK37" s="165"/>
      <c r="BL37" s="166"/>
      <c r="BM37" s="1111"/>
      <c r="BN37" s="1655"/>
      <c r="BO37" s="1111"/>
      <c r="BP37" s="1111"/>
      <c r="BQ37" s="1111"/>
      <c r="BR37" s="166"/>
      <c r="BS37" s="109"/>
      <c r="BT37" s="108"/>
      <c r="BU37" s="108"/>
      <c r="BV37" s="108"/>
      <c r="BW37" s="108"/>
      <c r="BX37" s="696">
        <f t="shared" si="6"/>
        <v>0</v>
      </c>
      <c r="BY37" s="690">
        <f t="shared" si="7"/>
        <v>0</v>
      </c>
      <c r="BZ37" s="996"/>
      <c r="CD37" s="673"/>
      <c r="ED37" s="673"/>
    </row>
    <row r="38" spans="1:134" s="14" customFormat="1" ht="16.5" hidden="1" customHeight="1">
      <c r="A38" s="108"/>
      <c r="B38" s="157" t="s">
        <v>72</v>
      </c>
      <c r="C38" s="168"/>
      <c r="D38" s="108"/>
      <c r="E38" s="108"/>
      <c r="F38" s="108"/>
      <c r="G38" s="108"/>
      <c r="H38" s="108"/>
      <c r="I38" s="108"/>
      <c r="J38" s="108"/>
      <c r="K38" s="108"/>
      <c r="L38" s="166"/>
      <c r="M38" s="166"/>
      <c r="N38" s="166"/>
      <c r="O38" s="166"/>
      <c r="P38" s="166"/>
      <c r="Q38" s="166"/>
      <c r="R38" s="1041"/>
      <c r="S38" s="1041"/>
      <c r="T38" s="1041"/>
      <c r="U38" s="1041"/>
      <c r="V38" s="1041"/>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166"/>
      <c r="BD38" s="1022"/>
      <c r="BE38" s="166"/>
      <c r="BF38" s="166"/>
      <c r="BG38" s="166"/>
      <c r="BH38" s="166"/>
      <c r="BI38" s="165"/>
      <c r="BJ38" s="165"/>
      <c r="BK38" s="165"/>
      <c r="BL38" s="166"/>
      <c r="BM38" s="1111"/>
      <c r="BN38" s="1655"/>
      <c r="BO38" s="1111"/>
      <c r="BP38" s="1111"/>
      <c r="BQ38" s="1111"/>
      <c r="BR38" s="166"/>
      <c r="BS38" s="111"/>
      <c r="BT38" s="108"/>
      <c r="BU38" s="108"/>
      <c r="BV38" s="108"/>
      <c r="BW38" s="108"/>
      <c r="BX38" s="696">
        <f t="shared" si="6"/>
        <v>0</v>
      </c>
      <c r="BY38" s="690">
        <f t="shared" si="7"/>
        <v>0</v>
      </c>
      <c r="BZ38" s="996"/>
      <c r="CD38" s="673"/>
      <c r="ED38" s="673"/>
    </row>
    <row r="39" spans="1:134" s="676" customFormat="1" ht="24.95" hidden="1" customHeight="1">
      <c r="A39" s="217"/>
      <c r="B39" s="1057"/>
      <c r="C39" s="1058"/>
      <c r="D39" s="1056"/>
      <c r="E39" s="1056"/>
      <c r="F39" s="1056"/>
      <c r="G39" s="1056"/>
      <c r="H39" s="1056"/>
      <c r="I39" s="1056"/>
      <c r="J39" s="1056"/>
      <c r="K39" s="1056"/>
      <c r="L39" s="1024"/>
      <c r="M39" s="1024"/>
      <c r="N39" s="1024"/>
      <c r="O39" s="1024"/>
      <c r="P39" s="1024"/>
      <c r="Q39" s="1024"/>
      <c r="R39" s="1024"/>
      <c r="S39" s="1024"/>
      <c r="T39" s="1024"/>
      <c r="U39" s="1024"/>
      <c r="V39" s="1024"/>
      <c r="W39" s="1024"/>
      <c r="X39" s="1024"/>
      <c r="Y39" s="1024"/>
      <c r="Z39" s="1024"/>
      <c r="AA39" s="1024"/>
      <c r="AB39" s="1024"/>
      <c r="AC39" s="1024"/>
      <c r="AD39" s="1024"/>
      <c r="AE39" s="1024"/>
      <c r="AF39" s="1024"/>
      <c r="AG39" s="1024"/>
      <c r="AH39" s="1024"/>
      <c r="AI39" s="1024"/>
      <c r="AJ39" s="1024"/>
      <c r="AK39" s="1024"/>
      <c r="AL39" s="1024"/>
      <c r="AM39" s="1024"/>
      <c r="AN39" s="1024"/>
      <c r="AO39" s="1024"/>
      <c r="AP39" s="1024"/>
      <c r="AQ39" s="1024"/>
      <c r="AR39" s="1024"/>
      <c r="AS39" s="1024"/>
      <c r="AT39" s="1024"/>
      <c r="AU39" s="1024"/>
      <c r="AV39" s="1024"/>
      <c r="AW39" s="1024"/>
      <c r="AX39" s="1024"/>
      <c r="AY39" s="1024"/>
      <c r="AZ39" s="1024"/>
      <c r="BA39" s="1024"/>
      <c r="BB39" s="1024"/>
      <c r="BC39" s="1024"/>
      <c r="BD39" s="1045"/>
      <c r="BE39" s="1024"/>
      <c r="BF39" s="1024"/>
      <c r="BG39" s="1024"/>
      <c r="BH39" s="1024"/>
      <c r="BI39" s="1025"/>
      <c r="BJ39" s="1025"/>
      <c r="BK39" s="1025"/>
      <c r="BL39" s="1024"/>
      <c r="BM39" s="1841"/>
      <c r="BN39" s="1664"/>
      <c r="BO39" s="1841"/>
      <c r="BP39" s="1841"/>
      <c r="BQ39" s="1841"/>
      <c r="BR39" s="1024"/>
      <c r="BS39" s="1056"/>
      <c r="BT39" s="183"/>
      <c r="BU39" s="183"/>
      <c r="BV39" s="183"/>
      <c r="BW39" s="183"/>
      <c r="BX39" s="696">
        <f t="shared" si="6"/>
        <v>0</v>
      </c>
      <c r="BY39" s="690">
        <f t="shared" si="7"/>
        <v>0</v>
      </c>
      <c r="BZ39" s="996"/>
      <c r="CD39" s="673"/>
      <c r="ED39" s="673"/>
    </row>
    <row r="40" spans="1:134" s="77" customFormat="1" hidden="1">
      <c r="A40" s="124"/>
      <c r="B40" s="157"/>
      <c r="C40" s="107"/>
      <c r="D40" s="107"/>
      <c r="E40" s="107"/>
      <c r="F40" s="107"/>
      <c r="G40" s="107"/>
      <c r="H40" s="107"/>
      <c r="I40" s="107"/>
      <c r="J40" s="107"/>
      <c r="K40" s="107"/>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634"/>
      <c r="BN40" s="1634"/>
      <c r="BO40" s="1634"/>
      <c r="BP40" s="1634"/>
      <c r="BQ40" s="1634"/>
      <c r="BR40" s="123"/>
      <c r="BS40" s="107"/>
      <c r="BT40" s="107"/>
      <c r="BU40" s="156"/>
      <c r="BV40" s="156"/>
      <c r="BW40" s="156"/>
      <c r="BX40" s="696"/>
      <c r="BY40" s="690"/>
      <c r="BZ40" s="996"/>
      <c r="CD40" s="673"/>
      <c r="ED40" s="673"/>
    </row>
    <row r="41" spans="1:134" s="77" customFormat="1" ht="24.95" hidden="1" customHeight="1">
      <c r="A41" s="124"/>
      <c r="B41" s="160"/>
      <c r="C41" s="107"/>
      <c r="D41" s="107"/>
      <c r="E41" s="107"/>
      <c r="F41" s="107"/>
      <c r="G41" s="107"/>
      <c r="H41" s="107"/>
      <c r="I41" s="107"/>
      <c r="J41" s="107"/>
      <c r="K41" s="107"/>
      <c r="L41" s="123"/>
      <c r="M41" s="123"/>
      <c r="N41" s="123"/>
      <c r="O41" s="684"/>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634"/>
      <c r="BN41" s="1634"/>
      <c r="BO41" s="1634"/>
      <c r="BP41" s="1634"/>
      <c r="BQ41" s="1634"/>
      <c r="BR41" s="123"/>
      <c r="BS41" s="107"/>
      <c r="BT41" s="107"/>
      <c r="BU41" s="156"/>
      <c r="BV41" s="156"/>
      <c r="BW41" s="156"/>
      <c r="BX41" s="696"/>
      <c r="BY41" s="690"/>
      <c r="BZ41" s="996"/>
      <c r="CD41" s="673"/>
      <c r="ED41" s="673"/>
    </row>
    <row r="42" spans="1:134" s="77" customFormat="1" ht="17.100000000000001" hidden="1" customHeight="1">
      <c r="A42" s="124"/>
      <c r="B42" s="1059"/>
      <c r="C42" s="116"/>
      <c r="D42" s="107"/>
      <c r="E42" s="107"/>
      <c r="F42" s="107"/>
      <c r="G42" s="107"/>
      <c r="H42" s="107"/>
      <c r="I42" s="107"/>
      <c r="J42" s="107"/>
      <c r="K42" s="107"/>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634"/>
      <c r="BN42" s="1634"/>
      <c r="BO42" s="1634"/>
      <c r="BP42" s="1634"/>
      <c r="BQ42" s="1634"/>
      <c r="BR42" s="123"/>
      <c r="BS42" s="116"/>
      <c r="BT42" s="116"/>
      <c r="BU42" s="156"/>
      <c r="BV42" s="156"/>
      <c r="BW42" s="156"/>
      <c r="BX42" s="696"/>
      <c r="BY42" s="690"/>
      <c r="BZ42" s="996"/>
      <c r="CD42" s="673"/>
      <c r="ED42" s="673"/>
    </row>
    <row r="43" spans="1:134" s="14" customFormat="1" ht="80.45" hidden="1" customHeight="1">
      <c r="A43" s="981"/>
      <c r="B43" s="110"/>
      <c r="C43" s="164"/>
      <c r="D43" s="164"/>
      <c r="E43" s="108"/>
      <c r="F43" s="164"/>
      <c r="G43" s="1060"/>
      <c r="H43" s="109"/>
      <c r="I43" s="109"/>
      <c r="J43" s="1060"/>
      <c r="K43" s="164"/>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166"/>
      <c r="BC43" s="166"/>
      <c r="BD43" s="166"/>
      <c r="BE43" s="165"/>
      <c r="BF43" s="165"/>
      <c r="BG43" s="165"/>
      <c r="BH43" s="165"/>
      <c r="BI43" s="1036"/>
      <c r="BJ43" s="1036"/>
      <c r="BK43" s="1036"/>
      <c r="BL43" s="166"/>
      <c r="BM43" s="1655"/>
      <c r="BN43" s="1655"/>
      <c r="BO43" s="1655"/>
      <c r="BP43" s="1655"/>
      <c r="BQ43" s="1655"/>
      <c r="BR43" s="166"/>
      <c r="BS43" s="109"/>
      <c r="BT43" s="179"/>
      <c r="BU43" s="108"/>
      <c r="BV43" s="108"/>
      <c r="BW43" s="171"/>
      <c r="BX43" s="696"/>
      <c r="BY43" s="690"/>
      <c r="BZ43" s="996"/>
      <c r="CD43" s="673"/>
      <c r="ED43" s="673"/>
    </row>
    <row r="44" spans="1:134" s="14" customFormat="1" ht="84.6" hidden="1" customHeight="1">
      <c r="A44" s="981"/>
      <c r="B44" s="110"/>
      <c r="C44" s="164"/>
      <c r="D44" s="164"/>
      <c r="E44" s="108"/>
      <c r="F44" s="164"/>
      <c r="G44" s="1060"/>
      <c r="H44" s="109"/>
      <c r="I44" s="109"/>
      <c r="J44" s="1060"/>
      <c r="K44" s="164"/>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166"/>
      <c r="BC44" s="166"/>
      <c r="BD44" s="166"/>
      <c r="BE44" s="165"/>
      <c r="BF44" s="165"/>
      <c r="BG44" s="165"/>
      <c r="BH44" s="165"/>
      <c r="BI44" s="1036"/>
      <c r="BJ44" s="1036"/>
      <c r="BK44" s="1036"/>
      <c r="BL44" s="166"/>
      <c r="BM44" s="723"/>
      <c r="BN44" s="1655"/>
      <c r="BO44" s="723"/>
      <c r="BP44" s="723"/>
      <c r="BQ44" s="723"/>
      <c r="BR44" s="166"/>
      <c r="BS44" s="109"/>
      <c r="BT44" s="179"/>
      <c r="BU44" s="108"/>
      <c r="BV44" s="108"/>
      <c r="BW44" s="171"/>
      <c r="BX44" s="696"/>
      <c r="BY44" s="690"/>
      <c r="BZ44" s="996"/>
      <c r="CD44" s="673"/>
      <c r="ED44" s="673"/>
    </row>
    <row r="45" spans="1:134" s="14" customFormat="1" hidden="1">
      <c r="A45" s="981"/>
      <c r="B45" s="110"/>
      <c r="C45" s="164"/>
      <c r="D45" s="164"/>
      <c r="E45" s="108"/>
      <c r="F45" s="164"/>
      <c r="G45" s="1060"/>
      <c r="H45" s="109"/>
      <c r="I45" s="109"/>
      <c r="J45" s="1060"/>
      <c r="K45" s="164"/>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166"/>
      <c r="BC45" s="166"/>
      <c r="BD45" s="166"/>
      <c r="BE45" s="165"/>
      <c r="BF45" s="165"/>
      <c r="BG45" s="165"/>
      <c r="BH45" s="165"/>
      <c r="BI45" s="1036"/>
      <c r="BJ45" s="1036"/>
      <c r="BK45" s="1036"/>
      <c r="BL45" s="166"/>
      <c r="BM45" s="723"/>
      <c r="BN45" s="1655"/>
      <c r="BO45" s="723"/>
      <c r="BP45" s="723"/>
      <c r="BQ45" s="723"/>
      <c r="BR45" s="166"/>
      <c r="BS45" s="109"/>
      <c r="BT45" s="179"/>
      <c r="BU45" s="108"/>
      <c r="BV45" s="108"/>
      <c r="BW45" s="171"/>
      <c r="BX45" s="696"/>
      <c r="BY45" s="690"/>
      <c r="BZ45" s="996"/>
      <c r="CD45" s="673"/>
      <c r="ED45" s="673"/>
    </row>
    <row r="46" spans="1:134" s="14" customFormat="1" hidden="1">
      <c r="A46" s="981"/>
      <c r="B46" s="173"/>
      <c r="C46" s="164"/>
      <c r="D46" s="164"/>
      <c r="E46" s="108"/>
      <c r="F46" s="164"/>
      <c r="G46" s="1060"/>
      <c r="H46" s="109"/>
      <c r="I46" s="109"/>
      <c r="J46" s="1060"/>
      <c r="K46" s="108"/>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166"/>
      <c r="BB46" s="166"/>
      <c r="BC46" s="166"/>
      <c r="BD46" s="166"/>
      <c r="BE46" s="165"/>
      <c r="BF46" s="165"/>
      <c r="BG46" s="165"/>
      <c r="BH46" s="165"/>
      <c r="BI46" s="1036"/>
      <c r="BJ46" s="1036"/>
      <c r="BK46" s="1036"/>
      <c r="BL46" s="166"/>
      <c r="BM46" s="1655"/>
      <c r="BN46" s="1655"/>
      <c r="BO46" s="1655"/>
      <c r="BP46" s="1655"/>
      <c r="BQ46" s="1655"/>
      <c r="BR46" s="166"/>
      <c r="BS46" s="109"/>
      <c r="BT46" s="179"/>
      <c r="BU46" s="108"/>
      <c r="BV46" s="108"/>
      <c r="BW46" s="171"/>
      <c r="BX46" s="696"/>
      <c r="BY46" s="690"/>
      <c r="BZ46" s="996"/>
      <c r="CD46" s="673"/>
      <c r="ED46" s="673"/>
    </row>
    <row r="47" spans="1:134" s="14" customFormat="1" hidden="1">
      <c r="A47" s="981"/>
      <c r="B47" s="173"/>
      <c r="C47" s="164"/>
      <c r="D47" s="164"/>
      <c r="E47" s="108"/>
      <c r="F47" s="164"/>
      <c r="G47" s="1060"/>
      <c r="H47" s="109"/>
      <c r="I47" s="109"/>
      <c r="J47" s="1060"/>
      <c r="K47" s="113"/>
      <c r="L47" s="1031"/>
      <c r="M47" s="166"/>
      <c r="N47" s="1031"/>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166"/>
      <c r="BC47" s="166"/>
      <c r="BD47" s="166"/>
      <c r="BE47" s="165"/>
      <c r="BF47" s="165"/>
      <c r="BG47" s="165"/>
      <c r="BH47" s="165"/>
      <c r="BI47" s="1036"/>
      <c r="BJ47" s="1036"/>
      <c r="BK47" s="1036"/>
      <c r="BL47" s="166"/>
      <c r="BM47" s="723"/>
      <c r="BN47" s="1655"/>
      <c r="BO47" s="723"/>
      <c r="BP47" s="723"/>
      <c r="BQ47" s="723"/>
      <c r="BR47" s="166"/>
      <c r="BS47" s="109"/>
      <c r="BT47" s="179"/>
      <c r="BU47" s="108"/>
      <c r="BV47" s="108"/>
      <c r="BW47" s="171"/>
      <c r="BX47" s="696"/>
      <c r="BY47" s="690"/>
      <c r="BZ47" s="996"/>
      <c r="CD47" s="673"/>
      <c r="ED47" s="673"/>
    </row>
    <row r="48" spans="1:134" s="14" customFormat="1" hidden="1">
      <c r="A48" s="981"/>
      <c r="B48" s="128"/>
      <c r="C48" s="164"/>
      <c r="D48" s="164"/>
      <c r="E48" s="108"/>
      <c r="F48" s="164"/>
      <c r="G48" s="1060"/>
      <c r="H48" s="109"/>
      <c r="I48" s="109"/>
      <c r="J48" s="113"/>
      <c r="K48" s="113"/>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166"/>
      <c r="BC48" s="166"/>
      <c r="BD48" s="166"/>
      <c r="BE48" s="165"/>
      <c r="BF48" s="165"/>
      <c r="BG48" s="165"/>
      <c r="BH48" s="165"/>
      <c r="BI48" s="1036"/>
      <c r="BJ48" s="1036"/>
      <c r="BK48" s="1036"/>
      <c r="BL48" s="166"/>
      <c r="BM48" s="723"/>
      <c r="BN48" s="1655"/>
      <c r="BO48" s="723"/>
      <c r="BP48" s="723"/>
      <c r="BQ48" s="723"/>
      <c r="BR48" s="166"/>
      <c r="BS48" s="109"/>
      <c r="BT48" s="179"/>
      <c r="BU48" s="108"/>
      <c r="BV48" s="108"/>
      <c r="BW48" s="171"/>
      <c r="BX48" s="696"/>
      <c r="BY48" s="690"/>
      <c r="BZ48" s="996"/>
      <c r="CD48" s="673"/>
      <c r="ED48" s="673"/>
    </row>
    <row r="49" spans="1:134" s="14" customFormat="1" ht="80.099999999999994" hidden="1" customHeight="1">
      <c r="A49" s="981"/>
      <c r="B49" s="1061"/>
      <c r="C49" s="164"/>
      <c r="D49" s="164"/>
      <c r="E49" s="108"/>
      <c r="F49" s="164"/>
      <c r="G49" s="1060"/>
      <c r="H49" s="109"/>
      <c r="I49" s="109"/>
      <c r="J49" s="113"/>
      <c r="K49" s="658"/>
      <c r="L49" s="166"/>
      <c r="M49" s="166"/>
      <c r="N49" s="166"/>
      <c r="O49" s="166"/>
      <c r="P49" s="1161"/>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166"/>
      <c r="BD49" s="166"/>
      <c r="BE49" s="165"/>
      <c r="BF49" s="165"/>
      <c r="BG49" s="165"/>
      <c r="BH49" s="165"/>
      <c r="BI49" s="1036"/>
      <c r="BJ49" s="1036"/>
      <c r="BK49" s="1036"/>
      <c r="BL49" s="166"/>
      <c r="BM49" s="1655"/>
      <c r="BN49" s="1655"/>
      <c r="BO49" s="1655"/>
      <c r="BP49" s="1655"/>
      <c r="BQ49" s="1655"/>
      <c r="BR49" s="166"/>
      <c r="BS49" s="109"/>
      <c r="BT49" s="179"/>
      <c r="BU49" s="108"/>
      <c r="BV49" s="108"/>
      <c r="BW49" s="171"/>
      <c r="BX49" s="696"/>
      <c r="BY49" s="690"/>
      <c r="BZ49" s="996"/>
      <c r="CD49" s="673"/>
      <c r="ED49" s="673"/>
    </row>
    <row r="50" spans="1:134" s="14" customFormat="1" hidden="1">
      <c r="A50" s="981"/>
      <c r="B50" s="110"/>
      <c r="C50" s="164"/>
      <c r="D50" s="164"/>
      <c r="E50" s="108"/>
      <c r="F50" s="164"/>
      <c r="G50" s="1060"/>
      <c r="H50" s="109"/>
      <c r="I50" s="109"/>
      <c r="J50" s="1060"/>
      <c r="K50" s="164"/>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5"/>
      <c r="BF50" s="165"/>
      <c r="BG50" s="165"/>
      <c r="BH50" s="165"/>
      <c r="BI50" s="1036"/>
      <c r="BJ50" s="1036"/>
      <c r="BK50" s="1036"/>
      <c r="BL50" s="166"/>
      <c r="BM50" s="723"/>
      <c r="BN50" s="1655"/>
      <c r="BO50" s="723"/>
      <c r="BP50" s="723"/>
      <c r="BQ50" s="723"/>
      <c r="BR50" s="166"/>
      <c r="BS50" s="109"/>
      <c r="BT50" s="179"/>
      <c r="BU50" s="108"/>
      <c r="BV50" s="108"/>
      <c r="BW50" s="171"/>
      <c r="BX50" s="696"/>
      <c r="BY50" s="690"/>
      <c r="BZ50" s="996"/>
      <c r="CD50" s="673"/>
      <c r="ED50" s="673"/>
    </row>
    <row r="51" spans="1:134" s="14" customFormat="1" hidden="1">
      <c r="A51" s="981"/>
      <c r="B51" s="110"/>
      <c r="C51" s="164"/>
      <c r="D51" s="164"/>
      <c r="E51" s="108"/>
      <c r="F51" s="164"/>
      <c r="G51" s="1060"/>
      <c r="H51" s="109"/>
      <c r="I51" s="109"/>
      <c r="J51" s="1060"/>
      <c r="K51" s="164"/>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5"/>
      <c r="BF51" s="165"/>
      <c r="BG51" s="165"/>
      <c r="BH51" s="165"/>
      <c r="BI51" s="1036"/>
      <c r="BJ51" s="1036"/>
      <c r="BK51" s="1036"/>
      <c r="BL51" s="166"/>
      <c r="BM51" s="723"/>
      <c r="BN51" s="1655"/>
      <c r="BO51" s="723"/>
      <c r="BP51" s="723"/>
      <c r="BQ51" s="723"/>
      <c r="BR51" s="166"/>
      <c r="BS51" s="109"/>
      <c r="BT51" s="179"/>
      <c r="BU51" s="108"/>
      <c r="BV51" s="108"/>
      <c r="BW51" s="171"/>
      <c r="BX51" s="696"/>
      <c r="BY51" s="690"/>
      <c r="BZ51" s="996"/>
      <c r="CD51" s="673"/>
      <c r="ED51" s="673"/>
    </row>
    <row r="52" spans="1:134" s="77" customFormat="1" ht="42.6" hidden="1" customHeight="1">
      <c r="A52" s="124"/>
      <c r="B52" s="160"/>
      <c r="C52" s="161"/>
      <c r="D52" s="107"/>
      <c r="E52" s="107"/>
      <c r="F52" s="107"/>
      <c r="G52" s="107"/>
      <c r="H52" s="107"/>
      <c r="I52" s="107"/>
      <c r="J52" s="107"/>
      <c r="K52" s="107"/>
      <c r="L52" s="123"/>
      <c r="M52" s="123"/>
      <c r="N52" s="123"/>
      <c r="O52" s="684"/>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043"/>
      <c r="BE52" s="123"/>
      <c r="BF52" s="123"/>
      <c r="BG52" s="123"/>
      <c r="BH52" s="123"/>
      <c r="BI52" s="191"/>
      <c r="BJ52" s="191"/>
      <c r="BK52" s="123"/>
      <c r="BL52" s="123"/>
      <c r="BM52" s="1634"/>
      <c r="BN52" s="1634"/>
      <c r="BO52" s="1634"/>
      <c r="BP52" s="1634"/>
      <c r="BQ52" s="1634"/>
      <c r="BR52" s="123"/>
      <c r="BS52" s="107"/>
      <c r="BT52" s="260"/>
      <c r="BU52" s="156"/>
      <c r="BV52" s="156"/>
      <c r="BW52" s="156"/>
      <c r="BX52" s="696"/>
      <c r="BY52" s="690"/>
      <c r="BZ52" s="996"/>
      <c r="CD52" s="673"/>
      <c r="ED52" s="673"/>
    </row>
    <row r="53" spans="1:134" s="77" customFormat="1" ht="26.1" customHeight="1">
      <c r="A53" s="124"/>
      <c r="B53" s="157" t="s">
        <v>925</v>
      </c>
      <c r="C53" s="161">
        <f>C54</f>
        <v>12</v>
      </c>
      <c r="D53" s="107"/>
      <c r="E53" s="107"/>
      <c r="F53" s="107"/>
      <c r="G53" s="107"/>
      <c r="H53" s="107"/>
      <c r="I53" s="107"/>
      <c r="J53" s="107"/>
      <c r="K53" s="107"/>
      <c r="L53" s="123">
        <f>L54</f>
        <v>5008290</v>
      </c>
      <c r="M53" s="123">
        <f t="shared" ref="M53:BT53" si="45">M54</f>
        <v>215050</v>
      </c>
      <c r="N53" s="123">
        <f t="shared" si="45"/>
        <v>3431979</v>
      </c>
      <c r="O53" s="123">
        <f t="shared" si="45"/>
        <v>47530</v>
      </c>
      <c r="P53" s="123">
        <f t="shared" si="45"/>
        <v>3494200</v>
      </c>
      <c r="Q53" s="123">
        <f t="shared" si="45"/>
        <v>3081000</v>
      </c>
      <c r="R53" s="123">
        <f t="shared" si="45"/>
        <v>0</v>
      </c>
      <c r="S53" s="123">
        <f t="shared" si="45"/>
        <v>2941600</v>
      </c>
      <c r="T53" s="123">
        <f t="shared" si="45"/>
        <v>0</v>
      </c>
      <c r="U53" s="123">
        <f t="shared" si="45"/>
        <v>142000</v>
      </c>
      <c r="V53" s="123">
        <f t="shared" si="45"/>
        <v>0</v>
      </c>
      <c r="W53" s="123">
        <f t="shared" si="45"/>
        <v>1142300</v>
      </c>
      <c r="X53" s="123">
        <f t="shared" si="45"/>
        <v>597654</v>
      </c>
      <c r="Y53" s="123">
        <f t="shared" si="45"/>
        <v>0</v>
      </c>
      <c r="Z53" s="123">
        <f t="shared" si="45"/>
        <v>731682</v>
      </c>
      <c r="AA53" s="123">
        <f t="shared" si="45"/>
        <v>0</v>
      </c>
      <c r="AB53" s="123">
        <f t="shared" si="45"/>
        <v>50000</v>
      </c>
      <c r="AC53" s="123">
        <f t="shared" si="45"/>
        <v>211534.02100000001</v>
      </c>
      <c r="AD53" s="123">
        <f t="shared" si="45"/>
        <v>0</v>
      </c>
      <c r="AE53" s="123">
        <f t="shared" si="45"/>
        <v>95912.020999999993</v>
      </c>
      <c r="AF53" s="123">
        <f t="shared" si="45"/>
        <v>0</v>
      </c>
      <c r="AG53" s="123">
        <f t="shared" si="45"/>
        <v>0</v>
      </c>
      <c r="AH53" s="123">
        <f t="shared" si="45"/>
        <v>781682</v>
      </c>
      <c r="AI53" s="123">
        <f t="shared" si="45"/>
        <v>0</v>
      </c>
      <c r="AJ53" s="123">
        <f t="shared" si="45"/>
        <v>731682</v>
      </c>
      <c r="AK53" s="123">
        <f t="shared" si="45"/>
        <v>0</v>
      </c>
      <c r="AL53" s="123">
        <f t="shared" si="45"/>
        <v>50000</v>
      </c>
      <c r="AM53" s="123">
        <f t="shared" si="45"/>
        <v>427850.01</v>
      </c>
      <c r="AN53" s="123">
        <f t="shared" si="45"/>
        <v>187494</v>
      </c>
      <c r="AO53" s="123">
        <f t="shared" si="45"/>
        <v>0</v>
      </c>
      <c r="AP53" s="123">
        <f t="shared" si="45"/>
        <v>438814</v>
      </c>
      <c r="AQ53" s="123">
        <f t="shared" si="45"/>
        <v>0</v>
      </c>
      <c r="AR53" s="123">
        <f t="shared" si="45"/>
        <v>92000</v>
      </c>
      <c r="AS53" s="123">
        <f t="shared" si="45"/>
        <v>71328</v>
      </c>
      <c r="AT53" s="123">
        <f t="shared" si="45"/>
        <v>0</v>
      </c>
      <c r="AU53" s="123">
        <f t="shared" si="45"/>
        <v>71328</v>
      </c>
      <c r="AV53" s="123">
        <f t="shared" si="45"/>
        <v>0</v>
      </c>
      <c r="AW53" s="123">
        <f t="shared" si="45"/>
        <v>0</v>
      </c>
      <c r="AX53" s="123">
        <f t="shared" si="45"/>
        <v>82928</v>
      </c>
      <c r="AY53" s="123">
        <f t="shared" si="45"/>
        <v>0</v>
      </c>
      <c r="AZ53" s="123">
        <f t="shared" si="45"/>
        <v>0</v>
      </c>
      <c r="BA53" s="123">
        <f t="shared" si="45"/>
        <v>71328</v>
      </c>
      <c r="BB53" s="123">
        <f t="shared" si="45"/>
        <v>11</v>
      </c>
      <c r="BC53" s="123">
        <f t="shared" si="45"/>
        <v>74328</v>
      </c>
      <c r="BD53" s="123">
        <f t="shared" si="45"/>
        <v>0</v>
      </c>
      <c r="BE53" s="123">
        <f t="shared" si="45"/>
        <v>0</v>
      </c>
      <c r="BF53" s="123">
        <f t="shared" si="45"/>
        <v>0</v>
      </c>
      <c r="BG53" s="123">
        <f t="shared" si="45"/>
        <v>0</v>
      </c>
      <c r="BH53" s="123">
        <f t="shared" si="45"/>
        <v>0</v>
      </c>
      <c r="BI53" s="123" t="e">
        <f t="shared" si="45"/>
        <v>#VALUE!</v>
      </c>
      <c r="BJ53" s="123" t="e">
        <f t="shared" si="45"/>
        <v>#VALUE!</v>
      </c>
      <c r="BK53" s="123">
        <f t="shared" si="45"/>
        <v>5056.7470000000003</v>
      </c>
      <c r="BL53" s="123">
        <f t="shared" si="45"/>
        <v>61671</v>
      </c>
      <c r="BM53" s="1634">
        <f t="shared" si="45"/>
        <v>39723.603320000002</v>
      </c>
      <c r="BN53" s="1634">
        <f t="shared" si="45"/>
        <v>21947.396679999998</v>
      </c>
      <c r="BO53" s="1634">
        <f t="shared" si="45"/>
        <v>18357.975999999999</v>
      </c>
      <c r="BP53" s="1634">
        <f t="shared" si="45"/>
        <v>3589.4206799999993</v>
      </c>
      <c r="BQ53" s="1634">
        <f t="shared" si="45"/>
        <v>18357.975999999999</v>
      </c>
      <c r="BR53" s="123">
        <f t="shared" si="45"/>
        <v>12050</v>
      </c>
      <c r="BS53" s="107">
        <f t="shared" si="45"/>
        <v>0</v>
      </c>
      <c r="BT53" s="107">
        <f t="shared" si="45"/>
        <v>0</v>
      </c>
      <c r="BU53" s="156"/>
      <c r="BV53" s="156"/>
      <c r="BW53" s="156"/>
      <c r="BX53" s="696">
        <f t="shared" si="6"/>
        <v>-70878</v>
      </c>
      <c r="BY53" s="690">
        <f t="shared" si="7"/>
        <v>12</v>
      </c>
      <c r="BZ53" s="996"/>
      <c r="CD53" s="673"/>
      <c r="ED53" s="673"/>
    </row>
    <row r="54" spans="1:134" s="77" customFormat="1" ht="18.75" customHeight="1">
      <c r="A54" s="156"/>
      <c r="B54" s="1062" t="s">
        <v>55</v>
      </c>
      <c r="C54" s="116">
        <f t="shared" ref="C54:BN54" si="46">C55+C284+C294+C371+C387+C398+C403</f>
        <v>12</v>
      </c>
      <c r="D54" s="116"/>
      <c r="E54" s="116"/>
      <c r="F54" s="116"/>
      <c r="G54" s="116"/>
      <c r="H54" s="116"/>
      <c r="I54" s="116"/>
      <c r="J54" s="116"/>
      <c r="K54" s="116"/>
      <c r="L54" s="123">
        <f t="shared" si="46"/>
        <v>5008290</v>
      </c>
      <c r="M54" s="123">
        <f t="shared" si="46"/>
        <v>215050</v>
      </c>
      <c r="N54" s="123">
        <f t="shared" si="46"/>
        <v>3431979</v>
      </c>
      <c r="O54" s="123">
        <f t="shared" si="46"/>
        <v>47530</v>
      </c>
      <c r="P54" s="123">
        <f t="shared" si="46"/>
        <v>3494200</v>
      </c>
      <c r="Q54" s="123">
        <f t="shared" si="46"/>
        <v>3081000</v>
      </c>
      <c r="R54" s="123">
        <f t="shared" si="46"/>
        <v>0</v>
      </c>
      <c r="S54" s="123">
        <f t="shared" si="46"/>
        <v>2941600</v>
      </c>
      <c r="T54" s="123">
        <f t="shared" si="46"/>
        <v>0</v>
      </c>
      <c r="U54" s="123">
        <f t="shared" si="46"/>
        <v>142000</v>
      </c>
      <c r="V54" s="123">
        <f t="shared" si="46"/>
        <v>0</v>
      </c>
      <c r="W54" s="123">
        <f t="shared" si="46"/>
        <v>1142300</v>
      </c>
      <c r="X54" s="123">
        <f t="shared" si="46"/>
        <v>597654</v>
      </c>
      <c r="Y54" s="123">
        <f t="shared" si="46"/>
        <v>0</v>
      </c>
      <c r="Z54" s="123">
        <f t="shared" si="46"/>
        <v>731682</v>
      </c>
      <c r="AA54" s="123">
        <f t="shared" si="46"/>
        <v>0</v>
      </c>
      <c r="AB54" s="123">
        <f t="shared" si="46"/>
        <v>50000</v>
      </c>
      <c r="AC54" s="123">
        <f t="shared" si="46"/>
        <v>211534.02100000001</v>
      </c>
      <c r="AD54" s="123">
        <f t="shared" si="46"/>
        <v>0</v>
      </c>
      <c r="AE54" s="123">
        <f t="shared" si="46"/>
        <v>95912.020999999993</v>
      </c>
      <c r="AF54" s="123">
        <f t="shared" si="46"/>
        <v>0</v>
      </c>
      <c r="AG54" s="123">
        <f t="shared" si="46"/>
        <v>0</v>
      </c>
      <c r="AH54" s="123">
        <f t="shared" si="46"/>
        <v>781682</v>
      </c>
      <c r="AI54" s="123">
        <f t="shared" si="46"/>
        <v>0</v>
      </c>
      <c r="AJ54" s="123">
        <f t="shared" si="46"/>
        <v>731682</v>
      </c>
      <c r="AK54" s="123">
        <f t="shared" si="46"/>
        <v>0</v>
      </c>
      <c r="AL54" s="123">
        <f t="shared" si="46"/>
        <v>50000</v>
      </c>
      <c r="AM54" s="123">
        <f t="shared" si="46"/>
        <v>427850.01</v>
      </c>
      <c r="AN54" s="123">
        <f t="shared" si="46"/>
        <v>187494</v>
      </c>
      <c r="AO54" s="123">
        <f t="shared" si="46"/>
        <v>0</v>
      </c>
      <c r="AP54" s="123">
        <f t="shared" si="46"/>
        <v>438814</v>
      </c>
      <c r="AQ54" s="123">
        <f t="shared" si="46"/>
        <v>0</v>
      </c>
      <c r="AR54" s="123">
        <f t="shared" si="46"/>
        <v>92000</v>
      </c>
      <c r="AS54" s="123">
        <f t="shared" si="46"/>
        <v>71328</v>
      </c>
      <c r="AT54" s="123">
        <f t="shared" si="46"/>
        <v>0</v>
      </c>
      <c r="AU54" s="123">
        <f t="shared" si="46"/>
        <v>71328</v>
      </c>
      <c r="AV54" s="123">
        <f t="shared" si="46"/>
        <v>0</v>
      </c>
      <c r="AW54" s="123">
        <f t="shared" si="46"/>
        <v>0</v>
      </c>
      <c r="AX54" s="123">
        <f t="shared" si="46"/>
        <v>82928</v>
      </c>
      <c r="AY54" s="123">
        <f t="shared" si="46"/>
        <v>0</v>
      </c>
      <c r="AZ54" s="123">
        <f t="shared" si="46"/>
        <v>0</v>
      </c>
      <c r="BA54" s="123">
        <f t="shared" si="46"/>
        <v>71328</v>
      </c>
      <c r="BB54" s="123">
        <f t="shared" si="46"/>
        <v>11</v>
      </c>
      <c r="BC54" s="123">
        <f t="shared" si="46"/>
        <v>74328</v>
      </c>
      <c r="BD54" s="123">
        <f t="shared" si="46"/>
        <v>0</v>
      </c>
      <c r="BE54" s="123">
        <f t="shared" si="46"/>
        <v>0</v>
      </c>
      <c r="BF54" s="123">
        <f t="shared" si="46"/>
        <v>0</v>
      </c>
      <c r="BG54" s="123">
        <f t="shared" si="46"/>
        <v>0</v>
      </c>
      <c r="BH54" s="123">
        <f t="shared" si="46"/>
        <v>0</v>
      </c>
      <c r="BI54" s="123" t="e">
        <f t="shared" si="46"/>
        <v>#VALUE!</v>
      </c>
      <c r="BJ54" s="123" t="e">
        <f t="shared" si="46"/>
        <v>#VALUE!</v>
      </c>
      <c r="BK54" s="123">
        <f t="shared" si="46"/>
        <v>5056.7470000000003</v>
      </c>
      <c r="BL54" s="123">
        <f t="shared" si="46"/>
        <v>61671</v>
      </c>
      <c r="BM54" s="1634">
        <f t="shared" si="46"/>
        <v>39723.603320000002</v>
      </c>
      <c r="BN54" s="1634">
        <f t="shared" si="46"/>
        <v>21947.396679999998</v>
      </c>
      <c r="BO54" s="1634">
        <f t="shared" ref="BO54:BT54" si="47">BO55+BO284+BO294+BO371+BO387+BO398+BO403</f>
        <v>18357.975999999999</v>
      </c>
      <c r="BP54" s="1634">
        <f t="shared" si="47"/>
        <v>3589.4206799999993</v>
      </c>
      <c r="BQ54" s="1634">
        <f t="shared" si="47"/>
        <v>18357.975999999999</v>
      </c>
      <c r="BR54" s="123">
        <f t="shared" si="47"/>
        <v>12050</v>
      </c>
      <c r="BS54" s="116">
        <f t="shared" si="47"/>
        <v>0</v>
      </c>
      <c r="BT54" s="116">
        <f t="shared" si="47"/>
        <v>0</v>
      </c>
      <c r="BU54" s="158"/>
      <c r="BV54" s="158"/>
      <c r="BW54" s="158"/>
      <c r="BX54" s="696">
        <f t="shared" si="6"/>
        <v>-70878</v>
      </c>
      <c r="BY54" s="690">
        <f t="shared" si="7"/>
        <v>12</v>
      </c>
      <c r="BZ54" s="996"/>
      <c r="CD54" s="673"/>
      <c r="ED54" s="673"/>
    </row>
    <row r="55" spans="1:134" s="77" customFormat="1" ht="36" customHeight="1">
      <c r="A55" s="156" t="s">
        <v>7</v>
      </c>
      <c r="B55" s="200" t="s">
        <v>60</v>
      </c>
      <c r="C55" s="123">
        <f t="shared" ref="C55" si="48">C56+C68+C78+C267+C278</f>
        <v>6</v>
      </c>
      <c r="D55" s="156"/>
      <c r="E55" s="156"/>
      <c r="F55" s="156"/>
      <c r="G55" s="156"/>
      <c r="H55" s="156"/>
      <c r="I55" s="156"/>
      <c r="J55" s="156"/>
      <c r="K55" s="156"/>
      <c r="L55" s="123">
        <f t="shared" ref="L55:BT55" si="49">L56+L68+L78+L267+L278</f>
        <v>3637573</v>
      </c>
      <c r="M55" s="123">
        <f t="shared" si="49"/>
        <v>0</v>
      </c>
      <c r="N55" s="123">
        <f t="shared" si="49"/>
        <v>2619573</v>
      </c>
      <c r="O55" s="123">
        <f t="shared" si="49"/>
        <v>0</v>
      </c>
      <c r="P55" s="123">
        <f t="shared" si="49"/>
        <v>2617600</v>
      </c>
      <c r="Q55" s="123">
        <f t="shared" si="49"/>
        <v>2199000</v>
      </c>
      <c r="R55" s="123">
        <f t="shared" si="49"/>
        <v>0</v>
      </c>
      <c r="S55" s="123">
        <f t="shared" si="49"/>
        <v>2199000</v>
      </c>
      <c r="T55" s="123">
        <f t="shared" si="49"/>
        <v>0</v>
      </c>
      <c r="U55" s="123">
        <f t="shared" si="49"/>
        <v>0</v>
      </c>
      <c r="V55" s="123">
        <f t="shared" si="49"/>
        <v>0</v>
      </c>
      <c r="W55" s="123">
        <f t="shared" si="49"/>
        <v>1118000</v>
      </c>
      <c r="X55" s="123">
        <f t="shared" si="49"/>
        <v>522732</v>
      </c>
      <c r="Y55" s="123">
        <f t="shared" si="49"/>
        <v>0</v>
      </c>
      <c r="Z55" s="123">
        <f t="shared" si="49"/>
        <v>522732</v>
      </c>
      <c r="AA55" s="123">
        <f t="shared" si="49"/>
        <v>0</v>
      </c>
      <c r="AB55" s="123">
        <f t="shared" si="49"/>
        <v>0</v>
      </c>
      <c r="AC55" s="123">
        <f t="shared" si="49"/>
        <v>88214.540999999997</v>
      </c>
      <c r="AD55" s="123">
        <f t="shared" si="49"/>
        <v>0</v>
      </c>
      <c r="AE55" s="123">
        <f t="shared" si="49"/>
        <v>82444.540999999997</v>
      </c>
      <c r="AF55" s="123">
        <f t="shared" si="49"/>
        <v>0</v>
      </c>
      <c r="AG55" s="123">
        <f t="shared" si="49"/>
        <v>0</v>
      </c>
      <c r="AH55" s="123">
        <f t="shared" si="49"/>
        <v>522732</v>
      </c>
      <c r="AI55" s="123">
        <f t="shared" si="49"/>
        <v>0</v>
      </c>
      <c r="AJ55" s="123">
        <f t="shared" si="49"/>
        <v>522732</v>
      </c>
      <c r="AK55" s="123">
        <f t="shared" si="49"/>
        <v>0</v>
      </c>
      <c r="AL55" s="123">
        <f t="shared" si="49"/>
        <v>0</v>
      </c>
      <c r="AM55" s="123">
        <f t="shared" si="49"/>
        <v>420000.01</v>
      </c>
      <c r="AN55" s="123">
        <f t="shared" si="49"/>
        <v>57344</v>
      </c>
      <c r="AO55" s="123">
        <f t="shared" si="49"/>
        <v>0</v>
      </c>
      <c r="AP55" s="123">
        <f t="shared" si="49"/>
        <v>57744</v>
      </c>
      <c r="AQ55" s="123">
        <f t="shared" si="49"/>
        <v>0</v>
      </c>
      <c r="AR55" s="123">
        <f t="shared" si="49"/>
        <v>0</v>
      </c>
      <c r="AS55" s="123">
        <f t="shared" si="49"/>
        <v>33500</v>
      </c>
      <c r="AT55" s="123">
        <f t="shared" si="49"/>
        <v>0</v>
      </c>
      <c r="AU55" s="123">
        <f t="shared" si="49"/>
        <v>33500</v>
      </c>
      <c r="AV55" s="123">
        <f t="shared" si="49"/>
        <v>0</v>
      </c>
      <c r="AW55" s="123">
        <f t="shared" si="49"/>
        <v>0</v>
      </c>
      <c r="AX55" s="123">
        <f t="shared" si="49"/>
        <v>33500</v>
      </c>
      <c r="AY55" s="123">
        <f t="shared" si="49"/>
        <v>0</v>
      </c>
      <c r="AZ55" s="123">
        <f t="shared" si="49"/>
        <v>0</v>
      </c>
      <c r="BA55" s="123">
        <f t="shared" si="49"/>
        <v>33500</v>
      </c>
      <c r="BB55" s="123">
        <f t="shared" si="49"/>
        <v>6</v>
      </c>
      <c r="BC55" s="123">
        <f t="shared" si="49"/>
        <v>33500</v>
      </c>
      <c r="BD55" s="123">
        <f t="shared" si="49"/>
        <v>0</v>
      </c>
      <c r="BE55" s="123">
        <f t="shared" si="49"/>
        <v>0</v>
      </c>
      <c r="BF55" s="123">
        <f t="shared" si="49"/>
        <v>0</v>
      </c>
      <c r="BG55" s="123">
        <f t="shared" si="49"/>
        <v>0</v>
      </c>
      <c r="BH55" s="123">
        <f t="shared" si="49"/>
        <v>0</v>
      </c>
      <c r="BI55" s="123">
        <f t="shared" si="49"/>
        <v>0</v>
      </c>
      <c r="BJ55" s="123">
        <f t="shared" si="49"/>
        <v>0</v>
      </c>
      <c r="BK55" s="123">
        <f t="shared" si="49"/>
        <v>1232.4350000000002</v>
      </c>
      <c r="BL55" s="123">
        <f t="shared" si="49"/>
        <v>26743</v>
      </c>
      <c r="BM55" s="1634">
        <f t="shared" si="49"/>
        <v>21073.516000000003</v>
      </c>
      <c r="BN55" s="1634">
        <f t="shared" si="49"/>
        <v>5669.4840000000004</v>
      </c>
      <c r="BO55" s="1634">
        <f t="shared" si="49"/>
        <v>5669.4840000000004</v>
      </c>
      <c r="BP55" s="1634">
        <f t="shared" si="49"/>
        <v>0</v>
      </c>
      <c r="BQ55" s="1634">
        <f t="shared" si="49"/>
        <v>5669.4840000000004</v>
      </c>
      <c r="BR55" s="123">
        <f t="shared" si="49"/>
        <v>11600</v>
      </c>
      <c r="BS55" s="116">
        <f t="shared" si="49"/>
        <v>0</v>
      </c>
      <c r="BT55" s="116">
        <f t="shared" si="49"/>
        <v>0</v>
      </c>
      <c r="BU55" s="156"/>
      <c r="BV55" s="156"/>
      <c r="BW55" s="156"/>
      <c r="BX55" s="696">
        <f t="shared" si="6"/>
        <v>-21900</v>
      </c>
      <c r="BY55" s="690">
        <f t="shared" si="7"/>
        <v>6</v>
      </c>
      <c r="BZ55" s="996"/>
      <c r="CA55" s="13">
        <f t="shared" ref="CA55:CA57" si="50">(L55-L55*20%)*35%</f>
        <v>1018520.44</v>
      </c>
      <c r="CD55" s="673"/>
      <c r="ED55" s="673"/>
    </row>
    <row r="56" spans="1:134" s="14" customFormat="1" ht="34.5" customHeight="1">
      <c r="A56" s="124" t="s">
        <v>118</v>
      </c>
      <c r="B56" s="192" t="s">
        <v>119</v>
      </c>
      <c r="C56" s="123">
        <f t="shared" ref="C56" si="51">C57</f>
        <v>1</v>
      </c>
      <c r="D56" s="108"/>
      <c r="E56" s="108"/>
      <c r="F56" s="108"/>
      <c r="G56" s="108"/>
      <c r="H56" s="108"/>
      <c r="I56" s="108"/>
      <c r="J56" s="108"/>
      <c r="K56" s="108"/>
      <c r="L56" s="123">
        <f t="shared" ref="L56:AU56" si="52">L57</f>
        <v>19573</v>
      </c>
      <c r="M56" s="123">
        <f t="shared" si="52"/>
        <v>0</v>
      </c>
      <c r="N56" s="123">
        <f t="shared" si="52"/>
        <v>19573</v>
      </c>
      <c r="O56" s="123">
        <f t="shared" si="52"/>
        <v>0</v>
      </c>
      <c r="P56" s="123">
        <f t="shared" si="52"/>
        <v>17600</v>
      </c>
      <c r="Q56" s="123">
        <f t="shared" si="52"/>
        <v>18000</v>
      </c>
      <c r="R56" s="123">
        <f t="shared" si="52"/>
        <v>0</v>
      </c>
      <c r="S56" s="123">
        <f t="shared" si="52"/>
        <v>18000</v>
      </c>
      <c r="T56" s="123">
        <f t="shared" si="52"/>
        <v>0</v>
      </c>
      <c r="U56" s="123">
        <f t="shared" si="52"/>
        <v>0</v>
      </c>
      <c r="V56" s="123">
        <f t="shared" si="52"/>
        <v>0</v>
      </c>
      <c r="W56" s="123">
        <f t="shared" si="52"/>
        <v>0</v>
      </c>
      <c r="X56" s="123">
        <f t="shared" si="52"/>
        <v>6000</v>
      </c>
      <c r="Y56" s="123">
        <f t="shared" si="52"/>
        <v>0</v>
      </c>
      <c r="Z56" s="123">
        <f t="shared" si="52"/>
        <v>6000</v>
      </c>
      <c r="AA56" s="123">
        <f t="shared" si="52"/>
        <v>0</v>
      </c>
      <c r="AB56" s="123">
        <f t="shared" si="52"/>
        <v>0</v>
      </c>
      <c r="AC56" s="123">
        <f t="shared" si="52"/>
        <v>6000</v>
      </c>
      <c r="AD56" s="123">
        <f t="shared" si="52"/>
        <v>0</v>
      </c>
      <c r="AE56" s="123">
        <f t="shared" si="52"/>
        <v>230</v>
      </c>
      <c r="AF56" s="123">
        <f t="shared" si="52"/>
        <v>0</v>
      </c>
      <c r="AG56" s="123">
        <f t="shared" si="52"/>
        <v>0</v>
      </c>
      <c r="AH56" s="123">
        <f t="shared" si="52"/>
        <v>6000</v>
      </c>
      <c r="AI56" s="123">
        <f t="shared" si="52"/>
        <v>0</v>
      </c>
      <c r="AJ56" s="123">
        <f t="shared" si="52"/>
        <v>6000</v>
      </c>
      <c r="AK56" s="123">
        <f t="shared" si="52"/>
        <v>0</v>
      </c>
      <c r="AL56" s="123">
        <f t="shared" si="52"/>
        <v>0</v>
      </c>
      <c r="AM56" s="123">
        <f t="shared" si="52"/>
        <v>12000</v>
      </c>
      <c r="AN56" s="123">
        <f t="shared" si="52"/>
        <v>11600</v>
      </c>
      <c r="AO56" s="123">
        <f t="shared" si="52"/>
        <v>0</v>
      </c>
      <c r="AP56" s="123">
        <f t="shared" si="52"/>
        <v>12000</v>
      </c>
      <c r="AQ56" s="123">
        <f t="shared" si="52"/>
        <v>0</v>
      </c>
      <c r="AR56" s="123">
        <f t="shared" si="52"/>
        <v>0</v>
      </c>
      <c r="AS56" s="123">
        <f t="shared" si="52"/>
        <v>11600</v>
      </c>
      <c r="AT56" s="123">
        <f t="shared" si="52"/>
        <v>0</v>
      </c>
      <c r="AU56" s="123">
        <f t="shared" si="52"/>
        <v>11600</v>
      </c>
      <c r="AV56" s="123"/>
      <c r="AW56" s="123"/>
      <c r="AX56" s="123">
        <f>AX57</f>
        <v>11600</v>
      </c>
      <c r="AY56" s="123">
        <f t="shared" ref="AY56:BT56" si="53">AY57</f>
        <v>0</v>
      </c>
      <c r="AZ56" s="123">
        <f t="shared" si="53"/>
        <v>0</v>
      </c>
      <c r="BA56" s="123">
        <f t="shared" si="53"/>
        <v>11600</v>
      </c>
      <c r="BB56" s="123">
        <f t="shared" si="53"/>
        <v>1</v>
      </c>
      <c r="BC56" s="123">
        <f t="shared" si="53"/>
        <v>11600</v>
      </c>
      <c r="BD56" s="123">
        <f t="shared" si="53"/>
        <v>0</v>
      </c>
      <c r="BE56" s="123">
        <f t="shared" si="53"/>
        <v>0</v>
      </c>
      <c r="BF56" s="123">
        <f t="shared" si="53"/>
        <v>0</v>
      </c>
      <c r="BG56" s="123">
        <f t="shared" si="53"/>
        <v>0</v>
      </c>
      <c r="BH56" s="123">
        <f t="shared" si="53"/>
        <v>0</v>
      </c>
      <c r="BI56" s="123">
        <f t="shared" si="53"/>
        <v>0</v>
      </c>
      <c r="BJ56" s="123">
        <f t="shared" si="53"/>
        <v>0</v>
      </c>
      <c r="BK56" s="123">
        <f t="shared" si="53"/>
        <v>76.188999999999993</v>
      </c>
      <c r="BL56" s="123">
        <f t="shared" si="53"/>
        <v>11600</v>
      </c>
      <c r="BM56" s="1634">
        <f t="shared" si="53"/>
        <v>9076.1579999999994</v>
      </c>
      <c r="BN56" s="1634">
        <f t="shared" si="53"/>
        <v>2523.8420000000006</v>
      </c>
      <c r="BO56" s="1634">
        <f t="shared" si="53"/>
        <v>2523.8420000000006</v>
      </c>
      <c r="BP56" s="1634">
        <f t="shared" si="53"/>
        <v>0</v>
      </c>
      <c r="BQ56" s="1634">
        <f t="shared" si="53"/>
        <v>2523.8420000000006</v>
      </c>
      <c r="BR56" s="123">
        <f t="shared" si="53"/>
        <v>11600</v>
      </c>
      <c r="BS56" s="116">
        <f t="shared" si="53"/>
        <v>0</v>
      </c>
      <c r="BT56" s="116">
        <f t="shared" si="53"/>
        <v>0</v>
      </c>
      <c r="BU56" s="108"/>
      <c r="BV56" s="108"/>
      <c r="BW56" s="108"/>
      <c r="BX56" s="696">
        <f t="shared" si="6"/>
        <v>0</v>
      </c>
      <c r="BY56" s="690">
        <f t="shared" si="7"/>
        <v>1</v>
      </c>
      <c r="BZ56" s="996"/>
      <c r="CA56" s="13">
        <f t="shared" si="50"/>
        <v>5480.44</v>
      </c>
      <c r="CD56" s="673"/>
      <c r="DE56" s="14">
        <v>1</v>
      </c>
      <c r="ED56" s="673"/>
    </row>
    <row r="57" spans="1:134" s="14" customFormat="1" ht="20.25" customHeight="1">
      <c r="A57" s="196" t="s">
        <v>89</v>
      </c>
      <c r="B57" s="197" t="s">
        <v>120</v>
      </c>
      <c r="C57" s="125">
        <f t="shared" ref="C57" si="54">C58+C61+C66+C67</f>
        <v>1</v>
      </c>
      <c r="D57" s="199"/>
      <c r="E57" s="199"/>
      <c r="F57" s="199"/>
      <c r="G57" s="199"/>
      <c r="H57" s="199"/>
      <c r="I57" s="199"/>
      <c r="J57" s="199"/>
      <c r="K57" s="199"/>
      <c r="L57" s="125">
        <f t="shared" ref="L57:BT57" si="55">L58+L61+L66+L67</f>
        <v>19573</v>
      </c>
      <c r="M57" s="125">
        <f t="shared" si="55"/>
        <v>0</v>
      </c>
      <c r="N57" s="125">
        <f t="shared" si="55"/>
        <v>19573</v>
      </c>
      <c r="O57" s="125">
        <f t="shared" si="55"/>
        <v>0</v>
      </c>
      <c r="P57" s="125">
        <f t="shared" si="55"/>
        <v>17600</v>
      </c>
      <c r="Q57" s="125">
        <f t="shared" si="55"/>
        <v>18000</v>
      </c>
      <c r="R57" s="125">
        <f t="shared" si="55"/>
        <v>0</v>
      </c>
      <c r="S57" s="125">
        <f t="shared" si="55"/>
        <v>18000</v>
      </c>
      <c r="T57" s="125">
        <f t="shared" si="55"/>
        <v>0</v>
      </c>
      <c r="U57" s="125">
        <f t="shared" si="55"/>
        <v>0</v>
      </c>
      <c r="V57" s="125">
        <f t="shared" si="55"/>
        <v>0</v>
      </c>
      <c r="W57" s="125">
        <f t="shared" si="55"/>
        <v>0</v>
      </c>
      <c r="X57" s="125">
        <f t="shared" si="55"/>
        <v>6000</v>
      </c>
      <c r="Y57" s="125">
        <f t="shared" si="55"/>
        <v>0</v>
      </c>
      <c r="Z57" s="125">
        <f t="shared" si="55"/>
        <v>6000</v>
      </c>
      <c r="AA57" s="125">
        <f t="shared" si="55"/>
        <v>0</v>
      </c>
      <c r="AB57" s="125">
        <f t="shared" si="55"/>
        <v>0</v>
      </c>
      <c r="AC57" s="125">
        <f t="shared" si="55"/>
        <v>6000</v>
      </c>
      <c r="AD57" s="125">
        <f t="shared" si="55"/>
        <v>0</v>
      </c>
      <c r="AE57" s="125">
        <f t="shared" si="55"/>
        <v>230</v>
      </c>
      <c r="AF57" s="125">
        <f t="shared" si="55"/>
        <v>0</v>
      </c>
      <c r="AG57" s="125">
        <f t="shared" si="55"/>
        <v>0</v>
      </c>
      <c r="AH57" s="125">
        <f t="shared" si="55"/>
        <v>6000</v>
      </c>
      <c r="AI57" s="125">
        <f t="shared" si="55"/>
        <v>0</v>
      </c>
      <c r="AJ57" s="125">
        <f t="shared" si="55"/>
        <v>6000</v>
      </c>
      <c r="AK57" s="125">
        <f t="shared" si="55"/>
        <v>0</v>
      </c>
      <c r="AL57" s="125">
        <f t="shared" si="55"/>
        <v>0</v>
      </c>
      <c r="AM57" s="125">
        <f t="shared" si="55"/>
        <v>12000</v>
      </c>
      <c r="AN57" s="125">
        <f t="shared" si="55"/>
        <v>11600</v>
      </c>
      <c r="AO57" s="125">
        <f t="shared" si="55"/>
        <v>0</v>
      </c>
      <c r="AP57" s="125">
        <f t="shared" si="55"/>
        <v>12000</v>
      </c>
      <c r="AQ57" s="125">
        <f t="shared" si="55"/>
        <v>0</v>
      </c>
      <c r="AR57" s="125">
        <f t="shared" si="55"/>
        <v>0</v>
      </c>
      <c r="AS57" s="125">
        <f t="shared" si="55"/>
        <v>11600</v>
      </c>
      <c r="AT57" s="125">
        <f t="shared" si="55"/>
        <v>0</v>
      </c>
      <c r="AU57" s="125">
        <f t="shared" si="55"/>
        <v>11600</v>
      </c>
      <c r="AV57" s="125">
        <f t="shared" si="55"/>
        <v>0</v>
      </c>
      <c r="AW57" s="125">
        <f t="shared" si="55"/>
        <v>0</v>
      </c>
      <c r="AX57" s="125">
        <f t="shared" si="55"/>
        <v>11600</v>
      </c>
      <c r="AY57" s="125">
        <f t="shared" si="55"/>
        <v>0</v>
      </c>
      <c r="AZ57" s="125">
        <f t="shared" si="55"/>
        <v>0</v>
      </c>
      <c r="BA57" s="125">
        <f t="shared" si="55"/>
        <v>11600</v>
      </c>
      <c r="BB57" s="125">
        <f t="shared" si="55"/>
        <v>1</v>
      </c>
      <c r="BC57" s="125">
        <f t="shared" si="55"/>
        <v>11600</v>
      </c>
      <c r="BD57" s="125">
        <f t="shared" si="55"/>
        <v>0</v>
      </c>
      <c r="BE57" s="125">
        <f t="shared" si="55"/>
        <v>0</v>
      </c>
      <c r="BF57" s="125">
        <f t="shared" si="55"/>
        <v>0</v>
      </c>
      <c r="BG57" s="125">
        <f t="shared" si="55"/>
        <v>0</v>
      </c>
      <c r="BH57" s="125">
        <f t="shared" si="55"/>
        <v>0</v>
      </c>
      <c r="BI57" s="125">
        <f t="shared" si="55"/>
        <v>0</v>
      </c>
      <c r="BJ57" s="125">
        <f t="shared" si="55"/>
        <v>0</v>
      </c>
      <c r="BK57" s="125">
        <f t="shared" si="55"/>
        <v>76.188999999999993</v>
      </c>
      <c r="BL57" s="125">
        <f t="shared" si="55"/>
        <v>11600</v>
      </c>
      <c r="BM57" s="1657">
        <f t="shared" si="55"/>
        <v>9076.1579999999994</v>
      </c>
      <c r="BN57" s="1657">
        <f t="shared" si="55"/>
        <v>2523.8420000000006</v>
      </c>
      <c r="BO57" s="1657">
        <f t="shared" si="55"/>
        <v>2523.8420000000006</v>
      </c>
      <c r="BP57" s="1657">
        <f t="shared" si="55"/>
        <v>0</v>
      </c>
      <c r="BQ57" s="1657">
        <f t="shared" si="55"/>
        <v>2523.8420000000006</v>
      </c>
      <c r="BR57" s="125">
        <f t="shared" si="55"/>
        <v>11600</v>
      </c>
      <c r="BS57" s="199">
        <f t="shared" si="55"/>
        <v>0</v>
      </c>
      <c r="BT57" s="199">
        <f t="shared" si="55"/>
        <v>0</v>
      </c>
      <c r="BU57" s="108"/>
      <c r="BV57" s="108"/>
      <c r="BW57" s="108"/>
      <c r="BX57" s="696">
        <f t="shared" si="6"/>
        <v>0</v>
      </c>
      <c r="BY57" s="690">
        <f t="shared" si="7"/>
        <v>1</v>
      </c>
      <c r="BZ57" s="996"/>
      <c r="CA57" s="13">
        <f t="shared" si="50"/>
        <v>5480.44</v>
      </c>
      <c r="CD57" s="673"/>
      <c r="ED57" s="673"/>
    </row>
    <row r="58" spans="1:134" s="14" customFormat="1" ht="63" hidden="1" customHeight="1">
      <c r="A58" s="108"/>
      <c r="B58" s="195"/>
      <c r="C58" s="166"/>
      <c r="D58" s="108"/>
      <c r="E58" s="108"/>
      <c r="F58" s="108"/>
      <c r="G58" s="108"/>
      <c r="H58" s="108"/>
      <c r="I58" s="108"/>
      <c r="J58" s="108"/>
      <c r="K58" s="108"/>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166"/>
      <c r="BC58" s="166"/>
      <c r="BD58" s="166"/>
      <c r="BE58" s="166"/>
      <c r="BF58" s="166"/>
      <c r="BG58" s="166"/>
      <c r="BH58" s="166"/>
      <c r="BI58" s="166"/>
      <c r="BJ58" s="166"/>
      <c r="BK58" s="166"/>
      <c r="BL58" s="166"/>
      <c r="BM58" s="1655"/>
      <c r="BN58" s="1655"/>
      <c r="BO58" s="1655"/>
      <c r="BP58" s="1655"/>
      <c r="BQ58" s="1655"/>
      <c r="BR58" s="166"/>
      <c r="BS58" s="109"/>
      <c r="BT58" s="108"/>
      <c r="BU58" s="108"/>
      <c r="BV58" s="108"/>
      <c r="BW58" s="108"/>
      <c r="BX58" s="696"/>
      <c r="BY58" s="690"/>
      <c r="BZ58" s="996"/>
      <c r="CA58" s="13"/>
      <c r="CD58" s="673"/>
      <c r="ED58" s="673"/>
    </row>
    <row r="59" spans="1:134" s="14" customFormat="1" ht="60" hidden="1" customHeight="1">
      <c r="A59" s="118"/>
      <c r="B59" s="170"/>
      <c r="C59" s="119"/>
      <c r="D59" s="108"/>
      <c r="E59" s="108"/>
      <c r="F59" s="108"/>
      <c r="G59" s="108"/>
      <c r="H59" s="108"/>
      <c r="I59" s="108"/>
      <c r="J59" s="108"/>
      <c r="K59" s="108"/>
      <c r="L59" s="166"/>
      <c r="M59" s="166"/>
      <c r="N59" s="166"/>
      <c r="O59" s="1031"/>
      <c r="P59" s="1031"/>
      <c r="Q59" s="1031"/>
      <c r="R59" s="1031"/>
      <c r="S59" s="1031"/>
      <c r="T59" s="1031"/>
      <c r="U59" s="1031"/>
      <c r="V59" s="1031"/>
      <c r="W59" s="1031"/>
      <c r="X59" s="1031"/>
      <c r="Y59" s="1031"/>
      <c r="Z59" s="1031"/>
      <c r="AA59" s="1031"/>
      <c r="AB59" s="1031"/>
      <c r="AC59" s="1031"/>
      <c r="AD59" s="1031"/>
      <c r="AE59" s="1031"/>
      <c r="AF59" s="1031"/>
      <c r="AG59" s="1031"/>
      <c r="AH59" s="1031"/>
      <c r="AI59" s="1031"/>
      <c r="AJ59" s="1031"/>
      <c r="AK59" s="1031"/>
      <c r="AL59" s="1031"/>
      <c r="AM59" s="1031"/>
      <c r="AN59" s="1031"/>
      <c r="AO59" s="1031"/>
      <c r="AP59" s="1031"/>
      <c r="AQ59" s="1031"/>
      <c r="AR59" s="1031"/>
      <c r="AS59" s="1029"/>
      <c r="AT59" s="166"/>
      <c r="AU59" s="1031"/>
      <c r="AV59" s="166"/>
      <c r="AW59" s="166"/>
      <c r="AX59" s="1031"/>
      <c r="AY59" s="166"/>
      <c r="AZ59" s="166"/>
      <c r="BA59" s="1031"/>
      <c r="BB59" s="1031"/>
      <c r="BC59" s="1031"/>
      <c r="BD59" s="1036"/>
      <c r="BE59" s="1031"/>
      <c r="BF59" s="1034"/>
      <c r="BG59" s="1031"/>
      <c r="BH59" s="1031"/>
      <c r="BI59" s="165"/>
      <c r="BJ59" s="165"/>
      <c r="BK59" s="1031"/>
      <c r="BL59" s="1031"/>
      <c r="BM59" s="1658"/>
      <c r="BN59" s="1655"/>
      <c r="BO59" s="1658"/>
      <c r="BP59" s="1658"/>
      <c r="BQ59" s="1658"/>
      <c r="BR59" s="1031"/>
      <c r="BS59" s="109"/>
      <c r="BT59" s="121"/>
      <c r="BU59" s="1063"/>
      <c r="BV59" s="1063"/>
      <c r="BW59" s="108"/>
      <c r="BX59" s="696"/>
      <c r="BY59" s="690"/>
      <c r="BZ59" s="996"/>
      <c r="CA59" s="13"/>
      <c r="CD59" s="673"/>
      <c r="ED59" s="673"/>
    </row>
    <row r="60" spans="1:134" s="14" customFormat="1" ht="60" hidden="1" customHeight="1">
      <c r="A60" s="118"/>
      <c r="B60" s="1169"/>
      <c r="C60" s="722"/>
      <c r="D60" s="25"/>
      <c r="E60" s="25"/>
      <c r="F60" s="25"/>
      <c r="G60" s="25"/>
      <c r="H60" s="93"/>
      <c r="I60" s="25"/>
      <c r="J60" s="25"/>
      <c r="K60" s="25"/>
      <c r="L60" s="99"/>
      <c r="M60" s="99"/>
      <c r="N60" s="99"/>
      <c r="O60" s="99"/>
      <c r="P60" s="99"/>
      <c r="Q60" s="1031"/>
      <c r="R60" s="1031"/>
      <c r="S60" s="1031"/>
      <c r="T60" s="1031"/>
      <c r="U60" s="1031"/>
      <c r="V60" s="1031"/>
      <c r="W60" s="1031"/>
      <c r="X60" s="1031"/>
      <c r="Y60" s="1031"/>
      <c r="Z60" s="1031"/>
      <c r="AA60" s="1031"/>
      <c r="AB60" s="1031"/>
      <c r="AC60" s="1031"/>
      <c r="AD60" s="1031"/>
      <c r="AE60" s="1031"/>
      <c r="AF60" s="1031"/>
      <c r="AG60" s="1031"/>
      <c r="AH60" s="1031"/>
      <c r="AI60" s="1031"/>
      <c r="AJ60" s="1031"/>
      <c r="AK60" s="1031"/>
      <c r="AL60" s="1031"/>
      <c r="AM60" s="1031"/>
      <c r="AN60" s="1031"/>
      <c r="AO60" s="1031"/>
      <c r="AP60" s="1031"/>
      <c r="AQ60" s="1031"/>
      <c r="AR60" s="1031"/>
      <c r="AS60" s="1029"/>
      <c r="AT60" s="166"/>
      <c r="AU60" s="1031"/>
      <c r="AV60" s="166"/>
      <c r="AW60" s="166"/>
      <c r="AX60" s="1031"/>
      <c r="AY60" s="166"/>
      <c r="AZ60" s="166"/>
      <c r="BA60" s="1031"/>
      <c r="BB60" s="1031"/>
      <c r="BC60" s="1031"/>
      <c r="BD60" s="1036"/>
      <c r="BE60" s="1031"/>
      <c r="BF60" s="1034"/>
      <c r="BG60" s="1031"/>
      <c r="BH60" s="1031"/>
      <c r="BI60" s="165"/>
      <c r="BJ60" s="165"/>
      <c r="BK60" s="1031"/>
      <c r="BL60" s="99"/>
      <c r="BM60" s="815"/>
      <c r="BN60" s="1655"/>
      <c r="BO60" s="815"/>
      <c r="BP60" s="815"/>
      <c r="BQ60" s="815"/>
      <c r="BR60" s="99"/>
      <c r="BS60" s="109"/>
      <c r="BT60" s="121"/>
      <c r="BU60" s="1063"/>
      <c r="BV60" s="1063"/>
      <c r="BW60" s="108"/>
      <c r="BX60" s="696"/>
      <c r="BY60" s="690"/>
      <c r="BZ60" s="996"/>
      <c r="CA60" s="13"/>
      <c r="CD60" s="673"/>
      <c r="ED60" s="673"/>
    </row>
    <row r="61" spans="1:134" s="676" customFormat="1" ht="39.6" hidden="1" customHeight="1">
      <c r="A61" s="183"/>
      <c r="B61" s="1064"/>
      <c r="C61" s="1024"/>
      <c r="D61" s="183"/>
      <c r="E61" s="183"/>
      <c r="F61" s="183"/>
      <c r="G61" s="183"/>
      <c r="H61" s="183"/>
      <c r="I61" s="183"/>
      <c r="J61" s="183"/>
      <c r="K61" s="183"/>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1024"/>
      <c r="AM61" s="1024"/>
      <c r="AN61" s="1024"/>
      <c r="AO61" s="1024"/>
      <c r="AP61" s="1024"/>
      <c r="AQ61" s="1024"/>
      <c r="AR61" s="1024"/>
      <c r="AS61" s="1024"/>
      <c r="AT61" s="1024"/>
      <c r="AU61" s="1024"/>
      <c r="AV61" s="1024"/>
      <c r="AW61" s="1024"/>
      <c r="AX61" s="1024"/>
      <c r="AY61" s="1024"/>
      <c r="AZ61" s="1024"/>
      <c r="BA61" s="1024"/>
      <c r="BB61" s="1024"/>
      <c r="BC61" s="1024"/>
      <c r="BD61" s="1045"/>
      <c r="BE61" s="1024"/>
      <c r="BF61" s="1024"/>
      <c r="BG61" s="1024"/>
      <c r="BH61" s="1024"/>
      <c r="BI61" s="1039"/>
      <c r="BJ61" s="1039"/>
      <c r="BK61" s="1039"/>
      <c r="BL61" s="1024"/>
      <c r="BM61" s="1664"/>
      <c r="BN61" s="1664"/>
      <c r="BO61" s="1664"/>
      <c r="BP61" s="1664"/>
      <c r="BQ61" s="1664"/>
      <c r="BR61" s="1024"/>
      <c r="BS61" s="1056"/>
      <c r="BT61" s="188"/>
      <c r="BU61" s="182"/>
      <c r="BV61" s="182"/>
      <c r="BW61" s="182"/>
      <c r="BX61" s="696"/>
      <c r="BY61" s="690"/>
      <c r="BZ61" s="996"/>
      <c r="CA61" s="13"/>
      <c r="CD61" s="673"/>
      <c r="ED61" s="673"/>
    </row>
    <row r="62" spans="1:134" s="676" customFormat="1" ht="72.95" hidden="1" customHeight="1">
      <c r="A62" s="183"/>
      <c r="B62" s="1065"/>
      <c r="C62" s="1058"/>
      <c r="D62" s="108"/>
      <c r="E62" s="108"/>
      <c r="F62" s="108"/>
      <c r="G62" s="108"/>
      <c r="H62" s="108"/>
      <c r="I62" s="108"/>
      <c r="J62" s="108"/>
      <c r="K62" s="108"/>
      <c r="L62" s="166"/>
      <c r="M62" s="1024"/>
      <c r="N62" s="668"/>
      <c r="O62" s="166"/>
      <c r="P62" s="1031"/>
      <c r="Q62" s="1024"/>
      <c r="R62" s="1024"/>
      <c r="S62" s="1024"/>
      <c r="T62" s="1024"/>
      <c r="U62" s="1024"/>
      <c r="V62" s="1024"/>
      <c r="W62" s="1024"/>
      <c r="X62" s="1036"/>
      <c r="Y62" s="1024"/>
      <c r="Z62" s="1024"/>
      <c r="AA62" s="1024"/>
      <c r="AB62" s="1024"/>
      <c r="AC62" s="1031"/>
      <c r="AD62" s="1024"/>
      <c r="AE62" s="1024"/>
      <c r="AF62" s="1024"/>
      <c r="AG62" s="1024"/>
      <c r="AH62" s="1024"/>
      <c r="AI62" s="1024"/>
      <c r="AJ62" s="1024"/>
      <c r="AK62" s="1024"/>
      <c r="AL62" s="1024"/>
      <c r="AM62" s="1024"/>
      <c r="AN62" s="1024"/>
      <c r="AO62" s="1024"/>
      <c r="AP62" s="1024"/>
      <c r="AQ62" s="1024"/>
      <c r="AR62" s="1024"/>
      <c r="AS62" s="1024"/>
      <c r="AT62" s="1024"/>
      <c r="AU62" s="1024"/>
      <c r="AV62" s="1024"/>
      <c r="AW62" s="1024"/>
      <c r="AX62" s="166"/>
      <c r="AY62" s="1024"/>
      <c r="AZ62" s="1024"/>
      <c r="BA62" s="1024"/>
      <c r="BB62" s="1025"/>
      <c r="BC62" s="1024"/>
      <c r="BD62" s="1045"/>
      <c r="BE62" s="1024"/>
      <c r="BF62" s="1025"/>
      <c r="BG62" s="1024"/>
      <c r="BH62" s="1024"/>
      <c r="BI62" s="1039"/>
      <c r="BJ62" s="1039"/>
      <c r="BK62" s="166"/>
      <c r="BL62" s="166"/>
      <c r="BM62" s="1655"/>
      <c r="BN62" s="1655"/>
      <c r="BO62" s="1655"/>
      <c r="BP62" s="723"/>
      <c r="BQ62" s="1655"/>
      <c r="BR62" s="166"/>
      <c r="BS62" s="1056"/>
      <c r="BT62" s="1066"/>
      <c r="BU62" s="1063"/>
      <c r="BV62" s="1063"/>
      <c r="BW62" s="182"/>
      <c r="BX62" s="696"/>
      <c r="BY62" s="690"/>
      <c r="BZ62" s="996"/>
      <c r="CA62" s="13"/>
      <c r="CD62" s="673"/>
      <c r="ED62" s="673"/>
    </row>
    <row r="63" spans="1:134" s="14" customFormat="1" ht="70.5" hidden="1" customHeight="1">
      <c r="A63" s="108"/>
      <c r="B63" s="1065"/>
      <c r="C63" s="119"/>
      <c r="D63" s="108"/>
      <c r="E63" s="108"/>
      <c r="F63" s="108"/>
      <c r="G63" s="108"/>
      <c r="H63" s="108"/>
      <c r="I63" s="108"/>
      <c r="J63" s="108"/>
      <c r="K63" s="108"/>
      <c r="L63" s="166"/>
      <c r="M63" s="166"/>
      <c r="N63" s="166"/>
      <c r="O63" s="166"/>
      <c r="P63" s="1031"/>
      <c r="Q63" s="1031"/>
      <c r="R63" s="1031"/>
      <c r="S63" s="1031"/>
      <c r="T63" s="1031"/>
      <c r="U63" s="1031"/>
      <c r="V63" s="1031"/>
      <c r="W63" s="1031"/>
      <c r="X63" s="1031"/>
      <c r="Y63" s="1031"/>
      <c r="Z63" s="1031"/>
      <c r="AA63" s="1031"/>
      <c r="AB63" s="1031"/>
      <c r="AC63" s="1031"/>
      <c r="AD63" s="1031"/>
      <c r="AE63" s="1031"/>
      <c r="AF63" s="1031"/>
      <c r="AG63" s="1031"/>
      <c r="AH63" s="1031"/>
      <c r="AI63" s="1031"/>
      <c r="AJ63" s="1031"/>
      <c r="AK63" s="1031"/>
      <c r="AL63" s="1031"/>
      <c r="AM63" s="1031"/>
      <c r="AN63" s="1031"/>
      <c r="AO63" s="1031"/>
      <c r="AP63" s="1031"/>
      <c r="AQ63" s="1031"/>
      <c r="AR63" s="1031"/>
      <c r="AS63" s="1029"/>
      <c r="AT63" s="1031"/>
      <c r="AU63" s="1031"/>
      <c r="AV63" s="1031"/>
      <c r="AW63" s="1031"/>
      <c r="AX63" s="1031"/>
      <c r="AY63" s="1031"/>
      <c r="AZ63" s="1031"/>
      <c r="BA63" s="1031"/>
      <c r="BB63" s="1031"/>
      <c r="BC63" s="1031"/>
      <c r="BD63" s="1036"/>
      <c r="BE63" s="1031"/>
      <c r="BF63" s="1034"/>
      <c r="BG63" s="1031"/>
      <c r="BH63" s="1031"/>
      <c r="BI63" s="165"/>
      <c r="BJ63" s="165"/>
      <c r="BK63" s="166"/>
      <c r="BL63" s="1031"/>
      <c r="BM63" s="1658"/>
      <c r="BN63" s="1655"/>
      <c r="BO63" s="1658"/>
      <c r="BP63" s="723"/>
      <c r="BQ63" s="1658"/>
      <c r="BR63" s="1031"/>
      <c r="BS63" s="121"/>
      <c r="BT63" s="1067"/>
      <c r="BU63" s="1063"/>
      <c r="BV63" s="1063"/>
      <c r="BW63" s="168"/>
      <c r="BX63" s="696"/>
      <c r="BY63" s="690"/>
      <c r="BZ63" s="996"/>
      <c r="CA63" s="13"/>
      <c r="CD63" s="673"/>
      <c r="ED63" s="673"/>
    </row>
    <row r="64" spans="1:134" s="14" customFormat="1" ht="71.45" hidden="1" customHeight="1">
      <c r="A64" s="108"/>
      <c r="B64" s="1065"/>
      <c r="C64" s="119"/>
      <c r="D64" s="108"/>
      <c r="E64" s="108"/>
      <c r="F64" s="108"/>
      <c r="G64" s="108"/>
      <c r="H64" s="108"/>
      <c r="I64" s="108"/>
      <c r="J64" s="108"/>
      <c r="K64" s="108"/>
      <c r="L64" s="668"/>
      <c r="M64" s="668"/>
      <c r="N64" s="668"/>
      <c r="O64" s="166"/>
      <c r="P64" s="1031"/>
      <c r="Q64" s="1031"/>
      <c r="R64" s="1031"/>
      <c r="S64" s="1031"/>
      <c r="T64" s="1031"/>
      <c r="U64" s="1031"/>
      <c r="V64" s="1031"/>
      <c r="W64" s="1031"/>
      <c r="X64" s="1031"/>
      <c r="Y64" s="1031"/>
      <c r="Z64" s="1031"/>
      <c r="AA64" s="1031"/>
      <c r="AB64" s="1031"/>
      <c r="AC64" s="1031"/>
      <c r="AD64" s="1031"/>
      <c r="AE64" s="1031"/>
      <c r="AF64" s="1031"/>
      <c r="AG64" s="1031"/>
      <c r="AH64" s="1031"/>
      <c r="AI64" s="1031"/>
      <c r="AJ64" s="1031"/>
      <c r="AK64" s="1031"/>
      <c r="AL64" s="1031"/>
      <c r="AM64" s="1031"/>
      <c r="AN64" s="1031"/>
      <c r="AO64" s="1031"/>
      <c r="AP64" s="1031"/>
      <c r="AQ64" s="1031"/>
      <c r="AR64" s="1031"/>
      <c r="AS64" s="1029"/>
      <c r="AT64" s="1031"/>
      <c r="AU64" s="1031"/>
      <c r="AV64" s="1031"/>
      <c r="AW64" s="1031"/>
      <c r="AX64" s="1031"/>
      <c r="AY64" s="1031"/>
      <c r="AZ64" s="1031"/>
      <c r="BA64" s="1031"/>
      <c r="BB64" s="1031"/>
      <c r="BC64" s="1031"/>
      <c r="BD64" s="1036"/>
      <c r="BE64" s="1031"/>
      <c r="BF64" s="1034"/>
      <c r="BG64" s="1031"/>
      <c r="BH64" s="1031"/>
      <c r="BI64" s="165"/>
      <c r="BJ64" s="165"/>
      <c r="BK64" s="166"/>
      <c r="BL64" s="1031"/>
      <c r="BM64" s="1658"/>
      <c r="BN64" s="1655"/>
      <c r="BO64" s="1658"/>
      <c r="BP64" s="1658"/>
      <c r="BQ64" s="1658"/>
      <c r="BR64" s="1031"/>
      <c r="BS64" s="121"/>
      <c r="BT64" s="111"/>
      <c r="BU64" s="168"/>
      <c r="BV64" s="168"/>
      <c r="BW64" s="168"/>
      <c r="BX64" s="696"/>
      <c r="BY64" s="690"/>
      <c r="BZ64" s="996"/>
      <c r="CA64" s="13"/>
      <c r="CD64" s="673"/>
      <c r="ED64" s="673"/>
    </row>
    <row r="65" spans="1:134" s="14" customFormat="1" ht="78" hidden="1" customHeight="1">
      <c r="A65" s="108"/>
      <c r="B65" s="1065"/>
      <c r="C65" s="119"/>
      <c r="D65" s="108"/>
      <c r="E65" s="108"/>
      <c r="F65" s="108"/>
      <c r="G65" s="108"/>
      <c r="H65" s="108"/>
      <c r="I65" s="108"/>
      <c r="J65" s="108"/>
      <c r="K65" s="108"/>
      <c r="L65" s="668"/>
      <c r="M65" s="668"/>
      <c r="N65" s="668"/>
      <c r="O65" s="166"/>
      <c r="P65" s="1031"/>
      <c r="Q65" s="1031"/>
      <c r="R65" s="1031"/>
      <c r="S65" s="1031"/>
      <c r="T65" s="1031"/>
      <c r="U65" s="1031"/>
      <c r="V65" s="1031"/>
      <c r="W65" s="1031"/>
      <c r="X65" s="1031"/>
      <c r="Y65" s="1031"/>
      <c r="Z65" s="1031"/>
      <c r="AA65" s="1031"/>
      <c r="AB65" s="1031"/>
      <c r="AC65" s="1031"/>
      <c r="AD65" s="1031"/>
      <c r="AE65" s="1031"/>
      <c r="AF65" s="1031"/>
      <c r="AG65" s="1031"/>
      <c r="AH65" s="1031"/>
      <c r="AI65" s="1031"/>
      <c r="AJ65" s="1031"/>
      <c r="AK65" s="1031"/>
      <c r="AL65" s="1031"/>
      <c r="AM65" s="1031"/>
      <c r="AN65" s="1031"/>
      <c r="AO65" s="1031"/>
      <c r="AP65" s="1031"/>
      <c r="AQ65" s="1031"/>
      <c r="AR65" s="1031"/>
      <c r="AS65" s="1029"/>
      <c r="AT65" s="1031"/>
      <c r="AU65" s="1031"/>
      <c r="AV65" s="1031"/>
      <c r="AW65" s="1031"/>
      <c r="AX65" s="1031"/>
      <c r="AY65" s="1031"/>
      <c r="AZ65" s="1031"/>
      <c r="BA65" s="1031"/>
      <c r="BB65" s="1031"/>
      <c r="BC65" s="1031"/>
      <c r="BD65" s="1036"/>
      <c r="BE65" s="1031"/>
      <c r="BF65" s="1034"/>
      <c r="BG65" s="1031"/>
      <c r="BH65" s="1031"/>
      <c r="BI65" s="1034"/>
      <c r="BJ65" s="165"/>
      <c r="BK65" s="1031"/>
      <c r="BL65" s="1031"/>
      <c r="BM65" s="1658"/>
      <c r="BN65" s="1655"/>
      <c r="BO65" s="1658"/>
      <c r="BP65" s="1658"/>
      <c r="BQ65" s="1658"/>
      <c r="BR65" s="1031"/>
      <c r="BS65" s="121"/>
      <c r="BT65" s="121"/>
      <c r="BU65" s="168"/>
      <c r="BV65" s="168"/>
      <c r="BW65" s="168"/>
      <c r="BX65" s="696"/>
      <c r="BY65" s="690"/>
      <c r="BZ65" s="996"/>
      <c r="CA65" s="13"/>
      <c r="CD65" s="673"/>
      <c r="ED65" s="673"/>
    </row>
    <row r="66" spans="1:134" s="14" customFormat="1" ht="75" customHeight="1">
      <c r="A66" s="203">
        <v>1</v>
      </c>
      <c r="B66" s="195" t="s">
        <v>236</v>
      </c>
      <c r="C66" s="119">
        <v>1</v>
      </c>
      <c r="D66" s="118" t="s">
        <v>123</v>
      </c>
      <c r="E66" s="108" t="s">
        <v>75</v>
      </c>
      <c r="F66" s="108" t="s">
        <v>99</v>
      </c>
      <c r="G66" s="108">
        <v>7857267</v>
      </c>
      <c r="H66" s="118"/>
      <c r="I66" s="177" t="s">
        <v>237</v>
      </c>
      <c r="J66" s="177" t="s">
        <v>131</v>
      </c>
      <c r="K66" s="108" t="s">
        <v>238</v>
      </c>
      <c r="L66" s="1031">
        <v>19573</v>
      </c>
      <c r="M66" s="1031"/>
      <c r="N66" s="1031">
        <v>19573</v>
      </c>
      <c r="O66" s="1031"/>
      <c r="P66" s="1031">
        <v>17600</v>
      </c>
      <c r="Q66" s="1031">
        <f>R66+S66+T66+U66+V66</f>
        <v>18000</v>
      </c>
      <c r="R66" s="1031"/>
      <c r="S66" s="166">
        <v>18000</v>
      </c>
      <c r="T66" s="1031"/>
      <c r="U66" s="1031"/>
      <c r="V66" s="1031"/>
      <c r="W66" s="1031"/>
      <c r="X66" s="1031">
        <f>Y66+Z66+AA66+AB66</f>
        <v>6000</v>
      </c>
      <c r="Y66" s="1031"/>
      <c r="Z66" s="1031">
        <v>6000</v>
      </c>
      <c r="AA66" s="1031"/>
      <c r="AB66" s="1031"/>
      <c r="AC66" s="1031">
        <f t="shared" ref="AC66" si="56">O66+X66</f>
        <v>6000</v>
      </c>
      <c r="AD66" s="1031"/>
      <c r="AE66" s="1031">
        <v>230</v>
      </c>
      <c r="AF66" s="1031"/>
      <c r="AG66" s="1031"/>
      <c r="AH66" s="1031">
        <f>AI66+AJ66+AK66+AL66</f>
        <v>6000</v>
      </c>
      <c r="AI66" s="1031"/>
      <c r="AJ66" s="1031">
        <v>6000</v>
      </c>
      <c r="AK66" s="1031"/>
      <c r="AL66" s="1031"/>
      <c r="AM66" s="1031">
        <v>12000</v>
      </c>
      <c r="AN66" s="1031">
        <v>11600</v>
      </c>
      <c r="AO66" s="1031"/>
      <c r="AP66" s="1031">
        <v>12000</v>
      </c>
      <c r="AQ66" s="1031"/>
      <c r="AR66" s="1031"/>
      <c r="AS66" s="1031">
        <f>AT66+AU66+AV66+AW66</f>
        <v>11600</v>
      </c>
      <c r="AT66" s="1031"/>
      <c r="AU66" s="1031">
        <v>11600</v>
      </c>
      <c r="AV66" s="1031"/>
      <c r="AW66" s="1031"/>
      <c r="AX66" s="1031">
        <v>11600</v>
      </c>
      <c r="AY66" s="1031"/>
      <c r="AZ66" s="1031"/>
      <c r="BA66" s="1031">
        <v>11600</v>
      </c>
      <c r="BB66" s="1031">
        <v>1</v>
      </c>
      <c r="BC66" s="1031">
        <v>11600</v>
      </c>
      <c r="BD66" s="1036"/>
      <c r="BE66" s="1031"/>
      <c r="BF66" s="1034"/>
      <c r="BG66" s="1031"/>
      <c r="BH66" s="1031"/>
      <c r="BI66" s="165"/>
      <c r="BJ66" s="1034"/>
      <c r="BK66" s="1031">
        <v>76.188999999999993</v>
      </c>
      <c r="BL66" s="1031">
        <v>11600</v>
      </c>
      <c r="BM66" s="1658">
        <v>9076.1579999999994</v>
      </c>
      <c r="BN66" s="1655">
        <f t="shared" ref="BN66" si="57">BL66-BM66</f>
        <v>2523.8420000000006</v>
      </c>
      <c r="BO66" s="1658">
        <f>BN66</f>
        <v>2523.8420000000006</v>
      </c>
      <c r="BP66" s="1658"/>
      <c r="BQ66" s="1658">
        <f>BN66</f>
        <v>2523.8420000000006</v>
      </c>
      <c r="BR66" s="1031">
        <v>11600</v>
      </c>
      <c r="BS66" s="121"/>
      <c r="BT66" s="121"/>
      <c r="BU66" s="108" t="s">
        <v>2768</v>
      </c>
      <c r="BV66" s="176" t="s">
        <v>2767</v>
      </c>
      <c r="BW66" s="113"/>
      <c r="BX66" s="696">
        <f t="shared" si="6"/>
        <v>0</v>
      </c>
      <c r="BY66" s="690">
        <f t="shared" si="7"/>
        <v>0</v>
      </c>
      <c r="BZ66" s="996">
        <v>1</v>
      </c>
      <c r="CA66" s="13">
        <f>(L66-L66*20%)*35%</f>
        <v>5480.44</v>
      </c>
      <c r="CD66" s="673"/>
      <c r="ED66" s="673"/>
    </row>
    <row r="67" spans="1:134" s="14" customFormat="1" ht="84.6" hidden="1" customHeight="1">
      <c r="A67" s="203"/>
      <c r="B67" s="195"/>
      <c r="C67" s="119"/>
      <c r="D67" s="113"/>
      <c r="E67" s="168"/>
      <c r="F67" s="113"/>
      <c r="G67" s="118"/>
      <c r="H67" s="118"/>
      <c r="I67" s="177"/>
      <c r="J67" s="177"/>
      <c r="K67" s="108"/>
      <c r="L67" s="1031"/>
      <c r="M67" s="1031"/>
      <c r="N67" s="1031"/>
      <c r="O67" s="1031"/>
      <c r="P67" s="1031"/>
      <c r="Q67" s="1031"/>
      <c r="R67" s="1031"/>
      <c r="S67" s="166"/>
      <c r="T67" s="1031"/>
      <c r="U67" s="1031"/>
      <c r="V67" s="1031"/>
      <c r="W67" s="1031"/>
      <c r="X67" s="1031"/>
      <c r="Y67" s="1031"/>
      <c r="Z67" s="1031"/>
      <c r="AA67" s="1031"/>
      <c r="AB67" s="1031"/>
      <c r="AC67" s="1031"/>
      <c r="AD67" s="1031"/>
      <c r="AE67" s="1031"/>
      <c r="AF67" s="1031"/>
      <c r="AG67" s="1031"/>
      <c r="AH67" s="1031"/>
      <c r="AI67" s="1031"/>
      <c r="AJ67" s="1031"/>
      <c r="AK67" s="1031"/>
      <c r="AL67" s="1031"/>
      <c r="AM67" s="1031"/>
      <c r="AN67" s="1031"/>
      <c r="AO67" s="1031"/>
      <c r="AP67" s="1031"/>
      <c r="AQ67" s="1031"/>
      <c r="AR67" s="1031"/>
      <c r="AS67" s="1031"/>
      <c r="AT67" s="1031"/>
      <c r="AU67" s="1031"/>
      <c r="AV67" s="1031"/>
      <c r="AW67" s="1031"/>
      <c r="AX67" s="1031"/>
      <c r="AY67" s="1031"/>
      <c r="AZ67" s="1031"/>
      <c r="BA67" s="1031"/>
      <c r="BB67" s="1031"/>
      <c r="BC67" s="1031"/>
      <c r="BD67" s="1036"/>
      <c r="BE67" s="1031"/>
      <c r="BF67" s="1034"/>
      <c r="BG67" s="1031"/>
      <c r="BH67" s="1031"/>
      <c r="BI67" s="165"/>
      <c r="BJ67" s="1034"/>
      <c r="BK67" s="1031"/>
      <c r="BL67" s="1031"/>
      <c r="BM67" s="1658"/>
      <c r="BN67" s="1655"/>
      <c r="BO67" s="1658"/>
      <c r="BP67" s="1658"/>
      <c r="BQ67" s="1658"/>
      <c r="BR67" s="1031"/>
      <c r="BS67" s="121"/>
      <c r="BT67" s="121"/>
      <c r="BU67" s="168"/>
      <c r="BV67" s="168"/>
      <c r="BW67" s="108"/>
      <c r="BX67" s="696"/>
      <c r="BY67" s="690"/>
      <c r="BZ67" s="996"/>
      <c r="CA67" s="13"/>
      <c r="CD67" s="673"/>
      <c r="ED67" s="673"/>
    </row>
    <row r="68" spans="1:134" s="14" customFormat="1" ht="33" hidden="1" customHeight="1">
      <c r="A68" s="124"/>
      <c r="B68" s="192"/>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634"/>
      <c r="BN68" s="1634"/>
      <c r="BO68" s="1634"/>
      <c r="BP68" s="1634"/>
      <c r="BQ68" s="1634"/>
      <c r="BR68" s="123"/>
      <c r="BS68" s="107"/>
      <c r="BT68" s="107"/>
      <c r="BU68" s="168"/>
      <c r="BV68" s="168"/>
      <c r="BW68" s="108"/>
      <c r="BX68" s="696"/>
      <c r="BY68" s="690"/>
      <c r="BZ68" s="996"/>
      <c r="CA68" s="13"/>
      <c r="CD68" s="673"/>
      <c r="ED68" s="673"/>
    </row>
    <row r="69" spans="1:134" s="14" customFormat="1" ht="27.75" hidden="1" customHeight="1">
      <c r="A69" s="196"/>
      <c r="B69" s="197"/>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657"/>
      <c r="BN69" s="1657"/>
      <c r="BO69" s="1657"/>
      <c r="BP69" s="1657"/>
      <c r="BQ69" s="1657"/>
      <c r="BR69" s="125"/>
      <c r="BS69" s="126"/>
      <c r="BT69" s="126"/>
      <c r="BU69" s="168"/>
      <c r="BV69" s="168"/>
      <c r="BW69" s="108"/>
      <c r="BX69" s="696"/>
      <c r="BY69" s="690"/>
      <c r="BZ69" s="996"/>
      <c r="CA69" s="13"/>
      <c r="CD69" s="673"/>
      <c r="ED69" s="673"/>
    </row>
    <row r="70" spans="1:134" s="14" customFormat="1" ht="54" hidden="1" customHeight="1">
      <c r="A70" s="203"/>
      <c r="B70" s="195"/>
      <c r="C70" s="119"/>
      <c r="D70" s="113"/>
      <c r="E70" s="108"/>
      <c r="F70" s="108"/>
      <c r="G70" s="113"/>
      <c r="H70" s="113"/>
      <c r="I70" s="113"/>
      <c r="J70" s="113"/>
      <c r="K70" s="108"/>
      <c r="L70" s="1031"/>
      <c r="M70" s="1031"/>
      <c r="N70" s="1031"/>
      <c r="O70" s="1031"/>
      <c r="P70" s="1031"/>
      <c r="Q70" s="1031"/>
      <c r="R70" s="1031"/>
      <c r="S70" s="1031"/>
      <c r="T70" s="1031"/>
      <c r="U70" s="1031"/>
      <c r="V70" s="1031"/>
      <c r="W70" s="1031"/>
      <c r="X70" s="1031"/>
      <c r="Y70" s="1031"/>
      <c r="Z70" s="1031"/>
      <c r="AA70" s="1031"/>
      <c r="AB70" s="1031"/>
      <c r="AC70" s="1031"/>
      <c r="AD70" s="1031"/>
      <c r="AE70" s="1031"/>
      <c r="AF70" s="1031"/>
      <c r="AG70" s="1031"/>
      <c r="AH70" s="1031"/>
      <c r="AI70" s="1031"/>
      <c r="AJ70" s="1031"/>
      <c r="AK70" s="1031"/>
      <c r="AL70" s="1031"/>
      <c r="AM70" s="1031"/>
      <c r="AN70" s="1031"/>
      <c r="AO70" s="1031"/>
      <c r="AP70" s="1031"/>
      <c r="AQ70" s="1031"/>
      <c r="AR70" s="1031"/>
      <c r="AS70" s="1031"/>
      <c r="AT70" s="1031"/>
      <c r="AU70" s="1031"/>
      <c r="AV70" s="1031"/>
      <c r="AW70" s="1031"/>
      <c r="AX70" s="1031"/>
      <c r="AY70" s="1031"/>
      <c r="AZ70" s="1031"/>
      <c r="BA70" s="1031"/>
      <c r="BB70" s="1031"/>
      <c r="BC70" s="1031"/>
      <c r="BD70" s="1036"/>
      <c r="BE70" s="1031"/>
      <c r="BF70" s="1034"/>
      <c r="BG70" s="1031"/>
      <c r="BH70" s="1031"/>
      <c r="BI70" s="1065"/>
      <c r="BJ70" s="165"/>
      <c r="BK70" s="165"/>
      <c r="BL70" s="1031"/>
      <c r="BM70" s="1658"/>
      <c r="BN70" s="1655"/>
      <c r="BO70" s="1658"/>
      <c r="BP70" s="1658"/>
      <c r="BQ70" s="1658"/>
      <c r="BR70" s="1031"/>
      <c r="BS70" s="121"/>
      <c r="BT70" s="111"/>
      <c r="BU70" s="168"/>
      <c r="BV70" s="168"/>
      <c r="BW70" s="108"/>
      <c r="BX70" s="696"/>
      <c r="BY70" s="690"/>
      <c r="BZ70" s="996"/>
      <c r="CA70" s="13"/>
      <c r="CD70" s="673"/>
      <c r="ED70" s="673"/>
    </row>
    <row r="71" spans="1:134" s="14" customFormat="1" ht="101.1" hidden="1" customHeight="1">
      <c r="A71" s="203"/>
      <c r="B71" s="195"/>
      <c r="C71" s="119"/>
      <c r="D71" s="118"/>
      <c r="E71" s="108"/>
      <c r="F71" s="113"/>
      <c r="G71" s="231"/>
      <c r="H71" s="118"/>
      <c r="I71" s="113"/>
      <c r="J71" s="113"/>
      <c r="K71" s="108"/>
      <c r="L71" s="1031"/>
      <c r="M71" s="1031"/>
      <c r="N71" s="1031"/>
      <c r="O71" s="1031"/>
      <c r="P71" s="1031"/>
      <c r="Q71" s="1031"/>
      <c r="R71" s="1031"/>
      <c r="S71" s="166"/>
      <c r="T71" s="1031"/>
      <c r="U71" s="1031"/>
      <c r="V71" s="1031"/>
      <c r="W71" s="1031"/>
      <c r="X71" s="1031"/>
      <c r="Y71" s="1031"/>
      <c r="Z71" s="1031"/>
      <c r="AA71" s="1031"/>
      <c r="AB71" s="1031"/>
      <c r="AC71" s="1031"/>
      <c r="AD71" s="1031"/>
      <c r="AE71" s="1031"/>
      <c r="AF71" s="1031"/>
      <c r="AG71" s="1031"/>
      <c r="AH71" s="1031"/>
      <c r="AI71" s="1031"/>
      <c r="AJ71" s="1031"/>
      <c r="AK71" s="1031"/>
      <c r="AL71" s="1031"/>
      <c r="AM71" s="1031"/>
      <c r="AN71" s="1031"/>
      <c r="AO71" s="1031"/>
      <c r="AP71" s="1031"/>
      <c r="AQ71" s="1031"/>
      <c r="AR71" s="1031"/>
      <c r="AS71" s="1031"/>
      <c r="AT71" s="1031"/>
      <c r="AU71" s="1031"/>
      <c r="AV71" s="1031"/>
      <c r="AW71" s="1031"/>
      <c r="AX71" s="1031"/>
      <c r="AY71" s="1031"/>
      <c r="AZ71" s="1031"/>
      <c r="BA71" s="1031"/>
      <c r="BB71" s="1031"/>
      <c r="BC71" s="1031"/>
      <c r="BD71" s="1036"/>
      <c r="BE71" s="1031"/>
      <c r="BF71" s="1034"/>
      <c r="BG71" s="1031"/>
      <c r="BH71" s="1031"/>
      <c r="BI71" s="165"/>
      <c r="BJ71" s="165"/>
      <c r="BK71" s="165"/>
      <c r="BL71" s="1031"/>
      <c r="BM71" s="1658"/>
      <c r="BN71" s="1655"/>
      <c r="BO71" s="1658"/>
      <c r="BP71" s="1658"/>
      <c r="BQ71" s="1658"/>
      <c r="BR71" s="1031"/>
      <c r="BS71" s="121"/>
      <c r="BT71" s="168"/>
      <c r="BU71" s="168"/>
      <c r="BV71" s="168"/>
      <c r="BW71" s="108"/>
      <c r="BX71" s="696"/>
      <c r="BY71" s="690"/>
      <c r="BZ71" s="996"/>
      <c r="CA71" s="13"/>
      <c r="CD71" s="673"/>
      <c r="ED71" s="673"/>
    </row>
    <row r="72" spans="1:134" s="14" customFormat="1" ht="67.5" hidden="1" customHeight="1">
      <c r="A72" s="118"/>
      <c r="B72" s="171"/>
      <c r="C72" s="119"/>
      <c r="D72" s="108"/>
      <c r="E72" s="108"/>
      <c r="F72" s="108"/>
      <c r="G72" s="108"/>
      <c r="H72" s="108"/>
      <c r="I72" s="177"/>
      <c r="J72" s="177"/>
      <c r="K72" s="238"/>
      <c r="L72" s="1031"/>
      <c r="M72" s="1031"/>
      <c r="N72" s="1031"/>
      <c r="O72" s="1031"/>
      <c r="P72" s="1031"/>
      <c r="Q72" s="1031"/>
      <c r="R72" s="1031"/>
      <c r="S72" s="1031"/>
      <c r="T72" s="1031"/>
      <c r="U72" s="1031"/>
      <c r="V72" s="1031"/>
      <c r="W72" s="1031"/>
      <c r="X72" s="1031"/>
      <c r="Y72" s="1031"/>
      <c r="Z72" s="1031"/>
      <c r="AA72" s="1031"/>
      <c r="AB72" s="1031"/>
      <c r="AC72" s="1031"/>
      <c r="AD72" s="1031"/>
      <c r="AE72" s="1031"/>
      <c r="AF72" s="1031"/>
      <c r="AG72" s="1031"/>
      <c r="AH72" s="1031"/>
      <c r="AI72" s="1031"/>
      <c r="AJ72" s="166"/>
      <c r="AK72" s="1031"/>
      <c r="AL72" s="1031"/>
      <c r="AM72" s="166"/>
      <c r="AN72" s="1031"/>
      <c r="AO72" s="1031"/>
      <c r="AP72" s="166"/>
      <c r="AQ72" s="1031"/>
      <c r="AR72" s="1031"/>
      <c r="AS72" s="1031"/>
      <c r="AT72" s="1031"/>
      <c r="AU72" s="1031"/>
      <c r="AV72" s="1031"/>
      <c r="AW72" s="1031"/>
      <c r="AX72" s="1031"/>
      <c r="AY72" s="1031"/>
      <c r="AZ72" s="1031"/>
      <c r="BA72" s="1031"/>
      <c r="BB72" s="1031"/>
      <c r="BC72" s="1031"/>
      <c r="BD72" s="1036"/>
      <c r="BE72" s="1031"/>
      <c r="BF72" s="1034"/>
      <c r="BG72" s="1031"/>
      <c r="BH72" s="1031"/>
      <c r="BI72" s="1065"/>
      <c r="BJ72" s="165"/>
      <c r="BK72" s="165"/>
      <c r="BL72" s="1987"/>
      <c r="BM72" s="1655"/>
      <c r="BN72" s="1655"/>
      <c r="BO72" s="1655"/>
      <c r="BP72" s="723"/>
      <c r="BQ72" s="1655"/>
      <c r="BR72" s="1987"/>
      <c r="BS72" s="121"/>
      <c r="BT72" s="108"/>
      <c r="BU72" s="168"/>
      <c r="BV72" s="168"/>
      <c r="BW72" s="113"/>
      <c r="BX72" s="696"/>
      <c r="BY72" s="690"/>
      <c r="BZ72" s="996"/>
      <c r="CA72" s="13"/>
      <c r="CD72" s="673"/>
      <c r="ED72" s="673"/>
    </row>
    <row r="73" spans="1:134" s="14" customFormat="1" ht="53.1" hidden="1" customHeight="1">
      <c r="A73" s="203"/>
      <c r="B73" s="195"/>
      <c r="C73" s="119"/>
      <c r="D73" s="108"/>
      <c r="E73" s="108"/>
      <c r="F73" s="108"/>
      <c r="G73" s="118"/>
      <c r="H73" s="118"/>
      <c r="I73" s="177"/>
      <c r="J73" s="113"/>
      <c r="K73" s="108"/>
      <c r="L73" s="166"/>
      <c r="M73" s="166"/>
      <c r="N73" s="166"/>
      <c r="O73" s="1031"/>
      <c r="P73" s="1031"/>
      <c r="Q73" s="1031"/>
      <c r="R73" s="166"/>
      <c r="S73" s="166"/>
      <c r="T73" s="1031"/>
      <c r="U73" s="1031"/>
      <c r="V73" s="1031"/>
      <c r="W73" s="1031"/>
      <c r="X73" s="1031"/>
      <c r="Y73" s="1031"/>
      <c r="Z73" s="166"/>
      <c r="AA73" s="1031"/>
      <c r="AB73" s="1031"/>
      <c r="AC73" s="1031"/>
      <c r="AD73" s="1031"/>
      <c r="AE73" s="166"/>
      <c r="AF73" s="1031"/>
      <c r="AG73" s="1031"/>
      <c r="AH73" s="1031"/>
      <c r="AI73" s="1031"/>
      <c r="AJ73" s="166"/>
      <c r="AK73" s="1031"/>
      <c r="AL73" s="1031"/>
      <c r="AM73" s="1031"/>
      <c r="AN73" s="1031"/>
      <c r="AO73" s="1031"/>
      <c r="AP73" s="1031"/>
      <c r="AQ73" s="1031"/>
      <c r="AR73" s="1031"/>
      <c r="AS73" s="1031"/>
      <c r="AT73" s="1031"/>
      <c r="AU73" s="1031"/>
      <c r="AV73" s="1031"/>
      <c r="AW73" s="1031"/>
      <c r="AX73" s="1031"/>
      <c r="AY73" s="1031"/>
      <c r="AZ73" s="1031"/>
      <c r="BA73" s="1031"/>
      <c r="BB73" s="1031"/>
      <c r="BC73" s="1031"/>
      <c r="BD73" s="1036"/>
      <c r="BE73" s="1031"/>
      <c r="BF73" s="1034"/>
      <c r="BG73" s="1031"/>
      <c r="BH73" s="1031"/>
      <c r="BI73" s="1065"/>
      <c r="BJ73" s="1034"/>
      <c r="BK73" s="1034"/>
      <c r="BL73" s="1031"/>
      <c r="BM73" s="1658"/>
      <c r="BN73" s="1655"/>
      <c r="BO73" s="1658"/>
      <c r="BP73" s="1658"/>
      <c r="BQ73" s="1658"/>
      <c r="BR73" s="1031"/>
      <c r="BS73" s="121"/>
      <c r="BT73" s="119"/>
      <c r="BU73" s="168"/>
      <c r="BV73" s="168"/>
      <c r="BW73" s="247"/>
      <c r="BX73" s="696"/>
      <c r="BY73" s="690"/>
      <c r="BZ73" s="996"/>
      <c r="CA73" s="13"/>
      <c r="CD73" s="673"/>
      <c r="ED73" s="673"/>
    </row>
    <row r="74" spans="1:134" s="14" customFormat="1" hidden="1">
      <c r="A74" s="196"/>
      <c r="B74" s="197"/>
      <c r="C74" s="193"/>
      <c r="D74" s="186"/>
      <c r="E74" s="186"/>
      <c r="F74" s="186"/>
      <c r="G74" s="186"/>
      <c r="H74" s="186"/>
      <c r="I74" s="186"/>
      <c r="J74" s="186"/>
      <c r="K74" s="186"/>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c r="AL74" s="125"/>
      <c r="AM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25"/>
      <c r="BL74" s="125"/>
      <c r="BM74" s="1657"/>
      <c r="BN74" s="1657"/>
      <c r="BO74" s="1657"/>
      <c r="BP74" s="1657"/>
      <c r="BQ74" s="1657"/>
      <c r="BR74" s="125"/>
      <c r="BS74" s="126"/>
      <c r="BT74" s="126"/>
      <c r="BU74" s="108"/>
      <c r="BV74" s="108"/>
      <c r="BW74" s="108"/>
      <c r="BX74" s="696"/>
      <c r="BY74" s="690"/>
      <c r="BZ74" s="996"/>
      <c r="CA74" s="13"/>
      <c r="CD74" s="673"/>
      <c r="ED74" s="673"/>
    </row>
    <row r="75" spans="1:134" s="14" customFormat="1" ht="84" hidden="1" customHeight="1">
      <c r="A75" s="118"/>
      <c r="B75" s="195"/>
      <c r="C75" s="119"/>
      <c r="D75" s="118"/>
      <c r="E75" s="108"/>
      <c r="F75" s="113"/>
      <c r="G75" s="108"/>
      <c r="H75" s="118"/>
      <c r="I75" s="113"/>
      <c r="J75" s="108"/>
      <c r="K75" s="113"/>
      <c r="L75" s="1031"/>
      <c r="M75" s="1031"/>
      <c r="N75" s="1031"/>
      <c r="O75" s="1031"/>
      <c r="P75" s="1031"/>
      <c r="Q75" s="1031"/>
      <c r="R75" s="1031"/>
      <c r="S75" s="1031"/>
      <c r="T75" s="1031"/>
      <c r="U75" s="1031"/>
      <c r="V75" s="1031"/>
      <c r="W75" s="1031"/>
      <c r="X75" s="1031"/>
      <c r="Y75" s="1031"/>
      <c r="Z75" s="1031"/>
      <c r="AA75" s="1031"/>
      <c r="AB75" s="1031"/>
      <c r="AC75" s="1031"/>
      <c r="AD75" s="1031"/>
      <c r="AE75" s="1031"/>
      <c r="AF75" s="1031"/>
      <c r="AG75" s="1031"/>
      <c r="AH75" s="1031"/>
      <c r="AI75" s="1031"/>
      <c r="AJ75" s="1031"/>
      <c r="AK75" s="1031"/>
      <c r="AL75" s="1031"/>
      <c r="AM75" s="1031"/>
      <c r="AN75" s="1031"/>
      <c r="AO75" s="1031"/>
      <c r="AP75" s="1031"/>
      <c r="AQ75" s="1031"/>
      <c r="AR75" s="1031"/>
      <c r="AS75" s="1031"/>
      <c r="AT75" s="1031"/>
      <c r="AU75" s="1031"/>
      <c r="AV75" s="1031"/>
      <c r="AW75" s="1031"/>
      <c r="AX75" s="1031"/>
      <c r="AY75" s="1031"/>
      <c r="AZ75" s="1031"/>
      <c r="BA75" s="1031"/>
      <c r="BB75" s="1031"/>
      <c r="BC75" s="1031"/>
      <c r="BD75" s="1036"/>
      <c r="BE75" s="1031"/>
      <c r="BF75" s="1034"/>
      <c r="BG75" s="1031"/>
      <c r="BH75" s="1031"/>
      <c r="BI75" s="1065"/>
      <c r="BJ75" s="1034"/>
      <c r="BK75" s="1031"/>
      <c r="BL75" s="1031"/>
      <c r="BM75" s="1658"/>
      <c r="BN75" s="1655"/>
      <c r="BO75" s="1658"/>
      <c r="BP75" s="1658"/>
      <c r="BQ75" s="1658"/>
      <c r="BR75" s="1031"/>
      <c r="BS75" s="121"/>
      <c r="BT75" s="121"/>
      <c r="BU75" s="168"/>
      <c r="BV75" s="168"/>
      <c r="BW75" s="110"/>
      <c r="BX75" s="696"/>
      <c r="BY75" s="690"/>
      <c r="BZ75" s="996"/>
      <c r="CA75" s="13"/>
      <c r="CD75" s="673"/>
      <c r="ED75" s="673"/>
    </row>
    <row r="76" spans="1:134" s="14" customFormat="1" hidden="1">
      <c r="A76" s="118"/>
      <c r="B76" s="195"/>
      <c r="C76" s="119"/>
      <c r="D76" s="118"/>
      <c r="E76" s="108"/>
      <c r="F76" s="113"/>
      <c r="G76" s="108"/>
      <c r="H76" s="118"/>
      <c r="I76" s="108"/>
      <c r="J76" s="108"/>
      <c r="K76" s="108"/>
      <c r="L76" s="1031"/>
      <c r="M76" s="1031"/>
      <c r="N76" s="1031"/>
      <c r="O76" s="1031"/>
      <c r="P76" s="1031"/>
      <c r="Q76" s="1031"/>
      <c r="R76" s="1031"/>
      <c r="S76" s="166"/>
      <c r="T76" s="1031"/>
      <c r="U76" s="1031"/>
      <c r="V76" s="1031"/>
      <c r="W76" s="1031"/>
      <c r="X76" s="1031"/>
      <c r="Y76" s="1031"/>
      <c r="Z76" s="1031"/>
      <c r="AA76" s="1031"/>
      <c r="AB76" s="1031"/>
      <c r="AC76" s="1031"/>
      <c r="AD76" s="1031"/>
      <c r="AE76" s="1031"/>
      <c r="AF76" s="1031"/>
      <c r="AG76" s="1031"/>
      <c r="AH76" s="1031"/>
      <c r="AI76" s="1031"/>
      <c r="AJ76" s="1031"/>
      <c r="AK76" s="1031"/>
      <c r="AL76" s="1031"/>
      <c r="AM76" s="1031"/>
      <c r="AN76" s="1031"/>
      <c r="AO76" s="1031"/>
      <c r="AP76" s="1031"/>
      <c r="AQ76" s="1031"/>
      <c r="AR76" s="1031"/>
      <c r="AS76" s="1031"/>
      <c r="AT76" s="1031"/>
      <c r="AU76" s="1031"/>
      <c r="AV76" s="1031"/>
      <c r="AW76" s="1031"/>
      <c r="AX76" s="1031"/>
      <c r="AY76" s="1031"/>
      <c r="AZ76" s="1031"/>
      <c r="BA76" s="1031"/>
      <c r="BB76" s="1031"/>
      <c r="BC76" s="1031"/>
      <c r="BD76" s="1036"/>
      <c r="BE76" s="1031"/>
      <c r="BF76" s="1034"/>
      <c r="BG76" s="1031"/>
      <c r="BH76" s="1031"/>
      <c r="BI76" s="165"/>
      <c r="BJ76" s="1034"/>
      <c r="BK76" s="1034"/>
      <c r="BL76" s="1031"/>
      <c r="BM76" s="1658"/>
      <c r="BN76" s="1655"/>
      <c r="BO76" s="1658"/>
      <c r="BP76" s="1658"/>
      <c r="BQ76" s="1658"/>
      <c r="BR76" s="1031"/>
      <c r="BS76" s="121"/>
      <c r="BT76" s="121"/>
      <c r="BU76" s="168"/>
      <c r="BV76" s="168"/>
      <c r="BW76" s="108"/>
      <c r="BX76" s="696"/>
      <c r="BY76" s="690"/>
      <c r="BZ76" s="996"/>
      <c r="CA76" s="13"/>
      <c r="CD76" s="673"/>
      <c r="ED76" s="673"/>
    </row>
    <row r="77" spans="1:134" s="77" customFormat="1" hidden="1">
      <c r="A77" s="981"/>
      <c r="B77" s="195"/>
      <c r="C77" s="158"/>
      <c r="D77" s="156"/>
      <c r="E77" s="156"/>
      <c r="F77" s="108"/>
      <c r="G77" s="156"/>
      <c r="H77" s="156"/>
      <c r="I77" s="156"/>
      <c r="J77" s="156"/>
      <c r="K77" s="156"/>
      <c r="L77" s="1029"/>
      <c r="M77" s="123"/>
      <c r="N77" s="166"/>
      <c r="O77" s="123"/>
      <c r="P77" s="1029"/>
      <c r="Q77" s="123"/>
      <c r="R77" s="1041"/>
      <c r="S77" s="1029"/>
      <c r="T77" s="123"/>
      <c r="U77" s="123"/>
      <c r="V77" s="123"/>
      <c r="W77" s="123"/>
      <c r="X77" s="123"/>
      <c r="Y77" s="123"/>
      <c r="Z77" s="123"/>
      <c r="AA77" s="123"/>
      <c r="AB77" s="123"/>
      <c r="AC77" s="123"/>
      <c r="AD77" s="123"/>
      <c r="AE77" s="123"/>
      <c r="AF77" s="123"/>
      <c r="AG77" s="123"/>
      <c r="AH77" s="123"/>
      <c r="AI77" s="123"/>
      <c r="AJ77" s="123"/>
      <c r="AK77" s="123"/>
      <c r="AL77" s="123"/>
      <c r="AM77" s="684"/>
      <c r="AN77" s="1029"/>
      <c r="AO77" s="123"/>
      <c r="AP77" s="1029"/>
      <c r="AQ77" s="123"/>
      <c r="AR77" s="123"/>
      <c r="AS77" s="1031"/>
      <c r="AT77" s="123"/>
      <c r="AU77" s="1029"/>
      <c r="AV77" s="123"/>
      <c r="AW77" s="123"/>
      <c r="AX77" s="1029"/>
      <c r="AY77" s="123"/>
      <c r="AZ77" s="123"/>
      <c r="BA77" s="1029"/>
      <c r="BB77" s="123"/>
      <c r="BC77" s="1029"/>
      <c r="BD77" s="1043"/>
      <c r="BE77" s="1029"/>
      <c r="BF77" s="191"/>
      <c r="BG77" s="1029"/>
      <c r="BH77" s="1029"/>
      <c r="BI77" s="191"/>
      <c r="BJ77" s="191"/>
      <c r="BK77" s="191"/>
      <c r="BL77" s="1029"/>
      <c r="BM77" s="1840"/>
      <c r="BN77" s="1832"/>
      <c r="BO77" s="1840"/>
      <c r="BP77" s="1840"/>
      <c r="BQ77" s="1840"/>
      <c r="BR77" s="1029"/>
      <c r="BS77" s="107"/>
      <c r="BT77" s="156"/>
      <c r="BU77" s="156"/>
      <c r="BV77" s="156"/>
      <c r="BW77" s="156"/>
      <c r="BX77" s="696">
        <f t="shared" si="6"/>
        <v>0</v>
      </c>
      <c r="BY77" s="690">
        <f t="shared" si="7"/>
        <v>0</v>
      </c>
      <c r="BZ77" s="996"/>
      <c r="CA77" s="13"/>
      <c r="CD77" s="673"/>
      <c r="ED77" s="673"/>
    </row>
    <row r="78" spans="1:134" s="77" customFormat="1" ht="60.6" customHeight="1">
      <c r="A78" s="124" t="s">
        <v>148</v>
      </c>
      <c r="B78" s="200" t="s">
        <v>98</v>
      </c>
      <c r="C78" s="123">
        <f t="shared" ref="C78" si="58">C93</f>
        <v>5</v>
      </c>
      <c r="D78" s="156" t="s">
        <v>100</v>
      </c>
      <c r="E78" s="156"/>
      <c r="F78" s="156"/>
      <c r="G78" s="156"/>
      <c r="H78" s="156"/>
      <c r="I78" s="156" t="s">
        <v>101</v>
      </c>
      <c r="J78" s="156" t="s">
        <v>95</v>
      </c>
      <c r="K78" s="156" t="s">
        <v>102</v>
      </c>
      <c r="L78" s="123">
        <v>3618000</v>
      </c>
      <c r="M78" s="123"/>
      <c r="N78" s="123">
        <v>2600000</v>
      </c>
      <c r="O78" s="123"/>
      <c r="P78" s="123">
        <v>2600000</v>
      </c>
      <c r="Q78" s="123">
        <v>2181000</v>
      </c>
      <c r="R78" s="1041"/>
      <c r="S78" s="1030">
        <v>2181000</v>
      </c>
      <c r="T78" s="1041"/>
      <c r="U78" s="1041"/>
      <c r="V78" s="1041"/>
      <c r="W78" s="123">
        <v>1118000</v>
      </c>
      <c r="X78" s="123">
        <v>516732</v>
      </c>
      <c r="Y78" s="123">
        <v>0</v>
      </c>
      <c r="Z78" s="123">
        <v>516732</v>
      </c>
      <c r="AA78" s="123">
        <v>0</v>
      </c>
      <c r="AB78" s="123"/>
      <c r="AC78" s="123">
        <v>82214.540999999997</v>
      </c>
      <c r="AD78" s="123">
        <v>0</v>
      </c>
      <c r="AE78" s="123">
        <v>82214.540999999997</v>
      </c>
      <c r="AF78" s="123">
        <v>0</v>
      </c>
      <c r="AG78" s="123"/>
      <c r="AH78" s="123">
        <v>516732</v>
      </c>
      <c r="AI78" s="123">
        <v>0</v>
      </c>
      <c r="AJ78" s="123">
        <v>516732</v>
      </c>
      <c r="AK78" s="123">
        <v>0</v>
      </c>
      <c r="AL78" s="123">
        <v>0</v>
      </c>
      <c r="AM78" s="123">
        <f>411000.01-3000</f>
        <v>408000.01</v>
      </c>
      <c r="AN78" s="684">
        <f>AO78+AP78+AQ78+AR78</f>
        <v>45744</v>
      </c>
      <c r="AO78" s="123">
        <v>0</v>
      </c>
      <c r="AP78" s="123">
        <f>AP93</f>
        <v>45744</v>
      </c>
      <c r="AQ78" s="123">
        <v>0</v>
      </c>
      <c r="AR78" s="123">
        <v>0</v>
      </c>
      <c r="AS78" s="684">
        <f>AT78+AU78+AV78+AW78</f>
        <v>21900</v>
      </c>
      <c r="AT78" s="123">
        <v>0</v>
      </c>
      <c r="AU78" s="123">
        <f>AU93</f>
        <v>21900</v>
      </c>
      <c r="AV78" s="123"/>
      <c r="AW78" s="123"/>
      <c r="AX78" s="123">
        <f>AX93</f>
        <v>21900</v>
      </c>
      <c r="AY78" s="123">
        <f t="shared" ref="AY78:BT78" si="59">AY93</f>
        <v>0</v>
      </c>
      <c r="AZ78" s="123">
        <f t="shared" si="59"/>
        <v>0</v>
      </c>
      <c r="BA78" s="123">
        <f t="shared" si="59"/>
        <v>21900</v>
      </c>
      <c r="BB78" s="123">
        <f t="shared" si="59"/>
        <v>5</v>
      </c>
      <c r="BC78" s="123">
        <f t="shared" si="59"/>
        <v>21900</v>
      </c>
      <c r="BD78" s="123">
        <f t="shared" si="59"/>
        <v>0</v>
      </c>
      <c r="BE78" s="123">
        <f t="shared" si="59"/>
        <v>0</v>
      </c>
      <c r="BF78" s="123">
        <f t="shared" si="59"/>
        <v>0</v>
      </c>
      <c r="BG78" s="123">
        <f t="shared" si="59"/>
        <v>0</v>
      </c>
      <c r="BH78" s="123">
        <f t="shared" si="59"/>
        <v>0</v>
      </c>
      <c r="BI78" s="123">
        <f t="shared" si="59"/>
        <v>0</v>
      </c>
      <c r="BJ78" s="123">
        <f t="shared" si="59"/>
        <v>0</v>
      </c>
      <c r="BK78" s="123">
        <f t="shared" si="59"/>
        <v>1156.2460000000001</v>
      </c>
      <c r="BL78" s="123">
        <f t="shared" si="59"/>
        <v>15143</v>
      </c>
      <c r="BM78" s="1634">
        <f t="shared" si="59"/>
        <v>11997.358000000002</v>
      </c>
      <c r="BN78" s="1634">
        <f t="shared" si="59"/>
        <v>3145.6419999999998</v>
      </c>
      <c r="BO78" s="1634">
        <f t="shared" si="59"/>
        <v>3145.6419999999998</v>
      </c>
      <c r="BP78" s="1634">
        <f t="shared" si="59"/>
        <v>0</v>
      </c>
      <c r="BQ78" s="1634">
        <f t="shared" si="59"/>
        <v>3145.6419999999998</v>
      </c>
      <c r="BR78" s="123">
        <f t="shared" si="59"/>
        <v>0</v>
      </c>
      <c r="BS78" s="107">
        <f t="shared" si="59"/>
        <v>0</v>
      </c>
      <c r="BT78" s="107">
        <f t="shared" si="59"/>
        <v>0</v>
      </c>
      <c r="BU78" s="156"/>
      <c r="BV78" s="156"/>
      <c r="BW78" s="156"/>
      <c r="BX78" s="696">
        <f t="shared" si="6"/>
        <v>-21900</v>
      </c>
      <c r="BY78" s="690">
        <f t="shared" si="7"/>
        <v>5</v>
      </c>
      <c r="BZ78" s="996"/>
      <c r="CA78" s="13">
        <f t="shared" ref="CA78:CA93" si="60">(L78-L78*20%)*35%</f>
        <v>1013039.9999999999</v>
      </c>
      <c r="CD78" s="673"/>
      <c r="DH78" s="77">
        <v>4</v>
      </c>
      <c r="ED78" s="673"/>
    </row>
    <row r="79" spans="1:134" s="14" customFormat="1" hidden="1">
      <c r="A79" s="108"/>
      <c r="B79" s="163" t="s">
        <v>40</v>
      </c>
      <c r="C79" s="166" t="e">
        <f>SUM(C80:C92)</f>
        <v>#REF!</v>
      </c>
      <c r="D79" s="108"/>
      <c r="E79" s="108"/>
      <c r="F79" s="108"/>
      <c r="G79" s="108"/>
      <c r="H79" s="108"/>
      <c r="I79" s="108"/>
      <c r="J79" s="108"/>
      <c r="K79" s="108"/>
      <c r="L79" s="166">
        <f t="shared" ref="L79:AU79" si="61">SUM(L80:L92)</f>
        <v>2181037.6060000001</v>
      </c>
      <c r="M79" s="166">
        <f t="shared" si="61"/>
        <v>0</v>
      </c>
      <c r="N79" s="166">
        <f t="shared" si="61"/>
        <v>2181037.6060000001</v>
      </c>
      <c r="O79" s="166">
        <f t="shared" si="61"/>
        <v>0</v>
      </c>
      <c r="P79" s="166">
        <f t="shared" si="61"/>
        <v>2181037.6060000001</v>
      </c>
      <c r="Q79" s="166">
        <f t="shared" si="61"/>
        <v>0</v>
      </c>
      <c r="R79" s="166">
        <f t="shared" si="61"/>
        <v>0</v>
      </c>
      <c r="S79" s="166">
        <f t="shared" si="61"/>
        <v>2181037.6060000001</v>
      </c>
      <c r="T79" s="166">
        <f t="shared" si="61"/>
        <v>0</v>
      </c>
      <c r="U79" s="166">
        <f t="shared" si="61"/>
        <v>0</v>
      </c>
      <c r="V79" s="166">
        <f t="shared" si="61"/>
        <v>1343642.2417000001</v>
      </c>
      <c r="W79" s="166">
        <f t="shared" si="61"/>
        <v>92995.8</v>
      </c>
      <c r="X79" s="166">
        <f t="shared" si="61"/>
        <v>516732</v>
      </c>
      <c r="Y79" s="166">
        <f t="shared" si="61"/>
        <v>0</v>
      </c>
      <c r="Z79" s="166">
        <f t="shared" si="61"/>
        <v>516732</v>
      </c>
      <c r="AA79" s="166">
        <f t="shared" si="61"/>
        <v>0</v>
      </c>
      <c r="AB79" s="166">
        <f t="shared" si="61"/>
        <v>0</v>
      </c>
      <c r="AC79" s="166">
        <f t="shared" si="61"/>
        <v>82214.540999999997</v>
      </c>
      <c r="AD79" s="166">
        <f t="shared" si="61"/>
        <v>0</v>
      </c>
      <c r="AE79" s="166">
        <f t="shared" si="61"/>
        <v>0</v>
      </c>
      <c r="AF79" s="166">
        <f t="shared" si="61"/>
        <v>0</v>
      </c>
      <c r="AG79" s="166">
        <f t="shared" si="61"/>
        <v>0</v>
      </c>
      <c r="AH79" s="166">
        <f t="shared" si="61"/>
        <v>516732</v>
      </c>
      <c r="AI79" s="166">
        <f t="shared" si="61"/>
        <v>0</v>
      </c>
      <c r="AJ79" s="166">
        <f t="shared" si="61"/>
        <v>516732</v>
      </c>
      <c r="AK79" s="166">
        <f t="shared" si="61"/>
        <v>0</v>
      </c>
      <c r="AL79" s="166">
        <f t="shared" si="61"/>
        <v>0</v>
      </c>
      <c r="AM79" s="166">
        <f t="shared" si="61"/>
        <v>0</v>
      </c>
      <c r="AN79" s="166">
        <f t="shared" si="61"/>
        <v>0</v>
      </c>
      <c r="AO79" s="166">
        <f t="shared" si="61"/>
        <v>0</v>
      </c>
      <c r="AP79" s="166" t="e">
        <f t="shared" si="61"/>
        <v>#REF!</v>
      </c>
      <c r="AQ79" s="166">
        <f t="shared" si="61"/>
        <v>0</v>
      </c>
      <c r="AR79" s="166">
        <f t="shared" si="61"/>
        <v>0</v>
      </c>
      <c r="AS79" s="166" t="e">
        <f t="shared" si="61"/>
        <v>#REF!</v>
      </c>
      <c r="AT79" s="166" t="e">
        <f t="shared" si="61"/>
        <v>#REF!</v>
      </c>
      <c r="AU79" s="166" t="e">
        <f t="shared" si="61"/>
        <v>#REF!</v>
      </c>
      <c r="AV79" s="166"/>
      <c r="AW79" s="166"/>
      <c r="AX79" s="166" t="e">
        <f>SUM(AX80:AX92)</f>
        <v>#REF!</v>
      </c>
      <c r="AY79" s="166"/>
      <c r="AZ79" s="166"/>
      <c r="BA79" s="166" t="e">
        <f>SUM(BA80:BA92)</f>
        <v>#REF!</v>
      </c>
      <c r="BB79" s="166"/>
      <c r="BC79" s="166" t="e">
        <f>SUM(BC80:BC92)</f>
        <v>#REF!</v>
      </c>
      <c r="BD79" s="1022"/>
      <c r="BE79" s="166" t="e">
        <f>SUM(BE80:BE92)</f>
        <v>#REF!</v>
      </c>
      <c r="BF79" s="165"/>
      <c r="BG79" s="166" t="e">
        <f>SUM(BG80:BG92)</f>
        <v>#REF!</v>
      </c>
      <c r="BH79" s="166"/>
      <c r="BI79" s="165"/>
      <c r="BJ79" s="165"/>
      <c r="BK79" s="165"/>
      <c r="BL79" s="166" t="e">
        <f>SUM(BL80:BL92)</f>
        <v>#REF!</v>
      </c>
      <c r="BM79" s="1111"/>
      <c r="BN79" s="1655" t="e">
        <f>SUM(BN80:BN92)</f>
        <v>#REF!</v>
      </c>
      <c r="BO79" s="1111"/>
      <c r="BP79" s="1111"/>
      <c r="BQ79" s="1111"/>
      <c r="BR79" s="166" t="e">
        <f>SUM(BR80:BR92)</f>
        <v>#REF!</v>
      </c>
      <c r="BS79" s="111"/>
      <c r="BT79" s="108"/>
      <c r="BU79" s="108"/>
      <c r="BV79" s="108"/>
      <c r="BW79" s="108"/>
      <c r="BX79" s="696" t="e">
        <f t="shared" si="6"/>
        <v>#REF!</v>
      </c>
      <c r="BY79" s="690" t="e">
        <f t="shared" si="7"/>
        <v>#REF!</v>
      </c>
      <c r="BZ79" s="996"/>
      <c r="CA79" s="13">
        <f t="shared" si="60"/>
        <v>610690.52968000004</v>
      </c>
      <c r="CD79" s="673"/>
      <c r="DC79" s="14">
        <v>516732</v>
      </c>
      <c r="ED79" s="673"/>
    </row>
    <row r="80" spans="1:134" s="14" customFormat="1" hidden="1">
      <c r="A80" s="118">
        <v>1</v>
      </c>
      <c r="B80" s="167" t="s">
        <v>274</v>
      </c>
      <c r="C80" s="1031">
        <f>C123</f>
        <v>0</v>
      </c>
      <c r="D80" s="113"/>
      <c r="E80" s="113"/>
      <c r="F80" s="113"/>
      <c r="G80" s="113"/>
      <c r="H80" s="113"/>
      <c r="I80" s="113"/>
      <c r="J80" s="113"/>
      <c r="K80" s="179"/>
      <c r="L80" s="1031">
        <v>185650.94459999999</v>
      </c>
      <c r="M80" s="1031"/>
      <c r="N80" s="1031">
        <v>185650.94459999999</v>
      </c>
      <c r="O80" s="1031"/>
      <c r="P80" s="1031">
        <v>185650.94459999999</v>
      </c>
      <c r="Q80" s="1031"/>
      <c r="R80" s="1031"/>
      <c r="S80" s="1031">
        <v>185650.94459999999</v>
      </c>
      <c r="T80" s="1031"/>
      <c r="U80" s="1031"/>
      <c r="V80" s="1031">
        <v>80387.511599999998</v>
      </c>
      <c r="W80" s="1162">
        <v>900</v>
      </c>
      <c r="X80" s="1031">
        <f t="shared" ref="X80:X92" si="62">Y80+Z80+AA80+AB80</f>
        <v>95832</v>
      </c>
      <c r="Y80" s="1031"/>
      <c r="Z80" s="1031">
        <v>95832</v>
      </c>
      <c r="AA80" s="1031"/>
      <c r="AB80" s="1031"/>
      <c r="AC80" s="1031"/>
      <c r="AD80" s="1031"/>
      <c r="AE80" s="1031"/>
      <c r="AF80" s="1031"/>
      <c r="AG80" s="1031"/>
      <c r="AH80" s="1031">
        <v>95832</v>
      </c>
      <c r="AI80" s="1031"/>
      <c r="AJ80" s="1031">
        <v>95832</v>
      </c>
      <c r="AK80" s="1031"/>
      <c r="AL80" s="1031"/>
      <c r="AM80" s="1031"/>
      <c r="AN80" s="1031"/>
      <c r="AO80" s="1031"/>
      <c r="AP80" s="1031" t="e">
        <f>#REF!-Z80</f>
        <v>#REF!</v>
      </c>
      <c r="AQ80" s="1031"/>
      <c r="AR80" s="1031"/>
      <c r="AS80" s="1031">
        <f>AS123</f>
        <v>0</v>
      </c>
      <c r="AT80" s="1031">
        <f>AT123</f>
        <v>0</v>
      </c>
      <c r="AU80" s="1031">
        <f>AU123</f>
        <v>0</v>
      </c>
      <c r="AV80" s="1031"/>
      <c r="AW80" s="1031"/>
      <c r="AX80" s="1031">
        <f>AX123</f>
        <v>0</v>
      </c>
      <c r="AY80" s="1031"/>
      <c r="AZ80" s="1031"/>
      <c r="BA80" s="1031">
        <f>BA123</f>
        <v>0</v>
      </c>
      <c r="BB80" s="1031"/>
      <c r="BC80" s="1031">
        <f>BC123</f>
        <v>0</v>
      </c>
      <c r="BD80" s="1036"/>
      <c r="BE80" s="1031">
        <f>BE123</f>
        <v>0</v>
      </c>
      <c r="BF80" s="1034"/>
      <c r="BG80" s="1031">
        <f>BG123</f>
        <v>0</v>
      </c>
      <c r="BH80" s="1031"/>
      <c r="BI80" s="1034"/>
      <c r="BJ80" s="1034"/>
      <c r="BK80" s="1034"/>
      <c r="BL80" s="1031">
        <f>BL123</f>
        <v>0</v>
      </c>
      <c r="BM80" s="1842"/>
      <c r="BN80" s="1658">
        <f>BN123</f>
        <v>0</v>
      </c>
      <c r="BO80" s="1842"/>
      <c r="BP80" s="1842"/>
      <c r="BQ80" s="1842"/>
      <c r="BR80" s="1031">
        <f>BR123</f>
        <v>0</v>
      </c>
      <c r="BS80" s="121"/>
      <c r="BT80" s="118"/>
      <c r="BU80" s="108"/>
      <c r="BV80" s="108"/>
      <c r="BW80" s="108"/>
      <c r="BX80" s="696">
        <f t="shared" si="6"/>
        <v>0</v>
      </c>
      <c r="BY80" s="690">
        <f t="shared" ref="BY80:BY122" si="63">C80-BZ80</f>
        <v>0</v>
      </c>
      <c r="BZ80" s="996"/>
      <c r="CA80" s="13">
        <f t="shared" si="60"/>
        <v>51982.264488000001</v>
      </c>
      <c r="CD80" s="673"/>
      <c r="DC80" s="14">
        <v>95832</v>
      </c>
      <c r="ED80" s="673"/>
    </row>
    <row r="81" spans="1:134" s="14" customFormat="1" hidden="1">
      <c r="A81" s="118">
        <v>2</v>
      </c>
      <c r="B81" s="167" t="s">
        <v>275</v>
      </c>
      <c r="C81" s="1031" t="e">
        <f>#REF!</f>
        <v>#REF!</v>
      </c>
      <c r="D81" s="113"/>
      <c r="E81" s="113"/>
      <c r="F81" s="113"/>
      <c r="G81" s="113"/>
      <c r="H81" s="113"/>
      <c r="I81" s="113"/>
      <c r="J81" s="113"/>
      <c r="K81" s="179"/>
      <c r="L81" s="1031">
        <v>202718.274</v>
      </c>
      <c r="M81" s="1031"/>
      <c r="N81" s="1031">
        <v>202718.274</v>
      </c>
      <c r="O81" s="1031"/>
      <c r="P81" s="1031">
        <v>202718.274</v>
      </c>
      <c r="Q81" s="1031"/>
      <c r="R81" s="1031"/>
      <c r="S81" s="1031">
        <v>202718.274</v>
      </c>
      <c r="T81" s="1031"/>
      <c r="U81" s="1031"/>
      <c r="V81" s="1031">
        <v>110854.8342</v>
      </c>
      <c r="W81" s="1162">
        <v>17940</v>
      </c>
      <c r="X81" s="1031">
        <f t="shared" si="62"/>
        <v>9000</v>
      </c>
      <c r="Y81" s="1031"/>
      <c r="Z81" s="1031">
        <v>9000</v>
      </c>
      <c r="AA81" s="1031"/>
      <c r="AB81" s="1031"/>
      <c r="AC81" s="1031"/>
      <c r="AD81" s="1031"/>
      <c r="AE81" s="1031"/>
      <c r="AF81" s="1031"/>
      <c r="AG81" s="1031"/>
      <c r="AH81" s="1031">
        <v>9000</v>
      </c>
      <c r="AI81" s="1031"/>
      <c r="AJ81" s="1031">
        <v>9000</v>
      </c>
      <c r="AK81" s="1031"/>
      <c r="AL81" s="1031"/>
      <c r="AM81" s="1031"/>
      <c r="AN81" s="1031"/>
      <c r="AO81" s="1031"/>
      <c r="AP81" s="1031" t="e">
        <f>#REF!-Z81</f>
        <v>#REF!</v>
      </c>
      <c r="AQ81" s="1031"/>
      <c r="AR81" s="1031"/>
      <c r="AS81" s="1031" t="e">
        <f>#REF!</f>
        <v>#REF!</v>
      </c>
      <c r="AT81" s="1031" t="e">
        <f>#REF!</f>
        <v>#REF!</v>
      </c>
      <c r="AU81" s="1031" t="e">
        <f>#REF!</f>
        <v>#REF!</v>
      </c>
      <c r="AV81" s="1031"/>
      <c r="AW81" s="1031"/>
      <c r="AX81" s="1031" t="e">
        <f>#REF!</f>
        <v>#REF!</v>
      </c>
      <c r="AY81" s="1031"/>
      <c r="AZ81" s="1031"/>
      <c r="BA81" s="1031" t="e">
        <f>#REF!</f>
        <v>#REF!</v>
      </c>
      <c r="BB81" s="1031"/>
      <c r="BC81" s="1031" t="e">
        <f>#REF!</f>
        <v>#REF!</v>
      </c>
      <c r="BD81" s="1036"/>
      <c r="BE81" s="1031" t="e">
        <f>#REF!</f>
        <v>#REF!</v>
      </c>
      <c r="BF81" s="1034"/>
      <c r="BG81" s="1031" t="e">
        <f>#REF!</f>
        <v>#REF!</v>
      </c>
      <c r="BH81" s="1031"/>
      <c r="BI81" s="1034"/>
      <c r="BJ81" s="1034"/>
      <c r="BK81" s="1034"/>
      <c r="BL81" s="1031" t="e">
        <f>#REF!</f>
        <v>#REF!</v>
      </c>
      <c r="BM81" s="1842"/>
      <c r="BN81" s="1658" t="e">
        <f>#REF!</f>
        <v>#REF!</v>
      </c>
      <c r="BO81" s="1842"/>
      <c r="BP81" s="1842"/>
      <c r="BQ81" s="1842"/>
      <c r="BR81" s="1031" t="e">
        <f>#REF!</f>
        <v>#REF!</v>
      </c>
      <c r="BS81" s="121"/>
      <c r="BT81" s="118"/>
      <c r="BU81" s="108"/>
      <c r="BV81" s="108"/>
      <c r="BW81" s="108"/>
      <c r="BX81" s="696" t="e">
        <f t="shared" si="6"/>
        <v>#REF!</v>
      </c>
      <c r="BY81" s="690" t="e">
        <f t="shared" si="63"/>
        <v>#REF!</v>
      </c>
      <c r="BZ81" s="996"/>
      <c r="CA81" s="13">
        <f t="shared" si="60"/>
        <v>56761.116720000005</v>
      </c>
      <c r="CD81" s="673"/>
      <c r="DC81" s="14">
        <v>9000</v>
      </c>
      <c r="ED81" s="673"/>
    </row>
    <row r="82" spans="1:134" s="14" customFormat="1" hidden="1">
      <c r="A82" s="118">
        <v>3</v>
      </c>
      <c r="B82" s="167" t="s">
        <v>276</v>
      </c>
      <c r="C82" s="1031">
        <f>C139</f>
        <v>0</v>
      </c>
      <c r="D82" s="113"/>
      <c r="E82" s="113"/>
      <c r="F82" s="113"/>
      <c r="G82" s="113"/>
      <c r="H82" s="113"/>
      <c r="I82" s="113"/>
      <c r="J82" s="113"/>
      <c r="K82" s="179"/>
      <c r="L82" s="1031">
        <v>89315.5527</v>
      </c>
      <c r="M82" s="1031"/>
      <c r="N82" s="1031">
        <v>89315.5527</v>
      </c>
      <c r="O82" s="1031"/>
      <c r="P82" s="1031">
        <v>89315.5527</v>
      </c>
      <c r="Q82" s="1031"/>
      <c r="R82" s="1031"/>
      <c r="S82" s="1031">
        <v>89315.5527</v>
      </c>
      <c r="T82" s="1031"/>
      <c r="U82" s="1031"/>
      <c r="V82" s="1031">
        <v>78190.661999999997</v>
      </c>
      <c r="W82" s="1162">
        <v>6435</v>
      </c>
      <c r="X82" s="1031">
        <f t="shared" si="62"/>
        <v>39000</v>
      </c>
      <c r="Y82" s="1031"/>
      <c r="Z82" s="1031">
        <v>39000</v>
      </c>
      <c r="AA82" s="1031"/>
      <c r="AB82" s="1031"/>
      <c r="AC82" s="1031">
        <v>9977.9529999999995</v>
      </c>
      <c r="AD82" s="1031"/>
      <c r="AE82" s="1031"/>
      <c r="AF82" s="1031"/>
      <c r="AG82" s="1031"/>
      <c r="AH82" s="1031">
        <v>39000</v>
      </c>
      <c r="AI82" s="1031"/>
      <c r="AJ82" s="1031">
        <v>39000</v>
      </c>
      <c r="AK82" s="1031"/>
      <c r="AL82" s="1031"/>
      <c r="AM82" s="1031"/>
      <c r="AN82" s="1031"/>
      <c r="AO82" s="1031"/>
      <c r="AP82" s="1031" t="e">
        <f>#REF!-Z82</f>
        <v>#REF!</v>
      </c>
      <c r="AQ82" s="1031"/>
      <c r="AR82" s="1031"/>
      <c r="AS82" s="1031">
        <f>AS139</f>
        <v>0</v>
      </c>
      <c r="AT82" s="1031">
        <f>AT139</f>
        <v>0</v>
      </c>
      <c r="AU82" s="1031">
        <f>AU139</f>
        <v>0</v>
      </c>
      <c r="AV82" s="1031"/>
      <c r="AW82" s="1031"/>
      <c r="AX82" s="1031">
        <f>AX139</f>
        <v>0</v>
      </c>
      <c r="AY82" s="1031"/>
      <c r="AZ82" s="1031"/>
      <c r="BA82" s="1031">
        <f>BA139</f>
        <v>0</v>
      </c>
      <c r="BB82" s="1031"/>
      <c r="BC82" s="1031">
        <f>BC139</f>
        <v>0</v>
      </c>
      <c r="BD82" s="1036"/>
      <c r="BE82" s="1031">
        <f>BE139</f>
        <v>0</v>
      </c>
      <c r="BF82" s="1034"/>
      <c r="BG82" s="1031">
        <f>BG139</f>
        <v>0</v>
      </c>
      <c r="BH82" s="1031"/>
      <c r="BI82" s="1034"/>
      <c r="BJ82" s="1034"/>
      <c r="BK82" s="1034"/>
      <c r="BL82" s="1031">
        <f>BL139</f>
        <v>0</v>
      </c>
      <c r="BM82" s="1842"/>
      <c r="BN82" s="1658">
        <f>BN139</f>
        <v>0</v>
      </c>
      <c r="BO82" s="1842"/>
      <c r="BP82" s="1842"/>
      <c r="BQ82" s="1842"/>
      <c r="BR82" s="1031">
        <f>BR139</f>
        <v>0</v>
      </c>
      <c r="BS82" s="121"/>
      <c r="BT82" s="118"/>
      <c r="BU82" s="108"/>
      <c r="BV82" s="108"/>
      <c r="BW82" s="108"/>
      <c r="BX82" s="696">
        <f t="shared" si="6"/>
        <v>0</v>
      </c>
      <c r="BY82" s="690">
        <f t="shared" si="63"/>
        <v>0</v>
      </c>
      <c r="BZ82" s="996"/>
      <c r="CA82" s="13">
        <f t="shared" si="60"/>
        <v>25008.354756000001</v>
      </c>
      <c r="CD82" s="673"/>
      <c r="DC82" s="14">
        <v>39000</v>
      </c>
      <c r="ED82" s="673"/>
    </row>
    <row r="83" spans="1:134" s="14" customFormat="1" hidden="1">
      <c r="A83" s="118">
        <v>4</v>
      </c>
      <c r="B83" s="167" t="s">
        <v>277</v>
      </c>
      <c r="C83" s="1031">
        <f>C142</f>
        <v>0</v>
      </c>
      <c r="D83" s="113"/>
      <c r="E83" s="113"/>
      <c r="F83" s="113"/>
      <c r="G83" s="113"/>
      <c r="H83" s="113"/>
      <c r="I83" s="113"/>
      <c r="J83" s="113"/>
      <c r="K83" s="179"/>
      <c r="L83" s="1031">
        <v>204851.74710000001</v>
      </c>
      <c r="M83" s="1031"/>
      <c r="N83" s="1031">
        <v>204851.74710000001</v>
      </c>
      <c r="O83" s="1031"/>
      <c r="P83" s="1031">
        <v>204851.74710000001</v>
      </c>
      <c r="Q83" s="1031"/>
      <c r="R83" s="1031"/>
      <c r="S83" s="1162">
        <v>204851.74710000001</v>
      </c>
      <c r="T83" s="1031"/>
      <c r="U83" s="1031"/>
      <c r="V83" s="1162">
        <v>123283.3833</v>
      </c>
      <c r="W83" s="1162">
        <v>13216.8</v>
      </c>
      <c r="X83" s="1031">
        <f t="shared" si="62"/>
        <v>37800</v>
      </c>
      <c r="Y83" s="1031"/>
      <c r="Z83" s="1031">
        <v>37800</v>
      </c>
      <c r="AA83" s="1031"/>
      <c r="AB83" s="1031"/>
      <c r="AC83" s="1031">
        <v>5375.9609999999993</v>
      </c>
      <c r="AD83" s="1031"/>
      <c r="AE83" s="1031"/>
      <c r="AF83" s="1031"/>
      <c r="AG83" s="1031"/>
      <c r="AH83" s="1031">
        <v>37800</v>
      </c>
      <c r="AI83" s="1031"/>
      <c r="AJ83" s="1031">
        <v>37800</v>
      </c>
      <c r="AK83" s="1031"/>
      <c r="AL83" s="1031"/>
      <c r="AM83" s="1031"/>
      <c r="AN83" s="1031"/>
      <c r="AO83" s="1031"/>
      <c r="AP83" s="1031" t="e">
        <f>#REF!-Z83</f>
        <v>#REF!</v>
      </c>
      <c r="AQ83" s="1031"/>
      <c r="AR83" s="1031"/>
      <c r="AS83" s="1031">
        <f>AS142</f>
        <v>0</v>
      </c>
      <c r="AT83" s="1031">
        <f>AT142</f>
        <v>0</v>
      </c>
      <c r="AU83" s="1031">
        <f>AU142</f>
        <v>0</v>
      </c>
      <c r="AV83" s="1031"/>
      <c r="AW83" s="1031"/>
      <c r="AX83" s="1031">
        <f>AX142</f>
        <v>0</v>
      </c>
      <c r="AY83" s="1031"/>
      <c r="AZ83" s="1031"/>
      <c r="BA83" s="1031">
        <f>BA142</f>
        <v>0</v>
      </c>
      <c r="BB83" s="1031"/>
      <c r="BC83" s="1031">
        <f>BC142</f>
        <v>0</v>
      </c>
      <c r="BD83" s="1036"/>
      <c r="BE83" s="1031">
        <f>BE142</f>
        <v>0</v>
      </c>
      <c r="BF83" s="1034"/>
      <c r="BG83" s="1031">
        <f>BG142</f>
        <v>0</v>
      </c>
      <c r="BH83" s="1031"/>
      <c r="BI83" s="1034"/>
      <c r="BJ83" s="1034"/>
      <c r="BK83" s="1034"/>
      <c r="BL83" s="1031">
        <f>BL142</f>
        <v>0</v>
      </c>
      <c r="BM83" s="1842"/>
      <c r="BN83" s="1658">
        <f>BN142</f>
        <v>0</v>
      </c>
      <c r="BO83" s="1842"/>
      <c r="BP83" s="1842"/>
      <c r="BQ83" s="1842"/>
      <c r="BR83" s="1031">
        <f>BR142</f>
        <v>0</v>
      </c>
      <c r="BS83" s="121"/>
      <c r="BT83" s="118"/>
      <c r="BU83" s="108"/>
      <c r="BV83" s="108"/>
      <c r="BW83" s="108"/>
      <c r="BX83" s="696">
        <f t="shared" si="6"/>
        <v>0</v>
      </c>
      <c r="BY83" s="690">
        <f t="shared" si="63"/>
        <v>0</v>
      </c>
      <c r="BZ83" s="996"/>
      <c r="CA83" s="13">
        <f t="shared" si="60"/>
        <v>57358.489187999992</v>
      </c>
      <c r="CD83" s="673"/>
      <c r="DC83" s="14">
        <v>37800</v>
      </c>
      <c r="ED83" s="673"/>
    </row>
    <row r="84" spans="1:134" s="14" customFormat="1" hidden="1">
      <c r="A84" s="118">
        <v>5</v>
      </c>
      <c r="B84" s="167" t="s">
        <v>278</v>
      </c>
      <c r="C84" s="1031">
        <f>C148</f>
        <v>2</v>
      </c>
      <c r="D84" s="113"/>
      <c r="E84" s="113"/>
      <c r="F84" s="113"/>
      <c r="G84" s="113"/>
      <c r="H84" s="113"/>
      <c r="I84" s="113"/>
      <c r="J84" s="113"/>
      <c r="K84" s="179"/>
      <c r="L84" s="1031">
        <v>280278.51059999998</v>
      </c>
      <c r="M84" s="1031"/>
      <c r="N84" s="1031">
        <v>280278.51059999998</v>
      </c>
      <c r="O84" s="1031"/>
      <c r="P84" s="1031">
        <v>280278.51059999998</v>
      </c>
      <c r="Q84" s="1031"/>
      <c r="R84" s="1031"/>
      <c r="S84" s="1162">
        <v>280278.51059999998</v>
      </c>
      <c r="T84" s="1031"/>
      <c r="U84" s="1031"/>
      <c r="V84" s="1162">
        <v>154533.61439999999</v>
      </c>
      <c r="W84" s="1162">
        <v>19560</v>
      </c>
      <c r="X84" s="1031">
        <f t="shared" si="62"/>
        <v>51000</v>
      </c>
      <c r="Y84" s="1031"/>
      <c r="Z84" s="1031">
        <v>51000</v>
      </c>
      <c r="AA84" s="1031"/>
      <c r="AB84" s="1031"/>
      <c r="AC84" s="1031">
        <v>3555</v>
      </c>
      <c r="AD84" s="1031"/>
      <c r="AE84" s="1031"/>
      <c r="AF84" s="1031"/>
      <c r="AG84" s="1031"/>
      <c r="AH84" s="1031">
        <v>51000</v>
      </c>
      <c r="AI84" s="1031"/>
      <c r="AJ84" s="1031">
        <v>51000</v>
      </c>
      <c r="AK84" s="1031"/>
      <c r="AL84" s="1031"/>
      <c r="AM84" s="1031"/>
      <c r="AN84" s="1031"/>
      <c r="AO84" s="1031"/>
      <c r="AP84" s="1031" t="e">
        <f>#REF!-Z84</f>
        <v>#REF!</v>
      </c>
      <c r="AQ84" s="1031"/>
      <c r="AR84" s="1031"/>
      <c r="AS84" s="1031">
        <f>AS148</f>
        <v>11000</v>
      </c>
      <c r="AT84" s="1031">
        <f>AT148</f>
        <v>0</v>
      </c>
      <c r="AU84" s="1031">
        <f>AU148</f>
        <v>11000</v>
      </c>
      <c r="AV84" s="1031"/>
      <c r="AW84" s="1031"/>
      <c r="AX84" s="1031">
        <f>AX148</f>
        <v>11000</v>
      </c>
      <c r="AY84" s="1031"/>
      <c r="AZ84" s="1031"/>
      <c r="BA84" s="1031">
        <f>BA148</f>
        <v>11000</v>
      </c>
      <c r="BB84" s="1031"/>
      <c r="BC84" s="1031">
        <f>BC148</f>
        <v>11000</v>
      </c>
      <c r="BD84" s="1036"/>
      <c r="BE84" s="1031">
        <f>BE148</f>
        <v>0</v>
      </c>
      <c r="BF84" s="1034"/>
      <c r="BG84" s="1031">
        <f>BG148</f>
        <v>0</v>
      </c>
      <c r="BH84" s="1031"/>
      <c r="BI84" s="1034"/>
      <c r="BJ84" s="1034"/>
      <c r="BK84" s="1034"/>
      <c r="BL84" s="1031">
        <f>BL148</f>
        <v>7143</v>
      </c>
      <c r="BM84" s="1842"/>
      <c r="BN84" s="1658">
        <f>BN148</f>
        <v>1952.819</v>
      </c>
      <c r="BO84" s="1842"/>
      <c r="BP84" s="1842"/>
      <c r="BQ84" s="1842"/>
      <c r="BR84" s="1031">
        <f>BR148</f>
        <v>0</v>
      </c>
      <c r="BS84" s="121"/>
      <c r="BT84" s="118"/>
      <c r="BU84" s="108"/>
      <c r="BV84" s="108"/>
      <c r="BW84" s="108"/>
      <c r="BX84" s="696">
        <f t="shared" si="6"/>
        <v>-11000</v>
      </c>
      <c r="BY84" s="690">
        <f t="shared" si="63"/>
        <v>2</v>
      </c>
      <c r="BZ84" s="996"/>
      <c r="CA84" s="13">
        <f t="shared" si="60"/>
        <v>78477.982967999982</v>
      </c>
      <c r="CD84" s="673"/>
      <c r="DC84" s="14">
        <v>51000</v>
      </c>
      <c r="ED84" s="673"/>
    </row>
    <row r="85" spans="1:134" s="14" customFormat="1" hidden="1">
      <c r="A85" s="118">
        <v>6</v>
      </c>
      <c r="B85" s="167" t="s">
        <v>279</v>
      </c>
      <c r="C85" s="1031">
        <f>C154</f>
        <v>0</v>
      </c>
      <c r="D85" s="113"/>
      <c r="E85" s="113"/>
      <c r="F85" s="113"/>
      <c r="G85" s="113"/>
      <c r="H85" s="113"/>
      <c r="I85" s="113"/>
      <c r="J85" s="113"/>
      <c r="K85" s="179"/>
      <c r="L85" s="1031">
        <v>164050.18410000001</v>
      </c>
      <c r="M85" s="1031"/>
      <c r="N85" s="1031">
        <v>164050.18410000001</v>
      </c>
      <c r="O85" s="1031"/>
      <c r="P85" s="1031">
        <v>164050.18410000001</v>
      </c>
      <c r="Q85" s="1031"/>
      <c r="R85" s="1031"/>
      <c r="S85" s="1162">
        <v>164050.18410000001</v>
      </c>
      <c r="T85" s="1031"/>
      <c r="U85" s="1031"/>
      <c r="V85" s="1162">
        <v>110531.0448</v>
      </c>
      <c r="W85" s="1162"/>
      <c r="X85" s="1031">
        <f t="shared" si="62"/>
        <v>56600</v>
      </c>
      <c r="Y85" s="1031"/>
      <c r="Z85" s="1031">
        <v>56600</v>
      </c>
      <c r="AA85" s="1031"/>
      <c r="AB85" s="1031"/>
      <c r="AC85" s="1031">
        <v>8648.3490000000002</v>
      </c>
      <c r="AD85" s="1031"/>
      <c r="AE85" s="1031"/>
      <c r="AF85" s="1031"/>
      <c r="AG85" s="1031"/>
      <c r="AH85" s="1031">
        <v>56600</v>
      </c>
      <c r="AI85" s="1031"/>
      <c r="AJ85" s="1031">
        <v>56600</v>
      </c>
      <c r="AK85" s="1031"/>
      <c r="AL85" s="1031"/>
      <c r="AM85" s="1031"/>
      <c r="AN85" s="1031"/>
      <c r="AO85" s="1031"/>
      <c r="AP85" s="1031" t="e">
        <f>#REF!-Z85</f>
        <v>#REF!</v>
      </c>
      <c r="AQ85" s="1031"/>
      <c r="AR85" s="1031"/>
      <c r="AS85" s="1031">
        <f>AS154</f>
        <v>0</v>
      </c>
      <c r="AT85" s="1031">
        <f>AT154</f>
        <v>0</v>
      </c>
      <c r="AU85" s="1031">
        <f>AU154</f>
        <v>0</v>
      </c>
      <c r="AV85" s="1031"/>
      <c r="AW85" s="1031"/>
      <c r="AX85" s="1031">
        <f>AX154</f>
        <v>0</v>
      </c>
      <c r="AY85" s="1031"/>
      <c r="AZ85" s="1031"/>
      <c r="BA85" s="1031">
        <f>BA154</f>
        <v>0</v>
      </c>
      <c r="BB85" s="1031"/>
      <c r="BC85" s="1031">
        <f>BC154</f>
        <v>0</v>
      </c>
      <c r="BD85" s="1036"/>
      <c r="BE85" s="1031">
        <f>BE154</f>
        <v>0</v>
      </c>
      <c r="BF85" s="1034"/>
      <c r="BG85" s="1031">
        <f>BG154</f>
        <v>0</v>
      </c>
      <c r="BH85" s="1031"/>
      <c r="BI85" s="1034"/>
      <c r="BJ85" s="1034"/>
      <c r="BK85" s="1034"/>
      <c r="BL85" s="1031">
        <f>BL154</f>
        <v>0</v>
      </c>
      <c r="BM85" s="1842"/>
      <c r="BN85" s="1658">
        <f>BN154</f>
        <v>0</v>
      </c>
      <c r="BO85" s="1842"/>
      <c r="BP85" s="1842"/>
      <c r="BQ85" s="1842"/>
      <c r="BR85" s="1031">
        <f>BR154</f>
        <v>0</v>
      </c>
      <c r="BS85" s="121"/>
      <c r="BT85" s="118"/>
      <c r="BU85" s="108"/>
      <c r="BV85" s="108"/>
      <c r="BW85" s="108"/>
      <c r="BX85" s="696">
        <f t="shared" ref="BX85:BX149" si="64">BR85-AX85</f>
        <v>0</v>
      </c>
      <c r="BY85" s="690">
        <f t="shared" si="63"/>
        <v>0</v>
      </c>
      <c r="BZ85" s="996"/>
      <c r="CA85" s="13">
        <f t="shared" si="60"/>
        <v>45934.051547999996</v>
      </c>
      <c r="CD85" s="673"/>
      <c r="DC85" s="14">
        <v>56600</v>
      </c>
      <c r="ED85" s="673"/>
    </row>
    <row r="86" spans="1:134" s="14" customFormat="1" hidden="1">
      <c r="A86" s="118">
        <v>7</v>
      </c>
      <c r="B86" s="167" t="s">
        <v>280</v>
      </c>
      <c r="C86" s="1031">
        <f>C164</f>
        <v>2</v>
      </c>
      <c r="D86" s="113"/>
      <c r="E86" s="113"/>
      <c r="F86" s="113"/>
      <c r="G86" s="113"/>
      <c r="H86" s="113"/>
      <c r="I86" s="113"/>
      <c r="J86" s="113"/>
      <c r="K86" s="179"/>
      <c r="L86" s="1031">
        <v>190194.47039999999</v>
      </c>
      <c r="M86" s="1031"/>
      <c r="N86" s="1031">
        <v>190194.47039999999</v>
      </c>
      <c r="O86" s="1031"/>
      <c r="P86" s="1031">
        <v>190194.47039999999</v>
      </c>
      <c r="Q86" s="1031"/>
      <c r="R86" s="1031"/>
      <c r="S86" s="1162">
        <v>190194.47039999999</v>
      </c>
      <c r="T86" s="1031"/>
      <c r="U86" s="1162"/>
      <c r="V86" s="1162">
        <v>80890.576799999995</v>
      </c>
      <c r="W86" s="1162">
        <v>1596</v>
      </c>
      <c r="X86" s="1031">
        <f t="shared" si="62"/>
        <v>74600</v>
      </c>
      <c r="Y86" s="1031"/>
      <c r="Z86" s="1031">
        <v>74600</v>
      </c>
      <c r="AA86" s="1031"/>
      <c r="AB86" s="1031"/>
      <c r="AC86" s="1031">
        <v>16158.236000000001</v>
      </c>
      <c r="AD86" s="1031"/>
      <c r="AE86" s="1031"/>
      <c r="AF86" s="1031"/>
      <c r="AG86" s="1031"/>
      <c r="AH86" s="1031">
        <v>74600</v>
      </c>
      <c r="AI86" s="1031"/>
      <c r="AJ86" s="1031">
        <v>74600</v>
      </c>
      <c r="AK86" s="1031"/>
      <c r="AL86" s="1031"/>
      <c r="AM86" s="1031"/>
      <c r="AN86" s="1031"/>
      <c r="AO86" s="1031"/>
      <c r="AP86" s="1031" t="e">
        <f>#REF!-Z86</f>
        <v>#REF!</v>
      </c>
      <c r="AQ86" s="1031"/>
      <c r="AR86" s="1031"/>
      <c r="AS86" s="1031">
        <f>AS164</f>
        <v>6000</v>
      </c>
      <c r="AT86" s="1031">
        <f>AT164</f>
        <v>0</v>
      </c>
      <c r="AU86" s="1031">
        <f>AU164</f>
        <v>6000</v>
      </c>
      <c r="AV86" s="1031"/>
      <c r="AW86" s="1031"/>
      <c r="AX86" s="1031">
        <f>AX164</f>
        <v>6000</v>
      </c>
      <c r="AY86" s="1031"/>
      <c r="AZ86" s="1031"/>
      <c r="BA86" s="1031">
        <f>BA164</f>
        <v>6000</v>
      </c>
      <c r="BB86" s="1031"/>
      <c r="BC86" s="1031">
        <f>BC164</f>
        <v>6000</v>
      </c>
      <c r="BD86" s="1036"/>
      <c r="BE86" s="1031">
        <f>BE164</f>
        <v>0</v>
      </c>
      <c r="BF86" s="1034"/>
      <c r="BG86" s="1031">
        <f>BG164</f>
        <v>0</v>
      </c>
      <c r="BH86" s="1031"/>
      <c r="BI86" s="1034"/>
      <c r="BJ86" s="1034"/>
      <c r="BK86" s="1034"/>
      <c r="BL86" s="1031">
        <f>BL164</f>
        <v>6000</v>
      </c>
      <c r="BM86" s="1842"/>
      <c r="BN86" s="1658">
        <f>BN164</f>
        <v>715.27899999999977</v>
      </c>
      <c r="BO86" s="1842"/>
      <c r="BP86" s="1842"/>
      <c r="BQ86" s="1842"/>
      <c r="BR86" s="1031">
        <f>BR164</f>
        <v>0</v>
      </c>
      <c r="BS86" s="121"/>
      <c r="BT86" s="118"/>
      <c r="BU86" s="108"/>
      <c r="BV86" s="108"/>
      <c r="BW86" s="108"/>
      <c r="BX86" s="696">
        <f t="shared" si="64"/>
        <v>-6000</v>
      </c>
      <c r="BY86" s="690">
        <f t="shared" si="63"/>
        <v>2</v>
      </c>
      <c r="BZ86" s="996"/>
      <c r="CA86" s="13">
        <f t="shared" si="60"/>
        <v>53254.451711999995</v>
      </c>
      <c r="CD86" s="673"/>
      <c r="DC86" s="14">
        <v>74600</v>
      </c>
      <c r="ED86" s="673"/>
    </row>
    <row r="87" spans="1:134" s="14" customFormat="1" hidden="1">
      <c r="A87" s="118">
        <v>8</v>
      </c>
      <c r="B87" s="167" t="s">
        <v>281</v>
      </c>
      <c r="C87" s="1031">
        <f>C171</f>
        <v>0</v>
      </c>
      <c r="D87" s="113"/>
      <c r="E87" s="113"/>
      <c r="F87" s="113"/>
      <c r="G87" s="113"/>
      <c r="H87" s="113"/>
      <c r="I87" s="113"/>
      <c r="J87" s="113"/>
      <c r="K87" s="179"/>
      <c r="L87" s="1031">
        <v>121515.2169</v>
      </c>
      <c r="M87" s="1031"/>
      <c r="N87" s="1031">
        <v>121515.2169</v>
      </c>
      <c r="O87" s="1031"/>
      <c r="P87" s="1031">
        <v>121515.2169</v>
      </c>
      <c r="Q87" s="1031"/>
      <c r="R87" s="1031"/>
      <c r="S87" s="1162">
        <v>121515.2169</v>
      </c>
      <c r="T87" s="1031"/>
      <c r="U87" s="1162"/>
      <c r="V87" s="1162">
        <v>150389.0949</v>
      </c>
      <c r="W87" s="1162">
        <v>12900</v>
      </c>
      <c r="X87" s="1031">
        <f t="shared" si="62"/>
        <v>56900</v>
      </c>
      <c r="Y87" s="1031"/>
      <c r="Z87" s="1031">
        <v>56900</v>
      </c>
      <c r="AA87" s="1031"/>
      <c r="AB87" s="1031"/>
      <c r="AC87" s="1031">
        <v>17142.996999999999</v>
      </c>
      <c r="AD87" s="1031"/>
      <c r="AE87" s="1031"/>
      <c r="AF87" s="1031"/>
      <c r="AG87" s="1031"/>
      <c r="AH87" s="1031">
        <v>56900</v>
      </c>
      <c r="AI87" s="1031"/>
      <c r="AJ87" s="1031">
        <v>56900</v>
      </c>
      <c r="AK87" s="1031"/>
      <c r="AL87" s="1031"/>
      <c r="AM87" s="1031"/>
      <c r="AN87" s="1031"/>
      <c r="AO87" s="1031"/>
      <c r="AP87" s="1031" t="e">
        <f>#REF!-Z87</f>
        <v>#REF!</v>
      </c>
      <c r="AQ87" s="1031"/>
      <c r="AR87" s="1031"/>
      <c r="AS87" s="1031">
        <f>AS171</f>
        <v>0</v>
      </c>
      <c r="AT87" s="1031">
        <f>AT171</f>
        <v>0</v>
      </c>
      <c r="AU87" s="1031">
        <f>AU171</f>
        <v>0</v>
      </c>
      <c r="AV87" s="1031"/>
      <c r="AW87" s="1031"/>
      <c r="AX87" s="1031">
        <f>AX171</f>
        <v>0</v>
      </c>
      <c r="AY87" s="1031"/>
      <c r="AZ87" s="1031"/>
      <c r="BA87" s="1031">
        <f>BA171</f>
        <v>0</v>
      </c>
      <c r="BB87" s="1031"/>
      <c r="BC87" s="1031">
        <f>BC171</f>
        <v>0</v>
      </c>
      <c r="BD87" s="1036"/>
      <c r="BE87" s="1031">
        <f>BE171</f>
        <v>0</v>
      </c>
      <c r="BF87" s="1034"/>
      <c r="BG87" s="1031">
        <f>BG171</f>
        <v>0</v>
      </c>
      <c r="BH87" s="1031"/>
      <c r="BI87" s="1034"/>
      <c r="BJ87" s="1034"/>
      <c r="BK87" s="1034"/>
      <c r="BL87" s="1031">
        <f>BL171</f>
        <v>0</v>
      </c>
      <c r="BM87" s="1842"/>
      <c r="BN87" s="1658">
        <f>BN171</f>
        <v>0</v>
      </c>
      <c r="BO87" s="1842"/>
      <c r="BP87" s="1842"/>
      <c r="BQ87" s="1842"/>
      <c r="BR87" s="1031">
        <f>BR171</f>
        <v>0</v>
      </c>
      <c r="BS87" s="121"/>
      <c r="BT87" s="118"/>
      <c r="BU87" s="108"/>
      <c r="BV87" s="108"/>
      <c r="BW87" s="108"/>
      <c r="BX87" s="696">
        <f t="shared" si="64"/>
        <v>0</v>
      </c>
      <c r="BY87" s="690">
        <f t="shared" si="63"/>
        <v>0</v>
      </c>
      <c r="BZ87" s="996"/>
      <c r="CA87" s="13">
        <f t="shared" si="60"/>
        <v>34024.260731999995</v>
      </c>
      <c r="CD87" s="673"/>
      <c r="DC87" s="14">
        <v>56900</v>
      </c>
      <c r="ED87" s="673"/>
    </row>
    <row r="88" spans="1:134" s="14" customFormat="1" hidden="1">
      <c r="A88" s="118">
        <v>9</v>
      </c>
      <c r="B88" s="167" t="s">
        <v>282</v>
      </c>
      <c r="C88" s="1031">
        <f>C178</f>
        <v>0</v>
      </c>
      <c r="D88" s="113"/>
      <c r="E88" s="113"/>
      <c r="F88" s="113"/>
      <c r="G88" s="113"/>
      <c r="H88" s="113"/>
      <c r="I88" s="113"/>
      <c r="J88" s="113"/>
      <c r="K88" s="179"/>
      <c r="L88" s="1031">
        <v>174690.52919999999</v>
      </c>
      <c r="M88" s="1031"/>
      <c r="N88" s="1031">
        <v>174690.52919999999</v>
      </c>
      <c r="O88" s="1031"/>
      <c r="P88" s="1031">
        <v>174690.52919999999</v>
      </c>
      <c r="Q88" s="1031"/>
      <c r="R88" s="1031"/>
      <c r="S88" s="1162">
        <v>174690.52919999999</v>
      </c>
      <c r="T88" s="1031"/>
      <c r="U88" s="1162"/>
      <c r="V88" s="1162">
        <v>77553.101999999999</v>
      </c>
      <c r="W88" s="1162">
        <v>9228</v>
      </c>
      <c r="X88" s="1031">
        <f t="shared" si="62"/>
        <v>60000</v>
      </c>
      <c r="Y88" s="1031"/>
      <c r="Z88" s="1031">
        <v>60000</v>
      </c>
      <c r="AA88" s="1031"/>
      <c r="AB88" s="1031"/>
      <c r="AC88" s="1031">
        <v>226</v>
      </c>
      <c r="AD88" s="1031"/>
      <c r="AE88" s="1031"/>
      <c r="AF88" s="1031"/>
      <c r="AG88" s="1031"/>
      <c r="AH88" s="1031">
        <v>60000</v>
      </c>
      <c r="AI88" s="1031"/>
      <c r="AJ88" s="1031">
        <v>60000</v>
      </c>
      <c r="AK88" s="1031"/>
      <c r="AL88" s="1031"/>
      <c r="AM88" s="1031"/>
      <c r="AN88" s="1031"/>
      <c r="AO88" s="1031"/>
      <c r="AP88" s="1031" t="e">
        <f>#REF!-Z88</f>
        <v>#REF!</v>
      </c>
      <c r="AQ88" s="1031"/>
      <c r="AR88" s="1031"/>
      <c r="AS88" s="1031">
        <f>AS178</f>
        <v>0</v>
      </c>
      <c r="AT88" s="1031">
        <f>AT178</f>
        <v>0</v>
      </c>
      <c r="AU88" s="1031">
        <f>AU178</f>
        <v>0</v>
      </c>
      <c r="AV88" s="1031"/>
      <c r="AW88" s="1031"/>
      <c r="AX88" s="1031">
        <f>AX178</f>
        <v>0</v>
      </c>
      <c r="AY88" s="1031"/>
      <c r="AZ88" s="1031"/>
      <c r="BA88" s="1031">
        <f>BA178</f>
        <v>0</v>
      </c>
      <c r="BB88" s="1031"/>
      <c r="BC88" s="1031">
        <f>BC178</f>
        <v>0</v>
      </c>
      <c r="BD88" s="1036"/>
      <c r="BE88" s="1031">
        <f>BE178</f>
        <v>0</v>
      </c>
      <c r="BF88" s="1034"/>
      <c r="BG88" s="1031">
        <f>BG178</f>
        <v>0</v>
      </c>
      <c r="BH88" s="1031"/>
      <c r="BI88" s="1034"/>
      <c r="BJ88" s="1034"/>
      <c r="BK88" s="1034"/>
      <c r="BL88" s="1031">
        <f>BL178</f>
        <v>0</v>
      </c>
      <c r="BM88" s="1842"/>
      <c r="BN88" s="1658">
        <f>BN178</f>
        <v>0</v>
      </c>
      <c r="BO88" s="1842"/>
      <c r="BP88" s="1842"/>
      <c r="BQ88" s="1842"/>
      <c r="BR88" s="1031">
        <f>BR178</f>
        <v>0</v>
      </c>
      <c r="BS88" s="121"/>
      <c r="BT88" s="118"/>
      <c r="BU88" s="108"/>
      <c r="BV88" s="108"/>
      <c r="BW88" s="108"/>
      <c r="BX88" s="696">
        <f t="shared" si="64"/>
        <v>0</v>
      </c>
      <c r="BY88" s="690">
        <f t="shared" si="63"/>
        <v>0</v>
      </c>
      <c r="BZ88" s="996"/>
      <c r="CA88" s="13">
        <f t="shared" si="60"/>
        <v>48913.348175999992</v>
      </c>
      <c r="CD88" s="673"/>
      <c r="DC88" s="14">
        <v>60000</v>
      </c>
      <c r="ED88" s="673"/>
    </row>
    <row r="89" spans="1:134" s="14" customFormat="1" ht="25.5" hidden="1" customHeight="1">
      <c r="A89" s="118">
        <v>10</v>
      </c>
      <c r="B89" s="167" t="s">
        <v>283</v>
      </c>
      <c r="C89" s="1031" t="e">
        <f>#REF!</f>
        <v>#REF!</v>
      </c>
      <c r="D89" s="113"/>
      <c r="E89" s="113"/>
      <c r="F89" s="113"/>
      <c r="G89" s="113"/>
      <c r="H89" s="113"/>
      <c r="I89" s="113"/>
      <c r="J89" s="113"/>
      <c r="K89" s="179"/>
      <c r="L89" s="1031">
        <v>270454.84950000001</v>
      </c>
      <c r="M89" s="1031"/>
      <c r="N89" s="1031">
        <v>270454.84950000001</v>
      </c>
      <c r="O89" s="1031"/>
      <c r="P89" s="1031">
        <v>270454.84950000001</v>
      </c>
      <c r="Q89" s="1031"/>
      <c r="R89" s="1031"/>
      <c r="S89" s="1162">
        <v>270454.84950000001</v>
      </c>
      <c r="T89" s="1031"/>
      <c r="U89" s="1162"/>
      <c r="V89" s="1162">
        <v>123994.9458</v>
      </c>
      <c r="W89" s="1162">
        <v>1200</v>
      </c>
      <c r="X89" s="1031">
        <f t="shared" si="62"/>
        <v>14000</v>
      </c>
      <c r="Y89" s="1031"/>
      <c r="Z89" s="1031">
        <v>14000</v>
      </c>
      <c r="AA89" s="1031"/>
      <c r="AB89" s="1031"/>
      <c r="AC89" s="1031">
        <v>2521.6799999999998</v>
      </c>
      <c r="AD89" s="1031"/>
      <c r="AE89" s="1031"/>
      <c r="AF89" s="1031"/>
      <c r="AG89" s="1031"/>
      <c r="AH89" s="1031">
        <v>14000</v>
      </c>
      <c r="AI89" s="1031"/>
      <c r="AJ89" s="1031">
        <v>14000</v>
      </c>
      <c r="AK89" s="1031"/>
      <c r="AL89" s="1031"/>
      <c r="AM89" s="1031"/>
      <c r="AN89" s="1031"/>
      <c r="AO89" s="1031"/>
      <c r="AP89" s="1031" t="e">
        <f>#REF!-Z89</f>
        <v>#REF!</v>
      </c>
      <c r="AQ89" s="1031"/>
      <c r="AR89" s="1031"/>
      <c r="AS89" s="1031" t="e">
        <f>#REF!</f>
        <v>#REF!</v>
      </c>
      <c r="AT89" s="1031" t="e">
        <f>#REF!</f>
        <v>#REF!</v>
      </c>
      <c r="AU89" s="1031" t="e">
        <f>#REF!</f>
        <v>#REF!</v>
      </c>
      <c r="AV89" s="1031"/>
      <c r="AW89" s="1031"/>
      <c r="AX89" s="1031" t="e">
        <f>#REF!</f>
        <v>#REF!</v>
      </c>
      <c r="AY89" s="1031"/>
      <c r="AZ89" s="1031"/>
      <c r="BA89" s="1031" t="e">
        <f>#REF!</f>
        <v>#REF!</v>
      </c>
      <c r="BB89" s="1031"/>
      <c r="BC89" s="1031" t="e">
        <f>#REF!</f>
        <v>#REF!</v>
      </c>
      <c r="BD89" s="1036"/>
      <c r="BE89" s="1031" t="e">
        <f>#REF!</f>
        <v>#REF!</v>
      </c>
      <c r="BF89" s="1034"/>
      <c r="BG89" s="1031" t="e">
        <f>#REF!</f>
        <v>#REF!</v>
      </c>
      <c r="BH89" s="1031"/>
      <c r="BI89" s="1034"/>
      <c r="BJ89" s="1034"/>
      <c r="BK89" s="1034"/>
      <c r="BL89" s="1031" t="e">
        <f>#REF!</f>
        <v>#REF!</v>
      </c>
      <c r="BM89" s="1842"/>
      <c r="BN89" s="1658" t="e">
        <f>#REF!</f>
        <v>#REF!</v>
      </c>
      <c r="BO89" s="1842"/>
      <c r="BP89" s="1842"/>
      <c r="BQ89" s="1842"/>
      <c r="BR89" s="1031" t="e">
        <f>#REF!</f>
        <v>#REF!</v>
      </c>
      <c r="BS89" s="121"/>
      <c r="BT89" s="118"/>
      <c r="BU89" s="108"/>
      <c r="BV89" s="108"/>
      <c r="BW89" s="108"/>
      <c r="BX89" s="696" t="e">
        <f t="shared" si="64"/>
        <v>#REF!</v>
      </c>
      <c r="BY89" s="690" t="e">
        <f t="shared" si="63"/>
        <v>#REF!</v>
      </c>
      <c r="BZ89" s="996"/>
      <c r="CA89" s="13">
        <f t="shared" si="60"/>
        <v>75727.357860000004</v>
      </c>
      <c r="CD89" s="673"/>
      <c r="DC89" s="14">
        <v>14000</v>
      </c>
      <c r="ED89" s="673"/>
    </row>
    <row r="90" spans="1:134" s="14" customFormat="1" hidden="1">
      <c r="A90" s="118">
        <v>11</v>
      </c>
      <c r="B90" s="167" t="s">
        <v>284</v>
      </c>
      <c r="C90" s="1031">
        <f>C187</f>
        <v>0</v>
      </c>
      <c r="D90" s="113"/>
      <c r="E90" s="113"/>
      <c r="F90" s="113"/>
      <c r="G90" s="113"/>
      <c r="H90" s="113"/>
      <c r="I90" s="113"/>
      <c r="J90" s="113"/>
      <c r="K90" s="179"/>
      <c r="L90" s="1031">
        <v>164386.11749999999</v>
      </c>
      <c r="M90" s="1031"/>
      <c r="N90" s="1031">
        <v>164386.11749999999</v>
      </c>
      <c r="O90" s="1031"/>
      <c r="P90" s="1031">
        <v>164386.11749999999</v>
      </c>
      <c r="Q90" s="1031"/>
      <c r="R90" s="1031"/>
      <c r="S90" s="1162">
        <v>164386.11749999999</v>
      </c>
      <c r="T90" s="1031"/>
      <c r="U90" s="1162"/>
      <c r="V90" s="1162">
        <v>113668.1436</v>
      </c>
      <c r="W90" s="1162">
        <v>5700</v>
      </c>
      <c r="X90" s="1031">
        <f t="shared" si="62"/>
        <v>22000</v>
      </c>
      <c r="Y90" s="1031"/>
      <c r="Z90" s="1031">
        <v>22000</v>
      </c>
      <c r="AA90" s="1031"/>
      <c r="AB90" s="1031"/>
      <c r="AC90" s="1031">
        <v>18608.364999999998</v>
      </c>
      <c r="AD90" s="1031"/>
      <c r="AE90" s="1031"/>
      <c r="AF90" s="1031"/>
      <c r="AG90" s="1031"/>
      <c r="AH90" s="1031">
        <v>22000</v>
      </c>
      <c r="AI90" s="1031"/>
      <c r="AJ90" s="1031">
        <v>22000</v>
      </c>
      <c r="AK90" s="1031"/>
      <c r="AL90" s="1031"/>
      <c r="AM90" s="1031"/>
      <c r="AN90" s="1031"/>
      <c r="AO90" s="1031"/>
      <c r="AP90" s="1031" t="e">
        <f>#REF!-Z90</f>
        <v>#REF!</v>
      </c>
      <c r="AQ90" s="1031"/>
      <c r="AR90" s="1031"/>
      <c r="AS90" s="1031">
        <f>AS187</f>
        <v>0</v>
      </c>
      <c r="AT90" s="1031">
        <f>AT187</f>
        <v>0</v>
      </c>
      <c r="AU90" s="1031">
        <f>AU187</f>
        <v>0</v>
      </c>
      <c r="AV90" s="1031"/>
      <c r="AW90" s="1031"/>
      <c r="AX90" s="1031">
        <f>AX187</f>
        <v>0</v>
      </c>
      <c r="AY90" s="1031"/>
      <c r="AZ90" s="1031"/>
      <c r="BA90" s="1031">
        <f>BA187</f>
        <v>0</v>
      </c>
      <c r="BB90" s="1031"/>
      <c r="BC90" s="1031">
        <f>BC187</f>
        <v>0</v>
      </c>
      <c r="BD90" s="1036"/>
      <c r="BE90" s="1031">
        <f>BE187</f>
        <v>0</v>
      </c>
      <c r="BF90" s="1034"/>
      <c r="BG90" s="1031">
        <f>BG187</f>
        <v>0</v>
      </c>
      <c r="BH90" s="1031"/>
      <c r="BI90" s="1034"/>
      <c r="BJ90" s="1034"/>
      <c r="BK90" s="1034"/>
      <c r="BL90" s="1031">
        <f>BL187</f>
        <v>0</v>
      </c>
      <c r="BM90" s="1842"/>
      <c r="BN90" s="1658">
        <f>BN187</f>
        <v>0</v>
      </c>
      <c r="BO90" s="1842"/>
      <c r="BP90" s="1842"/>
      <c r="BQ90" s="1842"/>
      <c r="BR90" s="1031">
        <f>BR187</f>
        <v>0</v>
      </c>
      <c r="BS90" s="121"/>
      <c r="BT90" s="118"/>
      <c r="BU90" s="108"/>
      <c r="BV90" s="108"/>
      <c r="BW90" s="108"/>
      <c r="BX90" s="696">
        <f t="shared" si="64"/>
        <v>0</v>
      </c>
      <c r="BY90" s="690">
        <f t="shared" si="63"/>
        <v>0</v>
      </c>
      <c r="BZ90" s="996"/>
      <c r="CA90" s="13">
        <f t="shared" si="60"/>
        <v>46028.1129</v>
      </c>
      <c r="CD90" s="673"/>
      <c r="DC90" s="14">
        <v>22000</v>
      </c>
      <c r="ED90" s="673"/>
    </row>
    <row r="91" spans="1:134" s="14" customFormat="1" hidden="1">
      <c r="A91" s="118">
        <v>12</v>
      </c>
      <c r="B91" s="167" t="s">
        <v>285</v>
      </c>
      <c r="C91" s="166"/>
      <c r="D91" s="113"/>
      <c r="E91" s="113"/>
      <c r="F91" s="113"/>
      <c r="G91" s="113"/>
      <c r="H91" s="113"/>
      <c r="I91" s="113"/>
      <c r="J91" s="113"/>
      <c r="K91" s="179"/>
      <c r="L91" s="1031">
        <v>56388.235200000003</v>
      </c>
      <c r="M91" s="1031"/>
      <c r="N91" s="1031">
        <v>56388.235200000003</v>
      </c>
      <c r="O91" s="1031"/>
      <c r="P91" s="1031">
        <v>56388.235200000003</v>
      </c>
      <c r="Q91" s="1031"/>
      <c r="R91" s="1031"/>
      <c r="S91" s="1162">
        <v>56388.235200000003</v>
      </c>
      <c r="T91" s="1031"/>
      <c r="U91" s="1031"/>
      <c r="V91" s="1162"/>
      <c r="W91" s="1162">
        <v>4320</v>
      </c>
      <c r="X91" s="1031">
        <f t="shared" si="62"/>
        <v>0</v>
      </c>
      <c r="Y91" s="1031"/>
      <c r="Z91" s="1031">
        <v>0</v>
      </c>
      <c r="AA91" s="1031"/>
      <c r="AB91" s="1031"/>
      <c r="AC91" s="1031"/>
      <c r="AD91" s="1031"/>
      <c r="AE91" s="1031"/>
      <c r="AF91" s="1031"/>
      <c r="AG91" s="1031"/>
      <c r="AH91" s="1031">
        <v>0</v>
      </c>
      <c r="AI91" s="1031"/>
      <c r="AJ91" s="1031">
        <v>0</v>
      </c>
      <c r="AK91" s="1031"/>
      <c r="AL91" s="1031"/>
      <c r="AM91" s="1031"/>
      <c r="AN91" s="1031"/>
      <c r="AO91" s="1031"/>
      <c r="AP91" s="1031" t="e">
        <f>#REF!-Z91</f>
        <v>#REF!</v>
      </c>
      <c r="AQ91" s="1031"/>
      <c r="AR91" s="1031"/>
      <c r="AS91" s="166"/>
      <c r="AT91" s="1031"/>
      <c r="AU91" s="166"/>
      <c r="AV91" s="1031"/>
      <c r="AW91" s="1031"/>
      <c r="AX91" s="166"/>
      <c r="AY91" s="1031"/>
      <c r="AZ91" s="1031"/>
      <c r="BA91" s="166"/>
      <c r="BB91" s="1031"/>
      <c r="BC91" s="166"/>
      <c r="BD91" s="1036"/>
      <c r="BE91" s="166"/>
      <c r="BF91" s="1034"/>
      <c r="BG91" s="166"/>
      <c r="BH91" s="166"/>
      <c r="BI91" s="1034"/>
      <c r="BJ91" s="1034"/>
      <c r="BK91" s="1034"/>
      <c r="BL91" s="166"/>
      <c r="BM91" s="1842"/>
      <c r="BN91" s="1655"/>
      <c r="BO91" s="1842"/>
      <c r="BP91" s="1842"/>
      <c r="BQ91" s="1842"/>
      <c r="BR91" s="166"/>
      <c r="BS91" s="121"/>
      <c r="BT91" s="118"/>
      <c r="BU91" s="108"/>
      <c r="BV91" s="108"/>
      <c r="BW91" s="108"/>
      <c r="BX91" s="696">
        <f t="shared" si="64"/>
        <v>0</v>
      </c>
      <c r="BY91" s="690">
        <f t="shared" si="63"/>
        <v>0</v>
      </c>
      <c r="BZ91" s="996"/>
      <c r="CA91" s="13">
        <f t="shared" si="60"/>
        <v>15788.705855999999</v>
      </c>
      <c r="CD91" s="673"/>
      <c r="DC91" s="14">
        <v>0</v>
      </c>
      <c r="ED91" s="673"/>
    </row>
    <row r="92" spans="1:134" s="14" customFormat="1" hidden="1">
      <c r="A92" s="118">
        <v>13</v>
      </c>
      <c r="B92" s="167" t="s">
        <v>286</v>
      </c>
      <c r="C92" s="166"/>
      <c r="D92" s="113"/>
      <c r="E92" s="113"/>
      <c r="F92" s="113"/>
      <c r="G92" s="113"/>
      <c r="H92" s="113"/>
      <c r="I92" s="113"/>
      <c r="J92" s="113"/>
      <c r="K92" s="179"/>
      <c r="L92" s="1031">
        <v>76542.974199999997</v>
      </c>
      <c r="M92" s="1031"/>
      <c r="N92" s="1031">
        <v>76542.974199999997</v>
      </c>
      <c r="O92" s="1031"/>
      <c r="P92" s="1031">
        <v>76542.974199999997</v>
      </c>
      <c r="Q92" s="1031"/>
      <c r="R92" s="1031"/>
      <c r="S92" s="1162">
        <v>76542.974199999997</v>
      </c>
      <c r="T92" s="1031"/>
      <c r="U92" s="1031"/>
      <c r="V92" s="1162">
        <v>139365.32829999999</v>
      </c>
      <c r="W92" s="1162"/>
      <c r="X92" s="1031">
        <f t="shared" si="62"/>
        <v>0</v>
      </c>
      <c r="Y92" s="1031"/>
      <c r="Z92" s="1031">
        <v>0</v>
      </c>
      <c r="AA92" s="1031"/>
      <c r="AB92" s="1031"/>
      <c r="AC92" s="1031"/>
      <c r="AD92" s="1031"/>
      <c r="AE92" s="1031"/>
      <c r="AF92" s="1031"/>
      <c r="AG92" s="1031"/>
      <c r="AH92" s="1031">
        <v>0</v>
      </c>
      <c r="AI92" s="1031"/>
      <c r="AJ92" s="1031">
        <v>0</v>
      </c>
      <c r="AK92" s="1031"/>
      <c r="AL92" s="1031"/>
      <c r="AM92" s="1031"/>
      <c r="AN92" s="1031"/>
      <c r="AO92" s="1031"/>
      <c r="AP92" s="1031" t="e">
        <f>#REF!-Z92</f>
        <v>#REF!</v>
      </c>
      <c r="AQ92" s="1031"/>
      <c r="AR92" s="1031"/>
      <c r="AS92" s="166"/>
      <c r="AT92" s="1031"/>
      <c r="AU92" s="166"/>
      <c r="AV92" s="1031"/>
      <c r="AW92" s="1031"/>
      <c r="AX92" s="166"/>
      <c r="AY92" s="1031"/>
      <c r="AZ92" s="1031"/>
      <c r="BA92" s="166"/>
      <c r="BB92" s="1031"/>
      <c r="BC92" s="166"/>
      <c r="BD92" s="1036"/>
      <c r="BE92" s="166"/>
      <c r="BF92" s="1034"/>
      <c r="BG92" s="166"/>
      <c r="BH92" s="166"/>
      <c r="BI92" s="1034"/>
      <c r="BJ92" s="1034"/>
      <c r="BK92" s="1034"/>
      <c r="BL92" s="166"/>
      <c r="BM92" s="1842"/>
      <c r="BN92" s="1655"/>
      <c r="BO92" s="1842"/>
      <c r="BP92" s="1842"/>
      <c r="BQ92" s="1842"/>
      <c r="BR92" s="166"/>
      <c r="BS92" s="121"/>
      <c r="BT92" s="118"/>
      <c r="BU92" s="108"/>
      <c r="BV92" s="108"/>
      <c r="BW92" s="108"/>
      <c r="BX92" s="696">
        <f t="shared" si="64"/>
        <v>0</v>
      </c>
      <c r="BY92" s="690">
        <f t="shared" si="63"/>
        <v>0</v>
      </c>
      <c r="BZ92" s="996"/>
      <c r="CA92" s="13">
        <f t="shared" si="60"/>
        <v>21432.032776</v>
      </c>
      <c r="CD92" s="673"/>
      <c r="DC92" s="14">
        <v>0</v>
      </c>
      <c r="ED92" s="673"/>
    </row>
    <row r="93" spans="1:134" s="676" customFormat="1" ht="15.95" customHeight="1">
      <c r="A93" s="189"/>
      <c r="B93" s="250" t="s">
        <v>287</v>
      </c>
      <c r="C93" s="1024">
        <f t="shared" ref="C93" si="65">C122+C190+C97</f>
        <v>5</v>
      </c>
      <c r="D93" s="190"/>
      <c r="E93" s="190"/>
      <c r="F93" s="190"/>
      <c r="G93" s="190"/>
      <c r="H93" s="190"/>
      <c r="I93" s="190"/>
      <c r="J93" s="190"/>
      <c r="K93" s="187"/>
      <c r="L93" s="1024">
        <f>L122+L190+L97</f>
        <v>120800</v>
      </c>
      <c r="M93" s="1024">
        <f>M122+M190+M97</f>
        <v>0</v>
      </c>
      <c r="N93" s="1024">
        <f>N122+N190+N97</f>
        <v>120199</v>
      </c>
      <c r="O93" s="1024"/>
      <c r="P93" s="1024">
        <f t="shared" ref="P93:AS93" si="66">P122+P190+P97</f>
        <v>91644</v>
      </c>
      <c r="Q93" s="1024">
        <f t="shared" si="66"/>
        <v>87944</v>
      </c>
      <c r="R93" s="1024">
        <f t="shared" si="66"/>
        <v>0</v>
      </c>
      <c r="S93" s="1024">
        <f t="shared" si="66"/>
        <v>87944</v>
      </c>
      <c r="T93" s="1024">
        <f t="shared" si="66"/>
        <v>0</v>
      </c>
      <c r="U93" s="1024">
        <f t="shared" si="66"/>
        <v>0</v>
      </c>
      <c r="V93" s="1024">
        <f t="shared" si="66"/>
        <v>0</v>
      </c>
      <c r="W93" s="1024">
        <f t="shared" si="66"/>
        <v>0</v>
      </c>
      <c r="X93" s="1024">
        <f t="shared" si="66"/>
        <v>41200</v>
      </c>
      <c r="Y93" s="1024">
        <f t="shared" si="66"/>
        <v>0</v>
      </c>
      <c r="Z93" s="1024">
        <f t="shared" si="66"/>
        <v>42200</v>
      </c>
      <c r="AA93" s="1024">
        <f t="shared" si="66"/>
        <v>0</v>
      </c>
      <c r="AB93" s="1024">
        <f t="shared" si="66"/>
        <v>0</v>
      </c>
      <c r="AC93" s="1024">
        <f t="shared" si="66"/>
        <v>41200</v>
      </c>
      <c r="AD93" s="1024">
        <f t="shared" si="66"/>
        <v>0</v>
      </c>
      <c r="AE93" s="1024">
        <f t="shared" si="66"/>
        <v>47600</v>
      </c>
      <c r="AF93" s="1024">
        <f t="shared" si="66"/>
        <v>0</v>
      </c>
      <c r="AG93" s="1024">
        <f t="shared" si="66"/>
        <v>0</v>
      </c>
      <c r="AH93" s="1024">
        <f t="shared" si="66"/>
        <v>42200</v>
      </c>
      <c r="AI93" s="1024">
        <f t="shared" si="66"/>
        <v>0</v>
      </c>
      <c r="AJ93" s="1024">
        <f t="shared" si="66"/>
        <v>42200</v>
      </c>
      <c r="AK93" s="1024">
        <f t="shared" si="66"/>
        <v>0</v>
      </c>
      <c r="AL93" s="1024">
        <f t="shared" si="66"/>
        <v>0</v>
      </c>
      <c r="AM93" s="1024">
        <f t="shared" si="66"/>
        <v>0</v>
      </c>
      <c r="AN93" s="1024">
        <f t="shared" si="66"/>
        <v>45744</v>
      </c>
      <c r="AO93" s="1024">
        <f t="shared" si="66"/>
        <v>0</v>
      </c>
      <c r="AP93" s="1024">
        <f t="shared" si="66"/>
        <v>45744</v>
      </c>
      <c r="AQ93" s="1024">
        <f t="shared" si="66"/>
        <v>0</v>
      </c>
      <c r="AR93" s="1024">
        <f t="shared" si="66"/>
        <v>0</v>
      </c>
      <c r="AS93" s="1024">
        <f t="shared" si="66"/>
        <v>21900</v>
      </c>
      <c r="AT93" s="1024"/>
      <c r="AU93" s="1024">
        <f>AU122+AU190+AU97</f>
        <v>21900</v>
      </c>
      <c r="AV93" s="1024"/>
      <c r="AW93" s="1024"/>
      <c r="AX93" s="1024">
        <f t="shared" ref="AX93:BT93" si="67">AX122+AX190+AX97</f>
        <v>21900</v>
      </c>
      <c r="AY93" s="1024">
        <f t="shared" si="67"/>
        <v>0</v>
      </c>
      <c r="AZ93" s="1024">
        <f t="shared" si="67"/>
        <v>0</v>
      </c>
      <c r="BA93" s="1024">
        <f t="shared" si="67"/>
        <v>21900</v>
      </c>
      <c r="BB93" s="1024">
        <f t="shared" si="67"/>
        <v>5</v>
      </c>
      <c r="BC93" s="1024">
        <f t="shared" si="67"/>
        <v>21900</v>
      </c>
      <c r="BD93" s="1024">
        <f t="shared" si="67"/>
        <v>0</v>
      </c>
      <c r="BE93" s="1024">
        <f t="shared" si="67"/>
        <v>0</v>
      </c>
      <c r="BF93" s="1024">
        <f t="shared" si="67"/>
        <v>0</v>
      </c>
      <c r="BG93" s="1024">
        <f t="shared" si="67"/>
        <v>0</v>
      </c>
      <c r="BH93" s="1024">
        <f t="shared" si="67"/>
        <v>0</v>
      </c>
      <c r="BI93" s="1024">
        <f t="shared" si="67"/>
        <v>0</v>
      </c>
      <c r="BJ93" s="1024">
        <f t="shared" si="67"/>
        <v>0</v>
      </c>
      <c r="BK93" s="1024">
        <f t="shared" si="67"/>
        <v>1156.2460000000001</v>
      </c>
      <c r="BL93" s="1024">
        <f t="shared" si="67"/>
        <v>15143</v>
      </c>
      <c r="BM93" s="1664">
        <f t="shared" si="67"/>
        <v>11997.358000000002</v>
      </c>
      <c r="BN93" s="1664">
        <f t="shared" si="67"/>
        <v>3145.6419999999998</v>
      </c>
      <c r="BO93" s="1664">
        <f t="shared" si="67"/>
        <v>3145.6419999999998</v>
      </c>
      <c r="BP93" s="1664">
        <f t="shared" si="67"/>
        <v>0</v>
      </c>
      <c r="BQ93" s="1664">
        <f t="shared" si="67"/>
        <v>3145.6419999999998</v>
      </c>
      <c r="BR93" s="1024">
        <f t="shared" si="67"/>
        <v>0</v>
      </c>
      <c r="BS93" s="1024">
        <f t="shared" si="67"/>
        <v>0</v>
      </c>
      <c r="BT93" s="1024">
        <f t="shared" si="67"/>
        <v>0</v>
      </c>
      <c r="BU93" s="183"/>
      <c r="BV93" s="183"/>
      <c r="BW93" s="183"/>
      <c r="BX93" s="696">
        <f t="shared" si="64"/>
        <v>-21900</v>
      </c>
      <c r="BY93" s="690">
        <f t="shared" si="63"/>
        <v>5</v>
      </c>
      <c r="BZ93" s="996"/>
      <c r="CA93" s="691">
        <f t="shared" si="60"/>
        <v>33824</v>
      </c>
      <c r="CD93" s="673"/>
      <c r="ED93" s="673"/>
    </row>
    <row r="94" spans="1:134" s="676" customFormat="1" ht="15.6" hidden="1" customHeight="1">
      <c r="A94" s="189"/>
      <c r="B94" s="1068" t="s">
        <v>288</v>
      </c>
      <c r="C94" s="1024">
        <f t="shared" ref="C94:AU94" si="68">C97</f>
        <v>0</v>
      </c>
      <c r="D94" s="1056">
        <f t="shared" si="68"/>
        <v>0</v>
      </c>
      <c r="E94" s="1056">
        <f t="shared" si="68"/>
        <v>0</v>
      </c>
      <c r="F94" s="1056">
        <f t="shared" si="68"/>
        <v>0</v>
      </c>
      <c r="G94" s="1056">
        <f t="shared" si="68"/>
        <v>0</v>
      </c>
      <c r="H94" s="1056">
        <f t="shared" si="68"/>
        <v>0</v>
      </c>
      <c r="I94" s="1056">
        <f t="shared" si="68"/>
        <v>0</v>
      </c>
      <c r="J94" s="1056">
        <f t="shared" si="68"/>
        <v>0</v>
      </c>
      <c r="K94" s="1056">
        <f t="shared" si="68"/>
        <v>0</v>
      </c>
      <c r="L94" s="1024">
        <f t="shared" si="68"/>
        <v>0</v>
      </c>
      <c r="M94" s="1024">
        <f t="shared" si="68"/>
        <v>0</v>
      </c>
      <c r="N94" s="1024">
        <f t="shared" si="68"/>
        <v>0</v>
      </c>
      <c r="O94" s="1024">
        <f t="shared" si="68"/>
        <v>0</v>
      </c>
      <c r="P94" s="1024">
        <f t="shared" si="68"/>
        <v>0</v>
      </c>
      <c r="Q94" s="1024">
        <f t="shared" si="68"/>
        <v>0</v>
      </c>
      <c r="R94" s="1024">
        <f t="shared" si="68"/>
        <v>0</v>
      </c>
      <c r="S94" s="1024">
        <f t="shared" si="68"/>
        <v>0</v>
      </c>
      <c r="T94" s="1024">
        <f t="shared" si="68"/>
        <v>0</v>
      </c>
      <c r="U94" s="1024">
        <f t="shared" si="68"/>
        <v>0</v>
      </c>
      <c r="V94" s="1024">
        <f t="shared" si="68"/>
        <v>0</v>
      </c>
      <c r="W94" s="1024">
        <f t="shared" si="68"/>
        <v>0</v>
      </c>
      <c r="X94" s="1024">
        <f t="shared" si="68"/>
        <v>0</v>
      </c>
      <c r="Y94" s="1024">
        <f t="shared" si="68"/>
        <v>0</v>
      </c>
      <c r="Z94" s="1024">
        <f t="shared" si="68"/>
        <v>0</v>
      </c>
      <c r="AA94" s="1024">
        <f t="shared" si="68"/>
        <v>0</v>
      </c>
      <c r="AB94" s="1024">
        <f t="shared" si="68"/>
        <v>0</v>
      </c>
      <c r="AC94" s="1024">
        <f t="shared" si="68"/>
        <v>0</v>
      </c>
      <c r="AD94" s="1024">
        <f t="shared" si="68"/>
        <v>0</v>
      </c>
      <c r="AE94" s="1024">
        <f t="shared" si="68"/>
        <v>0</v>
      </c>
      <c r="AF94" s="1024">
        <f t="shared" si="68"/>
        <v>0</v>
      </c>
      <c r="AG94" s="1024">
        <f t="shared" si="68"/>
        <v>0</v>
      </c>
      <c r="AH94" s="1024">
        <f t="shared" si="68"/>
        <v>0</v>
      </c>
      <c r="AI94" s="1024">
        <f t="shared" si="68"/>
        <v>0</v>
      </c>
      <c r="AJ94" s="1024">
        <f t="shared" si="68"/>
        <v>0</v>
      </c>
      <c r="AK94" s="1024">
        <f t="shared" si="68"/>
        <v>0</v>
      </c>
      <c r="AL94" s="1024">
        <f t="shared" si="68"/>
        <v>0</v>
      </c>
      <c r="AM94" s="1024">
        <f t="shared" si="68"/>
        <v>0</v>
      </c>
      <c r="AN94" s="1024">
        <f t="shared" si="68"/>
        <v>0</v>
      </c>
      <c r="AO94" s="1024">
        <f t="shared" si="68"/>
        <v>0</v>
      </c>
      <c r="AP94" s="1024">
        <f t="shared" si="68"/>
        <v>0</v>
      </c>
      <c r="AQ94" s="1024">
        <f t="shared" si="68"/>
        <v>0</v>
      </c>
      <c r="AR94" s="1024">
        <f t="shared" si="68"/>
        <v>0</v>
      </c>
      <c r="AS94" s="1024">
        <f t="shared" si="68"/>
        <v>0</v>
      </c>
      <c r="AT94" s="1024">
        <f t="shared" si="68"/>
        <v>0</v>
      </c>
      <c r="AU94" s="1024">
        <f t="shared" si="68"/>
        <v>0</v>
      </c>
      <c r="AV94" s="1024"/>
      <c r="AW94" s="1024"/>
      <c r="AX94" s="1024">
        <f>AX97</f>
        <v>0</v>
      </c>
      <c r="AY94" s="1024">
        <f t="shared" ref="AY94:BR94" si="69">AY97</f>
        <v>0</v>
      </c>
      <c r="AZ94" s="1024">
        <f t="shared" si="69"/>
        <v>0</v>
      </c>
      <c r="BA94" s="1024">
        <f t="shared" si="69"/>
        <v>0</v>
      </c>
      <c r="BB94" s="1024">
        <f t="shared" si="69"/>
        <v>0</v>
      </c>
      <c r="BC94" s="1024">
        <f t="shared" si="69"/>
        <v>0</v>
      </c>
      <c r="BD94" s="1024">
        <f t="shared" si="69"/>
        <v>0</v>
      </c>
      <c r="BE94" s="1024">
        <f t="shared" si="69"/>
        <v>0</v>
      </c>
      <c r="BF94" s="1024">
        <f t="shared" si="69"/>
        <v>0</v>
      </c>
      <c r="BG94" s="1024">
        <f t="shared" si="69"/>
        <v>0</v>
      </c>
      <c r="BH94" s="1024">
        <f t="shared" si="69"/>
        <v>0</v>
      </c>
      <c r="BI94" s="1024">
        <f t="shared" si="69"/>
        <v>0</v>
      </c>
      <c r="BJ94" s="1024">
        <f t="shared" si="69"/>
        <v>0</v>
      </c>
      <c r="BK94" s="1024">
        <f t="shared" si="69"/>
        <v>0</v>
      </c>
      <c r="BL94" s="1024">
        <f t="shared" si="69"/>
        <v>0</v>
      </c>
      <c r="BM94" s="1664">
        <f t="shared" si="69"/>
        <v>0</v>
      </c>
      <c r="BN94" s="1664">
        <f t="shared" si="69"/>
        <v>0</v>
      </c>
      <c r="BO94" s="1664">
        <f t="shared" si="69"/>
        <v>0</v>
      </c>
      <c r="BP94" s="1664">
        <f t="shared" si="69"/>
        <v>0</v>
      </c>
      <c r="BQ94" s="1664">
        <f t="shared" si="69"/>
        <v>0</v>
      </c>
      <c r="BR94" s="1024">
        <f t="shared" si="69"/>
        <v>0</v>
      </c>
      <c r="BS94" s="1056">
        <f>BS97</f>
        <v>0</v>
      </c>
      <c r="BT94" s="1056">
        <f t="shared" ref="BT94" si="70">BT97</f>
        <v>0</v>
      </c>
      <c r="BU94" s="183"/>
      <c r="BV94" s="183"/>
      <c r="BW94" s="183"/>
      <c r="BX94" s="696">
        <f t="shared" si="64"/>
        <v>0</v>
      </c>
      <c r="BY94" s="690">
        <f t="shared" si="63"/>
        <v>0</v>
      </c>
      <c r="BZ94" s="996"/>
      <c r="CA94" s="691"/>
      <c r="CD94" s="673"/>
      <c r="ED94" s="673"/>
    </row>
    <row r="95" spans="1:134" s="676" customFormat="1" ht="18.600000000000001" hidden="1" customHeight="1">
      <c r="A95" s="189"/>
      <c r="B95" s="1068" t="s">
        <v>289</v>
      </c>
      <c r="C95" s="1024">
        <f t="shared" ref="C95:AU95" si="71">C122</f>
        <v>4</v>
      </c>
      <c r="D95" s="1056">
        <f t="shared" si="71"/>
        <v>0</v>
      </c>
      <c r="E95" s="1056">
        <f t="shared" si="71"/>
        <v>0</v>
      </c>
      <c r="F95" s="1056">
        <f t="shared" si="71"/>
        <v>0</v>
      </c>
      <c r="G95" s="1056">
        <f t="shared" si="71"/>
        <v>0</v>
      </c>
      <c r="H95" s="1056">
        <f t="shared" si="71"/>
        <v>0</v>
      </c>
      <c r="I95" s="1056">
        <f t="shared" si="71"/>
        <v>0</v>
      </c>
      <c r="J95" s="1056">
        <f t="shared" si="71"/>
        <v>0</v>
      </c>
      <c r="K95" s="1056">
        <f t="shared" si="71"/>
        <v>0</v>
      </c>
      <c r="L95" s="1024">
        <f t="shared" si="71"/>
        <v>114699</v>
      </c>
      <c r="M95" s="1024">
        <f t="shared" si="71"/>
        <v>0</v>
      </c>
      <c r="N95" s="1024">
        <f t="shared" si="71"/>
        <v>114699</v>
      </c>
      <c r="O95" s="1024">
        <f t="shared" si="71"/>
        <v>0</v>
      </c>
      <c r="P95" s="1024">
        <f t="shared" si="71"/>
        <v>86144</v>
      </c>
      <c r="Q95" s="1024">
        <f t="shared" si="71"/>
        <v>82444</v>
      </c>
      <c r="R95" s="1024">
        <f t="shared" si="71"/>
        <v>0</v>
      </c>
      <c r="S95" s="1024">
        <f t="shared" si="71"/>
        <v>82444</v>
      </c>
      <c r="T95" s="1024">
        <f t="shared" si="71"/>
        <v>0</v>
      </c>
      <c r="U95" s="1024">
        <f t="shared" si="71"/>
        <v>0</v>
      </c>
      <c r="V95" s="1024">
        <f t="shared" si="71"/>
        <v>0</v>
      </c>
      <c r="W95" s="1024">
        <f t="shared" si="71"/>
        <v>0</v>
      </c>
      <c r="X95" s="1024">
        <f t="shared" si="71"/>
        <v>41200</v>
      </c>
      <c r="Y95" s="1024">
        <f t="shared" si="71"/>
        <v>0</v>
      </c>
      <c r="Z95" s="1024">
        <f t="shared" si="71"/>
        <v>42200</v>
      </c>
      <c r="AA95" s="1024">
        <f t="shared" si="71"/>
        <v>0</v>
      </c>
      <c r="AB95" s="1024">
        <f t="shared" si="71"/>
        <v>0</v>
      </c>
      <c r="AC95" s="1024">
        <f t="shared" si="71"/>
        <v>41200</v>
      </c>
      <c r="AD95" s="1024">
        <f t="shared" si="71"/>
        <v>0</v>
      </c>
      <c r="AE95" s="1024">
        <f t="shared" si="71"/>
        <v>47600</v>
      </c>
      <c r="AF95" s="1024">
        <f t="shared" si="71"/>
        <v>0</v>
      </c>
      <c r="AG95" s="1024">
        <f t="shared" si="71"/>
        <v>0</v>
      </c>
      <c r="AH95" s="1024">
        <f t="shared" si="71"/>
        <v>42200</v>
      </c>
      <c r="AI95" s="1024">
        <f t="shared" si="71"/>
        <v>0</v>
      </c>
      <c r="AJ95" s="1024">
        <f t="shared" si="71"/>
        <v>42200</v>
      </c>
      <c r="AK95" s="1024">
        <f t="shared" si="71"/>
        <v>0</v>
      </c>
      <c r="AL95" s="1024">
        <f t="shared" si="71"/>
        <v>0</v>
      </c>
      <c r="AM95" s="1024">
        <f t="shared" si="71"/>
        <v>0</v>
      </c>
      <c r="AN95" s="1024">
        <f t="shared" si="71"/>
        <v>40244</v>
      </c>
      <c r="AO95" s="1024">
        <f t="shared" si="71"/>
        <v>0</v>
      </c>
      <c r="AP95" s="1024">
        <f t="shared" si="71"/>
        <v>40244</v>
      </c>
      <c r="AQ95" s="1024">
        <f t="shared" si="71"/>
        <v>0</v>
      </c>
      <c r="AR95" s="1024">
        <f t="shared" si="71"/>
        <v>0</v>
      </c>
      <c r="AS95" s="1024">
        <f t="shared" si="71"/>
        <v>17000</v>
      </c>
      <c r="AT95" s="1024">
        <f t="shared" si="71"/>
        <v>0</v>
      </c>
      <c r="AU95" s="1024">
        <f t="shared" si="71"/>
        <v>17000</v>
      </c>
      <c r="AV95" s="1024"/>
      <c r="AW95" s="1024"/>
      <c r="AX95" s="1024">
        <f>AX122</f>
        <v>17000</v>
      </c>
      <c r="AY95" s="1024">
        <f t="shared" ref="AY95:BR95" si="72">AY122</f>
        <v>0</v>
      </c>
      <c r="AZ95" s="1024">
        <f t="shared" si="72"/>
        <v>0</v>
      </c>
      <c r="BA95" s="1024">
        <f t="shared" si="72"/>
        <v>17000</v>
      </c>
      <c r="BB95" s="1024">
        <f t="shared" si="72"/>
        <v>4</v>
      </c>
      <c r="BC95" s="1024">
        <f t="shared" si="72"/>
        <v>17000</v>
      </c>
      <c r="BD95" s="1024">
        <f t="shared" si="72"/>
        <v>0</v>
      </c>
      <c r="BE95" s="1024">
        <f t="shared" si="72"/>
        <v>0</v>
      </c>
      <c r="BF95" s="1024">
        <f t="shared" si="72"/>
        <v>0</v>
      </c>
      <c r="BG95" s="1024">
        <f t="shared" si="72"/>
        <v>0</v>
      </c>
      <c r="BH95" s="1024">
        <f t="shared" si="72"/>
        <v>0</v>
      </c>
      <c r="BI95" s="1024">
        <f t="shared" si="72"/>
        <v>0</v>
      </c>
      <c r="BJ95" s="1024">
        <f t="shared" si="72"/>
        <v>0</v>
      </c>
      <c r="BK95" s="1024">
        <f t="shared" si="72"/>
        <v>1156.2460000000001</v>
      </c>
      <c r="BL95" s="1024">
        <f t="shared" si="72"/>
        <v>13143</v>
      </c>
      <c r="BM95" s="1664">
        <f t="shared" si="72"/>
        <v>10474.902000000002</v>
      </c>
      <c r="BN95" s="1664">
        <f t="shared" si="72"/>
        <v>2668.098</v>
      </c>
      <c r="BO95" s="1664">
        <f t="shared" si="72"/>
        <v>2668.098</v>
      </c>
      <c r="BP95" s="1664">
        <f t="shared" si="72"/>
        <v>0</v>
      </c>
      <c r="BQ95" s="1664">
        <f t="shared" si="72"/>
        <v>2668.098</v>
      </c>
      <c r="BR95" s="1024">
        <f t="shared" si="72"/>
        <v>0</v>
      </c>
      <c r="BS95" s="1056">
        <f>BS122</f>
        <v>0</v>
      </c>
      <c r="BT95" s="1056">
        <f t="shared" ref="BT95" si="73">BT122</f>
        <v>0</v>
      </c>
      <c r="BU95" s="183"/>
      <c r="BV95" s="183"/>
      <c r="BW95" s="183"/>
      <c r="BX95" s="696">
        <f t="shared" si="64"/>
        <v>-17000</v>
      </c>
      <c r="BY95" s="690">
        <f t="shared" si="63"/>
        <v>4</v>
      </c>
      <c r="BZ95" s="996"/>
      <c r="CA95" s="691"/>
      <c r="CD95" s="673"/>
      <c r="ED95" s="673"/>
    </row>
    <row r="96" spans="1:134" s="676" customFormat="1" ht="23.1" hidden="1" customHeight="1">
      <c r="A96" s="189"/>
      <c r="B96" s="1068" t="s">
        <v>290</v>
      </c>
      <c r="C96" s="1024">
        <f t="shared" ref="C96:AU96" si="74">C190</f>
        <v>1</v>
      </c>
      <c r="D96" s="1056">
        <f t="shared" si="74"/>
        <v>0</v>
      </c>
      <c r="E96" s="1056">
        <f t="shared" si="74"/>
        <v>0</v>
      </c>
      <c r="F96" s="1056">
        <f t="shared" si="74"/>
        <v>0</v>
      </c>
      <c r="G96" s="1056">
        <f t="shared" si="74"/>
        <v>0</v>
      </c>
      <c r="H96" s="1056">
        <f t="shared" si="74"/>
        <v>0</v>
      </c>
      <c r="I96" s="1056">
        <f t="shared" si="74"/>
        <v>0</v>
      </c>
      <c r="J96" s="1056">
        <f t="shared" si="74"/>
        <v>0</v>
      </c>
      <c r="K96" s="1056">
        <f t="shared" si="74"/>
        <v>0</v>
      </c>
      <c r="L96" s="1024">
        <f t="shared" si="74"/>
        <v>6101</v>
      </c>
      <c r="M96" s="1024">
        <f t="shared" si="74"/>
        <v>0</v>
      </c>
      <c r="N96" s="1024">
        <f t="shared" si="74"/>
        <v>5500</v>
      </c>
      <c r="O96" s="1024">
        <f t="shared" si="74"/>
        <v>0</v>
      </c>
      <c r="P96" s="1024">
        <f t="shared" si="74"/>
        <v>5500</v>
      </c>
      <c r="Q96" s="1024">
        <f t="shared" si="74"/>
        <v>5500</v>
      </c>
      <c r="R96" s="1024">
        <f t="shared" si="74"/>
        <v>0</v>
      </c>
      <c r="S96" s="1024">
        <f t="shared" si="74"/>
        <v>5500</v>
      </c>
      <c r="T96" s="1024">
        <f t="shared" si="74"/>
        <v>0</v>
      </c>
      <c r="U96" s="1024">
        <f t="shared" si="74"/>
        <v>0</v>
      </c>
      <c r="V96" s="1024">
        <f t="shared" si="74"/>
        <v>0</v>
      </c>
      <c r="W96" s="1024">
        <f t="shared" si="74"/>
        <v>0</v>
      </c>
      <c r="X96" s="1024">
        <f t="shared" si="74"/>
        <v>0</v>
      </c>
      <c r="Y96" s="1024">
        <f t="shared" si="74"/>
        <v>0</v>
      </c>
      <c r="Z96" s="1024">
        <f t="shared" si="74"/>
        <v>0</v>
      </c>
      <c r="AA96" s="1024">
        <f t="shared" si="74"/>
        <v>0</v>
      </c>
      <c r="AB96" s="1024">
        <f t="shared" si="74"/>
        <v>0</v>
      </c>
      <c r="AC96" s="1024">
        <f t="shared" si="74"/>
        <v>0</v>
      </c>
      <c r="AD96" s="1024">
        <f t="shared" si="74"/>
        <v>0</v>
      </c>
      <c r="AE96" s="1024">
        <f t="shared" si="74"/>
        <v>0</v>
      </c>
      <c r="AF96" s="1024">
        <f t="shared" si="74"/>
        <v>0</v>
      </c>
      <c r="AG96" s="1024">
        <f t="shared" si="74"/>
        <v>0</v>
      </c>
      <c r="AH96" s="1024">
        <f t="shared" si="74"/>
        <v>0</v>
      </c>
      <c r="AI96" s="1024">
        <f t="shared" si="74"/>
        <v>0</v>
      </c>
      <c r="AJ96" s="1024">
        <f t="shared" si="74"/>
        <v>0</v>
      </c>
      <c r="AK96" s="1024">
        <f t="shared" si="74"/>
        <v>0</v>
      </c>
      <c r="AL96" s="1024">
        <f t="shared" si="74"/>
        <v>0</v>
      </c>
      <c r="AM96" s="1024">
        <f t="shared" si="74"/>
        <v>0</v>
      </c>
      <c r="AN96" s="1024">
        <f t="shared" si="74"/>
        <v>5500</v>
      </c>
      <c r="AO96" s="1024">
        <f t="shared" si="74"/>
        <v>0</v>
      </c>
      <c r="AP96" s="1024">
        <f t="shared" si="74"/>
        <v>5500</v>
      </c>
      <c r="AQ96" s="1024">
        <f t="shared" si="74"/>
        <v>0</v>
      </c>
      <c r="AR96" s="1024">
        <f t="shared" si="74"/>
        <v>0</v>
      </c>
      <c r="AS96" s="1024">
        <f t="shared" si="74"/>
        <v>4900</v>
      </c>
      <c r="AT96" s="1024">
        <f t="shared" si="74"/>
        <v>0</v>
      </c>
      <c r="AU96" s="1024">
        <f t="shared" si="74"/>
        <v>4900</v>
      </c>
      <c r="AV96" s="1024"/>
      <c r="AW96" s="1024"/>
      <c r="AX96" s="1024">
        <f>AX190</f>
        <v>4900</v>
      </c>
      <c r="AY96" s="1024">
        <f t="shared" ref="AY96:BR96" si="75">AY190</f>
        <v>0</v>
      </c>
      <c r="AZ96" s="1024">
        <f t="shared" si="75"/>
        <v>0</v>
      </c>
      <c r="BA96" s="1024">
        <f t="shared" si="75"/>
        <v>4900</v>
      </c>
      <c r="BB96" s="1024">
        <f t="shared" si="75"/>
        <v>1</v>
      </c>
      <c r="BC96" s="1024">
        <f t="shared" si="75"/>
        <v>4900</v>
      </c>
      <c r="BD96" s="1024">
        <f t="shared" si="75"/>
        <v>0</v>
      </c>
      <c r="BE96" s="1024">
        <f t="shared" si="75"/>
        <v>0</v>
      </c>
      <c r="BF96" s="1024">
        <f t="shared" si="75"/>
        <v>0</v>
      </c>
      <c r="BG96" s="1024">
        <f t="shared" si="75"/>
        <v>0</v>
      </c>
      <c r="BH96" s="1024">
        <f t="shared" si="75"/>
        <v>0</v>
      </c>
      <c r="BI96" s="1024">
        <f t="shared" si="75"/>
        <v>0</v>
      </c>
      <c r="BJ96" s="1024">
        <f t="shared" si="75"/>
        <v>0</v>
      </c>
      <c r="BK96" s="1024">
        <f t="shared" si="75"/>
        <v>0</v>
      </c>
      <c r="BL96" s="1024">
        <f t="shared" si="75"/>
        <v>2000</v>
      </c>
      <c r="BM96" s="1664">
        <f t="shared" si="75"/>
        <v>1522.4559999999999</v>
      </c>
      <c r="BN96" s="1664">
        <f t="shared" si="75"/>
        <v>477.5440000000001</v>
      </c>
      <c r="BO96" s="1664">
        <f t="shared" si="75"/>
        <v>477.5440000000001</v>
      </c>
      <c r="BP96" s="1664">
        <f t="shared" si="75"/>
        <v>0</v>
      </c>
      <c r="BQ96" s="1664">
        <f t="shared" si="75"/>
        <v>477.5440000000001</v>
      </c>
      <c r="BR96" s="1024">
        <f t="shared" si="75"/>
        <v>0</v>
      </c>
      <c r="BS96" s="1056">
        <f>BS190</f>
        <v>0</v>
      </c>
      <c r="BT96" s="1056">
        <f t="shared" ref="BT96" si="76">BT190</f>
        <v>0</v>
      </c>
      <c r="BU96" s="183"/>
      <c r="BV96" s="183"/>
      <c r="BW96" s="183"/>
      <c r="BX96" s="696">
        <f t="shared" si="64"/>
        <v>-4900</v>
      </c>
      <c r="BY96" s="690">
        <f t="shared" si="63"/>
        <v>1</v>
      </c>
      <c r="BZ96" s="996"/>
      <c r="CA96" s="691"/>
      <c r="CD96" s="673"/>
      <c r="ED96" s="673"/>
    </row>
    <row r="97" spans="1:134" s="676" customFormat="1" hidden="1">
      <c r="A97" s="229"/>
      <c r="B97" s="192"/>
      <c r="C97" s="1028"/>
      <c r="D97" s="190"/>
      <c r="E97" s="190"/>
      <c r="F97" s="190"/>
      <c r="G97" s="190"/>
      <c r="H97" s="190"/>
      <c r="I97" s="190"/>
      <c r="J97" s="190"/>
      <c r="K97" s="187"/>
      <c r="L97" s="1028"/>
      <c r="M97" s="1028"/>
      <c r="N97" s="1028"/>
      <c r="O97" s="1028"/>
      <c r="P97" s="1028"/>
      <c r="Q97" s="1028"/>
      <c r="R97" s="1028"/>
      <c r="S97" s="1028"/>
      <c r="T97" s="1028"/>
      <c r="U97" s="1028"/>
      <c r="V97" s="1028"/>
      <c r="W97" s="1028"/>
      <c r="X97" s="1028"/>
      <c r="Y97" s="1028"/>
      <c r="Z97" s="1028"/>
      <c r="AA97" s="1028"/>
      <c r="AB97" s="1028"/>
      <c r="AC97" s="1028"/>
      <c r="AD97" s="1028"/>
      <c r="AE97" s="1028"/>
      <c r="AF97" s="1028"/>
      <c r="AG97" s="1028"/>
      <c r="AH97" s="1028"/>
      <c r="AI97" s="1028"/>
      <c r="AJ97" s="1028"/>
      <c r="AK97" s="1028"/>
      <c r="AL97" s="1028"/>
      <c r="AM97" s="1028"/>
      <c r="AN97" s="1028"/>
      <c r="AO97" s="1028"/>
      <c r="AP97" s="1028"/>
      <c r="AQ97" s="1028"/>
      <c r="AR97" s="1028"/>
      <c r="AS97" s="1028"/>
      <c r="AT97" s="1028"/>
      <c r="AU97" s="1028"/>
      <c r="AV97" s="1028"/>
      <c r="AW97" s="1028"/>
      <c r="AX97" s="1028"/>
      <c r="AY97" s="1028"/>
      <c r="AZ97" s="1028"/>
      <c r="BA97" s="1028"/>
      <c r="BB97" s="1028"/>
      <c r="BC97" s="1028"/>
      <c r="BD97" s="1028"/>
      <c r="BE97" s="1028"/>
      <c r="BF97" s="1028"/>
      <c r="BG97" s="1028"/>
      <c r="BH97" s="1028"/>
      <c r="BI97" s="1028"/>
      <c r="BJ97" s="1028"/>
      <c r="BK97" s="1028"/>
      <c r="BL97" s="1028"/>
      <c r="BM97" s="1833"/>
      <c r="BN97" s="1833"/>
      <c r="BO97" s="1833"/>
      <c r="BP97" s="1833"/>
      <c r="BQ97" s="1833"/>
      <c r="BR97" s="1028"/>
      <c r="BS97" s="1069"/>
      <c r="BT97" s="1069"/>
      <c r="BU97" s="183"/>
      <c r="BV97" s="183"/>
      <c r="BW97" s="183"/>
      <c r="BX97" s="696"/>
      <c r="BY97" s="690"/>
      <c r="BZ97" s="996"/>
      <c r="CA97" s="691"/>
      <c r="CD97" s="673"/>
      <c r="ED97" s="673"/>
    </row>
    <row r="98" spans="1:134" s="14" customFormat="1" hidden="1">
      <c r="A98" s="215"/>
      <c r="B98" s="1055"/>
      <c r="C98" s="1072"/>
      <c r="D98" s="113"/>
      <c r="E98" s="113"/>
      <c r="F98" s="108"/>
      <c r="G98" s="179"/>
      <c r="H98" s="179"/>
      <c r="I98" s="113"/>
      <c r="J98" s="113"/>
      <c r="K98" s="113"/>
      <c r="L98" s="1072"/>
      <c r="M98" s="1072"/>
      <c r="N98" s="1072"/>
      <c r="O98" s="1072"/>
      <c r="P98" s="1072"/>
      <c r="Q98" s="1072"/>
      <c r="R98" s="1072"/>
      <c r="S98" s="1072"/>
      <c r="T98" s="1072"/>
      <c r="U98" s="1072"/>
      <c r="V98" s="1072"/>
      <c r="W98" s="1072"/>
      <c r="X98" s="1072"/>
      <c r="Y98" s="1072"/>
      <c r="Z98" s="1072"/>
      <c r="AA98" s="1072"/>
      <c r="AB98" s="1072"/>
      <c r="AC98" s="1072"/>
      <c r="AD98" s="1072"/>
      <c r="AE98" s="1072"/>
      <c r="AF98" s="1072"/>
      <c r="AG98" s="1072"/>
      <c r="AH98" s="1072"/>
      <c r="AI98" s="1072"/>
      <c r="AJ98" s="1072"/>
      <c r="AK98" s="1072"/>
      <c r="AL98" s="1072"/>
      <c r="AM98" s="1072"/>
      <c r="AN98" s="1072"/>
      <c r="AO98" s="1072"/>
      <c r="AP98" s="1072"/>
      <c r="AQ98" s="1072"/>
      <c r="AR98" s="1072"/>
      <c r="AS98" s="1072"/>
      <c r="AT98" s="1072"/>
      <c r="AU98" s="1072"/>
      <c r="AV98" s="1072"/>
      <c r="AW98" s="1072"/>
      <c r="AX98" s="1072"/>
      <c r="AY98" s="1072"/>
      <c r="AZ98" s="1072"/>
      <c r="BA98" s="1072"/>
      <c r="BB98" s="1072"/>
      <c r="BC98" s="1072"/>
      <c r="BD98" s="1072"/>
      <c r="BE98" s="1072"/>
      <c r="BF98" s="1072"/>
      <c r="BG98" s="1072"/>
      <c r="BH98" s="1072"/>
      <c r="BI98" s="1072"/>
      <c r="BJ98" s="1072"/>
      <c r="BK98" s="1072"/>
      <c r="BL98" s="1072"/>
      <c r="BM98" s="1834"/>
      <c r="BN98" s="1834"/>
      <c r="BO98" s="1834"/>
      <c r="BP98" s="1834"/>
      <c r="BQ98" s="1834"/>
      <c r="BR98" s="1072"/>
      <c r="BS98" s="1071"/>
      <c r="BT98" s="1071"/>
      <c r="BU98" s="108"/>
      <c r="BV98" s="108"/>
      <c r="BW98" s="108"/>
      <c r="BX98" s="696"/>
      <c r="BY98" s="690"/>
      <c r="BZ98" s="996"/>
      <c r="CA98" s="13"/>
      <c r="CD98" s="673"/>
      <c r="ED98" s="673"/>
    </row>
    <row r="99" spans="1:134" s="14" customFormat="1" ht="52.5" hidden="1" customHeight="1">
      <c r="A99" s="118"/>
      <c r="B99" s="170"/>
      <c r="C99" s="119"/>
      <c r="D99" s="108"/>
      <c r="E99" s="108"/>
      <c r="F99" s="108"/>
      <c r="G99" s="108"/>
      <c r="H99" s="156"/>
      <c r="I99" s="108"/>
      <c r="J99" s="108"/>
      <c r="K99" s="231"/>
      <c r="L99" s="1031"/>
      <c r="M99" s="1031"/>
      <c r="N99" s="1031"/>
      <c r="O99" s="1031"/>
      <c r="P99" s="1031"/>
      <c r="Q99" s="1031"/>
      <c r="R99" s="1031"/>
      <c r="S99" s="1031"/>
      <c r="T99" s="1031"/>
      <c r="U99" s="1031"/>
      <c r="V99" s="1031"/>
      <c r="W99" s="1031"/>
      <c r="X99" s="1031"/>
      <c r="Y99" s="1031"/>
      <c r="Z99" s="1031"/>
      <c r="AA99" s="1031"/>
      <c r="AB99" s="1031"/>
      <c r="AC99" s="1031"/>
      <c r="AD99" s="1031"/>
      <c r="AE99" s="1031"/>
      <c r="AF99" s="1031"/>
      <c r="AG99" s="1031"/>
      <c r="AH99" s="1031"/>
      <c r="AI99" s="1031"/>
      <c r="AJ99" s="1031"/>
      <c r="AK99" s="1031"/>
      <c r="AL99" s="1031"/>
      <c r="AM99" s="1031"/>
      <c r="AN99" s="1031"/>
      <c r="AO99" s="1031"/>
      <c r="AP99" s="1031"/>
      <c r="AQ99" s="1031"/>
      <c r="AR99" s="1031"/>
      <c r="AS99" s="1031"/>
      <c r="AT99" s="1031"/>
      <c r="AU99" s="1031"/>
      <c r="AV99" s="1031"/>
      <c r="AW99" s="1031"/>
      <c r="AX99" s="1031"/>
      <c r="AY99" s="1031"/>
      <c r="AZ99" s="1031"/>
      <c r="BA99" s="1031"/>
      <c r="BB99" s="1031"/>
      <c r="BC99" s="1031"/>
      <c r="BD99" s="1036"/>
      <c r="BE99" s="1031"/>
      <c r="BF99" s="1034"/>
      <c r="BG99" s="1031"/>
      <c r="BH99" s="1031"/>
      <c r="BI99" s="1034"/>
      <c r="BJ99" s="1034"/>
      <c r="BK99" s="1034"/>
      <c r="BL99" s="1031"/>
      <c r="BM99" s="1658"/>
      <c r="BN99" s="1655"/>
      <c r="BO99" s="1658"/>
      <c r="BP99" s="1658"/>
      <c r="BQ99" s="1658"/>
      <c r="BR99" s="1031"/>
      <c r="BS99" s="121"/>
      <c r="BT99" s="118"/>
      <c r="BU99" s="108"/>
      <c r="BV99" s="108"/>
      <c r="BW99" s="108"/>
      <c r="BX99" s="696"/>
      <c r="BY99" s="690"/>
      <c r="BZ99" s="996"/>
      <c r="CA99" s="13"/>
      <c r="CD99" s="673"/>
      <c r="ED99" s="673"/>
    </row>
    <row r="100" spans="1:134" s="14" customFormat="1" ht="48.6" hidden="1" customHeight="1">
      <c r="A100" s="118"/>
      <c r="B100" s="170"/>
      <c r="C100" s="119"/>
      <c r="D100" s="108"/>
      <c r="E100" s="108"/>
      <c r="F100" s="108"/>
      <c r="G100" s="108"/>
      <c r="H100" s="156"/>
      <c r="I100" s="108"/>
      <c r="J100" s="108"/>
      <c r="K100" s="231"/>
      <c r="L100" s="1031"/>
      <c r="M100" s="1031"/>
      <c r="N100" s="1031"/>
      <c r="O100" s="1031"/>
      <c r="P100" s="1031"/>
      <c r="Q100" s="1031"/>
      <c r="R100" s="1031"/>
      <c r="S100" s="1031"/>
      <c r="T100" s="1031"/>
      <c r="U100" s="1031"/>
      <c r="V100" s="1031"/>
      <c r="W100" s="1031"/>
      <c r="X100" s="1031"/>
      <c r="Y100" s="1031"/>
      <c r="Z100" s="1031"/>
      <c r="AA100" s="1031"/>
      <c r="AB100" s="1031"/>
      <c r="AC100" s="1031"/>
      <c r="AD100" s="1031"/>
      <c r="AE100" s="1031"/>
      <c r="AF100" s="1031"/>
      <c r="AG100" s="1031"/>
      <c r="AH100" s="1031"/>
      <c r="AI100" s="1031"/>
      <c r="AJ100" s="1031"/>
      <c r="AK100" s="1031"/>
      <c r="AL100" s="1031"/>
      <c r="AM100" s="1031"/>
      <c r="AN100" s="1031"/>
      <c r="AO100" s="1031"/>
      <c r="AP100" s="1031"/>
      <c r="AQ100" s="1031"/>
      <c r="AR100" s="1031"/>
      <c r="AS100" s="1031"/>
      <c r="AT100" s="1031"/>
      <c r="AU100" s="1031"/>
      <c r="AV100" s="1031"/>
      <c r="AW100" s="1031"/>
      <c r="AX100" s="1031"/>
      <c r="AY100" s="1031"/>
      <c r="AZ100" s="1031"/>
      <c r="BA100" s="1031"/>
      <c r="BB100" s="1031"/>
      <c r="BC100" s="1031"/>
      <c r="BD100" s="1036"/>
      <c r="BE100" s="1031"/>
      <c r="BF100" s="1034"/>
      <c r="BG100" s="1031"/>
      <c r="BH100" s="1031"/>
      <c r="BI100" s="1034"/>
      <c r="BJ100" s="1034"/>
      <c r="BK100" s="1036"/>
      <c r="BL100" s="1031"/>
      <c r="BM100" s="1658"/>
      <c r="BN100" s="1655"/>
      <c r="BO100" s="1658"/>
      <c r="BP100" s="1658"/>
      <c r="BQ100" s="1658"/>
      <c r="BR100" s="1031"/>
      <c r="BS100" s="121"/>
      <c r="BT100" s="243"/>
      <c r="BU100" s="108"/>
      <c r="BV100" s="108"/>
      <c r="BW100" s="108"/>
      <c r="BX100" s="696"/>
      <c r="BY100" s="690"/>
      <c r="BZ100" s="996"/>
      <c r="CA100" s="13"/>
      <c r="CD100" s="673"/>
      <c r="ED100" s="673"/>
    </row>
    <row r="101" spans="1:134" s="14" customFormat="1" ht="50.45" hidden="1" customHeight="1">
      <c r="A101" s="118"/>
      <c r="B101" s="170"/>
      <c r="C101" s="119"/>
      <c r="D101" s="108"/>
      <c r="E101" s="108"/>
      <c r="F101" s="108"/>
      <c r="G101" s="108"/>
      <c r="H101" s="156"/>
      <c r="I101" s="108"/>
      <c r="J101" s="108"/>
      <c r="K101" s="231"/>
      <c r="L101" s="1031"/>
      <c r="M101" s="1031"/>
      <c r="N101" s="1031"/>
      <c r="O101" s="1031"/>
      <c r="P101" s="1031"/>
      <c r="Q101" s="1031"/>
      <c r="R101" s="1031"/>
      <c r="S101" s="1031"/>
      <c r="T101" s="1031"/>
      <c r="U101" s="1031"/>
      <c r="V101" s="1031"/>
      <c r="W101" s="1031"/>
      <c r="X101" s="1031"/>
      <c r="Y101" s="1031"/>
      <c r="Z101" s="1031"/>
      <c r="AA101" s="1031"/>
      <c r="AB101" s="1031"/>
      <c r="AC101" s="1031"/>
      <c r="AD101" s="1031"/>
      <c r="AE101" s="1031"/>
      <c r="AF101" s="1031"/>
      <c r="AG101" s="1031"/>
      <c r="AH101" s="1031"/>
      <c r="AI101" s="1031"/>
      <c r="AJ101" s="1031"/>
      <c r="AK101" s="1031"/>
      <c r="AL101" s="1031"/>
      <c r="AM101" s="1031"/>
      <c r="AN101" s="1031"/>
      <c r="AO101" s="1031"/>
      <c r="AP101" s="1031"/>
      <c r="AQ101" s="1031"/>
      <c r="AR101" s="1031"/>
      <c r="AS101" s="1031"/>
      <c r="AT101" s="1031"/>
      <c r="AU101" s="1031"/>
      <c r="AV101" s="1031"/>
      <c r="AW101" s="1031"/>
      <c r="AX101" s="1031"/>
      <c r="AY101" s="1031"/>
      <c r="AZ101" s="1031"/>
      <c r="BA101" s="1031"/>
      <c r="BB101" s="1031"/>
      <c r="BC101" s="1031"/>
      <c r="BD101" s="1036"/>
      <c r="BE101" s="1031"/>
      <c r="BF101" s="1034"/>
      <c r="BG101" s="1031"/>
      <c r="BH101" s="1031"/>
      <c r="BI101" s="1034"/>
      <c r="BJ101" s="1034"/>
      <c r="BK101" s="1036"/>
      <c r="BL101" s="1031"/>
      <c r="BM101" s="1658"/>
      <c r="BN101" s="1655"/>
      <c r="BO101" s="1658"/>
      <c r="BP101" s="1658"/>
      <c r="BQ101" s="1658"/>
      <c r="BR101" s="1031"/>
      <c r="BS101" s="121"/>
      <c r="BT101" s="243"/>
      <c r="BU101" s="108"/>
      <c r="BV101" s="108"/>
      <c r="BW101" s="108"/>
      <c r="BX101" s="696"/>
      <c r="BY101" s="690"/>
      <c r="BZ101" s="996"/>
      <c r="CA101" s="13"/>
      <c r="CD101" s="673"/>
      <c r="ED101" s="673"/>
    </row>
    <row r="102" spans="1:134" s="14" customFormat="1" hidden="1">
      <c r="A102" s="215"/>
      <c r="B102" s="1055"/>
      <c r="C102" s="1072"/>
      <c r="D102" s="113"/>
      <c r="E102" s="113"/>
      <c r="F102" s="108"/>
      <c r="G102" s="179"/>
      <c r="H102" s="179"/>
      <c r="I102" s="113"/>
      <c r="J102" s="113"/>
      <c r="K102" s="113"/>
      <c r="L102" s="1072"/>
      <c r="M102" s="1072"/>
      <c r="N102" s="1072"/>
      <c r="O102" s="1072"/>
      <c r="P102" s="1072"/>
      <c r="Q102" s="1072"/>
      <c r="R102" s="1072"/>
      <c r="S102" s="1072"/>
      <c r="T102" s="1072"/>
      <c r="U102" s="1072"/>
      <c r="V102" s="1072"/>
      <c r="W102" s="1072"/>
      <c r="X102" s="1072"/>
      <c r="Y102" s="1072"/>
      <c r="Z102" s="1072"/>
      <c r="AA102" s="1072"/>
      <c r="AB102" s="1072"/>
      <c r="AC102" s="1072"/>
      <c r="AD102" s="1072"/>
      <c r="AE102" s="1072"/>
      <c r="AF102" s="1072"/>
      <c r="AG102" s="1072"/>
      <c r="AH102" s="1072"/>
      <c r="AI102" s="1072"/>
      <c r="AJ102" s="1072"/>
      <c r="AK102" s="1072"/>
      <c r="AL102" s="1072"/>
      <c r="AM102" s="1072"/>
      <c r="AN102" s="1072"/>
      <c r="AO102" s="1072"/>
      <c r="AP102" s="1072"/>
      <c r="AQ102" s="1072"/>
      <c r="AR102" s="1072"/>
      <c r="AS102" s="1072"/>
      <c r="AT102" s="1072"/>
      <c r="AU102" s="1072"/>
      <c r="AV102" s="1072"/>
      <c r="AW102" s="1072"/>
      <c r="AX102" s="1072"/>
      <c r="AY102" s="1072"/>
      <c r="AZ102" s="1072"/>
      <c r="BA102" s="1072"/>
      <c r="BB102" s="1072"/>
      <c r="BC102" s="1072"/>
      <c r="BD102" s="1072"/>
      <c r="BE102" s="1072"/>
      <c r="BF102" s="1072"/>
      <c r="BG102" s="1072"/>
      <c r="BH102" s="1072"/>
      <c r="BI102" s="1072"/>
      <c r="BJ102" s="1072"/>
      <c r="BK102" s="1072"/>
      <c r="BL102" s="1072"/>
      <c r="BM102" s="1834"/>
      <c r="BN102" s="1834"/>
      <c r="BO102" s="1834"/>
      <c r="BP102" s="1834"/>
      <c r="BQ102" s="1834"/>
      <c r="BR102" s="1072"/>
      <c r="BS102" s="1072"/>
      <c r="BT102" s="1072"/>
      <c r="BU102" s="108"/>
      <c r="BV102" s="108"/>
      <c r="BW102" s="108"/>
      <c r="BX102" s="696"/>
      <c r="BY102" s="690"/>
      <c r="BZ102" s="996"/>
      <c r="CA102" s="13"/>
      <c r="CD102" s="673"/>
      <c r="ED102" s="673"/>
    </row>
    <row r="103" spans="1:134" s="14" customFormat="1" ht="81.95" hidden="1" customHeight="1">
      <c r="A103" s="118"/>
      <c r="B103" s="874"/>
      <c r="C103" s="722"/>
      <c r="D103" s="25"/>
      <c r="E103" s="25"/>
      <c r="F103" s="25"/>
      <c r="G103" s="25"/>
      <c r="H103" s="93"/>
      <c r="I103" s="25"/>
      <c r="J103" s="25"/>
      <c r="K103" s="25"/>
      <c r="L103" s="78"/>
      <c r="M103" s="78"/>
      <c r="N103" s="99"/>
      <c r="O103" s="99"/>
      <c r="P103" s="99"/>
      <c r="Q103" s="894"/>
      <c r="R103" s="885"/>
      <c r="S103" s="885"/>
      <c r="T103" s="927"/>
      <c r="U103" s="99"/>
      <c r="V103" s="99"/>
      <c r="W103" s="99"/>
      <c r="X103" s="99"/>
      <c r="Y103" s="927"/>
      <c r="Z103" s="927"/>
      <c r="AA103" s="26"/>
      <c r="AB103" s="966"/>
      <c r="AC103" s="1199"/>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99"/>
      <c r="BM103" s="815"/>
      <c r="BN103" s="1655"/>
      <c r="BO103" s="815"/>
      <c r="BP103" s="815"/>
      <c r="BQ103" s="815"/>
      <c r="BR103" s="99"/>
      <c r="BS103" s="1071"/>
      <c r="BT103" s="1071"/>
      <c r="BU103" s="108"/>
      <c r="BV103" s="108"/>
      <c r="BW103" s="108"/>
      <c r="BX103" s="696"/>
      <c r="BY103" s="690"/>
      <c r="BZ103" s="996"/>
      <c r="CA103" s="13"/>
      <c r="CD103" s="673"/>
      <c r="ED103" s="673"/>
    </row>
    <row r="104" spans="1:134" s="14" customFormat="1" hidden="1">
      <c r="A104" s="118"/>
      <c r="B104" s="110"/>
      <c r="C104" s="119"/>
      <c r="D104" s="108"/>
      <c r="E104" s="108"/>
      <c r="F104" s="108"/>
      <c r="G104" s="108"/>
      <c r="H104" s="156"/>
      <c r="I104" s="108"/>
      <c r="J104" s="108"/>
      <c r="K104" s="108"/>
      <c r="L104" s="166"/>
      <c r="M104" s="166"/>
      <c r="N104" s="166"/>
      <c r="O104" s="1031"/>
      <c r="P104" s="1031"/>
      <c r="Q104" s="1031"/>
      <c r="R104" s="1031"/>
      <c r="S104" s="1031"/>
      <c r="T104" s="1031"/>
      <c r="U104" s="1031"/>
      <c r="V104" s="1031"/>
      <c r="W104" s="1031"/>
      <c r="X104" s="1031"/>
      <c r="Y104" s="1031"/>
      <c r="Z104" s="166"/>
      <c r="AA104" s="1031"/>
      <c r="AB104" s="1031"/>
      <c r="AC104" s="1031"/>
      <c r="AD104" s="1031"/>
      <c r="AE104" s="1031"/>
      <c r="AF104" s="1031"/>
      <c r="AG104" s="1031"/>
      <c r="AH104" s="1031"/>
      <c r="AI104" s="1031"/>
      <c r="AJ104" s="166"/>
      <c r="AK104" s="1031"/>
      <c r="AL104" s="1031"/>
      <c r="AM104" s="1031"/>
      <c r="AN104" s="1031"/>
      <c r="AO104" s="1031"/>
      <c r="AP104" s="1031"/>
      <c r="AQ104" s="1031"/>
      <c r="AR104" s="1031"/>
      <c r="AS104" s="1031"/>
      <c r="AT104" s="1031"/>
      <c r="AU104" s="1031"/>
      <c r="AV104" s="1031"/>
      <c r="AW104" s="1031"/>
      <c r="AX104" s="1031"/>
      <c r="AY104" s="1031"/>
      <c r="AZ104" s="1031"/>
      <c r="BA104" s="1031"/>
      <c r="BB104" s="1031"/>
      <c r="BC104" s="1031"/>
      <c r="BD104" s="1036"/>
      <c r="BE104" s="1031"/>
      <c r="BF104" s="1034"/>
      <c r="BG104" s="1031"/>
      <c r="BH104" s="1031"/>
      <c r="BI104" s="1034"/>
      <c r="BJ104" s="1034"/>
      <c r="BK104" s="166"/>
      <c r="BL104" s="1031"/>
      <c r="BM104" s="1658"/>
      <c r="BN104" s="1655"/>
      <c r="BO104" s="1658"/>
      <c r="BP104" s="1658"/>
      <c r="BQ104" s="1658"/>
      <c r="BR104" s="1031"/>
      <c r="BS104" s="121"/>
      <c r="BT104" s="118"/>
      <c r="BU104" s="108"/>
      <c r="BV104" s="108"/>
      <c r="BW104" s="108"/>
      <c r="BX104" s="696"/>
      <c r="BY104" s="690"/>
      <c r="BZ104" s="996"/>
      <c r="CA104" s="13"/>
      <c r="CD104" s="673"/>
      <c r="ED104" s="673"/>
    </row>
    <row r="105" spans="1:134" s="14" customFormat="1" ht="52.5" hidden="1" customHeight="1">
      <c r="A105" s="118"/>
      <c r="B105" s="110"/>
      <c r="C105" s="119"/>
      <c r="D105" s="108"/>
      <c r="E105" s="108"/>
      <c r="F105" s="108"/>
      <c r="G105" s="108"/>
      <c r="H105" s="156"/>
      <c r="I105" s="108"/>
      <c r="J105" s="108"/>
      <c r="K105" s="108"/>
      <c r="L105" s="166"/>
      <c r="M105" s="166"/>
      <c r="N105" s="166"/>
      <c r="O105" s="1031"/>
      <c r="P105" s="1031"/>
      <c r="Q105" s="1031"/>
      <c r="R105" s="1031"/>
      <c r="S105" s="1031"/>
      <c r="T105" s="1031"/>
      <c r="U105" s="1031"/>
      <c r="V105" s="1031"/>
      <c r="W105" s="1031"/>
      <c r="X105" s="1031"/>
      <c r="Y105" s="1031"/>
      <c r="Z105" s="166"/>
      <c r="AA105" s="1031"/>
      <c r="AB105" s="1031"/>
      <c r="AC105" s="1031"/>
      <c r="AD105" s="1031"/>
      <c r="AE105" s="1031"/>
      <c r="AF105" s="1031"/>
      <c r="AG105" s="1031"/>
      <c r="AH105" s="1031"/>
      <c r="AI105" s="1031"/>
      <c r="AJ105" s="166"/>
      <c r="AK105" s="1031"/>
      <c r="AL105" s="1031"/>
      <c r="AM105" s="1031"/>
      <c r="AN105" s="1031"/>
      <c r="AO105" s="1031"/>
      <c r="AP105" s="1031"/>
      <c r="AQ105" s="1031"/>
      <c r="AR105" s="1031"/>
      <c r="AS105" s="1031"/>
      <c r="AT105" s="1031"/>
      <c r="AU105" s="1031"/>
      <c r="AV105" s="1031"/>
      <c r="AW105" s="1031"/>
      <c r="AX105" s="1031"/>
      <c r="AY105" s="1031"/>
      <c r="AZ105" s="1031"/>
      <c r="BA105" s="1031"/>
      <c r="BB105" s="1031"/>
      <c r="BC105" s="1031"/>
      <c r="BD105" s="1036"/>
      <c r="BE105" s="1031"/>
      <c r="BF105" s="1034"/>
      <c r="BG105" s="1031"/>
      <c r="BH105" s="1031"/>
      <c r="BI105" s="1034"/>
      <c r="BJ105" s="1034"/>
      <c r="BK105" s="166"/>
      <c r="BL105" s="1031"/>
      <c r="BM105" s="1658"/>
      <c r="BN105" s="1655"/>
      <c r="BO105" s="1658"/>
      <c r="BP105" s="1658"/>
      <c r="BQ105" s="1658"/>
      <c r="BR105" s="1031"/>
      <c r="BS105" s="121"/>
      <c r="BT105" s="118"/>
      <c r="BU105" s="108"/>
      <c r="BV105" s="108"/>
      <c r="BW105" s="108"/>
      <c r="BX105" s="696"/>
      <c r="BY105" s="690"/>
      <c r="BZ105" s="996"/>
      <c r="CA105" s="13"/>
      <c r="CD105" s="673"/>
      <c r="ED105" s="673"/>
    </row>
    <row r="106" spans="1:134" s="14" customFormat="1" hidden="1">
      <c r="A106" s="118"/>
      <c r="B106" s="110"/>
      <c r="C106" s="119"/>
      <c r="D106" s="108"/>
      <c r="E106" s="108"/>
      <c r="F106" s="108"/>
      <c r="G106" s="108"/>
      <c r="H106" s="156"/>
      <c r="I106" s="108"/>
      <c r="J106" s="108"/>
      <c r="K106" s="108"/>
      <c r="L106" s="166"/>
      <c r="M106" s="166"/>
      <c r="N106" s="166"/>
      <c r="O106" s="1031"/>
      <c r="P106" s="1031"/>
      <c r="Q106" s="1031"/>
      <c r="R106" s="1031"/>
      <c r="S106" s="1031"/>
      <c r="T106" s="1031"/>
      <c r="U106" s="1031"/>
      <c r="V106" s="1031"/>
      <c r="W106" s="1031"/>
      <c r="X106" s="1031"/>
      <c r="Y106" s="1031"/>
      <c r="Z106" s="1031"/>
      <c r="AA106" s="1031"/>
      <c r="AB106" s="1031"/>
      <c r="AC106" s="1031"/>
      <c r="AD106" s="1031"/>
      <c r="AE106" s="1031"/>
      <c r="AF106" s="1031"/>
      <c r="AG106" s="1031"/>
      <c r="AH106" s="1031"/>
      <c r="AI106" s="1031"/>
      <c r="AJ106" s="1031"/>
      <c r="AK106" s="1031"/>
      <c r="AL106" s="1031"/>
      <c r="AM106" s="1031"/>
      <c r="AN106" s="1031"/>
      <c r="AO106" s="1031"/>
      <c r="AP106" s="1031"/>
      <c r="AQ106" s="1031"/>
      <c r="AR106" s="1031"/>
      <c r="AS106" s="1031"/>
      <c r="AT106" s="1031"/>
      <c r="AU106" s="1031"/>
      <c r="AV106" s="1031"/>
      <c r="AW106" s="1031"/>
      <c r="AX106" s="1031"/>
      <c r="AY106" s="1031"/>
      <c r="AZ106" s="1031"/>
      <c r="BA106" s="1031"/>
      <c r="BB106" s="1031"/>
      <c r="BC106" s="1031"/>
      <c r="BD106" s="1036"/>
      <c r="BE106" s="1031"/>
      <c r="BF106" s="1034"/>
      <c r="BG106" s="1031"/>
      <c r="BH106" s="1031"/>
      <c r="BI106" s="1034"/>
      <c r="BJ106" s="1034"/>
      <c r="BK106" s="1034"/>
      <c r="BL106" s="1031"/>
      <c r="BM106" s="1842"/>
      <c r="BN106" s="1655"/>
      <c r="BO106" s="1842"/>
      <c r="BP106" s="1842"/>
      <c r="BQ106" s="1842"/>
      <c r="BR106" s="1031"/>
      <c r="BS106" s="121"/>
      <c r="BT106" s="118"/>
      <c r="BU106" s="108"/>
      <c r="BV106" s="108"/>
      <c r="BW106" s="108"/>
      <c r="BX106" s="696"/>
      <c r="BY106" s="690"/>
      <c r="BZ106" s="996"/>
      <c r="CA106" s="13"/>
      <c r="CD106" s="673"/>
      <c r="ED106" s="673"/>
    </row>
    <row r="107" spans="1:134" s="14" customFormat="1" ht="47.1" hidden="1" customHeight="1">
      <c r="A107" s="118"/>
      <c r="B107" s="110"/>
      <c r="C107" s="119"/>
      <c r="D107" s="108"/>
      <c r="E107" s="108"/>
      <c r="F107" s="108"/>
      <c r="G107" s="108"/>
      <c r="H107" s="156"/>
      <c r="I107" s="108"/>
      <c r="J107" s="108"/>
      <c r="K107" s="108"/>
      <c r="L107" s="166"/>
      <c r="M107" s="166"/>
      <c r="N107" s="166"/>
      <c r="O107" s="1031"/>
      <c r="P107" s="1031"/>
      <c r="Q107" s="1031"/>
      <c r="R107" s="1031"/>
      <c r="S107" s="1031"/>
      <c r="T107" s="1031"/>
      <c r="U107" s="1031"/>
      <c r="V107" s="1031"/>
      <c r="W107" s="1031"/>
      <c r="X107" s="1031"/>
      <c r="Y107" s="1031"/>
      <c r="Z107" s="1031"/>
      <c r="AA107" s="1031"/>
      <c r="AB107" s="1031"/>
      <c r="AC107" s="1031"/>
      <c r="AD107" s="1031"/>
      <c r="AE107" s="1031"/>
      <c r="AF107" s="1031"/>
      <c r="AG107" s="1031"/>
      <c r="AH107" s="1031"/>
      <c r="AI107" s="1031"/>
      <c r="AJ107" s="1031"/>
      <c r="AK107" s="1031"/>
      <c r="AL107" s="1031"/>
      <c r="AM107" s="1031"/>
      <c r="AN107" s="1031"/>
      <c r="AO107" s="1031"/>
      <c r="AP107" s="1031"/>
      <c r="AQ107" s="1031"/>
      <c r="AR107" s="1031"/>
      <c r="AS107" s="1031"/>
      <c r="AT107" s="1031"/>
      <c r="AU107" s="1031"/>
      <c r="AV107" s="1031"/>
      <c r="AW107" s="1031"/>
      <c r="AX107" s="1031"/>
      <c r="AY107" s="1031"/>
      <c r="AZ107" s="1031"/>
      <c r="BA107" s="1031"/>
      <c r="BB107" s="1031"/>
      <c r="BC107" s="1031"/>
      <c r="BD107" s="1036"/>
      <c r="BE107" s="1031"/>
      <c r="BF107" s="1034"/>
      <c r="BG107" s="1031"/>
      <c r="BH107" s="1031"/>
      <c r="BI107" s="1034"/>
      <c r="BJ107" s="1034"/>
      <c r="BK107" s="1034"/>
      <c r="BL107" s="1031"/>
      <c r="BM107" s="1658"/>
      <c r="BN107" s="1655"/>
      <c r="BO107" s="1658"/>
      <c r="BP107" s="1658"/>
      <c r="BQ107" s="1658"/>
      <c r="BR107" s="1031"/>
      <c r="BS107" s="121"/>
      <c r="BT107" s="118"/>
      <c r="BU107" s="108"/>
      <c r="BV107" s="108"/>
      <c r="BW107" s="108"/>
      <c r="BX107" s="696"/>
      <c r="BY107" s="690"/>
      <c r="BZ107" s="996"/>
      <c r="CA107" s="13"/>
      <c r="CD107" s="673"/>
      <c r="ED107" s="673"/>
    </row>
    <row r="108" spans="1:134" s="14" customFormat="1" ht="50.1" hidden="1" customHeight="1">
      <c r="A108" s="118"/>
      <c r="B108" s="110"/>
      <c r="C108" s="119"/>
      <c r="D108" s="108"/>
      <c r="E108" s="108"/>
      <c r="F108" s="108"/>
      <c r="G108" s="108"/>
      <c r="H108" s="156"/>
      <c r="I108" s="108"/>
      <c r="J108" s="108"/>
      <c r="K108" s="108"/>
      <c r="L108" s="166"/>
      <c r="M108" s="166"/>
      <c r="N108" s="166"/>
      <c r="O108" s="1031"/>
      <c r="P108" s="1031"/>
      <c r="Q108" s="1031"/>
      <c r="R108" s="1031"/>
      <c r="S108" s="1031"/>
      <c r="T108" s="1031"/>
      <c r="U108" s="1031"/>
      <c r="V108" s="1031"/>
      <c r="W108" s="1031"/>
      <c r="X108" s="1031"/>
      <c r="Y108" s="1031"/>
      <c r="Z108" s="1031"/>
      <c r="AA108" s="1031"/>
      <c r="AB108" s="1031"/>
      <c r="AC108" s="1031"/>
      <c r="AD108" s="1031"/>
      <c r="AE108" s="1031"/>
      <c r="AF108" s="1031"/>
      <c r="AG108" s="1031"/>
      <c r="AH108" s="1031"/>
      <c r="AI108" s="1031"/>
      <c r="AJ108" s="1031"/>
      <c r="AK108" s="1031"/>
      <c r="AL108" s="1031"/>
      <c r="AM108" s="1031"/>
      <c r="AN108" s="1031"/>
      <c r="AO108" s="1031"/>
      <c r="AP108" s="1031"/>
      <c r="AQ108" s="1031"/>
      <c r="AR108" s="1031"/>
      <c r="AS108" s="1031"/>
      <c r="AT108" s="1031"/>
      <c r="AU108" s="1031"/>
      <c r="AV108" s="1031"/>
      <c r="AW108" s="1031"/>
      <c r="AX108" s="1031"/>
      <c r="AY108" s="1031"/>
      <c r="AZ108" s="1031"/>
      <c r="BA108" s="1031"/>
      <c r="BB108" s="1031"/>
      <c r="BC108" s="1031"/>
      <c r="BD108" s="1036"/>
      <c r="BE108" s="1031"/>
      <c r="BF108" s="1034"/>
      <c r="BG108" s="1031"/>
      <c r="BH108" s="1031"/>
      <c r="BI108" s="1034"/>
      <c r="BJ108" s="1034"/>
      <c r="BK108" s="1034"/>
      <c r="BL108" s="1031"/>
      <c r="BM108" s="1658"/>
      <c r="BN108" s="1655"/>
      <c r="BO108" s="1658"/>
      <c r="BP108" s="1658"/>
      <c r="BQ108" s="1658"/>
      <c r="BR108" s="1031"/>
      <c r="BS108" s="121"/>
      <c r="BT108" s="118"/>
      <c r="BU108" s="108"/>
      <c r="BV108" s="108"/>
      <c r="BW108" s="108"/>
      <c r="BX108" s="696"/>
      <c r="BY108" s="690"/>
      <c r="BZ108" s="996"/>
      <c r="CA108" s="13"/>
      <c r="CD108" s="673"/>
      <c r="ED108" s="673"/>
    </row>
    <row r="109" spans="1:134" s="676" customFormat="1" hidden="1">
      <c r="A109" s="215"/>
      <c r="B109" s="1055"/>
      <c r="C109" s="210"/>
      <c r="D109" s="190"/>
      <c r="E109" s="190"/>
      <c r="F109" s="190"/>
      <c r="G109" s="190"/>
      <c r="H109" s="190"/>
      <c r="I109" s="190"/>
      <c r="J109" s="190"/>
      <c r="K109" s="187"/>
      <c r="L109" s="685"/>
      <c r="M109" s="685"/>
      <c r="N109" s="685"/>
      <c r="O109" s="685"/>
      <c r="P109" s="685"/>
      <c r="Q109" s="685"/>
      <c r="R109" s="685"/>
      <c r="S109" s="685"/>
      <c r="T109" s="685"/>
      <c r="U109" s="685"/>
      <c r="V109" s="685"/>
      <c r="W109" s="685"/>
      <c r="X109" s="685"/>
      <c r="Y109" s="685"/>
      <c r="Z109" s="685"/>
      <c r="AA109" s="685"/>
      <c r="AB109" s="685"/>
      <c r="AC109" s="685"/>
      <c r="AD109" s="685"/>
      <c r="AE109" s="685"/>
      <c r="AF109" s="685"/>
      <c r="AG109" s="685"/>
      <c r="AH109" s="685"/>
      <c r="AI109" s="685"/>
      <c r="AJ109" s="685"/>
      <c r="AK109" s="685"/>
      <c r="AL109" s="685"/>
      <c r="AM109" s="685"/>
      <c r="AN109" s="685"/>
      <c r="AO109" s="685"/>
      <c r="AP109" s="685"/>
      <c r="AQ109" s="685"/>
      <c r="AR109" s="685"/>
      <c r="AS109" s="685"/>
      <c r="AT109" s="685"/>
      <c r="AU109" s="685"/>
      <c r="AV109" s="685"/>
      <c r="AW109" s="685"/>
      <c r="AX109" s="685"/>
      <c r="AY109" s="685"/>
      <c r="AZ109" s="685"/>
      <c r="BA109" s="685"/>
      <c r="BB109" s="685"/>
      <c r="BC109" s="685"/>
      <c r="BD109" s="685"/>
      <c r="BE109" s="685"/>
      <c r="BF109" s="685"/>
      <c r="BG109" s="685"/>
      <c r="BH109" s="685"/>
      <c r="BI109" s="685"/>
      <c r="BJ109" s="685"/>
      <c r="BK109" s="685"/>
      <c r="BL109" s="685"/>
      <c r="BM109" s="1835"/>
      <c r="BN109" s="1835"/>
      <c r="BO109" s="1835"/>
      <c r="BP109" s="1835"/>
      <c r="BQ109" s="1835"/>
      <c r="BR109" s="685"/>
      <c r="BS109" s="117"/>
      <c r="BT109" s="117"/>
      <c r="BU109" s="183"/>
      <c r="BV109" s="183"/>
      <c r="BW109" s="183"/>
      <c r="BX109" s="696"/>
      <c r="BY109" s="690"/>
      <c r="BZ109" s="996"/>
      <c r="CA109" s="691"/>
      <c r="CD109" s="673"/>
      <c r="ED109" s="673"/>
    </row>
    <row r="110" spans="1:134" s="14" customFormat="1" ht="66.599999999999994" hidden="1" customHeight="1">
      <c r="A110" s="108"/>
      <c r="B110" s="110"/>
      <c r="C110" s="119"/>
      <c r="D110" s="108"/>
      <c r="E110" s="108"/>
      <c r="F110" s="108"/>
      <c r="G110" s="108"/>
      <c r="H110" s="156"/>
      <c r="I110" s="156"/>
      <c r="J110" s="108"/>
      <c r="K110" s="108"/>
      <c r="L110" s="1031"/>
      <c r="M110" s="1031"/>
      <c r="N110" s="1031"/>
      <c r="O110" s="1031"/>
      <c r="P110" s="1031"/>
      <c r="Q110" s="1031"/>
      <c r="R110" s="1031"/>
      <c r="S110" s="1031"/>
      <c r="T110" s="1031"/>
      <c r="U110" s="1031"/>
      <c r="V110" s="1031"/>
      <c r="W110" s="1031"/>
      <c r="X110" s="1031"/>
      <c r="Y110" s="1031"/>
      <c r="Z110" s="166"/>
      <c r="AA110" s="1031"/>
      <c r="AB110" s="1031"/>
      <c r="AC110" s="1031"/>
      <c r="AD110" s="1031"/>
      <c r="AE110" s="166"/>
      <c r="AF110" s="1031"/>
      <c r="AG110" s="1031"/>
      <c r="AH110" s="1031"/>
      <c r="AI110" s="1031"/>
      <c r="AJ110" s="166"/>
      <c r="AK110" s="1031"/>
      <c r="AL110" s="1031"/>
      <c r="AM110" s="1031"/>
      <c r="AN110" s="1031"/>
      <c r="AO110" s="1031"/>
      <c r="AP110" s="1031"/>
      <c r="AQ110" s="1031"/>
      <c r="AR110" s="1031"/>
      <c r="AS110" s="1031"/>
      <c r="AT110" s="1031"/>
      <c r="AU110" s="1031"/>
      <c r="AV110" s="1031"/>
      <c r="AW110" s="1031"/>
      <c r="AX110" s="1031"/>
      <c r="AY110" s="1031"/>
      <c r="AZ110" s="1031"/>
      <c r="BA110" s="1031"/>
      <c r="BB110" s="1031"/>
      <c r="BC110" s="1031"/>
      <c r="BD110" s="1036"/>
      <c r="BE110" s="1031"/>
      <c r="BF110" s="1034"/>
      <c r="BG110" s="1031"/>
      <c r="BH110" s="1031"/>
      <c r="BI110" s="1034"/>
      <c r="BJ110" s="1034"/>
      <c r="BK110" s="1031"/>
      <c r="BL110" s="1031"/>
      <c r="BM110" s="1658"/>
      <c r="BN110" s="1655"/>
      <c r="BO110" s="1658"/>
      <c r="BP110" s="1658"/>
      <c r="BQ110" s="1658"/>
      <c r="BR110" s="1031"/>
      <c r="BS110" s="121"/>
      <c r="BT110" s="121"/>
      <c r="BU110" s="168"/>
      <c r="BV110" s="168"/>
      <c r="BW110" s="108"/>
      <c r="BX110" s="696"/>
      <c r="BY110" s="690"/>
      <c r="BZ110" s="996"/>
      <c r="CA110" s="13"/>
      <c r="CD110" s="673"/>
      <c r="ED110" s="673"/>
    </row>
    <row r="111" spans="1:134" s="676" customFormat="1" hidden="1">
      <c r="A111" s="215"/>
      <c r="B111" s="1055"/>
      <c r="C111" s="210"/>
      <c r="D111" s="190"/>
      <c r="E111" s="190"/>
      <c r="F111" s="190"/>
      <c r="G111" s="190"/>
      <c r="H111" s="190"/>
      <c r="I111" s="190"/>
      <c r="J111" s="190"/>
      <c r="K111" s="187"/>
      <c r="L111" s="685"/>
      <c r="M111" s="685"/>
      <c r="N111" s="685"/>
      <c r="O111" s="685"/>
      <c r="P111" s="685"/>
      <c r="Q111" s="685"/>
      <c r="R111" s="685"/>
      <c r="S111" s="685"/>
      <c r="T111" s="685"/>
      <c r="U111" s="685"/>
      <c r="V111" s="685"/>
      <c r="W111" s="685"/>
      <c r="X111" s="685"/>
      <c r="Y111" s="685"/>
      <c r="Z111" s="685"/>
      <c r="AA111" s="685"/>
      <c r="AB111" s="685"/>
      <c r="AC111" s="685"/>
      <c r="AD111" s="685"/>
      <c r="AE111" s="685"/>
      <c r="AF111" s="685"/>
      <c r="AG111" s="685"/>
      <c r="AH111" s="685"/>
      <c r="AI111" s="685"/>
      <c r="AJ111" s="685"/>
      <c r="AK111" s="685"/>
      <c r="AL111" s="685"/>
      <c r="AM111" s="685"/>
      <c r="AN111" s="685"/>
      <c r="AO111" s="685"/>
      <c r="AP111" s="685"/>
      <c r="AQ111" s="685"/>
      <c r="AR111" s="685"/>
      <c r="AS111" s="685"/>
      <c r="AT111" s="685"/>
      <c r="AU111" s="685"/>
      <c r="AV111" s="685"/>
      <c r="AW111" s="685"/>
      <c r="AX111" s="685"/>
      <c r="AY111" s="685"/>
      <c r="AZ111" s="685"/>
      <c r="BA111" s="685"/>
      <c r="BB111" s="685"/>
      <c r="BC111" s="685"/>
      <c r="BD111" s="685"/>
      <c r="BE111" s="685"/>
      <c r="BF111" s="685"/>
      <c r="BG111" s="685"/>
      <c r="BH111" s="685"/>
      <c r="BI111" s="685"/>
      <c r="BJ111" s="685"/>
      <c r="BK111" s="685"/>
      <c r="BL111" s="685"/>
      <c r="BM111" s="1835"/>
      <c r="BN111" s="1835"/>
      <c r="BO111" s="1835"/>
      <c r="BP111" s="1835"/>
      <c r="BQ111" s="1835"/>
      <c r="BR111" s="685"/>
      <c r="BS111" s="117"/>
      <c r="BT111" s="117"/>
      <c r="BU111" s="183"/>
      <c r="BV111" s="183"/>
      <c r="BW111" s="183"/>
      <c r="BX111" s="696"/>
      <c r="BY111" s="690"/>
      <c r="BZ111" s="996"/>
      <c r="CA111" s="691"/>
      <c r="CD111" s="673"/>
      <c r="ED111" s="673"/>
    </row>
    <row r="112" spans="1:134" s="14" customFormat="1" hidden="1">
      <c r="A112" s="108"/>
      <c r="B112" s="110"/>
      <c r="C112" s="119"/>
      <c r="D112" s="108"/>
      <c r="E112" s="108"/>
      <c r="F112" s="108"/>
      <c r="G112" s="108"/>
      <c r="H112" s="156"/>
      <c r="I112" s="108"/>
      <c r="J112" s="108"/>
      <c r="K112" s="108"/>
      <c r="L112" s="166"/>
      <c r="M112" s="166"/>
      <c r="N112" s="166"/>
      <c r="O112" s="1031"/>
      <c r="P112" s="1031"/>
      <c r="Q112" s="1031"/>
      <c r="R112" s="1031"/>
      <c r="S112" s="166"/>
      <c r="T112" s="1031"/>
      <c r="U112" s="1031"/>
      <c r="V112" s="1031"/>
      <c r="W112" s="1031"/>
      <c r="X112" s="1031"/>
      <c r="Y112" s="1031"/>
      <c r="Z112" s="166"/>
      <c r="AA112" s="1031"/>
      <c r="AB112" s="1031"/>
      <c r="AC112" s="1031"/>
      <c r="AD112" s="1031"/>
      <c r="AE112" s="166"/>
      <c r="AF112" s="1031"/>
      <c r="AG112" s="1031"/>
      <c r="AH112" s="1031"/>
      <c r="AI112" s="1031"/>
      <c r="AJ112" s="166"/>
      <c r="AK112" s="1031"/>
      <c r="AL112" s="1031"/>
      <c r="AM112" s="1031"/>
      <c r="AN112" s="1031"/>
      <c r="AO112" s="1031"/>
      <c r="AP112" s="1031"/>
      <c r="AQ112" s="1031"/>
      <c r="AR112" s="1031"/>
      <c r="AS112" s="1031"/>
      <c r="AT112" s="1031"/>
      <c r="AU112" s="1031"/>
      <c r="AV112" s="1031"/>
      <c r="AW112" s="1031"/>
      <c r="AX112" s="1031"/>
      <c r="AY112" s="1031"/>
      <c r="AZ112" s="1031"/>
      <c r="BA112" s="1031"/>
      <c r="BB112" s="1031"/>
      <c r="BC112" s="1031"/>
      <c r="BD112" s="1036"/>
      <c r="BE112" s="1031"/>
      <c r="BF112" s="1034"/>
      <c r="BG112" s="1031"/>
      <c r="BH112" s="1031"/>
      <c r="BI112" s="1034"/>
      <c r="BJ112" s="1034"/>
      <c r="BK112" s="1034"/>
      <c r="BL112" s="1031"/>
      <c r="BM112" s="1658"/>
      <c r="BN112" s="1655"/>
      <c r="BO112" s="1658"/>
      <c r="BP112" s="1658"/>
      <c r="BQ112" s="1658"/>
      <c r="BR112" s="1031"/>
      <c r="BS112" s="121"/>
      <c r="BT112" s="118"/>
      <c r="BU112" s="108"/>
      <c r="BV112" s="108"/>
      <c r="BW112" s="108"/>
      <c r="BX112" s="696"/>
      <c r="BY112" s="690"/>
      <c r="BZ112" s="996"/>
      <c r="CA112" s="13"/>
      <c r="CD112" s="673"/>
      <c r="ED112" s="673"/>
    </row>
    <row r="113" spans="1:134" s="676" customFormat="1" hidden="1">
      <c r="A113" s="215"/>
      <c r="B113" s="1055"/>
      <c r="C113" s="210"/>
      <c r="D113" s="190"/>
      <c r="E113" s="190"/>
      <c r="F113" s="190"/>
      <c r="G113" s="190"/>
      <c r="H113" s="190"/>
      <c r="I113" s="190"/>
      <c r="J113" s="190"/>
      <c r="K113" s="187"/>
      <c r="L113" s="685"/>
      <c r="M113" s="685"/>
      <c r="N113" s="685"/>
      <c r="O113" s="685"/>
      <c r="P113" s="685"/>
      <c r="Q113" s="685"/>
      <c r="R113" s="685"/>
      <c r="S113" s="685"/>
      <c r="T113" s="685"/>
      <c r="U113" s="685"/>
      <c r="V113" s="685"/>
      <c r="W113" s="685"/>
      <c r="X113" s="685"/>
      <c r="Y113" s="685"/>
      <c r="Z113" s="685"/>
      <c r="AA113" s="685"/>
      <c r="AB113" s="685"/>
      <c r="AC113" s="685"/>
      <c r="AD113" s="685"/>
      <c r="AE113" s="685"/>
      <c r="AF113" s="685"/>
      <c r="AG113" s="685"/>
      <c r="AH113" s="685"/>
      <c r="AI113" s="685"/>
      <c r="AJ113" s="685"/>
      <c r="AK113" s="685"/>
      <c r="AL113" s="685"/>
      <c r="AM113" s="685"/>
      <c r="AN113" s="685"/>
      <c r="AO113" s="685"/>
      <c r="AP113" s="685"/>
      <c r="AQ113" s="685"/>
      <c r="AR113" s="685"/>
      <c r="AS113" s="685"/>
      <c r="AT113" s="685"/>
      <c r="AU113" s="685"/>
      <c r="AV113" s="685"/>
      <c r="AW113" s="685"/>
      <c r="AX113" s="685"/>
      <c r="AY113" s="685"/>
      <c r="AZ113" s="685"/>
      <c r="BA113" s="685"/>
      <c r="BB113" s="685"/>
      <c r="BC113" s="685"/>
      <c r="BD113" s="685"/>
      <c r="BE113" s="685"/>
      <c r="BF113" s="685"/>
      <c r="BG113" s="685"/>
      <c r="BH113" s="685"/>
      <c r="BI113" s="685"/>
      <c r="BJ113" s="685"/>
      <c r="BK113" s="685"/>
      <c r="BL113" s="685"/>
      <c r="BM113" s="1835"/>
      <c r="BN113" s="1835"/>
      <c r="BO113" s="1835"/>
      <c r="BP113" s="1835"/>
      <c r="BQ113" s="1835"/>
      <c r="BR113" s="685"/>
      <c r="BS113" s="117"/>
      <c r="BT113" s="117"/>
      <c r="BU113" s="183"/>
      <c r="BV113" s="183"/>
      <c r="BW113" s="183"/>
      <c r="BX113" s="696"/>
      <c r="BY113" s="690"/>
      <c r="BZ113" s="996"/>
      <c r="CA113" s="691"/>
      <c r="CD113" s="673"/>
      <c r="ED113" s="673"/>
    </row>
    <row r="114" spans="1:134" s="14" customFormat="1" ht="71.45" hidden="1" customHeight="1">
      <c r="A114" s="108"/>
      <c r="B114" s="128"/>
      <c r="C114" s="119"/>
      <c r="D114" s="108"/>
      <c r="E114" s="108"/>
      <c r="F114" s="108"/>
      <c r="G114" s="108"/>
      <c r="H114" s="156"/>
      <c r="I114" s="156"/>
      <c r="J114" s="108"/>
      <c r="K114" s="108"/>
      <c r="L114" s="1031"/>
      <c r="M114" s="1031"/>
      <c r="N114" s="1031"/>
      <c r="O114" s="1031"/>
      <c r="P114" s="1031"/>
      <c r="Q114" s="1031"/>
      <c r="R114" s="1031"/>
      <c r="S114" s="166"/>
      <c r="T114" s="1031"/>
      <c r="U114" s="1031"/>
      <c r="V114" s="1031"/>
      <c r="W114" s="1031"/>
      <c r="X114" s="1031"/>
      <c r="Y114" s="1031"/>
      <c r="Z114" s="1024"/>
      <c r="AA114" s="1031"/>
      <c r="AB114" s="1031"/>
      <c r="AC114" s="1031"/>
      <c r="AD114" s="1031"/>
      <c r="AE114" s="166"/>
      <c r="AF114" s="1031"/>
      <c r="AG114" s="1031"/>
      <c r="AH114" s="1031"/>
      <c r="AI114" s="1031"/>
      <c r="AJ114" s="1024"/>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6"/>
      <c r="BE114" s="1031"/>
      <c r="BF114" s="1034"/>
      <c r="BG114" s="1031"/>
      <c r="BH114" s="1031"/>
      <c r="BI114" s="1034"/>
      <c r="BJ114" s="1034"/>
      <c r="BK114" s="1031"/>
      <c r="BL114" s="1031"/>
      <c r="BM114" s="1843"/>
      <c r="BN114" s="1655"/>
      <c r="BO114" s="1843"/>
      <c r="BP114" s="1843"/>
      <c r="BQ114" s="1843"/>
      <c r="BR114" s="1031"/>
      <c r="BS114" s="121"/>
      <c r="BT114" s="121"/>
      <c r="BU114" s="168"/>
      <c r="BV114" s="168"/>
      <c r="BW114" s="108"/>
      <c r="BX114" s="696"/>
      <c r="BY114" s="690"/>
      <c r="BZ114" s="996"/>
      <c r="CA114" s="13"/>
      <c r="CD114" s="673"/>
      <c r="ED114" s="673"/>
    </row>
    <row r="115" spans="1:134" s="676" customFormat="1" hidden="1">
      <c r="A115" s="215"/>
      <c r="B115" s="1055"/>
      <c r="C115" s="210"/>
      <c r="D115" s="190"/>
      <c r="E115" s="190"/>
      <c r="F115" s="190"/>
      <c r="G115" s="190"/>
      <c r="H115" s="190"/>
      <c r="I115" s="190"/>
      <c r="J115" s="190"/>
      <c r="K115" s="187"/>
      <c r="L115" s="685"/>
      <c r="M115" s="685"/>
      <c r="N115" s="685"/>
      <c r="O115" s="685"/>
      <c r="P115" s="685"/>
      <c r="Q115" s="685"/>
      <c r="R115" s="685"/>
      <c r="S115" s="685"/>
      <c r="T115" s="685"/>
      <c r="U115" s="685"/>
      <c r="V115" s="685"/>
      <c r="W115" s="685"/>
      <c r="X115" s="685"/>
      <c r="Y115" s="685"/>
      <c r="Z115" s="685"/>
      <c r="AA115" s="685"/>
      <c r="AB115" s="685"/>
      <c r="AC115" s="685"/>
      <c r="AD115" s="685"/>
      <c r="AE115" s="685"/>
      <c r="AF115" s="685"/>
      <c r="AG115" s="685"/>
      <c r="AH115" s="685"/>
      <c r="AI115" s="685"/>
      <c r="AJ115" s="685"/>
      <c r="AK115" s="685"/>
      <c r="AL115" s="685"/>
      <c r="AM115" s="685"/>
      <c r="AN115" s="685"/>
      <c r="AO115" s="685"/>
      <c r="AP115" s="685"/>
      <c r="AQ115" s="685"/>
      <c r="AR115" s="685"/>
      <c r="AS115" s="685"/>
      <c r="AT115" s="685"/>
      <c r="AU115" s="685"/>
      <c r="AV115" s="685"/>
      <c r="AW115" s="685"/>
      <c r="AX115" s="685"/>
      <c r="AY115" s="685"/>
      <c r="AZ115" s="685"/>
      <c r="BA115" s="685"/>
      <c r="BB115" s="685"/>
      <c r="BC115" s="685"/>
      <c r="BD115" s="685"/>
      <c r="BE115" s="685"/>
      <c r="BF115" s="685"/>
      <c r="BG115" s="685"/>
      <c r="BH115" s="685"/>
      <c r="BI115" s="685"/>
      <c r="BJ115" s="685"/>
      <c r="BK115" s="685"/>
      <c r="BL115" s="685"/>
      <c r="BM115" s="1835"/>
      <c r="BN115" s="1835"/>
      <c r="BO115" s="1835"/>
      <c r="BP115" s="1835"/>
      <c r="BQ115" s="1835"/>
      <c r="BR115" s="685"/>
      <c r="BS115" s="117"/>
      <c r="BT115" s="117"/>
      <c r="BU115" s="183"/>
      <c r="BV115" s="183"/>
      <c r="BW115" s="183"/>
      <c r="BX115" s="696"/>
      <c r="BY115" s="690"/>
      <c r="BZ115" s="996"/>
      <c r="CA115" s="691"/>
      <c r="CD115" s="673"/>
      <c r="ED115" s="673"/>
    </row>
    <row r="116" spans="1:134" s="14" customFormat="1" ht="51" hidden="1" customHeight="1">
      <c r="A116" s="108"/>
      <c r="B116" s="110"/>
      <c r="C116" s="119"/>
      <c r="D116" s="108"/>
      <c r="E116" s="108"/>
      <c r="F116" s="108"/>
      <c r="G116" s="1073"/>
      <c r="H116" s="156"/>
      <c r="I116" s="1073"/>
      <c r="J116" s="231"/>
      <c r="K116" s="108"/>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6"/>
      <c r="BE116" s="1031"/>
      <c r="BF116" s="1034"/>
      <c r="BG116" s="1031"/>
      <c r="BH116" s="1031"/>
      <c r="BI116" s="1035"/>
      <c r="BJ116" s="1034"/>
      <c r="BK116" s="1034"/>
      <c r="BL116" s="1031"/>
      <c r="BM116" s="1658"/>
      <c r="BN116" s="1655"/>
      <c r="BO116" s="1658"/>
      <c r="BP116" s="1658"/>
      <c r="BQ116" s="1658"/>
      <c r="BR116" s="1031"/>
      <c r="BS116" s="121"/>
      <c r="BT116" s="118"/>
      <c r="BU116" s="168"/>
      <c r="BV116" s="168"/>
      <c r="BW116" s="113"/>
      <c r="BX116" s="696"/>
      <c r="BY116" s="690"/>
      <c r="BZ116" s="996"/>
      <c r="CD116" s="673"/>
      <c r="ED116" s="673"/>
    </row>
    <row r="117" spans="1:134" s="676" customFormat="1" hidden="1">
      <c r="A117" s="215"/>
      <c r="B117" s="1055"/>
      <c r="C117" s="210"/>
      <c r="D117" s="190"/>
      <c r="E117" s="190"/>
      <c r="F117" s="190"/>
      <c r="G117" s="190"/>
      <c r="H117" s="190"/>
      <c r="I117" s="190"/>
      <c r="J117" s="190"/>
      <c r="K117" s="187"/>
      <c r="L117" s="685"/>
      <c r="M117" s="685"/>
      <c r="N117" s="685"/>
      <c r="O117" s="685"/>
      <c r="P117" s="685"/>
      <c r="Q117" s="685"/>
      <c r="R117" s="685"/>
      <c r="S117" s="685"/>
      <c r="T117" s="685"/>
      <c r="U117" s="685"/>
      <c r="V117" s="685"/>
      <c r="W117" s="685"/>
      <c r="X117" s="685"/>
      <c r="Y117" s="685"/>
      <c r="Z117" s="685"/>
      <c r="AA117" s="685"/>
      <c r="AB117" s="685"/>
      <c r="AC117" s="685"/>
      <c r="AD117" s="685"/>
      <c r="AE117" s="685"/>
      <c r="AF117" s="685"/>
      <c r="AG117" s="685"/>
      <c r="AH117" s="685"/>
      <c r="AI117" s="685"/>
      <c r="AJ117" s="685"/>
      <c r="AK117" s="685"/>
      <c r="AL117" s="685"/>
      <c r="AM117" s="685"/>
      <c r="AN117" s="685"/>
      <c r="AO117" s="685"/>
      <c r="AP117" s="685"/>
      <c r="AQ117" s="685"/>
      <c r="AR117" s="685"/>
      <c r="AS117" s="685"/>
      <c r="AT117" s="685"/>
      <c r="AU117" s="685"/>
      <c r="AV117" s="685"/>
      <c r="AW117" s="685"/>
      <c r="AX117" s="685"/>
      <c r="AY117" s="685"/>
      <c r="AZ117" s="685"/>
      <c r="BA117" s="685"/>
      <c r="BB117" s="685"/>
      <c r="BC117" s="685"/>
      <c r="BD117" s="685"/>
      <c r="BE117" s="685"/>
      <c r="BF117" s="685"/>
      <c r="BG117" s="685"/>
      <c r="BH117" s="685"/>
      <c r="BI117" s="685"/>
      <c r="BJ117" s="685"/>
      <c r="BK117" s="685"/>
      <c r="BL117" s="685"/>
      <c r="BM117" s="1835"/>
      <c r="BN117" s="1835"/>
      <c r="BO117" s="1835"/>
      <c r="BP117" s="1835"/>
      <c r="BQ117" s="1835"/>
      <c r="BR117" s="685"/>
      <c r="BS117" s="117"/>
      <c r="BT117" s="117"/>
      <c r="BU117" s="183"/>
      <c r="BV117" s="183"/>
      <c r="BW117" s="183"/>
      <c r="BX117" s="696"/>
      <c r="BY117" s="690"/>
      <c r="BZ117" s="996"/>
      <c r="CA117" s="691"/>
      <c r="CD117" s="673"/>
      <c r="ED117" s="673"/>
    </row>
    <row r="118" spans="1:134" s="14" customFormat="1" ht="15.75" hidden="1">
      <c r="A118" s="108"/>
      <c r="B118" s="1074"/>
      <c r="C118" s="119"/>
      <c r="D118" s="108"/>
      <c r="E118" s="108"/>
      <c r="F118" s="108"/>
      <c r="G118" s="108"/>
      <c r="H118" s="108"/>
      <c r="I118" s="108"/>
      <c r="J118" s="231"/>
      <c r="K118" s="1075"/>
      <c r="L118" s="166"/>
      <c r="M118" s="166"/>
      <c r="N118" s="166"/>
      <c r="O118" s="1031"/>
      <c r="P118" s="1031"/>
      <c r="Q118" s="1031"/>
      <c r="R118" s="1031"/>
      <c r="S118" s="166"/>
      <c r="T118" s="1031"/>
      <c r="U118" s="1031"/>
      <c r="V118" s="1031"/>
      <c r="W118" s="1031"/>
      <c r="X118" s="1031"/>
      <c r="Y118" s="1031"/>
      <c r="Z118" s="166"/>
      <c r="AA118" s="1031"/>
      <c r="AB118" s="1031"/>
      <c r="AC118" s="1031"/>
      <c r="AD118" s="1031"/>
      <c r="AE118" s="166"/>
      <c r="AF118" s="1031"/>
      <c r="AG118" s="1031"/>
      <c r="AH118" s="1031"/>
      <c r="AI118" s="1031"/>
      <c r="AJ118" s="166"/>
      <c r="AK118" s="1031"/>
      <c r="AL118" s="1031"/>
      <c r="AM118" s="1031"/>
      <c r="AN118" s="1031"/>
      <c r="AO118" s="1031"/>
      <c r="AP118" s="1031"/>
      <c r="AQ118" s="1031"/>
      <c r="AR118" s="1031"/>
      <c r="AS118" s="1031"/>
      <c r="AT118" s="1031"/>
      <c r="AU118" s="1031"/>
      <c r="AV118" s="1031"/>
      <c r="AW118" s="1031"/>
      <c r="AX118" s="1031"/>
      <c r="AY118" s="1031"/>
      <c r="AZ118" s="1031"/>
      <c r="BA118" s="1031"/>
      <c r="BB118" s="1031"/>
      <c r="BC118" s="1031"/>
      <c r="BD118" s="1036"/>
      <c r="BE118" s="1031"/>
      <c r="BF118" s="1034"/>
      <c r="BG118" s="1031"/>
      <c r="BH118" s="1031"/>
      <c r="BI118" s="1034"/>
      <c r="BJ118" s="1034"/>
      <c r="BK118" s="1078"/>
      <c r="BL118" s="1031"/>
      <c r="BM118" s="724"/>
      <c r="BN118" s="1655"/>
      <c r="BO118" s="1988"/>
      <c r="BP118" s="1988"/>
      <c r="BQ118" s="1988"/>
      <c r="BR118" s="1031"/>
      <c r="BS118" s="121"/>
      <c r="BT118" s="118"/>
      <c r="BU118" s="168"/>
      <c r="BV118" s="168"/>
      <c r="BW118" s="108"/>
      <c r="BX118" s="696"/>
      <c r="BY118" s="690"/>
      <c r="BZ118" s="996"/>
      <c r="CA118" s="13"/>
      <c r="CD118" s="673"/>
      <c r="ED118" s="673"/>
    </row>
    <row r="119" spans="1:134" s="14" customFormat="1" hidden="1">
      <c r="A119" s="108"/>
      <c r="B119" s="1074"/>
      <c r="C119" s="119"/>
      <c r="D119" s="108"/>
      <c r="E119" s="108"/>
      <c r="F119" s="108"/>
      <c r="G119" s="108"/>
      <c r="H119" s="108"/>
      <c r="I119" s="108"/>
      <c r="J119" s="231"/>
      <c r="K119" s="1075"/>
      <c r="L119" s="166"/>
      <c r="M119" s="166"/>
      <c r="N119" s="166"/>
      <c r="O119" s="1031"/>
      <c r="P119" s="1031"/>
      <c r="Q119" s="1031"/>
      <c r="R119" s="1031"/>
      <c r="S119" s="166"/>
      <c r="T119" s="1031"/>
      <c r="U119" s="1031"/>
      <c r="V119" s="1031"/>
      <c r="W119" s="1031"/>
      <c r="X119" s="1031"/>
      <c r="Y119" s="1031"/>
      <c r="Z119" s="166"/>
      <c r="AA119" s="1031"/>
      <c r="AB119" s="1031"/>
      <c r="AC119" s="1031"/>
      <c r="AD119" s="1031"/>
      <c r="AE119" s="166"/>
      <c r="AF119" s="1031"/>
      <c r="AG119" s="1031"/>
      <c r="AH119" s="1031"/>
      <c r="AI119" s="1031"/>
      <c r="AJ119" s="166"/>
      <c r="AK119" s="1031"/>
      <c r="AL119" s="1031"/>
      <c r="AM119" s="1031"/>
      <c r="AN119" s="1031"/>
      <c r="AO119" s="1031"/>
      <c r="AP119" s="1031"/>
      <c r="AQ119" s="1031"/>
      <c r="AR119" s="1031"/>
      <c r="AS119" s="1031"/>
      <c r="AT119" s="1031"/>
      <c r="AU119" s="1031"/>
      <c r="AV119" s="1031"/>
      <c r="AW119" s="1031"/>
      <c r="AX119" s="1031"/>
      <c r="AY119" s="1031"/>
      <c r="AZ119" s="1031"/>
      <c r="BA119" s="1031"/>
      <c r="BB119" s="1031"/>
      <c r="BC119" s="1031"/>
      <c r="BD119" s="1036"/>
      <c r="BE119" s="1031"/>
      <c r="BF119" s="1034"/>
      <c r="BG119" s="1031"/>
      <c r="BH119" s="1031"/>
      <c r="BI119" s="1034"/>
      <c r="BJ119" s="1034"/>
      <c r="BK119" s="165"/>
      <c r="BL119" s="1031"/>
      <c r="BM119" s="1842"/>
      <c r="BN119" s="1655"/>
      <c r="BO119" s="1842"/>
      <c r="BP119" s="1842"/>
      <c r="BQ119" s="1842"/>
      <c r="BR119" s="1031"/>
      <c r="BS119" s="121"/>
      <c r="BT119" s="118"/>
      <c r="BU119" s="168"/>
      <c r="BV119" s="168"/>
      <c r="BW119" s="108"/>
      <c r="BX119" s="696"/>
      <c r="BY119" s="690"/>
      <c r="BZ119" s="996"/>
      <c r="CA119" s="13"/>
      <c r="CD119" s="673"/>
      <c r="ED119" s="673"/>
    </row>
    <row r="120" spans="1:134" s="14" customFormat="1" hidden="1">
      <c r="A120" s="108"/>
      <c r="B120" s="1074"/>
      <c r="C120" s="119"/>
      <c r="D120" s="108"/>
      <c r="E120" s="108"/>
      <c r="F120" s="108"/>
      <c r="G120" s="108"/>
      <c r="H120" s="108"/>
      <c r="I120" s="108"/>
      <c r="J120" s="231"/>
      <c r="K120" s="1075"/>
      <c r="L120" s="166"/>
      <c r="M120" s="166"/>
      <c r="N120" s="166"/>
      <c r="O120" s="1031"/>
      <c r="P120" s="1031"/>
      <c r="Q120" s="1031"/>
      <c r="R120" s="1031"/>
      <c r="S120" s="166"/>
      <c r="T120" s="1031"/>
      <c r="U120" s="1031"/>
      <c r="V120" s="1031"/>
      <c r="W120" s="1031"/>
      <c r="X120" s="1031"/>
      <c r="Y120" s="1031"/>
      <c r="Z120" s="166"/>
      <c r="AA120" s="1031"/>
      <c r="AB120" s="1031"/>
      <c r="AC120" s="1031"/>
      <c r="AD120" s="1031"/>
      <c r="AE120" s="166"/>
      <c r="AF120" s="1031"/>
      <c r="AG120" s="1031"/>
      <c r="AH120" s="1031"/>
      <c r="AI120" s="1031"/>
      <c r="AJ120" s="166"/>
      <c r="AK120" s="1031"/>
      <c r="AL120" s="1031"/>
      <c r="AM120" s="1031"/>
      <c r="AN120" s="1031"/>
      <c r="AO120" s="1031"/>
      <c r="AP120" s="1031"/>
      <c r="AQ120" s="1031"/>
      <c r="AR120" s="1031"/>
      <c r="AS120" s="1031"/>
      <c r="AT120" s="1031"/>
      <c r="AU120" s="1031"/>
      <c r="AV120" s="1031"/>
      <c r="AW120" s="1031"/>
      <c r="AX120" s="1031"/>
      <c r="AY120" s="1031"/>
      <c r="AZ120" s="1031"/>
      <c r="BA120" s="1031"/>
      <c r="BB120" s="1031"/>
      <c r="BC120" s="1031"/>
      <c r="BD120" s="1036"/>
      <c r="BE120" s="1031"/>
      <c r="BF120" s="1034"/>
      <c r="BG120" s="1031"/>
      <c r="BH120" s="1031"/>
      <c r="BI120" s="1034"/>
      <c r="BJ120" s="1034"/>
      <c r="BK120" s="165"/>
      <c r="BL120" s="165"/>
      <c r="BM120" s="1842"/>
      <c r="BN120" s="1655"/>
      <c r="BO120" s="1842"/>
      <c r="BP120" s="1842"/>
      <c r="BQ120" s="1842"/>
      <c r="BR120" s="165"/>
      <c r="BS120" s="121"/>
      <c r="BT120" s="238"/>
      <c r="BU120" s="168"/>
      <c r="BV120" s="168"/>
      <c r="BW120" s="108"/>
      <c r="BX120" s="696"/>
      <c r="BY120" s="690"/>
      <c r="BZ120" s="996"/>
      <c r="CA120" s="13"/>
      <c r="CD120" s="673"/>
      <c r="ED120" s="673"/>
    </row>
    <row r="121" spans="1:134" s="676" customFormat="1" hidden="1">
      <c r="A121" s="189"/>
      <c r="B121" s="250"/>
      <c r="C121" s="188"/>
      <c r="D121" s="190"/>
      <c r="E121" s="190"/>
      <c r="F121" s="190"/>
      <c r="G121" s="190"/>
      <c r="H121" s="190"/>
      <c r="I121" s="190"/>
      <c r="J121" s="190"/>
      <c r="K121" s="187"/>
      <c r="L121" s="1038"/>
      <c r="M121" s="1038"/>
      <c r="N121" s="1038"/>
      <c r="O121" s="1038"/>
      <c r="P121" s="1038"/>
      <c r="Q121" s="1038"/>
      <c r="R121" s="1038"/>
      <c r="S121" s="1038"/>
      <c r="T121" s="1038"/>
      <c r="U121" s="1038"/>
      <c r="V121" s="1038"/>
      <c r="W121" s="1038"/>
      <c r="X121" s="1038"/>
      <c r="Y121" s="1038"/>
      <c r="Z121" s="1038"/>
      <c r="AA121" s="1038"/>
      <c r="AB121" s="1038"/>
      <c r="AC121" s="1038"/>
      <c r="AD121" s="1038"/>
      <c r="AE121" s="1038"/>
      <c r="AF121" s="1038"/>
      <c r="AG121" s="1038"/>
      <c r="AH121" s="1038"/>
      <c r="AI121" s="1038"/>
      <c r="AJ121" s="1038"/>
      <c r="AK121" s="1038"/>
      <c r="AL121" s="1038"/>
      <c r="AM121" s="1038"/>
      <c r="AN121" s="1024"/>
      <c r="AO121" s="1038"/>
      <c r="AP121" s="1024"/>
      <c r="AQ121" s="1038"/>
      <c r="AR121" s="1038"/>
      <c r="AS121" s="1024"/>
      <c r="AT121" s="1038"/>
      <c r="AU121" s="1024"/>
      <c r="AV121" s="1038"/>
      <c r="AW121" s="1038"/>
      <c r="AX121" s="1024"/>
      <c r="AY121" s="1038"/>
      <c r="AZ121" s="1038"/>
      <c r="BA121" s="1024"/>
      <c r="BB121" s="1038"/>
      <c r="BC121" s="1024"/>
      <c r="BD121" s="1046"/>
      <c r="BE121" s="1024"/>
      <c r="BF121" s="1039"/>
      <c r="BG121" s="1024"/>
      <c r="BH121" s="1024"/>
      <c r="BI121" s="1039"/>
      <c r="BJ121" s="1039"/>
      <c r="BK121" s="1039"/>
      <c r="BL121" s="1024"/>
      <c r="BM121" s="1844"/>
      <c r="BN121" s="1664"/>
      <c r="BO121" s="1844"/>
      <c r="BP121" s="1844"/>
      <c r="BQ121" s="1844"/>
      <c r="BR121" s="1024"/>
      <c r="BS121" s="122"/>
      <c r="BT121" s="189"/>
      <c r="BU121" s="183"/>
      <c r="BV121" s="183"/>
      <c r="BW121" s="183"/>
      <c r="BX121" s="696">
        <f t="shared" si="64"/>
        <v>0</v>
      </c>
      <c r="BY121" s="690">
        <f t="shared" si="63"/>
        <v>0</v>
      </c>
      <c r="BZ121" s="996"/>
      <c r="CA121" s="691"/>
      <c r="CD121" s="673"/>
      <c r="ED121" s="673"/>
    </row>
    <row r="122" spans="1:134" s="77" customFormat="1" ht="35.1" customHeight="1">
      <c r="A122" s="229" t="s">
        <v>910</v>
      </c>
      <c r="B122" s="192" t="s">
        <v>880</v>
      </c>
      <c r="C122" s="684">
        <f t="shared" ref="C122" si="77">C123+C139+C142+C148+C154+C164+C171+C178+C187</f>
        <v>4</v>
      </c>
      <c r="D122" s="205"/>
      <c r="E122" s="205"/>
      <c r="F122" s="205"/>
      <c r="G122" s="205"/>
      <c r="H122" s="205"/>
      <c r="I122" s="205"/>
      <c r="J122" s="205"/>
      <c r="K122" s="251"/>
      <c r="L122" s="684">
        <f>L123+L139+L142+L148+L154+L164+L171+L178+L187</f>
        <v>114699</v>
      </c>
      <c r="M122" s="684">
        <f t="shared" ref="M122:AU122" si="78">M123+M139+M142+M148+M154+M164+M171+M178+M187</f>
        <v>0</v>
      </c>
      <c r="N122" s="684">
        <f t="shared" si="78"/>
        <v>114699</v>
      </c>
      <c r="O122" s="684">
        <f t="shared" si="78"/>
        <v>0</v>
      </c>
      <c r="P122" s="684">
        <f t="shared" si="78"/>
        <v>86144</v>
      </c>
      <c r="Q122" s="684">
        <f t="shared" si="78"/>
        <v>82444</v>
      </c>
      <c r="R122" s="684">
        <f t="shared" si="78"/>
        <v>0</v>
      </c>
      <c r="S122" s="684">
        <f t="shared" si="78"/>
        <v>82444</v>
      </c>
      <c r="T122" s="684">
        <f t="shared" si="78"/>
        <v>0</v>
      </c>
      <c r="U122" s="684">
        <f t="shared" si="78"/>
        <v>0</v>
      </c>
      <c r="V122" s="684">
        <f t="shared" si="78"/>
        <v>0</v>
      </c>
      <c r="W122" s="684">
        <f t="shared" si="78"/>
        <v>0</v>
      </c>
      <c r="X122" s="684">
        <f t="shared" si="78"/>
        <v>41200</v>
      </c>
      <c r="Y122" s="684">
        <f t="shared" si="78"/>
        <v>0</v>
      </c>
      <c r="Z122" s="684">
        <f t="shared" si="78"/>
        <v>42200</v>
      </c>
      <c r="AA122" s="684">
        <f t="shared" si="78"/>
        <v>0</v>
      </c>
      <c r="AB122" s="684">
        <f t="shared" si="78"/>
        <v>0</v>
      </c>
      <c r="AC122" s="684">
        <f t="shared" si="78"/>
        <v>41200</v>
      </c>
      <c r="AD122" s="684">
        <f t="shared" si="78"/>
        <v>0</v>
      </c>
      <c r="AE122" s="684">
        <f t="shared" si="78"/>
        <v>47600</v>
      </c>
      <c r="AF122" s="684">
        <f t="shared" si="78"/>
        <v>0</v>
      </c>
      <c r="AG122" s="684">
        <f t="shared" si="78"/>
        <v>0</v>
      </c>
      <c r="AH122" s="684">
        <f t="shared" si="78"/>
        <v>42200</v>
      </c>
      <c r="AI122" s="684">
        <f t="shared" si="78"/>
        <v>0</v>
      </c>
      <c r="AJ122" s="684">
        <f t="shared" si="78"/>
        <v>42200</v>
      </c>
      <c r="AK122" s="684">
        <f t="shared" si="78"/>
        <v>0</v>
      </c>
      <c r="AL122" s="684">
        <f t="shared" si="78"/>
        <v>0</v>
      </c>
      <c r="AM122" s="684">
        <f t="shared" si="78"/>
        <v>0</v>
      </c>
      <c r="AN122" s="684">
        <f t="shared" si="78"/>
        <v>40244</v>
      </c>
      <c r="AO122" s="684">
        <f t="shared" si="78"/>
        <v>0</v>
      </c>
      <c r="AP122" s="684">
        <f t="shared" si="78"/>
        <v>40244</v>
      </c>
      <c r="AQ122" s="684">
        <f t="shared" si="78"/>
        <v>0</v>
      </c>
      <c r="AR122" s="684">
        <f t="shared" si="78"/>
        <v>0</v>
      </c>
      <c r="AS122" s="684">
        <f t="shared" si="78"/>
        <v>17000</v>
      </c>
      <c r="AT122" s="684">
        <f t="shared" si="78"/>
        <v>0</v>
      </c>
      <c r="AU122" s="684">
        <f t="shared" si="78"/>
        <v>17000</v>
      </c>
      <c r="AV122" s="684"/>
      <c r="AW122" s="684"/>
      <c r="AX122" s="684">
        <f>AX123+AX139+AX142+AX148+AX154+AX164+AX171+AX178+AX187</f>
        <v>17000</v>
      </c>
      <c r="AY122" s="684">
        <f t="shared" ref="AY122:BT122" si="79">AY123+AY139+AY142+AY148+AY154+AY164+AY171+AY178+AY187</f>
        <v>0</v>
      </c>
      <c r="AZ122" s="684">
        <f t="shared" si="79"/>
        <v>0</v>
      </c>
      <c r="BA122" s="684">
        <f t="shared" si="79"/>
        <v>17000</v>
      </c>
      <c r="BB122" s="684">
        <f t="shared" si="79"/>
        <v>4</v>
      </c>
      <c r="BC122" s="684">
        <f t="shared" si="79"/>
        <v>17000</v>
      </c>
      <c r="BD122" s="684">
        <f t="shared" si="79"/>
        <v>0</v>
      </c>
      <c r="BE122" s="684">
        <f t="shared" si="79"/>
        <v>0</v>
      </c>
      <c r="BF122" s="684">
        <f t="shared" si="79"/>
        <v>0</v>
      </c>
      <c r="BG122" s="684">
        <f t="shared" si="79"/>
        <v>0</v>
      </c>
      <c r="BH122" s="684">
        <f t="shared" si="79"/>
        <v>0</v>
      </c>
      <c r="BI122" s="684">
        <f t="shared" si="79"/>
        <v>0</v>
      </c>
      <c r="BJ122" s="684">
        <f t="shared" si="79"/>
        <v>0</v>
      </c>
      <c r="BK122" s="684">
        <f t="shared" si="79"/>
        <v>1156.2460000000001</v>
      </c>
      <c r="BL122" s="684">
        <f t="shared" si="79"/>
        <v>13143</v>
      </c>
      <c r="BM122" s="1836">
        <f t="shared" si="79"/>
        <v>10474.902000000002</v>
      </c>
      <c r="BN122" s="1836">
        <f t="shared" si="79"/>
        <v>2668.098</v>
      </c>
      <c r="BO122" s="1836">
        <f t="shared" si="79"/>
        <v>2668.098</v>
      </c>
      <c r="BP122" s="1836">
        <f t="shared" si="79"/>
        <v>0</v>
      </c>
      <c r="BQ122" s="1836">
        <f t="shared" si="79"/>
        <v>2668.098</v>
      </c>
      <c r="BR122" s="684">
        <f t="shared" si="79"/>
        <v>0</v>
      </c>
      <c r="BS122" s="112">
        <f t="shared" si="79"/>
        <v>0</v>
      </c>
      <c r="BT122" s="112">
        <f t="shared" si="79"/>
        <v>0</v>
      </c>
      <c r="BU122" s="156"/>
      <c r="BV122" s="156"/>
      <c r="BW122" s="156"/>
      <c r="BX122" s="696">
        <f t="shared" si="64"/>
        <v>-17000</v>
      </c>
      <c r="BY122" s="690">
        <f t="shared" si="63"/>
        <v>4</v>
      </c>
      <c r="BZ122" s="996"/>
      <c r="CA122" s="13"/>
      <c r="CD122" s="673"/>
      <c r="ED122" s="673"/>
    </row>
    <row r="123" spans="1:134" s="14" customFormat="1" hidden="1">
      <c r="A123" s="215"/>
      <c r="B123" s="1055"/>
      <c r="C123" s="1072"/>
      <c r="D123" s="113"/>
      <c r="E123" s="113"/>
      <c r="F123" s="108"/>
      <c r="G123" s="179"/>
      <c r="H123" s="179"/>
      <c r="I123" s="113"/>
      <c r="J123" s="113"/>
      <c r="K123" s="113"/>
      <c r="L123" s="1072"/>
      <c r="M123" s="1072"/>
      <c r="N123" s="1072"/>
      <c r="O123" s="1072"/>
      <c r="P123" s="1072"/>
      <c r="Q123" s="1072"/>
      <c r="R123" s="1072"/>
      <c r="S123" s="1072"/>
      <c r="T123" s="1072"/>
      <c r="U123" s="1072"/>
      <c r="V123" s="1072"/>
      <c r="W123" s="1072"/>
      <c r="X123" s="1072"/>
      <c r="Y123" s="1072"/>
      <c r="Z123" s="1072"/>
      <c r="AA123" s="1072"/>
      <c r="AB123" s="1072"/>
      <c r="AC123" s="1072"/>
      <c r="AD123" s="1072"/>
      <c r="AE123" s="1072"/>
      <c r="AF123" s="1072"/>
      <c r="AG123" s="1072"/>
      <c r="AH123" s="1072"/>
      <c r="AI123" s="1072"/>
      <c r="AJ123" s="1072"/>
      <c r="AK123" s="1072"/>
      <c r="AL123" s="1072"/>
      <c r="AM123" s="1072"/>
      <c r="AN123" s="1072"/>
      <c r="AO123" s="1072"/>
      <c r="AP123" s="1072"/>
      <c r="AQ123" s="1072"/>
      <c r="AR123" s="1072"/>
      <c r="AS123" s="1072"/>
      <c r="AT123" s="1072"/>
      <c r="AU123" s="1072"/>
      <c r="AV123" s="1072"/>
      <c r="AW123" s="1072"/>
      <c r="AX123" s="1072"/>
      <c r="AY123" s="1072"/>
      <c r="AZ123" s="1072"/>
      <c r="BA123" s="1072"/>
      <c r="BB123" s="1072"/>
      <c r="BC123" s="1072"/>
      <c r="BD123" s="1072"/>
      <c r="BE123" s="1072"/>
      <c r="BF123" s="1072"/>
      <c r="BG123" s="1072"/>
      <c r="BH123" s="1072"/>
      <c r="BI123" s="1072"/>
      <c r="BJ123" s="1072"/>
      <c r="BK123" s="1072"/>
      <c r="BL123" s="1072"/>
      <c r="BM123" s="1834"/>
      <c r="BN123" s="1834"/>
      <c r="BO123" s="1834"/>
      <c r="BP123" s="1834"/>
      <c r="BQ123" s="1834"/>
      <c r="BR123" s="1072"/>
      <c r="BS123" s="1071"/>
      <c r="BT123" s="1071"/>
      <c r="BU123" s="108"/>
      <c r="BV123" s="108"/>
      <c r="BW123" s="108"/>
      <c r="BX123" s="696"/>
      <c r="BY123" s="690"/>
      <c r="BZ123" s="996"/>
      <c r="CA123" s="13"/>
      <c r="CD123" s="673"/>
      <c r="ED123" s="673"/>
    </row>
    <row r="124" spans="1:134" s="14" customFormat="1" ht="101.45" hidden="1" customHeight="1">
      <c r="A124" s="203"/>
      <c r="B124" s="110"/>
      <c r="C124" s="119"/>
      <c r="D124" s="108"/>
      <c r="E124" s="108"/>
      <c r="F124" s="108"/>
      <c r="G124" s="118"/>
      <c r="H124" s="121"/>
      <c r="I124" s="108"/>
      <c r="J124" s="108"/>
      <c r="K124" s="108"/>
      <c r="L124" s="1031"/>
      <c r="M124" s="1031"/>
      <c r="N124" s="1031"/>
      <c r="O124" s="1031"/>
      <c r="P124" s="1031"/>
      <c r="Q124" s="1031"/>
      <c r="R124" s="1031"/>
      <c r="S124" s="1031"/>
      <c r="T124" s="1031"/>
      <c r="U124" s="1031"/>
      <c r="V124" s="1031"/>
      <c r="W124" s="1031"/>
      <c r="X124" s="1031"/>
      <c r="Y124" s="1031"/>
      <c r="Z124" s="1031"/>
      <c r="AA124" s="1031"/>
      <c r="AB124" s="1031"/>
      <c r="AC124" s="1031"/>
      <c r="AD124" s="1031"/>
      <c r="AE124" s="1031"/>
      <c r="AF124" s="1031"/>
      <c r="AG124" s="1031"/>
      <c r="AH124" s="1031"/>
      <c r="AI124" s="1031"/>
      <c r="AJ124" s="1031"/>
      <c r="AK124" s="1031"/>
      <c r="AL124" s="1031"/>
      <c r="AM124" s="1031"/>
      <c r="AN124" s="1031"/>
      <c r="AO124" s="1031"/>
      <c r="AP124" s="1031"/>
      <c r="AQ124" s="1031"/>
      <c r="AR124" s="1031"/>
      <c r="AS124" s="1031"/>
      <c r="AT124" s="1031"/>
      <c r="AU124" s="166"/>
      <c r="AV124" s="1031"/>
      <c r="AW124" s="1031"/>
      <c r="AX124" s="166"/>
      <c r="AY124" s="1031"/>
      <c r="AZ124" s="1031"/>
      <c r="BA124" s="166"/>
      <c r="BB124" s="1031"/>
      <c r="BC124" s="166"/>
      <c r="BD124" s="1036"/>
      <c r="BE124" s="166"/>
      <c r="BF124" s="1034"/>
      <c r="BG124" s="166"/>
      <c r="BH124" s="166"/>
      <c r="BI124" s="1034"/>
      <c r="BJ124" s="1034"/>
      <c r="BK124" s="1034"/>
      <c r="BL124" s="165"/>
      <c r="BM124" s="1111"/>
      <c r="BN124" s="1655"/>
      <c r="BO124" s="1111"/>
      <c r="BP124" s="1111"/>
      <c r="BQ124" s="1111"/>
      <c r="BR124" s="165"/>
      <c r="BS124" s="121"/>
      <c r="BT124" s="118"/>
      <c r="BU124" s="165"/>
      <c r="BV124" s="165"/>
      <c r="BW124" s="2238"/>
      <c r="BX124" s="696"/>
      <c r="BY124" s="690"/>
      <c r="BZ124" s="996"/>
      <c r="CA124" s="13"/>
      <c r="CD124" s="673"/>
      <c r="ED124" s="673"/>
    </row>
    <row r="125" spans="1:134" s="14" customFormat="1" ht="98.45" hidden="1" customHeight="1">
      <c r="A125" s="203"/>
      <c r="B125" s="110"/>
      <c r="C125" s="119"/>
      <c r="D125" s="108"/>
      <c r="E125" s="108"/>
      <c r="F125" s="108"/>
      <c r="G125" s="118"/>
      <c r="H125" s="111"/>
      <c r="I125" s="108"/>
      <c r="J125" s="108"/>
      <c r="K125" s="108"/>
      <c r="L125" s="166"/>
      <c r="M125" s="166"/>
      <c r="N125" s="1031"/>
      <c r="O125" s="1031"/>
      <c r="P125" s="1031"/>
      <c r="Q125" s="1031"/>
      <c r="R125" s="1031"/>
      <c r="S125" s="1031"/>
      <c r="T125" s="1031"/>
      <c r="U125" s="1031"/>
      <c r="V125" s="1031"/>
      <c r="W125" s="1031"/>
      <c r="X125" s="1031"/>
      <c r="Y125" s="1031"/>
      <c r="Z125" s="1031"/>
      <c r="AA125" s="1031"/>
      <c r="AB125" s="1031"/>
      <c r="AC125" s="1031"/>
      <c r="AD125" s="1031"/>
      <c r="AE125" s="1031"/>
      <c r="AF125" s="1031"/>
      <c r="AG125" s="1031"/>
      <c r="AH125" s="1031"/>
      <c r="AI125" s="1031"/>
      <c r="AJ125" s="1031"/>
      <c r="AK125" s="1031"/>
      <c r="AL125" s="1031"/>
      <c r="AM125" s="1031"/>
      <c r="AN125" s="1031"/>
      <c r="AO125" s="1031"/>
      <c r="AP125" s="1031"/>
      <c r="AQ125" s="1031"/>
      <c r="AR125" s="1031"/>
      <c r="AS125" s="1031"/>
      <c r="AT125" s="1031"/>
      <c r="AU125" s="166"/>
      <c r="AV125" s="1031"/>
      <c r="AW125" s="1031"/>
      <c r="AX125" s="166"/>
      <c r="AY125" s="1031"/>
      <c r="AZ125" s="1031"/>
      <c r="BA125" s="166"/>
      <c r="BB125" s="1031"/>
      <c r="BC125" s="166"/>
      <c r="BD125" s="1036"/>
      <c r="BE125" s="166"/>
      <c r="BF125" s="1034"/>
      <c r="BG125" s="166"/>
      <c r="BH125" s="166"/>
      <c r="BI125" s="1034"/>
      <c r="BJ125" s="1034"/>
      <c r="BK125" s="165"/>
      <c r="BL125" s="166"/>
      <c r="BM125" s="1655"/>
      <c r="BN125" s="1655"/>
      <c r="BO125" s="1655"/>
      <c r="BP125" s="1655"/>
      <c r="BQ125" s="1655"/>
      <c r="BR125" s="166"/>
      <c r="BS125" s="121"/>
      <c r="BT125" s="165"/>
      <c r="BU125" s="165"/>
      <c r="BV125" s="165"/>
      <c r="BW125" s="2238"/>
      <c r="BX125" s="696"/>
      <c r="BY125" s="690"/>
      <c r="BZ125" s="996"/>
      <c r="CA125" s="13"/>
      <c r="CD125" s="673"/>
      <c r="EC125" s="927"/>
      <c r="ED125" s="673"/>
    </row>
    <row r="126" spans="1:134" s="14" customFormat="1" ht="94.5" hidden="1" customHeight="1">
      <c r="A126" s="203"/>
      <c r="B126" s="110"/>
      <c r="C126" s="119"/>
      <c r="D126" s="108"/>
      <c r="E126" s="108"/>
      <c r="F126" s="108"/>
      <c r="G126" s="118"/>
      <c r="H126" s="121"/>
      <c r="I126" s="108"/>
      <c r="J126" s="108"/>
      <c r="K126" s="108"/>
      <c r="L126" s="1031"/>
      <c r="M126" s="1031"/>
      <c r="N126" s="1031"/>
      <c r="O126" s="1031"/>
      <c r="P126" s="1031"/>
      <c r="Q126" s="1031"/>
      <c r="R126" s="1031"/>
      <c r="S126" s="1031"/>
      <c r="T126" s="1031"/>
      <c r="U126" s="1031"/>
      <c r="V126" s="1031"/>
      <c r="W126" s="1031"/>
      <c r="X126" s="1031"/>
      <c r="Y126" s="1031"/>
      <c r="Z126" s="1031"/>
      <c r="AA126" s="1031"/>
      <c r="AB126" s="1031"/>
      <c r="AC126" s="1031"/>
      <c r="AD126" s="1031"/>
      <c r="AE126" s="1031"/>
      <c r="AF126" s="1031"/>
      <c r="AG126" s="1031"/>
      <c r="AH126" s="1031"/>
      <c r="AI126" s="1031"/>
      <c r="AJ126" s="1031"/>
      <c r="AK126" s="1031"/>
      <c r="AL126" s="1031"/>
      <c r="AM126" s="1031"/>
      <c r="AN126" s="1031"/>
      <c r="AO126" s="1031"/>
      <c r="AP126" s="1031"/>
      <c r="AQ126" s="1031"/>
      <c r="AR126" s="1031"/>
      <c r="AS126" s="1031"/>
      <c r="AT126" s="1031"/>
      <c r="AU126" s="166"/>
      <c r="AV126" s="1031"/>
      <c r="AW126" s="1031"/>
      <c r="AX126" s="166"/>
      <c r="AY126" s="1031"/>
      <c r="AZ126" s="1031"/>
      <c r="BA126" s="166"/>
      <c r="BB126" s="1031"/>
      <c r="BC126" s="166"/>
      <c r="BD126" s="1036"/>
      <c r="BE126" s="166"/>
      <c r="BF126" s="1034"/>
      <c r="BG126" s="166"/>
      <c r="BH126" s="166"/>
      <c r="BI126" s="1034"/>
      <c r="BJ126" s="1034"/>
      <c r="BK126" s="1034"/>
      <c r="BL126" s="166"/>
      <c r="BM126" s="1655"/>
      <c r="BN126" s="1655"/>
      <c r="BO126" s="1655"/>
      <c r="BP126" s="1655"/>
      <c r="BQ126" s="1655"/>
      <c r="BR126" s="166"/>
      <c r="BS126" s="121"/>
      <c r="BT126" s="118"/>
      <c r="BU126" s="108"/>
      <c r="BV126" s="108"/>
      <c r="BW126" s="108"/>
      <c r="BX126" s="696"/>
      <c r="BY126" s="690"/>
      <c r="BZ126" s="996"/>
      <c r="CA126" s="13"/>
      <c r="CD126" s="673"/>
      <c r="ED126" s="673"/>
    </row>
    <row r="127" spans="1:134" s="14" customFormat="1" ht="66.599999999999994" hidden="1" customHeight="1">
      <c r="A127" s="203"/>
      <c r="B127" s="110"/>
      <c r="C127" s="119"/>
      <c r="D127" s="108"/>
      <c r="E127" s="108"/>
      <c r="F127" s="108"/>
      <c r="G127" s="118"/>
      <c r="H127" s="156"/>
      <c r="I127" s="108"/>
      <c r="J127" s="108"/>
      <c r="K127" s="108"/>
      <c r="L127" s="1031"/>
      <c r="M127" s="1031"/>
      <c r="N127" s="1031"/>
      <c r="O127" s="1031"/>
      <c r="P127" s="1031"/>
      <c r="Q127" s="1031"/>
      <c r="R127" s="1031"/>
      <c r="S127" s="1031"/>
      <c r="T127" s="1031"/>
      <c r="U127" s="1031"/>
      <c r="V127" s="1031"/>
      <c r="W127" s="1031"/>
      <c r="X127" s="1031"/>
      <c r="Y127" s="1031"/>
      <c r="Z127" s="1031"/>
      <c r="AA127" s="1031"/>
      <c r="AB127" s="1031"/>
      <c r="AC127" s="1031"/>
      <c r="AD127" s="1031"/>
      <c r="AE127" s="1031"/>
      <c r="AF127" s="1031"/>
      <c r="AG127" s="1031"/>
      <c r="AH127" s="1031"/>
      <c r="AI127" s="1031"/>
      <c r="AJ127" s="1031"/>
      <c r="AK127" s="1031"/>
      <c r="AL127" s="1031"/>
      <c r="AM127" s="1031"/>
      <c r="AN127" s="1031"/>
      <c r="AO127" s="1031"/>
      <c r="AP127" s="1031"/>
      <c r="AQ127" s="1031"/>
      <c r="AR127" s="1031"/>
      <c r="AS127" s="1031"/>
      <c r="AT127" s="1031"/>
      <c r="AU127" s="166"/>
      <c r="AV127" s="1031"/>
      <c r="AW127" s="1031"/>
      <c r="AX127" s="166"/>
      <c r="AY127" s="1031"/>
      <c r="AZ127" s="1031"/>
      <c r="BA127" s="166"/>
      <c r="BB127" s="1031"/>
      <c r="BC127" s="166"/>
      <c r="BD127" s="1036"/>
      <c r="BE127" s="166"/>
      <c r="BF127" s="1034"/>
      <c r="BG127" s="166"/>
      <c r="BH127" s="166"/>
      <c r="BI127" s="1034"/>
      <c r="BJ127" s="1034"/>
      <c r="BK127" s="1031"/>
      <c r="BL127" s="166"/>
      <c r="BM127" s="1655"/>
      <c r="BN127" s="1655"/>
      <c r="BO127" s="1655"/>
      <c r="BP127" s="1655"/>
      <c r="BQ127" s="1655"/>
      <c r="BR127" s="166"/>
      <c r="BS127" s="121"/>
      <c r="BT127" s="165"/>
      <c r="BU127" s="165"/>
      <c r="BV127" s="165"/>
      <c r="BW127" s="2238"/>
      <c r="BX127" s="696"/>
      <c r="BY127" s="690"/>
      <c r="BZ127" s="996"/>
      <c r="CA127" s="13"/>
      <c r="CD127" s="673"/>
      <c r="ED127" s="673"/>
    </row>
    <row r="128" spans="1:134" s="14" customFormat="1" ht="96.6" hidden="1" customHeight="1">
      <c r="A128" s="203"/>
      <c r="B128" s="110"/>
      <c r="C128" s="119"/>
      <c r="D128" s="108"/>
      <c r="E128" s="108"/>
      <c r="F128" s="108"/>
      <c r="G128" s="108"/>
      <c r="H128" s="156"/>
      <c r="I128" s="108"/>
      <c r="J128" s="108"/>
      <c r="K128" s="108"/>
      <c r="L128" s="1031"/>
      <c r="M128" s="1031"/>
      <c r="N128" s="1031"/>
      <c r="O128" s="1031"/>
      <c r="P128" s="1031"/>
      <c r="Q128" s="1031"/>
      <c r="R128" s="1031"/>
      <c r="S128" s="1031"/>
      <c r="T128" s="1031"/>
      <c r="U128" s="1031"/>
      <c r="V128" s="1031"/>
      <c r="W128" s="1031"/>
      <c r="X128" s="1031"/>
      <c r="Y128" s="1031"/>
      <c r="Z128" s="1031"/>
      <c r="AA128" s="1031"/>
      <c r="AB128" s="1031"/>
      <c r="AC128" s="1031"/>
      <c r="AD128" s="1031"/>
      <c r="AE128" s="1031"/>
      <c r="AF128" s="1031"/>
      <c r="AG128" s="1031"/>
      <c r="AH128" s="1031"/>
      <c r="AI128" s="1031"/>
      <c r="AJ128" s="1031"/>
      <c r="AK128" s="1031"/>
      <c r="AL128" s="1031"/>
      <c r="AM128" s="1031"/>
      <c r="AN128" s="1031"/>
      <c r="AO128" s="1031"/>
      <c r="AP128" s="1031"/>
      <c r="AQ128" s="1031"/>
      <c r="AR128" s="1031"/>
      <c r="AS128" s="1031"/>
      <c r="AT128" s="1031"/>
      <c r="AU128" s="166"/>
      <c r="AV128" s="1031"/>
      <c r="AW128" s="1031"/>
      <c r="AX128" s="166"/>
      <c r="AY128" s="1031"/>
      <c r="AZ128" s="1031"/>
      <c r="BA128" s="166"/>
      <c r="BB128" s="1031"/>
      <c r="BC128" s="166"/>
      <c r="BD128" s="1036"/>
      <c r="BE128" s="166"/>
      <c r="BF128" s="1034"/>
      <c r="BG128" s="166"/>
      <c r="BH128" s="166"/>
      <c r="BI128" s="1034"/>
      <c r="BJ128" s="1034"/>
      <c r="BK128" s="165"/>
      <c r="BL128" s="166"/>
      <c r="BM128" s="1655"/>
      <c r="BN128" s="1655"/>
      <c r="BO128" s="1655"/>
      <c r="BP128" s="1655"/>
      <c r="BQ128" s="1655"/>
      <c r="BR128" s="166"/>
      <c r="BS128" s="121"/>
      <c r="BT128" s="1077"/>
      <c r="BU128" s="165"/>
      <c r="BV128" s="165"/>
      <c r="BW128" s="2238"/>
      <c r="BX128" s="696"/>
      <c r="BY128" s="690"/>
      <c r="BZ128" s="996"/>
      <c r="CA128" s="13"/>
      <c r="CD128" s="673"/>
      <c r="ED128" s="673"/>
    </row>
    <row r="129" spans="1:134" s="14" customFormat="1" ht="67.5" hidden="1" customHeight="1">
      <c r="A129" s="203"/>
      <c r="B129" s="110"/>
      <c r="C129" s="119"/>
      <c r="D129" s="108"/>
      <c r="E129" s="108"/>
      <c r="F129" s="108"/>
      <c r="G129" s="108"/>
      <c r="H129" s="156"/>
      <c r="I129" s="108"/>
      <c r="J129" s="108"/>
      <c r="K129" s="108"/>
      <c r="L129" s="1031"/>
      <c r="M129" s="1031"/>
      <c r="N129" s="1031"/>
      <c r="O129" s="1031"/>
      <c r="P129" s="1031"/>
      <c r="Q129" s="1031"/>
      <c r="R129" s="1031"/>
      <c r="S129" s="1031"/>
      <c r="T129" s="1031"/>
      <c r="U129" s="1031"/>
      <c r="V129" s="1031"/>
      <c r="W129" s="1031"/>
      <c r="X129" s="1031"/>
      <c r="Y129" s="1031"/>
      <c r="Z129" s="1031"/>
      <c r="AA129" s="1031"/>
      <c r="AB129" s="1031"/>
      <c r="AC129" s="1031"/>
      <c r="AD129" s="1031"/>
      <c r="AE129" s="1031"/>
      <c r="AF129" s="1031"/>
      <c r="AG129" s="1031"/>
      <c r="AH129" s="1031"/>
      <c r="AI129" s="1031"/>
      <c r="AJ129" s="1031"/>
      <c r="AK129" s="1031"/>
      <c r="AL129" s="1031"/>
      <c r="AM129" s="1031"/>
      <c r="AN129" s="1031"/>
      <c r="AO129" s="1031"/>
      <c r="AP129" s="1031"/>
      <c r="AQ129" s="1031"/>
      <c r="AR129" s="1031"/>
      <c r="AS129" s="1031"/>
      <c r="AT129" s="1031"/>
      <c r="AU129" s="166"/>
      <c r="AV129" s="1031"/>
      <c r="AW129" s="1031"/>
      <c r="AX129" s="166"/>
      <c r="AY129" s="1031"/>
      <c r="AZ129" s="1031"/>
      <c r="BA129" s="166"/>
      <c r="BB129" s="1031"/>
      <c r="BC129" s="166"/>
      <c r="BD129" s="1036"/>
      <c r="BE129" s="166"/>
      <c r="BF129" s="1034"/>
      <c r="BG129" s="166"/>
      <c r="BH129" s="166"/>
      <c r="BI129" s="1034"/>
      <c r="BJ129" s="1034"/>
      <c r="BK129" s="1034"/>
      <c r="BL129" s="166"/>
      <c r="BM129" s="1655"/>
      <c r="BN129" s="1655"/>
      <c r="BO129" s="1655"/>
      <c r="BP129" s="1655"/>
      <c r="BQ129" s="1655"/>
      <c r="BR129" s="166"/>
      <c r="BS129" s="121"/>
      <c r="BT129" s="118"/>
      <c r="BU129" s="165"/>
      <c r="BV129" s="165"/>
      <c r="BW129" s="2238"/>
      <c r="BX129" s="696"/>
      <c r="BY129" s="690"/>
      <c r="BZ129" s="996"/>
      <c r="CA129" s="13"/>
      <c r="CD129" s="673"/>
      <c r="ED129" s="673"/>
    </row>
    <row r="130" spans="1:134" s="14" customFormat="1" ht="67.5" hidden="1" customHeight="1">
      <c r="A130" s="203"/>
      <c r="B130" s="110"/>
      <c r="C130" s="119"/>
      <c r="D130" s="108"/>
      <c r="E130" s="108"/>
      <c r="F130" s="108"/>
      <c r="G130" s="118"/>
      <c r="H130" s="156"/>
      <c r="I130" s="108"/>
      <c r="J130" s="108"/>
      <c r="K130" s="108"/>
      <c r="L130" s="1031"/>
      <c r="M130" s="1031"/>
      <c r="N130" s="1031"/>
      <c r="O130" s="1031"/>
      <c r="P130" s="1031"/>
      <c r="Q130" s="1031"/>
      <c r="R130" s="1031"/>
      <c r="S130" s="1031"/>
      <c r="T130" s="1031"/>
      <c r="U130" s="1031"/>
      <c r="V130" s="1031"/>
      <c r="W130" s="1031"/>
      <c r="X130" s="1031"/>
      <c r="Y130" s="1031"/>
      <c r="Z130" s="1031"/>
      <c r="AA130" s="1031"/>
      <c r="AB130" s="1031"/>
      <c r="AC130" s="1031"/>
      <c r="AD130" s="1031"/>
      <c r="AE130" s="1031"/>
      <c r="AF130" s="1031"/>
      <c r="AG130" s="1031"/>
      <c r="AH130" s="1031"/>
      <c r="AI130" s="1031"/>
      <c r="AJ130" s="1031"/>
      <c r="AK130" s="1031"/>
      <c r="AL130" s="1031"/>
      <c r="AM130" s="1031"/>
      <c r="AN130" s="1031"/>
      <c r="AO130" s="1031"/>
      <c r="AP130" s="1031"/>
      <c r="AQ130" s="1031"/>
      <c r="AR130" s="1031"/>
      <c r="AS130" s="1031"/>
      <c r="AT130" s="1031"/>
      <c r="AU130" s="166"/>
      <c r="AV130" s="1031"/>
      <c r="AW130" s="1031"/>
      <c r="AX130" s="166"/>
      <c r="AY130" s="1031"/>
      <c r="AZ130" s="1031"/>
      <c r="BA130" s="166"/>
      <c r="BB130" s="1031"/>
      <c r="BC130" s="166"/>
      <c r="BD130" s="1036"/>
      <c r="BE130" s="166"/>
      <c r="BF130" s="1034"/>
      <c r="BG130" s="166"/>
      <c r="BH130" s="166"/>
      <c r="BI130" s="1034"/>
      <c r="BJ130" s="1034"/>
      <c r="BK130" s="1034"/>
      <c r="BL130" s="166"/>
      <c r="BM130" s="1111"/>
      <c r="BN130" s="1655"/>
      <c r="BO130" s="1111"/>
      <c r="BP130" s="1111"/>
      <c r="BQ130" s="1111"/>
      <c r="BR130" s="166"/>
      <c r="BS130" s="121"/>
      <c r="BT130" s="118"/>
      <c r="BU130" s="165"/>
      <c r="BV130" s="165"/>
      <c r="BW130" s="89"/>
      <c r="BX130" s="696"/>
      <c r="BY130" s="690"/>
      <c r="BZ130" s="996"/>
      <c r="CA130" s="13"/>
      <c r="CD130" s="673"/>
      <c r="ED130" s="673"/>
    </row>
    <row r="131" spans="1:134" s="14" customFormat="1" ht="63.95" hidden="1" customHeight="1">
      <c r="A131" s="203"/>
      <c r="B131" s="110"/>
      <c r="C131" s="119"/>
      <c r="D131" s="108"/>
      <c r="E131" s="108"/>
      <c r="F131" s="108"/>
      <c r="G131" s="118"/>
      <c r="H131" s="156"/>
      <c r="I131" s="108"/>
      <c r="J131" s="108"/>
      <c r="K131" s="108"/>
      <c r="L131" s="1031"/>
      <c r="M131" s="1031"/>
      <c r="N131" s="1031"/>
      <c r="O131" s="1031"/>
      <c r="P131" s="1031"/>
      <c r="Q131" s="1031"/>
      <c r="R131" s="1031"/>
      <c r="S131" s="1031"/>
      <c r="T131" s="1031"/>
      <c r="U131" s="1031"/>
      <c r="V131" s="1031"/>
      <c r="W131" s="1031"/>
      <c r="X131" s="1031"/>
      <c r="Y131" s="1031"/>
      <c r="Z131" s="1031"/>
      <c r="AA131" s="1031"/>
      <c r="AB131" s="1031"/>
      <c r="AC131" s="1031"/>
      <c r="AD131" s="1031"/>
      <c r="AE131" s="1031"/>
      <c r="AF131" s="1031"/>
      <c r="AG131" s="1031"/>
      <c r="AH131" s="1031"/>
      <c r="AI131" s="1031"/>
      <c r="AJ131" s="1031"/>
      <c r="AK131" s="1031"/>
      <c r="AL131" s="1031"/>
      <c r="AM131" s="1031"/>
      <c r="AN131" s="1031"/>
      <c r="AO131" s="1031"/>
      <c r="AP131" s="1031"/>
      <c r="AQ131" s="1031"/>
      <c r="AR131" s="1031"/>
      <c r="AS131" s="1031"/>
      <c r="AT131" s="1031"/>
      <c r="AU131" s="166"/>
      <c r="AV131" s="1031"/>
      <c r="AW131" s="1031"/>
      <c r="AX131" s="166"/>
      <c r="AY131" s="1031"/>
      <c r="AZ131" s="1031"/>
      <c r="BA131" s="166"/>
      <c r="BB131" s="1031"/>
      <c r="BC131" s="166"/>
      <c r="BD131" s="1036"/>
      <c r="BE131" s="166"/>
      <c r="BF131" s="1034"/>
      <c r="BG131" s="166"/>
      <c r="BH131" s="166"/>
      <c r="BI131" s="1034"/>
      <c r="BJ131" s="1034"/>
      <c r="BK131" s="1034"/>
      <c r="BL131" s="166"/>
      <c r="BM131" s="1655"/>
      <c r="BN131" s="1655"/>
      <c r="BO131" s="1655"/>
      <c r="BP131" s="1655"/>
      <c r="BQ131" s="1655"/>
      <c r="BR131" s="166"/>
      <c r="BS131" s="121"/>
      <c r="BT131" s="118"/>
      <c r="BU131" s="165"/>
      <c r="BV131" s="165"/>
      <c r="BW131" s="2238"/>
      <c r="BX131" s="696"/>
      <c r="BY131" s="690"/>
      <c r="BZ131" s="996"/>
      <c r="CA131" s="13"/>
      <c r="CD131" s="673"/>
      <c r="ED131" s="673"/>
    </row>
    <row r="132" spans="1:134" s="14" customFormat="1" ht="60.6" hidden="1" customHeight="1">
      <c r="A132" s="203"/>
      <c r="B132" s="110"/>
      <c r="C132" s="119"/>
      <c r="D132" s="108"/>
      <c r="E132" s="108"/>
      <c r="F132" s="108"/>
      <c r="G132" s="118"/>
      <c r="H132" s="156"/>
      <c r="I132" s="108"/>
      <c r="J132" s="108"/>
      <c r="K132" s="108"/>
      <c r="L132" s="1031"/>
      <c r="M132" s="1031"/>
      <c r="N132" s="1031"/>
      <c r="O132" s="1031"/>
      <c r="P132" s="1031"/>
      <c r="Q132" s="1031"/>
      <c r="R132" s="1031"/>
      <c r="S132" s="1031"/>
      <c r="T132" s="1031"/>
      <c r="U132" s="1031"/>
      <c r="V132" s="1031"/>
      <c r="W132" s="1031"/>
      <c r="X132" s="1031"/>
      <c r="Y132" s="1031"/>
      <c r="Z132" s="1031"/>
      <c r="AA132" s="1031"/>
      <c r="AB132" s="1031"/>
      <c r="AC132" s="1031"/>
      <c r="AD132" s="1031"/>
      <c r="AE132" s="1031"/>
      <c r="AF132" s="1031"/>
      <c r="AG132" s="1031"/>
      <c r="AH132" s="1031"/>
      <c r="AI132" s="1031"/>
      <c r="AJ132" s="1031"/>
      <c r="AK132" s="1031"/>
      <c r="AL132" s="1031"/>
      <c r="AM132" s="1031"/>
      <c r="AN132" s="1031"/>
      <c r="AO132" s="1031"/>
      <c r="AP132" s="1031"/>
      <c r="AQ132" s="1031"/>
      <c r="AR132" s="1031"/>
      <c r="AS132" s="1031"/>
      <c r="AT132" s="1031"/>
      <c r="AU132" s="166"/>
      <c r="AV132" s="1031"/>
      <c r="AW132" s="1031"/>
      <c r="AX132" s="166"/>
      <c r="AY132" s="1031"/>
      <c r="AZ132" s="1031"/>
      <c r="BA132" s="166"/>
      <c r="BB132" s="1031"/>
      <c r="BC132" s="166"/>
      <c r="BD132" s="1036"/>
      <c r="BE132" s="166"/>
      <c r="BF132" s="1034"/>
      <c r="BG132" s="166"/>
      <c r="BH132" s="166"/>
      <c r="BI132" s="1034"/>
      <c r="BJ132" s="1034"/>
      <c r="BK132" s="1034"/>
      <c r="BL132" s="166"/>
      <c r="BM132" s="1655"/>
      <c r="BN132" s="1655"/>
      <c r="BO132" s="1655"/>
      <c r="BP132" s="1655"/>
      <c r="BQ132" s="1655"/>
      <c r="BR132" s="166"/>
      <c r="BS132" s="121"/>
      <c r="BT132" s="118"/>
      <c r="BU132" s="108"/>
      <c r="BV132" s="108"/>
      <c r="BW132" s="89"/>
      <c r="BX132" s="696"/>
      <c r="BY132" s="690"/>
      <c r="BZ132" s="996"/>
      <c r="CA132" s="13"/>
      <c r="CD132" s="673"/>
      <c r="ED132" s="673"/>
    </row>
    <row r="133" spans="1:134" s="14" customFormat="1" ht="105.95" hidden="1" customHeight="1">
      <c r="A133" s="203"/>
      <c r="B133" s="110"/>
      <c r="C133" s="119"/>
      <c r="D133" s="108"/>
      <c r="E133" s="108"/>
      <c r="F133" s="108"/>
      <c r="G133" s="118"/>
      <c r="H133" s="156"/>
      <c r="I133" s="108"/>
      <c r="J133" s="108"/>
      <c r="K133" s="108"/>
      <c r="L133" s="1031"/>
      <c r="M133" s="1031"/>
      <c r="N133" s="1031"/>
      <c r="O133" s="1031"/>
      <c r="P133" s="1031"/>
      <c r="Q133" s="1031"/>
      <c r="R133" s="1031"/>
      <c r="S133" s="1031"/>
      <c r="T133" s="1031"/>
      <c r="U133" s="1031"/>
      <c r="V133" s="1031"/>
      <c r="W133" s="1031"/>
      <c r="X133" s="1031"/>
      <c r="Y133" s="1031"/>
      <c r="Z133" s="1031"/>
      <c r="AA133" s="1031"/>
      <c r="AB133" s="1031"/>
      <c r="AC133" s="1031"/>
      <c r="AD133" s="1031"/>
      <c r="AE133" s="1031"/>
      <c r="AF133" s="1031"/>
      <c r="AG133" s="1031"/>
      <c r="AH133" s="1031"/>
      <c r="AI133" s="1031"/>
      <c r="AJ133" s="1031"/>
      <c r="AK133" s="1031"/>
      <c r="AL133" s="1031"/>
      <c r="AM133" s="1031"/>
      <c r="AN133" s="1031"/>
      <c r="AO133" s="1031"/>
      <c r="AP133" s="1031"/>
      <c r="AQ133" s="1031"/>
      <c r="AR133" s="1031"/>
      <c r="AS133" s="1031"/>
      <c r="AT133" s="1031"/>
      <c r="AU133" s="1031"/>
      <c r="AV133" s="1031"/>
      <c r="AW133" s="1031"/>
      <c r="AX133" s="1031"/>
      <c r="AY133" s="1031"/>
      <c r="AZ133" s="1031"/>
      <c r="BA133" s="1031"/>
      <c r="BB133" s="1031"/>
      <c r="BC133" s="1031"/>
      <c r="BD133" s="1036"/>
      <c r="BE133" s="1031"/>
      <c r="BF133" s="1034"/>
      <c r="BG133" s="1031"/>
      <c r="BH133" s="1031"/>
      <c r="BI133" s="1034"/>
      <c r="BJ133" s="1034"/>
      <c r="BK133" s="1034"/>
      <c r="BL133" s="1031"/>
      <c r="BM133" s="1658"/>
      <c r="BN133" s="1655"/>
      <c r="BO133" s="1658"/>
      <c r="BP133" s="1658"/>
      <c r="BQ133" s="1658"/>
      <c r="BR133" s="1031"/>
      <c r="BS133" s="121"/>
      <c r="BT133" s="165"/>
      <c r="BU133" s="165"/>
      <c r="BV133" s="165"/>
      <c r="BW133" s="2238"/>
      <c r="BX133" s="696"/>
      <c r="BY133" s="690"/>
      <c r="BZ133" s="996"/>
      <c r="CA133" s="13"/>
      <c r="CD133" s="673"/>
      <c r="ED133" s="673"/>
    </row>
    <row r="134" spans="1:134" s="14" customFormat="1" ht="117" hidden="1" customHeight="1">
      <c r="A134" s="203"/>
      <c r="B134" s="110"/>
      <c r="C134" s="119"/>
      <c r="D134" s="108"/>
      <c r="E134" s="108"/>
      <c r="F134" s="108"/>
      <c r="G134" s="118"/>
      <c r="H134" s="156"/>
      <c r="I134" s="108"/>
      <c r="J134" s="108"/>
      <c r="K134" s="108"/>
      <c r="L134" s="1031"/>
      <c r="M134" s="1031"/>
      <c r="N134" s="1031"/>
      <c r="O134" s="1031"/>
      <c r="P134" s="1031"/>
      <c r="Q134" s="1031"/>
      <c r="R134" s="1031"/>
      <c r="S134" s="1031"/>
      <c r="T134" s="1031"/>
      <c r="U134" s="1031"/>
      <c r="V134" s="1031"/>
      <c r="W134" s="1031"/>
      <c r="X134" s="1031"/>
      <c r="Y134" s="1031"/>
      <c r="Z134" s="1031"/>
      <c r="AA134" s="1031"/>
      <c r="AB134" s="1031"/>
      <c r="AC134" s="1031"/>
      <c r="AD134" s="1031"/>
      <c r="AE134" s="1031"/>
      <c r="AF134" s="1031"/>
      <c r="AG134" s="1031"/>
      <c r="AH134" s="1031"/>
      <c r="AI134" s="1031"/>
      <c r="AJ134" s="1031"/>
      <c r="AK134" s="1031"/>
      <c r="AL134" s="1031"/>
      <c r="AM134" s="1031"/>
      <c r="AN134" s="1031"/>
      <c r="AO134" s="1031"/>
      <c r="AP134" s="1031"/>
      <c r="AQ134" s="1031"/>
      <c r="AR134" s="1031"/>
      <c r="AS134" s="1031"/>
      <c r="AT134" s="1031"/>
      <c r="AU134" s="1031"/>
      <c r="AV134" s="1031"/>
      <c r="AW134" s="1031"/>
      <c r="AX134" s="1031"/>
      <c r="AY134" s="1031"/>
      <c r="AZ134" s="1031"/>
      <c r="BA134" s="1031"/>
      <c r="BB134" s="1031"/>
      <c r="BC134" s="1031"/>
      <c r="BD134" s="1036"/>
      <c r="BE134" s="1031"/>
      <c r="BF134" s="1034"/>
      <c r="BG134" s="1031"/>
      <c r="BH134" s="1031"/>
      <c r="BI134" s="1034"/>
      <c r="BJ134" s="1034"/>
      <c r="BK134" s="1034"/>
      <c r="BL134" s="1031"/>
      <c r="BM134" s="1658"/>
      <c r="BN134" s="1655"/>
      <c r="BO134" s="1658"/>
      <c r="BP134" s="1658"/>
      <c r="BQ134" s="1658"/>
      <c r="BR134" s="1031"/>
      <c r="BS134" s="121"/>
      <c r="BT134" s="165"/>
      <c r="BU134" s="165"/>
      <c r="BV134" s="165"/>
      <c r="BW134" s="1078"/>
      <c r="BX134" s="696"/>
      <c r="BY134" s="690"/>
      <c r="BZ134" s="996"/>
      <c r="CA134" s="13"/>
      <c r="CD134" s="673"/>
      <c r="ED134" s="673"/>
    </row>
    <row r="135" spans="1:134" s="14" customFormat="1" ht="85.5" hidden="1" customHeight="1">
      <c r="A135" s="203"/>
      <c r="B135" s="110"/>
      <c r="C135" s="119"/>
      <c r="D135" s="108"/>
      <c r="E135" s="108"/>
      <c r="F135" s="108"/>
      <c r="G135" s="118"/>
      <c r="H135" s="156"/>
      <c r="I135" s="108"/>
      <c r="J135" s="108"/>
      <c r="K135" s="108"/>
      <c r="L135" s="1031"/>
      <c r="M135" s="1031"/>
      <c r="N135" s="1031"/>
      <c r="O135" s="1031"/>
      <c r="P135" s="1031"/>
      <c r="Q135" s="1031"/>
      <c r="R135" s="1031"/>
      <c r="S135" s="1031"/>
      <c r="T135" s="1031"/>
      <c r="U135" s="1031"/>
      <c r="V135" s="1031"/>
      <c r="W135" s="1031"/>
      <c r="X135" s="1031"/>
      <c r="Y135" s="1031"/>
      <c r="Z135" s="1031"/>
      <c r="AA135" s="1031"/>
      <c r="AB135" s="1031"/>
      <c r="AC135" s="1031"/>
      <c r="AD135" s="1031"/>
      <c r="AE135" s="1031"/>
      <c r="AF135" s="1031"/>
      <c r="AG135" s="1031"/>
      <c r="AH135" s="1031"/>
      <c r="AI135" s="1031"/>
      <c r="AJ135" s="1031"/>
      <c r="AK135" s="1031"/>
      <c r="AL135" s="1031"/>
      <c r="AM135" s="1031"/>
      <c r="AN135" s="1031"/>
      <c r="AO135" s="1031"/>
      <c r="AP135" s="1031"/>
      <c r="AQ135" s="1031"/>
      <c r="AR135" s="1031"/>
      <c r="AS135" s="1031"/>
      <c r="AT135" s="1031"/>
      <c r="AU135" s="1031"/>
      <c r="AV135" s="1031"/>
      <c r="AW135" s="1031"/>
      <c r="AX135" s="1031"/>
      <c r="AY135" s="1031"/>
      <c r="AZ135" s="1031"/>
      <c r="BA135" s="1031"/>
      <c r="BB135" s="1031"/>
      <c r="BC135" s="1031"/>
      <c r="BD135" s="1036"/>
      <c r="BE135" s="1031"/>
      <c r="BF135" s="1034"/>
      <c r="BG135" s="1031"/>
      <c r="BH135" s="1031"/>
      <c r="BI135" s="1034"/>
      <c r="BJ135" s="1034"/>
      <c r="BK135" s="165"/>
      <c r="BL135" s="1031"/>
      <c r="BM135" s="1658"/>
      <c r="BN135" s="1655"/>
      <c r="BO135" s="1658"/>
      <c r="BP135" s="1658"/>
      <c r="BQ135" s="1658"/>
      <c r="BR135" s="1031"/>
      <c r="BS135" s="121"/>
      <c r="BT135" s="165"/>
      <c r="BU135" s="165"/>
      <c r="BV135" s="165"/>
      <c r="BW135" s="2238"/>
      <c r="BX135" s="696"/>
      <c r="BY135" s="690"/>
      <c r="BZ135" s="996"/>
      <c r="CA135" s="13"/>
      <c r="CD135" s="673"/>
      <c r="ED135" s="673"/>
    </row>
    <row r="136" spans="1:134" s="14" customFormat="1" ht="54" hidden="1" customHeight="1">
      <c r="A136" s="203"/>
      <c r="B136" s="110"/>
      <c r="C136" s="119"/>
      <c r="D136" s="108"/>
      <c r="E136" s="108"/>
      <c r="F136" s="108"/>
      <c r="G136" s="118"/>
      <c r="H136" s="156"/>
      <c r="I136" s="108"/>
      <c r="J136" s="108"/>
      <c r="K136" s="108"/>
      <c r="L136" s="1031"/>
      <c r="M136" s="1031"/>
      <c r="N136" s="1031"/>
      <c r="O136" s="1031"/>
      <c r="P136" s="1031"/>
      <c r="Q136" s="1031"/>
      <c r="R136" s="1031"/>
      <c r="S136" s="1031"/>
      <c r="T136" s="1031"/>
      <c r="U136" s="1031"/>
      <c r="V136" s="1031"/>
      <c r="W136" s="1031"/>
      <c r="X136" s="1031"/>
      <c r="Y136" s="1031"/>
      <c r="Z136" s="1031"/>
      <c r="AA136" s="1031"/>
      <c r="AB136" s="1031"/>
      <c r="AC136" s="1031"/>
      <c r="AD136" s="1031"/>
      <c r="AE136" s="1031"/>
      <c r="AF136" s="1031"/>
      <c r="AG136" s="1031"/>
      <c r="AH136" s="1031"/>
      <c r="AI136" s="1031"/>
      <c r="AJ136" s="1031"/>
      <c r="AK136" s="1031"/>
      <c r="AL136" s="1031"/>
      <c r="AM136" s="1031"/>
      <c r="AN136" s="1031"/>
      <c r="AO136" s="1031"/>
      <c r="AP136" s="1031"/>
      <c r="AQ136" s="1031"/>
      <c r="AR136" s="1031"/>
      <c r="AS136" s="1031"/>
      <c r="AT136" s="1031"/>
      <c r="AU136" s="1031"/>
      <c r="AV136" s="1031"/>
      <c r="AW136" s="1031"/>
      <c r="AX136" s="1031"/>
      <c r="AY136" s="1031"/>
      <c r="AZ136" s="1031"/>
      <c r="BA136" s="1031"/>
      <c r="BB136" s="1031"/>
      <c r="BC136" s="1031"/>
      <c r="BD136" s="1036"/>
      <c r="BE136" s="1031"/>
      <c r="BF136" s="1034"/>
      <c r="BG136" s="1031"/>
      <c r="BH136" s="1031"/>
      <c r="BI136" s="1034"/>
      <c r="BJ136" s="1034"/>
      <c r="BK136" s="165"/>
      <c r="BL136" s="1031"/>
      <c r="BM136" s="1658"/>
      <c r="BN136" s="1655"/>
      <c r="BO136" s="1658"/>
      <c r="BP136" s="1658"/>
      <c r="BQ136" s="1658"/>
      <c r="BR136" s="1031"/>
      <c r="BS136" s="121"/>
      <c r="BT136" s="165"/>
      <c r="BU136" s="165"/>
      <c r="BV136" s="165"/>
      <c r="BW136" s="1078"/>
      <c r="BX136" s="696"/>
      <c r="BY136" s="690"/>
      <c r="BZ136" s="996"/>
      <c r="CA136" s="13"/>
      <c r="CD136" s="673"/>
      <c r="ED136" s="673"/>
    </row>
    <row r="137" spans="1:134" s="14" customFormat="1" ht="56.45" hidden="1" customHeight="1">
      <c r="A137" s="203"/>
      <c r="B137" s="110"/>
      <c r="C137" s="119"/>
      <c r="D137" s="108"/>
      <c r="E137" s="108"/>
      <c r="F137" s="108"/>
      <c r="G137" s="118"/>
      <c r="H137" s="156"/>
      <c r="I137" s="108"/>
      <c r="J137" s="108"/>
      <c r="K137" s="108"/>
      <c r="L137" s="1031"/>
      <c r="M137" s="1031"/>
      <c r="N137" s="1031"/>
      <c r="O137" s="1031"/>
      <c r="P137" s="1031"/>
      <c r="Q137" s="1031"/>
      <c r="R137" s="1031"/>
      <c r="S137" s="1031"/>
      <c r="T137" s="1031"/>
      <c r="U137" s="1031"/>
      <c r="V137" s="1031"/>
      <c r="W137" s="1031"/>
      <c r="X137" s="1031"/>
      <c r="Y137" s="1031"/>
      <c r="Z137" s="1031"/>
      <c r="AA137" s="1031"/>
      <c r="AB137" s="1031"/>
      <c r="AC137" s="1031"/>
      <c r="AD137" s="1031"/>
      <c r="AE137" s="1031"/>
      <c r="AF137" s="1031"/>
      <c r="AG137" s="1031"/>
      <c r="AH137" s="1031"/>
      <c r="AI137" s="1031"/>
      <c r="AJ137" s="1031"/>
      <c r="AK137" s="1031"/>
      <c r="AL137" s="1031"/>
      <c r="AM137" s="1031"/>
      <c r="AN137" s="1031"/>
      <c r="AO137" s="1031"/>
      <c r="AP137" s="1031"/>
      <c r="AQ137" s="1031"/>
      <c r="AR137" s="1031"/>
      <c r="AS137" s="1031"/>
      <c r="AT137" s="1031"/>
      <c r="AU137" s="1031"/>
      <c r="AV137" s="1031"/>
      <c r="AW137" s="1031"/>
      <c r="AX137" s="1031"/>
      <c r="AY137" s="1031"/>
      <c r="AZ137" s="1031"/>
      <c r="BA137" s="1031"/>
      <c r="BB137" s="1031"/>
      <c r="BC137" s="1031"/>
      <c r="BD137" s="1036"/>
      <c r="BE137" s="1031"/>
      <c r="BF137" s="1034"/>
      <c r="BG137" s="1031"/>
      <c r="BH137" s="1031"/>
      <c r="BI137" s="1034"/>
      <c r="BJ137" s="1034"/>
      <c r="BK137" s="165"/>
      <c r="BL137" s="1031"/>
      <c r="BM137" s="1658"/>
      <c r="BN137" s="1655"/>
      <c r="BO137" s="1658"/>
      <c r="BP137" s="1658"/>
      <c r="BQ137" s="1658"/>
      <c r="BR137" s="1031"/>
      <c r="BS137" s="121"/>
      <c r="BT137" s="165"/>
      <c r="BU137" s="165"/>
      <c r="BV137" s="165"/>
      <c r="BW137" s="1078"/>
      <c r="BX137" s="696"/>
      <c r="BY137" s="690"/>
      <c r="BZ137" s="996"/>
      <c r="CA137" s="13"/>
      <c r="CD137" s="673"/>
      <c r="ED137" s="1667"/>
    </row>
    <row r="138" spans="1:134" s="14" customFormat="1" hidden="1">
      <c r="A138" s="215"/>
      <c r="B138" s="252"/>
      <c r="C138" s="119"/>
      <c r="D138" s="108"/>
      <c r="E138" s="108"/>
      <c r="F138" s="108"/>
      <c r="G138" s="108"/>
      <c r="H138" s="156"/>
      <c r="I138" s="108"/>
      <c r="J138" s="108"/>
      <c r="K138" s="231"/>
      <c r="L138" s="1031"/>
      <c r="M138" s="1031"/>
      <c r="N138" s="1031"/>
      <c r="O138" s="1031"/>
      <c r="P138" s="1031"/>
      <c r="Q138" s="1031"/>
      <c r="R138" s="1031"/>
      <c r="S138" s="1031"/>
      <c r="T138" s="1031"/>
      <c r="U138" s="1031"/>
      <c r="V138" s="1031"/>
      <c r="W138" s="1031"/>
      <c r="X138" s="1031"/>
      <c r="Y138" s="1031"/>
      <c r="Z138" s="1031"/>
      <c r="AA138" s="1031"/>
      <c r="AB138" s="1031"/>
      <c r="AC138" s="1031"/>
      <c r="AD138" s="1031"/>
      <c r="AE138" s="1031"/>
      <c r="AF138" s="1031"/>
      <c r="AG138" s="1031"/>
      <c r="AH138" s="1031"/>
      <c r="AI138" s="1031"/>
      <c r="AJ138" s="1031"/>
      <c r="AK138" s="1031"/>
      <c r="AL138" s="1031"/>
      <c r="AM138" s="1031"/>
      <c r="AN138" s="1031"/>
      <c r="AO138" s="1031"/>
      <c r="AP138" s="1031"/>
      <c r="AQ138" s="1031"/>
      <c r="AR138" s="1031"/>
      <c r="AS138" s="166"/>
      <c r="AT138" s="1031"/>
      <c r="AU138" s="166"/>
      <c r="AV138" s="1031"/>
      <c r="AW138" s="1031"/>
      <c r="AX138" s="166"/>
      <c r="AY138" s="1031"/>
      <c r="AZ138" s="1031"/>
      <c r="BA138" s="166"/>
      <c r="BB138" s="1031"/>
      <c r="BC138" s="166"/>
      <c r="BD138" s="1036"/>
      <c r="BE138" s="166"/>
      <c r="BF138" s="1034"/>
      <c r="BG138" s="166"/>
      <c r="BH138" s="166"/>
      <c r="BI138" s="1034"/>
      <c r="BJ138" s="1034"/>
      <c r="BK138" s="1034"/>
      <c r="BL138" s="166"/>
      <c r="BM138" s="1842"/>
      <c r="BN138" s="1655"/>
      <c r="BO138" s="1842"/>
      <c r="BP138" s="1842"/>
      <c r="BQ138" s="1842"/>
      <c r="BR138" s="166"/>
      <c r="BS138" s="121"/>
      <c r="BT138" s="118"/>
      <c r="BU138" s="108"/>
      <c r="BV138" s="108"/>
      <c r="BW138" s="108"/>
      <c r="BX138" s="696"/>
      <c r="BY138" s="690"/>
      <c r="BZ138" s="996"/>
      <c r="CA138" s="13"/>
      <c r="CD138" s="673"/>
      <c r="ED138" s="673"/>
    </row>
    <row r="139" spans="1:134" s="14" customFormat="1" hidden="1">
      <c r="A139" s="215"/>
      <c r="B139" s="1055"/>
      <c r="C139" s="1070"/>
      <c r="D139" s="113"/>
      <c r="E139" s="113"/>
      <c r="F139" s="108"/>
      <c r="G139" s="179"/>
      <c r="H139" s="179"/>
      <c r="I139" s="113"/>
      <c r="J139" s="113"/>
      <c r="K139" s="113"/>
      <c r="L139" s="1072"/>
      <c r="M139" s="1072"/>
      <c r="N139" s="1072"/>
      <c r="O139" s="1072"/>
      <c r="P139" s="1072"/>
      <c r="Q139" s="1072"/>
      <c r="R139" s="1072"/>
      <c r="S139" s="1072"/>
      <c r="T139" s="1072"/>
      <c r="U139" s="1072"/>
      <c r="V139" s="1072"/>
      <c r="W139" s="1072"/>
      <c r="X139" s="1072"/>
      <c r="Y139" s="1072"/>
      <c r="Z139" s="1072"/>
      <c r="AA139" s="1072"/>
      <c r="AB139" s="1072"/>
      <c r="AC139" s="1072"/>
      <c r="AD139" s="1072"/>
      <c r="AE139" s="1072"/>
      <c r="AF139" s="1072"/>
      <c r="AG139" s="1072"/>
      <c r="AH139" s="1072"/>
      <c r="AI139" s="1072"/>
      <c r="AJ139" s="1072"/>
      <c r="AK139" s="1072"/>
      <c r="AL139" s="1072"/>
      <c r="AM139" s="1072"/>
      <c r="AN139" s="1072"/>
      <c r="AO139" s="1072"/>
      <c r="AP139" s="1072"/>
      <c r="AQ139" s="1072"/>
      <c r="AR139" s="1072"/>
      <c r="AS139" s="1072"/>
      <c r="AT139" s="1072"/>
      <c r="AU139" s="1072"/>
      <c r="AV139" s="1072"/>
      <c r="AW139" s="1072"/>
      <c r="AX139" s="1072"/>
      <c r="AY139" s="1072"/>
      <c r="AZ139" s="1072"/>
      <c r="BA139" s="1072"/>
      <c r="BB139" s="1072"/>
      <c r="BC139" s="1072"/>
      <c r="BD139" s="1072"/>
      <c r="BE139" s="1072"/>
      <c r="BF139" s="1072"/>
      <c r="BG139" s="1072"/>
      <c r="BH139" s="1072"/>
      <c r="BI139" s="1072"/>
      <c r="BJ139" s="1072"/>
      <c r="BK139" s="1072"/>
      <c r="BL139" s="1072"/>
      <c r="BM139" s="1834"/>
      <c r="BN139" s="1834"/>
      <c r="BO139" s="1834"/>
      <c r="BP139" s="1834"/>
      <c r="BQ139" s="1834"/>
      <c r="BR139" s="1072"/>
      <c r="BS139" s="1071"/>
      <c r="BT139" s="1071"/>
      <c r="BU139" s="108"/>
      <c r="BV139" s="108"/>
      <c r="BW139" s="108"/>
      <c r="BX139" s="696"/>
      <c r="BY139" s="690"/>
      <c r="BZ139" s="996"/>
      <c r="CA139" s="13"/>
      <c r="CD139" s="673"/>
      <c r="ED139" s="673"/>
    </row>
    <row r="140" spans="1:134" s="14" customFormat="1" ht="45.6" hidden="1" customHeight="1">
      <c r="A140" s="118"/>
      <c r="B140" s="110"/>
      <c r="C140" s="119"/>
      <c r="D140" s="108"/>
      <c r="E140" s="108"/>
      <c r="F140" s="108"/>
      <c r="G140" s="108"/>
      <c r="H140" s="156"/>
      <c r="I140" s="108"/>
      <c r="J140" s="108"/>
      <c r="K140" s="108"/>
      <c r="L140" s="166"/>
      <c r="M140" s="166"/>
      <c r="N140" s="166"/>
      <c r="O140" s="1031"/>
      <c r="P140" s="1031"/>
      <c r="Q140" s="1031"/>
      <c r="R140" s="1031"/>
      <c r="S140" s="1031"/>
      <c r="T140" s="1031"/>
      <c r="U140" s="1031"/>
      <c r="V140" s="1031"/>
      <c r="W140" s="1031"/>
      <c r="X140" s="1031"/>
      <c r="Y140" s="1031"/>
      <c r="Z140" s="1031"/>
      <c r="AA140" s="1031"/>
      <c r="AB140" s="1031"/>
      <c r="AC140" s="1031"/>
      <c r="AD140" s="1031"/>
      <c r="AE140" s="1031"/>
      <c r="AF140" s="1031"/>
      <c r="AG140" s="1031"/>
      <c r="AH140" s="1031"/>
      <c r="AI140" s="1031"/>
      <c r="AJ140" s="1031"/>
      <c r="AK140" s="1031"/>
      <c r="AL140" s="1031"/>
      <c r="AM140" s="1031"/>
      <c r="AN140" s="1031"/>
      <c r="AO140" s="1031"/>
      <c r="AP140" s="1031"/>
      <c r="AQ140" s="1031"/>
      <c r="AR140" s="1031"/>
      <c r="AS140" s="1031"/>
      <c r="AT140" s="1031"/>
      <c r="AU140" s="1031"/>
      <c r="AV140" s="1031"/>
      <c r="AW140" s="1031"/>
      <c r="AX140" s="1031"/>
      <c r="AY140" s="1031"/>
      <c r="AZ140" s="1031"/>
      <c r="BA140" s="1031"/>
      <c r="BB140" s="1031"/>
      <c r="BC140" s="1031"/>
      <c r="BD140" s="1036"/>
      <c r="BE140" s="1031"/>
      <c r="BF140" s="1034"/>
      <c r="BG140" s="1031"/>
      <c r="BH140" s="1031"/>
      <c r="BI140" s="1034"/>
      <c r="BJ140" s="1034"/>
      <c r="BK140" s="1031"/>
      <c r="BL140" s="1031"/>
      <c r="BM140" s="1658"/>
      <c r="BN140" s="1655"/>
      <c r="BO140" s="1658"/>
      <c r="BP140" s="1658"/>
      <c r="BQ140" s="1658"/>
      <c r="BR140" s="1031"/>
      <c r="BS140" s="121"/>
      <c r="BT140" s="118"/>
      <c r="BU140" s="108"/>
      <c r="BV140" s="108"/>
      <c r="BW140" s="108"/>
      <c r="BX140" s="696"/>
      <c r="BY140" s="690"/>
      <c r="BZ140" s="996"/>
      <c r="CA140" s="13"/>
      <c r="CD140" s="673"/>
      <c r="ED140" s="673"/>
    </row>
    <row r="141" spans="1:134" s="14" customFormat="1" hidden="1">
      <c r="A141" s="118"/>
      <c r="B141" s="110"/>
      <c r="C141" s="119"/>
      <c r="D141" s="108"/>
      <c r="E141" s="108"/>
      <c r="F141" s="108"/>
      <c r="G141" s="108"/>
      <c r="H141" s="156"/>
      <c r="I141" s="108"/>
      <c r="J141" s="108"/>
      <c r="K141" s="108"/>
      <c r="L141" s="166"/>
      <c r="M141" s="166"/>
      <c r="N141" s="166"/>
      <c r="O141" s="1031"/>
      <c r="P141" s="1031"/>
      <c r="Q141" s="1031"/>
      <c r="R141" s="1031"/>
      <c r="S141" s="1031"/>
      <c r="T141" s="1031"/>
      <c r="U141" s="1031"/>
      <c r="V141" s="1031"/>
      <c r="W141" s="1031"/>
      <c r="X141" s="1031"/>
      <c r="Y141" s="1031"/>
      <c r="Z141" s="1031"/>
      <c r="AA141" s="1031"/>
      <c r="AB141" s="1031"/>
      <c r="AC141" s="1031"/>
      <c r="AD141" s="1031"/>
      <c r="AE141" s="1031"/>
      <c r="AF141" s="1031"/>
      <c r="AG141" s="1031"/>
      <c r="AH141" s="1031"/>
      <c r="AI141" s="1031"/>
      <c r="AJ141" s="1031"/>
      <c r="AK141" s="1031"/>
      <c r="AL141" s="1031"/>
      <c r="AM141" s="1031"/>
      <c r="AN141" s="1031"/>
      <c r="AO141" s="1031"/>
      <c r="AP141" s="1031"/>
      <c r="AQ141" s="1031"/>
      <c r="AR141" s="1031"/>
      <c r="AS141" s="1031"/>
      <c r="AT141" s="1031"/>
      <c r="AU141" s="1031"/>
      <c r="AV141" s="1031"/>
      <c r="AW141" s="1031"/>
      <c r="AX141" s="1031"/>
      <c r="AY141" s="1031"/>
      <c r="AZ141" s="1031"/>
      <c r="BA141" s="1031"/>
      <c r="BB141" s="1031"/>
      <c r="BC141" s="1031"/>
      <c r="BD141" s="1036"/>
      <c r="BE141" s="1031"/>
      <c r="BF141" s="1034"/>
      <c r="BG141" s="1031"/>
      <c r="BH141" s="1031"/>
      <c r="BI141" s="1034"/>
      <c r="BJ141" s="1034"/>
      <c r="BK141" s="1034"/>
      <c r="BL141" s="1031"/>
      <c r="BM141" s="1842"/>
      <c r="BN141" s="1658"/>
      <c r="BO141" s="1842"/>
      <c r="BP141" s="1842"/>
      <c r="BQ141" s="1842"/>
      <c r="BR141" s="1031"/>
      <c r="BS141" s="121"/>
      <c r="BT141" s="118"/>
      <c r="BU141" s="108"/>
      <c r="BV141" s="108"/>
      <c r="BW141" s="108"/>
      <c r="BX141" s="696"/>
      <c r="BY141" s="690"/>
      <c r="BZ141" s="996"/>
      <c r="CA141" s="13"/>
      <c r="CD141" s="673"/>
      <c r="ED141" s="673"/>
    </row>
    <row r="142" spans="1:134" s="14" customFormat="1" hidden="1">
      <c r="A142" s="186"/>
      <c r="B142" s="1055"/>
      <c r="C142" s="198"/>
      <c r="D142" s="108"/>
      <c r="E142" s="108"/>
      <c r="F142" s="108"/>
      <c r="G142" s="108"/>
      <c r="H142" s="156"/>
      <c r="I142" s="108"/>
      <c r="J142" s="108"/>
      <c r="K142" s="108"/>
      <c r="L142" s="125"/>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c r="AQ142" s="125"/>
      <c r="AR142" s="125"/>
      <c r="AS142" s="125"/>
      <c r="AT142" s="125"/>
      <c r="AU142" s="125"/>
      <c r="AV142" s="125"/>
      <c r="AW142" s="125"/>
      <c r="AX142" s="125"/>
      <c r="AY142" s="125"/>
      <c r="AZ142" s="125"/>
      <c r="BA142" s="125"/>
      <c r="BB142" s="125"/>
      <c r="BC142" s="125"/>
      <c r="BD142" s="125"/>
      <c r="BE142" s="125"/>
      <c r="BF142" s="125"/>
      <c r="BG142" s="125"/>
      <c r="BH142" s="125"/>
      <c r="BI142" s="125"/>
      <c r="BJ142" s="125"/>
      <c r="BK142" s="125"/>
      <c r="BL142" s="125"/>
      <c r="BM142" s="1657"/>
      <c r="BN142" s="1657"/>
      <c r="BO142" s="1657"/>
      <c r="BP142" s="1657"/>
      <c r="BQ142" s="1657"/>
      <c r="BR142" s="125"/>
      <c r="BS142" s="199"/>
      <c r="BT142" s="199"/>
      <c r="BU142" s="108"/>
      <c r="BV142" s="108"/>
      <c r="BW142" s="108"/>
      <c r="BX142" s="696"/>
      <c r="BY142" s="690"/>
      <c r="BZ142" s="996"/>
      <c r="CA142" s="13"/>
      <c r="CD142" s="673"/>
      <c r="ED142" s="673"/>
    </row>
    <row r="143" spans="1:134" s="14" customFormat="1" ht="58.5" hidden="1" customHeight="1">
      <c r="A143" s="108"/>
      <c r="B143" s="1079"/>
      <c r="C143" s="119"/>
      <c r="D143" s="108"/>
      <c r="E143" s="108"/>
      <c r="F143" s="108"/>
      <c r="G143" s="108"/>
      <c r="H143" s="108"/>
      <c r="I143" s="108"/>
      <c r="J143" s="108"/>
      <c r="K143" s="168"/>
      <c r="L143" s="166"/>
      <c r="M143" s="166"/>
      <c r="N143" s="1031"/>
      <c r="O143" s="1031"/>
      <c r="P143" s="1031"/>
      <c r="Q143" s="1031"/>
      <c r="R143" s="1031"/>
      <c r="S143" s="1031"/>
      <c r="T143" s="1031"/>
      <c r="U143" s="1031"/>
      <c r="V143" s="1031"/>
      <c r="W143" s="1031"/>
      <c r="X143" s="1031"/>
      <c r="Y143" s="1031"/>
      <c r="Z143" s="1031"/>
      <c r="AA143" s="1031"/>
      <c r="AB143" s="1031"/>
      <c r="AC143" s="1031"/>
      <c r="AD143" s="1031"/>
      <c r="AE143" s="1031"/>
      <c r="AF143" s="1031"/>
      <c r="AG143" s="1031"/>
      <c r="AH143" s="1031"/>
      <c r="AI143" s="1031"/>
      <c r="AJ143" s="1031"/>
      <c r="AK143" s="1031"/>
      <c r="AL143" s="1031"/>
      <c r="AM143" s="1031"/>
      <c r="AN143" s="1031"/>
      <c r="AO143" s="1031"/>
      <c r="AP143" s="1031"/>
      <c r="AQ143" s="1031"/>
      <c r="AR143" s="1031"/>
      <c r="AS143" s="1031"/>
      <c r="AT143" s="1031"/>
      <c r="AU143" s="1031"/>
      <c r="AV143" s="1031"/>
      <c r="AW143" s="1031"/>
      <c r="AX143" s="1031"/>
      <c r="AY143" s="1031"/>
      <c r="AZ143" s="1031"/>
      <c r="BA143" s="1031"/>
      <c r="BB143" s="1031"/>
      <c r="BC143" s="1031"/>
      <c r="BD143" s="1031"/>
      <c r="BE143" s="1031"/>
      <c r="BF143" s="1031"/>
      <c r="BG143" s="1031"/>
      <c r="BH143" s="1031"/>
      <c r="BI143" s="1031"/>
      <c r="BJ143" s="1031"/>
      <c r="BK143" s="1031"/>
      <c r="BL143" s="166"/>
      <c r="BM143" s="1658"/>
      <c r="BN143" s="1655"/>
      <c r="BO143" s="1658"/>
      <c r="BP143" s="1658"/>
      <c r="BQ143" s="1658"/>
      <c r="BR143" s="166"/>
      <c r="BS143" s="121"/>
      <c r="BT143" s="1076"/>
      <c r="BU143" s="108"/>
      <c r="BV143" s="108"/>
      <c r="BW143" s="108"/>
      <c r="BX143" s="696"/>
      <c r="BY143" s="690"/>
      <c r="BZ143" s="996"/>
      <c r="CA143" s="13"/>
      <c r="CD143" s="673"/>
      <c r="ED143" s="673"/>
    </row>
    <row r="144" spans="1:134" s="14" customFormat="1" hidden="1">
      <c r="A144" s="108"/>
      <c r="B144" s="1079"/>
      <c r="C144" s="119"/>
      <c r="D144" s="108"/>
      <c r="E144" s="108"/>
      <c r="F144" s="108"/>
      <c r="G144" s="231"/>
      <c r="H144" s="108"/>
      <c r="I144" s="108"/>
      <c r="J144" s="108"/>
      <c r="K144" s="168"/>
      <c r="L144" s="1031"/>
      <c r="M144" s="1031"/>
      <c r="N144" s="1031"/>
      <c r="O144" s="1031"/>
      <c r="P144" s="1031"/>
      <c r="Q144" s="1031"/>
      <c r="R144" s="1031"/>
      <c r="S144" s="1031"/>
      <c r="T144" s="1031"/>
      <c r="U144" s="1031"/>
      <c r="V144" s="1031"/>
      <c r="W144" s="1031"/>
      <c r="X144" s="1031"/>
      <c r="Y144" s="1031"/>
      <c r="Z144" s="1031"/>
      <c r="AA144" s="1031"/>
      <c r="AB144" s="1031"/>
      <c r="AC144" s="1031"/>
      <c r="AD144" s="1031"/>
      <c r="AE144" s="1031"/>
      <c r="AF144" s="1031"/>
      <c r="AG144" s="1031"/>
      <c r="AH144" s="1031"/>
      <c r="AI144" s="1031"/>
      <c r="AJ144" s="1031"/>
      <c r="AK144" s="1031"/>
      <c r="AL144" s="1031"/>
      <c r="AM144" s="1031"/>
      <c r="AN144" s="1031"/>
      <c r="AO144" s="1031"/>
      <c r="AP144" s="1031"/>
      <c r="AQ144" s="1031"/>
      <c r="AR144" s="1031"/>
      <c r="AS144" s="1031"/>
      <c r="AT144" s="1031"/>
      <c r="AU144" s="1031"/>
      <c r="AV144" s="1031"/>
      <c r="AW144" s="1031"/>
      <c r="AX144" s="1031"/>
      <c r="AY144" s="1031"/>
      <c r="AZ144" s="1031"/>
      <c r="BA144" s="1031"/>
      <c r="BB144" s="1031"/>
      <c r="BC144" s="1031"/>
      <c r="BD144" s="1031"/>
      <c r="BE144" s="1031"/>
      <c r="BF144" s="1031"/>
      <c r="BG144" s="1031"/>
      <c r="BH144" s="1031"/>
      <c r="BI144" s="1031"/>
      <c r="BJ144" s="1031"/>
      <c r="BK144" s="1031"/>
      <c r="BL144" s="166"/>
      <c r="BM144" s="1655"/>
      <c r="BN144" s="1655"/>
      <c r="BO144" s="1655"/>
      <c r="BP144" s="1655"/>
      <c r="BQ144" s="1655"/>
      <c r="BR144" s="166"/>
      <c r="BS144" s="121"/>
      <c r="BT144" s="121"/>
      <c r="BU144" s="108"/>
      <c r="BV144" s="108"/>
      <c r="BW144" s="108"/>
      <c r="BX144" s="696"/>
      <c r="BY144" s="690"/>
      <c r="BZ144" s="996"/>
      <c r="CA144" s="13"/>
      <c r="CD144" s="673"/>
      <c r="ED144" s="673"/>
    </row>
    <row r="145" spans="1:134" s="14" customFormat="1" hidden="1">
      <c r="A145" s="108"/>
      <c r="B145" s="1079"/>
      <c r="C145" s="119"/>
      <c r="D145" s="108"/>
      <c r="E145" s="108"/>
      <c r="F145" s="108"/>
      <c r="G145" s="231"/>
      <c r="H145" s="156"/>
      <c r="I145" s="156"/>
      <c r="J145" s="108"/>
      <c r="K145" s="168"/>
      <c r="L145" s="1031"/>
      <c r="M145" s="1031"/>
      <c r="N145" s="1031"/>
      <c r="O145" s="1031"/>
      <c r="P145" s="1031"/>
      <c r="Q145" s="1031"/>
      <c r="R145" s="1031"/>
      <c r="S145" s="1031"/>
      <c r="T145" s="1031"/>
      <c r="U145" s="1031"/>
      <c r="V145" s="1031"/>
      <c r="W145" s="1031"/>
      <c r="X145" s="1031"/>
      <c r="Y145" s="1031"/>
      <c r="Z145" s="1031"/>
      <c r="AA145" s="1031"/>
      <c r="AB145" s="1031"/>
      <c r="AC145" s="1031"/>
      <c r="AD145" s="1031"/>
      <c r="AE145" s="1031"/>
      <c r="AF145" s="1031"/>
      <c r="AG145" s="1031"/>
      <c r="AH145" s="1031"/>
      <c r="AI145" s="1031"/>
      <c r="AJ145" s="1031"/>
      <c r="AK145" s="1031"/>
      <c r="AL145" s="1031"/>
      <c r="AM145" s="1031"/>
      <c r="AN145" s="1031"/>
      <c r="AO145" s="1031"/>
      <c r="AP145" s="1031"/>
      <c r="AQ145" s="1031"/>
      <c r="AR145" s="1031"/>
      <c r="AS145" s="1031"/>
      <c r="AT145" s="1031"/>
      <c r="AU145" s="1031"/>
      <c r="AV145" s="1031"/>
      <c r="AW145" s="1031"/>
      <c r="AX145" s="1031"/>
      <c r="AY145" s="1031"/>
      <c r="AZ145" s="1031"/>
      <c r="BA145" s="1031"/>
      <c r="BB145" s="1031"/>
      <c r="BC145" s="1031"/>
      <c r="BD145" s="1031"/>
      <c r="BE145" s="1031"/>
      <c r="BF145" s="1031"/>
      <c r="BG145" s="1031"/>
      <c r="BH145" s="1031"/>
      <c r="BI145" s="1031"/>
      <c r="BJ145" s="1031"/>
      <c r="BK145" s="1031"/>
      <c r="BL145" s="1031"/>
      <c r="BM145" s="1655"/>
      <c r="BN145" s="1655"/>
      <c r="BO145" s="1655"/>
      <c r="BP145" s="1658"/>
      <c r="BQ145" s="1655"/>
      <c r="BR145" s="1031"/>
      <c r="BS145" s="121"/>
      <c r="BT145" s="1080"/>
      <c r="BU145" s="108"/>
      <c r="BV145" s="108"/>
      <c r="BW145" s="108"/>
      <c r="BX145" s="696"/>
      <c r="BY145" s="690"/>
      <c r="BZ145" s="996"/>
      <c r="CA145" s="13"/>
      <c r="CD145" s="673"/>
      <c r="ED145" s="673"/>
    </row>
    <row r="146" spans="1:134" s="14" customFormat="1" hidden="1">
      <c r="A146" s="108"/>
      <c r="B146" s="1079"/>
      <c r="C146" s="119"/>
      <c r="D146" s="108"/>
      <c r="E146" s="108"/>
      <c r="F146" s="108"/>
      <c r="G146" s="231"/>
      <c r="H146" s="156"/>
      <c r="I146" s="156"/>
      <c r="J146" s="108"/>
      <c r="K146" s="168"/>
      <c r="L146" s="1031"/>
      <c r="M146" s="1031"/>
      <c r="N146" s="1031"/>
      <c r="O146" s="1031"/>
      <c r="P146" s="1031"/>
      <c r="Q146" s="1031"/>
      <c r="R146" s="1031"/>
      <c r="S146" s="1031"/>
      <c r="T146" s="1031"/>
      <c r="U146" s="1031"/>
      <c r="V146" s="1031"/>
      <c r="W146" s="1031"/>
      <c r="X146" s="1031"/>
      <c r="Y146" s="1031"/>
      <c r="Z146" s="1031"/>
      <c r="AA146" s="1031"/>
      <c r="AB146" s="1031"/>
      <c r="AC146" s="1031"/>
      <c r="AD146" s="1031"/>
      <c r="AE146" s="1031"/>
      <c r="AF146" s="1031"/>
      <c r="AG146" s="1031"/>
      <c r="AH146" s="1031"/>
      <c r="AI146" s="1031"/>
      <c r="AJ146" s="1031"/>
      <c r="AK146" s="1031"/>
      <c r="AL146" s="1031"/>
      <c r="AM146" s="1031"/>
      <c r="AN146" s="1031"/>
      <c r="AO146" s="1031"/>
      <c r="AP146" s="1031"/>
      <c r="AQ146" s="1031"/>
      <c r="AR146" s="1031"/>
      <c r="AS146" s="1031"/>
      <c r="AT146" s="1031"/>
      <c r="AU146" s="1031"/>
      <c r="AV146" s="1031"/>
      <c r="AW146" s="1031"/>
      <c r="AX146" s="1031"/>
      <c r="AY146" s="1031"/>
      <c r="AZ146" s="1031"/>
      <c r="BA146" s="1031"/>
      <c r="BB146" s="1031"/>
      <c r="BC146" s="1031"/>
      <c r="BD146" s="1031"/>
      <c r="BE146" s="1031"/>
      <c r="BF146" s="1031"/>
      <c r="BG146" s="1031"/>
      <c r="BH146" s="1031"/>
      <c r="BI146" s="1031"/>
      <c r="BJ146" s="1031"/>
      <c r="BK146" s="1031"/>
      <c r="BL146" s="166"/>
      <c r="BM146" s="1655"/>
      <c r="BN146" s="1655"/>
      <c r="BO146" s="1655"/>
      <c r="BP146" s="1658"/>
      <c r="BQ146" s="1655"/>
      <c r="BR146" s="166"/>
      <c r="BS146" s="121"/>
      <c r="BT146" s="1080"/>
      <c r="BU146" s="108"/>
      <c r="BV146" s="108"/>
      <c r="BW146" s="108"/>
      <c r="BX146" s="696"/>
      <c r="BY146" s="690"/>
      <c r="BZ146" s="996"/>
      <c r="CA146" s="13"/>
      <c r="CD146" s="673"/>
      <c r="ED146" s="673"/>
    </row>
    <row r="147" spans="1:134" s="14" customFormat="1" hidden="1">
      <c r="A147" s="186"/>
      <c r="B147" s="232"/>
      <c r="C147" s="1081"/>
      <c r="D147" s="108"/>
      <c r="E147" s="108"/>
      <c r="F147" s="108"/>
      <c r="G147" s="231"/>
      <c r="H147" s="156"/>
      <c r="I147" s="156"/>
      <c r="J147" s="108"/>
      <c r="K147" s="168"/>
      <c r="L147" s="1031"/>
      <c r="M147" s="1031"/>
      <c r="N147" s="1031"/>
      <c r="O147" s="1031"/>
      <c r="P147" s="1031"/>
      <c r="Q147" s="1031"/>
      <c r="R147" s="1031"/>
      <c r="S147" s="1031"/>
      <c r="T147" s="1031"/>
      <c r="U147" s="1031"/>
      <c r="V147" s="1031"/>
      <c r="W147" s="1031"/>
      <c r="X147" s="1031"/>
      <c r="Y147" s="1031"/>
      <c r="Z147" s="1031"/>
      <c r="AA147" s="1031"/>
      <c r="AB147" s="1031"/>
      <c r="AC147" s="1031"/>
      <c r="AD147" s="1031"/>
      <c r="AE147" s="1031"/>
      <c r="AF147" s="1031"/>
      <c r="AG147" s="1031"/>
      <c r="AH147" s="1031"/>
      <c r="AI147" s="1031"/>
      <c r="AJ147" s="1031"/>
      <c r="AK147" s="1031"/>
      <c r="AL147" s="1031"/>
      <c r="AM147" s="1031"/>
      <c r="AN147" s="1031"/>
      <c r="AO147" s="1031"/>
      <c r="AP147" s="1031"/>
      <c r="AQ147" s="1031"/>
      <c r="AR147" s="1031"/>
      <c r="AS147" s="166"/>
      <c r="AT147" s="1031"/>
      <c r="AU147" s="166"/>
      <c r="AV147" s="1031"/>
      <c r="AW147" s="1031"/>
      <c r="AX147" s="166"/>
      <c r="AY147" s="1031"/>
      <c r="AZ147" s="1031"/>
      <c r="BA147" s="166"/>
      <c r="BB147" s="1031"/>
      <c r="BC147" s="166"/>
      <c r="BD147" s="1036"/>
      <c r="BE147" s="166"/>
      <c r="BF147" s="1034"/>
      <c r="BG147" s="166"/>
      <c r="BH147" s="166"/>
      <c r="BI147" s="1034"/>
      <c r="BJ147" s="1034"/>
      <c r="BK147" s="1034"/>
      <c r="BL147" s="166"/>
      <c r="BM147" s="1842"/>
      <c r="BN147" s="1655"/>
      <c r="BO147" s="1842"/>
      <c r="BP147" s="1842"/>
      <c r="BQ147" s="1842"/>
      <c r="BR147" s="166"/>
      <c r="BS147" s="121"/>
      <c r="BT147" s="118"/>
      <c r="BU147" s="108"/>
      <c r="BV147" s="108"/>
      <c r="BW147" s="108"/>
      <c r="BX147" s="696">
        <f t="shared" si="64"/>
        <v>0</v>
      </c>
      <c r="BY147" s="690">
        <f t="shared" ref="BY147:BY190" si="80">C147-BZ147</f>
        <v>0</v>
      </c>
      <c r="BZ147" s="996"/>
      <c r="CA147" s="13">
        <f t="shared" ref="CA147:CA150" si="81">(L147-L147*20%)*35%</f>
        <v>0</v>
      </c>
      <c r="CD147" s="673"/>
      <c r="ED147" s="673"/>
    </row>
    <row r="148" spans="1:134" s="14" customFormat="1">
      <c r="A148" s="186" t="s">
        <v>89</v>
      </c>
      <c r="B148" s="1055" t="s">
        <v>278</v>
      </c>
      <c r="C148" s="198">
        <f>C149+C150+C151+C152</f>
        <v>2</v>
      </c>
      <c r="D148" s="108"/>
      <c r="E148" s="108"/>
      <c r="F148" s="108"/>
      <c r="G148" s="108"/>
      <c r="H148" s="156"/>
      <c r="I148" s="108"/>
      <c r="J148" s="108"/>
      <c r="K148" s="108"/>
      <c r="L148" s="125">
        <f t="shared" ref="L148:AU148" si="82">L149+L150+L151+L152</f>
        <v>73198</v>
      </c>
      <c r="M148" s="125">
        <f t="shared" si="82"/>
        <v>0</v>
      </c>
      <c r="N148" s="125">
        <f t="shared" si="82"/>
        <v>73198</v>
      </c>
      <c r="O148" s="125">
        <f t="shared" si="82"/>
        <v>0</v>
      </c>
      <c r="P148" s="125">
        <f t="shared" si="82"/>
        <v>48344</v>
      </c>
      <c r="Q148" s="125">
        <f t="shared" si="82"/>
        <v>48344</v>
      </c>
      <c r="R148" s="125">
        <f t="shared" si="82"/>
        <v>0</v>
      </c>
      <c r="S148" s="125">
        <f t="shared" si="82"/>
        <v>48344</v>
      </c>
      <c r="T148" s="125">
        <f t="shared" si="82"/>
        <v>0</v>
      </c>
      <c r="U148" s="125">
        <f t="shared" si="82"/>
        <v>0</v>
      </c>
      <c r="V148" s="125">
        <f t="shared" si="82"/>
        <v>0</v>
      </c>
      <c r="W148" s="125">
        <f t="shared" si="82"/>
        <v>0</v>
      </c>
      <c r="X148" s="125">
        <f t="shared" si="82"/>
        <v>24000</v>
      </c>
      <c r="Y148" s="125">
        <f t="shared" si="82"/>
        <v>0</v>
      </c>
      <c r="Z148" s="125">
        <f t="shared" si="82"/>
        <v>24000</v>
      </c>
      <c r="AA148" s="125">
        <f t="shared" si="82"/>
        <v>0</v>
      </c>
      <c r="AB148" s="125">
        <f t="shared" si="82"/>
        <v>0</v>
      </c>
      <c r="AC148" s="125">
        <f t="shared" si="82"/>
        <v>24000</v>
      </c>
      <c r="AD148" s="125">
        <f t="shared" si="82"/>
        <v>0</v>
      </c>
      <c r="AE148" s="125">
        <f t="shared" si="82"/>
        <v>24000</v>
      </c>
      <c r="AF148" s="125">
        <f t="shared" si="82"/>
        <v>0</v>
      </c>
      <c r="AG148" s="125">
        <f t="shared" si="82"/>
        <v>0</v>
      </c>
      <c r="AH148" s="125">
        <f t="shared" si="82"/>
        <v>24000</v>
      </c>
      <c r="AI148" s="125">
        <f t="shared" si="82"/>
        <v>0</v>
      </c>
      <c r="AJ148" s="125">
        <f t="shared" si="82"/>
        <v>24000</v>
      </c>
      <c r="AK148" s="125">
        <f t="shared" si="82"/>
        <v>0</v>
      </c>
      <c r="AL148" s="125">
        <f t="shared" si="82"/>
        <v>0</v>
      </c>
      <c r="AM148" s="125">
        <f t="shared" si="82"/>
        <v>0</v>
      </c>
      <c r="AN148" s="125">
        <f t="shared" si="82"/>
        <v>24344</v>
      </c>
      <c r="AO148" s="125">
        <f t="shared" si="82"/>
        <v>0</v>
      </c>
      <c r="AP148" s="125">
        <f t="shared" si="82"/>
        <v>24344</v>
      </c>
      <c r="AQ148" s="125">
        <f t="shared" si="82"/>
        <v>0</v>
      </c>
      <c r="AR148" s="125">
        <f t="shared" si="82"/>
        <v>0</v>
      </c>
      <c r="AS148" s="125">
        <f t="shared" si="82"/>
        <v>11000</v>
      </c>
      <c r="AT148" s="125">
        <f t="shared" si="82"/>
        <v>0</v>
      </c>
      <c r="AU148" s="125">
        <f t="shared" si="82"/>
        <v>11000</v>
      </c>
      <c r="AV148" s="125"/>
      <c r="AW148" s="125"/>
      <c r="AX148" s="125">
        <f>AX149+AX150+AX151+AX152</f>
        <v>11000</v>
      </c>
      <c r="AY148" s="125">
        <f t="shared" ref="AY148:BT148" si="83">AY149+AY150+AY151+AY152</f>
        <v>0</v>
      </c>
      <c r="AZ148" s="125">
        <f t="shared" si="83"/>
        <v>0</v>
      </c>
      <c r="BA148" s="125">
        <f t="shared" si="83"/>
        <v>11000</v>
      </c>
      <c r="BB148" s="125">
        <f t="shared" si="83"/>
        <v>2</v>
      </c>
      <c r="BC148" s="125">
        <f t="shared" si="83"/>
        <v>11000</v>
      </c>
      <c r="BD148" s="125">
        <f t="shared" si="83"/>
        <v>0</v>
      </c>
      <c r="BE148" s="125">
        <f t="shared" si="83"/>
        <v>0</v>
      </c>
      <c r="BF148" s="125">
        <f t="shared" si="83"/>
        <v>0</v>
      </c>
      <c r="BG148" s="125">
        <f t="shared" si="83"/>
        <v>0</v>
      </c>
      <c r="BH148" s="125">
        <f t="shared" si="83"/>
        <v>0</v>
      </c>
      <c r="BI148" s="125">
        <f t="shared" si="83"/>
        <v>0</v>
      </c>
      <c r="BJ148" s="125">
        <f t="shared" si="83"/>
        <v>0</v>
      </c>
      <c r="BK148" s="125">
        <f t="shared" si="83"/>
        <v>199.291</v>
      </c>
      <c r="BL148" s="125">
        <f t="shared" si="83"/>
        <v>7143</v>
      </c>
      <c r="BM148" s="1657">
        <f t="shared" si="83"/>
        <v>5190.1810000000005</v>
      </c>
      <c r="BN148" s="1657">
        <f t="shared" si="83"/>
        <v>1952.819</v>
      </c>
      <c r="BO148" s="1657">
        <f t="shared" si="83"/>
        <v>1952.819</v>
      </c>
      <c r="BP148" s="1657">
        <f t="shared" si="83"/>
        <v>0</v>
      </c>
      <c r="BQ148" s="1657">
        <f t="shared" si="83"/>
        <v>1952.819</v>
      </c>
      <c r="BR148" s="125">
        <f t="shared" si="83"/>
        <v>0</v>
      </c>
      <c r="BS148" s="199">
        <f t="shared" si="83"/>
        <v>0</v>
      </c>
      <c r="BT148" s="199">
        <f t="shared" si="83"/>
        <v>0</v>
      </c>
      <c r="BU148" s="108"/>
      <c r="BV148" s="108"/>
      <c r="BW148" s="108"/>
      <c r="BX148" s="696">
        <f t="shared" si="64"/>
        <v>-11000</v>
      </c>
      <c r="BY148" s="690">
        <f t="shared" si="80"/>
        <v>2</v>
      </c>
      <c r="BZ148" s="996"/>
      <c r="CA148" s="13">
        <f t="shared" si="81"/>
        <v>20495.439999999999</v>
      </c>
      <c r="CD148" s="673"/>
      <c r="ED148" s="673"/>
    </row>
    <row r="149" spans="1:134" s="14" customFormat="1" ht="59.1" customHeight="1">
      <c r="A149" s="108">
        <v>1</v>
      </c>
      <c r="B149" s="110" t="s">
        <v>395</v>
      </c>
      <c r="C149" s="119">
        <v>1</v>
      </c>
      <c r="D149" s="108" t="s">
        <v>396</v>
      </c>
      <c r="E149" s="108" t="s">
        <v>397</v>
      </c>
      <c r="F149" s="108" t="s">
        <v>398</v>
      </c>
      <c r="G149" s="118">
        <v>7866287</v>
      </c>
      <c r="H149" s="156"/>
      <c r="I149" s="108"/>
      <c r="J149" s="108" t="s">
        <v>2805</v>
      </c>
      <c r="K149" s="108" t="s">
        <v>400</v>
      </c>
      <c r="L149" s="166">
        <v>35544</v>
      </c>
      <c r="M149" s="166"/>
      <c r="N149" s="166">
        <v>35544</v>
      </c>
      <c r="O149" s="1031"/>
      <c r="P149" s="1031">
        <f>Q149+W149</f>
        <v>24172</v>
      </c>
      <c r="Q149" s="1031">
        <f>R149+S149+T149+U149+V149</f>
        <v>24172</v>
      </c>
      <c r="R149" s="1031"/>
      <c r="S149" s="166">
        <v>24172</v>
      </c>
      <c r="T149" s="1031"/>
      <c r="U149" s="1031"/>
      <c r="V149" s="1031"/>
      <c r="W149" s="1031"/>
      <c r="X149" s="1031">
        <f>Y149+Z149+AA149+AB149</f>
        <v>11000</v>
      </c>
      <c r="Y149" s="1031"/>
      <c r="Z149" s="166">
        <v>11000</v>
      </c>
      <c r="AA149" s="1031"/>
      <c r="AB149" s="1031"/>
      <c r="AC149" s="1031">
        <f>O149+X149</f>
        <v>11000</v>
      </c>
      <c r="AD149" s="1031"/>
      <c r="AE149" s="166">
        <v>11000</v>
      </c>
      <c r="AF149" s="1031"/>
      <c r="AG149" s="1031"/>
      <c r="AH149" s="1031">
        <f>AI149+AJ149+AK149+AL149</f>
        <v>11000</v>
      </c>
      <c r="AI149" s="1031"/>
      <c r="AJ149" s="166">
        <v>11000</v>
      </c>
      <c r="AK149" s="1031"/>
      <c r="AL149" s="1031"/>
      <c r="AM149" s="1031"/>
      <c r="AN149" s="1031">
        <f>AO149+AP149+AQ149+AR149</f>
        <v>13172</v>
      </c>
      <c r="AO149" s="1031"/>
      <c r="AP149" s="1031">
        <f>S149-(Z149)</f>
        <v>13172</v>
      </c>
      <c r="AQ149" s="1031"/>
      <c r="AR149" s="1031"/>
      <c r="AS149" s="1031">
        <f>AT149+AU149+AV149+AW149</f>
        <v>6000</v>
      </c>
      <c r="AT149" s="1031"/>
      <c r="AU149" s="1031">
        <v>6000</v>
      </c>
      <c r="AV149" s="1031"/>
      <c r="AW149" s="1031"/>
      <c r="AX149" s="1031">
        <v>6000</v>
      </c>
      <c r="AY149" s="1031"/>
      <c r="AZ149" s="1031"/>
      <c r="BA149" s="1031">
        <v>6000</v>
      </c>
      <c r="BB149" s="1031">
        <v>1</v>
      </c>
      <c r="BC149" s="1031">
        <v>6000</v>
      </c>
      <c r="BD149" s="1036"/>
      <c r="BE149" s="1031"/>
      <c r="BF149" s="1034"/>
      <c r="BG149" s="1031"/>
      <c r="BH149" s="1031"/>
      <c r="BI149" s="1034"/>
      <c r="BJ149" s="1034"/>
      <c r="BK149" s="1034">
        <v>86.244</v>
      </c>
      <c r="BL149" s="1031">
        <v>3852</v>
      </c>
      <c r="BM149" s="1658">
        <v>3465.873</v>
      </c>
      <c r="BN149" s="1655">
        <f t="shared" ref="BN149:BN150" si="84">BL149-BM149</f>
        <v>386.12699999999995</v>
      </c>
      <c r="BO149" s="1658">
        <f>BN149</f>
        <v>386.12699999999995</v>
      </c>
      <c r="BP149" s="1658"/>
      <c r="BQ149" s="1658">
        <f>BN149</f>
        <v>386.12699999999995</v>
      </c>
      <c r="BR149" s="1031"/>
      <c r="BS149" s="121"/>
      <c r="BT149" s="118"/>
      <c r="BU149" s="108" t="s">
        <v>2768</v>
      </c>
      <c r="BV149" s="176" t="s">
        <v>2766</v>
      </c>
      <c r="BW149" s="108"/>
      <c r="BX149" s="696">
        <f t="shared" si="64"/>
        <v>-6000</v>
      </c>
      <c r="BY149" s="690">
        <f t="shared" si="80"/>
        <v>0</v>
      </c>
      <c r="BZ149" s="996">
        <v>1</v>
      </c>
      <c r="CA149" s="13">
        <f t="shared" si="81"/>
        <v>9952.32</v>
      </c>
      <c r="CD149" s="673"/>
      <c r="ED149" s="673"/>
    </row>
    <row r="150" spans="1:134" s="14" customFormat="1" ht="45.95" customHeight="1">
      <c r="A150" s="108">
        <v>2</v>
      </c>
      <c r="B150" s="110" t="s">
        <v>401</v>
      </c>
      <c r="C150" s="119">
        <v>1</v>
      </c>
      <c r="D150" s="108" t="s">
        <v>396</v>
      </c>
      <c r="E150" s="108" t="s">
        <v>397</v>
      </c>
      <c r="F150" s="108" t="s">
        <v>398</v>
      </c>
      <c r="G150" s="118">
        <v>7868850</v>
      </c>
      <c r="H150" s="156"/>
      <c r="I150" s="108"/>
      <c r="J150" s="108" t="s">
        <v>2805</v>
      </c>
      <c r="K150" s="108" t="s">
        <v>402</v>
      </c>
      <c r="L150" s="166">
        <v>37654</v>
      </c>
      <c r="M150" s="166"/>
      <c r="N150" s="166">
        <v>37654</v>
      </c>
      <c r="O150" s="1031"/>
      <c r="P150" s="1031">
        <f>Q150+W150</f>
        <v>24172</v>
      </c>
      <c r="Q150" s="1031">
        <f>R150+S150+T150+U150+V150</f>
        <v>24172</v>
      </c>
      <c r="R150" s="1031"/>
      <c r="S150" s="166">
        <v>24172</v>
      </c>
      <c r="T150" s="1031"/>
      <c r="U150" s="1031"/>
      <c r="V150" s="1031"/>
      <c r="W150" s="1031"/>
      <c r="X150" s="1031">
        <f>Y150+Z150+AA150+AB150</f>
        <v>13000</v>
      </c>
      <c r="Y150" s="1031"/>
      <c r="Z150" s="166">
        <v>13000</v>
      </c>
      <c r="AA150" s="1031"/>
      <c r="AB150" s="1031"/>
      <c r="AC150" s="1031">
        <f>O150+X150</f>
        <v>13000</v>
      </c>
      <c r="AD150" s="1031"/>
      <c r="AE150" s="166">
        <v>13000</v>
      </c>
      <c r="AF150" s="1031"/>
      <c r="AG150" s="1031"/>
      <c r="AH150" s="1031">
        <f>AI150+AJ150+AK150+AL150</f>
        <v>13000</v>
      </c>
      <c r="AI150" s="1031"/>
      <c r="AJ150" s="166">
        <v>13000</v>
      </c>
      <c r="AK150" s="1031"/>
      <c r="AL150" s="1031"/>
      <c r="AM150" s="1031"/>
      <c r="AN150" s="1031">
        <f>AO150+AP150+AQ150+AR150</f>
        <v>11172</v>
      </c>
      <c r="AO150" s="1031"/>
      <c r="AP150" s="1031">
        <f>S150-(Z150)</f>
        <v>11172</v>
      </c>
      <c r="AQ150" s="1031"/>
      <c r="AR150" s="1031"/>
      <c r="AS150" s="1031">
        <f>AT150+AU150+AV150+AW150</f>
        <v>5000</v>
      </c>
      <c r="AT150" s="1031"/>
      <c r="AU150" s="1031">
        <v>5000</v>
      </c>
      <c r="AV150" s="1031"/>
      <c r="AW150" s="1031"/>
      <c r="AX150" s="1031">
        <v>5000</v>
      </c>
      <c r="AY150" s="1031"/>
      <c r="AZ150" s="1031"/>
      <c r="BA150" s="1031">
        <v>5000</v>
      </c>
      <c r="BB150" s="1031">
        <v>1</v>
      </c>
      <c r="BC150" s="1031">
        <v>5000</v>
      </c>
      <c r="BD150" s="1036"/>
      <c r="BE150" s="1031"/>
      <c r="BF150" s="1034"/>
      <c r="BG150" s="1031"/>
      <c r="BH150" s="1031"/>
      <c r="BI150" s="1034"/>
      <c r="BJ150" s="1034"/>
      <c r="BK150" s="1034">
        <v>113.047</v>
      </c>
      <c r="BL150" s="1031">
        <v>3291</v>
      </c>
      <c r="BM150" s="1851">
        <v>1724.308</v>
      </c>
      <c r="BN150" s="1655">
        <f t="shared" si="84"/>
        <v>1566.692</v>
      </c>
      <c r="BO150" s="1658">
        <f>BN150</f>
        <v>1566.692</v>
      </c>
      <c r="BP150" s="1851"/>
      <c r="BQ150" s="1851">
        <f>BN150</f>
        <v>1566.692</v>
      </c>
      <c r="BR150" s="1031"/>
      <c r="BS150" s="121"/>
      <c r="BT150" s="118"/>
      <c r="BU150" s="108" t="s">
        <v>2768</v>
      </c>
      <c r="BV150" s="176" t="s">
        <v>2766</v>
      </c>
      <c r="BW150" s="108"/>
      <c r="BX150" s="696">
        <f t="shared" ref="BX150:BX190" si="85">BR150-AX150</f>
        <v>-5000</v>
      </c>
      <c r="BY150" s="690">
        <f t="shared" si="80"/>
        <v>0</v>
      </c>
      <c r="BZ150" s="996">
        <v>1</v>
      </c>
      <c r="CA150" s="13">
        <f t="shared" si="81"/>
        <v>10543.119999999999</v>
      </c>
      <c r="CD150" s="673"/>
      <c r="ED150" s="673"/>
    </row>
    <row r="151" spans="1:134" s="14" customFormat="1" hidden="1">
      <c r="A151" s="108"/>
      <c r="B151" s="110"/>
      <c r="C151" s="119"/>
      <c r="D151" s="108"/>
      <c r="E151" s="108"/>
      <c r="F151" s="108"/>
      <c r="G151" s="118"/>
      <c r="H151" s="156"/>
      <c r="I151" s="156"/>
      <c r="J151" s="108"/>
      <c r="K151" s="108"/>
      <c r="L151" s="166"/>
      <c r="M151" s="166"/>
      <c r="N151" s="166"/>
      <c r="O151" s="1031"/>
      <c r="P151" s="1031"/>
      <c r="Q151" s="1031"/>
      <c r="R151" s="1031"/>
      <c r="S151" s="166"/>
      <c r="T151" s="1031"/>
      <c r="U151" s="1031"/>
      <c r="V151" s="1031"/>
      <c r="W151" s="1031"/>
      <c r="X151" s="1031"/>
      <c r="Y151" s="1031"/>
      <c r="Z151" s="166"/>
      <c r="AA151" s="1031"/>
      <c r="AB151" s="1031"/>
      <c r="AC151" s="1031"/>
      <c r="AD151" s="1031"/>
      <c r="AE151" s="166"/>
      <c r="AF151" s="1031"/>
      <c r="AG151" s="1031"/>
      <c r="AH151" s="1031"/>
      <c r="AI151" s="1031"/>
      <c r="AJ151" s="166"/>
      <c r="AK151" s="1031"/>
      <c r="AL151" s="1031"/>
      <c r="AM151" s="1031"/>
      <c r="AN151" s="1031"/>
      <c r="AO151" s="1031"/>
      <c r="AP151" s="1031"/>
      <c r="AQ151" s="1031"/>
      <c r="AR151" s="1031"/>
      <c r="AS151" s="1031"/>
      <c r="AT151" s="1031"/>
      <c r="AU151" s="1031"/>
      <c r="AV151" s="1031"/>
      <c r="AW151" s="1031"/>
      <c r="AX151" s="1031"/>
      <c r="AY151" s="1031"/>
      <c r="AZ151" s="1031"/>
      <c r="BA151" s="1031"/>
      <c r="BB151" s="1031"/>
      <c r="BC151" s="1031"/>
      <c r="BD151" s="1036"/>
      <c r="BE151" s="1031"/>
      <c r="BF151" s="1034"/>
      <c r="BG151" s="1031"/>
      <c r="BH151" s="1031"/>
      <c r="BI151" s="1034"/>
      <c r="BJ151" s="1034"/>
      <c r="BK151" s="1034"/>
      <c r="BL151" s="1031"/>
      <c r="BM151" s="1658"/>
      <c r="BN151" s="1655"/>
      <c r="BO151" s="1658"/>
      <c r="BP151" s="1658"/>
      <c r="BQ151" s="1658"/>
      <c r="BR151" s="1031"/>
      <c r="BS151" s="121"/>
      <c r="BT151" s="118"/>
      <c r="BU151" s="108"/>
      <c r="BV151" s="108"/>
      <c r="BW151" s="108"/>
      <c r="BX151" s="696"/>
      <c r="BY151" s="690"/>
      <c r="BZ151" s="996"/>
      <c r="CA151" s="13"/>
      <c r="CD151" s="673"/>
      <c r="ED151" s="673"/>
    </row>
    <row r="152" spans="1:134" s="14" customFormat="1" hidden="1">
      <c r="A152" s="108"/>
      <c r="B152" s="110"/>
      <c r="C152" s="119"/>
      <c r="D152" s="108"/>
      <c r="E152" s="108"/>
      <c r="F152" s="108"/>
      <c r="G152" s="118"/>
      <c r="H152" s="156"/>
      <c r="I152" s="156"/>
      <c r="J152" s="108"/>
      <c r="K152" s="108"/>
      <c r="L152" s="166"/>
      <c r="M152" s="166"/>
      <c r="N152" s="166"/>
      <c r="O152" s="1031"/>
      <c r="P152" s="1031"/>
      <c r="Q152" s="1031"/>
      <c r="R152" s="1031"/>
      <c r="S152" s="166"/>
      <c r="T152" s="1031"/>
      <c r="U152" s="1031"/>
      <c r="V152" s="1031"/>
      <c r="W152" s="1031"/>
      <c r="X152" s="1031"/>
      <c r="Y152" s="1031"/>
      <c r="Z152" s="166"/>
      <c r="AA152" s="1031"/>
      <c r="AB152" s="1031"/>
      <c r="AC152" s="1031"/>
      <c r="AD152" s="1031"/>
      <c r="AE152" s="166"/>
      <c r="AF152" s="1031"/>
      <c r="AG152" s="1031"/>
      <c r="AH152" s="1031"/>
      <c r="AI152" s="1031"/>
      <c r="AJ152" s="166"/>
      <c r="AK152" s="1031"/>
      <c r="AL152" s="1031"/>
      <c r="AM152" s="1031"/>
      <c r="AN152" s="1031"/>
      <c r="AO152" s="1031"/>
      <c r="AP152" s="1031"/>
      <c r="AQ152" s="1031"/>
      <c r="AR152" s="1031"/>
      <c r="AS152" s="1031"/>
      <c r="AT152" s="1031"/>
      <c r="AU152" s="1031"/>
      <c r="AV152" s="1031"/>
      <c r="AW152" s="1031"/>
      <c r="AX152" s="1031"/>
      <c r="AY152" s="1031"/>
      <c r="AZ152" s="1031"/>
      <c r="BA152" s="1031"/>
      <c r="BB152" s="1031"/>
      <c r="BC152" s="1031"/>
      <c r="BD152" s="1036"/>
      <c r="BE152" s="1031"/>
      <c r="BF152" s="1034"/>
      <c r="BG152" s="1031"/>
      <c r="BH152" s="1031"/>
      <c r="BI152" s="1034"/>
      <c r="BJ152" s="1034"/>
      <c r="BK152" s="1034"/>
      <c r="BL152" s="1031"/>
      <c r="BM152" s="1658"/>
      <c r="BN152" s="1655"/>
      <c r="BO152" s="1658"/>
      <c r="BP152" s="1658"/>
      <c r="BQ152" s="1658"/>
      <c r="BR152" s="1031"/>
      <c r="BS152" s="121"/>
      <c r="BT152" s="118"/>
      <c r="BU152" s="108"/>
      <c r="BV152" s="108"/>
      <c r="BW152" s="108"/>
      <c r="BX152" s="696"/>
      <c r="BY152" s="690"/>
      <c r="BZ152" s="996"/>
      <c r="CA152" s="13"/>
      <c r="CD152" s="673"/>
      <c r="ED152" s="673"/>
    </row>
    <row r="153" spans="1:134" s="14" customFormat="1" hidden="1">
      <c r="A153" s="186"/>
      <c r="B153" s="163"/>
      <c r="C153" s="119"/>
      <c r="D153" s="108"/>
      <c r="E153" s="108"/>
      <c r="F153" s="108"/>
      <c r="G153" s="118"/>
      <c r="H153" s="156"/>
      <c r="I153" s="156"/>
      <c r="J153" s="108"/>
      <c r="K153" s="108"/>
      <c r="L153" s="166"/>
      <c r="M153" s="166"/>
      <c r="N153" s="166"/>
      <c r="O153" s="1031"/>
      <c r="P153" s="1031"/>
      <c r="Q153" s="1031"/>
      <c r="R153" s="1031"/>
      <c r="S153" s="166"/>
      <c r="T153" s="1031"/>
      <c r="U153" s="1031"/>
      <c r="V153" s="1031"/>
      <c r="W153" s="1031"/>
      <c r="X153" s="1031"/>
      <c r="Y153" s="1031"/>
      <c r="Z153" s="166"/>
      <c r="AA153" s="1031"/>
      <c r="AB153" s="1031"/>
      <c r="AC153" s="1031"/>
      <c r="AD153" s="1031"/>
      <c r="AE153" s="166"/>
      <c r="AF153" s="1031"/>
      <c r="AG153" s="1031"/>
      <c r="AH153" s="1031"/>
      <c r="AI153" s="1031"/>
      <c r="AJ153" s="166"/>
      <c r="AK153" s="1031"/>
      <c r="AL153" s="1031"/>
      <c r="AM153" s="1031"/>
      <c r="AN153" s="1031"/>
      <c r="AO153" s="1031"/>
      <c r="AP153" s="1031"/>
      <c r="AQ153" s="1031"/>
      <c r="AR153" s="1031"/>
      <c r="AS153" s="166"/>
      <c r="AT153" s="1031"/>
      <c r="AU153" s="166"/>
      <c r="AV153" s="1031"/>
      <c r="AW153" s="1031"/>
      <c r="AX153" s="166"/>
      <c r="AY153" s="1031"/>
      <c r="AZ153" s="1031"/>
      <c r="BA153" s="166"/>
      <c r="BB153" s="1031"/>
      <c r="BC153" s="166"/>
      <c r="BD153" s="1036"/>
      <c r="BE153" s="166"/>
      <c r="BF153" s="1034"/>
      <c r="BG153" s="166"/>
      <c r="BH153" s="166"/>
      <c r="BI153" s="1034"/>
      <c r="BJ153" s="1034"/>
      <c r="BK153" s="1034"/>
      <c r="BL153" s="166"/>
      <c r="BM153" s="1842"/>
      <c r="BN153" s="1655"/>
      <c r="BO153" s="1842"/>
      <c r="BP153" s="1842"/>
      <c r="BQ153" s="1842"/>
      <c r="BR153" s="166"/>
      <c r="BS153" s="121"/>
      <c r="BT153" s="118"/>
      <c r="BU153" s="108"/>
      <c r="BV153" s="108"/>
      <c r="BW153" s="108"/>
      <c r="BX153" s="696"/>
      <c r="BY153" s="690"/>
      <c r="BZ153" s="996"/>
      <c r="CA153" s="13"/>
      <c r="CD153" s="673"/>
      <c r="ED153" s="673"/>
    </row>
    <row r="154" spans="1:134" s="14" customFormat="1" ht="17.45" hidden="1" customHeight="1">
      <c r="A154" s="186"/>
      <c r="B154" s="1055"/>
      <c r="C154" s="1082"/>
      <c r="D154" s="108"/>
      <c r="E154" s="108"/>
      <c r="F154" s="108"/>
      <c r="G154" s="118"/>
      <c r="H154" s="156"/>
      <c r="I154" s="156"/>
      <c r="J154" s="108"/>
      <c r="K154" s="108"/>
      <c r="L154" s="1163"/>
      <c r="M154" s="1163"/>
      <c r="N154" s="1163"/>
      <c r="O154" s="1163"/>
      <c r="P154" s="1163"/>
      <c r="Q154" s="1163"/>
      <c r="R154" s="1163"/>
      <c r="S154" s="1163"/>
      <c r="T154" s="1163"/>
      <c r="U154" s="1163"/>
      <c r="V154" s="1163"/>
      <c r="W154" s="1163"/>
      <c r="X154" s="1163"/>
      <c r="Y154" s="1163"/>
      <c r="Z154" s="1163"/>
      <c r="AA154" s="1163"/>
      <c r="AB154" s="1163"/>
      <c r="AC154" s="1163"/>
      <c r="AD154" s="1163"/>
      <c r="AE154" s="1163"/>
      <c r="AF154" s="1163"/>
      <c r="AG154" s="1163"/>
      <c r="AH154" s="1163"/>
      <c r="AI154" s="1163"/>
      <c r="AJ154" s="1163"/>
      <c r="AK154" s="1163"/>
      <c r="AL154" s="1163"/>
      <c r="AM154" s="1163"/>
      <c r="AN154" s="1163"/>
      <c r="AO154" s="1163"/>
      <c r="AP154" s="1163"/>
      <c r="AQ154" s="1163"/>
      <c r="AR154" s="1163"/>
      <c r="AS154" s="1163"/>
      <c r="AT154" s="1163"/>
      <c r="AU154" s="1163"/>
      <c r="AV154" s="1163"/>
      <c r="AW154" s="1163"/>
      <c r="AX154" s="125"/>
      <c r="AY154" s="125"/>
      <c r="AZ154" s="125"/>
      <c r="BA154" s="125"/>
      <c r="BB154" s="125"/>
      <c r="BC154" s="125"/>
      <c r="BD154" s="125"/>
      <c r="BE154" s="125"/>
      <c r="BF154" s="125"/>
      <c r="BG154" s="125"/>
      <c r="BH154" s="125"/>
      <c r="BI154" s="125"/>
      <c r="BJ154" s="125"/>
      <c r="BK154" s="125"/>
      <c r="BL154" s="125"/>
      <c r="BM154" s="1657"/>
      <c r="BN154" s="1657"/>
      <c r="BO154" s="1657"/>
      <c r="BP154" s="1657"/>
      <c r="BQ154" s="1657"/>
      <c r="BR154" s="125"/>
      <c r="BS154" s="199"/>
      <c r="BT154" s="199"/>
      <c r="BU154" s="108"/>
      <c r="BV154" s="108"/>
      <c r="BW154" s="108"/>
      <c r="BX154" s="696"/>
      <c r="BY154" s="690"/>
      <c r="BZ154" s="996"/>
      <c r="CA154" s="13"/>
      <c r="CD154" s="673"/>
      <c r="ED154" s="673"/>
    </row>
    <row r="155" spans="1:134" s="14" customFormat="1" hidden="1">
      <c r="A155" s="108"/>
      <c r="B155" s="170"/>
      <c r="C155" s="119"/>
      <c r="D155" s="108"/>
      <c r="E155" s="108"/>
      <c r="F155" s="108"/>
      <c r="G155" s="118"/>
      <c r="H155" s="156"/>
      <c r="I155" s="156"/>
      <c r="J155" s="108"/>
      <c r="K155" s="108"/>
      <c r="L155" s="1031"/>
      <c r="M155" s="1031"/>
      <c r="N155" s="1031"/>
      <c r="O155" s="1031"/>
      <c r="P155" s="1031"/>
      <c r="Q155" s="1031"/>
      <c r="R155" s="1031"/>
      <c r="S155" s="166"/>
      <c r="T155" s="1031"/>
      <c r="U155" s="1031"/>
      <c r="V155" s="1031"/>
      <c r="W155" s="1031"/>
      <c r="X155" s="1031"/>
      <c r="Y155" s="1031"/>
      <c r="Z155" s="1083"/>
      <c r="AA155" s="1031"/>
      <c r="AB155" s="1031"/>
      <c r="AC155" s="1031"/>
      <c r="AD155" s="1031"/>
      <c r="AE155" s="166"/>
      <c r="AF155" s="1031"/>
      <c r="AG155" s="1031"/>
      <c r="AH155" s="1031"/>
      <c r="AI155" s="1031"/>
      <c r="AJ155" s="1083"/>
      <c r="AK155" s="1031"/>
      <c r="AL155" s="1031"/>
      <c r="AM155" s="1031"/>
      <c r="AN155" s="1031"/>
      <c r="AO155" s="1031"/>
      <c r="AP155" s="1031"/>
      <c r="AQ155" s="1031"/>
      <c r="AR155" s="1031"/>
      <c r="AS155" s="1031"/>
      <c r="AT155" s="1031"/>
      <c r="AU155" s="1031"/>
      <c r="AV155" s="1031"/>
      <c r="AW155" s="1031"/>
      <c r="AX155" s="1031"/>
      <c r="AY155" s="1031"/>
      <c r="AZ155" s="1031"/>
      <c r="BA155" s="1031"/>
      <c r="BB155" s="1031"/>
      <c r="BC155" s="1031"/>
      <c r="BD155" s="1036"/>
      <c r="BE155" s="1031"/>
      <c r="BF155" s="1034"/>
      <c r="BG155" s="1031"/>
      <c r="BH155" s="1031"/>
      <c r="BI155" s="1034"/>
      <c r="BJ155" s="1034"/>
      <c r="BK155" s="1034"/>
      <c r="BL155" s="166"/>
      <c r="BM155" s="1655"/>
      <c r="BN155" s="1655"/>
      <c r="BO155" s="1655"/>
      <c r="BP155" s="1655"/>
      <c r="BQ155" s="1655"/>
      <c r="BR155" s="166"/>
      <c r="BS155" s="121"/>
      <c r="BT155" s="118"/>
      <c r="BU155" s="1084"/>
      <c r="BV155" s="1084"/>
      <c r="BW155" s="108"/>
      <c r="BX155" s="696"/>
      <c r="BY155" s="690"/>
      <c r="BZ155" s="996"/>
      <c r="CA155" s="13"/>
      <c r="CD155" s="673"/>
      <c r="ED155" s="673"/>
    </row>
    <row r="156" spans="1:134" s="14" customFormat="1" hidden="1">
      <c r="A156" s="108"/>
      <c r="B156" s="170"/>
      <c r="C156" s="119"/>
      <c r="D156" s="108"/>
      <c r="E156" s="108"/>
      <c r="F156" s="108"/>
      <c r="G156" s="118"/>
      <c r="H156" s="156"/>
      <c r="I156" s="156"/>
      <c r="J156" s="108"/>
      <c r="K156" s="108"/>
      <c r="L156" s="1031"/>
      <c r="M156" s="1031"/>
      <c r="N156" s="1031"/>
      <c r="O156" s="1031"/>
      <c r="P156" s="1031"/>
      <c r="Q156" s="1031"/>
      <c r="R156" s="1031"/>
      <c r="S156" s="166"/>
      <c r="T156" s="1031"/>
      <c r="U156" s="1031"/>
      <c r="V156" s="1031"/>
      <c r="W156" s="1031"/>
      <c r="X156" s="1031"/>
      <c r="Y156" s="1031"/>
      <c r="Z156" s="166"/>
      <c r="AA156" s="1031"/>
      <c r="AB156" s="1031"/>
      <c r="AC156" s="1031"/>
      <c r="AD156" s="1031"/>
      <c r="AE156" s="166"/>
      <c r="AF156" s="1031"/>
      <c r="AG156" s="1031"/>
      <c r="AH156" s="1031"/>
      <c r="AI156" s="1031"/>
      <c r="AJ156" s="166"/>
      <c r="AK156" s="1031"/>
      <c r="AL156" s="1031"/>
      <c r="AM156" s="1031"/>
      <c r="AN156" s="1031"/>
      <c r="AO156" s="1031"/>
      <c r="AP156" s="1031"/>
      <c r="AQ156" s="1031"/>
      <c r="AR156" s="1031"/>
      <c r="AS156" s="1031"/>
      <c r="AT156" s="1031"/>
      <c r="AU156" s="1031"/>
      <c r="AV156" s="1031"/>
      <c r="AW156" s="1031"/>
      <c r="AX156" s="1031"/>
      <c r="AY156" s="1031"/>
      <c r="AZ156" s="1031"/>
      <c r="BA156" s="1031"/>
      <c r="BB156" s="1031"/>
      <c r="BC156" s="1031"/>
      <c r="BD156" s="1036"/>
      <c r="BE156" s="1031"/>
      <c r="BF156" s="1034"/>
      <c r="BG156" s="1031"/>
      <c r="BH156" s="1031"/>
      <c r="BI156" s="1034"/>
      <c r="BJ156" s="1034"/>
      <c r="BK156" s="1032"/>
      <c r="BL156" s="1031"/>
      <c r="BM156" s="1658"/>
      <c r="BN156" s="1655"/>
      <c r="BO156" s="1658"/>
      <c r="BP156" s="1658"/>
      <c r="BQ156" s="1658"/>
      <c r="BR156" s="1031"/>
      <c r="BS156" s="121"/>
      <c r="BT156" s="1066"/>
      <c r="BU156" s="168"/>
      <c r="BV156" s="168"/>
      <c r="BW156" s="108"/>
      <c r="BX156" s="696"/>
      <c r="BY156" s="690"/>
      <c r="BZ156" s="996"/>
      <c r="CA156" s="13"/>
      <c r="CD156" s="673"/>
      <c r="ED156" s="673"/>
    </row>
    <row r="157" spans="1:134" s="14" customFormat="1" ht="47.1" hidden="1" customHeight="1">
      <c r="A157" s="108"/>
      <c r="B157" s="170"/>
      <c r="C157" s="119"/>
      <c r="D157" s="108"/>
      <c r="E157" s="108"/>
      <c r="F157" s="108"/>
      <c r="G157" s="108"/>
      <c r="H157" s="156"/>
      <c r="I157" s="156"/>
      <c r="J157" s="108"/>
      <c r="K157" s="108"/>
      <c r="L157" s="1031"/>
      <c r="M157" s="1031"/>
      <c r="N157" s="1031"/>
      <c r="O157" s="1031"/>
      <c r="P157" s="1031"/>
      <c r="Q157" s="1031"/>
      <c r="R157" s="1031"/>
      <c r="S157" s="166"/>
      <c r="T157" s="1031"/>
      <c r="U157" s="1031"/>
      <c r="V157" s="1031"/>
      <c r="W157" s="1031"/>
      <c r="X157" s="1031"/>
      <c r="Y157" s="1031"/>
      <c r="Z157" s="166"/>
      <c r="AA157" s="1031"/>
      <c r="AB157" s="1031"/>
      <c r="AC157" s="1031"/>
      <c r="AD157" s="1031"/>
      <c r="AE157" s="166"/>
      <c r="AF157" s="1031"/>
      <c r="AG157" s="1031"/>
      <c r="AH157" s="1031"/>
      <c r="AI157" s="1031"/>
      <c r="AJ157" s="166"/>
      <c r="AK157" s="1031"/>
      <c r="AL157" s="1031"/>
      <c r="AM157" s="1031"/>
      <c r="AN157" s="1031"/>
      <c r="AO157" s="1031"/>
      <c r="AP157" s="1031"/>
      <c r="AQ157" s="1031"/>
      <c r="AR157" s="1031"/>
      <c r="AS157" s="1031"/>
      <c r="AT157" s="1031"/>
      <c r="AU157" s="1031"/>
      <c r="AV157" s="1031"/>
      <c r="AW157" s="1031"/>
      <c r="AX157" s="1031"/>
      <c r="AY157" s="1031"/>
      <c r="AZ157" s="1031"/>
      <c r="BA157" s="1031"/>
      <c r="BB157" s="1031"/>
      <c r="BC157" s="1031"/>
      <c r="BD157" s="1036"/>
      <c r="BE157" s="1031"/>
      <c r="BF157" s="1034"/>
      <c r="BG157" s="1031"/>
      <c r="BH157" s="1031"/>
      <c r="BI157" s="1034"/>
      <c r="BJ157" s="1034"/>
      <c r="BK157" s="1032"/>
      <c r="BL157" s="1031"/>
      <c r="BM157" s="1658"/>
      <c r="BN157" s="1655"/>
      <c r="BO157" s="1658"/>
      <c r="BP157" s="1658"/>
      <c r="BQ157" s="1658"/>
      <c r="BR157" s="1031"/>
      <c r="BS157" s="121"/>
      <c r="BT157" s="1085"/>
      <c r="BU157" s="168"/>
      <c r="BV157" s="168"/>
      <c r="BW157" s="108"/>
      <c r="BX157" s="696"/>
      <c r="BY157" s="690"/>
      <c r="BZ157" s="996"/>
      <c r="CA157" s="13"/>
      <c r="CD157" s="673"/>
      <c r="ED157" s="673"/>
    </row>
    <row r="158" spans="1:134" s="14" customFormat="1" ht="45" hidden="1" customHeight="1">
      <c r="A158" s="108"/>
      <c r="B158" s="110"/>
      <c r="C158" s="119"/>
      <c r="D158" s="108"/>
      <c r="E158" s="108"/>
      <c r="F158" s="108"/>
      <c r="G158" s="108"/>
      <c r="H158" s="156"/>
      <c r="I158" s="156"/>
      <c r="J158" s="108"/>
      <c r="K158" s="108"/>
      <c r="L158" s="1031"/>
      <c r="M158" s="1031"/>
      <c r="N158" s="1031"/>
      <c r="O158" s="1031"/>
      <c r="P158" s="1031"/>
      <c r="Q158" s="1031"/>
      <c r="R158" s="1031"/>
      <c r="S158" s="166"/>
      <c r="T158" s="1031"/>
      <c r="U158" s="1031"/>
      <c r="V158" s="1031"/>
      <c r="W158" s="1031"/>
      <c r="X158" s="1031"/>
      <c r="Y158" s="1031"/>
      <c r="Z158" s="166"/>
      <c r="AA158" s="1031"/>
      <c r="AB158" s="1031"/>
      <c r="AC158" s="1031"/>
      <c r="AD158" s="1031"/>
      <c r="AE158" s="166"/>
      <c r="AF158" s="1031"/>
      <c r="AG158" s="1031"/>
      <c r="AH158" s="1031"/>
      <c r="AI158" s="1031"/>
      <c r="AJ158" s="166"/>
      <c r="AK158" s="1031"/>
      <c r="AL158" s="1031"/>
      <c r="AM158" s="1031"/>
      <c r="AN158" s="1031"/>
      <c r="AO158" s="1031"/>
      <c r="AP158" s="1031"/>
      <c r="AQ158" s="1031"/>
      <c r="AR158" s="1031"/>
      <c r="AS158" s="1031"/>
      <c r="AT158" s="1031"/>
      <c r="AU158" s="1031"/>
      <c r="AV158" s="1031"/>
      <c r="AW158" s="1031"/>
      <c r="AX158" s="1031"/>
      <c r="AY158" s="1031"/>
      <c r="AZ158" s="1031"/>
      <c r="BA158" s="1031"/>
      <c r="BB158" s="1031"/>
      <c r="BC158" s="1031"/>
      <c r="BD158" s="1036"/>
      <c r="BE158" s="1031"/>
      <c r="BF158" s="1034"/>
      <c r="BG158" s="1031"/>
      <c r="BH158" s="1031"/>
      <c r="BI158" s="1034"/>
      <c r="BJ158" s="1034"/>
      <c r="BK158" s="1032"/>
      <c r="BL158" s="1031"/>
      <c r="BM158" s="1658"/>
      <c r="BN158" s="1655"/>
      <c r="BO158" s="1658"/>
      <c r="BP158" s="1658"/>
      <c r="BQ158" s="1658"/>
      <c r="BR158" s="1031"/>
      <c r="BS158" s="121"/>
      <c r="BT158" s="878"/>
      <c r="BU158" s="168"/>
      <c r="BV158" s="168"/>
      <c r="BW158" s="108"/>
      <c r="BX158" s="696"/>
      <c r="BY158" s="690"/>
      <c r="BZ158" s="996"/>
      <c r="CA158" s="13"/>
      <c r="CD158" s="673"/>
      <c r="ED158" s="673"/>
    </row>
    <row r="159" spans="1:134" s="14" customFormat="1" ht="44.45" hidden="1" customHeight="1">
      <c r="A159" s="108"/>
      <c r="B159" s="110"/>
      <c r="C159" s="119"/>
      <c r="D159" s="108"/>
      <c r="E159" s="108"/>
      <c r="F159" s="108"/>
      <c r="G159" s="108"/>
      <c r="H159" s="156"/>
      <c r="I159" s="156"/>
      <c r="J159" s="108"/>
      <c r="K159" s="108"/>
      <c r="L159" s="1031"/>
      <c r="M159" s="1031"/>
      <c r="N159" s="1031"/>
      <c r="O159" s="1031"/>
      <c r="P159" s="1031"/>
      <c r="Q159" s="1031"/>
      <c r="R159" s="1031"/>
      <c r="S159" s="166"/>
      <c r="T159" s="1031"/>
      <c r="U159" s="1031"/>
      <c r="V159" s="1031"/>
      <c r="W159" s="1031"/>
      <c r="X159" s="1031"/>
      <c r="Y159" s="1031"/>
      <c r="Z159" s="166"/>
      <c r="AA159" s="1031"/>
      <c r="AB159" s="1031"/>
      <c r="AC159" s="1031"/>
      <c r="AD159" s="1031"/>
      <c r="AE159" s="166"/>
      <c r="AF159" s="1031"/>
      <c r="AG159" s="1031"/>
      <c r="AH159" s="1031"/>
      <c r="AI159" s="1031"/>
      <c r="AJ159" s="166"/>
      <c r="AK159" s="1031"/>
      <c r="AL159" s="1031"/>
      <c r="AM159" s="1031"/>
      <c r="AN159" s="1031"/>
      <c r="AO159" s="1031"/>
      <c r="AP159" s="1031"/>
      <c r="AQ159" s="1031"/>
      <c r="AR159" s="1031"/>
      <c r="AS159" s="1031"/>
      <c r="AT159" s="1031"/>
      <c r="AU159" s="1031"/>
      <c r="AV159" s="1031"/>
      <c r="AW159" s="1031"/>
      <c r="AX159" s="1031"/>
      <c r="AY159" s="1031"/>
      <c r="AZ159" s="1031"/>
      <c r="BA159" s="1031"/>
      <c r="BB159" s="1031"/>
      <c r="BC159" s="1031"/>
      <c r="BD159" s="1036"/>
      <c r="BE159" s="1031"/>
      <c r="BF159" s="1034"/>
      <c r="BG159" s="1031"/>
      <c r="BH159" s="1031"/>
      <c r="BI159" s="1034"/>
      <c r="BJ159" s="1034"/>
      <c r="BK159" s="1034"/>
      <c r="BL159" s="1031"/>
      <c r="BM159" s="1658"/>
      <c r="BN159" s="1655"/>
      <c r="BO159" s="1658"/>
      <c r="BP159" s="1658"/>
      <c r="BQ159" s="1658"/>
      <c r="BR159" s="1031"/>
      <c r="BS159" s="121"/>
      <c r="BT159" s="118"/>
      <c r="BU159" s="168"/>
      <c r="BV159" s="168"/>
      <c r="BW159" s="108"/>
      <c r="BX159" s="696"/>
      <c r="BY159" s="690"/>
      <c r="BZ159" s="996"/>
      <c r="CA159" s="13"/>
      <c r="CD159" s="673"/>
      <c r="ED159" s="673"/>
    </row>
    <row r="160" spans="1:134" s="14" customFormat="1" ht="47.45" hidden="1" customHeight="1">
      <c r="A160" s="172"/>
      <c r="B160" s="254"/>
      <c r="C160" s="168"/>
      <c r="D160" s="108"/>
      <c r="E160" s="108"/>
      <c r="F160" s="108"/>
      <c r="G160" s="231"/>
      <c r="H160" s="108"/>
      <c r="I160" s="108"/>
      <c r="J160" s="255"/>
      <c r="K160" s="255"/>
      <c r="L160" s="166"/>
      <c r="M160" s="166"/>
      <c r="N160" s="166"/>
      <c r="O160" s="166"/>
      <c r="P160" s="1029"/>
      <c r="Q160" s="166"/>
      <c r="R160" s="1041"/>
      <c r="S160" s="1029"/>
      <c r="T160" s="1041"/>
      <c r="U160" s="1041"/>
      <c r="V160" s="1041"/>
      <c r="W160" s="166"/>
      <c r="X160" s="166"/>
      <c r="Y160" s="166"/>
      <c r="Z160" s="1083"/>
      <c r="AA160" s="166"/>
      <c r="AB160" s="166"/>
      <c r="AC160" s="1031"/>
      <c r="AD160" s="166"/>
      <c r="AE160" s="166"/>
      <c r="AF160" s="166"/>
      <c r="AG160" s="166"/>
      <c r="AH160" s="166"/>
      <c r="AI160" s="166"/>
      <c r="AJ160" s="166"/>
      <c r="AK160" s="166"/>
      <c r="AL160" s="166"/>
      <c r="AM160" s="166"/>
      <c r="AN160" s="166"/>
      <c r="AO160" s="166"/>
      <c r="AP160" s="166"/>
      <c r="AQ160" s="166"/>
      <c r="AR160" s="166"/>
      <c r="AS160" s="1031"/>
      <c r="AT160" s="166"/>
      <c r="AU160" s="1031"/>
      <c r="AV160" s="166"/>
      <c r="AW160" s="166"/>
      <c r="AX160" s="1031"/>
      <c r="AY160" s="166"/>
      <c r="AZ160" s="166"/>
      <c r="BA160" s="1031"/>
      <c r="BB160" s="166"/>
      <c r="BC160" s="1031"/>
      <c r="BD160" s="1022"/>
      <c r="BE160" s="1031"/>
      <c r="BF160" s="165"/>
      <c r="BG160" s="1031"/>
      <c r="BH160" s="1031"/>
      <c r="BI160" s="165"/>
      <c r="BJ160" s="165"/>
      <c r="BK160" s="1032"/>
      <c r="BL160" s="166"/>
      <c r="BM160" s="1655"/>
      <c r="BN160" s="1655"/>
      <c r="BO160" s="1655"/>
      <c r="BP160" s="1655"/>
      <c r="BQ160" s="1655"/>
      <c r="BR160" s="166"/>
      <c r="BS160" s="111"/>
      <c r="BT160" s="1066"/>
      <c r="BU160" s="168"/>
      <c r="BV160" s="168"/>
      <c r="BW160" s="108"/>
      <c r="BX160" s="696"/>
      <c r="BY160" s="690"/>
      <c r="BZ160" s="996"/>
      <c r="CD160" s="673"/>
      <c r="ED160" s="673"/>
    </row>
    <row r="161" spans="1:134" s="14" customFormat="1" ht="59.1" hidden="1" customHeight="1">
      <c r="A161" s="172"/>
      <c r="B161" s="254"/>
      <c r="C161" s="168"/>
      <c r="D161" s="108"/>
      <c r="E161" s="108"/>
      <c r="F161" s="108"/>
      <c r="G161" s="231"/>
      <c r="H161" s="108"/>
      <c r="I161" s="108"/>
      <c r="J161" s="255"/>
      <c r="K161" s="255"/>
      <c r="L161" s="166"/>
      <c r="M161" s="166"/>
      <c r="N161" s="166"/>
      <c r="O161" s="166"/>
      <c r="P161" s="1029"/>
      <c r="Q161" s="166"/>
      <c r="R161" s="1041"/>
      <c r="S161" s="1029"/>
      <c r="T161" s="1041"/>
      <c r="U161" s="1041"/>
      <c r="V161" s="1041"/>
      <c r="W161" s="166"/>
      <c r="X161" s="166"/>
      <c r="Y161" s="166"/>
      <c r="Z161" s="1083"/>
      <c r="AA161" s="166"/>
      <c r="AB161" s="166"/>
      <c r="AC161" s="1031"/>
      <c r="AD161" s="166"/>
      <c r="AE161" s="166"/>
      <c r="AF161" s="166"/>
      <c r="AG161" s="166"/>
      <c r="AH161" s="166"/>
      <c r="AI161" s="166"/>
      <c r="AJ161" s="166"/>
      <c r="AK161" s="166"/>
      <c r="AL161" s="166"/>
      <c r="AM161" s="166"/>
      <c r="AN161" s="166"/>
      <c r="AO161" s="166"/>
      <c r="AP161" s="166"/>
      <c r="AQ161" s="166"/>
      <c r="AR161" s="166"/>
      <c r="AS161" s="1031"/>
      <c r="AT161" s="166"/>
      <c r="AU161" s="1031"/>
      <c r="AV161" s="166"/>
      <c r="AW161" s="166"/>
      <c r="AX161" s="1031"/>
      <c r="AY161" s="166"/>
      <c r="AZ161" s="166"/>
      <c r="BA161" s="1031"/>
      <c r="BB161" s="166"/>
      <c r="BC161" s="1031"/>
      <c r="BD161" s="1022"/>
      <c r="BE161" s="1031"/>
      <c r="BF161" s="165"/>
      <c r="BG161" s="1031"/>
      <c r="BH161" s="1031"/>
      <c r="BI161" s="165"/>
      <c r="BJ161" s="165"/>
      <c r="BK161" s="166"/>
      <c r="BL161" s="166"/>
      <c r="BM161" s="1655"/>
      <c r="BN161" s="1655"/>
      <c r="BO161" s="1655"/>
      <c r="BP161" s="1655"/>
      <c r="BQ161" s="1655"/>
      <c r="BR161" s="166"/>
      <c r="BS161" s="111"/>
      <c r="BT161" s="1086"/>
      <c r="BU161" s="168"/>
      <c r="BV161" s="168"/>
      <c r="BW161" s="108"/>
      <c r="BX161" s="696"/>
      <c r="BY161" s="690"/>
      <c r="BZ161" s="996"/>
      <c r="CD161" s="673"/>
      <c r="ED161" s="673"/>
    </row>
    <row r="162" spans="1:134" s="14" customFormat="1" hidden="1">
      <c r="A162" s="172"/>
      <c r="B162" s="128"/>
      <c r="C162" s="168"/>
      <c r="D162" s="108"/>
      <c r="E162" s="108"/>
      <c r="F162" s="108"/>
      <c r="G162" s="231"/>
      <c r="H162" s="108"/>
      <c r="I162" s="108"/>
      <c r="J162" s="255"/>
      <c r="K162" s="255"/>
      <c r="L162" s="166"/>
      <c r="M162" s="166"/>
      <c r="N162" s="166"/>
      <c r="O162" s="166"/>
      <c r="P162" s="1029"/>
      <c r="Q162" s="166"/>
      <c r="R162" s="1041"/>
      <c r="S162" s="1029"/>
      <c r="T162" s="1041"/>
      <c r="U162" s="1041"/>
      <c r="V162" s="1041"/>
      <c r="W162" s="166"/>
      <c r="X162" s="166"/>
      <c r="Y162" s="166"/>
      <c r="Z162" s="166"/>
      <c r="AA162" s="166"/>
      <c r="AB162" s="166"/>
      <c r="AC162" s="1031"/>
      <c r="AD162" s="166"/>
      <c r="AE162" s="166"/>
      <c r="AF162" s="166"/>
      <c r="AG162" s="166"/>
      <c r="AH162" s="166"/>
      <c r="AI162" s="166"/>
      <c r="AJ162" s="166"/>
      <c r="AK162" s="166"/>
      <c r="AL162" s="166"/>
      <c r="AM162" s="166"/>
      <c r="AN162" s="166"/>
      <c r="AO162" s="166"/>
      <c r="AP162" s="166"/>
      <c r="AQ162" s="166"/>
      <c r="AR162" s="166"/>
      <c r="AS162" s="1031"/>
      <c r="AT162" s="166"/>
      <c r="AU162" s="1031"/>
      <c r="AV162" s="166"/>
      <c r="AW162" s="166"/>
      <c r="AX162" s="1031"/>
      <c r="AY162" s="166"/>
      <c r="AZ162" s="166"/>
      <c r="BA162" s="1031"/>
      <c r="BB162" s="166"/>
      <c r="BC162" s="1031"/>
      <c r="BD162" s="1022"/>
      <c r="BE162" s="1031"/>
      <c r="BF162" s="165"/>
      <c r="BG162" s="1031"/>
      <c r="BH162" s="1031"/>
      <c r="BI162" s="165"/>
      <c r="BJ162" s="165"/>
      <c r="BK162" s="166"/>
      <c r="BL162" s="1031"/>
      <c r="BM162" s="1845"/>
      <c r="BN162" s="1655"/>
      <c r="BO162" s="1845"/>
      <c r="BP162" s="1845"/>
      <c r="BQ162" s="1845"/>
      <c r="BR162" s="1031"/>
      <c r="BS162" s="111"/>
      <c r="BT162" s="1086"/>
      <c r="BU162" s="168"/>
      <c r="BV162" s="168"/>
      <c r="BW162" s="108"/>
      <c r="BX162" s="696"/>
      <c r="BY162" s="690"/>
      <c r="BZ162" s="996"/>
      <c r="CD162" s="673"/>
      <c r="ED162" s="673"/>
    </row>
    <row r="163" spans="1:134" s="14" customFormat="1" hidden="1">
      <c r="A163" s="186"/>
      <c r="B163" s="110"/>
      <c r="C163" s="119"/>
      <c r="D163" s="108"/>
      <c r="E163" s="108"/>
      <c r="F163" s="108"/>
      <c r="G163" s="108"/>
      <c r="H163" s="156"/>
      <c r="I163" s="156"/>
      <c r="J163" s="108"/>
      <c r="K163" s="108"/>
      <c r="L163" s="1031"/>
      <c r="M163" s="1031"/>
      <c r="N163" s="1031"/>
      <c r="O163" s="1031"/>
      <c r="P163" s="1031"/>
      <c r="Q163" s="1031"/>
      <c r="R163" s="1031"/>
      <c r="S163" s="166"/>
      <c r="T163" s="1031"/>
      <c r="U163" s="1031"/>
      <c r="V163" s="1031"/>
      <c r="W163" s="1031"/>
      <c r="X163" s="1031"/>
      <c r="Y163" s="1031"/>
      <c r="Z163" s="166"/>
      <c r="AA163" s="1031"/>
      <c r="AB163" s="1031"/>
      <c r="AC163" s="1031"/>
      <c r="AD163" s="1031"/>
      <c r="AE163" s="166"/>
      <c r="AF163" s="1031"/>
      <c r="AG163" s="1031"/>
      <c r="AH163" s="1031"/>
      <c r="AI163" s="1031"/>
      <c r="AJ163" s="166"/>
      <c r="AK163" s="1031"/>
      <c r="AL163" s="1031"/>
      <c r="AM163" s="1031"/>
      <c r="AN163" s="1031"/>
      <c r="AO163" s="1031"/>
      <c r="AP163" s="1031"/>
      <c r="AQ163" s="1031"/>
      <c r="AR163" s="1031"/>
      <c r="AS163" s="1031"/>
      <c r="AT163" s="1031"/>
      <c r="AU163" s="1031"/>
      <c r="AV163" s="1031"/>
      <c r="AW163" s="1031"/>
      <c r="AX163" s="1031"/>
      <c r="AY163" s="1031"/>
      <c r="AZ163" s="1031"/>
      <c r="BA163" s="1031"/>
      <c r="BB163" s="1031"/>
      <c r="BC163" s="1031"/>
      <c r="BD163" s="1036"/>
      <c r="BE163" s="1031"/>
      <c r="BF163" s="1034"/>
      <c r="BG163" s="1031"/>
      <c r="BH163" s="1031"/>
      <c r="BI163" s="1034"/>
      <c r="BJ163" s="1034"/>
      <c r="BK163" s="1034"/>
      <c r="BL163" s="1031"/>
      <c r="BM163" s="1842"/>
      <c r="BN163" s="1658"/>
      <c r="BO163" s="1842"/>
      <c r="BP163" s="1842"/>
      <c r="BQ163" s="1842"/>
      <c r="BR163" s="1031"/>
      <c r="BS163" s="121"/>
      <c r="BT163" s="118"/>
      <c r="BU163" s="108"/>
      <c r="BV163" s="108"/>
      <c r="BW163" s="108"/>
      <c r="BX163" s="696">
        <f t="shared" si="85"/>
        <v>0</v>
      </c>
      <c r="BY163" s="690">
        <f t="shared" si="80"/>
        <v>0</v>
      </c>
      <c r="BZ163" s="996"/>
      <c r="CA163" s="13">
        <f t="shared" ref="CA163:CA170" si="86">(L163-L163*20%)*35%</f>
        <v>0</v>
      </c>
      <c r="CD163" s="673"/>
      <c r="ED163" s="673"/>
    </row>
    <row r="164" spans="1:134" s="678" customFormat="1">
      <c r="A164" s="186" t="s">
        <v>91</v>
      </c>
      <c r="B164" s="1055" t="s">
        <v>280</v>
      </c>
      <c r="C164" s="1087">
        <f>C165+C166+C167+C168+C169</f>
        <v>2</v>
      </c>
      <c r="D164" s="186"/>
      <c r="E164" s="186"/>
      <c r="F164" s="186"/>
      <c r="G164" s="215"/>
      <c r="H164" s="186"/>
      <c r="I164" s="186"/>
      <c r="J164" s="186"/>
      <c r="K164" s="186"/>
      <c r="L164" s="125">
        <f>L165+L166+L167+L168+L169</f>
        <v>41501</v>
      </c>
      <c r="M164" s="125">
        <f t="shared" ref="M164:AU164" si="87">M165+M166+M167+M168+M169</f>
        <v>0</v>
      </c>
      <c r="N164" s="125">
        <f t="shared" si="87"/>
        <v>41501</v>
      </c>
      <c r="O164" s="125">
        <f t="shared" si="87"/>
        <v>0</v>
      </c>
      <c r="P164" s="125">
        <f t="shared" si="87"/>
        <v>37800</v>
      </c>
      <c r="Q164" s="125">
        <f t="shared" si="87"/>
        <v>34100</v>
      </c>
      <c r="R164" s="125">
        <f t="shared" si="87"/>
        <v>0</v>
      </c>
      <c r="S164" s="125">
        <f t="shared" si="87"/>
        <v>34100</v>
      </c>
      <c r="T164" s="125">
        <f t="shared" si="87"/>
        <v>0</v>
      </c>
      <c r="U164" s="125">
        <f t="shared" si="87"/>
        <v>0</v>
      </c>
      <c r="V164" s="125">
        <f t="shared" si="87"/>
        <v>0</v>
      </c>
      <c r="W164" s="125">
        <f t="shared" si="87"/>
        <v>0</v>
      </c>
      <c r="X164" s="125">
        <f t="shared" si="87"/>
        <v>17200</v>
      </c>
      <c r="Y164" s="125">
        <f t="shared" si="87"/>
        <v>0</v>
      </c>
      <c r="Z164" s="125">
        <f t="shared" si="87"/>
        <v>18200</v>
      </c>
      <c r="AA164" s="125">
        <f t="shared" si="87"/>
        <v>0</v>
      </c>
      <c r="AB164" s="125">
        <f t="shared" si="87"/>
        <v>0</v>
      </c>
      <c r="AC164" s="125">
        <f t="shared" si="87"/>
        <v>17200</v>
      </c>
      <c r="AD164" s="125">
        <f t="shared" si="87"/>
        <v>0</v>
      </c>
      <c r="AE164" s="125">
        <f t="shared" si="87"/>
        <v>23600</v>
      </c>
      <c r="AF164" s="125">
        <f t="shared" si="87"/>
        <v>0</v>
      </c>
      <c r="AG164" s="125">
        <f t="shared" si="87"/>
        <v>0</v>
      </c>
      <c r="AH164" s="125">
        <f t="shared" si="87"/>
        <v>18200</v>
      </c>
      <c r="AI164" s="125">
        <f t="shared" si="87"/>
        <v>0</v>
      </c>
      <c r="AJ164" s="125">
        <f t="shared" si="87"/>
        <v>18200</v>
      </c>
      <c r="AK164" s="125">
        <f t="shared" si="87"/>
        <v>0</v>
      </c>
      <c r="AL164" s="125">
        <f t="shared" si="87"/>
        <v>0</v>
      </c>
      <c r="AM164" s="125">
        <f t="shared" si="87"/>
        <v>0</v>
      </c>
      <c r="AN164" s="125">
        <f t="shared" si="87"/>
        <v>15900</v>
      </c>
      <c r="AO164" s="125">
        <f t="shared" si="87"/>
        <v>0</v>
      </c>
      <c r="AP164" s="125">
        <f t="shared" si="87"/>
        <v>15900</v>
      </c>
      <c r="AQ164" s="125">
        <f t="shared" si="87"/>
        <v>0</v>
      </c>
      <c r="AR164" s="125">
        <f t="shared" si="87"/>
        <v>0</v>
      </c>
      <c r="AS164" s="125">
        <f t="shared" si="87"/>
        <v>6000</v>
      </c>
      <c r="AT164" s="125">
        <f t="shared" si="87"/>
        <v>0</v>
      </c>
      <c r="AU164" s="125">
        <f t="shared" si="87"/>
        <v>6000</v>
      </c>
      <c r="AV164" s="125"/>
      <c r="AW164" s="125"/>
      <c r="AX164" s="125">
        <f>AX165+AX166+AX167+AX168+AX169</f>
        <v>6000</v>
      </c>
      <c r="AY164" s="125">
        <f t="shared" ref="AY164:BT164" si="88">AY165+AY166+AY167+AY168+AY169</f>
        <v>0</v>
      </c>
      <c r="AZ164" s="125">
        <f t="shared" si="88"/>
        <v>0</v>
      </c>
      <c r="BA164" s="125">
        <f t="shared" si="88"/>
        <v>6000</v>
      </c>
      <c r="BB164" s="125">
        <f t="shared" si="88"/>
        <v>2</v>
      </c>
      <c r="BC164" s="125">
        <f t="shared" si="88"/>
        <v>6000</v>
      </c>
      <c r="BD164" s="125">
        <f t="shared" si="88"/>
        <v>0</v>
      </c>
      <c r="BE164" s="125">
        <f t="shared" si="88"/>
        <v>0</v>
      </c>
      <c r="BF164" s="125">
        <f t="shared" si="88"/>
        <v>0</v>
      </c>
      <c r="BG164" s="125">
        <f t="shared" si="88"/>
        <v>0</v>
      </c>
      <c r="BH164" s="125">
        <f t="shared" si="88"/>
        <v>0</v>
      </c>
      <c r="BI164" s="125">
        <f t="shared" si="88"/>
        <v>0</v>
      </c>
      <c r="BJ164" s="125">
        <f t="shared" si="88"/>
        <v>0</v>
      </c>
      <c r="BK164" s="125">
        <f t="shared" si="88"/>
        <v>956.95500000000004</v>
      </c>
      <c r="BL164" s="125">
        <f t="shared" si="88"/>
        <v>6000</v>
      </c>
      <c r="BM164" s="1657">
        <f t="shared" si="88"/>
        <v>5284.7210000000005</v>
      </c>
      <c r="BN164" s="1657">
        <f t="shared" si="88"/>
        <v>715.27899999999977</v>
      </c>
      <c r="BO164" s="1657">
        <f t="shared" si="88"/>
        <v>715.27899999999977</v>
      </c>
      <c r="BP164" s="1657">
        <f t="shared" si="88"/>
        <v>0</v>
      </c>
      <c r="BQ164" s="1657">
        <f t="shared" si="88"/>
        <v>715.27899999999977</v>
      </c>
      <c r="BR164" s="125">
        <f t="shared" si="88"/>
        <v>0</v>
      </c>
      <c r="BS164" s="1088">
        <f t="shared" si="88"/>
        <v>0</v>
      </c>
      <c r="BT164" s="1088">
        <f t="shared" si="88"/>
        <v>0</v>
      </c>
      <c r="BU164" s="186"/>
      <c r="BV164" s="186"/>
      <c r="BW164" s="186"/>
      <c r="BX164" s="696">
        <f t="shared" si="85"/>
        <v>-6000</v>
      </c>
      <c r="BY164" s="690">
        <f t="shared" si="80"/>
        <v>2</v>
      </c>
      <c r="BZ164" s="996"/>
      <c r="CA164" s="13">
        <f t="shared" si="86"/>
        <v>11620.28</v>
      </c>
      <c r="CD164" s="673"/>
      <c r="ED164" s="673"/>
    </row>
    <row r="165" spans="1:134" s="14" customFormat="1" ht="48.95" hidden="1" customHeight="1">
      <c r="A165" s="108"/>
      <c r="B165" s="110"/>
      <c r="C165" s="119"/>
      <c r="D165" s="108"/>
      <c r="E165" s="108"/>
      <c r="F165" s="108"/>
      <c r="G165" s="108"/>
      <c r="H165" s="156"/>
      <c r="I165" s="108"/>
      <c r="J165" s="108"/>
      <c r="K165" s="108"/>
      <c r="L165" s="166"/>
      <c r="M165" s="166"/>
      <c r="N165" s="166"/>
      <c r="O165" s="1031"/>
      <c r="P165" s="1031"/>
      <c r="Q165" s="1031"/>
      <c r="R165" s="1031"/>
      <c r="S165" s="166"/>
      <c r="T165" s="1031"/>
      <c r="U165" s="1031"/>
      <c r="V165" s="1031"/>
      <c r="W165" s="1031"/>
      <c r="X165" s="1031"/>
      <c r="Y165" s="1031"/>
      <c r="Z165" s="166"/>
      <c r="AA165" s="1031"/>
      <c r="AB165" s="1031"/>
      <c r="AC165" s="1031"/>
      <c r="AD165" s="1031"/>
      <c r="AE165" s="166"/>
      <c r="AF165" s="1031"/>
      <c r="AG165" s="1031"/>
      <c r="AH165" s="1031"/>
      <c r="AI165" s="1031"/>
      <c r="AJ165" s="166"/>
      <c r="AK165" s="1031"/>
      <c r="AL165" s="1031"/>
      <c r="AM165" s="1031"/>
      <c r="AN165" s="1031"/>
      <c r="AO165" s="1031"/>
      <c r="AP165" s="1031"/>
      <c r="AQ165" s="1031"/>
      <c r="AR165" s="1031"/>
      <c r="AS165" s="1031"/>
      <c r="AT165" s="1031"/>
      <c r="AU165" s="1031"/>
      <c r="AV165" s="1031"/>
      <c r="AW165" s="1031"/>
      <c r="AX165" s="1031"/>
      <c r="AY165" s="1031"/>
      <c r="AZ165" s="1031"/>
      <c r="BA165" s="1031"/>
      <c r="BB165" s="1031"/>
      <c r="BC165" s="1031"/>
      <c r="BD165" s="1036"/>
      <c r="BE165" s="1031"/>
      <c r="BF165" s="1034"/>
      <c r="BG165" s="1031"/>
      <c r="BH165" s="1031"/>
      <c r="BI165" s="1034"/>
      <c r="BJ165" s="1034"/>
      <c r="BK165" s="1031"/>
      <c r="BL165" s="241"/>
      <c r="BM165" s="1845"/>
      <c r="BN165" s="1655"/>
      <c r="BO165" s="1845"/>
      <c r="BP165" s="1845"/>
      <c r="BQ165" s="1845"/>
      <c r="BR165" s="241"/>
      <c r="BS165" s="121"/>
      <c r="BT165" s="1089"/>
      <c r="BU165" s="1089"/>
      <c r="BV165" s="1089"/>
      <c r="BW165" s="108"/>
      <c r="BX165" s="696"/>
      <c r="BY165" s="690"/>
      <c r="BZ165" s="996"/>
      <c r="CA165" s="13"/>
      <c r="CD165" s="673"/>
      <c r="ED165" s="673"/>
    </row>
    <row r="166" spans="1:134" s="14" customFormat="1" ht="52.5" hidden="1" customHeight="1">
      <c r="A166" s="108"/>
      <c r="B166" s="110"/>
      <c r="C166" s="119"/>
      <c r="D166" s="108"/>
      <c r="E166" s="108"/>
      <c r="F166" s="108"/>
      <c r="G166" s="1090"/>
      <c r="H166" s="156"/>
      <c r="I166" s="108"/>
      <c r="J166" s="108"/>
      <c r="K166" s="108"/>
      <c r="L166" s="166"/>
      <c r="M166" s="166"/>
      <c r="N166" s="166"/>
      <c r="O166" s="1031"/>
      <c r="P166" s="1031"/>
      <c r="Q166" s="1031"/>
      <c r="R166" s="1031"/>
      <c r="S166" s="166"/>
      <c r="T166" s="1031"/>
      <c r="U166" s="1031"/>
      <c r="V166" s="1031"/>
      <c r="W166" s="1031"/>
      <c r="X166" s="1031"/>
      <c r="Y166" s="1031"/>
      <c r="Z166" s="166"/>
      <c r="AA166" s="1031"/>
      <c r="AB166" s="1031"/>
      <c r="AC166" s="1031"/>
      <c r="AD166" s="1031"/>
      <c r="AE166" s="166"/>
      <c r="AF166" s="1031"/>
      <c r="AG166" s="1031"/>
      <c r="AH166" s="1031"/>
      <c r="AI166" s="1031"/>
      <c r="AJ166" s="166"/>
      <c r="AK166" s="1031"/>
      <c r="AL166" s="1031"/>
      <c r="AM166" s="1031"/>
      <c r="AN166" s="1031"/>
      <c r="AO166" s="1031"/>
      <c r="AP166" s="1031"/>
      <c r="AQ166" s="1031"/>
      <c r="AR166" s="1031"/>
      <c r="AS166" s="1031"/>
      <c r="AT166" s="1031"/>
      <c r="AU166" s="1031"/>
      <c r="AV166" s="1031"/>
      <c r="AW166" s="1031"/>
      <c r="AX166" s="1031"/>
      <c r="AY166" s="1031"/>
      <c r="AZ166" s="1031"/>
      <c r="BA166" s="1031"/>
      <c r="BB166" s="1031"/>
      <c r="BC166" s="1031"/>
      <c r="BD166" s="1036"/>
      <c r="BE166" s="1031"/>
      <c r="BF166" s="1034"/>
      <c r="BG166" s="1031"/>
      <c r="BH166" s="1031"/>
      <c r="BI166" s="1034"/>
      <c r="BJ166" s="1034"/>
      <c r="BK166" s="1031"/>
      <c r="BL166" s="241"/>
      <c r="BM166" s="1658"/>
      <c r="BN166" s="1655"/>
      <c r="BO166" s="1658"/>
      <c r="BP166" s="1658"/>
      <c r="BQ166" s="1658"/>
      <c r="BR166" s="241"/>
      <c r="BS166" s="121"/>
      <c r="BT166" s="1076"/>
      <c r="BU166" s="108"/>
      <c r="BV166" s="108"/>
      <c r="BW166" s="108"/>
      <c r="BX166" s="696"/>
      <c r="BY166" s="690"/>
      <c r="BZ166" s="996"/>
      <c r="CA166" s="13"/>
      <c r="CD166" s="673"/>
      <c r="ED166" s="673"/>
    </row>
    <row r="167" spans="1:134" s="14" customFormat="1" ht="51.95" hidden="1" customHeight="1">
      <c r="A167" s="108"/>
      <c r="B167" s="110"/>
      <c r="C167" s="119"/>
      <c r="D167" s="108"/>
      <c r="E167" s="108"/>
      <c r="F167" s="108"/>
      <c r="G167" s="1091"/>
      <c r="H167" s="156"/>
      <c r="I167" s="108"/>
      <c r="J167" s="108"/>
      <c r="K167" s="108"/>
      <c r="L167" s="166"/>
      <c r="M167" s="166"/>
      <c r="N167" s="166"/>
      <c r="O167" s="1031"/>
      <c r="P167" s="1031"/>
      <c r="Q167" s="1031"/>
      <c r="R167" s="1031"/>
      <c r="S167" s="166"/>
      <c r="T167" s="1031"/>
      <c r="U167" s="1031"/>
      <c r="V167" s="1031"/>
      <c r="W167" s="1031"/>
      <c r="X167" s="1022"/>
      <c r="Y167" s="1031"/>
      <c r="Z167" s="166"/>
      <c r="AA167" s="1031"/>
      <c r="AB167" s="1031"/>
      <c r="AC167" s="1031"/>
      <c r="AD167" s="1031"/>
      <c r="AE167" s="166"/>
      <c r="AF167" s="1031"/>
      <c r="AG167" s="1031"/>
      <c r="AH167" s="1031"/>
      <c r="AI167" s="1031"/>
      <c r="AJ167" s="166"/>
      <c r="AK167" s="1031"/>
      <c r="AL167" s="1031"/>
      <c r="AM167" s="1031"/>
      <c r="AN167" s="1031"/>
      <c r="AO167" s="1031"/>
      <c r="AP167" s="1031"/>
      <c r="AQ167" s="1031"/>
      <c r="AR167" s="1031"/>
      <c r="AS167" s="1031"/>
      <c r="AT167" s="1031"/>
      <c r="AU167" s="1031"/>
      <c r="AV167" s="1031"/>
      <c r="AW167" s="1031"/>
      <c r="AX167" s="1031"/>
      <c r="AY167" s="1031"/>
      <c r="AZ167" s="1031"/>
      <c r="BA167" s="1031"/>
      <c r="BB167" s="1031"/>
      <c r="BC167" s="1031"/>
      <c r="BD167" s="1036"/>
      <c r="BE167" s="1031"/>
      <c r="BF167" s="1034"/>
      <c r="BG167" s="1031"/>
      <c r="BH167" s="1031"/>
      <c r="BI167" s="1034"/>
      <c r="BJ167" s="1034"/>
      <c r="BK167" s="1031"/>
      <c r="BL167" s="241"/>
      <c r="BM167" s="1845"/>
      <c r="BN167" s="1655"/>
      <c r="BO167" s="1845"/>
      <c r="BP167" s="1845"/>
      <c r="BQ167" s="1845"/>
      <c r="BR167" s="241"/>
      <c r="BS167" s="121"/>
      <c r="BT167" s="1076"/>
      <c r="BU167" s="108"/>
      <c r="BV167" s="108"/>
      <c r="BW167" s="108"/>
      <c r="BX167" s="696"/>
      <c r="BY167" s="690"/>
      <c r="BZ167" s="996"/>
      <c r="CA167" s="13"/>
      <c r="CD167" s="673"/>
      <c r="ED167" s="673"/>
    </row>
    <row r="168" spans="1:134" s="14" customFormat="1" ht="60" customHeight="1">
      <c r="A168" s="108">
        <v>1</v>
      </c>
      <c r="B168" s="110" t="s">
        <v>435</v>
      </c>
      <c r="C168" s="119">
        <v>1</v>
      </c>
      <c r="D168" s="108" t="s">
        <v>193</v>
      </c>
      <c r="E168" s="108" t="s">
        <v>322</v>
      </c>
      <c r="F168" s="108" t="s">
        <v>323</v>
      </c>
      <c r="G168" s="108">
        <v>7806012</v>
      </c>
      <c r="H168" s="156"/>
      <c r="I168" s="108"/>
      <c r="J168" s="108" t="s">
        <v>77</v>
      </c>
      <c r="K168" s="108" t="s">
        <v>436</v>
      </c>
      <c r="L168" s="166">
        <v>24985</v>
      </c>
      <c r="M168" s="166"/>
      <c r="N168" s="166">
        <v>24985</v>
      </c>
      <c r="O168" s="1031"/>
      <c r="P168" s="1031">
        <v>24900</v>
      </c>
      <c r="Q168" s="1031">
        <f t="shared" ref="Q168:Q170" si="89">R168+S168+T168+U168+V168</f>
        <v>21700</v>
      </c>
      <c r="R168" s="1031"/>
      <c r="S168" s="166">
        <v>21700</v>
      </c>
      <c r="T168" s="1031"/>
      <c r="U168" s="1031"/>
      <c r="V168" s="1031"/>
      <c r="W168" s="1031"/>
      <c r="X168" s="1022">
        <v>11000</v>
      </c>
      <c r="Y168" s="1031"/>
      <c r="Z168" s="166">
        <v>12000</v>
      </c>
      <c r="AA168" s="1031"/>
      <c r="AB168" s="1031"/>
      <c r="AC168" s="1031">
        <f>O168+X168</f>
        <v>11000</v>
      </c>
      <c r="AD168" s="1031"/>
      <c r="AE168" s="166">
        <v>17400</v>
      </c>
      <c r="AF168" s="1031"/>
      <c r="AG168" s="1031"/>
      <c r="AH168" s="1031">
        <f t="shared" ref="AH168:AH170" si="90">AI168+AJ168+AK168+AL168</f>
        <v>12000</v>
      </c>
      <c r="AI168" s="1031"/>
      <c r="AJ168" s="166">
        <v>12000</v>
      </c>
      <c r="AK168" s="1031"/>
      <c r="AL168" s="1031"/>
      <c r="AM168" s="1031"/>
      <c r="AN168" s="1031">
        <f t="shared" ref="AN168:AN170" si="91">AO168+AP168+AQ168+AR168</f>
        <v>9700</v>
      </c>
      <c r="AO168" s="1031"/>
      <c r="AP168" s="1031">
        <f t="shared" ref="AP168:AP170" si="92">S168-(Z168)</f>
        <v>9700</v>
      </c>
      <c r="AQ168" s="1031"/>
      <c r="AR168" s="1031"/>
      <c r="AS168" s="1031">
        <f>AT168+AU168+AV168+AW168</f>
        <v>4000</v>
      </c>
      <c r="AT168" s="1031"/>
      <c r="AU168" s="1031">
        <v>4000</v>
      </c>
      <c r="AV168" s="1031"/>
      <c r="AW168" s="1031"/>
      <c r="AX168" s="1031">
        <v>4000</v>
      </c>
      <c r="AY168" s="1031"/>
      <c r="AZ168" s="1031"/>
      <c r="BA168" s="1031">
        <v>4000</v>
      </c>
      <c r="BB168" s="1031">
        <v>1</v>
      </c>
      <c r="BC168" s="1031">
        <v>4000</v>
      </c>
      <c r="BD168" s="1036"/>
      <c r="BE168" s="1031"/>
      <c r="BF168" s="1034"/>
      <c r="BG168" s="1031"/>
      <c r="BH168" s="1031"/>
      <c r="BI168" s="1034"/>
      <c r="BJ168" s="1034"/>
      <c r="BK168" s="1078">
        <v>846.51900000000001</v>
      </c>
      <c r="BL168" s="1031">
        <v>4000</v>
      </c>
      <c r="BM168" s="1658">
        <v>3682.3850000000002</v>
      </c>
      <c r="BN168" s="1655">
        <f t="shared" ref="BN168:BN169" si="93">BL168-BM168</f>
        <v>317.61499999999978</v>
      </c>
      <c r="BO168" s="1658">
        <f>BN168</f>
        <v>317.61499999999978</v>
      </c>
      <c r="BP168" s="1658"/>
      <c r="BQ168" s="1658">
        <f>BN168</f>
        <v>317.61499999999978</v>
      </c>
      <c r="BR168" s="1031"/>
      <c r="BS168" s="121"/>
      <c r="BT168" s="118"/>
      <c r="BU168" s="108" t="s">
        <v>2768</v>
      </c>
      <c r="BV168" s="176" t="s">
        <v>2766</v>
      </c>
      <c r="BW168" s="108"/>
      <c r="BX168" s="696">
        <f t="shared" si="85"/>
        <v>-4000</v>
      </c>
      <c r="BY168" s="690">
        <f t="shared" si="80"/>
        <v>0</v>
      </c>
      <c r="BZ168" s="996">
        <v>1</v>
      </c>
      <c r="CA168" s="13">
        <f t="shared" si="86"/>
        <v>6995.7999999999993</v>
      </c>
      <c r="CD168" s="673"/>
      <c r="ED168" s="673"/>
    </row>
    <row r="169" spans="1:134" s="14" customFormat="1" ht="79.5" customHeight="1">
      <c r="A169" s="108">
        <v>2</v>
      </c>
      <c r="B169" s="110" t="s">
        <v>437</v>
      </c>
      <c r="C169" s="119">
        <v>1</v>
      </c>
      <c r="D169" s="108" t="s">
        <v>193</v>
      </c>
      <c r="E169" s="108" t="s">
        <v>322</v>
      </c>
      <c r="F169" s="108" t="s">
        <v>323</v>
      </c>
      <c r="G169" s="108">
        <v>7878579</v>
      </c>
      <c r="H169" s="156"/>
      <c r="I169" s="108"/>
      <c r="J169" s="108" t="s">
        <v>131</v>
      </c>
      <c r="K169" s="108" t="s">
        <v>2808</v>
      </c>
      <c r="L169" s="166">
        <v>16516</v>
      </c>
      <c r="M169" s="166"/>
      <c r="N169" s="166">
        <v>16516</v>
      </c>
      <c r="O169" s="1031"/>
      <c r="P169" s="1031">
        <v>12900</v>
      </c>
      <c r="Q169" s="1031">
        <f t="shared" si="89"/>
        <v>12400</v>
      </c>
      <c r="R169" s="1031"/>
      <c r="S169" s="166">
        <v>12400</v>
      </c>
      <c r="T169" s="1031"/>
      <c r="U169" s="1031"/>
      <c r="V169" s="1031"/>
      <c r="W169" s="1031"/>
      <c r="X169" s="1031">
        <f t="shared" ref="X169:X170" si="94">Y169+Z169+AA169+AB169</f>
        <v>6200</v>
      </c>
      <c r="Y169" s="1031"/>
      <c r="Z169" s="166">
        <v>6200</v>
      </c>
      <c r="AA169" s="1031"/>
      <c r="AB169" s="1031"/>
      <c r="AC169" s="1031">
        <f>O169+X169</f>
        <v>6200</v>
      </c>
      <c r="AD169" s="1031"/>
      <c r="AE169" s="166">
        <v>6200</v>
      </c>
      <c r="AF169" s="1031"/>
      <c r="AG169" s="1031"/>
      <c r="AH169" s="1031">
        <f t="shared" si="90"/>
        <v>6200</v>
      </c>
      <c r="AI169" s="1031"/>
      <c r="AJ169" s="166">
        <v>6200</v>
      </c>
      <c r="AK169" s="1031"/>
      <c r="AL169" s="1031"/>
      <c r="AM169" s="1031"/>
      <c r="AN169" s="1031">
        <f t="shared" si="91"/>
        <v>6200</v>
      </c>
      <c r="AO169" s="1031"/>
      <c r="AP169" s="1031">
        <f t="shared" si="92"/>
        <v>6200</v>
      </c>
      <c r="AQ169" s="1031"/>
      <c r="AR169" s="1031"/>
      <c r="AS169" s="1031">
        <f>AT169+AU169+AV169+AW169</f>
        <v>2000</v>
      </c>
      <c r="AT169" s="1031"/>
      <c r="AU169" s="1031">
        <v>2000</v>
      </c>
      <c r="AV169" s="1031"/>
      <c r="AW169" s="1031"/>
      <c r="AX169" s="1031">
        <v>2000</v>
      </c>
      <c r="AY169" s="1031"/>
      <c r="AZ169" s="1031"/>
      <c r="BA169" s="1031">
        <v>2000</v>
      </c>
      <c r="BB169" s="1031">
        <v>1</v>
      </c>
      <c r="BC169" s="1031">
        <v>2000</v>
      </c>
      <c r="BD169" s="1036"/>
      <c r="BE169" s="1031"/>
      <c r="BF169" s="1034"/>
      <c r="BG169" s="1031"/>
      <c r="BH169" s="1031"/>
      <c r="BI169" s="1034"/>
      <c r="BJ169" s="1034"/>
      <c r="BK169" s="1164">
        <v>110.43600000000001</v>
      </c>
      <c r="BL169" s="1031">
        <v>2000</v>
      </c>
      <c r="BM169" s="1658">
        <v>1602.336</v>
      </c>
      <c r="BN169" s="1655">
        <f t="shared" si="93"/>
        <v>397.66399999999999</v>
      </c>
      <c r="BO169" s="1658">
        <f>BN169</f>
        <v>397.66399999999999</v>
      </c>
      <c r="BP169" s="1658"/>
      <c r="BQ169" s="1658">
        <f>BN169</f>
        <v>397.66399999999999</v>
      </c>
      <c r="BR169" s="1031"/>
      <c r="BS169" s="121"/>
      <c r="BT169" s="2093"/>
      <c r="BU169" s="108" t="s">
        <v>2768</v>
      </c>
      <c r="BV169" s="176" t="s">
        <v>2766</v>
      </c>
      <c r="BW169" s="108"/>
      <c r="BX169" s="696">
        <f t="shared" si="85"/>
        <v>-2000</v>
      </c>
      <c r="BY169" s="690">
        <f t="shared" si="80"/>
        <v>0</v>
      </c>
      <c r="BZ169" s="996">
        <v>1</v>
      </c>
      <c r="CA169" s="13">
        <f t="shared" si="86"/>
        <v>4624.4799999999996</v>
      </c>
      <c r="CD169" s="673"/>
      <c r="ED169" s="673"/>
    </row>
    <row r="170" spans="1:134" s="14" customFormat="1" hidden="1">
      <c r="A170" s="186"/>
      <c r="B170" s="110"/>
      <c r="C170" s="119"/>
      <c r="D170" s="108"/>
      <c r="E170" s="108"/>
      <c r="F170" s="108"/>
      <c r="G170" s="108"/>
      <c r="H170" s="156"/>
      <c r="I170" s="108"/>
      <c r="J170" s="108"/>
      <c r="K170" s="108"/>
      <c r="L170" s="166"/>
      <c r="M170" s="166"/>
      <c r="N170" s="166"/>
      <c r="O170" s="1031"/>
      <c r="P170" s="1031">
        <f>Q170+W170</f>
        <v>0</v>
      </c>
      <c r="Q170" s="1031">
        <f t="shared" si="89"/>
        <v>0</v>
      </c>
      <c r="R170" s="1031"/>
      <c r="S170" s="166"/>
      <c r="T170" s="1031"/>
      <c r="U170" s="1031"/>
      <c r="V170" s="1031"/>
      <c r="W170" s="1031"/>
      <c r="X170" s="1031">
        <f t="shared" si="94"/>
        <v>0</v>
      </c>
      <c r="Y170" s="1031"/>
      <c r="Z170" s="166"/>
      <c r="AA170" s="1031"/>
      <c r="AB170" s="1031"/>
      <c r="AC170" s="1031">
        <f>AD170+AE170+AF170+AG170</f>
        <v>0</v>
      </c>
      <c r="AD170" s="1031"/>
      <c r="AE170" s="166"/>
      <c r="AF170" s="1031"/>
      <c r="AG170" s="1031"/>
      <c r="AH170" s="1031">
        <f t="shared" si="90"/>
        <v>0</v>
      </c>
      <c r="AI170" s="1031"/>
      <c r="AJ170" s="166"/>
      <c r="AK170" s="1031"/>
      <c r="AL170" s="1031"/>
      <c r="AM170" s="1031"/>
      <c r="AN170" s="1031">
        <f t="shared" si="91"/>
        <v>0</v>
      </c>
      <c r="AO170" s="1031"/>
      <c r="AP170" s="1031">
        <f t="shared" si="92"/>
        <v>0</v>
      </c>
      <c r="AQ170" s="1031"/>
      <c r="AR170" s="1031"/>
      <c r="AS170" s="166"/>
      <c r="AT170" s="1031"/>
      <c r="AU170" s="166"/>
      <c r="AV170" s="1031"/>
      <c r="AW170" s="1031"/>
      <c r="AX170" s="166"/>
      <c r="AY170" s="1031"/>
      <c r="AZ170" s="1031"/>
      <c r="BA170" s="166"/>
      <c r="BB170" s="1031"/>
      <c r="BC170" s="166"/>
      <c r="BD170" s="1036"/>
      <c r="BE170" s="166"/>
      <c r="BF170" s="1034"/>
      <c r="BG170" s="166"/>
      <c r="BH170" s="166"/>
      <c r="BI170" s="1034"/>
      <c r="BJ170" s="1034"/>
      <c r="BK170" s="1034"/>
      <c r="BL170" s="166"/>
      <c r="BM170" s="1842"/>
      <c r="BN170" s="1655"/>
      <c r="BO170" s="1842"/>
      <c r="BP170" s="1842"/>
      <c r="BQ170" s="1842"/>
      <c r="BR170" s="166"/>
      <c r="BS170" s="121"/>
      <c r="BT170" s="118"/>
      <c r="BU170" s="108"/>
      <c r="BV170" s="108"/>
      <c r="BW170" s="108"/>
      <c r="BX170" s="696">
        <f t="shared" si="85"/>
        <v>0</v>
      </c>
      <c r="BY170" s="690">
        <f t="shared" si="80"/>
        <v>0</v>
      </c>
      <c r="BZ170" s="996"/>
      <c r="CA170" s="13">
        <f t="shared" si="86"/>
        <v>0</v>
      </c>
      <c r="CD170" s="673"/>
      <c r="ED170" s="673"/>
    </row>
    <row r="171" spans="1:134" s="14" customFormat="1" hidden="1">
      <c r="A171" s="186"/>
      <c r="B171" s="1055"/>
      <c r="C171" s="198"/>
      <c r="D171" s="108"/>
      <c r="E171" s="108"/>
      <c r="F171" s="108"/>
      <c r="G171" s="108"/>
      <c r="H171" s="156"/>
      <c r="I171" s="108"/>
      <c r="J171" s="108"/>
      <c r="K171" s="108"/>
      <c r="L171" s="125"/>
      <c r="M171" s="125"/>
      <c r="N171" s="125"/>
      <c r="O171" s="125"/>
      <c r="P171" s="125"/>
      <c r="Q171" s="125"/>
      <c r="R171" s="125"/>
      <c r="S171" s="125"/>
      <c r="T171" s="125"/>
      <c r="U171" s="125"/>
      <c r="V171" s="125"/>
      <c r="W171" s="125"/>
      <c r="X171" s="125"/>
      <c r="Y171" s="125"/>
      <c r="Z171" s="125"/>
      <c r="AA171" s="125"/>
      <c r="AB171" s="125"/>
      <c r="AC171" s="125"/>
      <c r="AD171" s="125"/>
      <c r="AE171" s="125"/>
      <c r="AF171" s="125"/>
      <c r="AG171" s="125"/>
      <c r="AH171" s="125"/>
      <c r="AI171" s="125"/>
      <c r="AJ171" s="125"/>
      <c r="AK171" s="125"/>
      <c r="AL171" s="125"/>
      <c r="AM171" s="125"/>
      <c r="AN171" s="125"/>
      <c r="AO171" s="125"/>
      <c r="AP171" s="125"/>
      <c r="AQ171" s="125"/>
      <c r="AR171" s="125"/>
      <c r="AS171" s="125"/>
      <c r="AT171" s="125"/>
      <c r="AU171" s="125"/>
      <c r="AV171" s="125"/>
      <c r="AW171" s="125"/>
      <c r="AX171" s="125"/>
      <c r="AY171" s="125"/>
      <c r="AZ171" s="125"/>
      <c r="BA171" s="125"/>
      <c r="BB171" s="125"/>
      <c r="BC171" s="125"/>
      <c r="BD171" s="125"/>
      <c r="BE171" s="125"/>
      <c r="BF171" s="125"/>
      <c r="BG171" s="125"/>
      <c r="BH171" s="125"/>
      <c r="BI171" s="125"/>
      <c r="BJ171" s="125"/>
      <c r="BK171" s="125"/>
      <c r="BL171" s="125"/>
      <c r="BM171" s="1657"/>
      <c r="BN171" s="1657"/>
      <c r="BO171" s="1657"/>
      <c r="BP171" s="1657"/>
      <c r="BQ171" s="1657"/>
      <c r="BR171" s="125"/>
      <c r="BS171" s="199"/>
      <c r="BT171" s="199"/>
      <c r="BU171" s="108"/>
      <c r="BV171" s="108"/>
      <c r="BW171" s="108"/>
      <c r="BX171" s="696"/>
      <c r="BY171" s="690"/>
      <c r="BZ171" s="996"/>
      <c r="CA171" s="13"/>
      <c r="CD171" s="673"/>
      <c r="ED171" s="673"/>
    </row>
    <row r="172" spans="1:134" s="14" customFormat="1" hidden="1">
      <c r="A172" s="108"/>
      <c r="B172" s="128"/>
      <c r="C172" s="119"/>
      <c r="D172" s="108"/>
      <c r="E172" s="108"/>
      <c r="F172" s="108"/>
      <c r="G172" s="108"/>
      <c r="H172" s="156"/>
      <c r="I172" s="156"/>
      <c r="J172" s="108"/>
      <c r="K172" s="108"/>
      <c r="L172" s="1031"/>
      <c r="M172" s="1031"/>
      <c r="N172" s="1031"/>
      <c r="O172" s="1031"/>
      <c r="P172" s="1031"/>
      <c r="Q172" s="1031"/>
      <c r="R172" s="1031"/>
      <c r="S172" s="166"/>
      <c r="T172" s="1031"/>
      <c r="U172" s="1031"/>
      <c r="V172" s="1031"/>
      <c r="W172" s="1031"/>
      <c r="X172" s="1022"/>
      <c r="Y172" s="1031"/>
      <c r="Z172" s="1024"/>
      <c r="AA172" s="1031"/>
      <c r="AB172" s="1031"/>
      <c r="AC172" s="1031"/>
      <c r="AD172" s="1031"/>
      <c r="AE172" s="166"/>
      <c r="AF172" s="1031"/>
      <c r="AG172" s="1031"/>
      <c r="AH172" s="1031"/>
      <c r="AI172" s="1031"/>
      <c r="AJ172" s="1024"/>
      <c r="AK172" s="1031"/>
      <c r="AL172" s="1031"/>
      <c r="AM172" s="1031"/>
      <c r="AN172" s="1031"/>
      <c r="AO172" s="1031"/>
      <c r="AP172" s="1031"/>
      <c r="AQ172" s="1031"/>
      <c r="AR172" s="1031"/>
      <c r="AS172" s="1031"/>
      <c r="AT172" s="1031"/>
      <c r="AU172" s="1031"/>
      <c r="AV172" s="1031"/>
      <c r="AW172" s="1031"/>
      <c r="AX172" s="1031"/>
      <c r="AY172" s="1031"/>
      <c r="AZ172" s="1031"/>
      <c r="BA172" s="1031"/>
      <c r="BB172" s="1031"/>
      <c r="BC172" s="1031"/>
      <c r="BD172" s="1036"/>
      <c r="BE172" s="1031"/>
      <c r="BF172" s="1034"/>
      <c r="BG172" s="1031"/>
      <c r="BH172" s="1031"/>
      <c r="BI172" s="1034"/>
      <c r="BJ172" s="1034"/>
      <c r="BK172" s="165"/>
      <c r="BL172" s="1031"/>
      <c r="BM172" s="1658"/>
      <c r="BN172" s="1655"/>
      <c r="BO172" s="1658"/>
      <c r="BP172" s="1658"/>
      <c r="BQ172" s="1658"/>
      <c r="BR172" s="1031"/>
      <c r="BS172" s="121"/>
      <c r="BT172" s="1092"/>
      <c r="BU172" s="1092"/>
      <c r="BV172" s="1092"/>
      <c r="BW172" s="108"/>
      <c r="BX172" s="696"/>
      <c r="BY172" s="690"/>
      <c r="BZ172" s="996"/>
      <c r="CA172" s="13"/>
      <c r="CD172" s="673"/>
      <c r="ED172" s="673"/>
    </row>
    <row r="173" spans="1:134" s="14" customFormat="1" ht="60.95" hidden="1" customHeight="1">
      <c r="A173" s="108"/>
      <c r="B173" s="128"/>
      <c r="C173" s="119"/>
      <c r="D173" s="108"/>
      <c r="E173" s="108"/>
      <c r="F173" s="108"/>
      <c r="G173" s="108"/>
      <c r="H173" s="156"/>
      <c r="I173" s="156"/>
      <c r="J173" s="108"/>
      <c r="K173" s="108"/>
      <c r="L173" s="1031"/>
      <c r="M173" s="1031"/>
      <c r="N173" s="1031"/>
      <c r="O173" s="1031"/>
      <c r="P173" s="1031"/>
      <c r="Q173" s="1031"/>
      <c r="R173" s="1031"/>
      <c r="S173" s="166"/>
      <c r="T173" s="1031"/>
      <c r="U173" s="1031"/>
      <c r="V173" s="1031"/>
      <c r="W173" s="1031"/>
      <c r="X173" s="1022"/>
      <c r="Y173" s="1031"/>
      <c r="Z173" s="1024"/>
      <c r="AA173" s="1031"/>
      <c r="AB173" s="1031"/>
      <c r="AC173" s="1031"/>
      <c r="AD173" s="1031"/>
      <c r="AE173" s="166"/>
      <c r="AF173" s="1031"/>
      <c r="AG173" s="1031"/>
      <c r="AH173" s="1031"/>
      <c r="AI173" s="1031"/>
      <c r="AJ173" s="1024"/>
      <c r="AK173" s="1031"/>
      <c r="AL173" s="1031"/>
      <c r="AM173" s="1031"/>
      <c r="AN173" s="1031"/>
      <c r="AO173" s="1031"/>
      <c r="AP173" s="1031"/>
      <c r="AQ173" s="1031"/>
      <c r="AR173" s="1031"/>
      <c r="AS173" s="1031"/>
      <c r="AT173" s="1031"/>
      <c r="AU173" s="1031"/>
      <c r="AV173" s="1031"/>
      <c r="AW173" s="1031"/>
      <c r="AX173" s="1031"/>
      <c r="AY173" s="1031"/>
      <c r="AZ173" s="1031"/>
      <c r="BA173" s="1031"/>
      <c r="BB173" s="1031"/>
      <c r="BC173" s="1031"/>
      <c r="BD173" s="1036"/>
      <c r="BE173" s="1031"/>
      <c r="BF173" s="1034"/>
      <c r="BG173" s="1031"/>
      <c r="BH173" s="1031"/>
      <c r="BI173" s="1034"/>
      <c r="BJ173" s="1034"/>
      <c r="BK173" s="165"/>
      <c r="BL173" s="1031"/>
      <c r="BM173" s="1111"/>
      <c r="BN173" s="1655"/>
      <c r="BO173" s="1111"/>
      <c r="BP173" s="1111"/>
      <c r="BQ173" s="1111"/>
      <c r="BR173" s="1031"/>
      <c r="BS173" s="121"/>
      <c r="BT173" s="1092"/>
      <c r="BU173" s="1092"/>
      <c r="BV173" s="1092"/>
      <c r="BW173" s="108"/>
      <c r="BX173" s="696"/>
      <c r="BY173" s="690"/>
      <c r="BZ173" s="996"/>
      <c r="CA173" s="13"/>
      <c r="CD173" s="673"/>
      <c r="ED173" s="673"/>
    </row>
    <row r="174" spans="1:134" s="14" customFormat="1" hidden="1">
      <c r="A174" s="108"/>
      <c r="B174" s="128"/>
      <c r="C174" s="119"/>
      <c r="D174" s="108"/>
      <c r="E174" s="108"/>
      <c r="F174" s="108"/>
      <c r="G174" s="108"/>
      <c r="H174" s="156"/>
      <c r="I174" s="156"/>
      <c r="J174" s="108"/>
      <c r="K174" s="108"/>
      <c r="L174" s="1031"/>
      <c r="M174" s="1031"/>
      <c r="N174" s="1031"/>
      <c r="O174" s="1031"/>
      <c r="P174" s="1031"/>
      <c r="Q174" s="1031"/>
      <c r="R174" s="1031"/>
      <c r="S174" s="166"/>
      <c r="T174" s="1031"/>
      <c r="U174" s="1031"/>
      <c r="V174" s="1031"/>
      <c r="W174" s="1031"/>
      <c r="X174" s="1022"/>
      <c r="Y174" s="1031"/>
      <c r="Z174" s="1024"/>
      <c r="AA174" s="1031"/>
      <c r="AB174" s="1031"/>
      <c r="AC174" s="1031"/>
      <c r="AD174" s="1031"/>
      <c r="AE174" s="166"/>
      <c r="AF174" s="1031"/>
      <c r="AG174" s="1031"/>
      <c r="AH174" s="1031"/>
      <c r="AI174" s="1031"/>
      <c r="AJ174" s="1024"/>
      <c r="AK174" s="1031"/>
      <c r="AL174" s="1031"/>
      <c r="AM174" s="1031"/>
      <c r="AN174" s="1031"/>
      <c r="AO174" s="1031"/>
      <c r="AP174" s="1031"/>
      <c r="AQ174" s="1031"/>
      <c r="AR174" s="1031"/>
      <c r="AS174" s="1031"/>
      <c r="AT174" s="1031"/>
      <c r="AU174" s="1031"/>
      <c r="AV174" s="1031"/>
      <c r="AW174" s="1031"/>
      <c r="AX174" s="1031"/>
      <c r="AY174" s="1031"/>
      <c r="AZ174" s="1031"/>
      <c r="BA174" s="1031"/>
      <c r="BB174" s="1031"/>
      <c r="BC174" s="1031"/>
      <c r="BD174" s="1036"/>
      <c r="BE174" s="1031"/>
      <c r="BF174" s="1034"/>
      <c r="BG174" s="1031"/>
      <c r="BH174" s="1031"/>
      <c r="BI174" s="1034"/>
      <c r="BJ174" s="1034"/>
      <c r="BK174" s="1034"/>
      <c r="BL174" s="1031"/>
      <c r="BM174" s="1658"/>
      <c r="BN174" s="1655"/>
      <c r="BO174" s="1658"/>
      <c r="BP174" s="1658"/>
      <c r="BQ174" s="1658"/>
      <c r="BR174" s="1031"/>
      <c r="BS174" s="121"/>
      <c r="BT174" s="118"/>
      <c r="BU174" s="1092"/>
      <c r="BV174" s="1092"/>
      <c r="BW174" s="108"/>
      <c r="BX174" s="696"/>
      <c r="BY174" s="690"/>
      <c r="BZ174" s="996"/>
      <c r="CA174" s="13"/>
      <c r="CD174" s="673"/>
      <c r="ED174" s="673"/>
    </row>
    <row r="175" spans="1:134" s="14" customFormat="1" hidden="1">
      <c r="A175" s="108"/>
      <c r="B175" s="128"/>
      <c r="C175" s="119"/>
      <c r="D175" s="108"/>
      <c r="E175" s="108"/>
      <c r="F175" s="108"/>
      <c r="G175" s="108"/>
      <c r="H175" s="156"/>
      <c r="I175" s="156"/>
      <c r="J175" s="108"/>
      <c r="K175" s="108"/>
      <c r="L175" s="1031"/>
      <c r="M175" s="1031"/>
      <c r="N175" s="1031"/>
      <c r="O175" s="1031"/>
      <c r="P175" s="1031"/>
      <c r="Q175" s="1031"/>
      <c r="R175" s="1031"/>
      <c r="S175" s="1031"/>
      <c r="T175" s="1031"/>
      <c r="U175" s="1031"/>
      <c r="V175" s="1031"/>
      <c r="W175" s="1031"/>
      <c r="X175" s="1036"/>
      <c r="Y175" s="1031"/>
      <c r="Z175" s="1024"/>
      <c r="AA175" s="1031"/>
      <c r="AB175" s="1031"/>
      <c r="AC175" s="1031"/>
      <c r="AD175" s="1031"/>
      <c r="AE175" s="1031"/>
      <c r="AF175" s="1031"/>
      <c r="AG175" s="1031"/>
      <c r="AH175" s="1031"/>
      <c r="AI175" s="1031"/>
      <c r="AJ175" s="1024"/>
      <c r="AK175" s="1031"/>
      <c r="AL175" s="1031"/>
      <c r="AM175" s="1031"/>
      <c r="AN175" s="1031"/>
      <c r="AO175" s="1031"/>
      <c r="AP175" s="1031"/>
      <c r="AQ175" s="1031"/>
      <c r="AR175" s="1031"/>
      <c r="AS175" s="1031"/>
      <c r="AT175" s="1031"/>
      <c r="AU175" s="1031"/>
      <c r="AV175" s="1031"/>
      <c r="AW175" s="1031"/>
      <c r="AX175" s="1031"/>
      <c r="AY175" s="1031"/>
      <c r="AZ175" s="1031"/>
      <c r="BA175" s="1031"/>
      <c r="BB175" s="1031"/>
      <c r="BC175" s="1031"/>
      <c r="BD175" s="1036"/>
      <c r="BE175" s="1031"/>
      <c r="BF175" s="1034"/>
      <c r="BG175" s="1031"/>
      <c r="BH175" s="1031"/>
      <c r="BI175" s="1034"/>
      <c r="BJ175" s="1034"/>
      <c r="BK175" s="1031"/>
      <c r="BL175" s="1031"/>
      <c r="BM175" s="1658"/>
      <c r="BN175" s="1655"/>
      <c r="BO175" s="1658"/>
      <c r="BP175" s="1658"/>
      <c r="BQ175" s="1658"/>
      <c r="BR175" s="1031"/>
      <c r="BS175" s="121"/>
      <c r="BT175" s="1076"/>
      <c r="BU175" s="1092"/>
      <c r="BV175" s="1092"/>
      <c r="BW175" s="108"/>
      <c r="BX175" s="696"/>
      <c r="BY175" s="690"/>
      <c r="BZ175" s="996"/>
      <c r="CA175" s="13"/>
      <c r="CD175" s="673"/>
      <c r="ED175" s="673"/>
    </row>
    <row r="176" spans="1:134" s="14" customFormat="1" hidden="1">
      <c r="A176" s="108"/>
      <c r="B176" s="128"/>
      <c r="C176" s="119"/>
      <c r="D176" s="108"/>
      <c r="E176" s="108"/>
      <c r="F176" s="108"/>
      <c r="G176" s="108"/>
      <c r="H176" s="156"/>
      <c r="I176" s="156"/>
      <c r="J176" s="108"/>
      <c r="K176" s="108"/>
      <c r="L176" s="1031"/>
      <c r="M176" s="1031"/>
      <c r="N176" s="1031"/>
      <c r="O176" s="1031"/>
      <c r="P176" s="1031"/>
      <c r="Q176" s="1031"/>
      <c r="R176" s="1031"/>
      <c r="S176" s="1031"/>
      <c r="T176" s="1031"/>
      <c r="U176" s="1031"/>
      <c r="V176" s="1031"/>
      <c r="W176" s="1031"/>
      <c r="X176" s="1036"/>
      <c r="Y176" s="1031"/>
      <c r="Z176" s="1024"/>
      <c r="AA176" s="1031"/>
      <c r="AB176" s="1031"/>
      <c r="AC176" s="1031"/>
      <c r="AD176" s="1031"/>
      <c r="AE176" s="1031"/>
      <c r="AF176" s="1031"/>
      <c r="AG176" s="1031"/>
      <c r="AH176" s="1031"/>
      <c r="AI176" s="1031"/>
      <c r="AJ176" s="1024"/>
      <c r="AK176" s="1031"/>
      <c r="AL176" s="1031"/>
      <c r="AM176" s="1031"/>
      <c r="AN176" s="1031"/>
      <c r="AO176" s="1031"/>
      <c r="AP176" s="1031"/>
      <c r="AQ176" s="1031"/>
      <c r="AR176" s="1031"/>
      <c r="AS176" s="1031"/>
      <c r="AT176" s="1031"/>
      <c r="AU176" s="1031"/>
      <c r="AV176" s="1031"/>
      <c r="AW176" s="1031"/>
      <c r="AX176" s="1031"/>
      <c r="AY176" s="1031"/>
      <c r="AZ176" s="1031"/>
      <c r="BA176" s="1031"/>
      <c r="BB176" s="1031"/>
      <c r="BC176" s="1031"/>
      <c r="BD176" s="1036"/>
      <c r="BE176" s="1031"/>
      <c r="BF176" s="1034"/>
      <c r="BG176" s="1031"/>
      <c r="BH176" s="1031"/>
      <c r="BI176" s="1034"/>
      <c r="BJ176" s="1034"/>
      <c r="BK176" s="1031"/>
      <c r="BL176" s="1031"/>
      <c r="BM176" s="1658"/>
      <c r="BN176" s="1655"/>
      <c r="BO176" s="1658"/>
      <c r="BP176" s="1658"/>
      <c r="BQ176" s="1658"/>
      <c r="BR176" s="1031"/>
      <c r="BS176" s="121"/>
      <c r="BT176" s="1076"/>
      <c r="BU176" s="1092"/>
      <c r="BV176" s="1092"/>
      <c r="BW176" s="108"/>
      <c r="BX176" s="696"/>
      <c r="BY176" s="690"/>
      <c r="BZ176" s="996"/>
      <c r="CA176" s="13"/>
      <c r="CD176" s="673"/>
      <c r="ED176" s="673"/>
    </row>
    <row r="177" spans="1:134" s="14" customFormat="1" hidden="1">
      <c r="A177" s="186"/>
      <c r="B177" s="110"/>
      <c r="C177" s="119"/>
      <c r="D177" s="108"/>
      <c r="E177" s="108"/>
      <c r="F177" s="108"/>
      <c r="G177" s="108"/>
      <c r="H177" s="156"/>
      <c r="I177" s="156"/>
      <c r="J177" s="108"/>
      <c r="K177" s="108"/>
      <c r="L177" s="1031"/>
      <c r="M177" s="1031"/>
      <c r="N177" s="1031"/>
      <c r="O177" s="1031"/>
      <c r="P177" s="1031"/>
      <c r="Q177" s="1031"/>
      <c r="R177" s="1031"/>
      <c r="S177" s="1031"/>
      <c r="T177" s="1031"/>
      <c r="U177" s="1031"/>
      <c r="V177" s="1031"/>
      <c r="W177" s="1031"/>
      <c r="X177" s="1031"/>
      <c r="Y177" s="1031"/>
      <c r="Z177" s="1031"/>
      <c r="AA177" s="1031"/>
      <c r="AB177" s="1031"/>
      <c r="AC177" s="1031"/>
      <c r="AD177" s="1031"/>
      <c r="AE177" s="1031"/>
      <c r="AF177" s="1031"/>
      <c r="AG177" s="1031"/>
      <c r="AH177" s="1031"/>
      <c r="AI177" s="1031"/>
      <c r="AJ177" s="1031"/>
      <c r="AK177" s="1031"/>
      <c r="AL177" s="1031"/>
      <c r="AM177" s="1031"/>
      <c r="AN177" s="1031"/>
      <c r="AO177" s="1031"/>
      <c r="AP177" s="1031"/>
      <c r="AQ177" s="1031"/>
      <c r="AR177" s="1031"/>
      <c r="AS177" s="166"/>
      <c r="AT177" s="1031"/>
      <c r="AU177" s="166"/>
      <c r="AV177" s="1031"/>
      <c r="AW177" s="1031"/>
      <c r="AX177" s="166"/>
      <c r="AY177" s="1031"/>
      <c r="AZ177" s="1031"/>
      <c r="BA177" s="166"/>
      <c r="BB177" s="1031"/>
      <c r="BC177" s="166"/>
      <c r="BD177" s="1036"/>
      <c r="BE177" s="166"/>
      <c r="BF177" s="1034"/>
      <c r="BG177" s="166"/>
      <c r="BH177" s="166"/>
      <c r="BI177" s="1034"/>
      <c r="BJ177" s="1034"/>
      <c r="BK177" s="1034"/>
      <c r="BL177" s="166"/>
      <c r="BM177" s="1842"/>
      <c r="BN177" s="1655"/>
      <c r="BO177" s="1842"/>
      <c r="BP177" s="1842"/>
      <c r="BQ177" s="1842"/>
      <c r="BR177" s="166"/>
      <c r="BS177" s="121"/>
      <c r="BT177" s="118"/>
      <c r="BU177" s="108"/>
      <c r="BV177" s="108"/>
      <c r="BW177" s="108"/>
      <c r="BX177" s="696"/>
      <c r="BY177" s="690"/>
      <c r="BZ177" s="996"/>
      <c r="CA177" s="13"/>
      <c r="CD177" s="673"/>
      <c r="ED177" s="673"/>
    </row>
    <row r="178" spans="1:134" s="14" customFormat="1" hidden="1">
      <c r="A178" s="186"/>
      <c r="B178" s="1055"/>
      <c r="C178" s="210"/>
      <c r="D178" s="108"/>
      <c r="E178" s="108"/>
      <c r="F178" s="108"/>
      <c r="G178" s="108"/>
      <c r="H178" s="156"/>
      <c r="I178" s="156"/>
      <c r="J178" s="108"/>
      <c r="K178" s="108"/>
      <c r="L178" s="685"/>
      <c r="M178" s="685"/>
      <c r="N178" s="685"/>
      <c r="O178" s="685"/>
      <c r="P178" s="685"/>
      <c r="Q178" s="685"/>
      <c r="R178" s="685"/>
      <c r="S178" s="685"/>
      <c r="T178" s="685"/>
      <c r="U178" s="685"/>
      <c r="V178" s="685"/>
      <c r="W178" s="685"/>
      <c r="X178" s="685"/>
      <c r="Y178" s="685"/>
      <c r="Z178" s="685"/>
      <c r="AA178" s="685"/>
      <c r="AB178" s="685"/>
      <c r="AC178" s="685"/>
      <c r="AD178" s="685"/>
      <c r="AE178" s="685"/>
      <c r="AF178" s="685"/>
      <c r="AG178" s="685"/>
      <c r="AH178" s="685"/>
      <c r="AI178" s="685"/>
      <c r="AJ178" s="685"/>
      <c r="AK178" s="685"/>
      <c r="AL178" s="685"/>
      <c r="AM178" s="685"/>
      <c r="AN178" s="685"/>
      <c r="AO178" s="685"/>
      <c r="AP178" s="685"/>
      <c r="AQ178" s="685"/>
      <c r="AR178" s="685"/>
      <c r="AS178" s="685"/>
      <c r="AT178" s="685"/>
      <c r="AU178" s="685"/>
      <c r="AV178" s="685"/>
      <c r="AW178" s="685"/>
      <c r="AX178" s="685"/>
      <c r="AY178" s="685"/>
      <c r="AZ178" s="685"/>
      <c r="BA178" s="685"/>
      <c r="BB178" s="685"/>
      <c r="BC178" s="685"/>
      <c r="BD178" s="685"/>
      <c r="BE178" s="685"/>
      <c r="BF178" s="685"/>
      <c r="BG178" s="685"/>
      <c r="BH178" s="685"/>
      <c r="BI178" s="685"/>
      <c r="BJ178" s="685"/>
      <c r="BK178" s="685"/>
      <c r="BL178" s="685"/>
      <c r="BM178" s="1835"/>
      <c r="BN178" s="1835"/>
      <c r="BO178" s="1835"/>
      <c r="BP178" s="1835"/>
      <c r="BQ178" s="1835"/>
      <c r="BR178" s="685"/>
      <c r="BS178" s="117"/>
      <c r="BT178" s="117"/>
      <c r="BU178" s="108"/>
      <c r="BV178" s="108"/>
      <c r="BW178" s="108"/>
      <c r="BX178" s="696"/>
      <c r="BY178" s="690"/>
      <c r="BZ178" s="996"/>
      <c r="CA178" s="13"/>
      <c r="CD178" s="673"/>
      <c r="ED178" s="673"/>
    </row>
    <row r="179" spans="1:134" s="14" customFormat="1" hidden="1">
      <c r="A179" s="108"/>
      <c r="B179" s="128"/>
      <c r="C179" s="119"/>
      <c r="D179" s="108"/>
      <c r="E179" s="108"/>
      <c r="F179" s="108"/>
      <c r="G179" s="108"/>
      <c r="H179" s="156"/>
      <c r="I179" s="156"/>
      <c r="J179" s="108"/>
      <c r="K179" s="108"/>
      <c r="L179" s="1031"/>
      <c r="M179" s="1031"/>
      <c r="N179" s="1031"/>
      <c r="O179" s="1031"/>
      <c r="P179" s="1031"/>
      <c r="Q179" s="1031"/>
      <c r="R179" s="1031"/>
      <c r="S179" s="1031"/>
      <c r="T179" s="1031"/>
      <c r="U179" s="1031"/>
      <c r="V179" s="1031"/>
      <c r="W179" s="1031"/>
      <c r="X179" s="1031"/>
      <c r="Y179" s="1031"/>
      <c r="Z179" s="1031"/>
      <c r="AA179" s="1031"/>
      <c r="AB179" s="1031"/>
      <c r="AC179" s="1031"/>
      <c r="AD179" s="1031"/>
      <c r="AE179" s="1031"/>
      <c r="AF179" s="1031"/>
      <c r="AG179" s="1031"/>
      <c r="AH179" s="1031"/>
      <c r="AI179" s="1031"/>
      <c r="AJ179" s="1031"/>
      <c r="AK179" s="1031"/>
      <c r="AL179" s="1031"/>
      <c r="AM179" s="1031"/>
      <c r="AN179" s="1031"/>
      <c r="AO179" s="1031"/>
      <c r="AP179" s="1031"/>
      <c r="AQ179" s="1031"/>
      <c r="AR179" s="1031"/>
      <c r="AS179" s="1031"/>
      <c r="AT179" s="1031"/>
      <c r="AU179" s="1031"/>
      <c r="AV179" s="1031"/>
      <c r="AW179" s="1031"/>
      <c r="AX179" s="1031"/>
      <c r="AY179" s="1031"/>
      <c r="AZ179" s="1031"/>
      <c r="BA179" s="1031"/>
      <c r="BB179" s="1031"/>
      <c r="BC179" s="1031"/>
      <c r="BD179" s="1036"/>
      <c r="BE179" s="1031"/>
      <c r="BF179" s="1034"/>
      <c r="BG179" s="1031"/>
      <c r="BH179" s="1031"/>
      <c r="BI179" s="1034"/>
      <c r="BJ179" s="1034"/>
      <c r="BK179" s="1034"/>
      <c r="BL179" s="1031"/>
      <c r="BM179" s="1658"/>
      <c r="BN179" s="1655"/>
      <c r="BO179" s="1658"/>
      <c r="BP179" s="1658"/>
      <c r="BQ179" s="1658"/>
      <c r="BR179" s="1031"/>
      <c r="BS179" s="121"/>
      <c r="BT179" s="1076"/>
      <c r="BU179" s="108"/>
      <c r="BV179" s="108"/>
      <c r="BW179" s="108"/>
      <c r="BX179" s="696"/>
      <c r="BY179" s="690"/>
      <c r="BZ179" s="996"/>
      <c r="CA179" s="13"/>
      <c r="CD179" s="673"/>
      <c r="ED179" s="673"/>
    </row>
    <row r="180" spans="1:134" s="14" customFormat="1" hidden="1">
      <c r="A180" s="108"/>
      <c r="B180" s="128"/>
      <c r="C180" s="119"/>
      <c r="D180" s="108"/>
      <c r="E180" s="108"/>
      <c r="F180" s="108"/>
      <c r="G180" s="108"/>
      <c r="H180" s="156"/>
      <c r="I180" s="156"/>
      <c r="J180" s="108"/>
      <c r="K180" s="108"/>
      <c r="L180" s="1031"/>
      <c r="M180" s="1031"/>
      <c r="N180" s="1031"/>
      <c r="O180" s="1031"/>
      <c r="P180" s="1031"/>
      <c r="Q180" s="1031"/>
      <c r="R180" s="1031"/>
      <c r="S180" s="1031"/>
      <c r="T180" s="1031"/>
      <c r="U180" s="1031"/>
      <c r="V180" s="1031"/>
      <c r="W180" s="1031"/>
      <c r="X180" s="1031"/>
      <c r="Y180" s="1031"/>
      <c r="Z180" s="1031"/>
      <c r="AA180" s="1031"/>
      <c r="AB180" s="1031"/>
      <c r="AC180" s="1031"/>
      <c r="AD180" s="1031"/>
      <c r="AE180" s="1031"/>
      <c r="AF180" s="1031"/>
      <c r="AG180" s="1031"/>
      <c r="AH180" s="1031"/>
      <c r="AI180" s="1031"/>
      <c r="AJ180" s="1031"/>
      <c r="AK180" s="1031"/>
      <c r="AL180" s="1031"/>
      <c r="AM180" s="1031"/>
      <c r="AN180" s="1031"/>
      <c r="AO180" s="1031"/>
      <c r="AP180" s="1031"/>
      <c r="AQ180" s="1031"/>
      <c r="AR180" s="1031"/>
      <c r="AS180" s="1031"/>
      <c r="AT180" s="1031"/>
      <c r="AU180" s="1031"/>
      <c r="AV180" s="1031"/>
      <c r="AW180" s="1031"/>
      <c r="AX180" s="1031"/>
      <c r="AY180" s="1031"/>
      <c r="AZ180" s="1031"/>
      <c r="BA180" s="1031"/>
      <c r="BB180" s="1031"/>
      <c r="BC180" s="1031"/>
      <c r="BD180" s="1036"/>
      <c r="BE180" s="1031"/>
      <c r="BF180" s="1034"/>
      <c r="BG180" s="1031"/>
      <c r="BH180" s="1031"/>
      <c r="BI180" s="1034"/>
      <c r="BJ180" s="1034"/>
      <c r="BK180" s="1034"/>
      <c r="BL180" s="1031"/>
      <c r="BM180" s="1658"/>
      <c r="BN180" s="1655"/>
      <c r="BO180" s="1658"/>
      <c r="BP180" s="1658"/>
      <c r="BQ180" s="1658"/>
      <c r="BR180" s="1031"/>
      <c r="BS180" s="121"/>
      <c r="BT180" s="1076"/>
      <c r="BU180" s="108"/>
      <c r="BV180" s="108"/>
      <c r="BW180" s="108"/>
      <c r="BX180" s="696"/>
      <c r="BY180" s="690"/>
      <c r="BZ180" s="996"/>
      <c r="CA180" s="13"/>
      <c r="CD180" s="673"/>
      <c r="ED180" s="673"/>
    </row>
    <row r="181" spans="1:134" s="14" customFormat="1" hidden="1">
      <c r="A181" s="108"/>
      <c r="B181" s="128"/>
      <c r="C181" s="119"/>
      <c r="D181" s="108"/>
      <c r="E181" s="108"/>
      <c r="F181" s="108"/>
      <c r="G181" s="108"/>
      <c r="H181" s="156"/>
      <c r="I181" s="156"/>
      <c r="J181" s="108"/>
      <c r="K181" s="108"/>
      <c r="L181" s="1031"/>
      <c r="M181" s="1031"/>
      <c r="N181" s="1031"/>
      <c r="O181" s="1031"/>
      <c r="P181" s="1031"/>
      <c r="Q181" s="1031"/>
      <c r="R181" s="1031"/>
      <c r="S181" s="1031"/>
      <c r="T181" s="1031"/>
      <c r="U181" s="1031"/>
      <c r="V181" s="1031"/>
      <c r="W181" s="1031"/>
      <c r="X181" s="1031"/>
      <c r="Y181" s="1031"/>
      <c r="Z181" s="1031"/>
      <c r="AA181" s="1031"/>
      <c r="AB181" s="1031"/>
      <c r="AC181" s="1031"/>
      <c r="AD181" s="1031"/>
      <c r="AE181" s="1031"/>
      <c r="AF181" s="1031"/>
      <c r="AG181" s="1031"/>
      <c r="AH181" s="1031"/>
      <c r="AI181" s="1031"/>
      <c r="AJ181" s="1031"/>
      <c r="AK181" s="1031"/>
      <c r="AL181" s="1031"/>
      <c r="AM181" s="1031"/>
      <c r="AN181" s="1031"/>
      <c r="AO181" s="1031"/>
      <c r="AP181" s="1031"/>
      <c r="AQ181" s="1031"/>
      <c r="AR181" s="1031"/>
      <c r="AS181" s="1031"/>
      <c r="AT181" s="1031"/>
      <c r="AU181" s="1031"/>
      <c r="AV181" s="1031"/>
      <c r="AW181" s="1031"/>
      <c r="AX181" s="1031"/>
      <c r="AY181" s="1031"/>
      <c r="AZ181" s="1031"/>
      <c r="BA181" s="1031"/>
      <c r="BB181" s="1031"/>
      <c r="BC181" s="1031"/>
      <c r="BD181" s="1036"/>
      <c r="BE181" s="1031"/>
      <c r="BF181" s="1034"/>
      <c r="BG181" s="1031"/>
      <c r="BH181" s="1031"/>
      <c r="BI181" s="1034"/>
      <c r="BJ181" s="1034"/>
      <c r="BK181" s="1034"/>
      <c r="BL181" s="1031"/>
      <c r="BM181" s="1846"/>
      <c r="BN181" s="1655"/>
      <c r="BO181" s="1846"/>
      <c r="BP181" s="1846"/>
      <c r="BQ181" s="1846"/>
      <c r="BR181" s="1031"/>
      <c r="BS181" s="121"/>
      <c r="BT181" s="1093"/>
      <c r="BU181" s="108"/>
      <c r="BV181" s="108"/>
      <c r="BW181" s="108"/>
      <c r="BX181" s="696"/>
      <c r="BY181" s="690"/>
      <c r="BZ181" s="996"/>
      <c r="CA181" s="13"/>
      <c r="CD181" s="673"/>
      <c r="ED181" s="673"/>
    </row>
    <row r="182" spans="1:134" s="14" customFormat="1" hidden="1">
      <c r="A182" s="108"/>
      <c r="B182" s="128"/>
      <c r="C182" s="119"/>
      <c r="D182" s="108"/>
      <c r="E182" s="108"/>
      <c r="F182" s="108"/>
      <c r="G182" s="108"/>
      <c r="H182" s="156"/>
      <c r="I182" s="156"/>
      <c r="J182" s="108"/>
      <c r="K182" s="108"/>
      <c r="L182" s="1031"/>
      <c r="M182" s="1031"/>
      <c r="N182" s="1031"/>
      <c r="O182" s="1031"/>
      <c r="P182" s="1031"/>
      <c r="Q182" s="1031"/>
      <c r="R182" s="1031"/>
      <c r="S182" s="1031"/>
      <c r="T182" s="1031"/>
      <c r="U182" s="1031"/>
      <c r="V182" s="1031"/>
      <c r="W182" s="1031"/>
      <c r="X182" s="1031"/>
      <c r="Y182" s="1031"/>
      <c r="Z182" s="1031"/>
      <c r="AA182" s="1031"/>
      <c r="AB182" s="1031"/>
      <c r="AC182" s="1031"/>
      <c r="AD182" s="1031"/>
      <c r="AE182" s="1031"/>
      <c r="AF182" s="1031"/>
      <c r="AG182" s="1031"/>
      <c r="AH182" s="1031"/>
      <c r="AI182" s="1031"/>
      <c r="AJ182" s="1031"/>
      <c r="AK182" s="1031"/>
      <c r="AL182" s="1031"/>
      <c r="AM182" s="1031"/>
      <c r="AN182" s="1031"/>
      <c r="AO182" s="1031"/>
      <c r="AP182" s="1031"/>
      <c r="AQ182" s="1031"/>
      <c r="AR182" s="1031"/>
      <c r="AS182" s="1031"/>
      <c r="AT182" s="1031"/>
      <c r="AU182" s="1031"/>
      <c r="AV182" s="1031"/>
      <c r="AW182" s="1031"/>
      <c r="AX182" s="1031"/>
      <c r="AY182" s="1031"/>
      <c r="AZ182" s="1031"/>
      <c r="BA182" s="1031"/>
      <c r="BB182" s="1031"/>
      <c r="BC182" s="1031"/>
      <c r="BD182" s="1036"/>
      <c r="BE182" s="1031"/>
      <c r="BF182" s="1034"/>
      <c r="BG182" s="1031"/>
      <c r="BH182" s="1031"/>
      <c r="BI182" s="1034"/>
      <c r="BJ182" s="1034"/>
      <c r="BK182" s="1034"/>
      <c r="BL182" s="1031"/>
      <c r="BM182" s="1658"/>
      <c r="BN182" s="1655"/>
      <c r="BO182" s="1658"/>
      <c r="BP182" s="1658"/>
      <c r="BQ182" s="1658"/>
      <c r="BR182" s="1031"/>
      <c r="BS182" s="121"/>
      <c r="BT182" s="1076"/>
      <c r="BU182" s="108"/>
      <c r="BV182" s="108"/>
      <c r="BW182" s="108"/>
      <c r="BX182" s="696"/>
      <c r="BY182" s="690"/>
      <c r="BZ182" s="996"/>
      <c r="CA182" s="13"/>
      <c r="CD182" s="673"/>
      <c r="ED182" s="673"/>
    </row>
    <row r="183" spans="1:134" s="14" customFormat="1" hidden="1">
      <c r="A183" s="108"/>
      <c r="B183" s="128"/>
      <c r="C183" s="119"/>
      <c r="D183" s="108"/>
      <c r="E183" s="108"/>
      <c r="F183" s="108"/>
      <c r="G183" s="108"/>
      <c r="H183" s="156"/>
      <c r="I183" s="156"/>
      <c r="J183" s="108"/>
      <c r="K183" s="108"/>
      <c r="L183" s="1031"/>
      <c r="M183" s="1031"/>
      <c r="N183" s="1031"/>
      <c r="O183" s="1031"/>
      <c r="P183" s="1031"/>
      <c r="Q183" s="1031"/>
      <c r="R183" s="1031"/>
      <c r="S183" s="1031"/>
      <c r="T183" s="1031"/>
      <c r="U183" s="1031"/>
      <c r="V183" s="1031"/>
      <c r="W183" s="1031"/>
      <c r="X183" s="1031"/>
      <c r="Y183" s="1031"/>
      <c r="Z183" s="1031"/>
      <c r="AA183" s="1031"/>
      <c r="AB183" s="1031"/>
      <c r="AC183" s="1031"/>
      <c r="AD183" s="1031"/>
      <c r="AE183" s="1031"/>
      <c r="AF183" s="1031"/>
      <c r="AG183" s="1031"/>
      <c r="AH183" s="1031"/>
      <c r="AI183" s="1031"/>
      <c r="AJ183" s="1031"/>
      <c r="AK183" s="1031"/>
      <c r="AL183" s="1031"/>
      <c r="AM183" s="1031"/>
      <c r="AN183" s="1031"/>
      <c r="AO183" s="1031"/>
      <c r="AP183" s="1031"/>
      <c r="AQ183" s="1031"/>
      <c r="AR183" s="1031"/>
      <c r="AS183" s="1031"/>
      <c r="AT183" s="1031"/>
      <c r="AU183" s="1031"/>
      <c r="AV183" s="1031"/>
      <c r="AW183" s="1031"/>
      <c r="AX183" s="1031"/>
      <c r="AY183" s="1031"/>
      <c r="AZ183" s="1031"/>
      <c r="BA183" s="1031"/>
      <c r="BB183" s="1031"/>
      <c r="BC183" s="1031"/>
      <c r="BD183" s="1036"/>
      <c r="BE183" s="1031"/>
      <c r="BF183" s="1034"/>
      <c r="BG183" s="1031"/>
      <c r="BH183" s="1031"/>
      <c r="BI183" s="1034"/>
      <c r="BJ183" s="1034"/>
      <c r="BK183" s="1034"/>
      <c r="BL183" s="1031"/>
      <c r="BM183" s="1658"/>
      <c r="BN183" s="1655"/>
      <c r="BO183" s="1658"/>
      <c r="BP183" s="1658"/>
      <c r="BQ183" s="1658"/>
      <c r="BR183" s="1031"/>
      <c r="BS183" s="121"/>
      <c r="BT183" s="1076"/>
      <c r="BU183" s="108"/>
      <c r="BV183" s="108"/>
      <c r="BW183" s="108"/>
      <c r="BX183" s="696"/>
      <c r="BY183" s="690"/>
      <c r="BZ183" s="996"/>
      <c r="CA183" s="13"/>
      <c r="CD183" s="673"/>
      <c r="ED183" s="673"/>
    </row>
    <row r="184" spans="1:134" s="14" customFormat="1" hidden="1">
      <c r="A184" s="108"/>
      <c r="B184" s="128"/>
      <c r="C184" s="119"/>
      <c r="D184" s="108"/>
      <c r="E184" s="108"/>
      <c r="F184" s="108"/>
      <c r="G184" s="108"/>
      <c r="H184" s="156"/>
      <c r="I184" s="156"/>
      <c r="J184" s="108"/>
      <c r="K184" s="108"/>
      <c r="L184" s="1031"/>
      <c r="M184" s="1031"/>
      <c r="N184" s="1031"/>
      <c r="O184" s="1031"/>
      <c r="P184" s="1031"/>
      <c r="Q184" s="1031"/>
      <c r="R184" s="1031"/>
      <c r="S184" s="1031"/>
      <c r="T184" s="1031"/>
      <c r="U184" s="1031"/>
      <c r="V184" s="1031"/>
      <c r="W184" s="1031"/>
      <c r="X184" s="1031"/>
      <c r="Y184" s="1031"/>
      <c r="Z184" s="1031"/>
      <c r="AA184" s="1031"/>
      <c r="AB184" s="1031"/>
      <c r="AC184" s="1031"/>
      <c r="AD184" s="1031"/>
      <c r="AE184" s="1031"/>
      <c r="AF184" s="1031"/>
      <c r="AG184" s="1031"/>
      <c r="AH184" s="1031"/>
      <c r="AI184" s="1031"/>
      <c r="AJ184" s="1031"/>
      <c r="AK184" s="1031"/>
      <c r="AL184" s="1031"/>
      <c r="AM184" s="1031"/>
      <c r="AN184" s="1031"/>
      <c r="AO184" s="1031"/>
      <c r="AP184" s="1031"/>
      <c r="AQ184" s="1031"/>
      <c r="AR184" s="1031"/>
      <c r="AS184" s="1031"/>
      <c r="AT184" s="1031"/>
      <c r="AU184" s="1031"/>
      <c r="AV184" s="1031"/>
      <c r="AW184" s="1031"/>
      <c r="AX184" s="1031"/>
      <c r="AY184" s="1031"/>
      <c r="AZ184" s="1031"/>
      <c r="BA184" s="1031"/>
      <c r="BB184" s="1031"/>
      <c r="BC184" s="1031"/>
      <c r="BD184" s="1036"/>
      <c r="BE184" s="1031"/>
      <c r="BF184" s="1034"/>
      <c r="BG184" s="1031"/>
      <c r="BH184" s="1031"/>
      <c r="BI184" s="1034"/>
      <c r="BJ184" s="1034"/>
      <c r="BK184" s="1034"/>
      <c r="BL184" s="1031"/>
      <c r="BM184" s="1658"/>
      <c r="BN184" s="1655"/>
      <c r="BO184" s="1658"/>
      <c r="BP184" s="1658"/>
      <c r="BQ184" s="1658"/>
      <c r="BR184" s="1031"/>
      <c r="BS184" s="121"/>
      <c r="BT184" s="1076"/>
      <c r="BU184" s="108"/>
      <c r="BV184" s="108"/>
      <c r="BW184" s="108"/>
      <c r="BX184" s="696"/>
      <c r="BY184" s="690"/>
      <c r="BZ184" s="996"/>
      <c r="CA184" s="13"/>
      <c r="CD184" s="673"/>
      <c r="ED184" s="673"/>
    </row>
    <row r="185" spans="1:134" s="14" customFormat="1" hidden="1">
      <c r="A185" s="108"/>
      <c r="B185" s="128"/>
      <c r="C185" s="119"/>
      <c r="D185" s="108"/>
      <c r="E185" s="108"/>
      <c r="F185" s="108"/>
      <c r="G185" s="108"/>
      <c r="H185" s="156"/>
      <c r="I185" s="156"/>
      <c r="J185" s="108"/>
      <c r="K185" s="108"/>
      <c r="L185" s="1031"/>
      <c r="M185" s="1031"/>
      <c r="N185" s="1031"/>
      <c r="O185" s="1031"/>
      <c r="P185" s="1031"/>
      <c r="Q185" s="1031"/>
      <c r="R185" s="1031"/>
      <c r="S185" s="1031"/>
      <c r="T185" s="1031"/>
      <c r="U185" s="1031"/>
      <c r="V185" s="1031"/>
      <c r="W185" s="1031"/>
      <c r="X185" s="1031"/>
      <c r="Y185" s="1031"/>
      <c r="Z185" s="1031"/>
      <c r="AA185" s="1031"/>
      <c r="AB185" s="1031"/>
      <c r="AC185" s="1031"/>
      <c r="AD185" s="1031"/>
      <c r="AE185" s="1031"/>
      <c r="AF185" s="1031"/>
      <c r="AG185" s="1031"/>
      <c r="AH185" s="1031"/>
      <c r="AI185" s="1031"/>
      <c r="AJ185" s="1031"/>
      <c r="AK185" s="1031"/>
      <c r="AL185" s="1031"/>
      <c r="AM185" s="1031"/>
      <c r="AN185" s="1031"/>
      <c r="AO185" s="1031"/>
      <c r="AP185" s="1031"/>
      <c r="AQ185" s="1031"/>
      <c r="AR185" s="1031"/>
      <c r="AS185" s="1031"/>
      <c r="AT185" s="1031"/>
      <c r="AU185" s="1031"/>
      <c r="AV185" s="1031"/>
      <c r="AW185" s="1031"/>
      <c r="AX185" s="1031"/>
      <c r="AY185" s="1031"/>
      <c r="AZ185" s="1031"/>
      <c r="BA185" s="1031"/>
      <c r="BB185" s="1031"/>
      <c r="BC185" s="1031"/>
      <c r="BD185" s="1036"/>
      <c r="BE185" s="1031"/>
      <c r="BF185" s="1034"/>
      <c r="BG185" s="1031"/>
      <c r="BH185" s="1031"/>
      <c r="BI185" s="1034"/>
      <c r="BJ185" s="1034"/>
      <c r="BK185" s="1034"/>
      <c r="BL185" s="1031"/>
      <c r="BM185" s="1847"/>
      <c r="BN185" s="1655"/>
      <c r="BO185" s="1847"/>
      <c r="BP185" s="1847"/>
      <c r="BQ185" s="1847"/>
      <c r="BR185" s="1031"/>
      <c r="BS185" s="121"/>
      <c r="BT185" s="1094"/>
      <c r="BU185" s="108"/>
      <c r="BV185" s="108"/>
      <c r="BW185" s="108"/>
      <c r="BX185" s="696"/>
      <c r="BY185" s="690"/>
      <c r="BZ185" s="996"/>
      <c r="CA185" s="13"/>
      <c r="CD185" s="673"/>
      <c r="ED185" s="673"/>
    </row>
    <row r="186" spans="1:134" s="14" customFormat="1" hidden="1">
      <c r="A186" s="186"/>
      <c r="B186" s="110"/>
      <c r="C186" s="119"/>
      <c r="D186" s="108"/>
      <c r="E186" s="108"/>
      <c r="F186" s="108"/>
      <c r="G186" s="108"/>
      <c r="H186" s="156"/>
      <c r="I186" s="156"/>
      <c r="J186" s="108"/>
      <c r="K186" s="108"/>
      <c r="L186" s="1031"/>
      <c r="M186" s="1031"/>
      <c r="N186" s="1031"/>
      <c r="O186" s="1031"/>
      <c r="P186" s="1031"/>
      <c r="Q186" s="1031"/>
      <c r="R186" s="1031"/>
      <c r="S186" s="1031"/>
      <c r="T186" s="1031"/>
      <c r="U186" s="1031"/>
      <c r="V186" s="1031"/>
      <c r="W186" s="1031"/>
      <c r="X186" s="1031"/>
      <c r="Y186" s="1031"/>
      <c r="Z186" s="1031"/>
      <c r="AA186" s="1031"/>
      <c r="AB186" s="1031"/>
      <c r="AC186" s="1031"/>
      <c r="AD186" s="1031"/>
      <c r="AE186" s="1031"/>
      <c r="AF186" s="1031"/>
      <c r="AG186" s="1031"/>
      <c r="AH186" s="1031"/>
      <c r="AI186" s="1031"/>
      <c r="AJ186" s="1031"/>
      <c r="AK186" s="1031"/>
      <c r="AL186" s="1031"/>
      <c r="AM186" s="1031"/>
      <c r="AN186" s="1031"/>
      <c r="AO186" s="1031"/>
      <c r="AP186" s="1031"/>
      <c r="AQ186" s="1031"/>
      <c r="AR186" s="1031"/>
      <c r="AS186" s="166"/>
      <c r="AT186" s="1031"/>
      <c r="AU186" s="166"/>
      <c r="AV186" s="1031"/>
      <c r="AW186" s="1031"/>
      <c r="AX186" s="166"/>
      <c r="AY186" s="1031"/>
      <c r="AZ186" s="1031"/>
      <c r="BA186" s="166"/>
      <c r="BB186" s="1031"/>
      <c r="BC186" s="166"/>
      <c r="BD186" s="1036"/>
      <c r="BE186" s="166"/>
      <c r="BF186" s="1034"/>
      <c r="BG186" s="166"/>
      <c r="BH186" s="166"/>
      <c r="BI186" s="1034"/>
      <c r="BJ186" s="1034"/>
      <c r="BK186" s="1034"/>
      <c r="BL186" s="166"/>
      <c r="BM186" s="1842"/>
      <c r="BN186" s="1655"/>
      <c r="BO186" s="1842"/>
      <c r="BP186" s="1842"/>
      <c r="BQ186" s="1842"/>
      <c r="BR186" s="166"/>
      <c r="BS186" s="121"/>
      <c r="BT186" s="118"/>
      <c r="BU186" s="108"/>
      <c r="BV186" s="108"/>
      <c r="BW186" s="108"/>
      <c r="BX186" s="696"/>
      <c r="BY186" s="690"/>
      <c r="BZ186" s="996"/>
      <c r="CA186" s="13"/>
      <c r="CD186" s="673"/>
      <c r="ED186" s="673"/>
    </row>
    <row r="187" spans="1:134" s="14" customFormat="1" ht="21.95" hidden="1" customHeight="1">
      <c r="A187" s="186"/>
      <c r="B187" s="1055"/>
      <c r="C187" s="210"/>
      <c r="D187" s="108"/>
      <c r="E187" s="108"/>
      <c r="F187" s="108"/>
      <c r="G187" s="108"/>
      <c r="H187" s="156"/>
      <c r="I187" s="156"/>
      <c r="J187" s="108"/>
      <c r="K187" s="108"/>
      <c r="L187" s="685"/>
      <c r="M187" s="685"/>
      <c r="N187" s="685"/>
      <c r="O187" s="685"/>
      <c r="P187" s="685"/>
      <c r="Q187" s="685"/>
      <c r="R187" s="685"/>
      <c r="S187" s="685"/>
      <c r="T187" s="685"/>
      <c r="U187" s="685"/>
      <c r="V187" s="685"/>
      <c r="W187" s="685"/>
      <c r="X187" s="685"/>
      <c r="Y187" s="685"/>
      <c r="Z187" s="685"/>
      <c r="AA187" s="685"/>
      <c r="AB187" s="685"/>
      <c r="AC187" s="685"/>
      <c r="AD187" s="685"/>
      <c r="AE187" s="685"/>
      <c r="AF187" s="685"/>
      <c r="AG187" s="685"/>
      <c r="AH187" s="685"/>
      <c r="AI187" s="685"/>
      <c r="AJ187" s="685"/>
      <c r="AK187" s="685"/>
      <c r="AL187" s="685"/>
      <c r="AM187" s="685"/>
      <c r="AN187" s="685"/>
      <c r="AO187" s="685"/>
      <c r="AP187" s="685"/>
      <c r="AQ187" s="685"/>
      <c r="AR187" s="685"/>
      <c r="AS187" s="685"/>
      <c r="AT187" s="685"/>
      <c r="AU187" s="685"/>
      <c r="AV187" s="685"/>
      <c r="AW187" s="685"/>
      <c r="AX187" s="685"/>
      <c r="AY187" s="685"/>
      <c r="AZ187" s="685"/>
      <c r="BA187" s="685"/>
      <c r="BB187" s="685"/>
      <c r="BC187" s="685"/>
      <c r="BD187" s="685"/>
      <c r="BE187" s="685"/>
      <c r="BF187" s="685"/>
      <c r="BG187" s="685"/>
      <c r="BH187" s="685"/>
      <c r="BI187" s="685"/>
      <c r="BJ187" s="685"/>
      <c r="BK187" s="685"/>
      <c r="BL187" s="685"/>
      <c r="BM187" s="1835"/>
      <c r="BN187" s="1835"/>
      <c r="BO187" s="1835"/>
      <c r="BP187" s="1835"/>
      <c r="BQ187" s="1835"/>
      <c r="BR187" s="685"/>
      <c r="BS187" s="117"/>
      <c r="BT187" s="117"/>
      <c r="BU187" s="108"/>
      <c r="BV187" s="108"/>
      <c r="BW187" s="108"/>
      <c r="BX187" s="696"/>
      <c r="BY187" s="690"/>
      <c r="BZ187" s="996"/>
      <c r="CA187" s="13"/>
      <c r="CD187" s="673"/>
      <c r="ED187" s="673"/>
    </row>
    <row r="188" spans="1:134" s="14" customFormat="1" ht="51.6" hidden="1" customHeight="1">
      <c r="A188" s="108"/>
      <c r="B188" s="1074"/>
      <c r="C188" s="119"/>
      <c r="D188" s="108"/>
      <c r="E188" s="108"/>
      <c r="F188" s="108"/>
      <c r="G188" s="108"/>
      <c r="H188" s="108"/>
      <c r="I188" s="108"/>
      <c r="J188" s="231"/>
      <c r="K188" s="1075"/>
      <c r="L188" s="166"/>
      <c r="M188" s="166"/>
      <c r="N188" s="166"/>
      <c r="O188" s="1031"/>
      <c r="P188" s="1031"/>
      <c r="Q188" s="1031"/>
      <c r="R188" s="1031"/>
      <c r="S188" s="166"/>
      <c r="T188" s="1031"/>
      <c r="U188" s="1031"/>
      <c r="V188" s="1031"/>
      <c r="W188" s="1031"/>
      <c r="X188" s="1031"/>
      <c r="Y188" s="1031"/>
      <c r="Z188" s="166"/>
      <c r="AA188" s="1031"/>
      <c r="AB188" s="1031"/>
      <c r="AC188" s="1031"/>
      <c r="AD188" s="1031"/>
      <c r="AE188" s="166"/>
      <c r="AF188" s="1031"/>
      <c r="AG188" s="1031"/>
      <c r="AH188" s="1031"/>
      <c r="AI188" s="1031"/>
      <c r="AJ188" s="166"/>
      <c r="AK188" s="1031"/>
      <c r="AL188" s="1031"/>
      <c r="AM188" s="1031"/>
      <c r="AN188" s="1031"/>
      <c r="AO188" s="1031"/>
      <c r="AP188" s="1031"/>
      <c r="AQ188" s="1031"/>
      <c r="AR188" s="1031"/>
      <c r="AS188" s="1031"/>
      <c r="AT188" s="1031"/>
      <c r="AU188" s="1031"/>
      <c r="AV188" s="1031"/>
      <c r="AW188" s="1031"/>
      <c r="AX188" s="1031"/>
      <c r="AY188" s="1031"/>
      <c r="AZ188" s="1031"/>
      <c r="BA188" s="1031"/>
      <c r="BB188" s="1031"/>
      <c r="BC188" s="1031"/>
      <c r="BD188" s="1036"/>
      <c r="BE188" s="1031"/>
      <c r="BF188" s="1034"/>
      <c r="BG188" s="1031"/>
      <c r="BH188" s="1031"/>
      <c r="BI188" s="1034"/>
      <c r="BJ188" s="1034"/>
      <c r="BK188" s="1078"/>
      <c r="BL188" s="165"/>
      <c r="BM188" s="1655"/>
      <c r="BN188" s="1655"/>
      <c r="BO188" s="1655"/>
      <c r="BP188" s="1655"/>
      <c r="BQ188" s="1989"/>
      <c r="BR188" s="165"/>
      <c r="BS188" s="121"/>
      <c r="BT188" s="118"/>
      <c r="BU188" s="108"/>
      <c r="BV188" s="108"/>
      <c r="BW188" s="108"/>
      <c r="BX188" s="696"/>
      <c r="BY188" s="690"/>
      <c r="BZ188" s="996"/>
      <c r="CA188" s="13"/>
      <c r="CD188" s="673"/>
      <c r="ED188" s="673"/>
    </row>
    <row r="189" spans="1:134" s="14" customFormat="1" hidden="1">
      <c r="A189" s="108"/>
      <c r="B189" s="1074"/>
      <c r="C189" s="119"/>
      <c r="D189" s="108"/>
      <c r="E189" s="108"/>
      <c r="F189" s="108"/>
      <c r="G189" s="108"/>
      <c r="H189" s="108"/>
      <c r="I189" s="108"/>
      <c r="J189" s="231"/>
      <c r="K189" s="1075"/>
      <c r="L189" s="166"/>
      <c r="M189" s="166"/>
      <c r="N189" s="166"/>
      <c r="O189" s="1031"/>
      <c r="P189" s="1031"/>
      <c r="Q189" s="1031"/>
      <c r="R189" s="1031"/>
      <c r="S189" s="166"/>
      <c r="T189" s="1031"/>
      <c r="U189" s="1031"/>
      <c r="V189" s="1031"/>
      <c r="W189" s="1031"/>
      <c r="X189" s="1031"/>
      <c r="Y189" s="1031"/>
      <c r="Z189" s="166"/>
      <c r="AA189" s="1031"/>
      <c r="AB189" s="1031"/>
      <c r="AC189" s="166"/>
      <c r="AD189" s="1031"/>
      <c r="AE189" s="166"/>
      <c r="AF189" s="1031"/>
      <c r="AG189" s="1031"/>
      <c r="AH189" s="1031"/>
      <c r="AI189" s="1031"/>
      <c r="AJ189" s="166"/>
      <c r="AK189" s="1031"/>
      <c r="AL189" s="1031"/>
      <c r="AM189" s="1031"/>
      <c r="AN189" s="1031"/>
      <c r="AO189" s="1031"/>
      <c r="AP189" s="1031"/>
      <c r="AQ189" s="1031"/>
      <c r="AR189" s="1031"/>
      <c r="AS189" s="1031"/>
      <c r="AT189" s="1031"/>
      <c r="AU189" s="1031"/>
      <c r="AV189" s="1031"/>
      <c r="AW189" s="1031"/>
      <c r="AX189" s="1031"/>
      <c r="AY189" s="1031"/>
      <c r="AZ189" s="1031"/>
      <c r="BA189" s="1031"/>
      <c r="BB189" s="1031"/>
      <c r="BC189" s="1031"/>
      <c r="BD189" s="1036"/>
      <c r="BE189" s="1031"/>
      <c r="BF189" s="1034"/>
      <c r="BG189" s="1031"/>
      <c r="BH189" s="1031"/>
      <c r="BI189" s="1034"/>
      <c r="BJ189" s="1034"/>
      <c r="BK189" s="1034"/>
      <c r="BL189" s="1031"/>
      <c r="BM189" s="1842"/>
      <c r="BN189" s="1658"/>
      <c r="BO189" s="1842"/>
      <c r="BP189" s="1842"/>
      <c r="BQ189" s="1842"/>
      <c r="BR189" s="1031"/>
      <c r="BS189" s="121"/>
      <c r="BT189" s="118"/>
      <c r="BU189" s="108"/>
      <c r="BV189" s="108"/>
      <c r="BW189" s="108"/>
      <c r="BX189" s="696">
        <f t="shared" si="85"/>
        <v>0</v>
      </c>
      <c r="BY189" s="690">
        <f t="shared" si="80"/>
        <v>0</v>
      </c>
      <c r="BZ189" s="996"/>
      <c r="CA189" s="13"/>
      <c r="CD189" s="673"/>
      <c r="ED189" s="673"/>
    </row>
    <row r="190" spans="1:134" s="14" customFormat="1" ht="30.6" customHeight="1">
      <c r="A190" s="229" t="s">
        <v>911</v>
      </c>
      <c r="B190" s="192" t="s">
        <v>468</v>
      </c>
      <c r="C190" s="123">
        <f t="shared" ref="C190" si="95">C191+C196+C204+C209+C217+C222+C230+C237+C244+C252+C257+C262</f>
        <v>1</v>
      </c>
      <c r="D190" s="108"/>
      <c r="E190" s="108"/>
      <c r="F190" s="108"/>
      <c r="G190" s="108"/>
      <c r="H190" s="108"/>
      <c r="I190" s="108"/>
      <c r="J190" s="108"/>
      <c r="K190" s="108"/>
      <c r="L190" s="123">
        <f>L191+L196+L204+L209+L217+L222+L230+L237+L244+L252+L257+L262</f>
        <v>6101</v>
      </c>
      <c r="M190" s="123">
        <f t="shared" ref="M190:BU190" si="96">M191+M196+M204+M209+M217+M222+M230+M237+M244+M252+M257+M262</f>
        <v>0</v>
      </c>
      <c r="N190" s="123">
        <f t="shared" si="96"/>
        <v>5500</v>
      </c>
      <c r="O190" s="123">
        <f t="shared" si="96"/>
        <v>0</v>
      </c>
      <c r="P190" s="123">
        <f t="shared" si="96"/>
        <v>5500</v>
      </c>
      <c r="Q190" s="123">
        <f t="shared" si="96"/>
        <v>5500</v>
      </c>
      <c r="R190" s="123">
        <f t="shared" si="96"/>
        <v>0</v>
      </c>
      <c r="S190" s="123">
        <f t="shared" si="96"/>
        <v>5500</v>
      </c>
      <c r="T190" s="123">
        <f t="shared" si="96"/>
        <v>0</v>
      </c>
      <c r="U190" s="123">
        <f t="shared" si="96"/>
        <v>0</v>
      </c>
      <c r="V190" s="123">
        <f t="shared" si="96"/>
        <v>0</v>
      </c>
      <c r="W190" s="123">
        <f t="shared" si="96"/>
        <v>0</v>
      </c>
      <c r="X190" s="123">
        <f t="shared" si="96"/>
        <v>0</v>
      </c>
      <c r="Y190" s="123">
        <f t="shared" si="96"/>
        <v>0</v>
      </c>
      <c r="Z190" s="123">
        <f t="shared" si="96"/>
        <v>0</v>
      </c>
      <c r="AA190" s="123">
        <f t="shared" si="96"/>
        <v>0</v>
      </c>
      <c r="AB190" s="123">
        <f t="shared" si="96"/>
        <v>0</v>
      </c>
      <c r="AC190" s="123">
        <f t="shared" si="96"/>
        <v>0</v>
      </c>
      <c r="AD190" s="123">
        <f t="shared" si="96"/>
        <v>0</v>
      </c>
      <c r="AE190" s="123">
        <f t="shared" si="96"/>
        <v>0</v>
      </c>
      <c r="AF190" s="123">
        <f t="shared" si="96"/>
        <v>0</v>
      </c>
      <c r="AG190" s="123">
        <f t="shared" si="96"/>
        <v>0</v>
      </c>
      <c r="AH190" s="123">
        <f t="shared" si="96"/>
        <v>0</v>
      </c>
      <c r="AI190" s="123">
        <f t="shared" si="96"/>
        <v>0</v>
      </c>
      <c r="AJ190" s="123">
        <f t="shared" si="96"/>
        <v>0</v>
      </c>
      <c r="AK190" s="123">
        <f t="shared" si="96"/>
        <v>0</v>
      </c>
      <c r="AL190" s="123">
        <f t="shared" si="96"/>
        <v>0</v>
      </c>
      <c r="AM190" s="123">
        <f t="shared" si="96"/>
        <v>0</v>
      </c>
      <c r="AN190" s="123">
        <f t="shared" si="96"/>
        <v>5500</v>
      </c>
      <c r="AO190" s="123">
        <f t="shared" si="96"/>
        <v>0</v>
      </c>
      <c r="AP190" s="123">
        <f t="shared" si="96"/>
        <v>5500</v>
      </c>
      <c r="AQ190" s="123">
        <f t="shared" si="96"/>
        <v>0</v>
      </c>
      <c r="AR190" s="123">
        <f t="shared" si="96"/>
        <v>0</v>
      </c>
      <c r="AS190" s="123">
        <f t="shared" si="96"/>
        <v>4900</v>
      </c>
      <c r="AT190" s="123">
        <f t="shared" si="96"/>
        <v>0</v>
      </c>
      <c r="AU190" s="123">
        <f t="shared" si="96"/>
        <v>4900</v>
      </c>
      <c r="AV190" s="123">
        <f t="shared" si="96"/>
        <v>0</v>
      </c>
      <c r="AW190" s="123">
        <f t="shared" si="96"/>
        <v>0</v>
      </c>
      <c r="AX190" s="123">
        <f t="shared" si="96"/>
        <v>4900</v>
      </c>
      <c r="AY190" s="123">
        <f t="shared" si="96"/>
        <v>0</v>
      </c>
      <c r="AZ190" s="123">
        <f t="shared" si="96"/>
        <v>0</v>
      </c>
      <c r="BA190" s="123">
        <f t="shared" si="96"/>
        <v>4900</v>
      </c>
      <c r="BB190" s="123">
        <f t="shared" si="96"/>
        <v>1</v>
      </c>
      <c r="BC190" s="123">
        <f t="shared" si="96"/>
        <v>4900</v>
      </c>
      <c r="BD190" s="123">
        <f t="shared" si="96"/>
        <v>0</v>
      </c>
      <c r="BE190" s="123">
        <f t="shared" si="96"/>
        <v>0</v>
      </c>
      <c r="BF190" s="123">
        <f t="shared" si="96"/>
        <v>0</v>
      </c>
      <c r="BG190" s="123">
        <f t="shared" si="96"/>
        <v>0</v>
      </c>
      <c r="BH190" s="123">
        <f t="shared" si="96"/>
        <v>0</v>
      </c>
      <c r="BI190" s="123">
        <f t="shared" si="96"/>
        <v>0</v>
      </c>
      <c r="BJ190" s="123">
        <f t="shared" si="96"/>
        <v>0</v>
      </c>
      <c r="BK190" s="123">
        <f t="shared" si="96"/>
        <v>0</v>
      </c>
      <c r="BL190" s="123">
        <f t="shared" si="96"/>
        <v>2000</v>
      </c>
      <c r="BM190" s="1634">
        <f t="shared" si="96"/>
        <v>1522.4559999999999</v>
      </c>
      <c r="BN190" s="1634">
        <f t="shared" si="96"/>
        <v>477.5440000000001</v>
      </c>
      <c r="BO190" s="1634">
        <f t="shared" si="96"/>
        <v>477.5440000000001</v>
      </c>
      <c r="BP190" s="1634">
        <f t="shared" si="96"/>
        <v>0</v>
      </c>
      <c r="BQ190" s="1634">
        <f t="shared" si="96"/>
        <v>477.5440000000001</v>
      </c>
      <c r="BR190" s="123">
        <f t="shared" si="96"/>
        <v>0</v>
      </c>
      <c r="BS190" s="116">
        <f t="shared" si="96"/>
        <v>0</v>
      </c>
      <c r="BT190" s="116">
        <f t="shared" si="96"/>
        <v>0</v>
      </c>
      <c r="BU190" s="116">
        <f t="shared" si="96"/>
        <v>0</v>
      </c>
      <c r="BV190" s="116"/>
      <c r="BW190" s="116"/>
      <c r="BX190" s="696">
        <f t="shared" si="85"/>
        <v>-4900</v>
      </c>
      <c r="BY190" s="690">
        <f t="shared" si="80"/>
        <v>1</v>
      </c>
      <c r="BZ190" s="996"/>
      <c r="CD190" s="673"/>
      <c r="ED190" s="673"/>
    </row>
    <row r="191" spans="1:134" s="14" customFormat="1" hidden="1">
      <c r="A191" s="215"/>
      <c r="B191" s="1055"/>
      <c r="C191" s="685"/>
      <c r="D191" s="108"/>
      <c r="E191" s="108"/>
      <c r="F191" s="108"/>
      <c r="G191" s="108"/>
      <c r="H191" s="108"/>
      <c r="I191" s="108"/>
      <c r="J191" s="108"/>
      <c r="K191" s="108"/>
      <c r="L191" s="685"/>
      <c r="M191" s="685"/>
      <c r="N191" s="685"/>
      <c r="O191" s="685"/>
      <c r="P191" s="685"/>
      <c r="Q191" s="685"/>
      <c r="R191" s="685"/>
      <c r="S191" s="685"/>
      <c r="T191" s="685"/>
      <c r="U191" s="685"/>
      <c r="V191" s="685"/>
      <c r="W191" s="685"/>
      <c r="X191" s="685"/>
      <c r="Y191" s="685"/>
      <c r="Z191" s="685"/>
      <c r="AA191" s="685"/>
      <c r="AB191" s="685"/>
      <c r="AC191" s="685"/>
      <c r="AD191" s="685"/>
      <c r="AE191" s="685"/>
      <c r="AF191" s="685"/>
      <c r="AG191" s="685"/>
      <c r="AH191" s="685"/>
      <c r="AI191" s="685"/>
      <c r="AJ191" s="685"/>
      <c r="AK191" s="685"/>
      <c r="AL191" s="685"/>
      <c r="AM191" s="685"/>
      <c r="AN191" s="685"/>
      <c r="AO191" s="685"/>
      <c r="AP191" s="685"/>
      <c r="AQ191" s="685"/>
      <c r="AR191" s="685"/>
      <c r="AS191" s="685"/>
      <c r="AT191" s="685"/>
      <c r="AU191" s="685"/>
      <c r="AV191" s="685"/>
      <c r="AW191" s="685"/>
      <c r="AX191" s="685"/>
      <c r="AY191" s="685"/>
      <c r="AZ191" s="685"/>
      <c r="BA191" s="685"/>
      <c r="BB191" s="685"/>
      <c r="BC191" s="685"/>
      <c r="BD191" s="685"/>
      <c r="BE191" s="685"/>
      <c r="BF191" s="685"/>
      <c r="BG191" s="685"/>
      <c r="BH191" s="685"/>
      <c r="BI191" s="685"/>
      <c r="BJ191" s="685"/>
      <c r="BK191" s="685"/>
      <c r="BL191" s="685"/>
      <c r="BM191" s="1835"/>
      <c r="BN191" s="1835"/>
      <c r="BO191" s="1835"/>
      <c r="BP191" s="1835"/>
      <c r="BQ191" s="1835"/>
      <c r="BR191" s="685"/>
      <c r="BS191" s="117"/>
      <c r="BT191" s="117"/>
      <c r="BU191" s="108"/>
      <c r="BV191" s="108"/>
      <c r="BW191" s="108"/>
      <c r="BX191" s="696"/>
      <c r="BY191" s="690"/>
      <c r="BZ191" s="996"/>
      <c r="CD191" s="673"/>
      <c r="ED191" s="673"/>
    </row>
    <row r="192" spans="1:134" s="14" customFormat="1" ht="96.95" hidden="1" customHeight="1">
      <c r="A192" s="203"/>
      <c r="B192" s="256"/>
      <c r="C192" s="256"/>
      <c r="D192" s="113"/>
      <c r="E192" s="113"/>
      <c r="F192" s="108"/>
      <c r="G192" s="113"/>
      <c r="H192" s="113"/>
      <c r="I192" s="113"/>
      <c r="J192" s="113"/>
      <c r="K192" s="113"/>
      <c r="L192" s="1031"/>
      <c r="M192" s="1031"/>
      <c r="N192" s="1031"/>
      <c r="O192" s="1031"/>
      <c r="P192" s="1031"/>
      <c r="Q192" s="1031"/>
      <c r="R192" s="1031"/>
      <c r="S192" s="1031"/>
      <c r="T192" s="1031"/>
      <c r="U192" s="1031"/>
      <c r="V192" s="1031"/>
      <c r="W192" s="1031"/>
      <c r="X192" s="1031"/>
      <c r="Y192" s="1031"/>
      <c r="Z192" s="1031"/>
      <c r="AA192" s="1031"/>
      <c r="AB192" s="1031"/>
      <c r="AC192" s="1031"/>
      <c r="AD192" s="1031"/>
      <c r="AE192" s="1031"/>
      <c r="AF192" s="1031"/>
      <c r="AG192" s="1031"/>
      <c r="AH192" s="1031"/>
      <c r="AI192" s="1031"/>
      <c r="AJ192" s="1031"/>
      <c r="AK192" s="1031"/>
      <c r="AL192" s="1031"/>
      <c r="AM192" s="1031"/>
      <c r="AN192" s="1031"/>
      <c r="AO192" s="1031"/>
      <c r="AP192" s="1031"/>
      <c r="AQ192" s="1031"/>
      <c r="AR192" s="1031"/>
      <c r="AS192" s="1031"/>
      <c r="AT192" s="1031"/>
      <c r="AU192" s="1031"/>
      <c r="AV192" s="1031"/>
      <c r="AW192" s="1031"/>
      <c r="AX192" s="1031"/>
      <c r="AY192" s="1031"/>
      <c r="AZ192" s="1031"/>
      <c r="BA192" s="1031"/>
      <c r="BB192" s="1031"/>
      <c r="BC192" s="1031"/>
      <c r="BD192" s="1036"/>
      <c r="BE192" s="1031"/>
      <c r="BF192" s="1034"/>
      <c r="BG192" s="1031"/>
      <c r="BH192" s="165"/>
      <c r="BI192" s="165"/>
      <c r="BJ192" s="1034"/>
      <c r="BK192" s="1034"/>
      <c r="BL192" s="1031"/>
      <c r="BM192" s="1658"/>
      <c r="BN192" s="1655"/>
      <c r="BO192" s="1658"/>
      <c r="BP192" s="1658"/>
      <c r="BQ192" s="1658"/>
      <c r="BR192" s="1031"/>
      <c r="BS192" s="121"/>
      <c r="BT192" s="118"/>
      <c r="BU192" s="108"/>
      <c r="BV192" s="108"/>
      <c r="BW192" s="108"/>
      <c r="BX192" s="696"/>
      <c r="BY192" s="690"/>
      <c r="BZ192" s="996"/>
      <c r="CD192" s="673"/>
      <c r="ED192" s="673"/>
    </row>
    <row r="193" spans="1:134" s="14" customFormat="1" ht="51.95" hidden="1" customHeight="1">
      <c r="A193" s="203"/>
      <c r="B193" s="256"/>
      <c r="C193" s="119"/>
      <c r="D193" s="113"/>
      <c r="E193" s="113"/>
      <c r="F193" s="108"/>
      <c r="G193" s="113"/>
      <c r="H193" s="113"/>
      <c r="I193" s="113"/>
      <c r="J193" s="113"/>
      <c r="K193" s="108"/>
      <c r="L193" s="1031"/>
      <c r="M193" s="1031"/>
      <c r="N193" s="1031"/>
      <c r="O193" s="1031"/>
      <c r="P193" s="1031"/>
      <c r="Q193" s="1031"/>
      <c r="R193" s="1031"/>
      <c r="S193" s="1031"/>
      <c r="T193" s="1031"/>
      <c r="U193" s="1031"/>
      <c r="V193" s="1031"/>
      <c r="W193" s="1031"/>
      <c r="X193" s="1031"/>
      <c r="Y193" s="1031"/>
      <c r="Z193" s="1031"/>
      <c r="AA193" s="1031"/>
      <c r="AB193" s="1031"/>
      <c r="AC193" s="1031"/>
      <c r="AD193" s="1031"/>
      <c r="AE193" s="1031"/>
      <c r="AF193" s="1031"/>
      <c r="AG193" s="1031"/>
      <c r="AH193" s="1031"/>
      <c r="AI193" s="1031"/>
      <c r="AJ193" s="1031"/>
      <c r="AK193" s="1031"/>
      <c r="AL193" s="1031"/>
      <c r="AM193" s="1031"/>
      <c r="AN193" s="1031"/>
      <c r="AO193" s="1031"/>
      <c r="AP193" s="1031"/>
      <c r="AQ193" s="1031"/>
      <c r="AR193" s="1031"/>
      <c r="AS193" s="1031"/>
      <c r="AT193" s="1031"/>
      <c r="AU193" s="1031"/>
      <c r="AV193" s="1031"/>
      <c r="AW193" s="1031"/>
      <c r="AX193" s="1031"/>
      <c r="AY193" s="1031"/>
      <c r="AZ193" s="1031"/>
      <c r="BA193" s="1031"/>
      <c r="BB193" s="1036"/>
      <c r="BC193" s="1031"/>
      <c r="BD193" s="1036"/>
      <c r="BE193" s="1031"/>
      <c r="BF193" s="1034"/>
      <c r="BG193" s="1031"/>
      <c r="BH193" s="165"/>
      <c r="BI193" s="165"/>
      <c r="BJ193" s="1034"/>
      <c r="BK193" s="1031"/>
      <c r="BL193" s="1987"/>
      <c r="BM193" s="1990"/>
      <c r="BN193" s="1655"/>
      <c r="BO193" s="1990"/>
      <c r="BP193" s="1990"/>
      <c r="BQ193" s="1990"/>
      <c r="BR193" s="1987"/>
      <c r="BS193" s="121"/>
      <c r="BT193" s="1076"/>
      <c r="BU193" s="108"/>
      <c r="BV193" s="108"/>
      <c r="BW193" s="108"/>
      <c r="BX193" s="696"/>
      <c r="BY193" s="690"/>
      <c r="BZ193" s="996"/>
      <c r="CD193" s="673"/>
      <c r="ED193" s="673"/>
    </row>
    <row r="194" spans="1:134" s="14" customFormat="1" ht="44.45" hidden="1" customHeight="1">
      <c r="A194" s="203"/>
      <c r="B194" s="256"/>
      <c r="C194" s="119"/>
      <c r="D194" s="113"/>
      <c r="E194" s="113"/>
      <c r="F194" s="108"/>
      <c r="G194" s="113"/>
      <c r="H194" s="113"/>
      <c r="I194" s="113"/>
      <c r="J194" s="113"/>
      <c r="K194" s="108"/>
      <c r="L194" s="1031"/>
      <c r="M194" s="1031"/>
      <c r="N194" s="1031"/>
      <c r="O194" s="1031"/>
      <c r="P194" s="1031"/>
      <c r="Q194" s="1031"/>
      <c r="R194" s="1031"/>
      <c r="S194" s="1031"/>
      <c r="T194" s="1031"/>
      <c r="U194" s="1031"/>
      <c r="V194" s="1031"/>
      <c r="W194" s="1031"/>
      <c r="X194" s="1031"/>
      <c r="Y194" s="1031"/>
      <c r="Z194" s="1031"/>
      <c r="AA194" s="1031"/>
      <c r="AB194" s="1031"/>
      <c r="AC194" s="1031"/>
      <c r="AD194" s="1031"/>
      <c r="AE194" s="1031"/>
      <c r="AF194" s="1031"/>
      <c r="AG194" s="1031"/>
      <c r="AH194" s="1031"/>
      <c r="AI194" s="1031"/>
      <c r="AJ194" s="1031"/>
      <c r="AK194" s="1031"/>
      <c r="AL194" s="1031"/>
      <c r="AM194" s="1031"/>
      <c r="AN194" s="1031"/>
      <c r="AO194" s="1031"/>
      <c r="AP194" s="1031"/>
      <c r="AQ194" s="1031"/>
      <c r="AR194" s="1031"/>
      <c r="AS194" s="1031"/>
      <c r="AT194" s="1031"/>
      <c r="AU194" s="1031"/>
      <c r="AV194" s="1031"/>
      <c r="AW194" s="1031"/>
      <c r="AX194" s="1031"/>
      <c r="AY194" s="1031"/>
      <c r="AZ194" s="1031"/>
      <c r="BA194" s="1031"/>
      <c r="BB194" s="1036"/>
      <c r="BC194" s="1031"/>
      <c r="BD194" s="1036"/>
      <c r="BE194" s="1031"/>
      <c r="BF194" s="1034"/>
      <c r="BG194" s="1031"/>
      <c r="BH194" s="1034"/>
      <c r="BI194" s="165"/>
      <c r="BJ194" s="1034"/>
      <c r="BK194" s="1031"/>
      <c r="BL194" s="1987"/>
      <c r="BM194" s="1658"/>
      <c r="BN194" s="1655"/>
      <c r="BO194" s="1658"/>
      <c r="BP194" s="723"/>
      <c r="BQ194" s="1658"/>
      <c r="BR194" s="1987"/>
      <c r="BS194" s="121"/>
      <c r="BT194" s="1076"/>
      <c r="BU194" s="108"/>
      <c r="BV194" s="108"/>
      <c r="BW194" s="108"/>
      <c r="BX194" s="696"/>
      <c r="BY194" s="690"/>
      <c r="BZ194" s="996"/>
      <c r="CD194" s="673"/>
      <c r="ED194" s="673"/>
    </row>
    <row r="195" spans="1:134" s="14" customFormat="1" ht="43.5" hidden="1" customHeight="1">
      <c r="A195" s="203"/>
      <c r="B195" s="256"/>
      <c r="C195" s="119"/>
      <c r="D195" s="113"/>
      <c r="E195" s="113"/>
      <c r="F195" s="108"/>
      <c r="G195" s="113"/>
      <c r="H195" s="113"/>
      <c r="I195" s="113"/>
      <c r="J195" s="113"/>
      <c r="K195" s="108"/>
      <c r="L195" s="1031"/>
      <c r="M195" s="1031"/>
      <c r="N195" s="1031"/>
      <c r="O195" s="1031"/>
      <c r="P195" s="1031"/>
      <c r="Q195" s="1031"/>
      <c r="R195" s="1031"/>
      <c r="S195" s="1031"/>
      <c r="T195" s="1031"/>
      <c r="U195" s="1031"/>
      <c r="V195" s="1031"/>
      <c r="W195" s="1031"/>
      <c r="X195" s="1031"/>
      <c r="Y195" s="1031"/>
      <c r="Z195" s="1031"/>
      <c r="AA195" s="1031"/>
      <c r="AB195" s="1031"/>
      <c r="AC195" s="1031"/>
      <c r="AD195" s="1031"/>
      <c r="AE195" s="1031"/>
      <c r="AF195" s="1031"/>
      <c r="AG195" s="1031"/>
      <c r="AH195" s="1031"/>
      <c r="AI195" s="1031"/>
      <c r="AJ195" s="1031"/>
      <c r="AK195" s="1031"/>
      <c r="AL195" s="1031"/>
      <c r="AM195" s="1031"/>
      <c r="AN195" s="1031"/>
      <c r="AO195" s="1031"/>
      <c r="AP195" s="1031"/>
      <c r="AQ195" s="1031"/>
      <c r="AR195" s="1031"/>
      <c r="AS195" s="1031"/>
      <c r="AT195" s="1031"/>
      <c r="AU195" s="1031"/>
      <c r="AV195" s="1031"/>
      <c r="AW195" s="1031"/>
      <c r="AX195" s="1031"/>
      <c r="AY195" s="1031"/>
      <c r="AZ195" s="1031"/>
      <c r="BA195" s="1031"/>
      <c r="BB195" s="1036"/>
      <c r="BC195" s="1031"/>
      <c r="BD195" s="1036"/>
      <c r="BE195" s="1031"/>
      <c r="BF195" s="1034"/>
      <c r="BG195" s="1031"/>
      <c r="BH195" s="1034"/>
      <c r="BI195" s="165"/>
      <c r="BJ195" s="1034"/>
      <c r="BK195" s="1031"/>
      <c r="BL195" s="1987"/>
      <c r="BM195" s="1658"/>
      <c r="BN195" s="1655"/>
      <c r="BO195" s="1658"/>
      <c r="BP195" s="723"/>
      <c r="BQ195" s="1658"/>
      <c r="BR195" s="1987"/>
      <c r="BS195" s="121"/>
      <c r="BT195" s="1076"/>
      <c r="BU195" s="108"/>
      <c r="BV195" s="108"/>
      <c r="BW195" s="108"/>
      <c r="BX195" s="696"/>
      <c r="BY195" s="690"/>
      <c r="BZ195" s="996"/>
      <c r="CD195" s="673"/>
      <c r="ED195" s="673"/>
    </row>
    <row r="196" spans="1:134" s="14" customFormat="1" hidden="1">
      <c r="A196" s="215"/>
      <c r="B196" s="1055"/>
      <c r="C196" s="125"/>
      <c r="D196" s="108"/>
      <c r="E196" s="108"/>
      <c r="F196" s="108"/>
      <c r="G196" s="108"/>
      <c r="H196" s="108"/>
      <c r="I196" s="108"/>
      <c r="J196" s="108"/>
      <c r="K196" s="108"/>
      <c r="L196" s="125"/>
      <c r="M196" s="125"/>
      <c r="N196" s="125"/>
      <c r="O196" s="125"/>
      <c r="P196" s="125"/>
      <c r="Q196" s="125"/>
      <c r="R196" s="125"/>
      <c r="S196" s="125"/>
      <c r="T196" s="125"/>
      <c r="U196" s="125"/>
      <c r="V196" s="125"/>
      <c r="W196" s="125"/>
      <c r="X196" s="125"/>
      <c r="Y196" s="125"/>
      <c r="Z196" s="125"/>
      <c r="AA196" s="125"/>
      <c r="AB196" s="125"/>
      <c r="AC196" s="125"/>
      <c r="AD196" s="125"/>
      <c r="AE196" s="125"/>
      <c r="AF196" s="125"/>
      <c r="AG196" s="125"/>
      <c r="AH196" s="125"/>
      <c r="AI196" s="125"/>
      <c r="AJ196" s="125"/>
      <c r="AK196" s="125"/>
      <c r="AL196" s="125"/>
      <c r="AM196" s="125"/>
      <c r="AN196" s="125"/>
      <c r="AO196" s="125"/>
      <c r="AP196" s="125"/>
      <c r="AQ196" s="125"/>
      <c r="AR196" s="125"/>
      <c r="AS196" s="125"/>
      <c r="AT196" s="125"/>
      <c r="AU196" s="125"/>
      <c r="AV196" s="125"/>
      <c r="AW196" s="125"/>
      <c r="AX196" s="125"/>
      <c r="AY196" s="125"/>
      <c r="AZ196" s="125"/>
      <c r="BA196" s="125"/>
      <c r="BB196" s="125"/>
      <c r="BC196" s="125"/>
      <c r="BD196" s="125"/>
      <c r="BE196" s="125"/>
      <c r="BF196" s="125"/>
      <c r="BG196" s="125"/>
      <c r="BH196" s="125"/>
      <c r="BI196" s="125"/>
      <c r="BJ196" s="125"/>
      <c r="BK196" s="125"/>
      <c r="BL196" s="125"/>
      <c r="BM196" s="1657"/>
      <c r="BN196" s="1657"/>
      <c r="BO196" s="1657"/>
      <c r="BP196" s="1657"/>
      <c r="BQ196" s="1657"/>
      <c r="BR196" s="125"/>
      <c r="BS196" s="126"/>
      <c r="BT196" s="126"/>
      <c r="BU196" s="108"/>
      <c r="BV196" s="108"/>
      <c r="BW196" s="108"/>
      <c r="BX196" s="696"/>
      <c r="BY196" s="690"/>
      <c r="BZ196" s="996"/>
      <c r="CD196" s="673"/>
      <c r="ED196" s="673"/>
    </row>
    <row r="197" spans="1:134" s="14" customFormat="1" ht="43.5" hidden="1" customHeight="1">
      <c r="A197" s="172"/>
      <c r="B197" s="254"/>
      <c r="C197" s="168"/>
      <c r="D197" s="108"/>
      <c r="E197" s="108"/>
      <c r="F197" s="108"/>
      <c r="G197" s="231"/>
      <c r="H197" s="108"/>
      <c r="I197" s="108"/>
      <c r="J197" s="255"/>
      <c r="K197" s="255"/>
      <c r="L197" s="166"/>
      <c r="M197" s="166"/>
      <c r="N197" s="166"/>
      <c r="O197" s="166"/>
      <c r="P197" s="1029"/>
      <c r="Q197" s="166"/>
      <c r="R197" s="1041"/>
      <c r="S197" s="1029"/>
      <c r="T197" s="1041"/>
      <c r="U197" s="1041"/>
      <c r="V197" s="1041"/>
      <c r="W197" s="166"/>
      <c r="X197" s="1029"/>
      <c r="Y197" s="166"/>
      <c r="Z197" s="166"/>
      <c r="AA197" s="166"/>
      <c r="AB197" s="166"/>
      <c r="AC197" s="1031"/>
      <c r="AD197" s="166"/>
      <c r="AE197" s="166"/>
      <c r="AF197" s="166"/>
      <c r="AG197" s="166"/>
      <c r="AH197" s="166"/>
      <c r="AI197" s="166"/>
      <c r="AJ197" s="166"/>
      <c r="AK197" s="166"/>
      <c r="AL197" s="166"/>
      <c r="AM197" s="166"/>
      <c r="AN197" s="166"/>
      <c r="AO197" s="166"/>
      <c r="AP197" s="166"/>
      <c r="AQ197" s="166"/>
      <c r="AR197" s="166"/>
      <c r="AS197" s="1031"/>
      <c r="AT197" s="166"/>
      <c r="AU197" s="1031"/>
      <c r="AV197" s="166"/>
      <c r="AW197" s="166"/>
      <c r="AX197" s="1031"/>
      <c r="AY197" s="166"/>
      <c r="AZ197" s="166"/>
      <c r="BA197" s="1031"/>
      <c r="BB197" s="166"/>
      <c r="BC197" s="1031"/>
      <c r="BD197" s="1022"/>
      <c r="BE197" s="1031"/>
      <c r="BF197" s="165"/>
      <c r="BG197" s="1031"/>
      <c r="BH197" s="1031"/>
      <c r="BI197" s="165"/>
      <c r="BJ197" s="165"/>
      <c r="BK197" s="166"/>
      <c r="BL197" s="166"/>
      <c r="BM197" s="1658"/>
      <c r="BN197" s="1655"/>
      <c r="BO197" s="1658"/>
      <c r="BP197" s="1658"/>
      <c r="BQ197" s="1658"/>
      <c r="BR197" s="166"/>
      <c r="BS197" s="111"/>
      <c r="BT197" s="1066"/>
      <c r="BU197" s="108"/>
      <c r="BV197" s="108"/>
      <c r="BW197" s="108"/>
      <c r="BX197" s="696"/>
      <c r="BY197" s="690"/>
      <c r="BZ197" s="996"/>
      <c r="CD197" s="673"/>
      <c r="ED197" s="673"/>
    </row>
    <row r="198" spans="1:134" s="14" customFormat="1" ht="43.5" hidden="1" customHeight="1">
      <c r="A198" s="172"/>
      <c r="B198" s="254"/>
      <c r="C198" s="168"/>
      <c r="D198" s="108"/>
      <c r="E198" s="108"/>
      <c r="F198" s="108"/>
      <c r="G198" s="231"/>
      <c r="H198" s="108"/>
      <c r="I198" s="108"/>
      <c r="J198" s="255"/>
      <c r="K198" s="89"/>
      <c r="L198" s="166"/>
      <c r="M198" s="166"/>
      <c r="N198" s="166"/>
      <c r="O198" s="166"/>
      <c r="P198" s="1029"/>
      <c r="Q198" s="166"/>
      <c r="R198" s="1041"/>
      <c r="S198" s="1029"/>
      <c r="T198" s="1041"/>
      <c r="U198" s="1041"/>
      <c r="V198" s="1041"/>
      <c r="W198" s="166"/>
      <c r="X198" s="1029"/>
      <c r="Y198" s="166"/>
      <c r="Z198" s="166"/>
      <c r="AA198" s="166"/>
      <c r="AB198" s="166"/>
      <c r="AC198" s="1031"/>
      <c r="AD198" s="166"/>
      <c r="AE198" s="166"/>
      <c r="AF198" s="166"/>
      <c r="AG198" s="166"/>
      <c r="AH198" s="166"/>
      <c r="AI198" s="166"/>
      <c r="AJ198" s="166"/>
      <c r="AK198" s="166"/>
      <c r="AL198" s="166"/>
      <c r="AM198" s="166"/>
      <c r="AN198" s="166"/>
      <c r="AO198" s="166"/>
      <c r="AP198" s="166"/>
      <c r="AQ198" s="166"/>
      <c r="AR198" s="166"/>
      <c r="AS198" s="1031"/>
      <c r="AT198" s="166"/>
      <c r="AU198" s="1031"/>
      <c r="AV198" s="166"/>
      <c r="AW198" s="166"/>
      <c r="AX198" s="1031"/>
      <c r="AY198" s="166"/>
      <c r="AZ198" s="166"/>
      <c r="BA198" s="1031"/>
      <c r="BB198" s="166"/>
      <c r="BC198" s="1031"/>
      <c r="BD198" s="1022"/>
      <c r="BE198" s="1031"/>
      <c r="BF198" s="165"/>
      <c r="BG198" s="1031"/>
      <c r="BH198" s="1031"/>
      <c r="BI198" s="165"/>
      <c r="BJ198" s="165"/>
      <c r="BK198" s="165"/>
      <c r="BL198" s="1031"/>
      <c r="BM198" s="1658"/>
      <c r="BN198" s="1655"/>
      <c r="BO198" s="1658"/>
      <c r="BP198" s="1658"/>
      <c r="BQ198" s="1658"/>
      <c r="BR198" s="1031"/>
      <c r="BS198" s="111"/>
      <c r="BT198" s="108"/>
      <c r="BU198" s="108"/>
      <c r="BV198" s="108"/>
      <c r="BW198" s="108"/>
      <c r="BX198" s="696"/>
      <c r="BY198" s="690"/>
      <c r="BZ198" s="996"/>
      <c r="CA198" s="1668"/>
      <c r="CD198" s="673"/>
      <c r="ED198" s="673"/>
    </row>
    <row r="199" spans="1:134" s="14" customFormat="1" ht="43.5" hidden="1" customHeight="1">
      <c r="A199" s="172"/>
      <c r="B199" s="254"/>
      <c r="C199" s="168"/>
      <c r="D199" s="108"/>
      <c r="E199" s="108"/>
      <c r="F199" s="108"/>
      <c r="G199" s="231"/>
      <c r="H199" s="108"/>
      <c r="I199" s="108"/>
      <c r="J199" s="255"/>
      <c r="K199" s="89"/>
      <c r="L199" s="166"/>
      <c r="M199" s="166"/>
      <c r="N199" s="166"/>
      <c r="O199" s="166"/>
      <c r="P199" s="1029"/>
      <c r="Q199" s="166"/>
      <c r="R199" s="1041"/>
      <c r="S199" s="1029"/>
      <c r="T199" s="1041"/>
      <c r="U199" s="1041"/>
      <c r="V199" s="1041"/>
      <c r="W199" s="166"/>
      <c r="X199" s="1029"/>
      <c r="Y199" s="166"/>
      <c r="Z199" s="166"/>
      <c r="AA199" s="166"/>
      <c r="AB199" s="166"/>
      <c r="AC199" s="1031"/>
      <c r="AD199" s="166"/>
      <c r="AE199" s="166"/>
      <c r="AF199" s="166"/>
      <c r="AG199" s="166"/>
      <c r="AH199" s="166"/>
      <c r="AI199" s="166"/>
      <c r="AJ199" s="166"/>
      <c r="AK199" s="166"/>
      <c r="AL199" s="166"/>
      <c r="AM199" s="166"/>
      <c r="AN199" s="166"/>
      <c r="AO199" s="166"/>
      <c r="AP199" s="166"/>
      <c r="AQ199" s="166"/>
      <c r="AR199" s="166"/>
      <c r="AS199" s="1031"/>
      <c r="AT199" s="166"/>
      <c r="AU199" s="1031"/>
      <c r="AV199" s="166"/>
      <c r="AW199" s="166"/>
      <c r="AX199" s="1031"/>
      <c r="AY199" s="166"/>
      <c r="AZ199" s="166"/>
      <c r="BA199" s="1031"/>
      <c r="BB199" s="166"/>
      <c r="BC199" s="1031"/>
      <c r="BD199" s="1022"/>
      <c r="BE199" s="1031"/>
      <c r="BF199" s="165"/>
      <c r="BG199" s="1031"/>
      <c r="BH199" s="1031"/>
      <c r="BI199" s="165"/>
      <c r="BJ199" s="165"/>
      <c r="BK199" s="1032"/>
      <c r="BL199" s="1031"/>
      <c r="BM199" s="1658"/>
      <c r="BN199" s="1655"/>
      <c r="BO199" s="1658"/>
      <c r="BP199" s="1658"/>
      <c r="BQ199" s="1658"/>
      <c r="BR199" s="1031"/>
      <c r="BS199" s="111"/>
      <c r="BT199" s="878"/>
      <c r="BU199" s="108"/>
      <c r="BV199" s="108"/>
      <c r="BW199" s="108"/>
      <c r="BX199" s="696"/>
      <c r="BY199" s="690"/>
      <c r="BZ199" s="996"/>
      <c r="CA199" s="1668"/>
      <c r="CD199" s="673"/>
      <c r="ED199" s="673"/>
    </row>
    <row r="200" spans="1:134" s="14" customFormat="1" ht="48" hidden="1" customHeight="1">
      <c r="A200" s="172"/>
      <c r="B200" s="128"/>
      <c r="C200" s="168"/>
      <c r="D200" s="108"/>
      <c r="E200" s="108"/>
      <c r="F200" s="108"/>
      <c r="G200" s="231"/>
      <c r="H200" s="108"/>
      <c r="I200" s="108"/>
      <c r="J200" s="255"/>
      <c r="K200" s="255"/>
      <c r="L200" s="166"/>
      <c r="M200" s="166"/>
      <c r="N200" s="166"/>
      <c r="O200" s="166"/>
      <c r="P200" s="1029"/>
      <c r="Q200" s="166"/>
      <c r="R200" s="1041"/>
      <c r="S200" s="1029"/>
      <c r="T200" s="1041"/>
      <c r="U200" s="1041"/>
      <c r="V200" s="1041"/>
      <c r="W200" s="166"/>
      <c r="X200" s="166"/>
      <c r="Y200" s="166"/>
      <c r="Z200" s="166"/>
      <c r="AA200" s="166"/>
      <c r="AB200" s="166"/>
      <c r="AC200" s="1031"/>
      <c r="AD200" s="166"/>
      <c r="AE200" s="166"/>
      <c r="AF200" s="166"/>
      <c r="AG200" s="166"/>
      <c r="AH200" s="166"/>
      <c r="AI200" s="166"/>
      <c r="AJ200" s="166"/>
      <c r="AK200" s="166"/>
      <c r="AL200" s="166"/>
      <c r="AM200" s="166"/>
      <c r="AN200" s="166"/>
      <c r="AO200" s="166"/>
      <c r="AP200" s="166"/>
      <c r="AQ200" s="166"/>
      <c r="AR200" s="166"/>
      <c r="AS200" s="1031"/>
      <c r="AT200" s="166"/>
      <c r="AU200" s="1031"/>
      <c r="AV200" s="166"/>
      <c r="AW200" s="166"/>
      <c r="AX200" s="1031"/>
      <c r="AY200" s="166"/>
      <c r="AZ200" s="166"/>
      <c r="BA200" s="1031"/>
      <c r="BB200" s="166"/>
      <c r="BC200" s="1031"/>
      <c r="BD200" s="1022"/>
      <c r="BE200" s="1031"/>
      <c r="BF200" s="165"/>
      <c r="BG200" s="1031"/>
      <c r="BH200" s="1031"/>
      <c r="BI200" s="165"/>
      <c r="BJ200" s="165"/>
      <c r="BK200" s="166"/>
      <c r="BL200" s="1031"/>
      <c r="BM200" s="1658"/>
      <c r="BN200" s="1655"/>
      <c r="BO200" s="1658"/>
      <c r="BP200" s="1658"/>
      <c r="BQ200" s="1658"/>
      <c r="BR200" s="1031"/>
      <c r="BS200" s="111"/>
      <c r="BT200" s="1066"/>
      <c r="BU200" s="108"/>
      <c r="BV200" s="108"/>
      <c r="BW200" s="108"/>
      <c r="BX200" s="696"/>
      <c r="BY200" s="690"/>
      <c r="BZ200" s="996"/>
      <c r="CA200" s="1668"/>
      <c r="CD200" s="673"/>
      <c r="ED200" s="673"/>
    </row>
    <row r="201" spans="1:134" s="14" customFormat="1" ht="43.5" hidden="1" customHeight="1">
      <c r="A201" s="172"/>
      <c r="B201" s="128"/>
      <c r="C201" s="168"/>
      <c r="D201" s="108"/>
      <c r="E201" s="108"/>
      <c r="F201" s="108"/>
      <c r="G201" s="231"/>
      <c r="H201" s="108"/>
      <c r="I201" s="108"/>
      <c r="J201" s="255"/>
      <c r="K201" s="255"/>
      <c r="L201" s="166"/>
      <c r="M201" s="166"/>
      <c r="N201" s="166"/>
      <c r="O201" s="166"/>
      <c r="P201" s="1029"/>
      <c r="Q201" s="166"/>
      <c r="R201" s="1041"/>
      <c r="S201" s="1029"/>
      <c r="T201" s="1041"/>
      <c r="U201" s="1041"/>
      <c r="V201" s="1041"/>
      <c r="W201" s="166"/>
      <c r="X201" s="166"/>
      <c r="Y201" s="166"/>
      <c r="Z201" s="166"/>
      <c r="AA201" s="166"/>
      <c r="AB201" s="166"/>
      <c r="AC201" s="1031"/>
      <c r="AD201" s="166"/>
      <c r="AE201" s="166"/>
      <c r="AF201" s="166"/>
      <c r="AG201" s="166"/>
      <c r="AH201" s="166"/>
      <c r="AI201" s="166"/>
      <c r="AJ201" s="166"/>
      <c r="AK201" s="166"/>
      <c r="AL201" s="166"/>
      <c r="AM201" s="166"/>
      <c r="AN201" s="166"/>
      <c r="AO201" s="166"/>
      <c r="AP201" s="166"/>
      <c r="AQ201" s="166"/>
      <c r="AR201" s="166"/>
      <c r="AS201" s="1031"/>
      <c r="AT201" s="166"/>
      <c r="AU201" s="1031"/>
      <c r="AV201" s="166"/>
      <c r="AW201" s="166"/>
      <c r="AX201" s="1031"/>
      <c r="AY201" s="166"/>
      <c r="AZ201" s="166"/>
      <c r="BA201" s="1031"/>
      <c r="BB201" s="166"/>
      <c r="BC201" s="1031"/>
      <c r="BD201" s="1022"/>
      <c r="BE201" s="1031"/>
      <c r="BF201" s="165"/>
      <c r="BG201" s="1031"/>
      <c r="BH201" s="1031"/>
      <c r="BI201" s="165"/>
      <c r="BJ201" s="165"/>
      <c r="BK201" s="165"/>
      <c r="BL201" s="1031"/>
      <c r="BM201" s="1658"/>
      <c r="BN201" s="1655"/>
      <c r="BO201" s="1658"/>
      <c r="BP201" s="1658"/>
      <c r="BQ201" s="1658"/>
      <c r="BR201" s="1031"/>
      <c r="BS201" s="111"/>
      <c r="BT201" s="108"/>
      <c r="BU201" s="108"/>
      <c r="BV201" s="108"/>
      <c r="BW201" s="108"/>
      <c r="BX201" s="696"/>
      <c r="BY201" s="690"/>
      <c r="BZ201" s="996"/>
      <c r="CA201" s="1668"/>
      <c r="CD201" s="673"/>
      <c r="ED201" s="673"/>
    </row>
    <row r="202" spans="1:134" s="14" customFormat="1" ht="51.95" hidden="1" customHeight="1">
      <c r="A202" s="172"/>
      <c r="B202" s="128"/>
      <c r="C202" s="168"/>
      <c r="D202" s="108"/>
      <c r="E202" s="108"/>
      <c r="F202" s="108"/>
      <c r="G202" s="231"/>
      <c r="H202" s="108"/>
      <c r="I202" s="108"/>
      <c r="J202" s="255"/>
      <c r="K202" s="255"/>
      <c r="L202" s="166"/>
      <c r="M202" s="166"/>
      <c r="N202" s="166"/>
      <c r="O202" s="166"/>
      <c r="P202" s="1029"/>
      <c r="Q202" s="166"/>
      <c r="R202" s="1041"/>
      <c r="S202" s="1029"/>
      <c r="T202" s="1041"/>
      <c r="U202" s="1041"/>
      <c r="V202" s="1041"/>
      <c r="W202" s="166"/>
      <c r="X202" s="166"/>
      <c r="Y202" s="166"/>
      <c r="Z202" s="166"/>
      <c r="AA202" s="166"/>
      <c r="AB202" s="166"/>
      <c r="AC202" s="1031"/>
      <c r="AD202" s="166"/>
      <c r="AE202" s="166"/>
      <c r="AF202" s="166"/>
      <c r="AG202" s="166"/>
      <c r="AH202" s="166"/>
      <c r="AI202" s="166"/>
      <c r="AJ202" s="166"/>
      <c r="AK202" s="166"/>
      <c r="AL202" s="166"/>
      <c r="AM202" s="166"/>
      <c r="AN202" s="166"/>
      <c r="AO202" s="166"/>
      <c r="AP202" s="166"/>
      <c r="AQ202" s="166"/>
      <c r="AR202" s="166"/>
      <c r="AS202" s="1031"/>
      <c r="AT202" s="166"/>
      <c r="AU202" s="1031"/>
      <c r="AV202" s="166"/>
      <c r="AW202" s="166"/>
      <c r="AX202" s="1031"/>
      <c r="AY202" s="166"/>
      <c r="AZ202" s="166"/>
      <c r="BA202" s="1031"/>
      <c r="BB202" s="166"/>
      <c r="BC202" s="1031"/>
      <c r="BD202" s="1022"/>
      <c r="BE202" s="1031"/>
      <c r="BF202" s="165"/>
      <c r="BG202" s="1031"/>
      <c r="BH202" s="1031"/>
      <c r="BI202" s="165"/>
      <c r="BJ202" s="165"/>
      <c r="BK202" s="165"/>
      <c r="BL202" s="1031"/>
      <c r="BM202" s="1658"/>
      <c r="BN202" s="1655"/>
      <c r="BO202" s="1658"/>
      <c r="BP202" s="1658"/>
      <c r="BQ202" s="1658"/>
      <c r="BR202" s="1031"/>
      <c r="BS202" s="111"/>
      <c r="BT202" s="1066"/>
      <c r="BU202" s="108"/>
      <c r="BV202" s="108"/>
      <c r="BW202" s="108"/>
      <c r="BX202" s="696"/>
      <c r="BY202" s="690"/>
      <c r="BZ202" s="996"/>
      <c r="CA202" s="1668"/>
      <c r="CD202" s="673"/>
      <c r="ED202" s="673"/>
    </row>
    <row r="203" spans="1:134" s="14" customFormat="1" hidden="1">
      <c r="A203" s="203"/>
      <c r="B203" s="256"/>
      <c r="C203" s="119"/>
      <c r="D203" s="113"/>
      <c r="E203" s="113"/>
      <c r="F203" s="113"/>
      <c r="G203" s="113"/>
      <c r="H203" s="113"/>
      <c r="I203" s="113"/>
      <c r="J203" s="113"/>
      <c r="K203" s="179"/>
      <c r="L203" s="1031"/>
      <c r="M203" s="1031"/>
      <c r="N203" s="1031"/>
      <c r="O203" s="1031"/>
      <c r="P203" s="1031"/>
      <c r="Q203" s="1031"/>
      <c r="R203" s="1031"/>
      <c r="S203" s="1031"/>
      <c r="T203" s="1031"/>
      <c r="U203" s="1031"/>
      <c r="V203" s="1031"/>
      <c r="W203" s="1031"/>
      <c r="X203" s="1031"/>
      <c r="Y203" s="1031"/>
      <c r="Z203" s="1031"/>
      <c r="AA203" s="1031"/>
      <c r="AB203" s="1031"/>
      <c r="AC203" s="1031"/>
      <c r="AD203" s="1031"/>
      <c r="AE203" s="1031"/>
      <c r="AF203" s="1031"/>
      <c r="AG203" s="1031"/>
      <c r="AH203" s="1031"/>
      <c r="AI203" s="1031"/>
      <c r="AJ203" s="1031"/>
      <c r="AK203" s="1031"/>
      <c r="AL203" s="1031"/>
      <c r="AM203" s="1031"/>
      <c r="AN203" s="1031"/>
      <c r="AO203" s="1031"/>
      <c r="AP203" s="1031"/>
      <c r="AQ203" s="1031"/>
      <c r="AR203" s="1031"/>
      <c r="AS203" s="166"/>
      <c r="AT203" s="1031"/>
      <c r="AU203" s="166"/>
      <c r="AV203" s="1031"/>
      <c r="AW203" s="1031"/>
      <c r="AX203" s="166"/>
      <c r="AY203" s="1031"/>
      <c r="AZ203" s="1031"/>
      <c r="BA203" s="166"/>
      <c r="BB203" s="1031"/>
      <c r="BC203" s="166"/>
      <c r="BD203" s="1036"/>
      <c r="BE203" s="166"/>
      <c r="BF203" s="1034"/>
      <c r="BG203" s="166"/>
      <c r="BH203" s="166"/>
      <c r="BI203" s="1034"/>
      <c r="BJ203" s="1034"/>
      <c r="BK203" s="1034"/>
      <c r="BL203" s="166"/>
      <c r="BM203" s="1842"/>
      <c r="BN203" s="1655"/>
      <c r="BO203" s="1842"/>
      <c r="BP203" s="1842"/>
      <c r="BQ203" s="1842"/>
      <c r="BR203" s="166"/>
      <c r="BS203" s="121"/>
      <c r="BT203" s="118"/>
      <c r="BU203" s="108"/>
      <c r="BV203" s="108"/>
      <c r="BW203" s="108"/>
      <c r="BX203" s="696"/>
      <c r="BY203" s="690"/>
      <c r="BZ203" s="996"/>
      <c r="CA203" s="13"/>
      <c r="CD203" s="673"/>
      <c r="ED203" s="673"/>
    </row>
    <row r="204" spans="1:134" s="14" customFormat="1" ht="28.5" hidden="1" customHeight="1">
      <c r="A204" s="215"/>
      <c r="B204" s="1055"/>
      <c r="C204" s="210"/>
      <c r="D204" s="113"/>
      <c r="E204" s="113"/>
      <c r="F204" s="113"/>
      <c r="G204" s="113"/>
      <c r="H204" s="113"/>
      <c r="I204" s="113"/>
      <c r="J204" s="113"/>
      <c r="K204" s="179"/>
      <c r="L204" s="685"/>
      <c r="M204" s="685"/>
      <c r="N204" s="685"/>
      <c r="O204" s="685"/>
      <c r="P204" s="685"/>
      <c r="Q204" s="685"/>
      <c r="R204" s="685"/>
      <c r="S204" s="685"/>
      <c r="T204" s="685"/>
      <c r="U204" s="685"/>
      <c r="V204" s="685"/>
      <c r="W204" s="685"/>
      <c r="X204" s="685"/>
      <c r="Y204" s="685"/>
      <c r="Z204" s="685"/>
      <c r="AA204" s="685"/>
      <c r="AB204" s="685"/>
      <c r="AC204" s="685"/>
      <c r="AD204" s="685"/>
      <c r="AE204" s="685"/>
      <c r="AF204" s="685"/>
      <c r="AG204" s="685"/>
      <c r="AH204" s="685"/>
      <c r="AI204" s="685"/>
      <c r="AJ204" s="685"/>
      <c r="AK204" s="685"/>
      <c r="AL204" s="685"/>
      <c r="AM204" s="685"/>
      <c r="AN204" s="685"/>
      <c r="AO204" s="685"/>
      <c r="AP204" s="685"/>
      <c r="AQ204" s="685"/>
      <c r="AR204" s="685"/>
      <c r="AS204" s="685"/>
      <c r="AT204" s="685"/>
      <c r="AU204" s="685"/>
      <c r="AV204" s="685"/>
      <c r="AW204" s="685"/>
      <c r="AX204" s="685"/>
      <c r="AY204" s="685"/>
      <c r="AZ204" s="685"/>
      <c r="BA204" s="685"/>
      <c r="BB204" s="685"/>
      <c r="BC204" s="685"/>
      <c r="BD204" s="685"/>
      <c r="BE204" s="685"/>
      <c r="BF204" s="685"/>
      <c r="BG204" s="685"/>
      <c r="BH204" s="685"/>
      <c r="BI204" s="685"/>
      <c r="BJ204" s="685"/>
      <c r="BK204" s="685"/>
      <c r="BL204" s="685"/>
      <c r="BM204" s="1835"/>
      <c r="BN204" s="1835"/>
      <c r="BO204" s="1835"/>
      <c r="BP204" s="1835"/>
      <c r="BQ204" s="1835"/>
      <c r="BR204" s="685"/>
      <c r="BS204" s="249"/>
      <c r="BT204" s="249"/>
      <c r="BU204" s="108"/>
      <c r="BV204" s="108"/>
      <c r="BW204" s="108"/>
      <c r="BX204" s="696"/>
      <c r="BY204" s="690"/>
      <c r="BZ204" s="996"/>
      <c r="CA204" s="13"/>
      <c r="CD204" s="673"/>
      <c r="ED204" s="673"/>
    </row>
    <row r="205" spans="1:134" s="14" customFormat="1" ht="47.25" hidden="1" customHeight="1">
      <c r="A205" s="118"/>
      <c r="B205" s="110"/>
      <c r="C205" s="119"/>
      <c r="D205" s="108"/>
      <c r="E205" s="108"/>
      <c r="F205" s="108"/>
      <c r="G205" s="108"/>
      <c r="H205" s="156"/>
      <c r="I205" s="108"/>
      <c r="J205" s="108"/>
      <c r="K205" s="108"/>
      <c r="L205" s="1031"/>
      <c r="M205" s="166"/>
      <c r="N205" s="1031"/>
      <c r="O205" s="1031"/>
      <c r="P205" s="1031"/>
      <c r="Q205" s="1031"/>
      <c r="R205" s="1031"/>
      <c r="S205" s="1031"/>
      <c r="T205" s="1031"/>
      <c r="U205" s="1031"/>
      <c r="V205" s="1031"/>
      <c r="W205" s="1031"/>
      <c r="X205" s="1031"/>
      <c r="Y205" s="1031"/>
      <c r="Z205" s="1031"/>
      <c r="AA205" s="1031"/>
      <c r="AB205" s="1031"/>
      <c r="AC205" s="1031"/>
      <c r="AD205" s="1031"/>
      <c r="AE205" s="1031"/>
      <c r="AF205" s="1031"/>
      <c r="AG205" s="1031"/>
      <c r="AH205" s="1031"/>
      <c r="AI205" s="1031"/>
      <c r="AJ205" s="1031"/>
      <c r="AK205" s="1031"/>
      <c r="AL205" s="1031"/>
      <c r="AM205" s="1031"/>
      <c r="AN205" s="1031"/>
      <c r="AO205" s="1031"/>
      <c r="AP205" s="1031"/>
      <c r="AQ205" s="1031"/>
      <c r="AR205" s="1031"/>
      <c r="AS205" s="1031"/>
      <c r="AT205" s="1031"/>
      <c r="AU205" s="1031"/>
      <c r="AV205" s="1031"/>
      <c r="AW205" s="1031"/>
      <c r="AX205" s="1031"/>
      <c r="AY205" s="1031"/>
      <c r="AZ205" s="1031"/>
      <c r="BA205" s="1031"/>
      <c r="BB205" s="1031"/>
      <c r="BC205" s="1031"/>
      <c r="BD205" s="1031"/>
      <c r="BE205" s="1031"/>
      <c r="BF205" s="1031"/>
      <c r="BG205" s="1031"/>
      <c r="BH205" s="1031"/>
      <c r="BI205" s="1031"/>
      <c r="BJ205" s="1031"/>
      <c r="BK205" s="1031"/>
      <c r="BL205" s="1031"/>
      <c r="BM205" s="1658"/>
      <c r="BN205" s="1655"/>
      <c r="BO205" s="1658"/>
      <c r="BP205" s="1658"/>
      <c r="BQ205" s="1658"/>
      <c r="BR205" s="1031"/>
      <c r="BS205" s="121"/>
      <c r="BT205" s="118"/>
      <c r="BU205" s="108"/>
      <c r="BV205" s="108"/>
      <c r="BW205" s="108"/>
      <c r="BX205" s="696"/>
      <c r="BY205" s="690"/>
      <c r="BZ205" s="996"/>
      <c r="CA205" s="13"/>
      <c r="CD205" s="673"/>
      <c r="ED205" s="673"/>
    </row>
    <row r="206" spans="1:134" s="14" customFormat="1" ht="47.25" hidden="1" customHeight="1">
      <c r="A206" s="118"/>
      <c r="B206" s="110"/>
      <c r="C206" s="119"/>
      <c r="D206" s="108"/>
      <c r="E206" s="108"/>
      <c r="F206" s="108"/>
      <c r="G206" s="108"/>
      <c r="H206" s="156"/>
      <c r="I206" s="108"/>
      <c r="J206" s="108"/>
      <c r="K206" s="108"/>
      <c r="L206" s="1031"/>
      <c r="M206" s="166"/>
      <c r="N206" s="1031"/>
      <c r="O206" s="1031"/>
      <c r="P206" s="1031"/>
      <c r="Q206" s="1031"/>
      <c r="R206" s="1031"/>
      <c r="S206" s="1031"/>
      <c r="T206" s="1031"/>
      <c r="U206" s="1031"/>
      <c r="V206" s="1031"/>
      <c r="W206" s="1031"/>
      <c r="X206" s="1031"/>
      <c r="Y206" s="1031"/>
      <c r="Z206" s="1031"/>
      <c r="AA206" s="1031"/>
      <c r="AB206" s="1031"/>
      <c r="AC206" s="1031"/>
      <c r="AD206" s="1031"/>
      <c r="AE206" s="1031"/>
      <c r="AF206" s="1031"/>
      <c r="AG206" s="1031"/>
      <c r="AH206" s="1031"/>
      <c r="AI206" s="1031"/>
      <c r="AJ206" s="1031"/>
      <c r="AK206" s="1031"/>
      <c r="AL206" s="1031"/>
      <c r="AM206" s="1031"/>
      <c r="AN206" s="1031"/>
      <c r="AO206" s="1031"/>
      <c r="AP206" s="1031"/>
      <c r="AQ206" s="1031"/>
      <c r="AR206" s="1031"/>
      <c r="AS206" s="1031"/>
      <c r="AT206" s="1031"/>
      <c r="AU206" s="1031"/>
      <c r="AV206" s="1031"/>
      <c r="AW206" s="1031"/>
      <c r="AX206" s="1031"/>
      <c r="AY206" s="1031"/>
      <c r="AZ206" s="1031"/>
      <c r="BA206" s="1031"/>
      <c r="BB206" s="1031"/>
      <c r="BC206" s="1031"/>
      <c r="BD206" s="1031"/>
      <c r="BE206" s="1031"/>
      <c r="BF206" s="1031"/>
      <c r="BG206" s="1031"/>
      <c r="BH206" s="1031"/>
      <c r="BI206" s="1031"/>
      <c r="BJ206" s="1031"/>
      <c r="BK206" s="1031"/>
      <c r="BL206" s="1031"/>
      <c r="BM206" s="1658"/>
      <c r="BN206" s="1655"/>
      <c r="BO206" s="1658"/>
      <c r="BP206" s="1658"/>
      <c r="BQ206" s="1658"/>
      <c r="BR206" s="1031"/>
      <c r="BS206" s="121"/>
      <c r="BT206" s="118"/>
      <c r="BU206" s="108"/>
      <c r="BV206" s="108"/>
      <c r="BW206" s="108"/>
      <c r="BX206" s="696"/>
      <c r="BY206" s="690"/>
      <c r="BZ206" s="996"/>
      <c r="CA206" s="13"/>
      <c r="CD206" s="673"/>
      <c r="ED206" s="673"/>
    </row>
    <row r="207" spans="1:134" s="14" customFormat="1" ht="47.25" hidden="1" customHeight="1">
      <c r="A207" s="118"/>
      <c r="B207" s="110"/>
      <c r="C207" s="119"/>
      <c r="D207" s="108"/>
      <c r="E207" s="108"/>
      <c r="F207" s="108"/>
      <c r="G207" s="108"/>
      <c r="H207" s="156"/>
      <c r="I207" s="108"/>
      <c r="J207" s="108"/>
      <c r="K207" s="108"/>
      <c r="L207" s="1031"/>
      <c r="M207" s="166"/>
      <c r="N207" s="1031"/>
      <c r="O207" s="1031"/>
      <c r="P207" s="1031"/>
      <c r="Q207" s="1031"/>
      <c r="R207" s="1031"/>
      <c r="S207" s="1031"/>
      <c r="T207" s="1031"/>
      <c r="U207" s="1031"/>
      <c r="V207" s="1031"/>
      <c r="W207" s="1031"/>
      <c r="X207" s="1031"/>
      <c r="Y207" s="1031"/>
      <c r="Z207" s="1031"/>
      <c r="AA207" s="1031"/>
      <c r="AB207" s="1031"/>
      <c r="AC207" s="1031"/>
      <c r="AD207" s="1031"/>
      <c r="AE207" s="1031"/>
      <c r="AF207" s="1031"/>
      <c r="AG207" s="1031"/>
      <c r="AH207" s="1031"/>
      <c r="AI207" s="1031"/>
      <c r="AJ207" s="1031"/>
      <c r="AK207" s="1031"/>
      <c r="AL207" s="1031"/>
      <c r="AM207" s="1031"/>
      <c r="AN207" s="1031"/>
      <c r="AO207" s="1031"/>
      <c r="AP207" s="1031"/>
      <c r="AQ207" s="1031"/>
      <c r="AR207" s="1031"/>
      <c r="AS207" s="1031"/>
      <c r="AT207" s="1031"/>
      <c r="AU207" s="1031"/>
      <c r="AV207" s="1031"/>
      <c r="AW207" s="1031"/>
      <c r="AX207" s="1031"/>
      <c r="AY207" s="1031"/>
      <c r="AZ207" s="1031"/>
      <c r="BA207" s="1031"/>
      <c r="BB207" s="1031"/>
      <c r="BC207" s="1031"/>
      <c r="BD207" s="1031"/>
      <c r="BE207" s="1031"/>
      <c r="BF207" s="1031"/>
      <c r="BG207" s="1031"/>
      <c r="BH207" s="1031"/>
      <c r="BI207" s="1031"/>
      <c r="BJ207" s="1031"/>
      <c r="BK207" s="1031"/>
      <c r="BL207" s="1031"/>
      <c r="BM207" s="1658"/>
      <c r="BN207" s="1655"/>
      <c r="BO207" s="1658"/>
      <c r="BP207" s="1658"/>
      <c r="BQ207" s="1658"/>
      <c r="BR207" s="1031"/>
      <c r="BS207" s="121"/>
      <c r="BT207" s="118"/>
      <c r="BU207" s="108"/>
      <c r="BV207" s="108"/>
      <c r="BW207" s="108"/>
      <c r="BX207" s="696"/>
      <c r="BY207" s="690"/>
      <c r="BZ207" s="996"/>
      <c r="CA207" s="13"/>
      <c r="CD207" s="673"/>
      <c r="ED207" s="673"/>
    </row>
    <row r="208" spans="1:134" s="14" customFormat="1" hidden="1">
      <c r="A208" s="108"/>
      <c r="B208" s="167"/>
      <c r="C208" s="119"/>
      <c r="D208" s="113"/>
      <c r="E208" s="113"/>
      <c r="F208" s="113"/>
      <c r="G208" s="113"/>
      <c r="H208" s="113"/>
      <c r="I208" s="113"/>
      <c r="J208" s="113"/>
      <c r="K208" s="179"/>
      <c r="L208" s="1031"/>
      <c r="M208" s="1031"/>
      <c r="N208" s="1031"/>
      <c r="O208" s="1031"/>
      <c r="P208" s="1031"/>
      <c r="Q208" s="1031"/>
      <c r="R208" s="1031"/>
      <c r="S208" s="1031"/>
      <c r="T208" s="1031"/>
      <c r="U208" s="1031"/>
      <c r="V208" s="1031"/>
      <c r="W208" s="1031"/>
      <c r="X208" s="1031"/>
      <c r="Y208" s="1031"/>
      <c r="Z208" s="1031"/>
      <c r="AA208" s="1031"/>
      <c r="AB208" s="1031"/>
      <c r="AC208" s="1031"/>
      <c r="AD208" s="1031"/>
      <c r="AE208" s="1031"/>
      <c r="AF208" s="1031"/>
      <c r="AG208" s="1031"/>
      <c r="AH208" s="1031"/>
      <c r="AI208" s="1031"/>
      <c r="AJ208" s="1031"/>
      <c r="AK208" s="1031"/>
      <c r="AL208" s="1031"/>
      <c r="AM208" s="1031"/>
      <c r="AN208" s="1031"/>
      <c r="AO208" s="1031"/>
      <c r="AP208" s="1031"/>
      <c r="AQ208" s="1031"/>
      <c r="AR208" s="1031"/>
      <c r="AS208" s="166"/>
      <c r="AT208" s="1031"/>
      <c r="AU208" s="166"/>
      <c r="AV208" s="1031"/>
      <c r="AW208" s="1031"/>
      <c r="AX208" s="166"/>
      <c r="AY208" s="1031"/>
      <c r="AZ208" s="1031"/>
      <c r="BA208" s="166"/>
      <c r="BB208" s="1031"/>
      <c r="BC208" s="166"/>
      <c r="BD208" s="1036"/>
      <c r="BE208" s="166"/>
      <c r="BF208" s="1034"/>
      <c r="BG208" s="166"/>
      <c r="BH208" s="166"/>
      <c r="BI208" s="1034"/>
      <c r="BJ208" s="1034"/>
      <c r="BK208" s="1034"/>
      <c r="BL208" s="166"/>
      <c r="BM208" s="1842"/>
      <c r="BN208" s="1655"/>
      <c r="BO208" s="1842"/>
      <c r="BP208" s="1842"/>
      <c r="BQ208" s="1842"/>
      <c r="BR208" s="166"/>
      <c r="BS208" s="121"/>
      <c r="BT208" s="118"/>
      <c r="BU208" s="108"/>
      <c r="BV208" s="108"/>
      <c r="BW208" s="108"/>
      <c r="BX208" s="696"/>
      <c r="BY208" s="690"/>
      <c r="BZ208" s="996"/>
      <c r="CA208" s="13"/>
      <c r="CD208" s="673"/>
      <c r="ED208" s="673"/>
    </row>
    <row r="209" spans="1:134" s="14" customFormat="1" hidden="1">
      <c r="A209" s="186"/>
      <c r="B209" s="1055"/>
      <c r="C209" s="210"/>
      <c r="D209" s="113"/>
      <c r="E209" s="113"/>
      <c r="F209" s="113"/>
      <c r="G209" s="113"/>
      <c r="H209" s="113"/>
      <c r="I209" s="113"/>
      <c r="J209" s="113"/>
      <c r="K209" s="179"/>
      <c r="L209" s="685"/>
      <c r="M209" s="685"/>
      <c r="N209" s="685"/>
      <c r="O209" s="685"/>
      <c r="P209" s="685"/>
      <c r="Q209" s="685"/>
      <c r="R209" s="685"/>
      <c r="S209" s="685"/>
      <c r="T209" s="685"/>
      <c r="U209" s="685"/>
      <c r="V209" s="685"/>
      <c r="W209" s="685"/>
      <c r="X209" s="685"/>
      <c r="Y209" s="685"/>
      <c r="Z209" s="685"/>
      <c r="AA209" s="685"/>
      <c r="AB209" s="685"/>
      <c r="AC209" s="685"/>
      <c r="AD209" s="685"/>
      <c r="AE209" s="685"/>
      <c r="AF209" s="685"/>
      <c r="AG209" s="685"/>
      <c r="AH209" s="685"/>
      <c r="AI209" s="685"/>
      <c r="AJ209" s="685"/>
      <c r="AK209" s="685"/>
      <c r="AL209" s="685"/>
      <c r="AM209" s="685"/>
      <c r="AN209" s="685"/>
      <c r="AO209" s="685"/>
      <c r="AP209" s="685"/>
      <c r="AQ209" s="685"/>
      <c r="AR209" s="685"/>
      <c r="AS209" s="685"/>
      <c r="AT209" s="685"/>
      <c r="AU209" s="685"/>
      <c r="AV209" s="685"/>
      <c r="AW209" s="685"/>
      <c r="AX209" s="685"/>
      <c r="AY209" s="685"/>
      <c r="AZ209" s="685"/>
      <c r="BA209" s="685"/>
      <c r="BB209" s="685"/>
      <c r="BC209" s="685"/>
      <c r="BD209" s="685"/>
      <c r="BE209" s="685"/>
      <c r="BF209" s="685"/>
      <c r="BG209" s="685"/>
      <c r="BH209" s="685"/>
      <c r="BI209" s="685"/>
      <c r="BJ209" s="685"/>
      <c r="BK209" s="685"/>
      <c r="BL209" s="685"/>
      <c r="BM209" s="1835"/>
      <c r="BN209" s="1835"/>
      <c r="BO209" s="1835"/>
      <c r="BP209" s="1835"/>
      <c r="BQ209" s="1835"/>
      <c r="BR209" s="685"/>
      <c r="BS209" s="117"/>
      <c r="BT209" s="117"/>
      <c r="BU209" s="108"/>
      <c r="BV209" s="108"/>
      <c r="BW209" s="108"/>
      <c r="BX209" s="696"/>
      <c r="BY209" s="690"/>
      <c r="BZ209" s="996"/>
      <c r="CA209" s="13"/>
      <c r="CD209" s="673"/>
      <c r="ED209" s="673"/>
    </row>
    <row r="210" spans="1:134" s="14" customFormat="1" ht="71.45" hidden="1" customHeight="1">
      <c r="A210" s="108"/>
      <c r="B210" s="163"/>
      <c r="C210" s="119"/>
      <c r="D210" s="108"/>
      <c r="E210" s="108"/>
      <c r="F210" s="108"/>
      <c r="G210" s="118"/>
      <c r="H210" s="156"/>
      <c r="I210" s="108"/>
      <c r="J210" s="108"/>
      <c r="K210" s="168"/>
      <c r="L210" s="166"/>
      <c r="M210" s="166"/>
      <c r="N210" s="166"/>
      <c r="O210" s="1031"/>
      <c r="P210" s="166"/>
      <c r="Q210" s="1031"/>
      <c r="R210" s="1031"/>
      <c r="S210" s="166"/>
      <c r="T210" s="1031"/>
      <c r="U210" s="1031"/>
      <c r="V210" s="1031"/>
      <c r="W210" s="1031"/>
      <c r="X210" s="1031"/>
      <c r="Y210" s="1031"/>
      <c r="Z210" s="166"/>
      <c r="AA210" s="1031"/>
      <c r="AB210" s="1031"/>
      <c r="AC210" s="1031"/>
      <c r="AD210" s="1031"/>
      <c r="AE210" s="166"/>
      <c r="AF210" s="1031"/>
      <c r="AG210" s="1031"/>
      <c r="AH210" s="1031"/>
      <c r="AI210" s="1031"/>
      <c r="AJ210" s="166"/>
      <c r="AK210" s="1031"/>
      <c r="AL210" s="1031"/>
      <c r="AM210" s="1031"/>
      <c r="AN210" s="1031"/>
      <c r="AO210" s="1031"/>
      <c r="AP210" s="1031"/>
      <c r="AQ210" s="1031"/>
      <c r="AR210" s="1031"/>
      <c r="AS210" s="1031"/>
      <c r="AT210" s="1031"/>
      <c r="AU210" s="1031"/>
      <c r="AV210" s="1031"/>
      <c r="AW210" s="1031"/>
      <c r="AX210" s="1031"/>
      <c r="AY210" s="1031"/>
      <c r="AZ210" s="1031"/>
      <c r="BA210" s="1031"/>
      <c r="BB210" s="1031"/>
      <c r="BC210" s="1031"/>
      <c r="BD210" s="1036"/>
      <c r="BE210" s="1031"/>
      <c r="BF210" s="1034"/>
      <c r="BG210" s="1031"/>
      <c r="BH210" s="1031"/>
      <c r="BI210" s="165"/>
      <c r="BJ210" s="1034"/>
      <c r="BK210" s="1034"/>
      <c r="BL210" s="1031"/>
      <c r="BM210" s="1658"/>
      <c r="BN210" s="1655"/>
      <c r="BO210" s="1658"/>
      <c r="BP210" s="1658"/>
      <c r="BQ210" s="1658"/>
      <c r="BR210" s="1031"/>
      <c r="BS210" s="121"/>
      <c r="BT210" s="118"/>
      <c r="BU210" s="108"/>
      <c r="BV210" s="108"/>
      <c r="BW210" s="108"/>
      <c r="BX210" s="696"/>
      <c r="BY210" s="690"/>
      <c r="BZ210" s="996"/>
      <c r="CA210" s="1669"/>
      <c r="CD210" s="673"/>
      <c r="ED210" s="673"/>
    </row>
    <row r="211" spans="1:134" s="14" customFormat="1" ht="74.099999999999994" hidden="1" customHeight="1">
      <c r="A211" s="108"/>
      <c r="B211" s="163"/>
      <c r="C211" s="119"/>
      <c r="D211" s="108"/>
      <c r="E211" s="108"/>
      <c r="F211" s="108"/>
      <c r="G211" s="118"/>
      <c r="H211" s="156"/>
      <c r="I211" s="108"/>
      <c r="J211" s="108"/>
      <c r="K211" s="168"/>
      <c r="L211" s="166"/>
      <c r="M211" s="166"/>
      <c r="N211" s="166"/>
      <c r="O211" s="1031"/>
      <c r="P211" s="166"/>
      <c r="Q211" s="1031"/>
      <c r="R211" s="1031"/>
      <c r="S211" s="166"/>
      <c r="T211" s="1031"/>
      <c r="U211" s="1031"/>
      <c r="V211" s="1031"/>
      <c r="W211" s="1031"/>
      <c r="X211" s="1031"/>
      <c r="Y211" s="1031"/>
      <c r="Z211" s="166"/>
      <c r="AA211" s="1031"/>
      <c r="AB211" s="1031"/>
      <c r="AC211" s="1031"/>
      <c r="AD211" s="1031"/>
      <c r="AE211" s="166"/>
      <c r="AF211" s="1031"/>
      <c r="AG211" s="1031"/>
      <c r="AH211" s="1031"/>
      <c r="AI211" s="1031"/>
      <c r="AJ211" s="166"/>
      <c r="AK211" s="1031"/>
      <c r="AL211" s="1031"/>
      <c r="AM211" s="1031"/>
      <c r="AN211" s="1031"/>
      <c r="AO211" s="1031"/>
      <c r="AP211" s="1031"/>
      <c r="AQ211" s="1031"/>
      <c r="AR211" s="1031"/>
      <c r="AS211" s="1031"/>
      <c r="AT211" s="1031"/>
      <c r="AU211" s="1031"/>
      <c r="AV211" s="1031"/>
      <c r="AW211" s="1031"/>
      <c r="AX211" s="1031"/>
      <c r="AY211" s="1031"/>
      <c r="AZ211" s="1031"/>
      <c r="BA211" s="1031"/>
      <c r="BB211" s="1031"/>
      <c r="BC211" s="1031"/>
      <c r="BD211" s="1036"/>
      <c r="BE211" s="1031"/>
      <c r="BF211" s="1034"/>
      <c r="BG211" s="1031"/>
      <c r="BH211" s="1031"/>
      <c r="BI211" s="165"/>
      <c r="BJ211" s="1034"/>
      <c r="BK211" s="1034"/>
      <c r="BL211" s="1031"/>
      <c r="BM211" s="1658"/>
      <c r="BN211" s="1655"/>
      <c r="BO211" s="1658"/>
      <c r="BP211" s="1658"/>
      <c r="BQ211" s="1658"/>
      <c r="BR211" s="1031"/>
      <c r="BS211" s="121"/>
      <c r="BT211" s="118"/>
      <c r="BU211" s="108"/>
      <c r="BV211" s="108"/>
      <c r="BW211" s="108"/>
      <c r="BX211" s="696"/>
      <c r="BY211" s="690"/>
      <c r="BZ211" s="996"/>
      <c r="CA211" s="1669"/>
      <c r="CD211" s="673"/>
      <c r="ED211" s="673"/>
    </row>
    <row r="212" spans="1:134" s="14" customFormat="1" ht="72" hidden="1" customHeight="1">
      <c r="A212" s="108"/>
      <c r="B212" s="163"/>
      <c r="C212" s="119"/>
      <c r="D212" s="108"/>
      <c r="E212" s="108"/>
      <c r="F212" s="108"/>
      <c r="G212" s="118"/>
      <c r="H212" s="156"/>
      <c r="I212" s="108"/>
      <c r="J212" s="108"/>
      <c r="K212" s="168"/>
      <c r="L212" s="166"/>
      <c r="M212" s="166"/>
      <c r="N212" s="166"/>
      <c r="O212" s="1031"/>
      <c r="P212" s="166"/>
      <c r="Q212" s="1031"/>
      <c r="R212" s="1031"/>
      <c r="S212" s="166"/>
      <c r="T212" s="1031"/>
      <c r="U212" s="1031"/>
      <c r="V212" s="1031"/>
      <c r="W212" s="1031"/>
      <c r="X212" s="1031"/>
      <c r="Y212" s="1031"/>
      <c r="Z212" s="166"/>
      <c r="AA212" s="1031"/>
      <c r="AB212" s="1031"/>
      <c r="AC212" s="1031"/>
      <c r="AD212" s="1031"/>
      <c r="AE212" s="166"/>
      <c r="AF212" s="1031"/>
      <c r="AG212" s="1031"/>
      <c r="AH212" s="1031"/>
      <c r="AI212" s="1031"/>
      <c r="AJ212" s="166"/>
      <c r="AK212" s="1031"/>
      <c r="AL212" s="1031"/>
      <c r="AM212" s="1031"/>
      <c r="AN212" s="1031"/>
      <c r="AO212" s="1031"/>
      <c r="AP212" s="1031"/>
      <c r="AQ212" s="1031"/>
      <c r="AR212" s="1031"/>
      <c r="AS212" s="1031"/>
      <c r="AT212" s="1031"/>
      <c r="AU212" s="1031"/>
      <c r="AV212" s="1031"/>
      <c r="AW212" s="1031"/>
      <c r="AX212" s="1031"/>
      <c r="AY212" s="1031"/>
      <c r="AZ212" s="1031"/>
      <c r="BA212" s="1031"/>
      <c r="BB212" s="1031"/>
      <c r="BC212" s="1031"/>
      <c r="BD212" s="1036"/>
      <c r="BE212" s="1031"/>
      <c r="BF212" s="1034"/>
      <c r="BG212" s="1031"/>
      <c r="BH212" s="1031"/>
      <c r="BI212" s="165"/>
      <c r="BJ212" s="1034"/>
      <c r="BK212" s="1034"/>
      <c r="BL212" s="1031"/>
      <c r="BM212" s="1658"/>
      <c r="BN212" s="1655"/>
      <c r="BO212" s="1658"/>
      <c r="BP212" s="1658"/>
      <c r="BQ212" s="1658"/>
      <c r="BR212" s="1031"/>
      <c r="BS212" s="121"/>
      <c r="BT212" s="118"/>
      <c r="BU212" s="108"/>
      <c r="BV212" s="108"/>
      <c r="BW212" s="108"/>
      <c r="BX212" s="696"/>
      <c r="BY212" s="690"/>
      <c r="BZ212" s="996"/>
      <c r="CA212" s="1669"/>
      <c r="CD212" s="673"/>
      <c r="ED212" s="673"/>
    </row>
    <row r="213" spans="1:134" s="14" customFormat="1" ht="95.45" hidden="1" customHeight="1">
      <c r="A213" s="108"/>
      <c r="B213" s="163"/>
      <c r="C213" s="119"/>
      <c r="D213" s="108"/>
      <c r="E213" s="108"/>
      <c r="F213" s="108"/>
      <c r="G213" s="118"/>
      <c r="H213" s="156"/>
      <c r="I213" s="108"/>
      <c r="J213" s="108"/>
      <c r="K213" s="168"/>
      <c r="L213" s="166"/>
      <c r="M213" s="166"/>
      <c r="N213" s="166"/>
      <c r="O213" s="1031"/>
      <c r="P213" s="166"/>
      <c r="Q213" s="1031"/>
      <c r="R213" s="1031"/>
      <c r="S213" s="166"/>
      <c r="T213" s="1031"/>
      <c r="U213" s="1031"/>
      <c r="V213" s="1031"/>
      <c r="W213" s="1031"/>
      <c r="X213" s="1031"/>
      <c r="Y213" s="1031"/>
      <c r="Z213" s="166"/>
      <c r="AA213" s="1031"/>
      <c r="AB213" s="1031"/>
      <c r="AC213" s="1031"/>
      <c r="AD213" s="1031"/>
      <c r="AE213" s="166"/>
      <c r="AF213" s="1031"/>
      <c r="AG213" s="1031"/>
      <c r="AH213" s="1031"/>
      <c r="AI213" s="1031"/>
      <c r="AJ213" s="166"/>
      <c r="AK213" s="1031"/>
      <c r="AL213" s="1031"/>
      <c r="AM213" s="1031"/>
      <c r="AN213" s="1031"/>
      <c r="AO213" s="1031"/>
      <c r="AP213" s="1031"/>
      <c r="AQ213" s="1031"/>
      <c r="AR213" s="1031"/>
      <c r="AS213" s="1031"/>
      <c r="AT213" s="1031"/>
      <c r="AU213" s="1031"/>
      <c r="AV213" s="1031"/>
      <c r="AW213" s="1031"/>
      <c r="AX213" s="1031"/>
      <c r="AY213" s="1031"/>
      <c r="AZ213" s="1031"/>
      <c r="BA213" s="1031"/>
      <c r="BB213" s="1031"/>
      <c r="BC213" s="1031"/>
      <c r="BD213" s="1036"/>
      <c r="BE213" s="1031"/>
      <c r="BF213" s="1034"/>
      <c r="BG213" s="1031"/>
      <c r="BH213" s="1031"/>
      <c r="BI213" s="165"/>
      <c r="BJ213" s="1034"/>
      <c r="BK213" s="1034"/>
      <c r="BL213" s="1031"/>
      <c r="BM213" s="1684"/>
      <c r="BN213" s="1655"/>
      <c r="BO213" s="1684"/>
      <c r="BP213" s="1684"/>
      <c r="BQ213" s="1684"/>
      <c r="BR213" s="1031"/>
      <c r="BS213" s="121"/>
      <c r="BT213" s="118"/>
      <c r="BU213" s="2092"/>
      <c r="BV213" s="108"/>
      <c r="BW213" s="108"/>
      <c r="BX213" s="696"/>
      <c r="BY213" s="690"/>
      <c r="BZ213" s="996"/>
      <c r="CA213" s="1669"/>
      <c r="CD213" s="673"/>
      <c r="ED213" s="673"/>
    </row>
    <row r="214" spans="1:134" s="14" customFormat="1" ht="69" hidden="1" customHeight="1">
      <c r="A214" s="108"/>
      <c r="B214" s="163"/>
      <c r="C214" s="119"/>
      <c r="D214" s="108"/>
      <c r="E214" s="108"/>
      <c r="F214" s="108"/>
      <c r="G214" s="118"/>
      <c r="H214" s="156"/>
      <c r="I214" s="108"/>
      <c r="J214" s="108"/>
      <c r="K214" s="168"/>
      <c r="L214" s="166"/>
      <c r="M214" s="166"/>
      <c r="N214" s="166"/>
      <c r="O214" s="1031"/>
      <c r="P214" s="166"/>
      <c r="Q214" s="1031"/>
      <c r="R214" s="1031"/>
      <c r="S214" s="166"/>
      <c r="T214" s="1031"/>
      <c r="U214" s="1031"/>
      <c r="V214" s="1031"/>
      <c r="W214" s="1031"/>
      <c r="X214" s="1031"/>
      <c r="Y214" s="1031"/>
      <c r="Z214" s="166"/>
      <c r="AA214" s="1031"/>
      <c r="AB214" s="1031"/>
      <c r="AC214" s="1031"/>
      <c r="AD214" s="1031"/>
      <c r="AE214" s="166"/>
      <c r="AF214" s="1031"/>
      <c r="AG214" s="1031"/>
      <c r="AH214" s="1031"/>
      <c r="AI214" s="1031"/>
      <c r="AJ214" s="166"/>
      <c r="AK214" s="1031"/>
      <c r="AL214" s="1031"/>
      <c r="AM214" s="1031"/>
      <c r="AN214" s="1031"/>
      <c r="AO214" s="1031"/>
      <c r="AP214" s="1031"/>
      <c r="AQ214" s="1031"/>
      <c r="AR214" s="1031"/>
      <c r="AS214" s="1031"/>
      <c r="AT214" s="1031"/>
      <c r="AU214" s="1031"/>
      <c r="AV214" s="1031"/>
      <c r="AW214" s="1031"/>
      <c r="AX214" s="1031"/>
      <c r="AY214" s="1031"/>
      <c r="AZ214" s="1031"/>
      <c r="BA214" s="1031"/>
      <c r="BB214" s="1031"/>
      <c r="BC214" s="1031"/>
      <c r="BD214" s="1036"/>
      <c r="BE214" s="1031"/>
      <c r="BF214" s="1034"/>
      <c r="BG214" s="1031"/>
      <c r="BH214" s="1031"/>
      <c r="BI214" s="165"/>
      <c r="BJ214" s="1034"/>
      <c r="BK214" s="1031"/>
      <c r="BL214" s="1031"/>
      <c r="BM214" s="1842"/>
      <c r="BN214" s="1655"/>
      <c r="BO214" s="1842"/>
      <c r="BP214" s="1842"/>
      <c r="BQ214" s="1842"/>
      <c r="BR214" s="1031"/>
      <c r="BS214" s="121"/>
      <c r="BT214" s="118"/>
      <c r="BU214" s="108"/>
      <c r="BV214" s="108"/>
      <c r="BW214" s="108"/>
      <c r="BX214" s="696"/>
      <c r="BY214" s="690"/>
      <c r="BZ214" s="996"/>
      <c r="CA214" s="1669"/>
      <c r="CD214" s="673"/>
      <c r="ED214" s="673"/>
    </row>
    <row r="215" spans="1:134" s="14" customFormat="1" ht="60" hidden="1" customHeight="1">
      <c r="A215" s="108"/>
      <c r="B215" s="163"/>
      <c r="C215" s="119"/>
      <c r="D215" s="108"/>
      <c r="E215" s="108"/>
      <c r="F215" s="108"/>
      <c r="G215" s="118"/>
      <c r="H215" s="156"/>
      <c r="I215" s="108"/>
      <c r="J215" s="108"/>
      <c r="K215" s="168"/>
      <c r="L215" s="166"/>
      <c r="M215" s="166"/>
      <c r="N215" s="166"/>
      <c r="O215" s="1031"/>
      <c r="P215" s="166"/>
      <c r="Q215" s="1031"/>
      <c r="R215" s="1031"/>
      <c r="S215" s="166"/>
      <c r="T215" s="1031"/>
      <c r="U215" s="1031"/>
      <c r="V215" s="1031"/>
      <c r="W215" s="1031"/>
      <c r="X215" s="1031"/>
      <c r="Y215" s="1031"/>
      <c r="Z215" s="166"/>
      <c r="AA215" s="1031"/>
      <c r="AB215" s="1031"/>
      <c r="AC215" s="1031"/>
      <c r="AD215" s="1031"/>
      <c r="AE215" s="166"/>
      <c r="AF215" s="1031"/>
      <c r="AG215" s="1031"/>
      <c r="AH215" s="1031"/>
      <c r="AI215" s="1031"/>
      <c r="AJ215" s="166"/>
      <c r="AK215" s="1031"/>
      <c r="AL215" s="1031"/>
      <c r="AM215" s="1031"/>
      <c r="AN215" s="1031"/>
      <c r="AO215" s="1031"/>
      <c r="AP215" s="1031"/>
      <c r="AQ215" s="1031"/>
      <c r="AR215" s="1031"/>
      <c r="AS215" s="1031"/>
      <c r="AT215" s="1031"/>
      <c r="AU215" s="1031"/>
      <c r="AV215" s="1031"/>
      <c r="AW215" s="1031"/>
      <c r="AX215" s="1031"/>
      <c r="AY215" s="1031"/>
      <c r="AZ215" s="1031"/>
      <c r="BA215" s="1031"/>
      <c r="BB215" s="1031"/>
      <c r="BC215" s="1031"/>
      <c r="BD215" s="1036"/>
      <c r="BE215" s="1031"/>
      <c r="BF215" s="1034"/>
      <c r="BG215" s="1031"/>
      <c r="BH215" s="1031"/>
      <c r="BI215" s="165"/>
      <c r="BJ215" s="1034"/>
      <c r="BK215" s="1031"/>
      <c r="BL215" s="1031"/>
      <c r="BM215" s="1658"/>
      <c r="BN215" s="1655"/>
      <c r="BO215" s="1658"/>
      <c r="BP215" s="1658"/>
      <c r="BQ215" s="1658"/>
      <c r="BR215" s="1031"/>
      <c r="BS215" s="121"/>
      <c r="BT215" s="1095"/>
      <c r="BU215" s="108"/>
      <c r="BV215" s="108"/>
      <c r="BW215" s="108"/>
      <c r="BX215" s="696"/>
      <c r="BY215" s="690"/>
      <c r="BZ215" s="996"/>
      <c r="CA215" s="1669"/>
      <c r="CD215" s="673"/>
      <c r="ED215" s="673"/>
    </row>
    <row r="216" spans="1:134" s="14" customFormat="1" hidden="1">
      <c r="A216" s="186"/>
      <c r="B216" s="1055"/>
      <c r="C216" s="119"/>
      <c r="D216" s="113"/>
      <c r="E216" s="113"/>
      <c r="F216" s="113"/>
      <c r="G216" s="113"/>
      <c r="H216" s="113"/>
      <c r="I216" s="113"/>
      <c r="J216" s="113"/>
      <c r="K216" s="179"/>
      <c r="L216" s="1031"/>
      <c r="M216" s="1031"/>
      <c r="N216" s="1031"/>
      <c r="O216" s="1031"/>
      <c r="P216" s="1031"/>
      <c r="Q216" s="1031"/>
      <c r="R216" s="1031"/>
      <c r="S216" s="1031"/>
      <c r="T216" s="1031"/>
      <c r="U216" s="1031"/>
      <c r="V216" s="1031"/>
      <c r="W216" s="1031"/>
      <c r="X216" s="1031"/>
      <c r="Y216" s="1031"/>
      <c r="Z216" s="1031"/>
      <c r="AA216" s="1031"/>
      <c r="AB216" s="1031"/>
      <c r="AC216" s="1031"/>
      <c r="AD216" s="1031"/>
      <c r="AE216" s="1031"/>
      <c r="AF216" s="1031"/>
      <c r="AG216" s="1031"/>
      <c r="AH216" s="1031"/>
      <c r="AI216" s="1031"/>
      <c r="AJ216" s="1031"/>
      <c r="AK216" s="1031"/>
      <c r="AL216" s="1031"/>
      <c r="AM216" s="1031"/>
      <c r="AN216" s="1031"/>
      <c r="AO216" s="1031"/>
      <c r="AP216" s="1031"/>
      <c r="AQ216" s="1031"/>
      <c r="AR216" s="1031"/>
      <c r="AS216" s="166"/>
      <c r="AT216" s="1031"/>
      <c r="AU216" s="166"/>
      <c r="AV216" s="1031"/>
      <c r="AW216" s="1031"/>
      <c r="AX216" s="166"/>
      <c r="AY216" s="1031"/>
      <c r="AZ216" s="1031"/>
      <c r="BA216" s="166"/>
      <c r="BB216" s="1031"/>
      <c r="BC216" s="166"/>
      <c r="BD216" s="1036"/>
      <c r="BE216" s="166"/>
      <c r="BF216" s="1034"/>
      <c r="BG216" s="166"/>
      <c r="BH216" s="166"/>
      <c r="BI216" s="1034"/>
      <c r="BJ216" s="1034"/>
      <c r="BK216" s="1034"/>
      <c r="BL216" s="166"/>
      <c r="BM216" s="1842"/>
      <c r="BN216" s="1655"/>
      <c r="BO216" s="1842"/>
      <c r="BP216" s="1842"/>
      <c r="BQ216" s="1842"/>
      <c r="BR216" s="166"/>
      <c r="BS216" s="121"/>
      <c r="BT216" s="118"/>
      <c r="BU216" s="108"/>
      <c r="BV216" s="108"/>
      <c r="BW216" s="108"/>
      <c r="BX216" s="696">
        <f t="shared" ref="BX216:BX219" si="97">BR216-AX216</f>
        <v>0</v>
      </c>
      <c r="BY216" s="690">
        <f t="shared" ref="BY216:BY219" si="98">C216-BZ216</f>
        <v>0</v>
      </c>
      <c r="BZ216" s="996"/>
      <c r="CA216" s="13"/>
      <c r="CD216" s="673"/>
      <c r="ED216" s="673"/>
    </row>
    <row r="217" spans="1:134" s="14" customFormat="1">
      <c r="A217" s="186" t="s">
        <v>89</v>
      </c>
      <c r="B217" s="1055" t="s">
        <v>274</v>
      </c>
      <c r="C217" s="685">
        <f t="shared" ref="C217" si="99">SUM(C218:C220)</f>
        <v>1</v>
      </c>
      <c r="D217" s="113"/>
      <c r="E217" s="113"/>
      <c r="F217" s="113"/>
      <c r="G217" s="113"/>
      <c r="H217" s="113"/>
      <c r="I217" s="113"/>
      <c r="J217" s="113"/>
      <c r="K217" s="179"/>
      <c r="L217" s="685">
        <f t="shared" ref="L217:AU217" si="100">SUM(L218:L220)</f>
        <v>6101</v>
      </c>
      <c r="M217" s="685">
        <f t="shared" si="100"/>
        <v>0</v>
      </c>
      <c r="N217" s="685">
        <f t="shared" si="100"/>
        <v>5500</v>
      </c>
      <c r="O217" s="685">
        <f t="shared" si="100"/>
        <v>0</v>
      </c>
      <c r="P217" s="685">
        <f t="shared" si="100"/>
        <v>5500</v>
      </c>
      <c r="Q217" s="685">
        <f t="shared" si="100"/>
        <v>5500</v>
      </c>
      <c r="R217" s="685">
        <f t="shared" si="100"/>
        <v>0</v>
      </c>
      <c r="S217" s="685">
        <f t="shared" si="100"/>
        <v>5500</v>
      </c>
      <c r="T217" s="685">
        <f t="shared" si="100"/>
        <v>0</v>
      </c>
      <c r="U217" s="685">
        <f t="shared" si="100"/>
        <v>0</v>
      </c>
      <c r="V217" s="685">
        <f t="shared" si="100"/>
        <v>0</v>
      </c>
      <c r="W217" s="685">
        <f t="shared" si="100"/>
        <v>0</v>
      </c>
      <c r="X217" s="685">
        <f t="shared" si="100"/>
        <v>0</v>
      </c>
      <c r="Y217" s="685">
        <f t="shared" si="100"/>
        <v>0</v>
      </c>
      <c r="Z217" s="685">
        <f t="shared" si="100"/>
        <v>0</v>
      </c>
      <c r="AA217" s="685">
        <f t="shared" si="100"/>
        <v>0</v>
      </c>
      <c r="AB217" s="685">
        <f t="shared" si="100"/>
        <v>0</v>
      </c>
      <c r="AC217" s="685">
        <f t="shared" si="100"/>
        <v>0</v>
      </c>
      <c r="AD217" s="685">
        <f t="shared" si="100"/>
        <v>0</v>
      </c>
      <c r="AE217" s="685">
        <f t="shared" si="100"/>
        <v>0</v>
      </c>
      <c r="AF217" s="685">
        <f t="shared" si="100"/>
        <v>0</v>
      </c>
      <c r="AG217" s="685">
        <f t="shared" si="100"/>
        <v>0</v>
      </c>
      <c r="AH217" s="685">
        <f t="shared" si="100"/>
        <v>0</v>
      </c>
      <c r="AI217" s="685">
        <f t="shared" si="100"/>
        <v>0</v>
      </c>
      <c r="AJ217" s="685">
        <f t="shared" si="100"/>
        <v>0</v>
      </c>
      <c r="AK217" s="685">
        <f t="shared" si="100"/>
        <v>0</v>
      </c>
      <c r="AL217" s="685">
        <f t="shared" si="100"/>
        <v>0</v>
      </c>
      <c r="AM217" s="685">
        <f t="shared" si="100"/>
        <v>0</v>
      </c>
      <c r="AN217" s="685">
        <f t="shared" si="100"/>
        <v>5500</v>
      </c>
      <c r="AO217" s="685">
        <f t="shared" si="100"/>
        <v>0</v>
      </c>
      <c r="AP217" s="685">
        <f t="shared" si="100"/>
        <v>5500</v>
      </c>
      <c r="AQ217" s="685">
        <f t="shared" si="100"/>
        <v>0</v>
      </c>
      <c r="AR217" s="685">
        <f t="shared" si="100"/>
        <v>0</v>
      </c>
      <c r="AS217" s="685">
        <f t="shared" si="100"/>
        <v>4900</v>
      </c>
      <c r="AT217" s="685">
        <f t="shared" si="100"/>
        <v>0</v>
      </c>
      <c r="AU217" s="685">
        <f t="shared" si="100"/>
        <v>4900</v>
      </c>
      <c r="AV217" s="685"/>
      <c r="AW217" s="685"/>
      <c r="AX217" s="685">
        <f>SUM(AX218:AX220)</f>
        <v>4900</v>
      </c>
      <c r="AY217" s="685">
        <f t="shared" ref="AY217:BT217" si="101">SUM(AY218:AY220)</f>
        <v>0</v>
      </c>
      <c r="AZ217" s="685">
        <f t="shared" si="101"/>
        <v>0</v>
      </c>
      <c r="BA217" s="685">
        <f t="shared" si="101"/>
        <v>4900</v>
      </c>
      <c r="BB217" s="685">
        <f t="shared" si="101"/>
        <v>1</v>
      </c>
      <c r="BC217" s="685">
        <f t="shared" si="101"/>
        <v>4900</v>
      </c>
      <c r="BD217" s="685">
        <f t="shared" si="101"/>
        <v>0</v>
      </c>
      <c r="BE217" s="685">
        <f t="shared" si="101"/>
        <v>0</v>
      </c>
      <c r="BF217" s="685">
        <f t="shared" si="101"/>
        <v>0</v>
      </c>
      <c r="BG217" s="685">
        <f t="shared" si="101"/>
        <v>0</v>
      </c>
      <c r="BH217" s="685">
        <f t="shared" si="101"/>
        <v>0</v>
      </c>
      <c r="BI217" s="685">
        <f t="shared" si="101"/>
        <v>0</v>
      </c>
      <c r="BJ217" s="685">
        <f t="shared" si="101"/>
        <v>0</v>
      </c>
      <c r="BK217" s="685">
        <f t="shared" si="101"/>
        <v>0</v>
      </c>
      <c r="BL217" s="685">
        <f t="shared" si="101"/>
        <v>2000</v>
      </c>
      <c r="BM217" s="1835">
        <f t="shared" si="101"/>
        <v>1522.4559999999999</v>
      </c>
      <c r="BN217" s="1835">
        <f t="shared" si="101"/>
        <v>477.5440000000001</v>
      </c>
      <c r="BO217" s="1835">
        <f t="shared" si="101"/>
        <v>477.5440000000001</v>
      </c>
      <c r="BP217" s="1835">
        <f t="shared" si="101"/>
        <v>0</v>
      </c>
      <c r="BQ217" s="1835">
        <f t="shared" si="101"/>
        <v>477.5440000000001</v>
      </c>
      <c r="BR217" s="685">
        <f t="shared" si="101"/>
        <v>0</v>
      </c>
      <c r="BS217" s="117">
        <f t="shared" si="101"/>
        <v>0</v>
      </c>
      <c r="BT217" s="117">
        <f t="shared" si="101"/>
        <v>0</v>
      </c>
      <c r="BU217" s="108"/>
      <c r="BV217" s="108"/>
      <c r="BW217" s="108"/>
      <c r="BX217" s="696">
        <f t="shared" si="97"/>
        <v>-4900</v>
      </c>
      <c r="BY217" s="690">
        <f t="shared" si="98"/>
        <v>1</v>
      </c>
      <c r="BZ217" s="996"/>
      <c r="CA217" s="13"/>
      <c r="CD217" s="673"/>
      <c r="ED217" s="673"/>
    </row>
    <row r="218" spans="1:134" s="14" customFormat="1" hidden="1">
      <c r="A218" s="203"/>
      <c r="B218" s="110"/>
      <c r="C218" s="119"/>
      <c r="D218" s="108"/>
      <c r="E218" s="108"/>
      <c r="F218" s="108"/>
      <c r="G218" s="118"/>
      <c r="H218" s="156"/>
      <c r="I218" s="108"/>
      <c r="J218" s="108"/>
      <c r="K218" s="108"/>
      <c r="L218" s="166"/>
      <c r="M218" s="1031"/>
      <c r="N218" s="166"/>
      <c r="O218" s="1031"/>
      <c r="P218" s="1031"/>
      <c r="Q218" s="1031"/>
      <c r="R218" s="1031"/>
      <c r="S218" s="166"/>
      <c r="T218" s="1031"/>
      <c r="U218" s="1031"/>
      <c r="V218" s="1031"/>
      <c r="W218" s="1031"/>
      <c r="X218" s="1031"/>
      <c r="Y218" s="1031"/>
      <c r="Z218" s="1031"/>
      <c r="AA218" s="1031"/>
      <c r="AB218" s="1031"/>
      <c r="AC218" s="1031"/>
      <c r="AD218" s="1031"/>
      <c r="AE218" s="1031"/>
      <c r="AF218" s="1031"/>
      <c r="AG218" s="1031"/>
      <c r="AH218" s="1031"/>
      <c r="AI218" s="1031"/>
      <c r="AJ218" s="1031"/>
      <c r="AK218" s="1031"/>
      <c r="AL218" s="1031"/>
      <c r="AM218" s="1031"/>
      <c r="AN218" s="1031"/>
      <c r="AO218" s="1031"/>
      <c r="AP218" s="1031"/>
      <c r="AQ218" s="1031"/>
      <c r="AR218" s="1031"/>
      <c r="AS218" s="1031"/>
      <c r="AT218" s="1031"/>
      <c r="AU218" s="1031"/>
      <c r="AV218" s="1031"/>
      <c r="AW218" s="1031"/>
      <c r="AX218" s="1031"/>
      <c r="AY218" s="1031"/>
      <c r="AZ218" s="1031"/>
      <c r="BA218" s="1031"/>
      <c r="BB218" s="1031"/>
      <c r="BC218" s="1031"/>
      <c r="BD218" s="1036"/>
      <c r="BE218" s="1031"/>
      <c r="BF218" s="1034"/>
      <c r="BG218" s="1031"/>
      <c r="BH218" s="1031"/>
      <c r="BI218" s="1034"/>
      <c r="BJ218" s="1034"/>
      <c r="BK218" s="1034"/>
      <c r="BL218" s="1031"/>
      <c r="BM218" s="1658"/>
      <c r="BN218" s="1655"/>
      <c r="BO218" s="1658"/>
      <c r="BP218" s="1658"/>
      <c r="BQ218" s="1658"/>
      <c r="BR218" s="1031"/>
      <c r="BS218" s="121"/>
      <c r="BT218" s="118"/>
      <c r="BU218" s="108"/>
      <c r="BV218" s="108"/>
      <c r="BW218" s="108"/>
      <c r="BX218" s="696"/>
      <c r="BY218" s="690"/>
      <c r="BZ218" s="996"/>
      <c r="CD218" s="673"/>
      <c r="ED218" s="673"/>
    </row>
    <row r="219" spans="1:134" s="14" customFormat="1" ht="45" customHeight="1">
      <c r="A219" s="203">
        <v>1</v>
      </c>
      <c r="B219" s="110" t="s">
        <v>500</v>
      </c>
      <c r="C219" s="119">
        <v>1</v>
      </c>
      <c r="D219" s="108" t="s">
        <v>263</v>
      </c>
      <c r="E219" s="108" t="s">
        <v>992</v>
      </c>
      <c r="F219" s="108" t="s">
        <v>345</v>
      </c>
      <c r="G219" s="118">
        <v>7932683</v>
      </c>
      <c r="H219" s="156"/>
      <c r="I219" s="108" t="s">
        <v>1014</v>
      </c>
      <c r="J219" s="108" t="s">
        <v>131</v>
      </c>
      <c r="K219" s="108" t="s">
        <v>1015</v>
      </c>
      <c r="L219" s="166">
        <v>6101</v>
      </c>
      <c r="M219" s="1031"/>
      <c r="N219" s="166">
        <v>5500</v>
      </c>
      <c r="O219" s="1031"/>
      <c r="P219" s="1031">
        <f>Q219+W219</f>
        <v>5500</v>
      </c>
      <c r="Q219" s="1031">
        <f>R219+S219+T219+U219+V219</f>
        <v>5500</v>
      </c>
      <c r="R219" s="1031"/>
      <c r="S219" s="166">
        <v>5500</v>
      </c>
      <c r="T219" s="1031"/>
      <c r="U219" s="1031"/>
      <c r="V219" s="1031"/>
      <c r="W219" s="1031"/>
      <c r="X219" s="1031">
        <f>Y219+Z219+AA219+AB219</f>
        <v>0</v>
      </c>
      <c r="Y219" s="1031"/>
      <c r="Z219" s="1031"/>
      <c r="AA219" s="1031"/>
      <c r="AB219" s="1031"/>
      <c r="AC219" s="1031">
        <f>AD219+AE219+AF219+AG219</f>
        <v>0</v>
      </c>
      <c r="AD219" s="1031"/>
      <c r="AE219" s="1031"/>
      <c r="AF219" s="1031"/>
      <c r="AG219" s="1031"/>
      <c r="AH219" s="1031">
        <f>AI219+AJ219+AK219+AL219</f>
        <v>0</v>
      </c>
      <c r="AI219" s="1031"/>
      <c r="AJ219" s="1031"/>
      <c r="AK219" s="1031"/>
      <c r="AL219" s="1031"/>
      <c r="AM219" s="1031"/>
      <c r="AN219" s="1031">
        <f>AO219+AP219+AQ219+AR219</f>
        <v>5500</v>
      </c>
      <c r="AO219" s="1031"/>
      <c r="AP219" s="1031">
        <f>S219-(Z219)</f>
        <v>5500</v>
      </c>
      <c r="AQ219" s="1031"/>
      <c r="AR219" s="1031"/>
      <c r="AS219" s="1031">
        <f>AT219+AU219+AV219+AW219</f>
        <v>4900</v>
      </c>
      <c r="AT219" s="1031"/>
      <c r="AU219" s="1031">
        <v>4900</v>
      </c>
      <c r="AV219" s="1031"/>
      <c r="AW219" s="1031"/>
      <c r="AX219" s="1031">
        <v>4900</v>
      </c>
      <c r="AY219" s="1031"/>
      <c r="AZ219" s="1031"/>
      <c r="BA219" s="1031">
        <v>4900</v>
      </c>
      <c r="BB219" s="1031">
        <v>1</v>
      </c>
      <c r="BC219" s="1031">
        <v>4900</v>
      </c>
      <c r="BD219" s="1036"/>
      <c r="BE219" s="1031"/>
      <c r="BF219" s="1034"/>
      <c r="BG219" s="1031"/>
      <c r="BH219" s="1031"/>
      <c r="BI219" s="1034"/>
      <c r="BJ219" s="1034"/>
      <c r="BK219" s="1034"/>
      <c r="BL219" s="1031">
        <v>2000</v>
      </c>
      <c r="BM219" s="1842">
        <v>1522.4559999999999</v>
      </c>
      <c r="BN219" s="1655">
        <f t="shared" ref="BN219" si="102">BL219-BM219</f>
        <v>477.5440000000001</v>
      </c>
      <c r="BO219" s="1842">
        <f>BN219</f>
        <v>477.5440000000001</v>
      </c>
      <c r="BP219" s="1842"/>
      <c r="BQ219" s="1842">
        <f>BN219</f>
        <v>477.5440000000001</v>
      </c>
      <c r="BR219" s="1031"/>
      <c r="BS219" s="121"/>
      <c r="BT219" s="118"/>
      <c r="BU219" s="176" t="s">
        <v>2737</v>
      </c>
      <c r="BV219" s="176" t="s">
        <v>2766</v>
      </c>
      <c r="BW219" s="108"/>
      <c r="BX219" s="696">
        <f t="shared" si="97"/>
        <v>-4900</v>
      </c>
      <c r="BY219" s="690">
        <f t="shared" si="98"/>
        <v>0</v>
      </c>
      <c r="BZ219" s="996">
        <v>1</v>
      </c>
      <c r="CD219" s="673"/>
      <c r="ED219" s="673"/>
    </row>
    <row r="220" spans="1:134" s="14" customFormat="1" ht="71.45" hidden="1" customHeight="1">
      <c r="A220" s="203"/>
      <c r="B220" s="110"/>
      <c r="C220" s="119"/>
      <c r="D220" s="108"/>
      <c r="E220" s="108"/>
      <c r="F220" s="108"/>
      <c r="G220" s="118"/>
      <c r="H220" s="156"/>
      <c r="I220" s="108"/>
      <c r="J220" s="108"/>
      <c r="K220" s="108"/>
      <c r="L220" s="166"/>
      <c r="M220" s="1031"/>
      <c r="N220" s="166"/>
      <c r="O220" s="1031"/>
      <c r="P220" s="166"/>
      <c r="Q220" s="1031"/>
      <c r="R220" s="1031"/>
      <c r="S220" s="166"/>
      <c r="T220" s="1031"/>
      <c r="U220" s="1031"/>
      <c r="V220" s="1031"/>
      <c r="W220" s="1031"/>
      <c r="X220" s="1031"/>
      <c r="Y220" s="1031"/>
      <c r="Z220" s="1031"/>
      <c r="AA220" s="1031"/>
      <c r="AB220" s="1031"/>
      <c r="AC220" s="1031"/>
      <c r="AD220" s="1031"/>
      <c r="AE220" s="1031"/>
      <c r="AF220" s="1031"/>
      <c r="AG220" s="1031"/>
      <c r="AH220" s="1031"/>
      <c r="AI220" s="1031"/>
      <c r="AJ220" s="1031"/>
      <c r="AK220" s="1031"/>
      <c r="AL220" s="1031"/>
      <c r="AM220" s="1031"/>
      <c r="AN220" s="1031"/>
      <c r="AO220" s="1031"/>
      <c r="AP220" s="1031"/>
      <c r="AQ220" s="1031"/>
      <c r="AR220" s="1031"/>
      <c r="AS220" s="1031"/>
      <c r="AT220" s="1031"/>
      <c r="AU220" s="1031"/>
      <c r="AV220" s="1031"/>
      <c r="AW220" s="1031"/>
      <c r="AX220" s="1031"/>
      <c r="AY220" s="1031"/>
      <c r="AZ220" s="1031"/>
      <c r="BA220" s="1031"/>
      <c r="BB220" s="1031"/>
      <c r="BC220" s="1031"/>
      <c r="BD220" s="1036"/>
      <c r="BE220" s="1031"/>
      <c r="BF220" s="1034"/>
      <c r="BG220" s="1031"/>
      <c r="BH220" s="1031"/>
      <c r="BI220" s="1034"/>
      <c r="BJ220" s="1034"/>
      <c r="BK220" s="1034"/>
      <c r="BL220" s="1031"/>
      <c r="BM220" s="1658"/>
      <c r="BN220" s="1655"/>
      <c r="BO220" s="1658"/>
      <c r="BP220" s="1658"/>
      <c r="BQ220" s="1658"/>
      <c r="BR220" s="1031"/>
      <c r="BS220" s="121"/>
      <c r="BT220" s="118"/>
      <c r="BU220" s="108"/>
      <c r="BV220" s="108"/>
      <c r="BW220" s="108"/>
      <c r="BX220" s="696"/>
      <c r="BY220" s="690"/>
      <c r="BZ220" s="996"/>
      <c r="CD220" s="673"/>
      <c r="ED220" s="673"/>
    </row>
    <row r="221" spans="1:134" s="14" customFormat="1" hidden="1">
      <c r="A221" s="108"/>
      <c r="B221" s="167"/>
      <c r="C221" s="119"/>
      <c r="D221" s="113"/>
      <c r="E221" s="113"/>
      <c r="F221" s="113"/>
      <c r="G221" s="113"/>
      <c r="H221" s="113"/>
      <c r="I221" s="113"/>
      <c r="J221" s="113"/>
      <c r="K221" s="179"/>
      <c r="L221" s="1031"/>
      <c r="M221" s="1031"/>
      <c r="N221" s="1031"/>
      <c r="O221" s="1031"/>
      <c r="P221" s="1031"/>
      <c r="Q221" s="1031"/>
      <c r="R221" s="1031"/>
      <c r="S221" s="1031"/>
      <c r="T221" s="1031"/>
      <c r="U221" s="1031"/>
      <c r="V221" s="1031"/>
      <c r="W221" s="1031"/>
      <c r="X221" s="1031"/>
      <c r="Y221" s="1031"/>
      <c r="Z221" s="1031"/>
      <c r="AA221" s="1031"/>
      <c r="AB221" s="1031"/>
      <c r="AC221" s="1031"/>
      <c r="AD221" s="1031"/>
      <c r="AE221" s="1031"/>
      <c r="AF221" s="1031"/>
      <c r="AG221" s="1031"/>
      <c r="AH221" s="1031"/>
      <c r="AI221" s="1031"/>
      <c r="AJ221" s="1031"/>
      <c r="AK221" s="1031"/>
      <c r="AL221" s="1031"/>
      <c r="AM221" s="1031"/>
      <c r="AN221" s="1031"/>
      <c r="AO221" s="1031"/>
      <c r="AP221" s="1031"/>
      <c r="AQ221" s="1031"/>
      <c r="AR221" s="1031"/>
      <c r="AS221" s="166"/>
      <c r="AT221" s="1031"/>
      <c r="AU221" s="166"/>
      <c r="AV221" s="1031"/>
      <c r="AW221" s="1031"/>
      <c r="AX221" s="166"/>
      <c r="AY221" s="1031"/>
      <c r="AZ221" s="1031"/>
      <c r="BA221" s="166"/>
      <c r="BB221" s="1031"/>
      <c r="BC221" s="166"/>
      <c r="BD221" s="1036"/>
      <c r="BE221" s="166"/>
      <c r="BF221" s="1034"/>
      <c r="BG221" s="166"/>
      <c r="BH221" s="166"/>
      <c r="BI221" s="1034"/>
      <c r="BJ221" s="1034"/>
      <c r="BK221" s="1034"/>
      <c r="BL221" s="166"/>
      <c r="BM221" s="1842"/>
      <c r="BN221" s="1655"/>
      <c r="BO221" s="1842"/>
      <c r="BP221" s="1842"/>
      <c r="BQ221" s="1842"/>
      <c r="BR221" s="166"/>
      <c r="BS221" s="121"/>
      <c r="BT221" s="118"/>
      <c r="BU221" s="108"/>
      <c r="BV221" s="108"/>
      <c r="BW221" s="108"/>
      <c r="BX221" s="696"/>
      <c r="BY221" s="690"/>
      <c r="BZ221" s="996"/>
      <c r="CA221" s="13"/>
      <c r="CD221" s="673"/>
      <c r="ED221" s="673"/>
    </row>
    <row r="222" spans="1:134" s="14" customFormat="1" hidden="1">
      <c r="A222" s="186"/>
      <c r="B222" s="1055"/>
      <c r="C222" s="685"/>
      <c r="D222" s="113"/>
      <c r="E222" s="113"/>
      <c r="F222" s="113"/>
      <c r="G222" s="113"/>
      <c r="H222" s="113"/>
      <c r="I222" s="113"/>
      <c r="J222" s="113"/>
      <c r="K222" s="179"/>
      <c r="L222" s="685"/>
      <c r="M222" s="685"/>
      <c r="N222" s="685"/>
      <c r="O222" s="685"/>
      <c r="P222" s="685"/>
      <c r="Q222" s="685"/>
      <c r="R222" s="685"/>
      <c r="S222" s="685"/>
      <c r="T222" s="685"/>
      <c r="U222" s="685"/>
      <c r="V222" s="685"/>
      <c r="W222" s="685"/>
      <c r="X222" s="685"/>
      <c r="Y222" s="685"/>
      <c r="Z222" s="685"/>
      <c r="AA222" s="685"/>
      <c r="AB222" s="685"/>
      <c r="AC222" s="685"/>
      <c r="AD222" s="685"/>
      <c r="AE222" s="685"/>
      <c r="AF222" s="685"/>
      <c r="AG222" s="685"/>
      <c r="AH222" s="685"/>
      <c r="AI222" s="685"/>
      <c r="AJ222" s="685"/>
      <c r="AK222" s="685"/>
      <c r="AL222" s="685"/>
      <c r="AM222" s="685"/>
      <c r="AN222" s="685"/>
      <c r="AO222" s="685"/>
      <c r="AP222" s="685"/>
      <c r="AQ222" s="685"/>
      <c r="AR222" s="685"/>
      <c r="AS222" s="685"/>
      <c r="AT222" s="685"/>
      <c r="AU222" s="685"/>
      <c r="AV222" s="685"/>
      <c r="AW222" s="685"/>
      <c r="AX222" s="685"/>
      <c r="AY222" s="685"/>
      <c r="AZ222" s="685"/>
      <c r="BA222" s="685"/>
      <c r="BB222" s="685"/>
      <c r="BC222" s="685"/>
      <c r="BD222" s="685"/>
      <c r="BE222" s="685"/>
      <c r="BF222" s="685"/>
      <c r="BG222" s="685"/>
      <c r="BH222" s="685"/>
      <c r="BI222" s="685"/>
      <c r="BJ222" s="685"/>
      <c r="BK222" s="685"/>
      <c r="BL222" s="685"/>
      <c r="BM222" s="1835"/>
      <c r="BN222" s="1835"/>
      <c r="BO222" s="1835"/>
      <c r="BP222" s="1835"/>
      <c r="BQ222" s="1835"/>
      <c r="BR222" s="685"/>
      <c r="BS222" s="117"/>
      <c r="BT222" s="117"/>
      <c r="BU222" s="108"/>
      <c r="BV222" s="108"/>
      <c r="BW222" s="108"/>
      <c r="BX222" s="696"/>
      <c r="BY222" s="690"/>
      <c r="BZ222" s="996"/>
      <c r="CA222" s="13"/>
      <c r="CD222" s="673"/>
      <c r="ED222" s="673"/>
    </row>
    <row r="223" spans="1:134" s="14" customFormat="1" hidden="1">
      <c r="A223" s="108"/>
      <c r="B223" s="1096"/>
      <c r="C223" s="119"/>
      <c r="D223" s="113"/>
      <c r="E223" s="113"/>
      <c r="F223" s="108"/>
      <c r="G223" s="1035"/>
      <c r="H223" s="113"/>
      <c r="I223" s="113"/>
      <c r="J223" s="238"/>
      <c r="K223" s="238"/>
      <c r="L223" s="166"/>
      <c r="M223" s="1031"/>
      <c r="N223" s="166"/>
      <c r="O223" s="1031"/>
      <c r="P223" s="166"/>
      <c r="Q223" s="1031"/>
      <c r="R223" s="1031"/>
      <c r="S223" s="166"/>
      <c r="T223" s="1031"/>
      <c r="U223" s="1031"/>
      <c r="V223" s="1031"/>
      <c r="W223" s="1031"/>
      <c r="X223" s="1031"/>
      <c r="Y223" s="1031"/>
      <c r="Z223" s="1031"/>
      <c r="AA223" s="1031"/>
      <c r="AB223" s="1031"/>
      <c r="AC223" s="1031"/>
      <c r="AD223" s="1031"/>
      <c r="AE223" s="1031"/>
      <c r="AF223" s="1031"/>
      <c r="AG223" s="1031"/>
      <c r="AH223" s="1031"/>
      <c r="AI223" s="1031"/>
      <c r="AJ223" s="1031"/>
      <c r="AK223" s="1031"/>
      <c r="AL223" s="1031"/>
      <c r="AM223" s="1031"/>
      <c r="AN223" s="1031"/>
      <c r="AO223" s="1031"/>
      <c r="AP223" s="1031"/>
      <c r="AQ223" s="1031"/>
      <c r="AR223" s="1031"/>
      <c r="AS223" s="1031"/>
      <c r="AT223" s="1031"/>
      <c r="AU223" s="1031"/>
      <c r="AV223" s="1031"/>
      <c r="AW223" s="1031"/>
      <c r="AX223" s="1031"/>
      <c r="AY223" s="1031"/>
      <c r="AZ223" s="1031"/>
      <c r="BA223" s="1031"/>
      <c r="BB223" s="1031"/>
      <c r="BC223" s="1031"/>
      <c r="BD223" s="1036"/>
      <c r="BE223" s="1031"/>
      <c r="BF223" s="1034"/>
      <c r="BG223" s="1031"/>
      <c r="BH223" s="1031"/>
      <c r="BI223" s="1034"/>
      <c r="BJ223" s="1034"/>
      <c r="BK223" s="1078"/>
      <c r="BL223" s="111"/>
      <c r="BM223" s="1111"/>
      <c r="BN223" s="1655"/>
      <c r="BO223" s="1111"/>
      <c r="BP223" s="1111"/>
      <c r="BQ223" s="1111"/>
      <c r="BR223" s="111"/>
      <c r="BS223" s="121"/>
      <c r="BT223" s="1089"/>
      <c r="BU223" s="1089"/>
      <c r="BV223" s="1089"/>
      <c r="BW223" s="108"/>
      <c r="BX223" s="696"/>
      <c r="BY223" s="690"/>
      <c r="BZ223" s="996"/>
      <c r="CA223" s="13"/>
      <c r="CD223" s="673"/>
      <c r="ED223" s="673"/>
    </row>
    <row r="224" spans="1:134" s="14" customFormat="1" hidden="1">
      <c r="A224" s="108"/>
      <c r="B224" s="163"/>
      <c r="C224" s="119"/>
      <c r="D224" s="113"/>
      <c r="E224" s="113"/>
      <c r="F224" s="108"/>
      <c r="G224" s="108"/>
      <c r="H224" s="113"/>
      <c r="I224" s="113"/>
      <c r="J224" s="108"/>
      <c r="K224" s="238"/>
      <c r="L224" s="166"/>
      <c r="M224" s="1031"/>
      <c r="N224" s="166"/>
      <c r="O224" s="1031"/>
      <c r="P224" s="166"/>
      <c r="Q224" s="1031"/>
      <c r="R224" s="1031"/>
      <c r="S224" s="166"/>
      <c r="T224" s="1031"/>
      <c r="U224" s="1031"/>
      <c r="V224" s="1031"/>
      <c r="W224" s="1031"/>
      <c r="X224" s="1031"/>
      <c r="Y224" s="1031"/>
      <c r="Z224" s="1031"/>
      <c r="AA224" s="1031"/>
      <c r="AB224" s="1031"/>
      <c r="AC224" s="1031"/>
      <c r="AD224" s="1031"/>
      <c r="AE224" s="1031"/>
      <c r="AF224" s="1031"/>
      <c r="AG224" s="1031"/>
      <c r="AH224" s="1031"/>
      <c r="AI224" s="1031"/>
      <c r="AJ224" s="1031"/>
      <c r="AK224" s="1031"/>
      <c r="AL224" s="1031"/>
      <c r="AM224" s="1031"/>
      <c r="AN224" s="166"/>
      <c r="AO224" s="1031"/>
      <c r="AP224" s="1031"/>
      <c r="AQ224" s="1031"/>
      <c r="AR224" s="1031"/>
      <c r="AS224" s="1031"/>
      <c r="AT224" s="1031"/>
      <c r="AU224" s="1031"/>
      <c r="AV224" s="1031"/>
      <c r="AW224" s="1031"/>
      <c r="AX224" s="1031"/>
      <c r="AY224" s="1031"/>
      <c r="AZ224" s="1031"/>
      <c r="BA224" s="1031"/>
      <c r="BB224" s="1031"/>
      <c r="BC224" s="1031"/>
      <c r="BD224" s="1036"/>
      <c r="BE224" s="1031"/>
      <c r="BF224" s="1034"/>
      <c r="BG224" s="1031"/>
      <c r="BH224" s="1031"/>
      <c r="BI224" s="1034"/>
      <c r="BJ224" s="1034"/>
      <c r="BK224" s="1164"/>
      <c r="BL224" s="1022"/>
      <c r="BM224" s="1845"/>
      <c r="BN224" s="1655"/>
      <c r="BO224" s="1845"/>
      <c r="BP224" s="1845"/>
      <c r="BQ224" s="1845"/>
      <c r="BR224" s="1022"/>
      <c r="BS224" s="121"/>
      <c r="BT224" s="1089"/>
      <c r="BU224" s="165"/>
      <c r="BV224" s="165"/>
      <c r="BW224" s="108"/>
      <c r="BX224" s="696"/>
      <c r="BY224" s="690"/>
      <c r="BZ224" s="996"/>
      <c r="CA224" s="13"/>
      <c r="CD224" s="673"/>
      <c r="ED224" s="673"/>
    </row>
    <row r="225" spans="1:134" s="14" customFormat="1" hidden="1">
      <c r="A225" s="1097"/>
      <c r="B225" s="1098"/>
      <c r="C225" s="119"/>
      <c r="D225" s="113"/>
      <c r="E225" s="113"/>
      <c r="F225" s="108"/>
      <c r="G225" s="108"/>
      <c r="H225" s="113"/>
      <c r="I225" s="113"/>
      <c r="J225" s="108"/>
      <c r="K225" s="238"/>
      <c r="L225" s="166"/>
      <c r="M225" s="1031"/>
      <c r="N225" s="166"/>
      <c r="O225" s="1031"/>
      <c r="P225" s="166"/>
      <c r="Q225" s="1031"/>
      <c r="R225" s="1031"/>
      <c r="S225" s="166"/>
      <c r="T225" s="1031"/>
      <c r="U225" s="1031"/>
      <c r="V225" s="1031"/>
      <c r="W225" s="1031"/>
      <c r="X225" s="1031"/>
      <c r="Y225" s="1031"/>
      <c r="Z225" s="1031"/>
      <c r="AA225" s="1031"/>
      <c r="AB225" s="1031"/>
      <c r="AC225" s="1031"/>
      <c r="AD225" s="1031"/>
      <c r="AE225" s="1031"/>
      <c r="AF225" s="1031"/>
      <c r="AG225" s="1031"/>
      <c r="AH225" s="1031"/>
      <c r="AI225" s="1031"/>
      <c r="AJ225" s="1031"/>
      <c r="AK225" s="1031"/>
      <c r="AL225" s="1031"/>
      <c r="AM225" s="1031"/>
      <c r="AN225" s="166"/>
      <c r="AO225" s="1031"/>
      <c r="AP225" s="1031"/>
      <c r="AQ225" s="1031"/>
      <c r="AR225" s="1031"/>
      <c r="AS225" s="1031"/>
      <c r="AT225" s="1031"/>
      <c r="AU225" s="1031"/>
      <c r="AV225" s="1031"/>
      <c r="AW225" s="1031"/>
      <c r="AX225" s="1031"/>
      <c r="AY225" s="1031"/>
      <c r="AZ225" s="1031"/>
      <c r="BA225" s="1031"/>
      <c r="BB225" s="1031"/>
      <c r="BC225" s="1031"/>
      <c r="BD225" s="1036"/>
      <c r="BE225" s="1031"/>
      <c r="BF225" s="1034"/>
      <c r="BG225" s="1031"/>
      <c r="BH225" s="1031"/>
      <c r="BI225" s="1034"/>
      <c r="BJ225" s="1034"/>
      <c r="BK225" s="1078"/>
      <c r="BL225" s="1031"/>
      <c r="BM225" s="1111"/>
      <c r="BN225" s="1655"/>
      <c r="BO225" s="1111"/>
      <c r="BP225" s="1111"/>
      <c r="BQ225" s="1111"/>
      <c r="BR225" s="1031"/>
      <c r="BS225" s="121"/>
      <c r="BT225" s="118"/>
      <c r="BU225" s="165"/>
      <c r="BV225" s="165"/>
      <c r="BW225" s="108"/>
      <c r="BX225" s="696"/>
      <c r="BY225" s="690"/>
      <c r="BZ225" s="996"/>
      <c r="CA225" s="13"/>
      <c r="CD225" s="673"/>
      <c r="ED225" s="673"/>
    </row>
    <row r="226" spans="1:134" s="14" customFormat="1" hidden="1">
      <c r="A226" s="108"/>
      <c r="B226" s="163"/>
      <c r="C226" s="119"/>
      <c r="D226" s="113"/>
      <c r="E226" s="113"/>
      <c r="F226" s="108"/>
      <c r="G226" s="108"/>
      <c r="H226" s="113"/>
      <c r="I226" s="113"/>
      <c r="J226" s="108"/>
      <c r="K226" s="238"/>
      <c r="L226" s="166"/>
      <c r="M226" s="1031"/>
      <c r="N226" s="166"/>
      <c r="O226" s="1031"/>
      <c r="P226" s="166"/>
      <c r="Q226" s="1031"/>
      <c r="R226" s="1031"/>
      <c r="S226" s="166"/>
      <c r="T226" s="1031"/>
      <c r="U226" s="1031"/>
      <c r="V226" s="1031"/>
      <c r="W226" s="1031"/>
      <c r="X226" s="1031"/>
      <c r="Y226" s="1031"/>
      <c r="Z226" s="1031"/>
      <c r="AA226" s="1031"/>
      <c r="AB226" s="1031"/>
      <c r="AC226" s="1031"/>
      <c r="AD226" s="1031"/>
      <c r="AE226" s="1031"/>
      <c r="AF226" s="1031"/>
      <c r="AG226" s="1031"/>
      <c r="AH226" s="1031"/>
      <c r="AI226" s="1031"/>
      <c r="AJ226" s="1031"/>
      <c r="AK226" s="1031"/>
      <c r="AL226" s="1031"/>
      <c r="AM226" s="1031"/>
      <c r="AN226" s="166"/>
      <c r="AO226" s="1031"/>
      <c r="AP226" s="1031"/>
      <c r="AQ226" s="1031"/>
      <c r="AR226" s="1031"/>
      <c r="AS226" s="1031"/>
      <c r="AT226" s="1031"/>
      <c r="AU226" s="1031"/>
      <c r="AV226" s="1031"/>
      <c r="AW226" s="1031"/>
      <c r="AX226" s="1031"/>
      <c r="AY226" s="1031"/>
      <c r="AZ226" s="1031"/>
      <c r="BA226" s="1031"/>
      <c r="BB226" s="1031"/>
      <c r="BC226" s="1031"/>
      <c r="BD226" s="1036"/>
      <c r="BE226" s="1031"/>
      <c r="BF226" s="1034"/>
      <c r="BG226" s="1031"/>
      <c r="BH226" s="1031"/>
      <c r="BI226" s="1034"/>
      <c r="BJ226" s="1034"/>
      <c r="BK226" s="165"/>
      <c r="BL226" s="1022"/>
      <c r="BM226" s="1111"/>
      <c r="BN226" s="1655"/>
      <c r="BO226" s="1111"/>
      <c r="BP226" s="1111"/>
      <c r="BQ226" s="1111"/>
      <c r="BR226" s="1022"/>
      <c r="BS226" s="121"/>
      <c r="BT226" s="118"/>
      <c r="BU226" s="165"/>
      <c r="BV226" s="165"/>
      <c r="BW226" s="108"/>
      <c r="BX226" s="696"/>
      <c r="BY226" s="690"/>
      <c r="BZ226" s="996"/>
      <c r="CA226" s="13"/>
      <c r="CD226" s="673"/>
      <c r="ED226" s="673"/>
    </row>
    <row r="227" spans="1:134" s="14" customFormat="1" hidden="1">
      <c r="A227" s="108"/>
      <c r="B227" s="163"/>
      <c r="C227" s="119"/>
      <c r="D227" s="113"/>
      <c r="E227" s="113"/>
      <c r="F227" s="108"/>
      <c r="G227" s="108"/>
      <c r="H227" s="113"/>
      <c r="I227" s="113"/>
      <c r="J227" s="108"/>
      <c r="K227" s="238"/>
      <c r="L227" s="166"/>
      <c r="M227" s="1031"/>
      <c r="N227" s="166"/>
      <c r="O227" s="1031"/>
      <c r="P227" s="166"/>
      <c r="Q227" s="1031"/>
      <c r="R227" s="1031"/>
      <c r="S227" s="166"/>
      <c r="T227" s="1031"/>
      <c r="U227" s="1031"/>
      <c r="V227" s="1031"/>
      <c r="W227" s="1031"/>
      <c r="X227" s="1031"/>
      <c r="Y227" s="1031"/>
      <c r="Z227" s="1031"/>
      <c r="AA227" s="1031"/>
      <c r="AB227" s="1031"/>
      <c r="AC227" s="1031"/>
      <c r="AD227" s="1031"/>
      <c r="AE227" s="1031"/>
      <c r="AF227" s="1031"/>
      <c r="AG227" s="1031"/>
      <c r="AH227" s="1031"/>
      <c r="AI227" s="1031"/>
      <c r="AJ227" s="1031"/>
      <c r="AK227" s="1031"/>
      <c r="AL227" s="1031"/>
      <c r="AM227" s="1031"/>
      <c r="AN227" s="166"/>
      <c r="AO227" s="1031"/>
      <c r="AP227" s="1031"/>
      <c r="AQ227" s="1031"/>
      <c r="AR227" s="1031"/>
      <c r="AS227" s="1031"/>
      <c r="AT227" s="1031"/>
      <c r="AU227" s="1031"/>
      <c r="AV227" s="1031"/>
      <c r="AW227" s="1031"/>
      <c r="AX227" s="1031"/>
      <c r="AY227" s="1031"/>
      <c r="AZ227" s="1031"/>
      <c r="BA227" s="1031"/>
      <c r="BB227" s="1031"/>
      <c r="BC227" s="1031"/>
      <c r="BD227" s="1036"/>
      <c r="BE227" s="1031"/>
      <c r="BF227" s="1034"/>
      <c r="BG227" s="1031"/>
      <c r="BH227" s="1031"/>
      <c r="BI227" s="1034"/>
      <c r="BJ227" s="1034"/>
      <c r="BK227" s="165"/>
      <c r="BL227" s="1022"/>
      <c r="BM227" s="1111"/>
      <c r="BN227" s="1655"/>
      <c r="BO227" s="1111"/>
      <c r="BP227" s="1111"/>
      <c r="BQ227" s="1111"/>
      <c r="BR227" s="1022"/>
      <c r="BS227" s="121"/>
      <c r="BT227" s="118"/>
      <c r="BU227" s="165"/>
      <c r="BV227" s="165"/>
      <c r="BW227" s="108"/>
      <c r="BX227" s="696"/>
      <c r="BY227" s="690"/>
      <c r="BZ227" s="996"/>
      <c r="CA227" s="13"/>
      <c r="CD227" s="673"/>
      <c r="ED227" s="673"/>
    </row>
    <row r="228" spans="1:134" s="14" customFormat="1" ht="51.95" hidden="1" customHeight="1">
      <c r="A228" s="1097"/>
      <c r="B228" s="163"/>
      <c r="C228" s="119"/>
      <c r="D228" s="113"/>
      <c r="E228" s="113"/>
      <c r="F228" s="108"/>
      <c r="G228" s="108"/>
      <c r="H228" s="113"/>
      <c r="I228" s="113"/>
      <c r="J228" s="108"/>
      <c r="K228" s="238"/>
      <c r="L228" s="166"/>
      <c r="M228" s="1031"/>
      <c r="N228" s="166"/>
      <c r="O228" s="1031"/>
      <c r="P228" s="166"/>
      <c r="Q228" s="1031"/>
      <c r="R228" s="1031"/>
      <c r="S228" s="166"/>
      <c r="T228" s="1031"/>
      <c r="U228" s="1031"/>
      <c r="V228" s="1031"/>
      <c r="W228" s="1031"/>
      <c r="X228" s="1031"/>
      <c r="Y228" s="1031"/>
      <c r="Z228" s="1031"/>
      <c r="AA228" s="1031"/>
      <c r="AB228" s="1031"/>
      <c r="AC228" s="1031"/>
      <c r="AD228" s="1031"/>
      <c r="AE228" s="1031"/>
      <c r="AF228" s="1031"/>
      <c r="AG228" s="1031"/>
      <c r="AH228" s="1031"/>
      <c r="AI228" s="1031"/>
      <c r="AJ228" s="1031"/>
      <c r="AK228" s="1031"/>
      <c r="AL228" s="1031"/>
      <c r="AM228" s="1031"/>
      <c r="AN228" s="166"/>
      <c r="AO228" s="1031"/>
      <c r="AP228" s="1031"/>
      <c r="AQ228" s="1031"/>
      <c r="AR228" s="1031"/>
      <c r="AS228" s="1031"/>
      <c r="AT228" s="1031"/>
      <c r="AU228" s="1031"/>
      <c r="AV228" s="1031"/>
      <c r="AW228" s="1031"/>
      <c r="AX228" s="1031"/>
      <c r="AY228" s="1031"/>
      <c r="AZ228" s="1031"/>
      <c r="BA228" s="1031"/>
      <c r="BB228" s="1031"/>
      <c r="BC228" s="1031"/>
      <c r="BD228" s="1036"/>
      <c r="BE228" s="1031"/>
      <c r="BF228" s="1034"/>
      <c r="BG228" s="1031"/>
      <c r="BH228" s="1031"/>
      <c r="BI228" s="1034"/>
      <c r="BJ228" s="1034"/>
      <c r="BK228" s="165"/>
      <c r="BL228" s="1022"/>
      <c r="BM228" s="1845"/>
      <c r="BN228" s="1655"/>
      <c r="BO228" s="1845"/>
      <c r="BP228" s="1845"/>
      <c r="BQ228" s="1845"/>
      <c r="BR228" s="1022"/>
      <c r="BS228" s="121"/>
      <c r="BT228" s="118"/>
      <c r="BU228" s="165"/>
      <c r="BV228" s="165"/>
      <c r="BW228" s="108"/>
      <c r="BX228" s="696"/>
      <c r="BY228" s="690"/>
      <c r="BZ228" s="996"/>
      <c r="CA228" s="13"/>
      <c r="CD228" s="673"/>
      <c r="ED228" s="673"/>
    </row>
    <row r="229" spans="1:134" s="14" customFormat="1" hidden="1">
      <c r="A229" s="108"/>
      <c r="B229" s="167"/>
      <c r="C229" s="119"/>
      <c r="D229" s="113"/>
      <c r="E229" s="113"/>
      <c r="F229" s="113"/>
      <c r="G229" s="113"/>
      <c r="H229" s="113"/>
      <c r="I229" s="113"/>
      <c r="J229" s="113"/>
      <c r="K229" s="179"/>
      <c r="L229" s="1031"/>
      <c r="M229" s="1031"/>
      <c r="N229" s="1031"/>
      <c r="O229" s="1031"/>
      <c r="P229" s="1031"/>
      <c r="Q229" s="1031"/>
      <c r="R229" s="1031"/>
      <c r="S229" s="1031"/>
      <c r="T229" s="1031"/>
      <c r="U229" s="1031"/>
      <c r="V229" s="1031"/>
      <c r="W229" s="1031"/>
      <c r="X229" s="1031"/>
      <c r="Y229" s="1031"/>
      <c r="Z229" s="1031"/>
      <c r="AA229" s="1031"/>
      <c r="AB229" s="1031"/>
      <c r="AC229" s="1031"/>
      <c r="AD229" s="1031"/>
      <c r="AE229" s="1031"/>
      <c r="AF229" s="1031"/>
      <c r="AG229" s="1031"/>
      <c r="AH229" s="1031"/>
      <c r="AI229" s="1031"/>
      <c r="AJ229" s="1031"/>
      <c r="AK229" s="1031"/>
      <c r="AL229" s="1031"/>
      <c r="AM229" s="1031"/>
      <c r="AN229" s="1031"/>
      <c r="AO229" s="1031"/>
      <c r="AP229" s="1031"/>
      <c r="AQ229" s="1031"/>
      <c r="AR229" s="1031"/>
      <c r="AS229" s="166"/>
      <c r="AT229" s="1031"/>
      <c r="AU229" s="166"/>
      <c r="AV229" s="1031"/>
      <c r="AW229" s="1031"/>
      <c r="AX229" s="166"/>
      <c r="AY229" s="1031"/>
      <c r="AZ229" s="1031"/>
      <c r="BA229" s="166"/>
      <c r="BB229" s="1031"/>
      <c r="BC229" s="166"/>
      <c r="BD229" s="1036"/>
      <c r="BE229" s="166"/>
      <c r="BF229" s="1034"/>
      <c r="BG229" s="166"/>
      <c r="BH229" s="166"/>
      <c r="BI229" s="1034"/>
      <c r="BJ229" s="1034"/>
      <c r="BK229" s="1034"/>
      <c r="BL229" s="166"/>
      <c r="BM229" s="1842"/>
      <c r="BN229" s="1655"/>
      <c r="BO229" s="1842"/>
      <c r="BP229" s="1842"/>
      <c r="BQ229" s="1842"/>
      <c r="BR229" s="166"/>
      <c r="BS229" s="121"/>
      <c r="BT229" s="118"/>
      <c r="BU229" s="108"/>
      <c r="BV229" s="108"/>
      <c r="BW229" s="108"/>
      <c r="BX229" s="696"/>
      <c r="BY229" s="690"/>
      <c r="BZ229" s="996"/>
      <c r="CA229" s="13"/>
      <c r="CD229" s="673"/>
      <c r="ED229" s="673"/>
    </row>
    <row r="230" spans="1:134" s="14" customFormat="1" ht="28.5" hidden="1" customHeight="1">
      <c r="A230" s="186"/>
      <c r="B230" s="1055"/>
      <c r="C230" s="685"/>
      <c r="D230" s="113"/>
      <c r="E230" s="113"/>
      <c r="F230" s="113"/>
      <c r="G230" s="113"/>
      <c r="H230" s="113"/>
      <c r="I230" s="113"/>
      <c r="J230" s="113"/>
      <c r="K230" s="179"/>
      <c r="L230" s="685"/>
      <c r="M230" s="685"/>
      <c r="N230" s="685"/>
      <c r="O230" s="685"/>
      <c r="P230" s="685"/>
      <c r="Q230" s="685"/>
      <c r="R230" s="685"/>
      <c r="S230" s="685"/>
      <c r="T230" s="685"/>
      <c r="U230" s="685"/>
      <c r="V230" s="685"/>
      <c r="W230" s="685"/>
      <c r="X230" s="685"/>
      <c r="Y230" s="685"/>
      <c r="Z230" s="685"/>
      <c r="AA230" s="685"/>
      <c r="AB230" s="685"/>
      <c r="AC230" s="685"/>
      <c r="AD230" s="685"/>
      <c r="AE230" s="685"/>
      <c r="AF230" s="685"/>
      <c r="AG230" s="685"/>
      <c r="AH230" s="685"/>
      <c r="AI230" s="685"/>
      <c r="AJ230" s="685"/>
      <c r="AK230" s="685"/>
      <c r="AL230" s="685"/>
      <c r="AM230" s="685"/>
      <c r="AN230" s="685"/>
      <c r="AO230" s="685"/>
      <c r="AP230" s="685"/>
      <c r="AQ230" s="685"/>
      <c r="AR230" s="685"/>
      <c r="AS230" s="685"/>
      <c r="AT230" s="685"/>
      <c r="AU230" s="685"/>
      <c r="AV230" s="685"/>
      <c r="AW230" s="685"/>
      <c r="AX230" s="685"/>
      <c r="AY230" s="685"/>
      <c r="AZ230" s="685"/>
      <c r="BA230" s="685"/>
      <c r="BB230" s="685"/>
      <c r="BC230" s="685"/>
      <c r="BD230" s="685"/>
      <c r="BE230" s="685"/>
      <c r="BF230" s="685"/>
      <c r="BG230" s="685"/>
      <c r="BH230" s="685"/>
      <c r="BI230" s="685"/>
      <c r="BJ230" s="685"/>
      <c r="BK230" s="685"/>
      <c r="BL230" s="685"/>
      <c r="BM230" s="1835"/>
      <c r="BN230" s="1835"/>
      <c r="BO230" s="1835"/>
      <c r="BP230" s="1835"/>
      <c r="BQ230" s="1835"/>
      <c r="BR230" s="685"/>
      <c r="BS230" s="117"/>
      <c r="BT230" s="117"/>
      <c r="BU230" s="108"/>
      <c r="BV230" s="108"/>
      <c r="BW230" s="108"/>
      <c r="BX230" s="696"/>
      <c r="BY230" s="690"/>
      <c r="BZ230" s="996"/>
      <c r="CA230" s="13"/>
      <c r="CD230" s="673"/>
      <c r="ED230" s="673"/>
    </row>
    <row r="231" spans="1:134" s="14" customFormat="1" ht="53.45" hidden="1" customHeight="1">
      <c r="A231" s="981"/>
      <c r="B231" s="178"/>
      <c r="C231" s="119"/>
      <c r="D231" s="113"/>
      <c r="E231" s="113"/>
      <c r="F231" s="108"/>
      <c r="G231" s="113"/>
      <c r="H231" s="113"/>
      <c r="I231" s="113"/>
      <c r="J231" s="177"/>
      <c r="K231" s="177"/>
      <c r="L231" s="1031"/>
      <c r="M231" s="1031"/>
      <c r="N231" s="1031"/>
      <c r="O231" s="1031"/>
      <c r="P231" s="1031"/>
      <c r="Q231" s="1031"/>
      <c r="R231" s="1031"/>
      <c r="S231" s="1031"/>
      <c r="T231" s="1031"/>
      <c r="U231" s="1031"/>
      <c r="V231" s="1031"/>
      <c r="W231" s="1031"/>
      <c r="X231" s="1031"/>
      <c r="Y231" s="1031"/>
      <c r="Z231" s="1031"/>
      <c r="AA231" s="1031"/>
      <c r="AB231" s="1031"/>
      <c r="AC231" s="1031"/>
      <c r="AD231" s="1031"/>
      <c r="AE231" s="1031"/>
      <c r="AF231" s="1031"/>
      <c r="AG231" s="1031"/>
      <c r="AH231" s="1031"/>
      <c r="AI231" s="1031"/>
      <c r="AJ231" s="1031"/>
      <c r="AK231" s="1031"/>
      <c r="AL231" s="1031"/>
      <c r="AM231" s="1031"/>
      <c r="AN231" s="1031"/>
      <c r="AO231" s="1031"/>
      <c r="AP231" s="1031"/>
      <c r="AQ231" s="1031"/>
      <c r="AR231" s="1031"/>
      <c r="AS231" s="1031"/>
      <c r="AT231" s="1031"/>
      <c r="AU231" s="166"/>
      <c r="AV231" s="1031"/>
      <c r="AW231" s="1031"/>
      <c r="AX231" s="166"/>
      <c r="AY231" s="1031"/>
      <c r="AZ231" s="1031"/>
      <c r="BA231" s="166"/>
      <c r="BB231" s="1031"/>
      <c r="BC231" s="166"/>
      <c r="BD231" s="1036"/>
      <c r="BE231" s="166"/>
      <c r="BF231" s="1034"/>
      <c r="BG231" s="166"/>
      <c r="BH231" s="166"/>
      <c r="BI231" s="1034"/>
      <c r="BJ231" s="1034"/>
      <c r="BK231" s="165"/>
      <c r="BL231" s="166"/>
      <c r="BM231" s="1655"/>
      <c r="BN231" s="1655"/>
      <c r="BO231" s="1655"/>
      <c r="BP231" s="1655"/>
      <c r="BQ231" s="1655"/>
      <c r="BR231" s="166"/>
      <c r="BS231" s="121"/>
      <c r="BT231" s="118"/>
      <c r="BU231" s="108"/>
      <c r="BV231" s="108"/>
      <c r="BW231" s="108"/>
      <c r="BX231" s="696"/>
      <c r="BY231" s="690"/>
      <c r="BZ231" s="996"/>
      <c r="CA231" s="13"/>
      <c r="CD231" s="673"/>
      <c r="ED231" s="673"/>
    </row>
    <row r="232" spans="1:134" s="14" customFormat="1" ht="48" hidden="1" customHeight="1">
      <c r="A232" s="981"/>
      <c r="B232" s="173"/>
      <c r="C232" s="173"/>
      <c r="D232" s="113"/>
      <c r="E232" s="113"/>
      <c r="F232" s="108"/>
      <c r="G232" s="113"/>
      <c r="H232" s="113"/>
      <c r="I232" s="113"/>
      <c r="J232" s="177"/>
      <c r="K232" s="177"/>
      <c r="L232" s="1031"/>
      <c r="M232" s="1031"/>
      <c r="N232" s="1031"/>
      <c r="O232" s="1031"/>
      <c r="P232" s="1031"/>
      <c r="Q232" s="1031"/>
      <c r="R232" s="1031"/>
      <c r="S232" s="1031"/>
      <c r="T232" s="1031"/>
      <c r="U232" s="1031"/>
      <c r="V232" s="1031"/>
      <c r="W232" s="1031"/>
      <c r="X232" s="1031"/>
      <c r="Y232" s="1031"/>
      <c r="Z232" s="1031"/>
      <c r="AA232" s="1031"/>
      <c r="AB232" s="1031"/>
      <c r="AC232" s="1031"/>
      <c r="AD232" s="1031"/>
      <c r="AE232" s="1031"/>
      <c r="AF232" s="1031"/>
      <c r="AG232" s="1031"/>
      <c r="AH232" s="1031"/>
      <c r="AI232" s="1031"/>
      <c r="AJ232" s="1031"/>
      <c r="AK232" s="1031"/>
      <c r="AL232" s="1031"/>
      <c r="AM232" s="1031"/>
      <c r="AN232" s="1031"/>
      <c r="AO232" s="1031"/>
      <c r="AP232" s="1031"/>
      <c r="AQ232" s="1031"/>
      <c r="AR232" s="1031"/>
      <c r="AS232" s="1031"/>
      <c r="AT232" s="1031"/>
      <c r="AU232" s="166"/>
      <c r="AV232" s="1031"/>
      <c r="AW232" s="1031"/>
      <c r="AX232" s="166"/>
      <c r="AY232" s="1031"/>
      <c r="AZ232" s="1031"/>
      <c r="BA232" s="166"/>
      <c r="BB232" s="1031"/>
      <c r="BC232" s="166"/>
      <c r="BD232" s="1036"/>
      <c r="BE232" s="166"/>
      <c r="BF232" s="1034"/>
      <c r="BG232" s="166"/>
      <c r="BH232" s="166"/>
      <c r="BI232" s="1034"/>
      <c r="BJ232" s="1034"/>
      <c r="BK232" s="1034"/>
      <c r="BL232" s="166"/>
      <c r="BM232" s="1655"/>
      <c r="BN232" s="1655"/>
      <c r="BO232" s="1655"/>
      <c r="BP232" s="1655"/>
      <c r="BQ232" s="1655"/>
      <c r="BR232" s="166"/>
      <c r="BS232" s="121"/>
      <c r="BT232" s="118"/>
      <c r="BU232" s="108"/>
      <c r="BV232" s="108"/>
      <c r="BW232" s="108"/>
      <c r="BX232" s="696"/>
      <c r="BY232" s="690"/>
      <c r="BZ232" s="996"/>
      <c r="CA232" s="79"/>
      <c r="CD232" s="673"/>
      <c r="ED232" s="673"/>
    </row>
    <row r="233" spans="1:134" s="14" customFormat="1" ht="48" hidden="1" customHeight="1">
      <c r="A233" s="981"/>
      <c r="B233" s="173"/>
      <c r="C233" s="173"/>
      <c r="D233" s="113"/>
      <c r="E233" s="113"/>
      <c r="F233" s="108"/>
      <c r="G233" s="113"/>
      <c r="H233" s="113"/>
      <c r="I233" s="113"/>
      <c r="J233" s="177"/>
      <c r="K233" s="177"/>
      <c r="L233" s="1031"/>
      <c r="M233" s="1031"/>
      <c r="N233" s="1031"/>
      <c r="O233" s="1031"/>
      <c r="P233" s="1031"/>
      <c r="Q233" s="1031"/>
      <c r="R233" s="1031"/>
      <c r="S233" s="1031"/>
      <c r="T233" s="1031"/>
      <c r="U233" s="1031"/>
      <c r="V233" s="1031"/>
      <c r="W233" s="1031"/>
      <c r="X233" s="1031"/>
      <c r="Y233" s="1031"/>
      <c r="Z233" s="1031"/>
      <c r="AA233" s="1031"/>
      <c r="AB233" s="1031"/>
      <c r="AC233" s="1031"/>
      <c r="AD233" s="1031"/>
      <c r="AE233" s="1031"/>
      <c r="AF233" s="1031"/>
      <c r="AG233" s="1031"/>
      <c r="AH233" s="1031"/>
      <c r="AI233" s="1031"/>
      <c r="AJ233" s="1031"/>
      <c r="AK233" s="1031"/>
      <c r="AL233" s="1031"/>
      <c r="AM233" s="1031"/>
      <c r="AN233" s="1031"/>
      <c r="AO233" s="1031"/>
      <c r="AP233" s="1031"/>
      <c r="AQ233" s="1031"/>
      <c r="AR233" s="1031"/>
      <c r="AS233" s="1031"/>
      <c r="AT233" s="1031"/>
      <c r="AU233" s="166"/>
      <c r="AV233" s="1031"/>
      <c r="AW233" s="1031"/>
      <c r="AX233" s="166"/>
      <c r="AY233" s="1031"/>
      <c r="AZ233" s="1031"/>
      <c r="BA233" s="166"/>
      <c r="BB233" s="1031"/>
      <c r="BC233" s="166"/>
      <c r="BD233" s="1036"/>
      <c r="BE233" s="166"/>
      <c r="BF233" s="1034"/>
      <c r="BG233" s="166"/>
      <c r="BH233" s="166"/>
      <c r="BI233" s="1034"/>
      <c r="BJ233" s="1034"/>
      <c r="BK233" s="1034"/>
      <c r="BL233" s="165"/>
      <c r="BM233" s="1111"/>
      <c r="BN233" s="1655"/>
      <c r="BO233" s="1111"/>
      <c r="BP233" s="1111"/>
      <c r="BQ233" s="1111"/>
      <c r="BR233" s="165"/>
      <c r="BS233" s="121"/>
      <c r="BT233" s="118"/>
      <c r="BU233" s="108"/>
      <c r="BV233" s="108"/>
      <c r="BW233" s="108"/>
      <c r="BX233" s="696"/>
      <c r="BY233" s="690"/>
      <c r="BZ233" s="996"/>
      <c r="CA233" s="2477"/>
      <c r="CD233" s="673"/>
      <c r="ED233" s="673"/>
    </row>
    <row r="234" spans="1:134" s="14" customFormat="1" ht="48" hidden="1" customHeight="1">
      <c r="A234" s="981"/>
      <c r="B234" s="223"/>
      <c r="C234" s="223"/>
      <c r="D234" s="113"/>
      <c r="E234" s="113"/>
      <c r="F234" s="108"/>
      <c r="G234" s="113"/>
      <c r="H234" s="113"/>
      <c r="I234" s="113"/>
      <c r="J234" s="177"/>
      <c r="K234" s="177"/>
      <c r="L234" s="1031"/>
      <c r="M234" s="1031"/>
      <c r="N234" s="1031"/>
      <c r="O234" s="1031"/>
      <c r="P234" s="1031"/>
      <c r="Q234" s="1031"/>
      <c r="R234" s="1031"/>
      <c r="S234" s="1031"/>
      <c r="T234" s="1031"/>
      <c r="U234" s="1031"/>
      <c r="V234" s="1031"/>
      <c r="W234" s="1031"/>
      <c r="X234" s="1031"/>
      <c r="Y234" s="1031"/>
      <c r="Z234" s="1031"/>
      <c r="AA234" s="1031"/>
      <c r="AB234" s="1031"/>
      <c r="AC234" s="1031"/>
      <c r="AD234" s="1031"/>
      <c r="AE234" s="1031"/>
      <c r="AF234" s="1031"/>
      <c r="AG234" s="1031"/>
      <c r="AH234" s="1031"/>
      <c r="AI234" s="1031"/>
      <c r="AJ234" s="1031"/>
      <c r="AK234" s="1031"/>
      <c r="AL234" s="1031"/>
      <c r="AM234" s="1031"/>
      <c r="AN234" s="1031"/>
      <c r="AO234" s="1031"/>
      <c r="AP234" s="1031"/>
      <c r="AQ234" s="1031"/>
      <c r="AR234" s="1031"/>
      <c r="AS234" s="1031"/>
      <c r="AT234" s="1031"/>
      <c r="AU234" s="166"/>
      <c r="AV234" s="1031"/>
      <c r="AW234" s="1031"/>
      <c r="AX234" s="166"/>
      <c r="AY234" s="1031"/>
      <c r="AZ234" s="1031"/>
      <c r="BA234" s="166"/>
      <c r="BB234" s="1031"/>
      <c r="BC234" s="166"/>
      <c r="BD234" s="1036"/>
      <c r="BE234" s="166"/>
      <c r="BF234" s="1034"/>
      <c r="BG234" s="166"/>
      <c r="BH234" s="166"/>
      <c r="BI234" s="1034"/>
      <c r="BJ234" s="1034"/>
      <c r="BK234" s="1078"/>
      <c r="BL234" s="165"/>
      <c r="BM234" s="1111"/>
      <c r="BN234" s="1655"/>
      <c r="BO234" s="1111"/>
      <c r="BP234" s="1111"/>
      <c r="BQ234" s="1111"/>
      <c r="BR234" s="165"/>
      <c r="BS234" s="121"/>
      <c r="BT234" s="118"/>
      <c r="BU234" s="108"/>
      <c r="BV234" s="108"/>
      <c r="BW234" s="108"/>
      <c r="BX234" s="696"/>
      <c r="BY234" s="690"/>
      <c r="BZ234" s="996"/>
      <c r="CA234" s="2477"/>
      <c r="CD234" s="673"/>
      <c r="ED234" s="673"/>
    </row>
    <row r="235" spans="1:134" s="14" customFormat="1" ht="44.45" hidden="1" customHeight="1">
      <c r="A235" s="981"/>
      <c r="B235" s="223"/>
      <c r="C235" s="223"/>
      <c r="D235" s="113"/>
      <c r="E235" s="113"/>
      <c r="F235" s="108"/>
      <c r="G235" s="113"/>
      <c r="H235" s="113"/>
      <c r="I235" s="113"/>
      <c r="J235" s="177"/>
      <c r="K235" s="177"/>
      <c r="L235" s="1031"/>
      <c r="M235" s="1031"/>
      <c r="N235" s="1031"/>
      <c r="O235" s="1031"/>
      <c r="P235" s="1031"/>
      <c r="Q235" s="1031"/>
      <c r="R235" s="1031"/>
      <c r="S235" s="1031"/>
      <c r="T235" s="1031"/>
      <c r="U235" s="1031"/>
      <c r="V235" s="1031"/>
      <c r="W235" s="1031"/>
      <c r="X235" s="1031"/>
      <c r="Y235" s="1031"/>
      <c r="Z235" s="1031"/>
      <c r="AA235" s="1031"/>
      <c r="AB235" s="1031"/>
      <c r="AC235" s="1031"/>
      <c r="AD235" s="1031"/>
      <c r="AE235" s="1031"/>
      <c r="AF235" s="1031"/>
      <c r="AG235" s="1031"/>
      <c r="AH235" s="1031"/>
      <c r="AI235" s="1031"/>
      <c r="AJ235" s="1031"/>
      <c r="AK235" s="1031"/>
      <c r="AL235" s="1031"/>
      <c r="AM235" s="1031"/>
      <c r="AN235" s="1031"/>
      <c r="AO235" s="1031"/>
      <c r="AP235" s="1031"/>
      <c r="AQ235" s="1031"/>
      <c r="AR235" s="1031"/>
      <c r="AS235" s="1031"/>
      <c r="AT235" s="1031"/>
      <c r="AU235" s="166"/>
      <c r="AV235" s="1031"/>
      <c r="AW235" s="1031"/>
      <c r="AX235" s="166"/>
      <c r="AY235" s="1031"/>
      <c r="AZ235" s="1031"/>
      <c r="BA235" s="166"/>
      <c r="BB235" s="1031"/>
      <c r="BC235" s="166"/>
      <c r="BD235" s="1036"/>
      <c r="BE235" s="166"/>
      <c r="BF235" s="1034"/>
      <c r="BG235" s="166"/>
      <c r="BH235" s="166"/>
      <c r="BI235" s="1034"/>
      <c r="BJ235" s="1034"/>
      <c r="BK235" s="1078"/>
      <c r="BL235" s="165"/>
      <c r="BM235" s="1111"/>
      <c r="BN235" s="1655"/>
      <c r="BO235" s="1111"/>
      <c r="BP235" s="1111"/>
      <c r="BQ235" s="1111"/>
      <c r="BR235" s="165"/>
      <c r="BS235" s="121"/>
      <c r="BT235" s="118"/>
      <c r="BU235" s="108"/>
      <c r="BV235" s="108"/>
      <c r="BW235" s="108"/>
      <c r="BX235" s="696"/>
      <c r="BY235" s="690"/>
      <c r="BZ235" s="996"/>
      <c r="CA235" s="13"/>
      <c r="CD235" s="673"/>
      <c r="ED235" s="673"/>
    </row>
    <row r="236" spans="1:134" s="14" customFormat="1" hidden="1">
      <c r="A236" s="186"/>
      <c r="B236" s="1055"/>
      <c r="C236" s="119"/>
      <c r="D236" s="113"/>
      <c r="E236" s="113"/>
      <c r="F236" s="113"/>
      <c r="G236" s="113"/>
      <c r="H236" s="113"/>
      <c r="I236" s="113"/>
      <c r="J236" s="113"/>
      <c r="K236" s="179"/>
      <c r="L236" s="1031"/>
      <c r="M236" s="1031"/>
      <c r="N236" s="1031"/>
      <c r="O236" s="1031"/>
      <c r="P236" s="1031"/>
      <c r="Q236" s="1031"/>
      <c r="R236" s="1031"/>
      <c r="S236" s="1031"/>
      <c r="T236" s="1031"/>
      <c r="U236" s="1031"/>
      <c r="V236" s="1031"/>
      <c r="W236" s="1031"/>
      <c r="X236" s="1031"/>
      <c r="Y236" s="1031"/>
      <c r="Z236" s="1031"/>
      <c r="AA236" s="1031"/>
      <c r="AB236" s="1031"/>
      <c r="AC236" s="1031"/>
      <c r="AD236" s="1031"/>
      <c r="AE236" s="1031"/>
      <c r="AF236" s="1031"/>
      <c r="AG236" s="1031"/>
      <c r="AH236" s="1031"/>
      <c r="AI236" s="1031"/>
      <c r="AJ236" s="1031"/>
      <c r="AK236" s="1031"/>
      <c r="AL236" s="1031"/>
      <c r="AM236" s="1031"/>
      <c r="AN236" s="1031"/>
      <c r="AO236" s="1031"/>
      <c r="AP236" s="1031"/>
      <c r="AQ236" s="1031"/>
      <c r="AR236" s="1031"/>
      <c r="AS236" s="166"/>
      <c r="AT236" s="1031"/>
      <c r="AU236" s="166"/>
      <c r="AV236" s="1031"/>
      <c r="AW236" s="1031"/>
      <c r="AX236" s="166"/>
      <c r="AY236" s="1031"/>
      <c r="AZ236" s="1031"/>
      <c r="BA236" s="166"/>
      <c r="BB236" s="1031"/>
      <c r="BC236" s="166"/>
      <c r="BD236" s="1036"/>
      <c r="BE236" s="166"/>
      <c r="BF236" s="1034"/>
      <c r="BG236" s="166"/>
      <c r="BH236" s="166"/>
      <c r="BI236" s="1034"/>
      <c r="BJ236" s="1034"/>
      <c r="BK236" s="1034"/>
      <c r="BL236" s="166"/>
      <c r="BM236" s="1842"/>
      <c r="BN236" s="1655"/>
      <c r="BO236" s="1842"/>
      <c r="BP236" s="1842"/>
      <c r="BQ236" s="1842"/>
      <c r="BR236" s="166"/>
      <c r="BS236" s="121"/>
      <c r="BT236" s="118"/>
      <c r="BU236" s="108"/>
      <c r="BV236" s="108"/>
      <c r="BW236" s="108"/>
      <c r="BX236" s="696"/>
      <c r="BY236" s="690"/>
      <c r="BZ236" s="996"/>
      <c r="CA236" s="13"/>
      <c r="CD236" s="673"/>
      <c r="ED236" s="673"/>
    </row>
    <row r="237" spans="1:134" s="14" customFormat="1" hidden="1">
      <c r="A237" s="186"/>
      <c r="B237" s="1055"/>
      <c r="C237" s="685"/>
      <c r="D237" s="113"/>
      <c r="E237" s="113"/>
      <c r="F237" s="113"/>
      <c r="G237" s="113"/>
      <c r="H237" s="113"/>
      <c r="I237" s="113"/>
      <c r="J237" s="113"/>
      <c r="K237" s="179"/>
      <c r="L237" s="685"/>
      <c r="M237" s="685"/>
      <c r="N237" s="685"/>
      <c r="O237" s="685"/>
      <c r="P237" s="685"/>
      <c r="Q237" s="685"/>
      <c r="R237" s="685"/>
      <c r="S237" s="685"/>
      <c r="T237" s="685"/>
      <c r="U237" s="685"/>
      <c r="V237" s="685"/>
      <c r="W237" s="685"/>
      <c r="X237" s="685"/>
      <c r="Y237" s="685"/>
      <c r="Z237" s="685"/>
      <c r="AA237" s="685"/>
      <c r="AB237" s="685"/>
      <c r="AC237" s="685"/>
      <c r="AD237" s="685"/>
      <c r="AE237" s="685"/>
      <c r="AF237" s="685"/>
      <c r="AG237" s="685"/>
      <c r="AH237" s="685"/>
      <c r="AI237" s="685"/>
      <c r="AJ237" s="685"/>
      <c r="AK237" s="685"/>
      <c r="AL237" s="685"/>
      <c r="AM237" s="685"/>
      <c r="AN237" s="685"/>
      <c r="AO237" s="685"/>
      <c r="AP237" s="685"/>
      <c r="AQ237" s="685"/>
      <c r="AR237" s="685"/>
      <c r="AS237" s="685"/>
      <c r="AT237" s="685"/>
      <c r="AU237" s="685"/>
      <c r="AV237" s="685"/>
      <c r="AW237" s="685"/>
      <c r="AX237" s="685"/>
      <c r="AY237" s="685"/>
      <c r="AZ237" s="685"/>
      <c r="BA237" s="685"/>
      <c r="BB237" s="685"/>
      <c r="BC237" s="685"/>
      <c r="BD237" s="685"/>
      <c r="BE237" s="685"/>
      <c r="BF237" s="685"/>
      <c r="BG237" s="685"/>
      <c r="BH237" s="685"/>
      <c r="BI237" s="685"/>
      <c r="BJ237" s="685"/>
      <c r="BK237" s="685"/>
      <c r="BL237" s="685"/>
      <c r="BM237" s="1835"/>
      <c r="BN237" s="1835"/>
      <c r="BO237" s="1835"/>
      <c r="BP237" s="1835"/>
      <c r="BQ237" s="1835"/>
      <c r="BR237" s="685"/>
      <c r="BS237" s="117"/>
      <c r="BT237" s="117"/>
      <c r="BU237" s="108"/>
      <c r="BV237" s="108"/>
      <c r="BW237" s="108"/>
      <c r="BX237" s="696"/>
      <c r="BY237" s="690"/>
      <c r="BZ237" s="996"/>
      <c r="CA237" s="13"/>
      <c r="CD237" s="673"/>
      <c r="ED237" s="673"/>
    </row>
    <row r="238" spans="1:134" s="14" customFormat="1" ht="20.25" hidden="1">
      <c r="A238" s="172"/>
      <c r="B238" s="178"/>
      <c r="C238" s="119"/>
      <c r="D238" s="113"/>
      <c r="E238" s="113"/>
      <c r="F238" s="108"/>
      <c r="G238" s="113"/>
      <c r="H238" s="113"/>
      <c r="I238" s="113"/>
      <c r="J238" s="255"/>
      <c r="K238" s="1099"/>
      <c r="L238" s="1165"/>
      <c r="M238" s="1031"/>
      <c r="N238" s="1031"/>
      <c r="O238" s="1031"/>
      <c r="P238" s="1031"/>
      <c r="Q238" s="1031"/>
      <c r="R238" s="1031"/>
      <c r="S238" s="1031"/>
      <c r="T238" s="1031"/>
      <c r="U238" s="1031"/>
      <c r="V238" s="1031"/>
      <c r="W238" s="1031"/>
      <c r="X238" s="1031"/>
      <c r="Y238" s="1031"/>
      <c r="Z238" s="1031"/>
      <c r="AA238" s="1031"/>
      <c r="AB238" s="1031"/>
      <c r="AC238" s="1031"/>
      <c r="AD238" s="1031"/>
      <c r="AE238" s="1031"/>
      <c r="AF238" s="1031"/>
      <c r="AG238" s="1031"/>
      <c r="AH238" s="1031"/>
      <c r="AI238" s="1031"/>
      <c r="AJ238" s="1031"/>
      <c r="AK238" s="1031"/>
      <c r="AL238" s="1031"/>
      <c r="AM238" s="1031"/>
      <c r="AN238" s="1165"/>
      <c r="AO238" s="1031"/>
      <c r="AP238" s="1031"/>
      <c r="AQ238" s="1031"/>
      <c r="AR238" s="1031"/>
      <c r="AS238" s="1031"/>
      <c r="AT238" s="1031"/>
      <c r="AU238" s="166"/>
      <c r="AV238" s="1031"/>
      <c r="AW238" s="1031"/>
      <c r="AX238" s="166"/>
      <c r="AY238" s="1031"/>
      <c r="AZ238" s="1031"/>
      <c r="BA238" s="166"/>
      <c r="BB238" s="1031"/>
      <c r="BC238" s="166"/>
      <c r="BD238" s="1036"/>
      <c r="BE238" s="166"/>
      <c r="BF238" s="1034"/>
      <c r="BG238" s="166"/>
      <c r="BH238" s="166"/>
      <c r="BI238" s="1034"/>
      <c r="BJ238" s="1034"/>
      <c r="BK238" s="1034"/>
      <c r="BL238" s="166"/>
      <c r="BM238" s="2478"/>
      <c r="BN238" s="1655"/>
      <c r="BO238" s="1655"/>
      <c r="BP238" s="1655"/>
      <c r="BQ238" s="1655"/>
      <c r="BR238" s="166"/>
      <c r="BS238" s="121"/>
      <c r="BT238" s="1067"/>
      <c r="BU238" s="165"/>
      <c r="BV238" s="165"/>
      <c r="BW238" s="108"/>
      <c r="BX238" s="696"/>
      <c r="BY238" s="690"/>
      <c r="BZ238" s="996"/>
      <c r="CA238" s="13"/>
      <c r="CD238" s="673"/>
      <c r="ED238" s="673"/>
    </row>
    <row r="239" spans="1:134" s="14" customFormat="1" hidden="1">
      <c r="A239" s="172"/>
      <c r="B239" s="178"/>
      <c r="C239" s="119"/>
      <c r="D239" s="113"/>
      <c r="E239" s="113"/>
      <c r="F239" s="108"/>
      <c r="G239" s="113"/>
      <c r="H239" s="113"/>
      <c r="I239" s="113"/>
      <c r="J239" s="255"/>
      <c r="K239" s="1099"/>
      <c r="L239" s="1165"/>
      <c r="M239" s="1031"/>
      <c r="N239" s="1031"/>
      <c r="O239" s="1031"/>
      <c r="P239" s="1031"/>
      <c r="Q239" s="1031"/>
      <c r="R239" s="1031"/>
      <c r="S239" s="1031"/>
      <c r="T239" s="1031"/>
      <c r="U239" s="1031"/>
      <c r="V239" s="1031"/>
      <c r="W239" s="1031"/>
      <c r="X239" s="1031"/>
      <c r="Y239" s="1031"/>
      <c r="Z239" s="1031"/>
      <c r="AA239" s="1031"/>
      <c r="AB239" s="1031"/>
      <c r="AC239" s="1031"/>
      <c r="AD239" s="1031"/>
      <c r="AE239" s="1031"/>
      <c r="AF239" s="1031"/>
      <c r="AG239" s="1031"/>
      <c r="AH239" s="1031"/>
      <c r="AI239" s="1031"/>
      <c r="AJ239" s="1031"/>
      <c r="AK239" s="1031"/>
      <c r="AL239" s="1031"/>
      <c r="AM239" s="1031"/>
      <c r="AN239" s="1165"/>
      <c r="AO239" s="1031"/>
      <c r="AP239" s="1031"/>
      <c r="AQ239" s="1031"/>
      <c r="AR239" s="1031"/>
      <c r="AS239" s="1031"/>
      <c r="AT239" s="1031"/>
      <c r="AU239" s="166"/>
      <c r="AV239" s="1031"/>
      <c r="AW239" s="1031"/>
      <c r="AX239" s="166"/>
      <c r="AY239" s="1031"/>
      <c r="AZ239" s="1031"/>
      <c r="BA239" s="166"/>
      <c r="BB239" s="1031"/>
      <c r="BC239" s="166"/>
      <c r="BD239" s="1036"/>
      <c r="BE239" s="166"/>
      <c r="BF239" s="1034"/>
      <c r="BG239" s="166"/>
      <c r="BH239" s="166"/>
      <c r="BI239" s="1034"/>
      <c r="BJ239" s="1034"/>
      <c r="BK239" s="1031"/>
      <c r="BL239" s="166"/>
      <c r="BM239" s="1655"/>
      <c r="BN239" s="1655"/>
      <c r="BO239" s="1655"/>
      <c r="BP239" s="1655"/>
      <c r="BQ239" s="1655"/>
      <c r="BR239" s="166"/>
      <c r="BS239" s="121"/>
      <c r="BT239" s="1067"/>
      <c r="BU239" s="165"/>
      <c r="BV239" s="165"/>
      <c r="BW239" s="108"/>
      <c r="BX239" s="696"/>
      <c r="BY239" s="690"/>
      <c r="BZ239" s="996"/>
      <c r="CA239" s="13"/>
      <c r="CD239" s="673"/>
      <c r="ED239" s="673"/>
    </row>
    <row r="240" spans="1:134" s="14" customFormat="1" hidden="1">
      <c r="A240" s="172"/>
      <c r="B240" s="178"/>
      <c r="C240" s="119"/>
      <c r="D240" s="113"/>
      <c r="E240" s="113"/>
      <c r="F240" s="108"/>
      <c r="G240" s="113"/>
      <c r="H240" s="113"/>
      <c r="I240" s="113"/>
      <c r="J240" s="255"/>
      <c r="K240" s="1099"/>
      <c r="L240" s="1165"/>
      <c r="M240" s="1031"/>
      <c r="N240" s="1031"/>
      <c r="O240" s="1031"/>
      <c r="P240" s="1031"/>
      <c r="Q240" s="1031"/>
      <c r="R240" s="1031"/>
      <c r="S240" s="1031"/>
      <c r="T240" s="1031"/>
      <c r="U240" s="1031"/>
      <c r="V240" s="1031"/>
      <c r="W240" s="1031"/>
      <c r="X240" s="1031"/>
      <c r="Y240" s="1031"/>
      <c r="Z240" s="1031"/>
      <c r="AA240" s="1031"/>
      <c r="AB240" s="1031"/>
      <c r="AC240" s="1031"/>
      <c r="AD240" s="1031"/>
      <c r="AE240" s="1031"/>
      <c r="AF240" s="1031"/>
      <c r="AG240" s="1031"/>
      <c r="AH240" s="1031"/>
      <c r="AI240" s="1031"/>
      <c r="AJ240" s="1031"/>
      <c r="AK240" s="1031"/>
      <c r="AL240" s="1031"/>
      <c r="AM240" s="1031"/>
      <c r="AN240" s="1165"/>
      <c r="AO240" s="1031"/>
      <c r="AP240" s="1031"/>
      <c r="AQ240" s="1031"/>
      <c r="AR240" s="1031"/>
      <c r="AS240" s="1031"/>
      <c r="AT240" s="1031"/>
      <c r="AU240" s="166"/>
      <c r="AV240" s="1031"/>
      <c r="AW240" s="1031"/>
      <c r="AX240" s="166"/>
      <c r="AY240" s="1031"/>
      <c r="AZ240" s="1031"/>
      <c r="BA240" s="166"/>
      <c r="BB240" s="1031"/>
      <c r="BC240" s="166"/>
      <c r="BD240" s="1036"/>
      <c r="BE240" s="166"/>
      <c r="BF240" s="1034"/>
      <c r="BG240" s="166"/>
      <c r="BH240" s="166"/>
      <c r="BI240" s="1034"/>
      <c r="BJ240" s="1034"/>
      <c r="BK240" s="1031"/>
      <c r="BL240" s="166"/>
      <c r="BM240" s="1655"/>
      <c r="BN240" s="1655"/>
      <c r="BO240" s="1655"/>
      <c r="BP240" s="1655"/>
      <c r="BQ240" s="1655"/>
      <c r="BR240" s="166"/>
      <c r="BS240" s="121"/>
      <c r="BT240" s="1067"/>
      <c r="BU240" s="165"/>
      <c r="BV240" s="165"/>
      <c r="BW240" s="108"/>
      <c r="BX240" s="696"/>
      <c r="BY240" s="690"/>
      <c r="BZ240" s="996"/>
      <c r="CA240" s="13"/>
      <c r="CD240" s="673"/>
      <c r="ED240" s="673"/>
    </row>
    <row r="241" spans="1:134" s="14" customFormat="1" ht="50.45" hidden="1" customHeight="1">
      <c r="A241" s="172"/>
      <c r="B241" s="178"/>
      <c r="C241" s="119"/>
      <c r="D241" s="113"/>
      <c r="E241" s="113"/>
      <c r="F241" s="108"/>
      <c r="G241" s="113"/>
      <c r="H241" s="113"/>
      <c r="I241" s="113"/>
      <c r="J241" s="255"/>
      <c r="K241" s="1099"/>
      <c r="L241" s="1165"/>
      <c r="M241" s="1031"/>
      <c r="N241" s="1031"/>
      <c r="O241" s="1031"/>
      <c r="P241" s="1031"/>
      <c r="Q241" s="1031"/>
      <c r="R241" s="1031"/>
      <c r="S241" s="1031"/>
      <c r="T241" s="1031"/>
      <c r="U241" s="1031"/>
      <c r="V241" s="1031"/>
      <c r="W241" s="1031"/>
      <c r="X241" s="1031"/>
      <c r="Y241" s="1031"/>
      <c r="Z241" s="1031"/>
      <c r="AA241" s="1031"/>
      <c r="AB241" s="1031"/>
      <c r="AC241" s="1031"/>
      <c r="AD241" s="1031"/>
      <c r="AE241" s="1031"/>
      <c r="AF241" s="1031"/>
      <c r="AG241" s="1031"/>
      <c r="AH241" s="1031"/>
      <c r="AI241" s="1031"/>
      <c r="AJ241" s="1031"/>
      <c r="AK241" s="1031"/>
      <c r="AL241" s="1031"/>
      <c r="AM241" s="1031"/>
      <c r="AN241" s="1165"/>
      <c r="AO241" s="1031"/>
      <c r="AP241" s="1031"/>
      <c r="AQ241" s="1031"/>
      <c r="AR241" s="1031"/>
      <c r="AS241" s="1031"/>
      <c r="AT241" s="1031"/>
      <c r="AU241" s="166"/>
      <c r="AV241" s="1031"/>
      <c r="AW241" s="1031"/>
      <c r="AX241" s="166"/>
      <c r="AY241" s="1031"/>
      <c r="AZ241" s="1031"/>
      <c r="BA241" s="166"/>
      <c r="BB241" s="1031"/>
      <c r="BC241" s="166"/>
      <c r="BD241" s="1036"/>
      <c r="BE241" s="166"/>
      <c r="BF241" s="1034"/>
      <c r="BG241" s="166"/>
      <c r="BH241" s="165"/>
      <c r="BI241" s="1034"/>
      <c r="BJ241" s="1034"/>
      <c r="BK241" s="1034"/>
      <c r="BL241" s="166"/>
      <c r="BM241" s="1655"/>
      <c r="BN241" s="1655"/>
      <c r="BO241" s="1655"/>
      <c r="BP241" s="1655"/>
      <c r="BQ241" s="1655"/>
      <c r="BR241" s="166"/>
      <c r="BS241" s="121"/>
      <c r="BT241" s="118"/>
      <c r="BU241" s="165"/>
      <c r="BV241" s="165"/>
      <c r="BW241" s="108"/>
      <c r="BX241" s="696"/>
      <c r="BY241" s="690"/>
      <c r="BZ241" s="996"/>
      <c r="CA241" s="13"/>
      <c r="CD241" s="673"/>
      <c r="ED241" s="673"/>
    </row>
    <row r="242" spans="1:134" s="14" customFormat="1" ht="49.5" hidden="1" customHeight="1">
      <c r="A242" s="172"/>
      <c r="B242" s="178"/>
      <c r="C242" s="119"/>
      <c r="D242" s="113"/>
      <c r="E242" s="113"/>
      <c r="F242" s="108"/>
      <c r="G242" s="113"/>
      <c r="H242" s="113"/>
      <c r="I242" s="113"/>
      <c r="J242" s="255"/>
      <c r="K242" s="1099"/>
      <c r="L242" s="1165"/>
      <c r="M242" s="1031"/>
      <c r="N242" s="1031"/>
      <c r="O242" s="1031"/>
      <c r="P242" s="1031"/>
      <c r="Q242" s="1031"/>
      <c r="R242" s="1031"/>
      <c r="S242" s="1031"/>
      <c r="T242" s="1031"/>
      <c r="U242" s="1031"/>
      <c r="V242" s="1031"/>
      <c r="W242" s="1031"/>
      <c r="X242" s="1031"/>
      <c r="Y242" s="1031"/>
      <c r="Z242" s="1031"/>
      <c r="AA242" s="1031"/>
      <c r="AB242" s="1031"/>
      <c r="AC242" s="1031"/>
      <c r="AD242" s="1031"/>
      <c r="AE242" s="1031"/>
      <c r="AF242" s="1031"/>
      <c r="AG242" s="1031"/>
      <c r="AH242" s="1031"/>
      <c r="AI242" s="1031"/>
      <c r="AJ242" s="1031"/>
      <c r="AK242" s="1031"/>
      <c r="AL242" s="1031"/>
      <c r="AM242" s="1031"/>
      <c r="AN242" s="1165"/>
      <c r="AO242" s="1031"/>
      <c r="AP242" s="1031"/>
      <c r="AQ242" s="1031"/>
      <c r="AR242" s="1031"/>
      <c r="AS242" s="1031"/>
      <c r="AT242" s="1031"/>
      <c r="AU242" s="166"/>
      <c r="AV242" s="1031"/>
      <c r="AW242" s="1031"/>
      <c r="AX242" s="166"/>
      <c r="AY242" s="1031"/>
      <c r="AZ242" s="1031"/>
      <c r="BA242" s="166"/>
      <c r="BB242" s="1031"/>
      <c r="BC242" s="166"/>
      <c r="BD242" s="1036"/>
      <c r="BE242" s="166"/>
      <c r="BF242" s="1034"/>
      <c r="BG242" s="166"/>
      <c r="BH242" s="166"/>
      <c r="BI242" s="1034"/>
      <c r="BJ242" s="1034"/>
      <c r="BK242" s="1034"/>
      <c r="BL242" s="166"/>
      <c r="BM242" s="1655"/>
      <c r="BN242" s="1655"/>
      <c r="BO242" s="1655"/>
      <c r="BP242" s="1655"/>
      <c r="BQ242" s="1655"/>
      <c r="BR242" s="166"/>
      <c r="BS242" s="121"/>
      <c r="BT242" s="1067"/>
      <c r="BU242" s="165"/>
      <c r="BV242" s="165"/>
      <c r="BW242" s="108"/>
      <c r="BX242" s="696"/>
      <c r="BY242" s="690"/>
      <c r="BZ242" s="996"/>
      <c r="CA242" s="13"/>
      <c r="CD242" s="673"/>
      <c r="ED242" s="673"/>
    </row>
    <row r="243" spans="1:134" s="14" customFormat="1" hidden="1">
      <c r="A243" s="108"/>
      <c r="B243" s="167"/>
      <c r="C243" s="119"/>
      <c r="D243" s="113"/>
      <c r="E243" s="113"/>
      <c r="F243" s="113"/>
      <c r="G243" s="113"/>
      <c r="H243" s="113"/>
      <c r="I243" s="113"/>
      <c r="J243" s="113"/>
      <c r="K243" s="179"/>
      <c r="L243" s="1031"/>
      <c r="M243" s="1031"/>
      <c r="N243" s="1031"/>
      <c r="O243" s="1031"/>
      <c r="P243" s="1031"/>
      <c r="Q243" s="1031"/>
      <c r="R243" s="1031"/>
      <c r="S243" s="1031"/>
      <c r="T243" s="1031"/>
      <c r="U243" s="1031"/>
      <c r="V243" s="1031"/>
      <c r="W243" s="1031"/>
      <c r="X243" s="1031"/>
      <c r="Y243" s="1031"/>
      <c r="Z243" s="1031"/>
      <c r="AA243" s="1031"/>
      <c r="AB243" s="1031"/>
      <c r="AC243" s="1031"/>
      <c r="AD243" s="1031"/>
      <c r="AE243" s="1031"/>
      <c r="AF243" s="1031"/>
      <c r="AG243" s="1031"/>
      <c r="AH243" s="1031"/>
      <c r="AI243" s="1031"/>
      <c r="AJ243" s="1031"/>
      <c r="AK243" s="1031"/>
      <c r="AL243" s="1031"/>
      <c r="AM243" s="1031"/>
      <c r="AN243" s="1031"/>
      <c r="AO243" s="1031"/>
      <c r="AP243" s="1031"/>
      <c r="AQ243" s="1031"/>
      <c r="AR243" s="1031"/>
      <c r="AS243" s="166"/>
      <c r="AT243" s="1031"/>
      <c r="AU243" s="166"/>
      <c r="AV243" s="1031"/>
      <c r="AW243" s="1031"/>
      <c r="AX243" s="166"/>
      <c r="AY243" s="1031"/>
      <c r="AZ243" s="1031"/>
      <c r="BA243" s="166"/>
      <c r="BB243" s="1031"/>
      <c r="BC243" s="166"/>
      <c r="BD243" s="1036"/>
      <c r="BE243" s="166"/>
      <c r="BF243" s="1034"/>
      <c r="BG243" s="166"/>
      <c r="BH243" s="166"/>
      <c r="BI243" s="1034"/>
      <c r="BJ243" s="1034"/>
      <c r="BK243" s="1034"/>
      <c r="BL243" s="166"/>
      <c r="BM243" s="1842"/>
      <c r="BN243" s="1655"/>
      <c r="BO243" s="1842"/>
      <c r="BP243" s="1842"/>
      <c r="BQ243" s="1842"/>
      <c r="BR243" s="166"/>
      <c r="BS243" s="121"/>
      <c r="BT243" s="118"/>
      <c r="BU243" s="108"/>
      <c r="BV243" s="108"/>
      <c r="BW243" s="108"/>
      <c r="BX243" s="696"/>
      <c r="BY243" s="690"/>
      <c r="BZ243" s="996"/>
      <c r="CA243" s="13"/>
      <c r="CD243" s="673"/>
      <c r="ED243" s="673"/>
    </row>
    <row r="244" spans="1:134" s="14" customFormat="1" hidden="1">
      <c r="A244" s="186"/>
      <c r="B244" s="1055"/>
      <c r="C244" s="685"/>
      <c r="D244" s="113"/>
      <c r="E244" s="113"/>
      <c r="F244" s="113"/>
      <c r="G244" s="113"/>
      <c r="H244" s="113"/>
      <c r="I244" s="113"/>
      <c r="J244" s="113"/>
      <c r="K244" s="179"/>
      <c r="L244" s="685"/>
      <c r="M244" s="685"/>
      <c r="N244" s="685"/>
      <c r="O244" s="685"/>
      <c r="P244" s="685"/>
      <c r="Q244" s="685"/>
      <c r="R244" s="685"/>
      <c r="S244" s="685"/>
      <c r="T244" s="685"/>
      <c r="U244" s="685"/>
      <c r="V244" s="685"/>
      <c r="W244" s="685"/>
      <c r="X244" s="685"/>
      <c r="Y244" s="685"/>
      <c r="Z244" s="685"/>
      <c r="AA244" s="685"/>
      <c r="AB244" s="685"/>
      <c r="AC244" s="685"/>
      <c r="AD244" s="685"/>
      <c r="AE244" s="685"/>
      <c r="AF244" s="685"/>
      <c r="AG244" s="685"/>
      <c r="AH244" s="685"/>
      <c r="AI244" s="685"/>
      <c r="AJ244" s="685"/>
      <c r="AK244" s="685"/>
      <c r="AL244" s="685"/>
      <c r="AM244" s="685"/>
      <c r="AN244" s="685"/>
      <c r="AO244" s="685"/>
      <c r="AP244" s="685"/>
      <c r="AQ244" s="685"/>
      <c r="AR244" s="685"/>
      <c r="AS244" s="685"/>
      <c r="AT244" s="685"/>
      <c r="AU244" s="685"/>
      <c r="AV244" s="685"/>
      <c r="AW244" s="685"/>
      <c r="AX244" s="685"/>
      <c r="AY244" s="685"/>
      <c r="AZ244" s="685"/>
      <c r="BA244" s="685"/>
      <c r="BB244" s="685"/>
      <c r="BC244" s="685"/>
      <c r="BD244" s="685"/>
      <c r="BE244" s="685"/>
      <c r="BF244" s="685"/>
      <c r="BG244" s="685"/>
      <c r="BH244" s="685"/>
      <c r="BI244" s="685"/>
      <c r="BJ244" s="685"/>
      <c r="BK244" s="685"/>
      <c r="BL244" s="685"/>
      <c r="BM244" s="1835"/>
      <c r="BN244" s="1835"/>
      <c r="BO244" s="1835"/>
      <c r="BP244" s="1835"/>
      <c r="BQ244" s="1835"/>
      <c r="BR244" s="685"/>
      <c r="BS244" s="117"/>
      <c r="BT244" s="117"/>
      <c r="BU244" s="108"/>
      <c r="BV244" s="108"/>
      <c r="BW244" s="108"/>
      <c r="BX244" s="696"/>
      <c r="BY244" s="690"/>
      <c r="BZ244" s="996"/>
      <c r="CA244" s="13"/>
      <c r="CD244" s="673"/>
      <c r="ED244" s="673"/>
    </row>
    <row r="245" spans="1:134" s="14" customFormat="1" hidden="1">
      <c r="A245" s="1100"/>
      <c r="B245" s="258"/>
      <c r="C245" s="119"/>
      <c r="D245" s="113"/>
      <c r="E245" s="113"/>
      <c r="F245" s="108"/>
      <c r="G245" s="113"/>
      <c r="H245" s="113"/>
      <c r="I245" s="113"/>
      <c r="J245" s="255"/>
      <c r="K245" s="1101"/>
      <c r="L245" s="166"/>
      <c r="M245" s="1031"/>
      <c r="N245" s="166"/>
      <c r="O245" s="1031"/>
      <c r="P245" s="1031"/>
      <c r="Q245" s="1031"/>
      <c r="R245" s="1031"/>
      <c r="S245" s="1031"/>
      <c r="T245" s="1031"/>
      <c r="U245" s="1031"/>
      <c r="V245" s="1031"/>
      <c r="W245" s="1031"/>
      <c r="X245" s="1031"/>
      <c r="Y245" s="1031"/>
      <c r="Z245" s="1031"/>
      <c r="AA245" s="1031"/>
      <c r="AB245" s="1031"/>
      <c r="AC245" s="1031"/>
      <c r="AD245" s="1031"/>
      <c r="AE245" s="1031"/>
      <c r="AF245" s="1031"/>
      <c r="AG245" s="1031"/>
      <c r="AH245" s="1031"/>
      <c r="AI245" s="1031"/>
      <c r="AJ245" s="1031"/>
      <c r="AK245" s="1031"/>
      <c r="AL245" s="1031"/>
      <c r="AM245" s="1031"/>
      <c r="AN245" s="1033"/>
      <c r="AO245" s="1031"/>
      <c r="AP245" s="1031"/>
      <c r="AQ245" s="1031"/>
      <c r="AR245" s="1031"/>
      <c r="AS245" s="1031"/>
      <c r="AT245" s="1031"/>
      <c r="AU245" s="1031"/>
      <c r="AV245" s="1031"/>
      <c r="AW245" s="1031"/>
      <c r="AX245" s="1031"/>
      <c r="AY245" s="1031"/>
      <c r="AZ245" s="1031"/>
      <c r="BA245" s="1031"/>
      <c r="BB245" s="1031"/>
      <c r="BC245" s="1031"/>
      <c r="BD245" s="1036"/>
      <c r="BE245" s="1031"/>
      <c r="BF245" s="1034"/>
      <c r="BG245" s="1031"/>
      <c r="BH245" s="1031"/>
      <c r="BI245" s="1034"/>
      <c r="BJ245" s="1034"/>
      <c r="BK245" s="1034"/>
      <c r="BL245" s="1031"/>
      <c r="BM245" s="1852"/>
      <c r="BN245" s="1655"/>
      <c r="BO245" s="1852"/>
      <c r="BP245" s="1852"/>
      <c r="BQ245" s="1852"/>
      <c r="BR245" s="1031"/>
      <c r="BS245" s="121"/>
      <c r="BT245" s="118"/>
      <c r="BU245" s="108"/>
      <c r="BV245" s="108"/>
      <c r="BW245" s="108"/>
      <c r="BX245" s="696"/>
      <c r="BY245" s="690"/>
      <c r="BZ245" s="996"/>
      <c r="CA245" s="80"/>
      <c r="CD245" s="673"/>
      <c r="ED245" s="673"/>
    </row>
    <row r="246" spans="1:134" s="14" customFormat="1" hidden="1">
      <c r="A246" s="1100"/>
      <c r="B246" s="258"/>
      <c r="C246" s="119"/>
      <c r="D246" s="113"/>
      <c r="E246" s="113"/>
      <c r="F246" s="108"/>
      <c r="G246" s="113"/>
      <c r="H246" s="113"/>
      <c r="I246" s="113"/>
      <c r="J246" s="255"/>
      <c r="K246" s="1101"/>
      <c r="L246" s="166"/>
      <c r="M246" s="1031"/>
      <c r="N246" s="166"/>
      <c r="O246" s="1031"/>
      <c r="P246" s="1031"/>
      <c r="Q246" s="1031"/>
      <c r="R246" s="1031"/>
      <c r="S246" s="1031"/>
      <c r="T246" s="1031"/>
      <c r="U246" s="1031"/>
      <c r="V246" s="1031"/>
      <c r="W246" s="1031"/>
      <c r="X246" s="1031"/>
      <c r="Y246" s="1031"/>
      <c r="Z246" s="1031"/>
      <c r="AA246" s="1031"/>
      <c r="AB246" s="1031"/>
      <c r="AC246" s="1031"/>
      <c r="AD246" s="1031"/>
      <c r="AE246" s="1031"/>
      <c r="AF246" s="1031"/>
      <c r="AG246" s="1031"/>
      <c r="AH246" s="1031"/>
      <c r="AI246" s="1031"/>
      <c r="AJ246" s="1031"/>
      <c r="AK246" s="1031"/>
      <c r="AL246" s="1031"/>
      <c r="AM246" s="1031"/>
      <c r="AN246" s="1033"/>
      <c r="AO246" s="1031"/>
      <c r="AP246" s="1031"/>
      <c r="AQ246" s="1031"/>
      <c r="AR246" s="1031"/>
      <c r="AS246" s="1031"/>
      <c r="AT246" s="1031"/>
      <c r="AU246" s="1031"/>
      <c r="AV246" s="1031"/>
      <c r="AW246" s="1031"/>
      <c r="AX246" s="1031"/>
      <c r="AY246" s="1031"/>
      <c r="AZ246" s="1031"/>
      <c r="BA246" s="1031"/>
      <c r="BB246" s="1031"/>
      <c r="BC246" s="1031"/>
      <c r="BD246" s="1036"/>
      <c r="BE246" s="1031"/>
      <c r="BF246" s="1034"/>
      <c r="BG246" s="1031"/>
      <c r="BH246" s="1031"/>
      <c r="BI246" s="1034"/>
      <c r="BJ246" s="1034"/>
      <c r="BK246" s="1034"/>
      <c r="BL246" s="166"/>
      <c r="BM246" s="1852"/>
      <c r="BN246" s="1655"/>
      <c r="BO246" s="1852"/>
      <c r="BP246" s="1852"/>
      <c r="BQ246" s="1852"/>
      <c r="BR246" s="166"/>
      <c r="BS246" s="121"/>
      <c r="BT246" s="118"/>
      <c r="BU246" s="108"/>
      <c r="BV246" s="108"/>
      <c r="BW246" s="108"/>
      <c r="BX246" s="696"/>
      <c r="BY246" s="690"/>
      <c r="BZ246" s="996"/>
      <c r="CA246" s="80"/>
      <c r="CD246" s="673"/>
      <c r="ED246" s="673"/>
    </row>
    <row r="247" spans="1:134" s="14" customFormat="1" hidden="1">
      <c r="A247" s="1100"/>
      <c r="B247" s="258"/>
      <c r="C247" s="119"/>
      <c r="D247" s="113"/>
      <c r="E247" s="113"/>
      <c r="F247" s="108"/>
      <c r="G247" s="113"/>
      <c r="H247" s="113"/>
      <c r="I247" s="113"/>
      <c r="J247" s="255"/>
      <c r="K247" s="1101"/>
      <c r="L247" s="166"/>
      <c r="M247" s="1031"/>
      <c r="N247" s="166"/>
      <c r="O247" s="1031"/>
      <c r="P247" s="1031"/>
      <c r="Q247" s="1031"/>
      <c r="R247" s="1031"/>
      <c r="S247" s="1031"/>
      <c r="T247" s="1031"/>
      <c r="U247" s="1031"/>
      <c r="V247" s="1031"/>
      <c r="W247" s="1031"/>
      <c r="X247" s="1031"/>
      <c r="Y247" s="1031"/>
      <c r="Z247" s="1031"/>
      <c r="AA247" s="1031"/>
      <c r="AB247" s="1031"/>
      <c r="AC247" s="1031"/>
      <c r="AD247" s="1031"/>
      <c r="AE247" s="1031"/>
      <c r="AF247" s="1031"/>
      <c r="AG247" s="1031"/>
      <c r="AH247" s="1031"/>
      <c r="AI247" s="1031"/>
      <c r="AJ247" s="1031"/>
      <c r="AK247" s="1031"/>
      <c r="AL247" s="1031"/>
      <c r="AM247" s="1031"/>
      <c r="AN247" s="1033"/>
      <c r="AO247" s="1031"/>
      <c r="AP247" s="1031"/>
      <c r="AQ247" s="1031"/>
      <c r="AR247" s="1031"/>
      <c r="AS247" s="1031"/>
      <c r="AT247" s="1031"/>
      <c r="AU247" s="1031"/>
      <c r="AV247" s="1031"/>
      <c r="AW247" s="1031"/>
      <c r="AX247" s="1031"/>
      <c r="AY247" s="1031"/>
      <c r="AZ247" s="1031"/>
      <c r="BA247" s="1031"/>
      <c r="BB247" s="1031"/>
      <c r="BC247" s="1031"/>
      <c r="BD247" s="1036"/>
      <c r="BE247" s="1031"/>
      <c r="BF247" s="1034"/>
      <c r="BG247" s="1031"/>
      <c r="BH247" s="1031"/>
      <c r="BI247" s="1034"/>
      <c r="BJ247" s="1034"/>
      <c r="BK247" s="1034"/>
      <c r="BL247" s="1031"/>
      <c r="BM247" s="1852"/>
      <c r="BN247" s="1655"/>
      <c r="BO247" s="1852"/>
      <c r="BP247" s="1852"/>
      <c r="BQ247" s="1852"/>
      <c r="BR247" s="1031"/>
      <c r="BS247" s="121"/>
      <c r="BT247" s="118"/>
      <c r="BU247" s="108"/>
      <c r="BV247" s="108"/>
      <c r="BW247" s="108"/>
      <c r="BX247" s="696"/>
      <c r="BY247" s="690"/>
      <c r="BZ247" s="996"/>
      <c r="CA247" s="80"/>
      <c r="CD247" s="673"/>
      <c r="ED247" s="673"/>
    </row>
    <row r="248" spans="1:134" s="14" customFormat="1" hidden="1">
      <c r="A248" s="1100"/>
      <c r="B248" s="258"/>
      <c r="C248" s="119"/>
      <c r="D248" s="113"/>
      <c r="E248" s="113"/>
      <c r="F248" s="108"/>
      <c r="G248" s="113"/>
      <c r="H248" s="113"/>
      <c r="I248" s="113"/>
      <c r="J248" s="255"/>
      <c r="K248" s="1101"/>
      <c r="L248" s="166"/>
      <c r="M248" s="1031"/>
      <c r="N248" s="166"/>
      <c r="O248" s="1031"/>
      <c r="P248" s="1031"/>
      <c r="Q248" s="1031"/>
      <c r="R248" s="1031"/>
      <c r="S248" s="1031"/>
      <c r="T248" s="1031"/>
      <c r="U248" s="1031"/>
      <c r="V248" s="1031"/>
      <c r="W248" s="1031"/>
      <c r="X248" s="1031"/>
      <c r="Y248" s="1031"/>
      <c r="Z248" s="1031"/>
      <c r="AA248" s="1031"/>
      <c r="AB248" s="1031"/>
      <c r="AC248" s="1031"/>
      <c r="AD248" s="1031"/>
      <c r="AE248" s="1031"/>
      <c r="AF248" s="1031"/>
      <c r="AG248" s="1031"/>
      <c r="AH248" s="1031"/>
      <c r="AI248" s="1031"/>
      <c r="AJ248" s="1031"/>
      <c r="AK248" s="1031"/>
      <c r="AL248" s="1031"/>
      <c r="AM248" s="1031"/>
      <c r="AN248" s="1033"/>
      <c r="AO248" s="1031"/>
      <c r="AP248" s="1031"/>
      <c r="AQ248" s="1031"/>
      <c r="AR248" s="1031"/>
      <c r="AS248" s="1031"/>
      <c r="AT248" s="1031"/>
      <c r="AU248" s="1031"/>
      <c r="AV248" s="1031"/>
      <c r="AW248" s="1031"/>
      <c r="AX248" s="1031"/>
      <c r="AY248" s="1031"/>
      <c r="AZ248" s="1031"/>
      <c r="BA248" s="1031"/>
      <c r="BB248" s="1031"/>
      <c r="BC248" s="1031"/>
      <c r="BD248" s="1036"/>
      <c r="BE248" s="1031"/>
      <c r="BF248" s="1034"/>
      <c r="BG248" s="1031"/>
      <c r="BH248" s="1031"/>
      <c r="BI248" s="1034"/>
      <c r="BJ248" s="1034"/>
      <c r="BK248" s="1034"/>
      <c r="BL248" s="1031"/>
      <c r="BM248" s="1852"/>
      <c r="BN248" s="1655"/>
      <c r="BO248" s="1852"/>
      <c r="BP248" s="1852"/>
      <c r="BQ248" s="1852"/>
      <c r="BR248" s="1031"/>
      <c r="BS248" s="121"/>
      <c r="BT248" s="118"/>
      <c r="BU248" s="108"/>
      <c r="BV248" s="108"/>
      <c r="BW248" s="108"/>
      <c r="BX248" s="696"/>
      <c r="BY248" s="690"/>
      <c r="BZ248" s="996"/>
      <c r="CA248" s="80"/>
      <c r="CD248" s="673"/>
      <c r="ED248" s="673"/>
    </row>
    <row r="249" spans="1:134" s="14" customFormat="1" hidden="1">
      <c r="A249" s="1100"/>
      <c r="B249" s="258"/>
      <c r="C249" s="119"/>
      <c r="D249" s="113"/>
      <c r="E249" s="113"/>
      <c r="F249" s="108"/>
      <c r="G249" s="113"/>
      <c r="H249" s="113"/>
      <c r="I249" s="113"/>
      <c r="J249" s="255"/>
      <c r="K249" s="1101"/>
      <c r="L249" s="166"/>
      <c r="M249" s="1031"/>
      <c r="N249" s="166"/>
      <c r="O249" s="1031"/>
      <c r="P249" s="1031"/>
      <c r="Q249" s="1031"/>
      <c r="R249" s="1031"/>
      <c r="S249" s="1031"/>
      <c r="T249" s="1031"/>
      <c r="U249" s="1031"/>
      <c r="V249" s="1031"/>
      <c r="W249" s="1031"/>
      <c r="X249" s="1031"/>
      <c r="Y249" s="1031"/>
      <c r="Z249" s="1031"/>
      <c r="AA249" s="1031"/>
      <c r="AB249" s="1031"/>
      <c r="AC249" s="1031"/>
      <c r="AD249" s="1031"/>
      <c r="AE249" s="1031"/>
      <c r="AF249" s="1031"/>
      <c r="AG249" s="1031"/>
      <c r="AH249" s="1031"/>
      <c r="AI249" s="1031"/>
      <c r="AJ249" s="1031"/>
      <c r="AK249" s="1031"/>
      <c r="AL249" s="1031"/>
      <c r="AM249" s="1031"/>
      <c r="AN249" s="1033"/>
      <c r="AO249" s="1031"/>
      <c r="AP249" s="1031"/>
      <c r="AQ249" s="1031"/>
      <c r="AR249" s="1031"/>
      <c r="AS249" s="1031"/>
      <c r="AT249" s="1031"/>
      <c r="AU249" s="1031"/>
      <c r="AV249" s="1031"/>
      <c r="AW249" s="1031"/>
      <c r="AX249" s="1031"/>
      <c r="AY249" s="1031"/>
      <c r="AZ249" s="1031"/>
      <c r="BA249" s="1031"/>
      <c r="BB249" s="1036"/>
      <c r="BC249" s="1031"/>
      <c r="BD249" s="1036"/>
      <c r="BE249" s="1031"/>
      <c r="BF249" s="1034"/>
      <c r="BG249" s="1031"/>
      <c r="BH249" s="1031"/>
      <c r="BI249" s="1034"/>
      <c r="BJ249" s="1034"/>
      <c r="BK249" s="1034"/>
      <c r="BL249" s="1031"/>
      <c r="BM249" s="1852"/>
      <c r="BN249" s="1655"/>
      <c r="BO249" s="1852"/>
      <c r="BP249" s="1852"/>
      <c r="BQ249" s="1852"/>
      <c r="BR249" s="1031"/>
      <c r="BS249" s="121"/>
      <c r="BT249" s="118"/>
      <c r="BU249" s="108"/>
      <c r="BV249" s="108"/>
      <c r="BW249" s="108"/>
      <c r="BX249" s="696"/>
      <c r="BY249" s="690"/>
      <c r="BZ249" s="996"/>
      <c r="CA249" s="80"/>
      <c r="CD249" s="673"/>
      <c r="ED249" s="673"/>
    </row>
    <row r="250" spans="1:134" s="14" customFormat="1" hidden="1">
      <c r="A250" s="1100"/>
      <c r="B250" s="258"/>
      <c r="C250" s="119"/>
      <c r="D250" s="113"/>
      <c r="E250" s="113"/>
      <c r="F250" s="108"/>
      <c r="G250" s="113"/>
      <c r="H250" s="113"/>
      <c r="I250" s="113"/>
      <c r="J250" s="255"/>
      <c r="K250" s="1101"/>
      <c r="L250" s="166"/>
      <c r="M250" s="1031"/>
      <c r="N250" s="166"/>
      <c r="O250" s="1031"/>
      <c r="P250" s="1031"/>
      <c r="Q250" s="1031"/>
      <c r="R250" s="1031"/>
      <c r="S250" s="1031"/>
      <c r="T250" s="1031"/>
      <c r="U250" s="1031"/>
      <c r="V250" s="1031"/>
      <c r="W250" s="1031"/>
      <c r="X250" s="1031"/>
      <c r="Y250" s="1031"/>
      <c r="Z250" s="1031"/>
      <c r="AA250" s="1031"/>
      <c r="AB250" s="1031"/>
      <c r="AC250" s="1031"/>
      <c r="AD250" s="1031"/>
      <c r="AE250" s="1031"/>
      <c r="AF250" s="1031"/>
      <c r="AG250" s="1031"/>
      <c r="AH250" s="1031"/>
      <c r="AI250" s="1031"/>
      <c r="AJ250" s="1031"/>
      <c r="AK250" s="1031"/>
      <c r="AL250" s="1031"/>
      <c r="AM250" s="1031"/>
      <c r="AN250" s="1033"/>
      <c r="AO250" s="1031"/>
      <c r="AP250" s="1031"/>
      <c r="AQ250" s="1031"/>
      <c r="AR250" s="1031"/>
      <c r="AS250" s="1031"/>
      <c r="AT250" s="1031"/>
      <c r="AU250" s="1031"/>
      <c r="AV250" s="1031"/>
      <c r="AW250" s="1031"/>
      <c r="AX250" s="1031"/>
      <c r="AY250" s="1031"/>
      <c r="AZ250" s="1031"/>
      <c r="BA250" s="1031"/>
      <c r="BB250" s="1031"/>
      <c r="BC250" s="1031"/>
      <c r="BD250" s="1036"/>
      <c r="BE250" s="1031"/>
      <c r="BF250" s="1034"/>
      <c r="BG250" s="1031"/>
      <c r="BH250" s="1031"/>
      <c r="BI250" s="1034"/>
      <c r="BJ250" s="1034"/>
      <c r="BK250" s="1034"/>
      <c r="BL250" s="1031"/>
      <c r="BM250" s="1852"/>
      <c r="BN250" s="1655"/>
      <c r="BO250" s="1852"/>
      <c r="BP250" s="1852"/>
      <c r="BQ250" s="1852"/>
      <c r="BR250" s="1031"/>
      <c r="BS250" s="121"/>
      <c r="BT250" s="118"/>
      <c r="BU250" s="108"/>
      <c r="BV250" s="108"/>
      <c r="BW250" s="108"/>
      <c r="BX250" s="696"/>
      <c r="BY250" s="690"/>
      <c r="BZ250" s="996"/>
      <c r="CA250" s="12"/>
      <c r="CD250" s="673"/>
      <c r="ED250" s="673"/>
    </row>
    <row r="251" spans="1:134" s="14" customFormat="1" hidden="1">
      <c r="A251" s="108"/>
      <c r="B251" s="167"/>
      <c r="C251" s="119"/>
      <c r="D251" s="113"/>
      <c r="E251" s="113"/>
      <c r="F251" s="113"/>
      <c r="G251" s="113"/>
      <c r="H251" s="113"/>
      <c r="I251" s="113"/>
      <c r="J251" s="113"/>
      <c r="K251" s="179"/>
      <c r="L251" s="1031"/>
      <c r="M251" s="1031"/>
      <c r="N251" s="1031"/>
      <c r="O251" s="1031"/>
      <c r="P251" s="1031"/>
      <c r="Q251" s="1031"/>
      <c r="R251" s="1031"/>
      <c r="S251" s="1031"/>
      <c r="T251" s="1031"/>
      <c r="U251" s="1031"/>
      <c r="V251" s="1031"/>
      <c r="W251" s="1031"/>
      <c r="X251" s="1031"/>
      <c r="Y251" s="1031"/>
      <c r="Z251" s="1031"/>
      <c r="AA251" s="1031"/>
      <c r="AB251" s="1031"/>
      <c r="AC251" s="1031"/>
      <c r="AD251" s="1031"/>
      <c r="AE251" s="1031"/>
      <c r="AF251" s="1031"/>
      <c r="AG251" s="1031"/>
      <c r="AH251" s="1031"/>
      <c r="AI251" s="1031"/>
      <c r="AJ251" s="1031"/>
      <c r="AK251" s="1031"/>
      <c r="AL251" s="1031"/>
      <c r="AM251" s="1031"/>
      <c r="AN251" s="1031"/>
      <c r="AO251" s="1031"/>
      <c r="AP251" s="1031"/>
      <c r="AQ251" s="1031"/>
      <c r="AR251" s="1031"/>
      <c r="AS251" s="166"/>
      <c r="AT251" s="1031"/>
      <c r="AU251" s="166"/>
      <c r="AV251" s="1031"/>
      <c r="AW251" s="1031"/>
      <c r="AX251" s="166"/>
      <c r="AY251" s="1031"/>
      <c r="AZ251" s="1031"/>
      <c r="BA251" s="166"/>
      <c r="BB251" s="1031"/>
      <c r="BC251" s="166"/>
      <c r="BD251" s="1036"/>
      <c r="BE251" s="166"/>
      <c r="BF251" s="1034"/>
      <c r="BG251" s="166"/>
      <c r="BH251" s="166"/>
      <c r="BI251" s="1034"/>
      <c r="BJ251" s="1034"/>
      <c r="BK251" s="1034"/>
      <c r="BL251" s="166"/>
      <c r="BM251" s="1842"/>
      <c r="BN251" s="1655"/>
      <c r="BO251" s="1842"/>
      <c r="BP251" s="1842"/>
      <c r="BQ251" s="1842"/>
      <c r="BR251" s="166"/>
      <c r="BS251" s="121"/>
      <c r="BT251" s="118"/>
      <c r="BU251" s="108"/>
      <c r="BV251" s="108"/>
      <c r="BW251" s="108"/>
      <c r="BX251" s="696"/>
      <c r="BY251" s="690"/>
      <c r="BZ251" s="996"/>
      <c r="CA251" s="13"/>
      <c r="CD251" s="673"/>
      <c r="ED251" s="673"/>
    </row>
    <row r="252" spans="1:134" s="77" customFormat="1" hidden="1">
      <c r="A252" s="156"/>
      <c r="B252" s="233"/>
      <c r="C252" s="685"/>
      <c r="D252" s="205"/>
      <c r="E252" s="205"/>
      <c r="F252" s="205"/>
      <c r="G252" s="205"/>
      <c r="H252" s="205"/>
      <c r="I252" s="205"/>
      <c r="J252" s="205"/>
      <c r="K252" s="251"/>
      <c r="L252" s="684"/>
      <c r="M252" s="684"/>
      <c r="N252" s="684"/>
      <c r="O252" s="684"/>
      <c r="P252" s="684"/>
      <c r="Q252" s="684"/>
      <c r="R252" s="684"/>
      <c r="S252" s="684"/>
      <c r="T252" s="684"/>
      <c r="U252" s="684"/>
      <c r="V252" s="684"/>
      <c r="W252" s="684"/>
      <c r="X252" s="684"/>
      <c r="Y252" s="684"/>
      <c r="Z252" s="684"/>
      <c r="AA252" s="684"/>
      <c r="AB252" s="684"/>
      <c r="AC252" s="684"/>
      <c r="AD252" s="684"/>
      <c r="AE252" s="684"/>
      <c r="AF252" s="684"/>
      <c r="AG252" s="684"/>
      <c r="AH252" s="684"/>
      <c r="AI252" s="684"/>
      <c r="AJ252" s="684"/>
      <c r="AK252" s="684"/>
      <c r="AL252" s="684"/>
      <c r="AM252" s="684"/>
      <c r="AN252" s="684"/>
      <c r="AO252" s="684"/>
      <c r="AP252" s="684"/>
      <c r="AQ252" s="684"/>
      <c r="AR252" s="684"/>
      <c r="AS252" s="685"/>
      <c r="AT252" s="685"/>
      <c r="AU252" s="685"/>
      <c r="AV252" s="684"/>
      <c r="AW252" s="684"/>
      <c r="AX252" s="685"/>
      <c r="AY252" s="685"/>
      <c r="AZ252" s="685"/>
      <c r="BA252" s="685"/>
      <c r="BB252" s="685"/>
      <c r="BC252" s="685"/>
      <c r="BD252" s="685"/>
      <c r="BE252" s="685"/>
      <c r="BF252" s="685"/>
      <c r="BG252" s="685"/>
      <c r="BH252" s="685"/>
      <c r="BI252" s="685"/>
      <c r="BJ252" s="685"/>
      <c r="BK252" s="685"/>
      <c r="BL252" s="685"/>
      <c r="BM252" s="1835"/>
      <c r="BN252" s="1835"/>
      <c r="BO252" s="1835"/>
      <c r="BP252" s="1835"/>
      <c r="BQ252" s="1835"/>
      <c r="BR252" s="685"/>
      <c r="BS252" s="117"/>
      <c r="BT252" s="117"/>
      <c r="BU252" s="156"/>
      <c r="BV252" s="156"/>
      <c r="BW252" s="156"/>
      <c r="BX252" s="696"/>
      <c r="BY252" s="690"/>
      <c r="BZ252" s="996"/>
      <c r="CA252" s="692"/>
      <c r="CD252" s="673"/>
      <c r="ED252" s="673"/>
    </row>
    <row r="253" spans="1:134" s="14" customFormat="1" ht="45.95" hidden="1" customHeight="1">
      <c r="A253" s="118"/>
      <c r="B253" s="1102"/>
      <c r="C253" s="119"/>
      <c r="D253" s="113"/>
      <c r="E253" s="113"/>
      <c r="F253" s="108"/>
      <c r="G253" s="113"/>
      <c r="H253" s="113"/>
      <c r="I253" s="113"/>
      <c r="J253" s="177"/>
      <c r="K253" s="108"/>
      <c r="L253" s="1031"/>
      <c r="M253" s="1031"/>
      <c r="N253" s="1031"/>
      <c r="O253" s="1031"/>
      <c r="P253" s="1031"/>
      <c r="Q253" s="1031"/>
      <c r="R253" s="1031"/>
      <c r="S253" s="1031"/>
      <c r="T253" s="1031"/>
      <c r="U253" s="1031"/>
      <c r="V253" s="1031"/>
      <c r="W253" s="1031"/>
      <c r="X253" s="1031"/>
      <c r="Y253" s="1031"/>
      <c r="Z253" s="1031"/>
      <c r="AA253" s="1031"/>
      <c r="AB253" s="1031"/>
      <c r="AC253" s="1031"/>
      <c r="AD253" s="1031"/>
      <c r="AE253" s="1031"/>
      <c r="AF253" s="1031"/>
      <c r="AG253" s="1031"/>
      <c r="AH253" s="1031"/>
      <c r="AI253" s="1031"/>
      <c r="AJ253" s="1031"/>
      <c r="AK253" s="1031"/>
      <c r="AL253" s="1031"/>
      <c r="AM253" s="1031"/>
      <c r="AN253" s="1031"/>
      <c r="AO253" s="1031"/>
      <c r="AP253" s="1031"/>
      <c r="AQ253" s="1031"/>
      <c r="AR253" s="1031"/>
      <c r="AS253" s="1031"/>
      <c r="AT253" s="1031"/>
      <c r="AU253" s="166"/>
      <c r="AV253" s="1031"/>
      <c r="AW253" s="1031"/>
      <c r="AX253" s="166"/>
      <c r="AY253" s="1031"/>
      <c r="AZ253" s="1031"/>
      <c r="BA253" s="166"/>
      <c r="BB253" s="1031"/>
      <c r="BC253" s="166"/>
      <c r="BD253" s="1036"/>
      <c r="BE253" s="166"/>
      <c r="BF253" s="1034"/>
      <c r="BG253" s="166"/>
      <c r="BH253" s="166"/>
      <c r="BI253" s="1034"/>
      <c r="BJ253" s="1034"/>
      <c r="BK253" s="1031"/>
      <c r="BL253" s="166"/>
      <c r="BM253" s="1655"/>
      <c r="BN253" s="1655"/>
      <c r="BO253" s="1655"/>
      <c r="BP253" s="1655"/>
      <c r="BQ253" s="1655"/>
      <c r="BR253" s="166"/>
      <c r="BS253" s="121"/>
      <c r="BT253" s="166"/>
      <c r="BU253" s="165"/>
      <c r="BV253" s="165"/>
      <c r="BW253" s="108"/>
      <c r="BX253" s="696"/>
      <c r="BY253" s="690"/>
      <c r="BZ253" s="996"/>
      <c r="CA253" s="13"/>
      <c r="CD253" s="673"/>
      <c r="ED253" s="673"/>
    </row>
    <row r="254" spans="1:134" s="14" customFormat="1" ht="59.1" hidden="1" customHeight="1">
      <c r="A254" s="118"/>
      <c r="B254" s="1102"/>
      <c r="C254" s="119"/>
      <c r="D254" s="113"/>
      <c r="E254" s="113"/>
      <c r="F254" s="108"/>
      <c r="G254" s="113"/>
      <c r="H254" s="113"/>
      <c r="I254" s="113"/>
      <c r="J254" s="177"/>
      <c r="K254" s="108"/>
      <c r="L254" s="1031"/>
      <c r="M254" s="1031"/>
      <c r="N254" s="1031"/>
      <c r="O254" s="1031"/>
      <c r="P254" s="1031"/>
      <c r="Q254" s="1031"/>
      <c r="R254" s="1031"/>
      <c r="S254" s="1031"/>
      <c r="T254" s="1031"/>
      <c r="U254" s="1031"/>
      <c r="V254" s="1031"/>
      <c r="W254" s="1031"/>
      <c r="X254" s="1031"/>
      <c r="Y254" s="1031"/>
      <c r="Z254" s="1031"/>
      <c r="AA254" s="1031"/>
      <c r="AB254" s="1031"/>
      <c r="AC254" s="1031"/>
      <c r="AD254" s="1031"/>
      <c r="AE254" s="1031"/>
      <c r="AF254" s="1031"/>
      <c r="AG254" s="1031"/>
      <c r="AH254" s="1031"/>
      <c r="AI254" s="1031"/>
      <c r="AJ254" s="1031"/>
      <c r="AK254" s="1031"/>
      <c r="AL254" s="1031"/>
      <c r="AM254" s="1031"/>
      <c r="AN254" s="1031"/>
      <c r="AO254" s="1031"/>
      <c r="AP254" s="1031"/>
      <c r="AQ254" s="1031"/>
      <c r="AR254" s="1031"/>
      <c r="AS254" s="1031"/>
      <c r="AT254" s="1031"/>
      <c r="AU254" s="166"/>
      <c r="AV254" s="1031"/>
      <c r="AW254" s="1031"/>
      <c r="AX254" s="166"/>
      <c r="AY254" s="1031"/>
      <c r="AZ254" s="1031"/>
      <c r="BA254" s="166"/>
      <c r="BB254" s="1031"/>
      <c r="BC254" s="166"/>
      <c r="BD254" s="1036"/>
      <c r="BE254" s="166"/>
      <c r="BF254" s="1034"/>
      <c r="BG254" s="166"/>
      <c r="BH254" s="166"/>
      <c r="BI254" s="1034"/>
      <c r="BJ254" s="1034"/>
      <c r="BK254" s="1031"/>
      <c r="BL254" s="166"/>
      <c r="BM254" s="1843"/>
      <c r="BN254" s="1655"/>
      <c r="BO254" s="1843"/>
      <c r="BP254" s="1843"/>
      <c r="BQ254" s="1843"/>
      <c r="BR254" s="166"/>
      <c r="BS254" s="121"/>
      <c r="BT254" s="1076"/>
      <c r="BU254" s="165"/>
      <c r="BV254" s="165"/>
      <c r="BW254" s="108"/>
      <c r="BX254" s="696"/>
      <c r="BY254" s="690"/>
      <c r="BZ254" s="996"/>
      <c r="CA254" s="13"/>
      <c r="CD254" s="673"/>
      <c r="ED254" s="673"/>
    </row>
    <row r="255" spans="1:134" s="14" customFormat="1" ht="52.5" hidden="1" customHeight="1">
      <c r="A255" s="118"/>
      <c r="B255" s="1102"/>
      <c r="C255" s="119"/>
      <c r="D255" s="113"/>
      <c r="E255" s="113"/>
      <c r="F255" s="108"/>
      <c r="G255" s="113"/>
      <c r="H255" s="113"/>
      <c r="I255" s="113"/>
      <c r="J255" s="177"/>
      <c r="K255" s="108"/>
      <c r="L255" s="1031"/>
      <c r="M255" s="1031"/>
      <c r="N255" s="1031"/>
      <c r="O255" s="1031"/>
      <c r="P255" s="1031"/>
      <c r="Q255" s="1031"/>
      <c r="R255" s="1031"/>
      <c r="S255" s="1031"/>
      <c r="T255" s="1031"/>
      <c r="U255" s="1031"/>
      <c r="V255" s="1031"/>
      <c r="W255" s="1031"/>
      <c r="X255" s="1031"/>
      <c r="Y255" s="1031"/>
      <c r="Z255" s="1031"/>
      <c r="AA255" s="1031"/>
      <c r="AB255" s="1031"/>
      <c r="AC255" s="1031"/>
      <c r="AD255" s="1031"/>
      <c r="AE255" s="1031"/>
      <c r="AF255" s="1031"/>
      <c r="AG255" s="1031"/>
      <c r="AH255" s="1031"/>
      <c r="AI255" s="1031"/>
      <c r="AJ255" s="1031"/>
      <c r="AK255" s="1031"/>
      <c r="AL255" s="1031"/>
      <c r="AM255" s="1031"/>
      <c r="AN255" s="1031"/>
      <c r="AO255" s="1031"/>
      <c r="AP255" s="1031"/>
      <c r="AQ255" s="1031"/>
      <c r="AR255" s="1031"/>
      <c r="AS255" s="1031"/>
      <c r="AT255" s="1031"/>
      <c r="AU255" s="166"/>
      <c r="AV255" s="1031"/>
      <c r="AW255" s="1031"/>
      <c r="AX255" s="166"/>
      <c r="AY255" s="1031"/>
      <c r="AZ255" s="1031"/>
      <c r="BA255" s="166"/>
      <c r="BB255" s="1036"/>
      <c r="BC255" s="166"/>
      <c r="BD255" s="1036"/>
      <c r="BE255" s="166"/>
      <c r="BF255" s="1034"/>
      <c r="BG255" s="166"/>
      <c r="BH255" s="165"/>
      <c r="BI255" s="1034"/>
      <c r="BJ255" s="165"/>
      <c r="BK255" s="165"/>
      <c r="BL255" s="166"/>
      <c r="BM255" s="1655"/>
      <c r="BN255" s="1655"/>
      <c r="BO255" s="1655"/>
      <c r="BP255" s="1655"/>
      <c r="BQ255" s="1655"/>
      <c r="BR255" s="166"/>
      <c r="BS255" s="121"/>
      <c r="BT255" s="108"/>
      <c r="BU255" s="165"/>
      <c r="BV255" s="165"/>
      <c r="BW255" s="108"/>
      <c r="BX255" s="696"/>
      <c r="BY255" s="690"/>
      <c r="BZ255" s="996"/>
      <c r="CA255" s="13"/>
      <c r="CD255" s="673"/>
      <c r="ED255" s="673"/>
    </row>
    <row r="256" spans="1:134" s="14" customFormat="1" ht="64.5" hidden="1" customHeight="1">
      <c r="A256" s="118"/>
      <c r="B256" s="1102"/>
      <c r="C256" s="119"/>
      <c r="D256" s="113"/>
      <c r="E256" s="113"/>
      <c r="F256" s="108"/>
      <c r="G256" s="113"/>
      <c r="H256" s="113"/>
      <c r="I256" s="113"/>
      <c r="J256" s="177"/>
      <c r="K256" s="108"/>
      <c r="L256" s="1031"/>
      <c r="M256" s="1031"/>
      <c r="N256" s="1031"/>
      <c r="O256" s="1031"/>
      <c r="P256" s="1031"/>
      <c r="Q256" s="1031"/>
      <c r="R256" s="1031"/>
      <c r="S256" s="1031"/>
      <c r="T256" s="1031"/>
      <c r="U256" s="1031"/>
      <c r="V256" s="1031"/>
      <c r="W256" s="1031"/>
      <c r="X256" s="1031"/>
      <c r="Y256" s="1031"/>
      <c r="Z256" s="1031"/>
      <c r="AA256" s="1031"/>
      <c r="AB256" s="1031"/>
      <c r="AC256" s="1031"/>
      <c r="AD256" s="1031"/>
      <c r="AE256" s="1031"/>
      <c r="AF256" s="1031"/>
      <c r="AG256" s="1031"/>
      <c r="AH256" s="1031"/>
      <c r="AI256" s="1031"/>
      <c r="AJ256" s="1031"/>
      <c r="AK256" s="1031"/>
      <c r="AL256" s="1031"/>
      <c r="AM256" s="1031"/>
      <c r="AN256" s="1031"/>
      <c r="AO256" s="1031"/>
      <c r="AP256" s="1031"/>
      <c r="AQ256" s="1031"/>
      <c r="AR256" s="1031"/>
      <c r="AS256" s="1031"/>
      <c r="AT256" s="1031"/>
      <c r="AU256" s="166"/>
      <c r="AV256" s="1031"/>
      <c r="AW256" s="1031"/>
      <c r="AX256" s="166"/>
      <c r="AY256" s="1031"/>
      <c r="AZ256" s="1031"/>
      <c r="BA256" s="166"/>
      <c r="BB256" s="1031"/>
      <c r="BC256" s="166"/>
      <c r="BD256" s="1036"/>
      <c r="BE256" s="166"/>
      <c r="BF256" s="1034"/>
      <c r="BG256" s="166"/>
      <c r="BH256" s="166"/>
      <c r="BI256" s="1034"/>
      <c r="BJ256" s="1034"/>
      <c r="BK256" s="1034"/>
      <c r="BL256" s="166"/>
      <c r="BM256" s="1655"/>
      <c r="BN256" s="1655"/>
      <c r="BO256" s="1655"/>
      <c r="BP256" s="1655"/>
      <c r="BQ256" s="1655"/>
      <c r="BR256" s="166"/>
      <c r="BS256" s="121"/>
      <c r="BT256" s="118"/>
      <c r="BU256" s="165"/>
      <c r="BV256" s="165"/>
      <c r="BW256" s="108"/>
      <c r="BX256" s="696"/>
      <c r="BY256" s="690"/>
      <c r="BZ256" s="996"/>
      <c r="CA256" s="13"/>
      <c r="CD256" s="673"/>
      <c r="ED256" s="673"/>
    </row>
    <row r="257" spans="1:134" s="77" customFormat="1" ht="21.95" hidden="1" customHeight="1">
      <c r="A257" s="156"/>
      <c r="B257" s="233"/>
      <c r="C257" s="684"/>
      <c r="D257" s="1103"/>
      <c r="E257" s="1103"/>
      <c r="F257" s="1103"/>
      <c r="G257" s="1104"/>
      <c r="H257" s="1104"/>
      <c r="I257" s="1104"/>
      <c r="J257" s="1104"/>
      <c r="K257" s="1103"/>
      <c r="L257" s="684"/>
      <c r="M257" s="684"/>
      <c r="N257" s="684"/>
      <c r="O257" s="684"/>
      <c r="P257" s="684"/>
      <c r="Q257" s="684"/>
      <c r="R257" s="684"/>
      <c r="S257" s="684"/>
      <c r="T257" s="684"/>
      <c r="U257" s="684"/>
      <c r="V257" s="684"/>
      <c r="W257" s="684"/>
      <c r="X257" s="684"/>
      <c r="Y257" s="684"/>
      <c r="Z257" s="684"/>
      <c r="AA257" s="684"/>
      <c r="AB257" s="684"/>
      <c r="AC257" s="684"/>
      <c r="AD257" s="684"/>
      <c r="AE257" s="684"/>
      <c r="AF257" s="684"/>
      <c r="AG257" s="684"/>
      <c r="AH257" s="684"/>
      <c r="AI257" s="684"/>
      <c r="AJ257" s="684"/>
      <c r="AK257" s="684"/>
      <c r="AL257" s="684"/>
      <c r="AM257" s="684"/>
      <c r="AN257" s="684"/>
      <c r="AO257" s="684"/>
      <c r="AP257" s="684"/>
      <c r="AQ257" s="684"/>
      <c r="AR257" s="684"/>
      <c r="AS257" s="684"/>
      <c r="AT257" s="684"/>
      <c r="AU257" s="684"/>
      <c r="AV257" s="684"/>
      <c r="AW257" s="684"/>
      <c r="AX257" s="684"/>
      <c r="AY257" s="684"/>
      <c r="AZ257" s="684"/>
      <c r="BA257" s="684"/>
      <c r="BB257" s="684"/>
      <c r="BC257" s="684"/>
      <c r="BD257" s="684"/>
      <c r="BE257" s="684"/>
      <c r="BF257" s="684"/>
      <c r="BG257" s="684"/>
      <c r="BH257" s="684"/>
      <c r="BI257" s="684"/>
      <c r="BJ257" s="684"/>
      <c r="BK257" s="684"/>
      <c r="BL257" s="684"/>
      <c r="BM257" s="1836"/>
      <c r="BN257" s="1836"/>
      <c r="BO257" s="1836"/>
      <c r="BP257" s="1836"/>
      <c r="BQ257" s="1836"/>
      <c r="BR257" s="684"/>
      <c r="BS257" s="112"/>
      <c r="BT257" s="112"/>
      <c r="BU257" s="158"/>
      <c r="BV257" s="158"/>
      <c r="BW257" s="156"/>
      <c r="BX257" s="696"/>
      <c r="BY257" s="690"/>
      <c r="BZ257" s="696"/>
      <c r="CA257" s="692"/>
      <c r="CD257" s="673"/>
      <c r="ED257" s="673"/>
    </row>
    <row r="258" spans="1:134" s="14" customFormat="1" ht="64.5" hidden="1" customHeight="1">
      <c r="A258" s="118"/>
      <c r="B258" s="434"/>
      <c r="C258" s="434"/>
      <c r="D258" s="113"/>
      <c r="E258" s="113"/>
      <c r="F258" s="108"/>
      <c r="G258" s="113"/>
      <c r="H258" s="113"/>
      <c r="I258" s="113"/>
      <c r="J258" s="257"/>
      <c r="K258" s="257"/>
      <c r="L258" s="1031"/>
      <c r="M258" s="1031"/>
      <c r="N258" s="1031"/>
      <c r="O258" s="1031"/>
      <c r="P258" s="1031"/>
      <c r="Q258" s="1031"/>
      <c r="R258" s="1031"/>
      <c r="S258" s="1031"/>
      <c r="T258" s="1031"/>
      <c r="U258" s="1031"/>
      <c r="V258" s="1031"/>
      <c r="W258" s="1031"/>
      <c r="X258" s="1031"/>
      <c r="Y258" s="1031"/>
      <c r="Z258" s="1031"/>
      <c r="AA258" s="1031"/>
      <c r="AB258" s="1031"/>
      <c r="AC258" s="1031"/>
      <c r="AD258" s="1031"/>
      <c r="AE258" s="1031"/>
      <c r="AF258" s="1031"/>
      <c r="AG258" s="1031"/>
      <c r="AH258" s="1031"/>
      <c r="AI258" s="1031"/>
      <c r="AJ258" s="1031"/>
      <c r="AK258" s="1031"/>
      <c r="AL258" s="1031"/>
      <c r="AM258" s="1031"/>
      <c r="AN258" s="1031"/>
      <c r="AO258" s="1031"/>
      <c r="AP258" s="1031"/>
      <c r="AQ258" s="1031"/>
      <c r="AR258" s="1031"/>
      <c r="AS258" s="1031"/>
      <c r="AT258" s="1031"/>
      <c r="AU258" s="166"/>
      <c r="AV258" s="1031"/>
      <c r="AW258" s="1031"/>
      <c r="AX258" s="166"/>
      <c r="AY258" s="1031"/>
      <c r="AZ258" s="1031"/>
      <c r="BA258" s="166"/>
      <c r="BB258" s="1031"/>
      <c r="BC258" s="166"/>
      <c r="BD258" s="1036"/>
      <c r="BE258" s="166"/>
      <c r="BF258" s="1034"/>
      <c r="BG258" s="166"/>
      <c r="BH258" s="166"/>
      <c r="BI258" s="1034"/>
      <c r="BJ258" s="1034"/>
      <c r="BK258" s="1034"/>
      <c r="BL258" s="166"/>
      <c r="BM258" s="1655"/>
      <c r="BN258" s="1655"/>
      <c r="BO258" s="1655"/>
      <c r="BP258" s="1655"/>
      <c r="BQ258" s="1655"/>
      <c r="BR258" s="166"/>
      <c r="BS258" s="121"/>
      <c r="BT258" s="118"/>
      <c r="BU258" s="108"/>
      <c r="BV258" s="108"/>
      <c r="BW258" s="108"/>
      <c r="BX258" s="696"/>
      <c r="BY258" s="690"/>
      <c r="BZ258" s="996"/>
      <c r="CA258" s="13"/>
      <c r="CD258" s="673"/>
      <c r="ED258" s="673"/>
    </row>
    <row r="259" spans="1:134" s="14" customFormat="1" ht="64.5" hidden="1" customHeight="1">
      <c r="A259" s="118"/>
      <c r="B259" s="435"/>
      <c r="C259" s="435"/>
      <c r="D259" s="113"/>
      <c r="E259" s="113"/>
      <c r="F259" s="108"/>
      <c r="G259" s="113"/>
      <c r="H259" s="113"/>
      <c r="I259" s="113"/>
      <c r="J259" s="257"/>
      <c r="K259" s="257"/>
      <c r="L259" s="1033"/>
      <c r="M259" s="1031"/>
      <c r="N259" s="1031"/>
      <c r="O259" s="1031"/>
      <c r="P259" s="1031"/>
      <c r="Q259" s="1031"/>
      <c r="R259" s="1031"/>
      <c r="S259" s="1031"/>
      <c r="T259" s="1031"/>
      <c r="U259" s="1031"/>
      <c r="V259" s="1031"/>
      <c r="W259" s="1031"/>
      <c r="X259" s="1031"/>
      <c r="Y259" s="1031"/>
      <c r="Z259" s="1031"/>
      <c r="AA259" s="1031"/>
      <c r="AB259" s="1031"/>
      <c r="AC259" s="1031"/>
      <c r="AD259" s="1031"/>
      <c r="AE259" s="1031"/>
      <c r="AF259" s="1031"/>
      <c r="AG259" s="1031"/>
      <c r="AH259" s="1031"/>
      <c r="AI259" s="1031"/>
      <c r="AJ259" s="1031"/>
      <c r="AK259" s="1031"/>
      <c r="AL259" s="1031"/>
      <c r="AM259" s="1031"/>
      <c r="AN259" s="1031"/>
      <c r="AO259" s="1031"/>
      <c r="AP259" s="1031"/>
      <c r="AQ259" s="1031"/>
      <c r="AR259" s="1031"/>
      <c r="AS259" s="1031"/>
      <c r="AT259" s="1031"/>
      <c r="AU259" s="166"/>
      <c r="AV259" s="1031"/>
      <c r="AW259" s="1031"/>
      <c r="AX259" s="166"/>
      <c r="AY259" s="1031"/>
      <c r="AZ259" s="1031"/>
      <c r="BA259" s="166"/>
      <c r="BB259" s="1031"/>
      <c r="BC259" s="166"/>
      <c r="BD259" s="1036"/>
      <c r="BE259" s="166"/>
      <c r="BF259" s="1034"/>
      <c r="BG259" s="166"/>
      <c r="BH259" s="166"/>
      <c r="BI259" s="1034"/>
      <c r="BJ259" s="1034"/>
      <c r="BK259" s="1034"/>
      <c r="BL259" s="166"/>
      <c r="BM259" s="1848"/>
      <c r="BN259" s="1655"/>
      <c r="BO259" s="1848"/>
      <c r="BP259" s="1848"/>
      <c r="BQ259" s="1848"/>
      <c r="BR259" s="166"/>
      <c r="BS259" s="121"/>
      <c r="BT259" s="118"/>
      <c r="BU259" s="108"/>
      <c r="BV259" s="108"/>
      <c r="BW259" s="108"/>
      <c r="BX259" s="696"/>
      <c r="BY259" s="690"/>
      <c r="BZ259" s="996"/>
      <c r="CA259" s="13"/>
      <c r="CD259" s="673"/>
      <c r="ED259" s="673"/>
    </row>
    <row r="260" spans="1:134" s="14" customFormat="1" ht="64.5" hidden="1" customHeight="1">
      <c r="A260" s="118"/>
      <c r="B260" s="435"/>
      <c r="C260" s="435"/>
      <c r="D260" s="113"/>
      <c r="E260" s="113"/>
      <c r="F260" s="108"/>
      <c r="G260" s="113"/>
      <c r="H260" s="113"/>
      <c r="I260" s="113"/>
      <c r="J260" s="257"/>
      <c r="K260" s="257"/>
      <c r="L260" s="1033"/>
      <c r="M260" s="1031"/>
      <c r="N260" s="1031"/>
      <c r="O260" s="1031"/>
      <c r="P260" s="1031"/>
      <c r="Q260" s="1031"/>
      <c r="R260" s="1031"/>
      <c r="S260" s="1031"/>
      <c r="T260" s="1031"/>
      <c r="U260" s="1031"/>
      <c r="V260" s="1031"/>
      <c r="W260" s="1031"/>
      <c r="X260" s="1031"/>
      <c r="Y260" s="1031"/>
      <c r="Z260" s="1031"/>
      <c r="AA260" s="1031"/>
      <c r="AB260" s="1031"/>
      <c r="AC260" s="1031"/>
      <c r="AD260" s="1031"/>
      <c r="AE260" s="1031"/>
      <c r="AF260" s="1031"/>
      <c r="AG260" s="1031"/>
      <c r="AH260" s="1031"/>
      <c r="AI260" s="1031"/>
      <c r="AJ260" s="1031"/>
      <c r="AK260" s="1031"/>
      <c r="AL260" s="1031"/>
      <c r="AM260" s="1031"/>
      <c r="AN260" s="1031"/>
      <c r="AO260" s="1031"/>
      <c r="AP260" s="1031"/>
      <c r="AQ260" s="1031"/>
      <c r="AR260" s="1031"/>
      <c r="AS260" s="1031"/>
      <c r="AT260" s="1031"/>
      <c r="AU260" s="166"/>
      <c r="AV260" s="1031"/>
      <c r="AW260" s="1031"/>
      <c r="AX260" s="166"/>
      <c r="AY260" s="1031"/>
      <c r="AZ260" s="1031"/>
      <c r="BA260" s="166"/>
      <c r="BB260" s="1031"/>
      <c r="BC260" s="166"/>
      <c r="BD260" s="1036"/>
      <c r="BE260" s="166"/>
      <c r="BF260" s="1034"/>
      <c r="BG260" s="166"/>
      <c r="BH260" s="166"/>
      <c r="BI260" s="1034"/>
      <c r="BJ260" s="1034"/>
      <c r="BK260" s="1034"/>
      <c r="BL260" s="166"/>
      <c r="BM260" s="1848"/>
      <c r="BN260" s="1655"/>
      <c r="BO260" s="1848"/>
      <c r="BP260" s="1848"/>
      <c r="BQ260" s="1848"/>
      <c r="BR260" s="166"/>
      <c r="BS260" s="121"/>
      <c r="BT260" s="118"/>
      <c r="BU260" s="108"/>
      <c r="BV260" s="108"/>
      <c r="BW260" s="108"/>
      <c r="BX260" s="696"/>
      <c r="BY260" s="690"/>
      <c r="BZ260" s="996"/>
      <c r="CA260" s="13"/>
      <c r="CD260" s="673"/>
      <c r="ED260" s="673"/>
    </row>
    <row r="261" spans="1:134" s="14" customFormat="1" ht="64.5" hidden="1" customHeight="1">
      <c r="A261" s="118"/>
      <c r="B261" s="435"/>
      <c r="C261" s="435"/>
      <c r="D261" s="113"/>
      <c r="E261" s="113"/>
      <c r="F261" s="108"/>
      <c r="G261" s="113"/>
      <c r="H261" s="113"/>
      <c r="I261" s="113"/>
      <c r="J261" s="257"/>
      <c r="K261" s="257"/>
      <c r="L261" s="1033"/>
      <c r="M261" s="1031"/>
      <c r="N261" s="1031"/>
      <c r="O261" s="1031"/>
      <c r="P261" s="1031"/>
      <c r="Q261" s="1031"/>
      <c r="R261" s="1031"/>
      <c r="S261" s="1031"/>
      <c r="T261" s="1031"/>
      <c r="U261" s="1031"/>
      <c r="V261" s="1031"/>
      <c r="W261" s="1031"/>
      <c r="X261" s="1031"/>
      <c r="Y261" s="1031"/>
      <c r="Z261" s="1031"/>
      <c r="AA261" s="1031"/>
      <c r="AB261" s="1031"/>
      <c r="AC261" s="1031"/>
      <c r="AD261" s="1031"/>
      <c r="AE261" s="1031"/>
      <c r="AF261" s="1031"/>
      <c r="AG261" s="1031"/>
      <c r="AH261" s="1031"/>
      <c r="AI261" s="1031"/>
      <c r="AJ261" s="1031"/>
      <c r="AK261" s="1031"/>
      <c r="AL261" s="1031"/>
      <c r="AM261" s="1031"/>
      <c r="AN261" s="1031"/>
      <c r="AO261" s="1031"/>
      <c r="AP261" s="1031"/>
      <c r="AQ261" s="1031"/>
      <c r="AR261" s="1031"/>
      <c r="AS261" s="1031"/>
      <c r="AT261" s="1031"/>
      <c r="AU261" s="166"/>
      <c r="AV261" s="1031"/>
      <c r="AW261" s="1031"/>
      <c r="AX261" s="166"/>
      <c r="AY261" s="1031"/>
      <c r="AZ261" s="1031"/>
      <c r="BA261" s="166"/>
      <c r="BB261" s="1031"/>
      <c r="BC261" s="166"/>
      <c r="BD261" s="1036"/>
      <c r="BE261" s="166"/>
      <c r="BF261" s="1034"/>
      <c r="BG261" s="166"/>
      <c r="BH261" s="166"/>
      <c r="BI261" s="1034"/>
      <c r="BJ261" s="1034"/>
      <c r="BK261" s="1034"/>
      <c r="BL261" s="166"/>
      <c r="BM261" s="1655"/>
      <c r="BN261" s="1655"/>
      <c r="BO261" s="1655"/>
      <c r="BP261" s="1655"/>
      <c r="BQ261" s="1655"/>
      <c r="BR261" s="166"/>
      <c r="BS261" s="121"/>
      <c r="BT261" s="118"/>
      <c r="BU261" s="108"/>
      <c r="BV261" s="108"/>
      <c r="BW261" s="108"/>
      <c r="BX261" s="696"/>
      <c r="BY261" s="690"/>
      <c r="BZ261" s="996"/>
      <c r="CA261" s="13"/>
      <c r="CD261" s="673"/>
      <c r="ED261" s="673"/>
    </row>
    <row r="262" spans="1:134" s="77" customFormat="1" ht="27.95" hidden="1" customHeight="1">
      <c r="A262" s="127"/>
      <c r="B262" s="233"/>
      <c r="C262" s="684"/>
      <c r="D262" s="205"/>
      <c r="E262" s="205"/>
      <c r="F262" s="156"/>
      <c r="G262" s="205"/>
      <c r="H262" s="205"/>
      <c r="I262" s="205"/>
      <c r="J262" s="234"/>
      <c r="K262" s="234"/>
      <c r="L262" s="684"/>
      <c r="M262" s="684"/>
      <c r="N262" s="684"/>
      <c r="O262" s="684"/>
      <c r="P262" s="684"/>
      <c r="Q262" s="684"/>
      <c r="R262" s="684"/>
      <c r="S262" s="684"/>
      <c r="T262" s="684"/>
      <c r="U262" s="684"/>
      <c r="V262" s="684"/>
      <c r="W262" s="684"/>
      <c r="X262" s="684"/>
      <c r="Y262" s="684"/>
      <c r="Z262" s="684"/>
      <c r="AA262" s="684"/>
      <c r="AB262" s="684"/>
      <c r="AC262" s="684"/>
      <c r="AD262" s="684"/>
      <c r="AE262" s="684"/>
      <c r="AF262" s="684"/>
      <c r="AG262" s="684"/>
      <c r="AH262" s="684"/>
      <c r="AI262" s="684"/>
      <c r="AJ262" s="684"/>
      <c r="AK262" s="684"/>
      <c r="AL262" s="684"/>
      <c r="AM262" s="684"/>
      <c r="AN262" s="684"/>
      <c r="AO262" s="684"/>
      <c r="AP262" s="684"/>
      <c r="AQ262" s="684"/>
      <c r="AR262" s="684"/>
      <c r="AS262" s="684"/>
      <c r="AT262" s="684"/>
      <c r="AU262" s="684"/>
      <c r="AV262" s="684"/>
      <c r="AW262" s="684"/>
      <c r="AX262" s="684"/>
      <c r="AY262" s="684"/>
      <c r="AZ262" s="684"/>
      <c r="BA262" s="684"/>
      <c r="BB262" s="684"/>
      <c r="BC262" s="684"/>
      <c r="BD262" s="684"/>
      <c r="BE262" s="684"/>
      <c r="BF262" s="684"/>
      <c r="BG262" s="684"/>
      <c r="BH262" s="684"/>
      <c r="BI262" s="684"/>
      <c r="BJ262" s="684"/>
      <c r="BK262" s="684"/>
      <c r="BL262" s="684"/>
      <c r="BM262" s="1836"/>
      <c r="BN262" s="1836"/>
      <c r="BO262" s="1836"/>
      <c r="BP262" s="1836"/>
      <c r="BQ262" s="1836"/>
      <c r="BR262" s="684"/>
      <c r="BS262" s="684"/>
      <c r="BT262" s="684"/>
      <c r="BU262" s="156"/>
      <c r="BV262" s="156"/>
      <c r="BW262" s="156"/>
      <c r="BX262" s="696"/>
      <c r="BY262" s="690"/>
      <c r="BZ262" s="696"/>
      <c r="CA262" s="692"/>
      <c r="CD262" s="673"/>
      <c r="ED262" s="673"/>
    </row>
    <row r="263" spans="1:134" s="14" customFormat="1" ht="64.5" hidden="1" customHeight="1">
      <c r="A263" s="118"/>
      <c r="B263" s="110"/>
      <c r="C263" s="110"/>
      <c r="D263" s="113"/>
      <c r="E263" s="113"/>
      <c r="F263" s="108"/>
      <c r="G263" s="113"/>
      <c r="H263" s="113"/>
      <c r="I263" s="113"/>
      <c r="J263" s="177"/>
      <c r="K263" s="108"/>
      <c r="L263" s="1031"/>
      <c r="M263" s="1031"/>
      <c r="N263" s="1031"/>
      <c r="O263" s="1031"/>
      <c r="P263" s="1031"/>
      <c r="Q263" s="1031"/>
      <c r="R263" s="1031"/>
      <c r="S263" s="1031"/>
      <c r="T263" s="1031"/>
      <c r="U263" s="1031"/>
      <c r="V263" s="1031"/>
      <c r="W263" s="1031"/>
      <c r="X263" s="1031"/>
      <c r="Y263" s="1031"/>
      <c r="Z263" s="1031"/>
      <c r="AA263" s="1031"/>
      <c r="AB263" s="1031"/>
      <c r="AC263" s="1031"/>
      <c r="AD263" s="1031"/>
      <c r="AE263" s="1031"/>
      <c r="AF263" s="1031"/>
      <c r="AG263" s="1031"/>
      <c r="AH263" s="1031"/>
      <c r="AI263" s="1031"/>
      <c r="AJ263" s="1031"/>
      <c r="AK263" s="1031"/>
      <c r="AL263" s="1031"/>
      <c r="AM263" s="1031"/>
      <c r="AN263" s="1031"/>
      <c r="AO263" s="1031"/>
      <c r="AP263" s="1031"/>
      <c r="AQ263" s="1031"/>
      <c r="AR263" s="1031"/>
      <c r="AS263" s="1031"/>
      <c r="AT263" s="1031"/>
      <c r="AU263" s="166"/>
      <c r="AV263" s="1031"/>
      <c r="AW263" s="1031"/>
      <c r="AX263" s="166"/>
      <c r="AY263" s="1031"/>
      <c r="AZ263" s="1031"/>
      <c r="BA263" s="166"/>
      <c r="BB263" s="1031"/>
      <c r="BC263" s="166"/>
      <c r="BD263" s="1036"/>
      <c r="BE263" s="166"/>
      <c r="BF263" s="1034"/>
      <c r="BG263" s="166"/>
      <c r="BH263" s="166"/>
      <c r="BI263" s="1034"/>
      <c r="BJ263" s="1034"/>
      <c r="BK263" s="1034"/>
      <c r="BL263" s="166"/>
      <c r="BM263" s="1655"/>
      <c r="BN263" s="1655"/>
      <c r="BO263" s="1655"/>
      <c r="BP263" s="1655"/>
      <c r="BQ263" s="1655"/>
      <c r="BR263" s="166"/>
      <c r="BS263" s="121"/>
      <c r="BT263" s="118"/>
      <c r="BU263" s="108"/>
      <c r="BV263" s="108"/>
      <c r="BW263" s="108"/>
      <c r="BX263" s="696"/>
      <c r="BY263" s="690"/>
      <c r="BZ263" s="996"/>
      <c r="CA263" s="13"/>
      <c r="CD263" s="673"/>
      <c r="ED263" s="673"/>
    </row>
    <row r="264" spans="1:134" s="14" customFormat="1" ht="64.5" hidden="1" customHeight="1">
      <c r="A264" s="118"/>
      <c r="B264" s="252"/>
      <c r="C264" s="252"/>
      <c r="D264" s="113"/>
      <c r="E264" s="113"/>
      <c r="F264" s="108"/>
      <c r="G264" s="113"/>
      <c r="H264" s="113"/>
      <c r="I264" s="113"/>
      <c r="J264" s="177"/>
      <c r="K264" s="108"/>
      <c r="L264" s="1031"/>
      <c r="M264" s="1031"/>
      <c r="N264" s="1031"/>
      <c r="O264" s="1031"/>
      <c r="P264" s="1031"/>
      <c r="Q264" s="1031"/>
      <c r="R264" s="1031"/>
      <c r="S264" s="1031"/>
      <c r="T264" s="1031"/>
      <c r="U264" s="1031"/>
      <c r="V264" s="1031"/>
      <c r="W264" s="1031"/>
      <c r="X264" s="1031"/>
      <c r="Y264" s="1031"/>
      <c r="Z264" s="1031"/>
      <c r="AA264" s="1031"/>
      <c r="AB264" s="1031"/>
      <c r="AC264" s="1031"/>
      <c r="AD264" s="1031"/>
      <c r="AE264" s="1031"/>
      <c r="AF264" s="1031"/>
      <c r="AG264" s="1031"/>
      <c r="AH264" s="1031"/>
      <c r="AI264" s="1031"/>
      <c r="AJ264" s="1031"/>
      <c r="AK264" s="1031"/>
      <c r="AL264" s="1031"/>
      <c r="AM264" s="1031"/>
      <c r="AN264" s="1031"/>
      <c r="AO264" s="1031"/>
      <c r="AP264" s="1031"/>
      <c r="AQ264" s="1031"/>
      <c r="AR264" s="1031"/>
      <c r="AS264" s="1031"/>
      <c r="AT264" s="1031"/>
      <c r="AU264" s="166"/>
      <c r="AV264" s="1031"/>
      <c r="AW264" s="1031"/>
      <c r="AX264" s="166"/>
      <c r="AY264" s="1031"/>
      <c r="AZ264" s="1031"/>
      <c r="BA264" s="166"/>
      <c r="BB264" s="1031"/>
      <c r="BC264" s="166"/>
      <c r="BD264" s="1036"/>
      <c r="BE264" s="166"/>
      <c r="BF264" s="1034"/>
      <c r="BG264" s="166"/>
      <c r="BH264" s="166"/>
      <c r="BI264" s="1034"/>
      <c r="BJ264" s="1034"/>
      <c r="BK264" s="1034"/>
      <c r="BL264" s="166"/>
      <c r="BM264" s="1656"/>
      <c r="BN264" s="1655"/>
      <c r="BO264" s="1656"/>
      <c r="BP264" s="1656"/>
      <c r="BQ264" s="1656"/>
      <c r="BR264" s="166"/>
      <c r="BS264" s="121"/>
      <c r="BT264" s="118"/>
      <c r="BU264" s="108"/>
      <c r="BV264" s="108"/>
      <c r="BW264" s="108"/>
      <c r="BX264" s="696"/>
      <c r="BY264" s="690"/>
      <c r="BZ264" s="996"/>
      <c r="CA264" s="13"/>
      <c r="CD264" s="673"/>
      <c r="ED264" s="673"/>
    </row>
    <row r="265" spans="1:134" s="14" customFormat="1" ht="64.5" hidden="1" customHeight="1">
      <c r="A265" s="118"/>
      <c r="B265" s="110"/>
      <c r="C265" s="110"/>
      <c r="D265" s="113"/>
      <c r="E265" s="113"/>
      <c r="F265" s="108"/>
      <c r="G265" s="113"/>
      <c r="H265" s="113"/>
      <c r="I265" s="113"/>
      <c r="J265" s="177"/>
      <c r="K265" s="108"/>
      <c r="L265" s="1031"/>
      <c r="M265" s="1031"/>
      <c r="N265" s="1031"/>
      <c r="O265" s="1031"/>
      <c r="P265" s="1031"/>
      <c r="Q265" s="1031"/>
      <c r="R265" s="1031"/>
      <c r="S265" s="1031"/>
      <c r="T265" s="1031"/>
      <c r="U265" s="1031"/>
      <c r="V265" s="1031"/>
      <c r="W265" s="1031"/>
      <c r="X265" s="1031"/>
      <c r="Y265" s="1031"/>
      <c r="Z265" s="1031"/>
      <c r="AA265" s="1031"/>
      <c r="AB265" s="1031"/>
      <c r="AC265" s="1031"/>
      <c r="AD265" s="1031"/>
      <c r="AE265" s="1031"/>
      <c r="AF265" s="1031"/>
      <c r="AG265" s="1031"/>
      <c r="AH265" s="1031"/>
      <c r="AI265" s="1031"/>
      <c r="AJ265" s="1031"/>
      <c r="AK265" s="1031"/>
      <c r="AL265" s="1031"/>
      <c r="AM265" s="1031"/>
      <c r="AN265" s="1031"/>
      <c r="AO265" s="1031"/>
      <c r="AP265" s="1031"/>
      <c r="AQ265" s="1031"/>
      <c r="AR265" s="1031"/>
      <c r="AS265" s="1031"/>
      <c r="AT265" s="1031"/>
      <c r="AU265" s="166"/>
      <c r="AV265" s="1031"/>
      <c r="AW265" s="1031"/>
      <c r="AX265" s="166"/>
      <c r="AY265" s="1031"/>
      <c r="AZ265" s="1031"/>
      <c r="BA265" s="166"/>
      <c r="BB265" s="1031"/>
      <c r="BC265" s="166"/>
      <c r="BD265" s="1036"/>
      <c r="BE265" s="166"/>
      <c r="BF265" s="1034"/>
      <c r="BG265" s="166"/>
      <c r="BH265" s="166"/>
      <c r="BI265" s="1034"/>
      <c r="BJ265" s="1034"/>
      <c r="BK265" s="1034"/>
      <c r="BL265" s="166"/>
      <c r="BM265" s="1655"/>
      <c r="BN265" s="1655"/>
      <c r="BO265" s="1655"/>
      <c r="BP265" s="1655"/>
      <c r="BQ265" s="1655"/>
      <c r="BR265" s="166"/>
      <c r="BS265" s="121"/>
      <c r="BT265" s="118"/>
      <c r="BU265" s="108"/>
      <c r="BV265" s="108"/>
      <c r="BW265" s="108"/>
      <c r="BX265" s="696"/>
      <c r="BY265" s="690"/>
      <c r="BZ265" s="996"/>
      <c r="CA265" s="13"/>
      <c r="CD265" s="673"/>
      <c r="ED265" s="673"/>
    </row>
    <row r="266" spans="1:134" s="14" customFormat="1" ht="64.5" hidden="1" customHeight="1">
      <c r="A266" s="118"/>
      <c r="B266" s="110"/>
      <c r="C266" s="110"/>
      <c r="D266" s="113"/>
      <c r="E266" s="113"/>
      <c r="F266" s="108"/>
      <c r="G266" s="113"/>
      <c r="H266" s="113"/>
      <c r="I266" s="113"/>
      <c r="J266" s="177"/>
      <c r="K266" s="108"/>
      <c r="L266" s="1031"/>
      <c r="M266" s="1031"/>
      <c r="N266" s="1031"/>
      <c r="O266" s="1031"/>
      <c r="P266" s="1031"/>
      <c r="Q266" s="1031"/>
      <c r="R266" s="1031"/>
      <c r="S266" s="1031"/>
      <c r="T266" s="1031"/>
      <c r="U266" s="1031"/>
      <c r="V266" s="1031"/>
      <c r="W266" s="1031"/>
      <c r="X266" s="1031"/>
      <c r="Y266" s="1031"/>
      <c r="Z266" s="1031"/>
      <c r="AA266" s="1031"/>
      <c r="AB266" s="1031"/>
      <c r="AC266" s="1031"/>
      <c r="AD266" s="1031"/>
      <c r="AE266" s="1031"/>
      <c r="AF266" s="1031"/>
      <c r="AG266" s="1031"/>
      <c r="AH266" s="1031"/>
      <c r="AI266" s="1031"/>
      <c r="AJ266" s="1031"/>
      <c r="AK266" s="1031"/>
      <c r="AL266" s="1031"/>
      <c r="AM266" s="1031"/>
      <c r="AN266" s="1031"/>
      <c r="AO266" s="1031"/>
      <c r="AP266" s="1031"/>
      <c r="AQ266" s="1031"/>
      <c r="AR266" s="1031"/>
      <c r="AS266" s="1031"/>
      <c r="AT266" s="1031"/>
      <c r="AU266" s="166"/>
      <c r="AV266" s="1031"/>
      <c r="AW266" s="1031"/>
      <c r="AX266" s="166"/>
      <c r="AY266" s="1031"/>
      <c r="AZ266" s="1031"/>
      <c r="BA266" s="166"/>
      <c r="BB266" s="1031"/>
      <c r="BC266" s="166"/>
      <c r="BD266" s="1036"/>
      <c r="BE266" s="166"/>
      <c r="BF266" s="1034"/>
      <c r="BG266" s="166"/>
      <c r="BH266" s="166"/>
      <c r="BI266" s="1034"/>
      <c r="BJ266" s="1034"/>
      <c r="BK266" s="1034"/>
      <c r="BL266" s="166"/>
      <c r="BM266" s="1655"/>
      <c r="BN266" s="1655"/>
      <c r="BO266" s="1655"/>
      <c r="BP266" s="1655"/>
      <c r="BQ266" s="1655"/>
      <c r="BR266" s="166"/>
      <c r="BS266" s="121"/>
      <c r="BT266" s="118"/>
      <c r="BU266" s="108"/>
      <c r="BV266" s="108"/>
      <c r="BW266" s="108"/>
      <c r="BX266" s="696"/>
      <c r="BY266" s="690"/>
      <c r="BZ266" s="996"/>
      <c r="CA266" s="13"/>
      <c r="CD266" s="673"/>
      <c r="ED266" s="673"/>
    </row>
    <row r="267" spans="1:134" s="14" customFormat="1" ht="75" hidden="1" customHeight="1">
      <c r="A267" s="124"/>
      <c r="B267" s="200"/>
      <c r="C267" s="684"/>
      <c r="D267" s="113"/>
      <c r="E267" s="113"/>
      <c r="F267" s="113"/>
      <c r="G267" s="113"/>
      <c r="H267" s="113"/>
      <c r="I267" s="113"/>
      <c r="J267" s="113"/>
      <c r="K267" s="156"/>
      <c r="L267" s="684"/>
      <c r="M267" s="684"/>
      <c r="N267" s="684"/>
      <c r="O267" s="684"/>
      <c r="P267" s="684"/>
      <c r="Q267" s="684"/>
      <c r="R267" s="684"/>
      <c r="S267" s="684"/>
      <c r="T267" s="684"/>
      <c r="U267" s="684"/>
      <c r="V267" s="684"/>
      <c r="W267" s="684"/>
      <c r="X267" s="684"/>
      <c r="Y267" s="684"/>
      <c r="Z267" s="684"/>
      <c r="AA267" s="684"/>
      <c r="AB267" s="684"/>
      <c r="AC267" s="684"/>
      <c r="AD267" s="684"/>
      <c r="AE267" s="684"/>
      <c r="AF267" s="684"/>
      <c r="AG267" s="684"/>
      <c r="AH267" s="684"/>
      <c r="AI267" s="684"/>
      <c r="AJ267" s="684"/>
      <c r="AK267" s="684"/>
      <c r="AL267" s="684"/>
      <c r="AM267" s="684"/>
      <c r="AN267" s="684"/>
      <c r="AO267" s="684"/>
      <c r="AP267" s="684"/>
      <c r="AQ267" s="684"/>
      <c r="AR267" s="684"/>
      <c r="AS267" s="684"/>
      <c r="AT267" s="684"/>
      <c r="AU267" s="684"/>
      <c r="AV267" s="684"/>
      <c r="AW267" s="684"/>
      <c r="AX267" s="684"/>
      <c r="AY267" s="684"/>
      <c r="AZ267" s="684"/>
      <c r="BA267" s="684"/>
      <c r="BB267" s="684"/>
      <c r="BC267" s="684"/>
      <c r="BD267" s="684"/>
      <c r="BE267" s="684"/>
      <c r="BF267" s="684"/>
      <c r="BG267" s="684"/>
      <c r="BH267" s="684"/>
      <c r="BI267" s="684"/>
      <c r="BJ267" s="684"/>
      <c r="BK267" s="684"/>
      <c r="BL267" s="684"/>
      <c r="BM267" s="1836"/>
      <c r="BN267" s="1836"/>
      <c r="BO267" s="1836"/>
      <c r="BP267" s="1836"/>
      <c r="BQ267" s="1836"/>
      <c r="BR267" s="684"/>
      <c r="BS267" s="112"/>
      <c r="BT267" s="112"/>
      <c r="BU267" s="108"/>
      <c r="BV267" s="108"/>
      <c r="BW267" s="108"/>
      <c r="BX267" s="696"/>
      <c r="BY267" s="690"/>
      <c r="BZ267" s="996"/>
      <c r="CA267" s="13"/>
      <c r="CD267" s="673"/>
      <c r="ED267" s="673"/>
    </row>
    <row r="268" spans="1:134" s="14" customFormat="1" ht="47.1" hidden="1" customHeight="1">
      <c r="A268" s="229"/>
      <c r="B268" s="192"/>
      <c r="C268" s="684"/>
      <c r="D268" s="113"/>
      <c r="E268" s="113"/>
      <c r="F268" s="113"/>
      <c r="G268" s="113"/>
      <c r="H268" s="113"/>
      <c r="I268" s="113"/>
      <c r="J268" s="113"/>
      <c r="K268" s="156"/>
      <c r="L268" s="684"/>
      <c r="M268" s="684"/>
      <c r="N268" s="684"/>
      <c r="O268" s="684"/>
      <c r="P268" s="684"/>
      <c r="Q268" s="684"/>
      <c r="R268" s="684"/>
      <c r="S268" s="684"/>
      <c r="T268" s="684"/>
      <c r="U268" s="684"/>
      <c r="V268" s="684"/>
      <c r="W268" s="684"/>
      <c r="X268" s="684"/>
      <c r="Y268" s="684"/>
      <c r="Z268" s="684"/>
      <c r="AA268" s="684"/>
      <c r="AB268" s="684"/>
      <c r="AC268" s="684"/>
      <c r="AD268" s="684"/>
      <c r="AE268" s="684"/>
      <c r="AF268" s="684"/>
      <c r="AG268" s="684"/>
      <c r="AH268" s="684"/>
      <c r="AI268" s="684"/>
      <c r="AJ268" s="684"/>
      <c r="AK268" s="684"/>
      <c r="AL268" s="684"/>
      <c r="AM268" s="684"/>
      <c r="AN268" s="684"/>
      <c r="AO268" s="684"/>
      <c r="AP268" s="684"/>
      <c r="AQ268" s="684"/>
      <c r="AR268" s="684"/>
      <c r="AS268" s="684"/>
      <c r="AT268" s="684"/>
      <c r="AU268" s="684"/>
      <c r="AV268" s="684"/>
      <c r="AW268" s="684"/>
      <c r="AX268" s="684"/>
      <c r="AY268" s="684"/>
      <c r="AZ268" s="684"/>
      <c r="BA268" s="684"/>
      <c r="BB268" s="684"/>
      <c r="BC268" s="684"/>
      <c r="BD268" s="684"/>
      <c r="BE268" s="684"/>
      <c r="BF268" s="684"/>
      <c r="BG268" s="684"/>
      <c r="BH268" s="684"/>
      <c r="BI268" s="684"/>
      <c r="BJ268" s="684"/>
      <c r="BK268" s="684"/>
      <c r="BL268" s="684"/>
      <c r="BM268" s="1836"/>
      <c r="BN268" s="1836"/>
      <c r="BO268" s="1836"/>
      <c r="BP268" s="1836"/>
      <c r="BQ268" s="1836"/>
      <c r="BR268" s="684"/>
      <c r="BS268" s="112"/>
      <c r="BT268" s="112"/>
      <c r="BU268" s="158"/>
      <c r="BV268" s="158"/>
      <c r="BW268" s="116"/>
      <c r="BX268" s="696"/>
      <c r="BY268" s="690"/>
      <c r="BZ268" s="996"/>
      <c r="CA268" s="13"/>
      <c r="CD268" s="673"/>
      <c r="ED268" s="673"/>
    </row>
    <row r="269" spans="1:134" s="14" customFormat="1" ht="28.5" hidden="1" customHeight="1">
      <c r="A269" s="196"/>
      <c r="B269" s="1105"/>
      <c r="C269" s="685"/>
      <c r="D269" s="113"/>
      <c r="E269" s="113"/>
      <c r="F269" s="113"/>
      <c r="G269" s="113"/>
      <c r="H269" s="113"/>
      <c r="I269" s="113"/>
      <c r="J269" s="113"/>
      <c r="K269" s="156"/>
      <c r="L269" s="685"/>
      <c r="M269" s="685"/>
      <c r="N269" s="685"/>
      <c r="O269" s="685"/>
      <c r="P269" s="685"/>
      <c r="Q269" s="1031"/>
      <c r="R269" s="1031"/>
      <c r="S269" s="1031"/>
      <c r="T269" s="1031"/>
      <c r="U269" s="1031"/>
      <c r="V269" s="1031"/>
      <c r="W269" s="1031"/>
      <c r="X269" s="1031"/>
      <c r="Y269" s="1031"/>
      <c r="Z269" s="1031"/>
      <c r="AA269" s="1031"/>
      <c r="AB269" s="1031"/>
      <c r="AC269" s="1031"/>
      <c r="AD269" s="1031"/>
      <c r="AE269" s="1031"/>
      <c r="AF269" s="1031"/>
      <c r="AG269" s="1031"/>
      <c r="AH269" s="1031"/>
      <c r="AI269" s="1031"/>
      <c r="AJ269" s="1031"/>
      <c r="AK269" s="1031"/>
      <c r="AL269" s="1031"/>
      <c r="AM269" s="1031"/>
      <c r="AN269" s="685"/>
      <c r="AO269" s="685"/>
      <c r="AP269" s="685"/>
      <c r="AQ269" s="685"/>
      <c r="AR269" s="685"/>
      <c r="AS269" s="685"/>
      <c r="AT269" s="685"/>
      <c r="AU269" s="685"/>
      <c r="AV269" s="1031"/>
      <c r="AW269" s="1031"/>
      <c r="AX269" s="685"/>
      <c r="AY269" s="685"/>
      <c r="AZ269" s="685"/>
      <c r="BA269" s="685"/>
      <c r="BB269" s="685"/>
      <c r="BC269" s="685"/>
      <c r="BD269" s="685"/>
      <c r="BE269" s="685"/>
      <c r="BF269" s="685"/>
      <c r="BG269" s="685"/>
      <c r="BH269" s="685"/>
      <c r="BI269" s="685"/>
      <c r="BJ269" s="685"/>
      <c r="BK269" s="685"/>
      <c r="BL269" s="685"/>
      <c r="BM269" s="1835"/>
      <c r="BN269" s="1835"/>
      <c r="BO269" s="1835"/>
      <c r="BP269" s="1835"/>
      <c r="BQ269" s="1835"/>
      <c r="BR269" s="685"/>
      <c r="BS269" s="117"/>
      <c r="BT269" s="117"/>
      <c r="BU269" s="108"/>
      <c r="BV269" s="108"/>
      <c r="BW269" s="108"/>
      <c r="BX269" s="696"/>
      <c r="BY269" s="690"/>
      <c r="BZ269" s="996"/>
      <c r="CA269" s="13"/>
      <c r="CD269" s="673"/>
      <c r="ED269" s="673"/>
    </row>
    <row r="270" spans="1:134" s="14" customFormat="1" ht="50.1" hidden="1" customHeight="1">
      <c r="A270" s="108"/>
      <c r="B270" s="195"/>
      <c r="C270" s="119"/>
      <c r="D270" s="113"/>
      <c r="E270" s="113"/>
      <c r="F270" s="113"/>
      <c r="G270" s="113"/>
      <c r="H270" s="113"/>
      <c r="I270" s="113"/>
      <c r="J270" s="113"/>
      <c r="K270" s="113"/>
      <c r="L270" s="1031"/>
      <c r="M270" s="1031"/>
      <c r="N270" s="166"/>
      <c r="O270" s="1031"/>
      <c r="P270" s="166"/>
      <c r="Q270" s="1031"/>
      <c r="R270" s="1031"/>
      <c r="S270" s="1031"/>
      <c r="T270" s="1031"/>
      <c r="U270" s="1031"/>
      <c r="V270" s="1031"/>
      <c r="W270" s="1031"/>
      <c r="X270" s="1031"/>
      <c r="Y270" s="1031"/>
      <c r="Z270" s="1031"/>
      <c r="AA270" s="1031"/>
      <c r="AB270" s="1031"/>
      <c r="AC270" s="1031"/>
      <c r="AD270" s="1031"/>
      <c r="AE270" s="1031"/>
      <c r="AF270" s="1031"/>
      <c r="AG270" s="1031"/>
      <c r="AH270" s="1031"/>
      <c r="AI270" s="1031"/>
      <c r="AJ270" s="1031"/>
      <c r="AK270" s="1031"/>
      <c r="AL270" s="1031"/>
      <c r="AM270" s="1031"/>
      <c r="AN270" s="166"/>
      <c r="AO270" s="1031"/>
      <c r="AP270" s="1031"/>
      <c r="AQ270" s="1031"/>
      <c r="AR270" s="1031"/>
      <c r="AS270" s="1031"/>
      <c r="AT270" s="1031"/>
      <c r="AU270" s="166"/>
      <c r="AV270" s="1031"/>
      <c r="AW270" s="1031"/>
      <c r="AX270" s="166"/>
      <c r="AY270" s="1031"/>
      <c r="AZ270" s="1031"/>
      <c r="BA270" s="166"/>
      <c r="BB270" s="1031"/>
      <c r="BC270" s="166"/>
      <c r="BD270" s="1036"/>
      <c r="BE270" s="166"/>
      <c r="BF270" s="1034"/>
      <c r="BG270" s="166"/>
      <c r="BH270" s="166"/>
      <c r="BI270" s="1034"/>
      <c r="BJ270" s="1034"/>
      <c r="BK270" s="1031"/>
      <c r="BL270" s="166"/>
      <c r="BM270" s="1842"/>
      <c r="BN270" s="1655"/>
      <c r="BO270" s="1842"/>
      <c r="BP270" s="1842"/>
      <c r="BQ270" s="1842"/>
      <c r="BR270" s="166"/>
      <c r="BS270" s="121"/>
      <c r="BT270" s="118"/>
      <c r="BU270" s="108"/>
      <c r="BV270" s="108"/>
      <c r="BW270" s="108"/>
      <c r="BX270" s="696"/>
      <c r="BY270" s="690"/>
      <c r="BZ270" s="996"/>
      <c r="CA270" s="13"/>
      <c r="CD270" s="673"/>
      <c r="ED270" s="673"/>
    </row>
    <row r="271" spans="1:134" s="14" customFormat="1" ht="51" hidden="1" customHeight="1">
      <c r="A271" s="108"/>
      <c r="B271" s="195"/>
      <c r="C271" s="119"/>
      <c r="D271" s="113"/>
      <c r="E271" s="113"/>
      <c r="F271" s="113"/>
      <c r="G271" s="113"/>
      <c r="H271" s="113"/>
      <c r="I271" s="113"/>
      <c r="J271" s="113"/>
      <c r="K271" s="113"/>
      <c r="L271" s="1031"/>
      <c r="M271" s="1031"/>
      <c r="N271" s="166"/>
      <c r="O271" s="1031"/>
      <c r="P271" s="166"/>
      <c r="Q271" s="1031"/>
      <c r="R271" s="1031"/>
      <c r="S271" s="1031"/>
      <c r="T271" s="1031"/>
      <c r="U271" s="1031"/>
      <c r="V271" s="1031"/>
      <c r="W271" s="1031"/>
      <c r="X271" s="1031"/>
      <c r="Y271" s="1031"/>
      <c r="Z271" s="1031"/>
      <c r="AA271" s="1031"/>
      <c r="AB271" s="1031"/>
      <c r="AC271" s="1031"/>
      <c r="AD271" s="1031"/>
      <c r="AE271" s="1031"/>
      <c r="AF271" s="1031"/>
      <c r="AG271" s="1031"/>
      <c r="AH271" s="1031"/>
      <c r="AI271" s="1031"/>
      <c r="AJ271" s="1031"/>
      <c r="AK271" s="1031"/>
      <c r="AL271" s="1031"/>
      <c r="AM271" s="1031"/>
      <c r="AN271" s="166"/>
      <c r="AO271" s="1031"/>
      <c r="AP271" s="1031"/>
      <c r="AQ271" s="1031"/>
      <c r="AR271" s="1031"/>
      <c r="AS271" s="1031"/>
      <c r="AT271" s="1031"/>
      <c r="AU271" s="166"/>
      <c r="AV271" s="1031"/>
      <c r="AW271" s="1031"/>
      <c r="AX271" s="166"/>
      <c r="AY271" s="1031"/>
      <c r="AZ271" s="1031"/>
      <c r="BA271" s="166"/>
      <c r="BB271" s="1031"/>
      <c r="BC271" s="166"/>
      <c r="BD271" s="1036"/>
      <c r="BE271" s="166"/>
      <c r="BF271" s="1034"/>
      <c r="BG271" s="166"/>
      <c r="BH271" s="166"/>
      <c r="BI271" s="1034"/>
      <c r="BJ271" s="1034"/>
      <c r="BK271" s="1034"/>
      <c r="BL271" s="166"/>
      <c r="BM271" s="1655"/>
      <c r="BN271" s="1655"/>
      <c r="BO271" s="1655"/>
      <c r="BP271" s="1655"/>
      <c r="BQ271" s="1655"/>
      <c r="BR271" s="166"/>
      <c r="BS271" s="121"/>
      <c r="BT271" s="118"/>
      <c r="BU271" s="108"/>
      <c r="BV271" s="108"/>
      <c r="BW271" s="108"/>
      <c r="BX271" s="696"/>
      <c r="BY271" s="690"/>
      <c r="BZ271" s="996"/>
      <c r="CA271" s="13"/>
      <c r="CD271" s="673"/>
      <c r="ED271" s="673"/>
    </row>
    <row r="272" spans="1:134" s="14" customFormat="1" ht="36" hidden="1" customHeight="1">
      <c r="A272" s="196"/>
      <c r="B272" s="1105"/>
      <c r="C272" s="119"/>
      <c r="D272" s="113"/>
      <c r="E272" s="113"/>
      <c r="F272" s="113"/>
      <c r="G272" s="113"/>
      <c r="H272" s="113"/>
      <c r="I272" s="113"/>
      <c r="J272" s="113"/>
      <c r="K272" s="113"/>
      <c r="L272" s="685"/>
      <c r="M272" s="685"/>
      <c r="N272" s="685"/>
      <c r="O272" s="685"/>
      <c r="P272" s="685"/>
      <c r="Q272" s="685"/>
      <c r="R272" s="685"/>
      <c r="S272" s="685"/>
      <c r="T272" s="685"/>
      <c r="U272" s="685"/>
      <c r="V272" s="685"/>
      <c r="W272" s="685"/>
      <c r="X272" s="685"/>
      <c r="Y272" s="685"/>
      <c r="Z272" s="685"/>
      <c r="AA272" s="685"/>
      <c r="AB272" s="685"/>
      <c r="AC272" s="685"/>
      <c r="AD272" s="685"/>
      <c r="AE272" s="685"/>
      <c r="AF272" s="685"/>
      <c r="AG272" s="685"/>
      <c r="AH272" s="685"/>
      <c r="AI272" s="685"/>
      <c r="AJ272" s="685"/>
      <c r="AK272" s="685"/>
      <c r="AL272" s="685"/>
      <c r="AM272" s="685"/>
      <c r="AN272" s="685"/>
      <c r="AO272" s="685"/>
      <c r="AP272" s="685"/>
      <c r="AQ272" s="685"/>
      <c r="AR272" s="685"/>
      <c r="AS272" s="685"/>
      <c r="AT272" s="685"/>
      <c r="AU272" s="685"/>
      <c r="AV272" s="685"/>
      <c r="AW272" s="685"/>
      <c r="AX272" s="685"/>
      <c r="AY272" s="685"/>
      <c r="AZ272" s="685"/>
      <c r="BA272" s="685"/>
      <c r="BB272" s="685"/>
      <c r="BC272" s="685"/>
      <c r="BD272" s="685"/>
      <c r="BE272" s="685"/>
      <c r="BF272" s="685"/>
      <c r="BG272" s="685"/>
      <c r="BH272" s="685"/>
      <c r="BI272" s="685"/>
      <c r="BJ272" s="685"/>
      <c r="BK272" s="685"/>
      <c r="BL272" s="685"/>
      <c r="BM272" s="1835"/>
      <c r="BN272" s="1835"/>
      <c r="BO272" s="1835"/>
      <c r="BP272" s="1835"/>
      <c r="BQ272" s="1835"/>
      <c r="BR272" s="685"/>
      <c r="BS272" s="117"/>
      <c r="BT272" s="117"/>
      <c r="BU272" s="158"/>
      <c r="BV272" s="158"/>
      <c r="BW272" s="1022"/>
      <c r="BX272" s="696"/>
      <c r="BY272" s="690"/>
      <c r="BZ272" s="996"/>
      <c r="CD272" s="673"/>
      <c r="ED272" s="673"/>
    </row>
    <row r="273" spans="1:134" s="14" customFormat="1" ht="63" hidden="1" customHeight="1">
      <c r="A273" s="108"/>
      <c r="B273" s="195"/>
      <c r="C273" s="119"/>
      <c r="D273" s="113"/>
      <c r="E273" s="113"/>
      <c r="F273" s="113"/>
      <c r="G273" s="113"/>
      <c r="H273" s="113"/>
      <c r="I273" s="113"/>
      <c r="J273" s="113"/>
      <c r="K273" s="113"/>
      <c r="L273" s="1031"/>
      <c r="M273" s="1031"/>
      <c r="N273" s="166"/>
      <c r="O273" s="1031"/>
      <c r="P273" s="166"/>
      <c r="Q273" s="1031"/>
      <c r="R273" s="1031"/>
      <c r="S273" s="1031"/>
      <c r="T273" s="1031"/>
      <c r="U273" s="1031"/>
      <c r="V273" s="1031"/>
      <c r="W273" s="1031"/>
      <c r="X273" s="1031"/>
      <c r="Y273" s="1031"/>
      <c r="Z273" s="1031"/>
      <c r="AA273" s="1031"/>
      <c r="AB273" s="1031"/>
      <c r="AC273" s="1031"/>
      <c r="AD273" s="1031"/>
      <c r="AE273" s="1031"/>
      <c r="AF273" s="1031"/>
      <c r="AG273" s="1031"/>
      <c r="AH273" s="1031"/>
      <c r="AI273" s="1031"/>
      <c r="AJ273" s="1031"/>
      <c r="AK273" s="1031"/>
      <c r="AL273" s="1031"/>
      <c r="AM273" s="1031"/>
      <c r="AN273" s="166"/>
      <c r="AO273" s="1031"/>
      <c r="AP273" s="1031"/>
      <c r="AQ273" s="1031"/>
      <c r="AR273" s="1031"/>
      <c r="AS273" s="1031"/>
      <c r="AT273" s="1031"/>
      <c r="AU273" s="166"/>
      <c r="AV273" s="1031"/>
      <c r="AW273" s="1031"/>
      <c r="AX273" s="166"/>
      <c r="AY273" s="1031"/>
      <c r="AZ273" s="1031"/>
      <c r="BA273" s="166"/>
      <c r="BB273" s="1034"/>
      <c r="BC273" s="166"/>
      <c r="BD273" s="1036"/>
      <c r="BE273" s="166"/>
      <c r="BF273" s="1034"/>
      <c r="BG273" s="166"/>
      <c r="BH273" s="165"/>
      <c r="BI273" s="1034"/>
      <c r="BJ273" s="191"/>
      <c r="BK273" s="191"/>
      <c r="BL273" s="166"/>
      <c r="BM273" s="1655"/>
      <c r="BN273" s="1655"/>
      <c r="BO273" s="1655"/>
      <c r="BP273" s="1655"/>
      <c r="BQ273" s="1655"/>
      <c r="BR273" s="166"/>
      <c r="BS273" s="121"/>
      <c r="BT273" s="158"/>
      <c r="BU273" s="158"/>
      <c r="BV273" s="158"/>
      <c r="BW273" s="1022"/>
      <c r="BX273" s="696"/>
      <c r="BY273" s="690"/>
      <c r="BZ273" s="996"/>
      <c r="CD273" s="673"/>
      <c r="ED273" s="673"/>
    </row>
    <row r="274" spans="1:134" s="14" customFormat="1" ht="51" hidden="1" customHeight="1">
      <c r="A274" s="196"/>
      <c r="B274" s="1105"/>
      <c r="C274" s="685"/>
      <c r="D274" s="113"/>
      <c r="E274" s="113"/>
      <c r="F274" s="113"/>
      <c r="G274" s="113"/>
      <c r="H274" s="113"/>
      <c r="I274" s="113"/>
      <c r="J274" s="113"/>
      <c r="K274" s="113"/>
      <c r="L274" s="685"/>
      <c r="M274" s="685"/>
      <c r="N274" s="685"/>
      <c r="O274" s="685"/>
      <c r="P274" s="685"/>
      <c r="Q274" s="685"/>
      <c r="R274" s="685"/>
      <c r="S274" s="685"/>
      <c r="T274" s="685"/>
      <c r="U274" s="685"/>
      <c r="V274" s="685"/>
      <c r="W274" s="685"/>
      <c r="X274" s="685"/>
      <c r="Y274" s="685"/>
      <c r="Z274" s="685"/>
      <c r="AA274" s="685"/>
      <c r="AB274" s="685"/>
      <c r="AC274" s="685"/>
      <c r="AD274" s="685"/>
      <c r="AE274" s="685"/>
      <c r="AF274" s="685"/>
      <c r="AG274" s="685"/>
      <c r="AH274" s="685"/>
      <c r="AI274" s="685"/>
      <c r="AJ274" s="685"/>
      <c r="AK274" s="685"/>
      <c r="AL274" s="685"/>
      <c r="AM274" s="685"/>
      <c r="AN274" s="685"/>
      <c r="AO274" s="685"/>
      <c r="AP274" s="685"/>
      <c r="AQ274" s="685"/>
      <c r="AR274" s="685"/>
      <c r="AS274" s="685"/>
      <c r="AT274" s="685"/>
      <c r="AU274" s="685"/>
      <c r="AV274" s="685"/>
      <c r="AW274" s="685"/>
      <c r="AX274" s="685"/>
      <c r="AY274" s="685"/>
      <c r="AZ274" s="685"/>
      <c r="BA274" s="685"/>
      <c r="BB274" s="685"/>
      <c r="BC274" s="685"/>
      <c r="BD274" s="685"/>
      <c r="BE274" s="685"/>
      <c r="BF274" s="685"/>
      <c r="BG274" s="685"/>
      <c r="BH274" s="685"/>
      <c r="BI274" s="685"/>
      <c r="BJ274" s="685"/>
      <c r="BK274" s="685"/>
      <c r="BL274" s="685"/>
      <c r="BM274" s="1835"/>
      <c r="BN274" s="1835"/>
      <c r="BO274" s="1835"/>
      <c r="BP274" s="1835"/>
      <c r="BQ274" s="1835"/>
      <c r="BR274" s="685"/>
      <c r="BS274" s="117"/>
      <c r="BT274" s="117"/>
      <c r="BU274" s="108"/>
      <c r="BV274" s="108"/>
      <c r="BW274" s="171"/>
      <c r="BX274" s="696"/>
      <c r="BY274" s="690"/>
      <c r="BZ274" s="996"/>
      <c r="CD274" s="673"/>
      <c r="ED274" s="673"/>
    </row>
    <row r="275" spans="1:134" s="14" customFormat="1" ht="65.45" hidden="1" customHeight="1">
      <c r="A275" s="108"/>
      <c r="B275" s="195"/>
      <c r="C275" s="119"/>
      <c r="D275" s="113"/>
      <c r="E275" s="113"/>
      <c r="F275" s="113"/>
      <c r="G275" s="113"/>
      <c r="H275" s="113"/>
      <c r="I275" s="113"/>
      <c r="J275" s="113"/>
      <c r="K275" s="113"/>
      <c r="L275" s="1031"/>
      <c r="M275" s="1031"/>
      <c r="N275" s="166"/>
      <c r="O275" s="1031"/>
      <c r="P275" s="166"/>
      <c r="Q275" s="1031"/>
      <c r="R275" s="1031"/>
      <c r="S275" s="1031"/>
      <c r="T275" s="1031"/>
      <c r="U275" s="1031"/>
      <c r="V275" s="1031"/>
      <c r="W275" s="1031"/>
      <c r="X275" s="1031"/>
      <c r="Y275" s="1031"/>
      <c r="Z275" s="1031"/>
      <c r="AA275" s="1031"/>
      <c r="AB275" s="1031"/>
      <c r="AC275" s="1031"/>
      <c r="AD275" s="1031"/>
      <c r="AE275" s="1031"/>
      <c r="AF275" s="1031"/>
      <c r="AG275" s="1031"/>
      <c r="AH275" s="1031"/>
      <c r="AI275" s="1031"/>
      <c r="AJ275" s="1031"/>
      <c r="AK275" s="1031"/>
      <c r="AL275" s="1031"/>
      <c r="AM275" s="1031"/>
      <c r="AN275" s="166"/>
      <c r="AO275" s="1031"/>
      <c r="AP275" s="1031"/>
      <c r="AQ275" s="1031"/>
      <c r="AR275" s="1031"/>
      <c r="AS275" s="1031"/>
      <c r="AT275" s="1031"/>
      <c r="AU275" s="166"/>
      <c r="AV275" s="1031"/>
      <c r="AW275" s="1031"/>
      <c r="AX275" s="166"/>
      <c r="AY275" s="1031"/>
      <c r="AZ275" s="1031"/>
      <c r="BA275" s="1034"/>
      <c r="BB275" s="1034"/>
      <c r="BC275" s="166"/>
      <c r="BD275" s="166"/>
      <c r="BE275" s="1034"/>
      <c r="BF275" s="1034"/>
      <c r="BG275" s="1034"/>
      <c r="BH275" s="191"/>
      <c r="BI275" s="1036"/>
      <c r="BJ275" s="1036"/>
      <c r="BK275" s="1036"/>
      <c r="BL275" s="166"/>
      <c r="BM275" s="1655"/>
      <c r="BN275" s="1655"/>
      <c r="BO275" s="1655"/>
      <c r="BP275" s="1655"/>
      <c r="BQ275" s="1655"/>
      <c r="BR275" s="166"/>
      <c r="BS275" s="121"/>
      <c r="BT275" s="109"/>
      <c r="BU275" s="164"/>
      <c r="BV275" s="164"/>
      <c r="BW275" s="171"/>
      <c r="BX275" s="696"/>
      <c r="BY275" s="690"/>
      <c r="BZ275" s="996"/>
      <c r="CD275" s="673"/>
      <c r="ED275" s="673"/>
    </row>
    <row r="276" spans="1:134" s="14" customFormat="1" ht="60.6" hidden="1" customHeight="1">
      <c r="A276" s="108"/>
      <c r="B276" s="195"/>
      <c r="C276" s="119"/>
      <c r="D276" s="113"/>
      <c r="E276" s="113"/>
      <c r="F276" s="113"/>
      <c r="G276" s="113"/>
      <c r="H276" s="113"/>
      <c r="I276" s="113"/>
      <c r="J276" s="113"/>
      <c r="K276" s="113"/>
      <c r="L276" s="1031"/>
      <c r="M276" s="1031"/>
      <c r="N276" s="166"/>
      <c r="O276" s="1031"/>
      <c r="P276" s="166"/>
      <c r="Q276" s="1031"/>
      <c r="R276" s="1031"/>
      <c r="S276" s="1031"/>
      <c r="T276" s="1031"/>
      <c r="U276" s="1031"/>
      <c r="V276" s="1031"/>
      <c r="W276" s="1031"/>
      <c r="X276" s="1031"/>
      <c r="Y276" s="1031"/>
      <c r="Z276" s="1031"/>
      <c r="AA276" s="1031"/>
      <c r="AB276" s="1031"/>
      <c r="AC276" s="1031"/>
      <c r="AD276" s="1031"/>
      <c r="AE276" s="1031"/>
      <c r="AF276" s="1031"/>
      <c r="AG276" s="1031"/>
      <c r="AH276" s="1031"/>
      <c r="AI276" s="1031"/>
      <c r="AJ276" s="1031"/>
      <c r="AK276" s="1031"/>
      <c r="AL276" s="1031"/>
      <c r="AM276" s="1031"/>
      <c r="AN276" s="166"/>
      <c r="AO276" s="1031"/>
      <c r="AP276" s="1031"/>
      <c r="AQ276" s="1031"/>
      <c r="AR276" s="1031"/>
      <c r="AS276" s="1031"/>
      <c r="AT276" s="1031"/>
      <c r="AU276" s="166"/>
      <c r="AV276" s="1031"/>
      <c r="AW276" s="1031"/>
      <c r="AX276" s="166"/>
      <c r="AY276" s="1031"/>
      <c r="AZ276" s="1031"/>
      <c r="BA276" s="1034"/>
      <c r="BB276" s="1034"/>
      <c r="BC276" s="166"/>
      <c r="BD276" s="166"/>
      <c r="BE276" s="1034"/>
      <c r="BF276" s="1034"/>
      <c r="BG276" s="1034"/>
      <c r="BH276" s="191"/>
      <c r="BI276" s="1036"/>
      <c r="BJ276" s="1036"/>
      <c r="BK276" s="1036"/>
      <c r="BL276" s="166"/>
      <c r="BM276" s="1655"/>
      <c r="BN276" s="1655"/>
      <c r="BO276" s="1655"/>
      <c r="BP276" s="1655"/>
      <c r="BQ276" s="1655"/>
      <c r="BR276" s="166"/>
      <c r="BS276" s="121"/>
      <c r="BT276" s="109"/>
      <c r="BU276" s="164"/>
      <c r="BV276" s="164"/>
      <c r="BW276" s="171"/>
      <c r="BX276" s="696"/>
      <c r="BY276" s="690"/>
      <c r="BZ276" s="996"/>
      <c r="CD276" s="673"/>
      <c r="ED276" s="673"/>
    </row>
    <row r="277" spans="1:134" s="14" customFormat="1" ht="66" hidden="1" customHeight="1">
      <c r="A277" s="108"/>
      <c r="B277" s="195"/>
      <c r="C277" s="119"/>
      <c r="D277" s="113"/>
      <c r="E277" s="113"/>
      <c r="F277" s="113"/>
      <c r="G277" s="113"/>
      <c r="H277" s="113"/>
      <c r="I277" s="113"/>
      <c r="J277" s="113"/>
      <c r="K277" s="113"/>
      <c r="L277" s="1031"/>
      <c r="M277" s="1031"/>
      <c r="N277" s="166"/>
      <c r="O277" s="1031"/>
      <c r="P277" s="166"/>
      <c r="Q277" s="1031"/>
      <c r="R277" s="1031"/>
      <c r="S277" s="1031"/>
      <c r="T277" s="1031"/>
      <c r="U277" s="1031"/>
      <c r="V277" s="1031"/>
      <c r="W277" s="1031"/>
      <c r="X277" s="1031"/>
      <c r="Y277" s="1031"/>
      <c r="Z277" s="1031"/>
      <c r="AA277" s="1031"/>
      <c r="AB277" s="1031"/>
      <c r="AC277" s="1031"/>
      <c r="AD277" s="1031"/>
      <c r="AE277" s="1031"/>
      <c r="AF277" s="1031"/>
      <c r="AG277" s="1031"/>
      <c r="AH277" s="1031"/>
      <c r="AI277" s="1031"/>
      <c r="AJ277" s="1031"/>
      <c r="AK277" s="1031"/>
      <c r="AL277" s="1031"/>
      <c r="AM277" s="1031"/>
      <c r="AN277" s="166"/>
      <c r="AO277" s="1031"/>
      <c r="AP277" s="1031"/>
      <c r="AQ277" s="1031"/>
      <c r="AR277" s="1031"/>
      <c r="AS277" s="1031"/>
      <c r="AT277" s="1031"/>
      <c r="AU277" s="166"/>
      <c r="AV277" s="1031"/>
      <c r="AW277" s="1031"/>
      <c r="AX277" s="166"/>
      <c r="AY277" s="1031"/>
      <c r="AZ277" s="1031"/>
      <c r="BA277" s="1034"/>
      <c r="BB277" s="1034"/>
      <c r="BC277" s="166"/>
      <c r="BD277" s="166"/>
      <c r="BE277" s="1034"/>
      <c r="BF277" s="1034"/>
      <c r="BG277" s="1034"/>
      <c r="BH277" s="191"/>
      <c r="BI277" s="1036"/>
      <c r="BJ277" s="1036"/>
      <c r="BK277" s="1036"/>
      <c r="BL277" s="166"/>
      <c r="BM277" s="1655"/>
      <c r="BN277" s="1655"/>
      <c r="BO277" s="1655"/>
      <c r="BP277" s="1655"/>
      <c r="BQ277" s="1655"/>
      <c r="BR277" s="166"/>
      <c r="BS277" s="121"/>
      <c r="BT277" s="109"/>
      <c r="BU277" s="164"/>
      <c r="BV277" s="164"/>
      <c r="BW277" s="171"/>
      <c r="BX277" s="696"/>
      <c r="BY277" s="690"/>
      <c r="BZ277" s="996"/>
      <c r="CD277" s="673"/>
      <c r="ED277" s="673"/>
    </row>
    <row r="278" spans="1:134" s="14" customFormat="1" ht="36.6" hidden="1" customHeight="1">
      <c r="A278" s="229"/>
      <c r="B278" s="192"/>
      <c r="C278" s="684"/>
      <c r="D278" s="169"/>
      <c r="E278" s="169"/>
      <c r="F278" s="169"/>
      <c r="G278" s="169"/>
      <c r="H278" s="169"/>
      <c r="I278" s="169"/>
      <c r="J278" s="169"/>
      <c r="K278" s="169"/>
      <c r="L278" s="684"/>
      <c r="M278" s="684"/>
      <c r="N278" s="684"/>
      <c r="O278" s="684"/>
      <c r="P278" s="684"/>
      <c r="Q278" s="684"/>
      <c r="R278" s="684"/>
      <c r="S278" s="684"/>
      <c r="T278" s="684"/>
      <c r="U278" s="684"/>
      <c r="V278" s="684"/>
      <c r="W278" s="684"/>
      <c r="X278" s="684"/>
      <c r="Y278" s="684"/>
      <c r="Z278" s="684"/>
      <c r="AA278" s="684"/>
      <c r="AB278" s="684"/>
      <c r="AC278" s="684"/>
      <c r="AD278" s="684"/>
      <c r="AE278" s="684"/>
      <c r="AF278" s="684"/>
      <c r="AG278" s="684"/>
      <c r="AH278" s="684"/>
      <c r="AI278" s="684"/>
      <c r="AJ278" s="684"/>
      <c r="AK278" s="684"/>
      <c r="AL278" s="684"/>
      <c r="AM278" s="684"/>
      <c r="AN278" s="684"/>
      <c r="AO278" s="684"/>
      <c r="AP278" s="684"/>
      <c r="AQ278" s="684"/>
      <c r="AR278" s="684"/>
      <c r="AS278" s="684"/>
      <c r="AT278" s="684"/>
      <c r="AU278" s="684"/>
      <c r="AV278" s="684"/>
      <c r="AW278" s="684"/>
      <c r="AX278" s="684"/>
      <c r="AY278" s="684"/>
      <c r="AZ278" s="684"/>
      <c r="BA278" s="684"/>
      <c r="BB278" s="684"/>
      <c r="BC278" s="684"/>
      <c r="BD278" s="684"/>
      <c r="BE278" s="684"/>
      <c r="BF278" s="684"/>
      <c r="BG278" s="684"/>
      <c r="BH278" s="684"/>
      <c r="BI278" s="684"/>
      <c r="BJ278" s="684"/>
      <c r="BK278" s="684"/>
      <c r="BL278" s="684"/>
      <c r="BM278" s="1836"/>
      <c r="BN278" s="1836"/>
      <c r="BO278" s="1836"/>
      <c r="BP278" s="1836"/>
      <c r="BQ278" s="1836"/>
      <c r="BR278" s="684"/>
      <c r="BS278" s="112"/>
      <c r="BT278" s="112"/>
      <c r="BU278" s="158"/>
      <c r="BV278" s="158"/>
      <c r="BW278" s="171"/>
      <c r="BX278" s="696"/>
      <c r="BY278" s="690"/>
      <c r="BZ278" s="996"/>
      <c r="CD278" s="673"/>
      <c r="ED278" s="673"/>
    </row>
    <row r="279" spans="1:134" s="14" customFormat="1" ht="23.1" hidden="1" customHeight="1">
      <c r="A279" s="196"/>
      <c r="B279" s="197"/>
      <c r="C279" s="685"/>
      <c r="D279" s="113"/>
      <c r="E279" s="113"/>
      <c r="F279" s="113"/>
      <c r="G279" s="113"/>
      <c r="H279" s="113"/>
      <c r="I279" s="113"/>
      <c r="J279" s="113"/>
      <c r="K279" s="113"/>
      <c r="L279" s="685"/>
      <c r="M279" s="685"/>
      <c r="N279" s="685"/>
      <c r="O279" s="685"/>
      <c r="P279" s="685"/>
      <c r="Q279" s="685"/>
      <c r="R279" s="685"/>
      <c r="S279" s="685"/>
      <c r="T279" s="685"/>
      <c r="U279" s="685"/>
      <c r="V279" s="685"/>
      <c r="W279" s="685"/>
      <c r="X279" s="685"/>
      <c r="Y279" s="685"/>
      <c r="Z279" s="685"/>
      <c r="AA279" s="685"/>
      <c r="AB279" s="685"/>
      <c r="AC279" s="685"/>
      <c r="AD279" s="685"/>
      <c r="AE279" s="685"/>
      <c r="AF279" s="685"/>
      <c r="AG279" s="685"/>
      <c r="AH279" s="685"/>
      <c r="AI279" s="685"/>
      <c r="AJ279" s="685"/>
      <c r="AK279" s="685"/>
      <c r="AL279" s="685"/>
      <c r="AM279" s="685"/>
      <c r="AN279" s="685"/>
      <c r="AO279" s="685"/>
      <c r="AP279" s="685"/>
      <c r="AQ279" s="685"/>
      <c r="AR279" s="685"/>
      <c r="AS279" s="685"/>
      <c r="AT279" s="685"/>
      <c r="AU279" s="685"/>
      <c r="AV279" s="685"/>
      <c r="AW279" s="685"/>
      <c r="AX279" s="685"/>
      <c r="AY279" s="685"/>
      <c r="AZ279" s="685"/>
      <c r="BA279" s="685"/>
      <c r="BB279" s="685"/>
      <c r="BC279" s="685"/>
      <c r="BD279" s="685"/>
      <c r="BE279" s="685"/>
      <c r="BF279" s="685"/>
      <c r="BG279" s="685"/>
      <c r="BH279" s="685"/>
      <c r="BI279" s="685"/>
      <c r="BJ279" s="685"/>
      <c r="BK279" s="685"/>
      <c r="BL279" s="685"/>
      <c r="BM279" s="1835"/>
      <c r="BN279" s="1835"/>
      <c r="BO279" s="1835"/>
      <c r="BP279" s="1835"/>
      <c r="BQ279" s="1835"/>
      <c r="BR279" s="685"/>
      <c r="BS279" s="117"/>
      <c r="BT279" s="117"/>
      <c r="BU279" s="164"/>
      <c r="BV279" s="164"/>
      <c r="BW279" s="171"/>
      <c r="BX279" s="696"/>
      <c r="BY279" s="690"/>
      <c r="BZ279" s="996"/>
      <c r="CD279" s="673"/>
      <c r="ED279" s="673"/>
    </row>
    <row r="280" spans="1:134" s="14" customFormat="1" ht="62.1" hidden="1" customHeight="1">
      <c r="A280" s="108"/>
      <c r="B280" s="195"/>
      <c r="C280" s="129"/>
      <c r="D280" s="118"/>
      <c r="E280" s="108"/>
      <c r="F280" s="113"/>
      <c r="G280" s="231"/>
      <c r="H280" s="118"/>
      <c r="I280" s="118"/>
      <c r="J280" s="113"/>
      <c r="K280" s="113"/>
      <c r="L280" s="166"/>
      <c r="M280" s="166"/>
      <c r="N280" s="166"/>
      <c r="O280" s="166"/>
      <c r="P280" s="166"/>
      <c r="Q280" s="166"/>
      <c r="R280" s="166"/>
      <c r="S280" s="166"/>
      <c r="T280" s="166"/>
      <c r="U280" s="166"/>
      <c r="V280" s="166"/>
      <c r="W280" s="166"/>
      <c r="X280" s="166"/>
      <c r="Y280" s="166"/>
      <c r="Z280" s="166"/>
      <c r="AA280" s="166"/>
      <c r="AB280" s="166"/>
      <c r="AC280" s="166"/>
      <c r="AD280" s="166"/>
      <c r="AE280" s="166"/>
      <c r="AF280" s="166"/>
      <c r="AG280" s="166"/>
      <c r="AH280" s="166"/>
      <c r="AI280" s="166"/>
      <c r="AJ280" s="166"/>
      <c r="AK280" s="166"/>
      <c r="AL280" s="166"/>
      <c r="AM280" s="166"/>
      <c r="AN280" s="166"/>
      <c r="AO280" s="166"/>
      <c r="AP280" s="166"/>
      <c r="AQ280" s="166"/>
      <c r="AR280" s="166"/>
      <c r="AS280" s="166"/>
      <c r="AT280" s="166"/>
      <c r="AU280" s="166"/>
      <c r="AV280" s="166"/>
      <c r="AW280" s="166"/>
      <c r="AX280" s="166"/>
      <c r="AY280" s="166"/>
      <c r="AZ280" s="166"/>
      <c r="BA280" s="166"/>
      <c r="BB280" s="166"/>
      <c r="BC280" s="166"/>
      <c r="BD280" s="166"/>
      <c r="BE280" s="166"/>
      <c r="BF280" s="166"/>
      <c r="BG280" s="166"/>
      <c r="BH280" s="166"/>
      <c r="BI280" s="166"/>
      <c r="BJ280" s="166"/>
      <c r="BK280" s="166"/>
      <c r="BL280" s="166"/>
      <c r="BM280" s="1655"/>
      <c r="BN280" s="1655"/>
      <c r="BO280" s="1655"/>
      <c r="BP280" s="1655"/>
      <c r="BQ280" s="1655"/>
      <c r="BR280" s="166"/>
      <c r="BS280" s="129"/>
      <c r="BT280" s="129"/>
      <c r="BU280" s="213"/>
      <c r="BV280" s="213"/>
      <c r="BW280" s="171"/>
      <c r="BX280" s="696"/>
      <c r="BY280" s="690"/>
      <c r="BZ280" s="996"/>
      <c r="CD280" s="673"/>
      <c r="ED280" s="673"/>
    </row>
    <row r="281" spans="1:134" s="14" customFormat="1" ht="68.099999999999994" hidden="1" customHeight="1">
      <c r="A281" s="108"/>
      <c r="B281" s="244"/>
      <c r="C281" s="244"/>
      <c r="D281" s="108"/>
      <c r="E281" s="108"/>
      <c r="F281" s="108"/>
      <c r="G281" s="108"/>
      <c r="H281" s="108"/>
      <c r="I281" s="108"/>
      <c r="J281" s="245"/>
      <c r="K281" s="108"/>
      <c r="L281" s="1036"/>
      <c r="M281" s="1031"/>
      <c r="N281" s="1036"/>
      <c r="O281" s="1031"/>
      <c r="P281" s="1036"/>
      <c r="Q281" s="1031"/>
      <c r="R281" s="1031"/>
      <c r="S281" s="1031"/>
      <c r="T281" s="1031"/>
      <c r="U281" s="1031"/>
      <c r="V281" s="1031"/>
      <c r="W281" s="1031"/>
      <c r="X281" s="1031"/>
      <c r="Y281" s="1031"/>
      <c r="Z281" s="1031"/>
      <c r="AA281" s="1031"/>
      <c r="AB281" s="1031"/>
      <c r="AC281" s="1031"/>
      <c r="AD281" s="1031"/>
      <c r="AE281" s="1031"/>
      <c r="AF281" s="1031"/>
      <c r="AG281" s="1031"/>
      <c r="AH281" s="1031"/>
      <c r="AI281" s="1031"/>
      <c r="AJ281" s="1031"/>
      <c r="AK281" s="1031"/>
      <c r="AL281" s="1031"/>
      <c r="AM281" s="1031"/>
      <c r="AN281" s="166"/>
      <c r="AO281" s="1031"/>
      <c r="AP281" s="1031"/>
      <c r="AQ281" s="1031"/>
      <c r="AR281" s="1031"/>
      <c r="AS281" s="1031"/>
      <c r="AT281" s="1031"/>
      <c r="AU281" s="166"/>
      <c r="AV281" s="1031"/>
      <c r="AW281" s="1031"/>
      <c r="AX281" s="1036"/>
      <c r="AY281" s="1031"/>
      <c r="AZ281" s="1031"/>
      <c r="BA281" s="1034"/>
      <c r="BB281" s="1034"/>
      <c r="BC281" s="166"/>
      <c r="BD281" s="166"/>
      <c r="BE281" s="1034"/>
      <c r="BF281" s="1034"/>
      <c r="BG281" s="1034"/>
      <c r="BH281" s="191"/>
      <c r="BI281" s="1036"/>
      <c r="BJ281" s="1036"/>
      <c r="BK281" s="1036"/>
      <c r="BL281" s="1036"/>
      <c r="BM281" s="723"/>
      <c r="BN281" s="1655"/>
      <c r="BO281" s="723"/>
      <c r="BP281" s="723"/>
      <c r="BQ281" s="723"/>
      <c r="BR281" s="1036"/>
      <c r="BS281" s="121"/>
      <c r="BT281" s="109"/>
      <c r="BU281" s="164"/>
      <c r="BV281" s="164"/>
      <c r="BW281" s="171"/>
      <c r="BX281" s="696"/>
      <c r="BY281" s="690"/>
      <c r="BZ281" s="996"/>
      <c r="CD281" s="673"/>
      <c r="ED281" s="673"/>
    </row>
    <row r="282" spans="1:134" s="14" customFormat="1" ht="18.95" hidden="1" customHeight="1">
      <c r="A282" s="186"/>
      <c r="B282" s="197"/>
      <c r="C282" s="1107"/>
      <c r="D282" s="108"/>
      <c r="E282" s="108"/>
      <c r="F282" s="108"/>
      <c r="G282" s="108"/>
      <c r="H282" s="108"/>
      <c r="I282" s="108"/>
      <c r="J282" s="245"/>
      <c r="K282" s="108"/>
      <c r="L282" s="1107"/>
      <c r="M282" s="1107"/>
      <c r="N282" s="1107"/>
      <c r="O282" s="1107"/>
      <c r="P282" s="1107"/>
      <c r="Q282" s="1107"/>
      <c r="R282" s="1107"/>
      <c r="S282" s="1107"/>
      <c r="T282" s="1107"/>
      <c r="U282" s="1107"/>
      <c r="V282" s="1107"/>
      <c r="W282" s="1107"/>
      <c r="X282" s="1107"/>
      <c r="Y282" s="1107"/>
      <c r="Z282" s="1107"/>
      <c r="AA282" s="1107"/>
      <c r="AB282" s="1107"/>
      <c r="AC282" s="1107"/>
      <c r="AD282" s="1107"/>
      <c r="AE282" s="1107"/>
      <c r="AF282" s="1107"/>
      <c r="AG282" s="1107"/>
      <c r="AH282" s="1107"/>
      <c r="AI282" s="1107"/>
      <c r="AJ282" s="1107"/>
      <c r="AK282" s="1107"/>
      <c r="AL282" s="1107"/>
      <c r="AM282" s="1107"/>
      <c r="AN282" s="1107"/>
      <c r="AO282" s="1107"/>
      <c r="AP282" s="1107"/>
      <c r="AQ282" s="1107"/>
      <c r="AR282" s="1107"/>
      <c r="AS282" s="1107"/>
      <c r="AT282" s="1107"/>
      <c r="AU282" s="1107"/>
      <c r="AV282" s="1107"/>
      <c r="AW282" s="1107"/>
      <c r="AX282" s="1107"/>
      <c r="AY282" s="1107"/>
      <c r="AZ282" s="1107"/>
      <c r="BA282" s="1107"/>
      <c r="BB282" s="1107"/>
      <c r="BC282" s="1107"/>
      <c r="BD282" s="1107"/>
      <c r="BE282" s="1107"/>
      <c r="BF282" s="1107"/>
      <c r="BG282" s="1107"/>
      <c r="BH282" s="1107"/>
      <c r="BI282" s="1107"/>
      <c r="BJ282" s="1107"/>
      <c r="BK282" s="1107"/>
      <c r="BL282" s="1107"/>
      <c r="BM282" s="1834"/>
      <c r="BN282" s="1837"/>
      <c r="BO282" s="1834"/>
      <c r="BP282" s="1834"/>
      <c r="BQ282" s="1834"/>
      <c r="BR282" s="1107"/>
      <c r="BS282" s="1106"/>
      <c r="BT282" s="1106"/>
      <c r="BU282" s="1108"/>
      <c r="BV282" s="1108"/>
      <c r="BW282" s="171"/>
      <c r="BX282" s="696"/>
      <c r="BY282" s="690"/>
      <c r="BZ282" s="996"/>
      <c r="CD282" s="673"/>
      <c r="ED282" s="673"/>
    </row>
    <row r="283" spans="1:134" s="14" customFormat="1" ht="57.95" hidden="1" customHeight="1">
      <c r="A283" s="108"/>
      <c r="B283" s="195"/>
      <c r="C283" s="195"/>
      <c r="D283" s="113"/>
      <c r="E283" s="108"/>
      <c r="F283" s="108"/>
      <c r="G283" s="113"/>
      <c r="H283" s="113"/>
      <c r="I283" s="113"/>
      <c r="J283" s="113"/>
      <c r="K283" s="108"/>
      <c r="L283" s="1031"/>
      <c r="M283" s="1031"/>
      <c r="N283" s="1031"/>
      <c r="O283" s="1031"/>
      <c r="P283" s="1031"/>
      <c r="Q283" s="1031"/>
      <c r="R283" s="1031"/>
      <c r="S283" s="1031"/>
      <c r="T283" s="1031"/>
      <c r="U283" s="1031"/>
      <c r="V283" s="1031"/>
      <c r="W283" s="1031"/>
      <c r="X283" s="1031"/>
      <c r="Y283" s="1031"/>
      <c r="Z283" s="1031"/>
      <c r="AA283" s="1031"/>
      <c r="AB283" s="1031"/>
      <c r="AC283" s="1031"/>
      <c r="AD283" s="1031"/>
      <c r="AE283" s="1031"/>
      <c r="AF283" s="1031"/>
      <c r="AG283" s="1031"/>
      <c r="AH283" s="1031"/>
      <c r="AI283" s="1031"/>
      <c r="AJ283" s="1031"/>
      <c r="AK283" s="1031"/>
      <c r="AL283" s="1031"/>
      <c r="AM283" s="1031"/>
      <c r="AN283" s="166"/>
      <c r="AO283" s="1031"/>
      <c r="AP283" s="1031"/>
      <c r="AQ283" s="1031"/>
      <c r="AR283" s="1031"/>
      <c r="AS283" s="1031"/>
      <c r="AT283" s="1031"/>
      <c r="AU283" s="166"/>
      <c r="AV283" s="1031"/>
      <c r="AW283" s="1031"/>
      <c r="AX283" s="1031"/>
      <c r="AY283" s="1031"/>
      <c r="AZ283" s="1031"/>
      <c r="BA283" s="1034"/>
      <c r="BB283" s="1034"/>
      <c r="BC283" s="166"/>
      <c r="BD283" s="166"/>
      <c r="BE283" s="1034"/>
      <c r="BF283" s="1034"/>
      <c r="BG283" s="1034"/>
      <c r="BH283" s="191"/>
      <c r="BI283" s="1036"/>
      <c r="BJ283" s="1036"/>
      <c r="BK283" s="1036"/>
      <c r="BL283" s="1031"/>
      <c r="BM283" s="1658"/>
      <c r="BN283" s="1655"/>
      <c r="BO283" s="1658"/>
      <c r="BP283" s="1658"/>
      <c r="BQ283" s="1658"/>
      <c r="BR283" s="1031"/>
      <c r="BS283" s="121"/>
      <c r="BT283" s="109"/>
      <c r="BU283" s="164"/>
      <c r="BV283" s="164"/>
      <c r="BW283" s="171"/>
      <c r="BX283" s="696"/>
      <c r="BY283" s="690"/>
      <c r="BZ283" s="996"/>
      <c r="CD283" s="673"/>
      <c r="ED283" s="673"/>
    </row>
    <row r="284" spans="1:134" s="77" customFormat="1" ht="21.95" hidden="1" customHeight="1">
      <c r="A284" s="156"/>
      <c r="B284" s="200"/>
      <c r="C284" s="123"/>
      <c r="D284" s="202"/>
      <c r="E284" s="202"/>
      <c r="F284" s="202"/>
      <c r="G284" s="202"/>
      <c r="H284" s="202"/>
      <c r="I284" s="202"/>
      <c r="J284" s="202"/>
      <c r="K284" s="202"/>
      <c r="L284" s="123"/>
      <c r="M284" s="123"/>
      <c r="N284" s="123"/>
      <c r="O284" s="123"/>
      <c r="P284" s="123"/>
      <c r="Q284" s="123"/>
      <c r="R284" s="123"/>
      <c r="S284" s="123"/>
      <c r="T284" s="123"/>
      <c r="U284" s="123"/>
      <c r="V284" s="123"/>
      <c r="W284" s="123"/>
      <c r="X284" s="123"/>
      <c r="Y284" s="123"/>
      <c r="Z284" s="123"/>
      <c r="AA284" s="123"/>
      <c r="AB284" s="123"/>
      <c r="AC284" s="123"/>
      <c r="AD284" s="123"/>
      <c r="AE284" s="123"/>
      <c r="AF284" s="123"/>
      <c r="AG284" s="123"/>
      <c r="AH284" s="123"/>
      <c r="AI284" s="123"/>
      <c r="AJ284" s="123"/>
      <c r="AK284" s="123"/>
      <c r="AL284" s="123"/>
      <c r="AM284" s="123"/>
      <c r="AN284" s="123"/>
      <c r="AO284" s="123"/>
      <c r="AP284" s="123"/>
      <c r="AQ284" s="123"/>
      <c r="AR284" s="123"/>
      <c r="AS284" s="123"/>
      <c r="AT284" s="123"/>
      <c r="AU284" s="123"/>
      <c r="AV284" s="123"/>
      <c r="AW284" s="123"/>
      <c r="AX284" s="123"/>
      <c r="AY284" s="123"/>
      <c r="AZ284" s="123"/>
      <c r="BA284" s="123"/>
      <c r="BB284" s="123"/>
      <c r="BC284" s="123"/>
      <c r="BD284" s="123"/>
      <c r="BE284" s="123"/>
      <c r="BF284" s="123"/>
      <c r="BG284" s="123"/>
      <c r="BH284" s="123"/>
      <c r="BI284" s="123"/>
      <c r="BJ284" s="123"/>
      <c r="BK284" s="123"/>
      <c r="BL284" s="123"/>
      <c r="BM284" s="1634"/>
      <c r="BN284" s="1634"/>
      <c r="BO284" s="1634"/>
      <c r="BP284" s="1634"/>
      <c r="BQ284" s="1634"/>
      <c r="BR284" s="123"/>
      <c r="BS284" s="116"/>
      <c r="BT284" s="116"/>
      <c r="BU284" s="156"/>
      <c r="BV284" s="156"/>
      <c r="BW284" s="156"/>
      <c r="BX284" s="696"/>
      <c r="BY284" s="690"/>
      <c r="BZ284" s="996"/>
      <c r="CA284" s="13"/>
      <c r="CD284" s="673"/>
      <c r="ED284" s="673"/>
    </row>
    <row r="285" spans="1:134" s="77" customFormat="1" ht="35.450000000000003" hidden="1" customHeight="1">
      <c r="A285" s="124"/>
      <c r="B285" s="192"/>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c r="AC285" s="123"/>
      <c r="AD285" s="123"/>
      <c r="AE285" s="123"/>
      <c r="AF285" s="123"/>
      <c r="AG285" s="123"/>
      <c r="AH285" s="123"/>
      <c r="AI285" s="123"/>
      <c r="AJ285" s="123"/>
      <c r="AK285" s="123"/>
      <c r="AL285" s="123"/>
      <c r="AM285" s="123"/>
      <c r="AN285" s="123"/>
      <c r="AO285" s="123"/>
      <c r="AP285" s="123"/>
      <c r="AQ285" s="123"/>
      <c r="AR285" s="123"/>
      <c r="AS285" s="123"/>
      <c r="AT285" s="123"/>
      <c r="AU285" s="123"/>
      <c r="AV285" s="123"/>
      <c r="AW285" s="123"/>
      <c r="AX285" s="123"/>
      <c r="AY285" s="123"/>
      <c r="AZ285" s="123"/>
      <c r="BA285" s="123"/>
      <c r="BB285" s="123"/>
      <c r="BC285" s="123"/>
      <c r="BD285" s="123"/>
      <c r="BE285" s="123"/>
      <c r="BF285" s="123"/>
      <c r="BG285" s="123"/>
      <c r="BH285" s="123"/>
      <c r="BI285" s="123"/>
      <c r="BJ285" s="123"/>
      <c r="BK285" s="123"/>
      <c r="BL285" s="123"/>
      <c r="BM285" s="1634"/>
      <c r="BN285" s="1634"/>
      <c r="BO285" s="1634"/>
      <c r="BP285" s="1634"/>
      <c r="BQ285" s="1634"/>
      <c r="BR285" s="123"/>
      <c r="BS285" s="107"/>
      <c r="BT285" s="107"/>
      <c r="BU285" s="156"/>
      <c r="BV285" s="156"/>
      <c r="BW285" s="156"/>
      <c r="BX285" s="696"/>
      <c r="BY285" s="690"/>
      <c r="BZ285" s="996"/>
      <c r="CA285" s="13"/>
      <c r="CD285" s="673"/>
      <c r="ED285" s="673"/>
    </row>
    <row r="286" spans="1:134" s="77" customFormat="1" ht="21" hidden="1" customHeight="1">
      <c r="A286" s="196"/>
      <c r="B286" s="197"/>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c r="AC286" s="125"/>
      <c r="AD286" s="125"/>
      <c r="AE286" s="125"/>
      <c r="AF286" s="125"/>
      <c r="AG286" s="125"/>
      <c r="AH286" s="125"/>
      <c r="AI286" s="125"/>
      <c r="AJ286" s="125"/>
      <c r="AK286" s="125"/>
      <c r="AL286" s="125"/>
      <c r="AM286" s="125"/>
      <c r="AN286" s="125"/>
      <c r="AO286" s="125"/>
      <c r="AP286" s="125"/>
      <c r="AQ286" s="125"/>
      <c r="AR286" s="125"/>
      <c r="AS286" s="125"/>
      <c r="AT286" s="125"/>
      <c r="AU286" s="125"/>
      <c r="AV286" s="125"/>
      <c r="AW286" s="125"/>
      <c r="AX286" s="125"/>
      <c r="AY286" s="125"/>
      <c r="AZ286" s="125"/>
      <c r="BA286" s="125"/>
      <c r="BB286" s="125"/>
      <c r="BC286" s="125"/>
      <c r="BD286" s="125"/>
      <c r="BE286" s="125"/>
      <c r="BF286" s="125"/>
      <c r="BG286" s="125"/>
      <c r="BH286" s="125"/>
      <c r="BI286" s="125"/>
      <c r="BJ286" s="125"/>
      <c r="BK286" s="125"/>
      <c r="BL286" s="125"/>
      <c r="BM286" s="1657"/>
      <c r="BN286" s="1657"/>
      <c r="BO286" s="1657"/>
      <c r="BP286" s="1657"/>
      <c r="BQ286" s="1657"/>
      <c r="BR286" s="125"/>
      <c r="BS286" s="126"/>
      <c r="BT286" s="126"/>
      <c r="BU286" s="156"/>
      <c r="BV286" s="156"/>
      <c r="BW286" s="156"/>
      <c r="BX286" s="696"/>
      <c r="BY286" s="690"/>
      <c r="BZ286" s="996"/>
      <c r="CA286" s="13"/>
      <c r="CD286" s="673"/>
      <c r="ED286" s="673"/>
    </row>
    <row r="287" spans="1:134" s="14" customFormat="1" ht="54.95" hidden="1" customHeight="1">
      <c r="A287" s="118"/>
      <c r="B287" s="195"/>
      <c r="C287" s="119"/>
      <c r="D287" s="118"/>
      <c r="E287" s="255"/>
      <c r="F287" s="113"/>
      <c r="G287" s="255"/>
      <c r="H287" s="118"/>
      <c r="I287" s="113"/>
      <c r="J287" s="113"/>
      <c r="K287" s="113"/>
      <c r="L287" s="1031"/>
      <c r="M287" s="1031"/>
      <c r="N287" s="1031"/>
      <c r="O287" s="1031"/>
      <c r="P287" s="166"/>
      <c r="Q287" s="166"/>
      <c r="R287" s="1031"/>
      <c r="S287" s="1031"/>
      <c r="T287" s="1031"/>
      <c r="U287" s="1031"/>
      <c r="V287" s="1031"/>
      <c r="W287" s="1031"/>
      <c r="X287" s="1031"/>
      <c r="Y287" s="1031"/>
      <c r="Z287" s="1031"/>
      <c r="AA287" s="1031"/>
      <c r="AB287" s="1031"/>
      <c r="AC287" s="1031"/>
      <c r="AD287" s="1031"/>
      <c r="AE287" s="1031"/>
      <c r="AF287" s="1031"/>
      <c r="AG287" s="1031"/>
      <c r="AH287" s="1031"/>
      <c r="AI287" s="1031"/>
      <c r="AJ287" s="1031"/>
      <c r="AK287" s="1031"/>
      <c r="AL287" s="1031"/>
      <c r="AM287" s="1031"/>
      <c r="AN287" s="1031"/>
      <c r="AO287" s="1031"/>
      <c r="AP287" s="1031"/>
      <c r="AQ287" s="1031"/>
      <c r="AR287" s="1031"/>
      <c r="AS287" s="1031"/>
      <c r="AT287" s="1031"/>
      <c r="AU287" s="1031"/>
      <c r="AV287" s="1031"/>
      <c r="AW287" s="1031"/>
      <c r="AX287" s="1031"/>
      <c r="AY287" s="1031"/>
      <c r="AZ287" s="1031"/>
      <c r="BA287" s="1031"/>
      <c r="BB287" s="1031"/>
      <c r="BC287" s="1031"/>
      <c r="BD287" s="1036"/>
      <c r="BE287" s="1031"/>
      <c r="BF287" s="1034"/>
      <c r="BG287" s="1031"/>
      <c r="BH287" s="1031"/>
      <c r="BI287" s="165"/>
      <c r="BJ287" s="165"/>
      <c r="BK287" s="166"/>
      <c r="BL287" s="1031"/>
      <c r="BM287" s="1658"/>
      <c r="BN287" s="1655"/>
      <c r="BO287" s="1658"/>
      <c r="BP287" s="1658"/>
      <c r="BQ287" s="1658"/>
      <c r="BR287" s="1031"/>
      <c r="BS287" s="121"/>
      <c r="BT287" s="111"/>
      <c r="BU287" s="168"/>
      <c r="BV287" s="168"/>
      <c r="BW287" s="168"/>
      <c r="BX287" s="696"/>
      <c r="BY287" s="690"/>
      <c r="BZ287" s="996"/>
      <c r="CA287" s="13"/>
      <c r="CD287" s="673"/>
      <c r="ED287" s="673"/>
    </row>
    <row r="288" spans="1:134" s="14" customFormat="1" ht="74.45" hidden="1" customHeight="1">
      <c r="A288" s="118"/>
      <c r="B288" s="195"/>
      <c r="C288" s="119"/>
      <c r="D288" s="118"/>
      <c r="E288" s="255"/>
      <c r="F288" s="113"/>
      <c r="G288" s="255"/>
      <c r="H288" s="118"/>
      <c r="I288" s="113"/>
      <c r="J288" s="113"/>
      <c r="K288" s="113"/>
      <c r="L288" s="1031"/>
      <c r="M288" s="1031"/>
      <c r="N288" s="1031"/>
      <c r="O288" s="1031"/>
      <c r="P288" s="166"/>
      <c r="Q288" s="166"/>
      <c r="R288" s="1031"/>
      <c r="S288" s="1031"/>
      <c r="T288" s="1031"/>
      <c r="U288" s="1031"/>
      <c r="V288" s="1031"/>
      <c r="W288" s="1031"/>
      <c r="X288" s="1031"/>
      <c r="Y288" s="1031"/>
      <c r="Z288" s="1031"/>
      <c r="AA288" s="1031"/>
      <c r="AB288" s="1031"/>
      <c r="AC288" s="1031"/>
      <c r="AD288" s="1031"/>
      <c r="AE288" s="1031"/>
      <c r="AF288" s="1031"/>
      <c r="AG288" s="1031"/>
      <c r="AH288" s="1031"/>
      <c r="AI288" s="1031"/>
      <c r="AJ288" s="1031"/>
      <c r="AK288" s="1031"/>
      <c r="AL288" s="1031"/>
      <c r="AM288" s="1031"/>
      <c r="AN288" s="1031"/>
      <c r="AO288" s="1031"/>
      <c r="AP288" s="1031"/>
      <c r="AQ288" s="1031"/>
      <c r="AR288" s="1031"/>
      <c r="AS288" s="1031"/>
      <c r="AT288" s="1031"/>
      <c r="AU288" s="1031"/>
      <c r="AV288" s="1031"/>
      <c r="AW288" s="1031"/>
      <c r="AX288" s="1031"/>
      <c r="AY288" s="1031"/>
      <c r="AZ288" s="1031"/>
      <c r="BA288" s="1031"/>
      <c r="BB288" s="1031"/>
      <c r="BC288" s="1031"/>
      <c r="BD288" s="1036"/>
      <c r="BE288" s="1031"/>
      <c r="BF288" s="1034"/>
      <c r="BG288" s="1031"/>
      <c r="BH288" s="1031"/>
      <c r="BI288" s="165"/>
      <c r="BJ288" s="165"/>
      <c r="BK288" s="166"/>
      <c r="BL288" s="1031"/>
      <c r="BM288" s="1658"/>
      <c r="BN288" s="1655"/>
      <c r="BO288" s="1658"/>
      <c r="BP288" s="1658"/>
      <c r="BQ288" s="1658"/>
      <c r="BR288" s="1031"/>
      <c r="BS288" s="121"/>
      <c r="BT288" s="111"/>
      <c r="BU288" s="168"/>
      <c r="BV288" s="168"/>
      <c r="BW288" s="168"/>
      <c r="BX288" s="696"/>
      <c r="BY288" s="690"/>
      <c r="BZ288" s="996"/>
      <c r="CA288" s="13"/>
      <c r="CD288" s="673"/>
      <c r="ED288" s="673"/>
    </row>
    <row r="289" spans="1:134" s="14" customFormat="1" ht="33" hidden="1" customHeight="1">
      <c r="A289" s="229"/>
      <c r="B289" s="192"/>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c r="AC289" s="123"/>
      <c r="AD289" s="123"/>
      <c r="AE289" s="123"/>
      <c r="AF289" s="123"/>
      <c r="AG289" s="123"/>
      <c r="AH289" s="123"/>
      <c r="AI289" s="123"/>
      <c r="AJ289" s="123"/>
      <c r="AK289" s="123"/>
      <c r="AL289" s="123"/>
      <c r="AM289" s="123"/>
      <c r="AN289" s="123"/>
      <c r="AO289" s="123"/>
      <c r="AP289" s="123"/>
      <c r="AQ289" s="123"/>
      <c r="AR289" s="123"/>
      <c r="AS289" s="123"/>
      <c r="AT289" s="123"/>
      <c r="AU289" s="123"/>
      <c r="AV289" s="123"/>
      <c r="AW289" s="123"/>
      <c r="AX289" s="123"/>
      <c r="AY289" s="123"/>
      <c r="AZ289" s="123"/>
      <c r="BA289" s="123"/>
      <c r="BB289" s="123"/>
      <c r="BC289" s="123"/>
      <c r="BD289" s="123"/>
      <c r="BE289" s="123"/>
      <c r="BF289" s="123"/>
      <c r="BG289" s="123"/>
      <c r="BH289" s="123"/>
      <c r="BI289" s="123"/>
      <c r="BJ289" s="123"/>
      <c r="BK289" s="123"/>
      <c r="BL289" s="123"/>
      <c r="BM289" s="1634"/>
      <c r="BN289" s="1634"/>
      <c r="BO289" s="1634"/>
      <c r="BP289" s="1634"/>
      <c r="BQ289" s="1634"/>
      <c r="BR289" s="123"/>
      <c r="BS289" s="107"/>
      <c r="BT289" s="107"/>
      <c r="BU289" s="108"/>
      <c r="BV289" s="108"/>
      <c r="BW289" s="108"/>
      <c r="BX289" s="696"/>
      <c r="BY289" s="690"/>
      <c r="BZ289" s="996"/>
      <c r="CA289" s="13"/>
      <c r="CD289" s="673"/>
      <c r="ED289" s="673"/>
    </row>
    <row r="290" spans="1:134" s="14" customFormat="1" ht="26.25" hidden="1" customHeight="1">
      <c r="A290" s="196"/>
      <c r="B290" s="197"/>
      <c r="C290" s="126"/>
      <c r="D290" s="125"/>
      <c r="E290" s="125"/>
      <c r="F290" s="125"/>
      <c r="G290" s="125"/>
      <c r="H290" s="125"/>
      <c r="I290" s="125"/>
      <c r="J290" s="125"/>
      <c r="K290" s="125"/>
      <c r="L290" s="126"/>
      <c r="M290" s="126"/>
      <c r="N290" s="126"/>
      <c r="O290" s="126"/>
      <c r="P290" s="126"/>
      <c r="Q290" s="126"/>
      <c r="R290" s="126"/>
      <c r="S290" s="126"/>
      <c r="T290" s="126"/>
      <c r="U290" s="126"/>
      <c r="V290" s="126"/>
      <c r="W290" s="126"/>
      <c r="X290" s="126"/>
      <c r="Y290" s="126"/>
      <c r="Z290" s="126"/>
      <c r="AA290" s="126"/>
      <c r="AB290" s="126"/>
      <c r="AC290" s="126"/>
      <c r="AD290" s="126"/>
      <c r="AE290" s="126"/>
      <c r="AF290" s="126"/>
      <c r="AG290" s="126"/>
      <c r="AH290" s="126"/>
      <c r="AI290" s="126"/>
      <c r="AJ290" s="126"/>
      <c r="AK290" s="126"/>
      <c r="AL290" s="126"/>
      <c r="AM290" s="126"/>
      <c r="AN290" s="126"/>
      <c r="AO290" s="126"/>
      <c r="AP290" s="126"/>
      <c r="AQ290" s="126"/>
      <c r="AR290" s="126"/>
      <c r="AS290" s="126"/>
      <c r="AT290" s="126"/>
      <c r="AU290" s="126"/>
      <c r="AV290" s="126"/>
      <c r="AW290" s="126"/>
      <c r="AX290" s="126"/>
      <c r="AY290" s="126"/>
      <c r="AZ290" s="126"/>
      <c r="BA290" s="126"/>
      <c r="BB290" s="126"/>
      <c r="BC290" s="126"/>
      <c r="BD290" s="126"/>
      <c r="BE290" s="126"/>
      <c r="BF290" s="126"/>
      <c r="BG290" s="126"/>
      <c r="BH290" s="126"/>
      <c r="BI290" s="126"/>
      <c r="BJ290" s="126"/>
      <c r="BK290" s="126"/>
      <c r="BL290" s="126"/>
      <c r="BM290" s="1657"/>
      <c r="BN290" s="1657"/>
      <c r="BO290" s="1657"/>
      <c r="BP290" s="1657"/>
      <c r="BQ290" s="1657"/>
      <c r="BR290" s="126"/>
      <c r="BS290" s="126"/>
      <c r="BT290" s="126"/>
      <c r="BU290" s="108"/>
      <c r="BV290" s="108"/>
      <c r="BW290" s="108"/>
      <c r="BX290" s="696"/>
      <c r="BY290" s="690"/>
      <c r="BZ290" s="996"/>
      <c r="CA290" s="13"/>
      <c r="CD290" s="673"/>
      <c r="ED290" s="673"/>
    </row>
    <row r="291" spans="1:134" s="14" customFormat="1" ht="68.099999999999994" hidden="1" customHeight="1">
      <c r="A291" s="118"/>
      <c r="B291" s="195"/>
      <c r="C291" s="195"/>
      <c r="D291" s="118"/>
      <c r="E291" s="255"/>
      <c r="F291" s="113"/>
      <c r="G291" s="118"/>
      <c r="H291" s="118"/>
      <c r="I291" s="113"/>
      <c r="J291" s="108"/>
      <c r="K291" s="113"/>
      <c r="L291" s="1031"/>
      <c r="M291" s="1031"/>
      <c r="N291" s="1031"/>
      <c r="O291" s="1031"/>
      <c r="P291" s="166"/>
      <c r="Q291" s="166"/>
      <c r="R291" s="1033"/>
      <c r="S291" s="1031"/>
      <c r="T291" s="1033"/>
      <c r="U291" s="1033"/>
      <c r="V291" s="1033"/>
      <c r="W291" s="1033"/>
      <c r="X291" s="1031"/>
      <c r="Y291" s="1033"/>
      <c r="Z291" s="1033"/>
      <c r="AA291" s="1033"/>
      <c r="AB291" s="1033"/>
      <c r="AC291" s="1031"/>
      <c r="AD291" s="1033"/>
      <c r="AE291" s="1033"/>
      <c r="AF291" s="1033"/>
      <c r="AG291" s="1033"/>
      <c r="AH291" s="1031"/>
      <c r="AI291" s="1033"/>
      <c r="AJ291" s="1033"/>
      <c r="AK291" s="1033"/>
      <c r="AL291" s="1033"/>
      <c r="AM291" s="1031"/>
      <c r="AN291" s="1031"/>
      <c r="AO291" s="1033"/>
      <c r="AP291" s="1031"/>
      <c r="AQ291" s="1033"/>
      <c r="AR291" s="1033"/>
      <c r="AS291" s="1031"/>
      <c r="AT291" s="1033"/>
      <c r="AU291" s="1031"/>
      <c r="AV291" s="1033"/>
      <c r="AW291" s="1033"/>
      <c r="AX291" s="1031"/>
      <c r="AY291" s="1033"/>
      <c r="AZ291" s="1033"/>
      <c r="BA291" s="1031"/>
      <c r="BB291" s="1031"/>
      <c r="BC291" s="1031"/>
      <c r="BD291" s="1036"/>
      <c r="BE291" s="1031"/>
      <c r="BF291" s="1034"/>
      <c r="BG291" s="1031"/>
      <c r="BH291" s="1031"/>
      <c r="BI291" s="1035"/>
      <c r="BJ291" s="165"/>
      <c r="BK291" s="165"/>
      <c r="BL291" s="1031"/>
      <c r="BM291" s="1658"/>
      <c r="BN291" s="1655"/>
      <c r="BO291" s="1658"/>
      <c r="BP291" s="1658"/>
      <c r="BQ291" s="1658"/>
      <c r="BR291" s="1031"/>
      <c r="BS291" s="120"/>
      <c r="BT291" s="203"/>
      <c r="BU291" s="203"/>
      <c r="BV291" s="203"/>
      <c r="BW291" s="255"/>
      <c r="BX291" s="696"/>
      <c r="BY291" s="690"/>
      <c r="BZ291" s="996"/>
      <c r="CA291" s="13"/>
      <c r="CD291" s="673"/>
      <c r="ED291" s="673"/>
    </row>
    <row r="292" spans="1:134" s="14" customFormat="1" ht="68.099999999999994" hidden="1" customHeight="1">
      <c r="A292" s="179"/>
      <c r="B292" s="195"/>
      <c r="C292" s="119"/>
      <c r="D292" s="118"/>
      <c r="E292" s="255"/>
      <c r="F292" s="113"/>
      <c r="G292" s="25"/>
      <c r="H292" s="118"/>
      <c r="I292" s="113"/>
      <c r="J292" s="25"/>
      <c r="K292" s="969"/>
      <c r="L292" s="875"/>
      <c r="M292" s="875"/>
      <c r="N292" s="875"/>
      <c r="O292" s="121"/>
      <c r="P292" s="111"/>
      <c r="Q292" s="166"/>
      <c r="R292" s="1033"/>
      <c r="S292" s="1031"/>
      <c r="T292" s="1033"/>
      <c r="U292" s="1033"/>
      <c r="V292" s="1033"/>
      <c r="W292" s="1033"/>
      <c r="X292" s="1031"/>
      <c r="Y292" s="1033"/>
      <c r="Z292" s="1033"/>
      <c r="AA292" s="1033"/>
      <c r="AB292" s="1033"/>
      <c r="AC292" s="1031"/>
      <c r="AD292" s="1033"/>
      <c r="AE292" s="1033"/>
      <c r="AF292" s="1033"/>
      <c r="AG292" s="1033"/>
      <c r="AH292" s="1031"/>
      <c r="AI292" s="1033"/>
      <c r="AJ292" s="1033"/>
      <c r="AK292" s="1033"/>
      <c r="AL292" s="1033"/>
      <c r="AM292" s="1031"/>
      <c r="AN292" s="1031"/>
      <c r="AO292" s="1033"/>
      <c r="AP292" s="1031"/>
      <c r="AQ292" s="1033"/>
      <c r="AR292" s="1033"/>
      <c r="AS292" s="1031"/>
      <c r="AT292" s="1033"/>
      <c r="AU292" s="1031"/>
      <c r="AV292" s="1033"/>
      <c r="AW292" s="1033"/>
      <c r="AX292" s="1031"/>
      <c r="AY292" s="1033"/>
      <c r="AZ292" s="1033"/>
      <c r="BA292" s="1031"/>
      <c r="BB292" s="1031"/>
      <c r="BC292" s="1031"/>
      <c r="BD292" s="1036"/>
      <c r="BE292" s="1031"/>
      <c r="BF292" s="1034"/>
      <c r="BG292" s="1031"/>
      <c r="BH292" s="1031"/>
      <c r="BI292" s="1035"/>
      <c r="BJ292" s="165"/>
      <c r="BK292" s="165"/>
      <c r="BL292" s="121"/>
      <c r="BM292" s="1658"/>
      <c r="BN292" s="1655"/>
      <c r="BO292" s="1658"/>
      <c r="BP292" s="1658"/>
      <c r="BQ292" s="1658"/>
      <c r="BR292" s="121"/>
      <c r="BS292" s="120"/>
      <c r="BT292" s="203"/>
      <c r="BU292" s="203"/>
      <c r="BV292" s="203"/>
      <c r="BW292" s="255"/>
      <c r="BX292" s="696"/>
      <c r="BY292" s="690"/>
      <c r="BZ292" s="996"/>
      <c r="CA292" s="13"/>
      <c r="CD292" s="673"/>
      <c r="ED292" s="673"/>
    </row>
    <row r="293" spans="1:134" s="14" customFormat="1">
      <c r="A293" s="108"/>
      <c r="B293" s="108"/>
      <c r="C293" s="168"/>
      <c r="D293" s="108"/>
      <c r="E293" s="108"/>
      <c r="F293" s="108"/>
      <c r="G293" s="108"/>
      <c r="H293" s="108"/>
      <c r="I293" s="108"/>
      <c r="J293" s="108"/>
      <c r="K293" s="108"/>
      <c r="L293" s="166"/>
      <c r="M293" s="166"/>
      <c r="N293" s="166"/>
      <c r="O293" s="166"/>
      <c r="P293" s="166"/>
      <c r="Q293" s="166"/>
      <c r="R293" s="1041"/>
      <c r="S293" s="1041"/>
      <c r="T293" s="1041"/>
      <c r="U293" s="1041"/>
      <c r="V293" s="1041"/>
      <c r="W293" s="166"/>
      <c r="X293" s="166"/>
      <c r="Y293" s="166"/>
      <c r="Z293" s="166"/>
      <c r="AA293" s="166"/>
      <c r="AB293" s="166"/>
      <c r="AC293" s="166"/>
      <c r="AD293" s="166"/>
      <c r="AE293" s="166"/>
      <c r="AF293" s="166"/>
      <c r="AG293" s="166"/>
      <c r="AH293" s="166"/>
      <c r="AI293" s="166"/>
      <c r="AJ293" s="166"/>
      <c r="AK293" s="166"/>
      <c r="AL293" s="166"/>
      <c r="AM293" s="166"/>
      <c r="AN293" s="166"/>
      <c r="AO293" s="166"/>
      <c r="AP293" s="166"/>
      <c r="AQ293" s="166"/>
      <c r="AR293" s="166"/>
      <c r="AS293" s="166"/>
      <c r="AT293" s="166"/>
      <c r="AU293" s="166"/>
      <c r="AV293" s="166"/>
      <c r="AW293" s="166"/>
      <c r="AX293" s="166"/>
      <c r="AY293" s="166"/>
      <c r="AZ293" s="166"/>
      <c r="BA293" s="166"/>
      <c r="BB293" s="166"/>
      <c r="BC293" s="166"/>
      <c r="BD293" s="1022"/>
      <c r="BE293" s="166"/>
      <c r="BF293" s="165"/>
      <c r="BG293" s="166"/>
      <c r="BH293" s="166"/>
      <c r="BI293" s="165"/>
      <c r="BJ293" s="165"/>
      <c r="BK293" s="165"/>
      <c r="BL293" s="166"/>
      <c r="BM293" s="1111"/>
      <c r="BN293" s="1655"/>
      <c r="BO293" s="1111"/>
      <c r="BP293" s="1111"/>
      <c r="BQ293" s="1111"/>
      <c r="BR293" s="166"/>
      <c r="BS293" s="111"/>
      <c r="BT293" s="108"/>
      <c r="BU293" s="108"/>
      <c r="BV293" s="108"/>
      <c r="BW293" s="108"/>
      <c r="BX293" s="696">
        <f t="shared" ref="BX293:BX339" si="103">BR293-AX293</f>
        <v>0</v>
      </c>
      <c r="BY293" s="690">
        <f t="shared" ref="BY293:BY329" si="104">C293-BZ293</f>
        <v>0</v>
      </c>
      <c r="BZ293" s="996"/>
      <c r="CA293" s="13">
        <f>(L293-L293*20%)*35%</f>
        <v>0</v>
      </c>
      <c r="CD293" s="673"/>
      <c r="ED293" s="673"/>
    </row>
    <row r="294" spans="1:134" s="77" customFormat="1" ht="22.5" customHeight="1">
      <c r="A294" s="156" t="s">
        <v>13</v>
      </c>
      <c r="B294" s="200" t="s">
        <v>62</v>
      </c>
      <c r="C294" s="123">
        <f t="shared" ref="C294" si="105">C295+C312+C319+C365</f>
        <v>2</v>
      </c>
      <c r="D294" s="123"/>
      <c r="E294" s="123"/>
      <c r="F294" s="123"/>
      <c r="G294" s="123"/>
      <c r="H294" s="123"/>
      <c r="I294" s="123"/>
      <c r="J294" s="123"/>
      <c r="K294" s="123"/>
      <c r="L294" s="123">
        <f>L295+L312+L319+L365</f>
        <v>1008167</v>
      </c>
      <c r="M294" s="123">
        <f t="shared" ref="M294:BT294" si="106">M295+M312+M319+M365</f>
        <v>0</v>
      </c>
      <c r="N294" s="123">
        <f t="shared" si="106"/>
        <v>675000</v>
      </c>
      <c r="O294" s="123">
        <f t="shared" si="106"/>
        <v>0</v>
      </c>
      <c r="P294" s="123">
        <f t="shared" si="106"/>
        <v>675000</v>
      </c>
      <c r="Q294" s="123">
        <f t="shared" si="106"/>
        <v>675000</v>
      </c>
      <c r="R294" s="123">
        <f t="shared" si="106"/>
        <v>0</v>
      </c>
      <c r="S294" s="123">
        <f t="shared" si="106"/>
        <v>675000</v>
      </c>
      <c r="T294" s="123">
        <f t="shared" si="106"/>
        <v>0</v>
      </c>
      <c r="U294" s="123">
        <f t="shared" si="106"/>
        <v>0</v>
      </c>
      <c r="V294" s="123">
        <f t="shared" si="106"/>
        <v>0</v>
      </c>
      <c r="W294" s="123">
        <f t="shared" si="106"/>
        <v>0</v>
      </c>
      <c r="X294" s="123">
        <f t="shared" si="106"/>
        <v>12600</v>
      </c>
      <c r="Y294" s="123">
        <f t="shared" si="106"/>
        <v>0</v>
      </c>
      <c r="Z294" s="123">
        <f t="shared" si="106"/>
        <v>208950</v>
      </c>
      <c r="AA294" s="123">
        <f t="shared" si="106"/>
        <v>0</v>
      </c>
      <c r="AB294" s="123">
        <f t="shared" si="106"/>
        <v>0</v>
      </c>
      <c r="AC294" s="123">
        <f t="shared" si="106"/>
        <v>13467.480000000001</v>
      </c>
      <c r="AD294" s="123">
        <f t="shared" si="106"/>
        <v>0</v>
      </c>
      <c r="AE294" s="123">
        <f t="shared" si="106"/>
        <v>13467.480000000001</v>
      </c>
      <c r="AF294" s="123">
        <f t="shared" si="106"/>
        <v>0</v>
      </c>
      <c r="AG294" s="123">
        <f t="shared" si="106"/>
        <v>0</v>
      </c>
      <c r="AH294" s="123">
        <f t="shared" si="106"/>
        <v>208950</v>
      </c>
      <c r="AI294" s="123">
        <f t="shared" si="106"/>
        <v>0</v>
      </c>
      <c r="AJ294" s="123">
        <f t="shared" si="106"/>
        <v>208950</v>
      </c>
      <c r="AK294" s="123">
        <f t="shared" si="106"/>
        <v>0</v>
      </c>
      <c r="AL294" s="123">
        <f t="shared" si="106"/>
        <v>0</v>
      </c>
      <c r="AM294" s="123">
        <f t="shared" si="106"/>
        <v>7850</v>
      </c>
      <c r="AN294" s="123">
        <f t="shared" si="106"/>
        <v>7850</v>
      </c>
      <c r="AO294" s="123">
        <f t="shared" si="106"/>
        <v>0</v>
      </c>
      <c r="AP294" s="123">
        <f t="shared" si="106"/>
        <v>313470</v>
      </c>
      <c r="AQ294" s="123">
        <f t="shared" si="106"/>
        <v>0</v>
      </c>
      <c r="AR294" s="123">
        <f t="shared" si="106"/>
        <v>0</v>
      </c>
      <c r="AS294" s="123">
        <f t="shared" si="106"/>
        <v>7850</v>
      </c>
      <c r="AT294" s="123">
        <f t="shared" si="106"/>
        <v>0</v>
      </c>
      <c r="AU294" s="123">
        <f t="shared" si="106"/>
        <v>7850</v>
      </c>
      <c r="AV294" s="123">
        <f t="shared" si="106"/>
        <v>0</v>
      </c>
      <c r="AW294" s="123">
        <f t="shared" si="106"/>
        <v>0</v>
      </c>
      <c r="AX294" s="123">
        <f t="shared" si="106"/>
        <v>7850</v>
      </c>
      <c r="AY294" s="123">
        <f t="shared" si="106"/>
        <v>0</v>
      </c>
      <c r="AZ294" s="123">
        <f t="shared" si="106"/>
        <v>0</v>
      </c>
      <c r="BA294" s="123">
        <f t="shared" si="106"/>
        <v>7850</v>
      </c>
      <c r="BB294" s="123">
        <f t="shared" si="106"/>
        <v>2</v>
      </c>
      <c r="BC294" s="123">
        <f t="shared" si="106"/>
        <v>7850</v>
      </c>
      <c r="BD294" s="123">
        <f t="shared" si="106"/>
        <v>0</v>
      </c>
      <c r="BE294" s="123">
        <f t="shared" si="106"/>
        <v>0</v>
      </c>
      <c r="BF294" s="123">
        <f t="shared" si="106"/>
        <v>0</v>
      </c>
      <c r="BG294" s="123">
        <f t="shared" si="106"/>
        <v>0</v>
      </c>
      <c r="BH294" s="123">
        <f t="shared" si="106"/>
        <v>0</v>
      </c>
      <c r="BI294" s="123">
        <f t="shared" si="106"/>
        <v>0</v>
      </c>
      <c r="BJ294" s="123">
        <f t="shared" si="106"/>
        <v>0</v>
      </c>
      <c r="BK294" s="123">
        <f t="shared" si="106"/>
        <v>0</v>
      </c>
      <c r="BL294" s="123">
        <f t="shared" si="106"/>
        <v>3150</v>
      </c>
      <c r="BM294" s="1634">
        <f t="shared" si="106"/>
        <v>1389.5129999999999</v>
      </c>
      <c r="BN294" s="1634">
        <f t="shared" si="106"/>
        <v>1760.4870000000001</v>
      </c>
      <c r="BO294" s="1634">
        <f t="shared" si="106"/>
        <v>1760.4870000000001</v>
      </c>
      <c r="BP294" s="1634">
        <f t="shared" si="106"/>
        <v>0</v>
      </c>
      <c r="BQ294" s="1634">
        <f t="shared" si="106"/>
        <v>1760.4870000000001</v>
      </c>
      <c r="BR294" s="123">
        <f t="shared" si="106"/>
        <v>450</v>
      </c>
      <c r="BS294" s="123">
        <f t="shared" si="106"/>
        <v>0</v>
      </c>
      <c r="BT294" s="123">
        <f t="shared" si="106"/>
        <v>0</v>
      </c>
      <c r="BU294" s="156"/>
      <c r="BV294" s="156"/>
      <c r="BW294" s="156"/>
      <c r="BX294" s="696">
        <f t="shared" si="103"/>
        <v>-7400</v>
      </c>
      <c r="BY294" s="690">
        <f t="shared" si="104"/>
        <v>2</v>
      </c>
      <c r="BZ294" s="996"/>
      <c r="CA294" s="13">
        <f>(L294-L294*20%)*35%</f>
        <v>282286.75999999995</v>
      </c>
      <c r="CD294" s="673"/>
      <c r="ED294" s="673"/>
    </row>
    <row r="295" spans="1:134" s="14" customFormat="1" ht="34.5" hidden="1" customHeight="1">
      <c r="A295" s="124"/>
      <c r="B295" s="192"/>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c r="AC295" s="123"/>
      <c r="AD295" s="123"/>
      <c r="AE295" s="123"/>
      <c r="AF295" s="123"/>
      <c r="AG295" s="123"/>
      <c r="AH295" s="123"/>
      <c r="AI295" s="123"/>
      <c r="AJ295" s="123"/>
      <c r="AK295" s="123"/>
      <c r="AL295" s="123"/>
      <c r="AM295" s="123"/>
      <c r="AN295" s="123"/>
      <c r="AO295" s="123"/>
      <c r="AP295" s="123"/>
      <c r="AQ295" s="123"/>
      <c r="AR295" s="123"/>
      <c r="AS295" s="123"/>
      <c r="AT295" s="123"/>
      <c r="AU295" s="123"/>
      <c r="AV295" s="123"/>
      <c r="AW295" s="123"/>
      <c r="AX295" s="123"/>
      <c r="AY295" s="123"/>
      <c r="AZ295" s="123"/>
      <c r="BA295" s="123"/>
      <c r="BB295" s="123"/>
      <c r="BC295" s="123"/>
      <c r="BD295" s="123"/>
      <c r="BE295" s="123"/>
      <c r="BF295" s="123"/>
      <c r="BG295" s="123"/>
      <c r="BH295" s="123"/>
      <c r="BI295" s="123"/>
      <c r="BJ295" s="123"/>
      <c r="BK295" s="123"/>
      <c r="BL295" s="123"/>
      <c r="BM295" s="1634"/>
      <c r="BN295" s="1634"/>
      <c r="BO295" s="1634"/>
      <c r="BP295" s="1634"/>
      <c r="BQ295" s="1634"/>
      <c r="BR295" s="123"/>
      <c r="BS295" s="107"/>
      <c r="BT295" s="107"/>
      <c r="BU295" s="108"/>
      <c r="BV295" s="108"/>
      <c r="BW295" s="108"/>
      <c r="BX295" s="696"/>
      <c r="BY295" s="690"/>
      <c r="BZ295" s="996"/>
      <c r="CA295" s="13"/>
      <c r="CD295" s="673"/>
      <c r="ED295" s="673"/>
    </row>
    <row r="296" spans="1:134" s="14" customFormat="1" hidden="1">
      <c r="A296" s="196"/>
      <c r="B296" s="197"/>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c r="AC296" s="125"/>
      <c r="AD296" s="125"/>
      <c r="AE296" s="125"/>
      <c r="AF296" s="125"/>
      <c r="AG296" s="125"/>
      <c r="AH296" s="125"/>
      <c r="AI296" s="125"/>
      <c r="AJ296" s="125"/>
      <c r="AK296" s="125"/>
      <c r="AL296" s="125"/>
      <c r="AM296" s="125"/>
      <c r="AN296" s="125"/>
      <c r="AO296" s="125"/>
      <c r="AP296" s="125"/>
      <c r="AQ296" s="125"/>
      <c r="AR296" s="125"/>
      <c r="AS296" s="125"/>
      <c r="AT296" s="125"/>
      <c r="AU296" s="125"/>
      <c r="AV296" s="125"/>
      <c r="AW296" s="125"/>
      <c r="AX296" s="125"/>
      <c r="AY296" s="125"/>
      <c r="AZ296" s="125"/>
      <c r="BA296" s="125"/>
      <c r="BB296" s="125"/>
      <c r="BC296" s="125"/>
      <c r="BD296" s="125"/>
      <c r="BE296" s="125"/>
      <c r="BF296" s="125"/>
      <c r="BG296" s="125"/>
      <c r="BH296" s="125"/>
      <c r="BI296" s="125"/>
      <c r="BJ296" s="125"/>
      <c r="BK296" s="125"/>
      <c r="BL296" s="125"/>
      <c r="BM296" s="1657"/>
      <c r="BN296" s="1657"/>
      <c r="BO296" s="1657"/>
      <c r="BP296" s="1657"/>
      <c r="BQ296" s="1657"/>
      <c r="BR296" s="125"/>
      <c r="BS296" s="126"/>
      <c r="BT296" s="126"/>
      <c r="BU296" s="108"/>
      <c r="BV296" s="108"/>
      <c r="BW296" s="108"/>
      <c r="BX296" s="696"/>
      <c r="BY296" s="690"/>
      <c r="BZ296" s="996"/>
      <c r="CA296" s="13"/>
      <c r="CD296" s="673"/>
      <c r="ED296" s="673"/>
    </row>
    <row r="297" spans="1:134" s="14" customFormat="1" ht="82.5" hidden="1" customHeight="1">
      <c r="A297" s="118"/>
      <c r="B297" s="175"/>
      <c r="C297" s="119"/>
      <c r="D297" s="113"/>
      <c r="E297" s="108"/>
      <c r="F297" s="113"/>
      <c r="G297" s="118"/>
      <c r="H297" s="118"/>
      <c r="I297" s="113"/>
      <c r="J297" s="113"/>
      <c r="K297" s="113"/>
      <c r="L297" s="1031"/>
      <c r="M297" s="1031"/>
      <c r="N297" s="1031"/>
      <c r="O297" s="1031"/>
      <c r="P297" s="166"/>
      <c r="Q297" s="166"/>
      <c r="R297" s="1031"/>
      <c r="S297" s="1031"/>
      <c r="T297" s="1031"/>
      <c r="U297" s="1031"/>
      <c r="V297" s="1031"/>
      <c r="W297" s="1031"/>
      <c r="X297" s="1031"/>
      <c r="Y297" s="1031"/>
      <c r="Z297" s="1031"/>
      <c r="AA297" s="1031"/>
      <c r="AB297" s="1031"/>
      <c r="AC297" s="1031"/>
      <c r="AD297" s="1031"/>
      <c r="AE297" s="1031"/>
      <c r="AF297" s="1031"/>
      <c r="AG297" s="1031"/>
      <c r="AH297" s="1031"/>
      <c r="AI297" s="1031"/>
      <c r="AJ297" s="1031"/>
      <c r="AK297" s="1031"/>
      <c r="AL297" s="1031"/>
      <c r="AM297" s="1031"/>
      <c r="AN297" s="1031"/>
      <c r="AO297" s="1031"/>
      <c r="AP297" s="1031"/>
      <c r="AQ297" s="1031"/>
      <c r="AR297" s="1031"/>
      <c r="AS297" s="1031"/>
      <c r="AT297" s="1031"/>
      <c r="AU297" s="1031"/>
      <c r="AV297" s="1031"/>
      <c r="AW297" s="1031"/>
      <c r="AX297" s="1031"/>
      <c r="AY297" s="1031"/>
      <c r="AZ297" s="1031"/>
      <c r="BA297" s="1031"/>
      <c r="BB297" s="1031"/>
      <c r="BC297" s="1031"/>
      <c r="BD297" s="1036"/>
      <c r="BE297" s="1031"/>
      <c r="BF297" s="1034"/>
      <c r="BG297" s="1031"/>
      <c r="BH297" s="1031"/>
      <c r="BI297" s="1034"/>
      <c r="BJ297" s="1035"/>
      <c r="BK297" s="1031"/>
      <c r="BL297" s="1031"/>
      <c r="BM297" s="1658"/>
      <c r="BN297" s="1658"/>
      <c r="BO297" s="1658"/>
      <c r="BP297" s="1658"/>
      <c r="BQ297" s="1658"/>
      <c r="BR297" s="1031"/>
      <c r="BS297" s="121"/>
      <c r="BT297" s="121"/>
      <c r="BU297" s="168"/>
      <c r="BV297" s="168"/>
      <c r="BW297" s="113"/>
      <c r="BX297" s="696"/>
      <c r="BY297" s="690"/>
      <c r="BZ297" s="996"/>
      <c r="CA297" s="13"/>
      <c r="CD297" s="673"/>
      <c r="ED297" s="673"/>
    </row>
    <row r="298" spans="1:134" s="14" customFormat="1" ht="57.6" hidden="1" customHeight="1">
      <c r="A298" s="118"/>
      <c r="B298" s="175"/>
      <c r="C298" s="119"/>
      <c r="D298" s="113"/>
      <c r="E298" s="108"/>
      <c r="F298" s="113"/>
      <c r="G298" s="118"/>
      <c r="H298" s="118"/>
      <c r="I298" s="113"/>
      <c r="J298" s="113"/>
      <c r="K298" s="113"/>
      <c r="L298" s="1031"/>
      <c r="M298" s="1031"/>
      <c r="N298" s="1031"/>
      <c r="O298" s="1031"/>
      <c r="P298" s="166"/>
      <c r="Q298" s="166"/>
      <c r="R298" s="1031"/>
      <c r="S298" s="1031"/>
      <c r="T298" s="1031"/>
      <c r="U298" s="1031"/>
      <c r="V298" s="1031"/>
      <c r="W298" s="1031"/>
      <c r="X298" s="1031"/>
      <c r="Y298" s="1031"/>
      <c r="Z298" s="1031"/>
      <c r="AA298" s="1031"/>
      <c r="AB298" s="1031"/>
      <c r="AC298" s="1031"/>
      <c r="AD298" s="1031"/>
      <c r="AE298" s="1031"/>
      <c r="AF298" s="1031"/>
      <c r="AG298" s="1031"/>
      <c r="AH298" s="1031"/>
      <c r="AI298" s="1031"/>
      <c r="AJ298" s="1031"/>
      <c r="AK298" s="1031"/>
      <c r="AL298" s="1031"/>
      <c r="AM298" s="1031"/>
      <c r="AN298" s="1031"/>
      <c r="AO298" s="1031"/>
      <c r="AP298" s="1031"/>
      <c r="AQ298" s="1031"/>
      <c r="AR298" s="1031"/>
      <c r="AS298" s="1031"/>
      <c r="AT298" s="1031"/>
      <c r="AU298" s="1031"/>
      <c r="AV298" s="1031"/>
      <c r="AW298" s="1031"/>
      <c r="AX298" s="1031"/>
      <c r="AY298" s="1031"/>
      <c r="AZ298" s="1031"/>
      <c r="BA298" s="1031"/>
      <c r="BB298" s="1031"/>
      <c r="BC298" s="1031"/>
      <c r="BD298" s="1036"/>
      <c r="BE298" s="1031"/>
      <c r="BF298" s="1034"/>
      <c r="BG298" s="1031"/>
      <c r="BH298" s="1031"/>
      <c r="BI298" s="1034"/>
      <c r="BJ298" s="1035"/>
      <c r="BK298" s="1031"/>
      <c r="BL298" s="1031"/>
      <c r="BM298" s="1658"/>
      <c r="BN298" s="1655"/>
      <c r="BO298" s="1658"/>
      <c r="BP298" s="1658"/>
      <c r="BQ298" s="1658"/>
      <c r="BR298" s="1031"/>
      <c r="BS298" s="121"/>
      <c r="BT298" s="121"/>
      <c r="BU298" s="168"/>
      <c r="BV298" s="168"/>
      <c r="BW298" s="113"/>
      <c r="BX298" s="696"/>
      <c r="BY298" s="690"/>
      <c r="BZ298" s="996"/>
      <c r="CA298" s="13"/>
      <c r="CD298" s="673"/>
      <c r="ED298" s="673"/>
    </row>
    <row r="299" spans="1:134" s="14" customFormat="1" ht="54.95" hidden="1" customHeight="1">
      <c r="A299" s="118"/>
      <c r="B299" s="175"/>
      <c r="C299" s="119"/>
      <c r="D299" s="113"/>
      <c r="E299" s="108"/>
      <c r="F299" s="113"/>
      <c r="G299" s="118"/>
      <c r="H299" s="118"/>
      <c r="I299" s="113"/>
      <c r="J299" s="113"/>
      <c r="K299" s="113"/>
      <c r="L299" s="1031"/>
      <c r="M299" s="1031"/>
      <c r="N299" s="1031"/>
      <c r="O299" s="1031"/>
      <c r="P299" s="166"/>
      <c r="Q299" s="166"/>
      <c r="R299" s="1031"/>
      <c r="S299" s="1031"/>
      <c r="T299" s="1031"/>
      <c r="U299" s="1031"/>
      <c r="V299" s="1031"/>
      <c r="W299" s="1031"/>
      <c r="X299" s="1031"/>
      <c r="Y299" s="1031"/>
      <c r="Z299" s="1031"/>
      <c r="AA299" s="1031"/>
      <c r="AB299" s="1031"/>
      <c r="AC299" s="1031"/>
      <c r="AD299" s="1031"/>
      <c r="AE299" s="1031"/>
      <c r="AF299" s="1031"/>
      <c r="AG299" s="1031"/>
      <c r="AH299" s="1031"/>
      <c r="AI299" s="1031"/>
      <c r="AJ299" s="1031"/>
      <c r="AK299" s="1031"/>
      <c r="AL299" s="1031"/>
      <c r="AM299" s="1031"/>
      <c r="AN299" s="1031"/>
      <c r="AO299" s="1031"/>
      <c r="AP299" s="1031"/>
      <c r="AQ299" s="1031"/>
      <c r="AR299" s="1031"/>
      <c r="AS299" s="1031"/>
      <c r="AT299" s="1031"/>
      <c r="AU299" s="1031"/>
      <c r="AV299" s="1031"/>
      <c r="AW299" s="1031"/>
      <c r="AX299" s="1031"/>
      <c r="AY299" s="1031"/>
      <c r="AZ299" s="1031"/>
      <c r="BA299" s="1031"/>
      <c r="BB299" s="1031"/>
      <c r="BC299" s="1031"/>
      <c r="BD299" s="1036"/>
      <c r="BE299" s="1031"/>
      <c r="BF299" s="1034"/>
      <c r="BG299" s="1031"/>
      <c r="BH299" s="1031"/>
      <c r="BI299" s="1034"/>
      <c r="BJ299" s="1035"/>
      <c r="BK299" s="1031"/>
      <c r="BL299" s="1031"/>
      <c r="BM299" s="1658"/>
      <c r="BN299" s="1655"/>
      <c r="BO299" s="1658"/>
      <c r="BP299" s="1658"/>
      <c r="BQ299" s="1658"/>
      <c r="BR299" s="1031"/>
      <c r="BS299" s="121"/>
      <c r="BT299" s="121"/>
      <c r="BU299" s="168"/>
      <c r="BV299" s="168"/>
      <c r="BW299" s="113"/>
      <c r="BX299" s="696"/>
      <c r="BY299" s="690"/>
      <c r="BZ299" s="996"/>
      <c r="CA299" s="13"/>
      <c r="CD299" s="673"/>
      <c r="ED299" s="673"/>
    </row>
    <row r="300" spans="1:134" s="14" customFormat="1" ht="54.95" hidden="1" customHeight="1">
      <c r="A300" s="118"/>
      <c r="B300" s="175"/>
      <c r="C300" s="119"/>
      <c r="D300" s="113"/>
      <c r="E300" s="108"/>
      <c r="F300" s="113"/>
      <c r="G300" s="118"/>
      <c r="H300" s="118"/>
      <c r="I300" s="113"/>
      <c r="J300" s="113"/>
      <c r="K300" s="113"/>
      <c r="L300" s="1031"/>
      <c r="M300" s="1031"/>
      <c r="N300" s="1031"/>
      <c r="O300" s="1031"/>
      <c r="P300" s="166"/>
      <c r="Q300" s="166"/>
      <c r="R300" s="1031"/>
      <c r="S300" s="1031"/>
      <c r="T300" s="1031"/>
      <c r="U300" s="1031"/>
      <c r="V300" s="1031"/>
      <c r="W300" s="1031"/>
      <c r="X300" s="1031"/>
      <c r="Y300" s="1031"/>
      <c r="Z300" s="1031"/>
      <c r="AA300" s="1031"/>
      <c r="AB300" s="1031"/>
      <c r="AC300" s="1031"/>
      <c r="AD300" s="1031"/>
      <c r="AE300" s="1031"/>
      <c r="AF300" s="1031"/>
      <c r="AG300" s="1031"/>
      <c r="AH300" s="1031"/>
      <c r="AI300" s="1031"/>
      <c r="AJ300" s="1031"/>
      <c r="AK300" s="1031"/>
      <c r="AL300" s="1031"/>
      <c r="AM300" s="1031"/>
      <c r="AN300" s="1031"/>
      <c r="AO300" s="1031"/>
      <c r="AP300" s="1031"/>
      <c r="AQ300" s="1031"/>
      <c r="AR300" s="1031"/>
      <c r="AS300" s="1031"/>
      <c r="AT300" s="1031"/>
      <c r="AU300" s="1031"/>
      <c r="AV300" s="1031"/>
      <c r="AW300" s="1031"/>
      <c r="AX300" s="1031"/>
      <c r="AY300" s="1031"/>
      <c r="AZ300" s="1031"/>
      <c r="BA300" s="1031"/>
      <c r="BB300" s="1031"/>
      <c r="BC300" s="1031"/>
      <c r="BD300" s="1036"/>
      <c r="BE300" s="1031"/>
      <c r="BF300" s="1034"/>
      <c r="BG300" s="1031"/>
      <c r="BH300" s="1031"/>
      <c r="BI300" s="1034"/>
      <c r="BJ300" s="1035"/>
      <c r="BK300" s="1031"/>
      <c r="BL300" s="1031"/>
      <c r="BM300" s="1658"/>
      <c r="BN300" s="1655"/>
      <c r="BO300" s="1658"/>
      <c r="BP300" s="1658"/>
      <c r="BQ300" s="1658"/>
      <c r="BR300" s="1031"/>
      <c r="BS300" s="121"/>
      <c r="BT300" s="121"/>
      <c r="BU300" s="168"/>
      <c r="BV300" s="168"/>
      <c r="BW300" s="113"/>
      <c r="BX300" s="696"/>
      <c r="BY300" s="690"/>
      <c r="BZ300" s="996"/>
      <c r="CA300" s="13"/>
      <c r="CD300" s="673"/>
      <c r="ED300" s="673"/>
    </row>
    <row r="301" spans="1:134" s="14" customFormat="1" ht="70.5" hidden="1" customHeight="1">
      <c r="A301" s="118"/>
      <c r="B301" s="175"/>
      <c r="C301" s="119"/>
      <c r="D301" s="113"/>
      <c r="E301" s="108"/>
      <c r="F301" s="113"/>
      <c r="G301" s="113"/>
      <c r="H301" s="113"/>
      <c r="I301" s="113"/>
      <c r="J301" s="255"/>
      <c r="K301" s="255"/>
      <c r="L301" s="1165"/>
      <c r="M301" s="1031"/>
      <c r="N301" s="1165"/>
      <c r="O301" s="1166"/>
      <c r="P301" s="166"/>
      <c r="Q301" s="166"/>
      <c r="R301" s="1031"/>
      <c r="S301" s="1031"/>
      <c r="T301" s="1031"/>
      <c r="U301" s="1031"/>
      <c r="V301" s="1031"/>
      <c r="W301" s="1031"/>
      <c r="X301" s="1031"/>
      <c r="Y301" s="1031"/>
      <c r="Z301" s="1031"/>
      <c r="AA301" s="1031"/>
      <c r="AB301" s="1031"/>
      <c r="AC301" s="1031"/>
      <c r="AD301" s="1031"/>
      <c r="AE301" s="1031"/>
      <c r="AF301" s="1031"/>
      <c r="AG301" s="1031"/>
      <c r="AH301" s="1031"/>
      <c r="AI301" s="1031"/>
      <c r="AJ301" s="1031"/>
      <c r="AK301" s="1031"/>
      <c r="AL301" s="1031"/>
      <c r="AM301" s="1031"/>
      <c r="AN301" s="1031"/>
      <c r="AO301" s="1031"/>
      <c r="AP301" s="1031"/>
      <c r="AQ301" s="1031"/>
      <c r="AR301" s="1031"/>
      <c r="AS301" s="1031"/>
      <c r="AT301" s="1031"/>
      <c r="AU301" s="1031"/>
      <c r="AV301" s="1031"/>
      <c r="AW301" s="1031"/>
      <c r="AX301" s="1031"/>
      <c r="AY301" s="1031"/>
      <c r="AZ301" s="1031"/>
      <c r="BA301" s="1031"/>
      <c r="BB301" s="1031"/>
      <c r="BC301" s="1031"/>
      <c r="BD301" s="1036"/>
      <c r="BE301" s="1031"/>
      <c r="BF301" s="1034"/>
      <c r="BG301" s="1031"/>
      <c r="BH301" s="1031"/>
      <c r="BI301" s="1034"/>
      <c r="BJ301" s="1035"/>
      <c r="BK301" s="1033"/>
      <c r="BL301" s="1031"/>
      <c r="BM301" s="1658"/>
      <c r="BN301" s="1658"/>
      <c r="BO301" s="1658"/>
      <c r="BP301" s="1658"/>
      <c r="BQ301" s="1658"/>
      <c r="BR301" s="1031"/>
      <c r="BS301" s="121"/>
      <c r="BT301" s="121"/>
      <c r="BU301" s="168"/>
      <c r="BV301" s="168"/>
      <c r="BW301" s="108"/>
      <c r="BX301" s="696"/>
      <c r="BY301" s="690"/>
      <c r="BZ301" s="996"/>
      <c r="CA301" s="13"/>
      <c r="CD301" s="673"/>
      <c r="ED301" s="673"/>
    </row>
    <row r="302" spans="1:134" s="14" customFormat="1" ht="76.5" hidden="1" customHeight="1">
      <c r="A302" s="118"/>
      <c r="B302" s="175"/>
      <c r="C302" s="119"/>
      <c r="D302" s="113"/>
      <c r="E302" s="108"/>
      <c r="F302" s="113"/>
      <c r="G302" s="113"/>
      <c r="H302" s="113"/>
      <c r="I302" s="113"/>
      <c r="J302" s="255"/>
      <c r="K302" s="255"/>
      <c r="L302" s="1165"/>
      <c r="M302" s="1031"/>
      <c r="N302" s="1165"/>
      <c r="O302" s="1166"/>
      <c r="P302" s="166"/>
      <c r="Q302" s="166"/>
      <c r="R302" s="1031"/>
      <c r="S302" s="1031"/>
      <c r="T302" s="1031"/>
      <c r="U302" s="1031"/>
      <c r="V302" s="1031"/>
      <c r="W302" s="1031"/>
      <c r="X302" s="1031"/>
      <c r="Y302" s="1031"/>
      <c r="Z302" s="1031"/>
      <c r="AA302" s="1031"/>
      <c r="AB302" s="1031"/>
      <c r="AC302" s="1031"/>
      <c r="AD302" s="1031"/>
      <c r="AE302" s="1031"/>
      <c r="AF302" s="1031"/>
      <c r="AG302" s="1031"/>
      <c r="AH302" s="1031"/>
      <c r="AI302" s="1031"/>
      <c r="AJ302" s="1031"/>
      <c r="AK302" s="1031"/>
      <c r="AL302" s="1031"/>
      <c r="AM302" s="1031"/>
      <c r="AN302" s="1031"/>
      <c r="AO302" s="1031"/>
      <c r="AP302" s="1031"/>
      <c r="AQ302" s="1031"/>
      <c r="AR302" s="1031"/>
      <c r="AS302" s="1031"/>
      <c r="AT302" s="1031"/>
      <c r="AU302" s="1031"/>
      <c r="AV302" s="1031"/>
      <c r="AW302" s="1031"/>
      <c r="AX302" s="1031"/>
      <c r="AY302" s="1031"/>
      <c r="AZ302" s="1031"/>
      <c r="BA302" s="1031"/>
      <c r="BB302" s="1031"/>
      <c r="BC302" s="1031"/>
      <c r="BD302" s="1036"/>
      <c r="BE302" s="1031"/>
      <c r="BF302" s="1034"/>
      <c r="BG302" s="1031"/>
      <c r="BH302" s="1031"/>
      <c r="BI302" s="1034"/>
      <c r="BJ302" s="1035"/>
      <c r="BK302" s="1033"/>
      <c r="BL302" s="1031"/>
      <c r="BM302" s="1658"/>
      <c r="BN302" s="1655"/>
      <c r="BO302" s="1658"/>
      <c r="BP302" s="1658"/>
      <c r="BQ302" s="1658"/>
      <c r="BR302" s="1031"/>
      <c r="BS302" s="121"/>
      <c r="BT302" s="121"/>
      <c r="BU302" s="168"/>
      <c r="BV302" s="168"/>
      <c r="BW302" s="108"/>
      <c r="BX302" s="696"/>
      <c r="BY302" s="690"/>
      <c r="BZ302" s="996"/>
      <c r="CA302" s="13"/>
      <c r="CD302" s="673"/>
      <c r="ED302" s="673"/>
    </row>
    <row r="303" spans="1:134" s="14" customFormat="1" ht="76.5" hidden="1" customHeight="1">
      <c r="A303" s="118"/>
      <c r="B303" s="175"/>
      <c r="C303" s="119"/>
      <c r="D303" s="113"/>
      <c r="E303" s="108"/>
      <c r="F303" s="113"/>
      <c r="G303" s="113"/>
      <c r="H303" s="113"/>
      <c r="I303" s="113"/>
      <c r="J303" s="255"/>
      <c r="K303" s="255"/>
      <c r="L303" s="1165"/>
      <c r="M303" s="1031"/>
      <c r="N303" s="1165"/>
      <c r="O303" s="1166"/>
      <c r="P303" s="166"/>
      <c r="Q303" s="166"/>
      <c r="R303" s="1031"/>
      <c r="S303" s="1031"/>
      <c r="T303" s="1031"/>
      <c r="U303" s="1031"/>
      <c r="V303" s="1031"/>
      <c r="W303" s="1031"/>
      <c r="X303" s="1031"/>
      <c r="Y303" s="1031"/>
      <c r="Z303" s="1031"/>
      <c r="AA303" s="1031"/>
      <c r="AB303" s="1031"/>
      <c r="AC303" s="1031"/>
      <c r="AD303" s="1031"/>
      <c r="AE303" s="1031"/>
      <c r="AF303" s="1031"/>
      <c r="AG303" s="1031"/>
      <c r="AH303" s="1031"/>
      <c r="AI303" s="1031"/>
      <c r="AJ303" s="1031"/>
      <c r="AK303" s="1031"/>
      <c r="AL303" s="1031"/>
      <c r="AM303" s="1031"/>
      <c r="AN303" s="1031"/>
      <c r="AO303" s="1031"/>
      <c r="AP303" s="1031"/>
      <c r="AQ303" s="1031"/>
      <c r="AR303" s="1031"/>
      <c r="AS303" s="1031"/>
      <c r="AT303" s="1031"/>
      <c r="AU303" s="1031"/>
      <c r="AV303" s="1031"/>
      <c r="AW303" s="1031"/>
      <c r="AX303" s="1031"/>
      <c r="AY303" s="1031"/>
      <c r="AZ303" s="1031"/>
      <c r="BA303" s="1031"/>
      <c r="BB303" s="1031"/>
      <c r="BC303" s="1031"/>
      <c r="BD303" s="1036"/>
      <c r="BE303" s="1031"/>
      <c r="BF303" s="1034"/>
      <c r="BG303" s="1031"/>
      <c r="BH303" s="1031"/>
      <c r="BI303" s="1034"/>
      <c r="BJ303" s="1035"/>
      <c r="BK303" s="1033"/>
      <c r="BL303" s="166"/>
      <c r="BM303" s="1655"/>
      <c r="BN303" s="1655"/>
      <c r="BO303" s="1655"/>
      <c r="BP303" s="1655"/>
      <c r="BQ303" s="1655"/>
      <c r="BR303" s="166"/>
      <c r="BS303" s="109"/>
      <c r="BT303" s="121"/>
      <c r="BU303" s="168"/>
      <c r="BV303" s="168"/>
      <c r="BW303" s="108"/>
      <c r="BX303" s="696"/>
      <c r="BY303" s="690"/>
      <c r="BZ303" s="996"/>
      <c r="CA303" s="13"/>
      <c r="CD303" s="673"/>
      <c r="ED303" s="673"/>
    </row>
    <row r="304" spans="1:134" s="14" customFormat="1" hidden="1">
      <c r="A304" s="196"/>
      <c r="B304" s="197"/>
      <c r="C304" s="193"/>
      <c r="D304" s="123"/>
      <c r="E304" s="123"/>
      <c r="F304" s="123"/>
      <c r="G304" s="123"/>
      <c r="H304" s="123"/>
      <c r="I304" s="123"/>
      <c r="J304" s="123"/>
      <c r="K304" s="123"/>
      <c r="L304" s="125"/>
      <c r="M304" s="125"/>
      <c r="N304" s="125"/>
      <c r="O304" s="125"/>
      <c r="P304" s="125"/>
      <c r="Q304" s="125"/>
      <c r="R304" s="125"/>
      <c r="S304" s="125"/>
      <c r="T304" s="125"/>
      <c r="U304" s="125"/>
      <c r="V304" s="125"/>
      <c r="W304" s="125"/>
      <c r="X304" s="125"/>
      <c r="Y304" s="125"/>
      <c r="Z304" s="125"/>
      <c r="AA304" s="125"/>
      <c r="AB304" s="125"/>
      <c r="AC304" s="125"/>
      <c r="AD304" s="125"/>
      <c r="AE304" s="125"/>
      <c r="AF304" s="125"/>
      <c r="AG304" s="125"/>
      <c r="AH304" s="125"/>
      <c r="AI304" s="125"/>
      <c r="AJ304" s="125"/>
      <c r="AK304" s="125"/>
      <c r="AL304" s="125"/>
      <c r="AM304" s="125"/>
      <c r="AN304" s="125"/>
      <c r="AO304" s="125"/>
      <c r="AP304" s="125"/>
      <c r="AQ304" s="125"/>
      <c r="AR304" s="125"/>
      <c r="AS304" s="125"/>
      <c r="AT304" s="125"/>
      <c r="AU304" s="125"/>
      <c r="AV304" s="125"/>
      <c r="AW304" s="125"/>
      <c r="AX304" s="125"/>
      <c r="AY304" s="125"/>
      <c r="AZ304" s="125"/>
      <c r="BA304" s="125"/>
      <c r="BB304" s="125"/>
      <c r="BC304" s="125"/>
      <c r="BD304" s="125"/>
      <c r="BE304" s="125"/>
      <c r="BF304" s="125"/>
      <c r="BG304" s="125"/>
      <c r="BH304" s="125"/>
      <c r="BI304" s="125"/>
      <c r="BJ304" s="125"/>
      <c r="BK304" s="125"/>
      <c r="BL304" s="125"/>
      <c r="BM304" s="1657"/>
      <c r="BN304" s="1657"/>
      <c r="BO304" s="1657"/>
      <c r="BP304" s="1657"/>
      <c r="BQ304" s="1657"/>
      <c r="BR304" s="125"/>
      <c r="BS304" s="126"/>
      <c r="BT304" s="126"/>
      <c r="BU304" s="108"/>
      <c r="BV304" s="108"/>
      <c r="BW304" s="108"/>
      <c r="BX304" s="696"/>
      <c r="BY304" s="690"/>
      <c r="BZ304" s="996"/>
      <c r="CA304" s="13"/>
      <c r="CD304" s="673"/>
      <c r="ED304" s="673"/>
    </row>
    <row r="305" spans="1:134" s="14" customFormat="1" ht="111.6" hidden="1" customHeight="1">
      <c r="A305" s="118"/>
      <c r="B305" s="175"/>
      <c r="C305" s="119"/>
      <c r="D305" s="113"/>
      <c r="E305" s="108"/>
      <c r="F305" s="113"/>
      <c r="G305" s="118"/>
      <c r="H305" s="118"/>
      <c r="I305" s="113"/>
      <c r="J305" s="113"/>
      <c r="K305" s="113"/>
      <c r="L305" s="1031"/>
      <c r="M305" s="1031"/>
      <c r="N305" s="1031"/>
      <c r="O305" s="1031"/>
      <c r="P305" s="166"/>
      <c r="Q305" s="166"/>
      <c r="R305" s="1031"/>
      <c r="S305" s="1031"/>
      <c r="T305" s="1031"/>
      <c r="U305" s="1031"/>
      <c r="V305" s="1031"/>
      <c r="W305" s="1031"/>
      <c r="X305" s="1031"/>
      <c r="Y305" s="1031"/>
      <c r="Z305" s="1031"/>
      <c r="AA305" s="1031"/>
      <c r="AB305" s="1031"/>
      <c r="AC305" s="1031"/>
      <c r="AD305" s="1031"/>
      <c r="AE305" s="1031"/>
      <c r="AF305" s="1031"/>
      <c r="AG305" s="1031"/>
      <c r="AH305" s="1031"/>
      <c r="AI305" s="1031"/>
      <c r="AJ305" s="1031"/>
      <c r="AK305" s="1031"/>
      <c r="AL305" s="1031"/>
      <c r="AM305" s="1031"/>
      <c r="AN305" s="1031"/>
      <c r="AO305" s="1031"/>
      <c r="AP305" s="1031"/>
      <c r="AQ305" s="1031"/>
      <c r="AR305" s="1031"/>
      <c r="AS305" s="1031"/>
      <c r="AT305" s="1031"/>
      <c r="AU305" s="1031"/>
      <c r="AV305" s="1031"/>
      <c r="AW305" s="1031"/>
      <c r="AX305" s="1031"/>
      <c r="AY305" s="1031"/>
      <c r="AZ305" s="1031"/>
      <c r="BA305" s="1031"/>
      <c r="BB305" s="1031"/>
      <c r="BC305" s="1031"/>
      <c r="BD305" s="1036"/>
      <c r="BE305" s="1031"/>
      <c r="BF305" s="1034"/>
      <c r="BG305" s="1031"/>
      <c r="BH305" s="1031"/>
      <c r="BI305" s="165"/>
      <c r="BJ305" s="1035"/>
      <c r="BK305" s="1033"/>
      <c r="BL305" s="1033"/>
      <c r="BM305" s="1849"/>
      <c r="BN305" s="1849"/>
      <c r="BO305" s="1849"/>
      <c r="BP305" s="1849"/>
      <c r="BQ305" s="1849"/>
      <c r="BR305" s="1033"/>
      <c r="BS305" s="121"/>
      <c r="BT305" s="1109"/>
      <c r="BU305" s="168"/>
      <c r="BV305" s="168"/>
      <c r="BW305" s="108"/>
      <c r="BX305" s="696"/>
      <c r="BY305" s="690"/>
      <c r="BZ305" s="1670"/>
      <c r="CD305" s="673"/>
      <c r="EC305" s="673"/>
    </row>
    <row r="306" spans="1:134" s="14" customFormat="1" ht="87" hidden="1" customHeight="1">
      <c r="A306" s="118"/>
      <c r="B306" s="175"/>
      <c r="C306" s="119"/>
      <c r="D306" s="113"/>
      <c r="E306" s="108"/>
      <c r="F306" s="113"/>
      <c r="G306" s="118"/>
      <c r="H306" s="118"/>
      <c r="I306" s="113"/>
      <c r="J306" s="113"/>
      <c r="K306" s="113"/>
      <c r="L306" s="1031"/>
      <c r="M306" s="1031"/>
      <c r="N306" s="1031"/>
      <c r="O306" s="1031"/>
      <c r="P306" s="166"/>
      <c r="Q306" s="166"/>
      <c r="R306" s="1031"/>
      <c r="S306" s="1031"/>
      <c r="T306" s="1031"/>
      <c r="U306" s="1031"/>
      <c r="V306" s="1031"/>
      <c r="W306" s="1031"/>
      <c r="X306" s="1031"/>
      <c r="Y306" s="1031"/>
      <c r="Z306" s="1031"/>
      <c r="AA306" s="1031"/>
      <c r="AB306" s="1031"/>
      <c r="AC306" s="1031"/>
      <c r="AD306" s="1031"/>
      <c r="AE306" s="1031"/>
      <c r="AF306" s="1031"/>
      <c r="AG306" s="1031"/>
      <c r="AH306" s="1031"/>
      <c r="AI306" s="1031"/>
      <c r="AJ306" s="1031"/>
      <c r="AK306" s="1031"/>
      <c r="AL306" s="1031"/>
      <c r="AM306" s="1031"/>
      <c r="AN306" s="1031"/>
      <c r="AO306" s="1031"/>
      <c r="AP306" s="1031"/>
      <c r="AQ306" s="1031"/>
      <c r="AR306" s="1031"/>
      <c r="AS306" s="1031"/>
      <c r="AT306" s="1031"/>
      <c r="AU306" s="1031"/>
      <c r="AV306" s="1031"/>
      <c r="AW306" s="1031"/>
      <c r="AX306" s="1031"/>
      <c r="AY306" s="1031"/>
      <c r="AZ306" s="1031"/>
      <c r="BA306" s="1031"/>
      <c r="BB306" s="1031"/>
      <c r="BC306" s="1031"/>
      <c r="BD306" s="1036"/>
      <c r="BE306" s="1031"/>
      <c r="BF306" s="1034"/>
      <c r="BG306" s="1031"/>
      <c r="BH306" s="1031"/>
      <c r="BI306" s="165"/>
      <c r="BJ306" s="1035"/>
      <c r="BK306" s="1033"/>
      <c r="BL306" s="1031"/>
      <c r="BM306" s="1658"/>
      <c r="BN306" s="1655"/>
      <c r="BO306" s="1658"/>
      <c r="BP306" s="1658"/>
      <c r="BQ306" s="1658"/>
      <c r="BR306" s="1031"/>
      <c r="BS306" s="121"/>
      <c r="BT306" s="1109"/>
      <c r="BU306" s="168"/>
      <c r="BV306" s="168"/>
      <c r="BW306" s="108"/>
      <c r="BX306" s="696"/>
      <c r="BY306" s="690"/>
      <c r="BZ306" s="1670"/>
      <c r="CD306" s="673"/>
      <c r="EC306" s="673"/>
    </row>
    <row r="307" spans="1:134" s="14" customFormat="1" ht="87" hidden="1" customHeight="1">
      <c r="A307" s="118"/>
      <c r="B307" s="175"/>
      <c r="C307" s="119"/>
      <c r="D307" s="113"/>
      <c r="E307" s="108"/>
      <c r="F307" s="113"/>
      <c r="G307" s="118"/>
      <c r="H307" s="118"/>
      <c r="I307" s="113"/>
      <c r="J307" s="113"/>
      <c r="K307" s="113"/>
      <c r="L307" s="1031"/>
      <c r="M307" s="1031"/>
      <c r="N307" s="1031"/>
      <c r="O307" s="1031"/>
      <c r="P307" s="166"/>
      <c r="Q307" s="166"/>
      <c r="R307" s="1031"/>
      <c r="S307" s="1031"/>
      <c r="T307" s="1031"/>
      <c r="U307" s="1031"/>
      <c r="V307" s="1031"/>
      <c r="W307" s="1031"/>
      <c r="X307" s="1031"/>
      <c r="Y307" s="1031"/>
      <c r="Z307" s="1031"/>
      <c r="AA307" s="1031"/>
      <c r="AB307" s="1031"/>
      <c r="AC307" s="1031"/>
      <c r="AD307" s="1031"/>
      <c r="AE307" s="1031"/>
      <c r="AF307" s="1031"/>
      <c r="AG307" s="1031"/>
      <c r="AH307" s="1031"/>
      <c r="AI307" s="1031"/>
      <c r="AJ307" s="1031"/>
      <c r="AK307" s="1031"/>
      <c r="AL307" s="1031"/>
      <c r="AM307" s="1031"/>
      <c r="AN307" s="1031"/>
      <c r="AO307" s="1031"/>
      <c r="AP307" s="1031"/>
      <c r="AQ307" s="1031"/>
      <c r="AR307" s="1031"/>
      <c r="AS307" s="1031"/>
      <c r="AT307" s="1031"/>
      <c r="AU307" s="1031"/>
      <c r="AV307" s="1031"/>
      <c r="AW307" s="1031"/>
      <c r="AX307" s="1031"/>
      <c r="AY307" s="1031"/>
      <c r="AZ307" s="1031"/>
      <c r="BA307" s="1031"/>
      <c r="BB307" s="1031"/>
      <c r="BC307" s="1031"/>
      <c r="BD307" s="1036"/>
      <c r="BE307" s="1031"/>
      <c r="BF307" s="1034"/>
      <c r="BG307" s="1031"/>
      <c r="BH307" s="1031"/>
      <c r="BI307" s="165"/>
      <c r="BJ307" s="1035"/>
      <c r="BK307" s="1033"/>
      <c r="BL307" s="166"/>
      <c r="BM307" s="1849"/>
      <c r="BN307" s="1655"/>
      <c r="BO307" s="1849"/>
      <c r="BP307" s="1849"/>
      <c r="BQ307" s="1849"/>
      <c r="BR307" s="166"/>
      <c r="BS307" s="121"/>
      <c r="BT307" s="1109"/>
      <c r="BU307" s="168"/>
      <c r="BV307" s="168"/>
      <c r="BW307" s="108"/>
      <c r="BX307" s="696"/>
      <c r="BY307" s="690"/>
      <c r="BZ307" s="1670"/>
      <c r="CD307" s="673"/>
      <c r="EC307" s="673"/>
    </row>
    <row r="308" spans="1:134" s="14" customFormat="1" ht="110.1" hidden="1" customHeight="1">
      <c r="A308" s="118"/>
      <c r="B308" s="175"/>
      <c r="C308" s="119"/>
      <c r="D308" s="113"/>
      <c r="E308" s="108"/>
      <c r="F308" s="113"/>
      <c r="G308" s="118"/>
      <c r="H308" s="113"/>
      <c r="I308" s="177"/>
      <c r="J308" s="177"/>
      <c r="K308" s="177"/>
      <c r="L308" s="1031"/>
      <c r="M308" s="1031"/>
      <c r="N308" s="1031"/>
      <c r="O308" s="1031"/>
      <c r="P308" s="166"/>
      <c r="Q308" s="166"/>
      <c r="R308" s="1031"/>
      <c r="S308" s="1031"/>
      <c r="T308" s="1031"/>
      <c r="U308" s="1031"/>
      <c r="V308" s="1031"/>
      <c r="W308" s="1031"/>
      <c r="X308" s="1031"/>
      <c r="Y308" s="1031"/>
      <c r="Z308" s="1031"/>
      <c r="AA308" s="1031"/>
      <c r="AB308" s="1031"/>
      <c r="AC308" s="1031"/>
      <c r="AD308" s="1031"/>
      <c r="AE308" s="1031"/>
      <c r="AF308" s="1031"/>
      <c r="AG308" s="1031"/>
      <c r="AH308" s="1031"/>
      <c r="AI308" s="1031"/>
      <c r="AJ308" s="1031"/>
      <c r="AK308" s="1031"/>
      <c r="AL308" s="1031"/>
      <c r="AM308" s="1031"/>
      <c r="AN308" s="1031"/>
      <c r="AO308" s="1031"/>
      <c r="AP308" s="1031"/>
      <c r="AQ308" s="1031"/>
      <c r="AR308" s="1031"/>
      <c r="AS308" s="1031"/>
      <c r="AT308" s="1031"/>
      <c r="AU308" s="1031"/>
      <c r="AV308" s="1031"/>
      <c r="AW308" s="1031"/>
      <c r="AX308" s="1031"/>
      <c r="AY308" s="1031"/>
      <c r="AZ308" s="1031"/>
      <c r="BA308" s="1031"/>
      <c r="BB308" s="1031"/>
      <c r="BC308" s="1031"/>
      <c r="BD308" s="1036"/>
      <c r="BE308" s="1031"/>
      <c r="BF308" s="1034"/>
      <c r="BG308" s="1031"/>
      <c r="BH308" s="165"/>
      <c r="BI308" s="1034"/>
      <c r="BJ308" s="1035"/>
      <c r="BK308" s="1035"/>
      <c r="BL308" s="1031"/>
      <c r="BM308" s="1658"/>
      <c r="BN308" s="1655"/>
      <c r="BO308" s="1658"/>
      <c r="BP308" s="1658"/>
      <c r="BQ308" s="1658"/>
      <c r="BR308" s="1031"/>
      <c r="BS308" s="121"/>
      <c r="BT308" s="113"/>
      <c r="BU308" s="113"/>
      <c r="BV308" s="113"/>
      <c r="BW308" s="108"/>
      <c r="BX308" s="696"/>
      <c r="BY308" s="690"/>
      <c r="BZ308" s="1670"/>
      <c r="CD308" s="673"/>
      <c r="EC308" s="673"/>
    </row>
    <row r="309" spans="1:134" s="14" customFormat="1" ht="105" hidden="1" customHeight="1">
      <c r="A309" s="118"/>
      <c r="B309" s="175"/>
      <c r="C309" s="119"/>
      <c r="D309" s="113"/>
      <c r="E309" s="108"/>
      <c r="F309" s="113"/>
      <c r="G309" s="113"/>
      <c r="H309" s="113"/>
      <c r="I309" s="113"/>
      <c r="J309" s="255"/>
      <c r="K309" s="113"/>
      <c r="L309" s="1165"/>
      <c r="M309" s="1031"/>
      <c r="N309" s="1165"/>
      <c r="O309" s="1031"/>
      <c r="P309" s="166"/>
      <c r="Q309" s="166"/>
      <c r="R309" s="1031"/>
      <c r="S309" s="1031"/>
      <c r="T309" s="1031"/>
      <c r="U309" s="1031"/>
      <c r="V309" s="1031"/>
      <c r="W309" s="1031"/>
      <c r="X309" s="1031"/>
      <c r="Y309" s="1031"/>
      <c r="Z309" s="1031"/>
      <c r="AA309" s="1031"/>
      <c r="AB309" s="1031"/>
      <c r="AC309" s="1031"/>
      <c r="AD309" s="1031"/>
      <c r="AE309" s="1031"/>
      <c r="AF309" s="1031"/>
      <c r="AG309" s="1031"/>
      <c r="AH309" s="1031"/>
      <c r="AI309" s="1031"/>
      <c r="AJ309" s="1031"/>
      <c r="AK309" s="1031"/>
      <c r="AL309" s="1031"/>
      <c r="AM309" s="1031"/>
      <c r="AN309" s="1031"/>
      <c r="AO309" s="1031"/>
      <c r="AP309" s="1031"/>
      <c r="AQ309" s="1031"/>
      <c r="AR309" s="1031"/>
      <c r="AS309" s="1031"/>
      <c r="AT309" s="1031"/>
      <c r="AU309" s="1031"/>
      <c r="AV309" s="1031"/>
      <c r="AW309" s="1031"/>
      <c r="AX309" s="1031"/>
      <c r="AY309" s="1031"/>
      <c r="AZ309" s="1031"/>
      <c r="BA309" s="1031"/>
      <c r="BB309" s="1031"/>
      <c r="BC309" s="1031"/>
      <c r="BD309" s="1036"/>
      <c r="BE309" s="1031"/>
      <c r="BF309" s="1034"/>
      <c r="BG309" s="1031"/>
      <c r="BH309" s="165"/>
      <c r="BI309" s="1034"/>
      <c r="BJ309" s="1035"/>
      <c r="BK309" s="1033"/>
      <c r="BL309" s="1031"/>
      <c r="BM309" s="1849"/>
      <c r="BN309" s="1849"/>
      <c r="BO309" s="1849"/>
      <c r="BP309" s="1849"/>
      <c r="BQ309" s="1849"/>
      <c r="BR309" s="1031"/>
      <c r="BS309" s="121"/>
      <c r="BT309" s="1109"/>
      <c r="BU309" s="168"/>
      <c r="BV309" s="168"/>
      <c r="BW309" s="108"/>
      <c r="BX309" s="696"/>
      <c r="BY309" s="690"/>
      <c r="BZ309" s="996"/>
      <c r="CA309" s="13"/>
      <c r="CD309" s="673"/>
      <c r="ED309" s="673"/>
    </row>
    <row r="310" spans="1:134" s="14" customFormat="1" ht="28.5" hidden="1" customHeight="1">
      <c r="A310" s="118"/>
      <c r="B310" s="175"/>
      <c r="C310" s="119"/>
      <c r="D310" s="113"/>
      <c r="E310" s="108"/>
      <c r="F310" s="113"/>
      <c r="G310" s="113"/>
      <c r="H310" s="113"/>
      <c r="I310" s="113"/>
      <c r="J310" s="255"/>
      <c r="K310" s="113"/>
      <c r="L310" s="1165"/>
      <c r="M310" s="1031"/>
      <c r="N310" s="1165"/>
      <c r="O310" s="1031"/>
      <c r="P310" s="166"/>
      <c r="Q310" s="166"/>
      <c r="R310" s="1031"/>
      <c r="S310" s="1031"/>
      <c r="T310" s="1031"/>
      <c r="U310" s="1031"/>
      <c r="V310" s="1031"/>
      <c r="W310" s="1031"/>
      <c r="X310" s="1031"/>
      <c r="Y310" s="1031"/>
      <c r="Z310" s="1031"/>
      <c r="AA310" s="1031"/>
      <c r="AB310" s="1031"/>
      <c r="AC310" s="1031"/>
      <c r="AD310" s="1031"/>
      <c r="AE310" s="1031"/>
      <c r="AF310" s="1031"/>
      <c r="AG310" s="1031"/>
      <c r="AH310" s="1031"/>
      <c r="AI310" s="1031"/>
      <c r="AJ310" s="1031"/>
      <c r="AK310" s="1031"/>
      <c r="AL310" s="1031"/>
      <c r="AM310" s="1031"/>
      <c r="AN310" s="1031"/>
      <c r="AO310" s="1031"/>
      <c r="AP310" s="1031"/>
      <c r="AQ310" s="1031"/>
      <c r="AR310" s="1031"/>
      <c r="AS310" s="1031"/>
      <c r="AT310" s="1031"/>
      <c r="AU310" s="1031"/>
      <c r="AV310" s="1031"/>
      <c r="AW310" s="1031"/>
      <c r="AX310" s="1031"/>
      <c r="AY310" s="1031"/>
      <c r="AZ310" s="1031"/>
      <c r="BA310" s="1031"/>
      <c r="BB310" s="1031"/>
      <c r="BC310" s="1031"/>
      <c r="BD310" s="1036"/>
      <c r="BE310" s="1031"/>
      <c r="BF310" s="1034"/>
      <c r="BG310" s="1031"/>
      <c r="BH310" s="165"/>
      <c r="BI310" s="1034"/>
      <c r="BJ310" s="1035"/>
      <c r="BK310" s="1033"/>
      <c r="BL310" s="1658"/>
      <c r="BM310" s="1658"/>
      <c r="BN310" s="1655"/>
      <c r="BO310" s="1658"/>
      <c r="BP310" s="1658"/>
      <c r="BQ310" s="1658"/>
      <c r="BR310" s="1031"/>
      <c r="BS310" s="121"/>
      <c r="BT310" s="1109"/>
      <c r="BU310" s="168"/>
      <c r="BV310" s="168"/>
      <c r="BW310" s="108"/>
      <c r="BX310" s="696"/>
      <c r="BY310" s="690"/>
      <c r="BZ310" s="996"/>
      <c r="CA310" s="13"/>
      <c r="CD310" s="673"/>
      <c r="ED310" s="673"/>
    </row>
    <row r="311" spans="1:134" s="14" customFormat="1" ht="24" hidden="1" customHeight="1">
      <c r="A311" s="118"/>
      <c r="B311" s="175"/>
      <c r="C311" s="119"/>
      <c r="D311" s="113"/>
      <c r="E311" s="108"/>
      <c r="F311" s="113"/>
      <c r="G311" s="113"/>
      <c r="H311" s="113"/>
      <c r="I311" s="113"/>
      <c r="J311" s="255"/>
      <c r="K311" s="113"/>
      <c r="L311" s="1165"/>
      <c r="M311" s="1031"/>
      <c r="N311" s="1165"/>
      <c r="O311" s="1031"/>
      <c r="P311" s="166"/>
      <c r="Q311" s="166"/>
      <c r="R311" s="1031"/>
      <c r="S311" s="1031"/>
      <c r="T311" s="1031"/>
      <c r="U311" s="1031"/>
      <c r="V311" s="1031"/>
      <c r="W311" s="1031"/>
      <c r="X311" s="1031"/>
      <c r="Y311" s="1031"/>
      <c r="Z311" s="1031"/>
      <c r="AA311" s="1031"/>
      <c r="AB311" s="1031"/>
      <c r="AC311" s="1031"/>
      <c r="AD311" s="1031"/>
      <c r="AE311" s="1031"/>
      <c r="AF311" s="1031"/>
      <c r="AG311" s="1031"/>
      <c r="AH311" s="1031"/>
      <c r="AI311" s="1031"/>
      <c r="AJ311" s="1031"/>
      <c r="AK311" s="1031"/>
      <c r="AL311" s="1031"/>
      <c r="AM311" s="1031"/>
      <c r="AN311" s="1031"/>
      <c r="AO311" s="1031"/>
      <c r="AP311" s="1031"/>
      <c r="AQ311" s="1031"/>
      <c r="AR311" s="1031"/>
      <c r="AS311" s="1031"/>
      <c r="AT311" s="1031"/>
      <c r="AU311" s="1031"/>
      <c r="AV311" s="1031"/>
      <c r="AW311" s="1031"/>
      <c r="AX311" s="1031"/>
      <c r="AY311" s="1031"/>
      <c r="AZ311" s="1031"/>
      <c r="BA311" s="1031"/>
      <c r="BB311" s="1031"/>
      <c r="BC311" s="1031"/>
      <c r="BD311" s="1036"/>
      <c r="BE311" s="1031"/>
      <c r="BF311" s="1034"/>
      <c r="BG311" s="1031"/>
      <c r="BH311" s="165"/>
      <c r="BI311" s="1034"/>
      <c r="BJ311" s="1035"/>
      <c r="BK311" s="1033"/>
      <c r="BL311" s="1658"/>
      <c r="BM311" s="1658"/>
      <c r="BN311" s="1655"/>
      <c r="BO311" s="1658"/>
      <c r="BP311" s="1658"/>
      <c r="BQ311" s="1658"/>
      <c r="BR311" s="1031"/>
      <c r="BS311" s="121"/>
      <c r="BT311" s="1109"/>
      <c r="BU311" s="168"/>
      <c r="BV311" s="168"/>
      <c r="BW311" s="108"/>
      <c r="BX311" s="696"/>
      <c r="BY311" s="690"/>
      <c r="BZ311" s="996"/>
      <c r="CA311" s="13"/>
      <c r="CD311" s="673"/>
      <c r="ED311" s="673"/>
    </row>
    <row r="312" spans="1:134" s="14" customFormat="1" hidden="1">
      <c r="A312" s="124"/>
      <c r="B312" s="192"/>
      <c r="C312" s="161"/>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c r="AC312" s="123"/>
      <c r="AD312" s="123"/>
      <c r="AE312" s="123"/>
      <c r="AF312" s="123"/>
      <c r="AG312" s="123"/>
      <c r="AH312" s="123"/>
      <c r="AI312" s="123"/>
      <c r="AJ312" s="123"/>
      <c r="AK312" s="123"/>
      <c r="AL312" s="123"/>
      <c r="AM312" s="123"/>
      <c r="AN312" s="123"/>
      <c r="AO312" s="123"/>
      <c r="AP312" s="123"/>
      <c r="AQ312" s="123"/>
      <c r="AR312" s="123"/>
      <c r="AS312" s="123"/>
      <c r="AT312" s="123"/>
      <c r="AU312" s="123"/>
      <c r="AV312" s="123"/>
      <c r="AW312" s="123"/>
      <c r="AX312" s="123"/>
      <c r="AY312" s="123"/>
      <c r="AZ312" s="123"/>
      <c r="BA312" s="123"/>
      <c r="BB312" s="123"/>
      <c r="BC312" s="123"/>
      <c r="BD312" s="123"/>
      <c r="BE312" s="123"/>
      <c r="BF312" s="123"/>
      <c r="BG312" s="123"/>
      <c r="BH312" s="123"/>
      <c r="BI312" s="123"/>
      <c r="BJ312" s="123"/>
      <c r="BK312" s="123"/>
      <c r="BL312" s="123"/>
      <c r="BM312" s="1634"/>
      <c r="BN312" s="1634"/>
      <c r="BO312" s="1634"/>
      <c r="BP312" s="1634"/>
      <c r="BQ312" s="1634"/>
      <c r="BR312" s="123"/>
      <c r="BS312" s="107"/>
      <c r="BT312" s="107"/>
      <c r="BU312" s="108"/>
      <c r="BV312" s="108"/>
      <c r="BW312" s="108"/>
      <c r="BX312" s="696"/>
      <c r="BY312" s="690"/>
      <c r="BZ312" s="996"/>
      <c r="CA312" s="13"/>
      <c r="CD312" s="673"/>
      <c r="ED312" s="673"/>
    </row>
    <row r="313" spans="1:134" s="14" customFormat="1" ht="29.45" hidden="1" customHeight="1">
      <c r="A313" s="196"/>
      <c r="B313" s="197"/>
      <c r="C313" s="193"/>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c r="AC313" s="125"/>
      <c r="AD313" s="125"/>
      <c r="AE313" s="125"/>
      <c r="AF313" s="125"/>
      <c r="AG313" s="125"/>
      <c r="AH313" s="125"/>
      <c r="AI313" s="125"/>
      <c r="AJ313" s="125"/>
      <c r="AK313" s="125"/>
      <c r="AL313" s="125"/>
      <c r="AM313" s="125"/>
      <c r="AN313" s="125"/>
      <c r="AO313" s="125"/>
      <c r="AP313" s="125"/>
      <c r="AQ313" s="125"/>
      <c r="AR313" s="125"/>
      <c r="AS313" s="125"/>
      <c r="AT313" s="125"/>
      <c r="AU313" s="125"/>
      <c r="AV313" s="125"/>
      <c r="AW313" s="125"/>
      <c r="AX313" s="125"/>
      <c r="AY313" s="125"/>
      <c r="AZ313" s="125"/>
      <c r="BA313" s="125"/>
      <c r="BB313" s="125"/>
      <c r="BC313" s="125"/>
      <c r="BD313" s="125"/>
      <c r="BE313" s="125"/>
      <c r="BF313" s="125"/>
      <c r="BG313" s="125"/>
      <c r="BH313" s="125"/>
      <c r="BI313" s="125"/>
      <c r="BJ313" s="125"/>
      <c r="BK313" s="125"/>
      <c r="BL313" s="125"/>
      <c r="BM313" s="1657"/>
      <c r="BN313" s="1657"/>
      <c r="BO313" s="1657"/>
      <c r="BP313" s="1657"/>
      <c r="BQ313" s="1657"/>
      <c r="BR313" s="125"/>
      <c r="BS313" s="126"/>
      <c r="BT313" s="126"/>
      <c r="BU313" s="108"/>
      <c r="BV313" s="108"/>
      <c r="BW313" s="108"/>
      <c r="BX313" s="696"/>
      <c r="BY313" s="690"/>
      <c r="BZ313" s="996"/>
      <c r="CA313" s="13"/>
      <c r="CD313" s="673"/>
      <c r="ED313" s="673"/>
    </row>
    <row r="314" spans="1:134" s="14" customFormat="1" hidden="1">
      <c r="A314" s="118"/>
      <c r="B314" s="175"/>
      <c r="C314" s="119"/>
      <c r="D314" s="108"/>
      <c r="E314" s="108"/>
      <c r="F314" s="113"/>
      <c r="G314" s="108"/>
      <c r="H314" s="108"/>
      <c r="I314" s="113"/>
      <c r="J314" s="113"/>
      <c r="K314" s="255"/>
      <c r="L314" s="1033"/>
      <c r="M314" s="1031"/>
      <c r="N314" s="1031"/>
      <c r="O314" s="1031"/>
      <c r="P314" s="1031"/>
      <c r="Q314" s="166"/>
      <c r="R314" s="1031"/>
      <c r="S314" s="1031"/>
      <c r="T314" s="1031"/>
      <c r="U314" s="1031"/>
      <c r="V314" s="1031"/>
      <c r="W314" s="1031"/>
      <c r="X314" s="1031"/>
      <c r="Y314" s="1031"/>
      <c r="Z314" s="1033"/>
      <c r="AA314" s="1031"/>
      <c r="AB314" s="1031"/>
      <c r="AC314" s="1031"/>
      <c r="AD314" s="1031"/>
      <c r="AE314" s="1031"/>
      <c r="AF314" s="1031"/>
      <c r="AG314" s="1031"/>
      <c r="AH314" s="1031"/>
      <c r="AI314" s="1031"/>
      <c r="AJ314" s="1033"/>
      <c r="AK314" s="1031"/>
      <c r="AL314" s="1031"/>
      <c r="AM314" s="1031"/>
      <c r="AN314" s="1031"/>
      <c r="AO314" s="1031"/>
      <c r="AP314" s="1031"/>
      <c r="AQ314" s="1031"/>
      <c r="AR314" s="1031"/>
      <c r="AS314" s="1031"/>
      <c r="AT314" s="1031"/>
      <c r="AU314" s="1031"/>
      <c r="AV314" s="1031"/>
      <c r="AW314" s="1031"/>
      <c r="AX314" s="1031"/>
      <c r="AY314" s="1031"/>
      <c r="AZ314" s="1031"/>
      <c r="BA314" s="1031"/>
      <c r="BB314" s="1031"/>
      <c r="BC314" s="1031"/>
      <c r="BD314" s="1031"/>
      <c r="BE314" s="1031"/>
      <c r="BF314" s="1031"/>
      <c r="BG314" s="1031"/>
      <c r="BH314" s="1031"/>
      <c r="BI314" s="1031"/>
      <c r="BJ314" s="1031"/>
      <c r="BK314" s="1031"/>
      <c r="BL314" s="1031"/>
      <c r="BM314" s="1658"/>
      <c r="BN314" s="1658"/>
      <c r="BO314" s="1658"/>
      <c r="BP314" s="1658"/>
      <c r="BQ314" s="1658"/>
      <c r="BR314" s="1031"/>
      <c r="BS314" s="121"/>
      <c r="BT314" s="121"/>
      <c r="BU314" s="108"/>
      <c r="BV314" s="108"/>
      <c r="BW314" s="108"/>
      <c r="BX314" s="696"/>
      <c r="BY314" s="690"/>
      <c r="BZ314" s="996"/>
      <c r="CA314" s="13"/>
      <c r="CD314" s="673"/>
      <c r="EC314" s="92"/>
      <c r="ED314" s="673"/>
    </row>
    <row r="315" spans="1:134" s="676" customFormat="1" ht="48" hidden="1" customHeight="1">
      <c r="A315" s="189"/>
      <c r="B315" s="218"/>
      <c r="C315" s="188"/>
      <c r="D315" s="183"/>
      <c r="E315" s="183"/>
      <c r="F315" s="1110"/>
      <c r="G315" s="183"/>
      <c r="H315" s="183"/>
      <c r="I315" s="190"/>
      <c r="J315" s="190"/>
      <c r="K315" s="1110"/>
      <c r="L315" s="1167"/>
      <c r="M315" s="1038"/>
      <c r="N315" s="1038"/>
      <c r="O315" s="1038"/>
      <c r="P315" s="1024"/>
      <c r="Q315" s="1024"/>
      <c r="R315" s="1038"/>
      <c r="S315" s="1038"/>
      <c r="T315" s="1038"/>
      <c r="U315" s="1038"/>
      <c r="V315" s="1038"/>
      <c r="W315" s="1038"/>
      <c r="X315" s="1038"/>
      <c r="Y315" s="1038"/>
      <c r="Z315" s="1167"/>
      <c r="AA315" s="1038"/>
      <c r="AB315" s="1038"/>
      <c r="AC315" s="1038"/>
      <c r="AD315" s="1038"/>
      <c r="AE315" s="1038"/>
      <c r="AF315" s="1038"/>
      <c r="AG315" s="1038"/>
      <c r="AH315" s="1038"/>
      <c r="AI315" s="1038"/>
      <c r="AJ315" s="1167"/>
      <c r="AK315" s="1038"/>
      <c r="AL315" s="1038"/>
      <c r="AM315" s="1038"/>
      <c r="AN315" s="1038"/>
      <c r="AO315" s="1038"/>
      <c r="AP315" s="1038"/>
      <c r="AQ315" s="1038"/>
      <c r="AR315" s="1038"/>
      <c r="AS315" s="1038"/>
      <c r="AT315" s="1038"/>
      <c r="AU315" s="1038"/>
      <c r="AV315" s="1038"/>
      <c r="AW315" s="1038"/>
      <c r="AX315" s="1038"/>
      <c r="AY315" s="1038"/>
      <c r="AZ315" s="1038"/>
      <c r="BA315" s="1038"/>
      <c r="BB315" s="1038"/>
      <c r="BC315" s="1038"/>
      <c r="BD315" s="1046"/>
      <c r="BE315" s="1038"/>
      <c r="BF315" s="1039"/>
      <c r="BG315" s="1025"/>
      <c r="BH315" s="1025"/>
      <c r="BI315" s="1025"/>
      <c r="BJ315" s="194"/>
      <c r="BK315" s="194"/>
      <c r="BL315" s="1038"/>
      <c r="BM315" s="1838"/>
      <c r="BN315" s="1655"/>
      <c r="BO315" s="1838"/>
      <c r="BP315" s="1838"/>
      <c r="BQ315" s="1838"/>
      <c r="BR315" s="1038"/>
      <c r="BS315" s="122"/>
      <c r="BT315" s="198"/>
      <c r="BU315" s="198"/>
      <c r="BV315" s="198"/>
      <c r="BW315" s="1045"/>
      <c r="BX315" s="696"/>
      <c r="BY315" s="690"/>
      <c r="BZ315" s="996"/>
      <c r="CD315" s="673"/>
      <c r="ED315" s="673"/>
    </row>
    <row r="316" spans="1:134" s="676" customFormat="1" ht="71.45" hidden="1" customHeight="1">
      <c r="A316" s="189"/>
      <c r="B316" s="218"/>
      <c r="C316" s="188"/>
      <c r="D316" s="183"/>
      <c r="E316" s="183"/>
      <c r="F316" s="1110"/>
      <c r="G316" s="183"/>
      <c r="H316" s="183"/>
      <c r="I316" s="190"/>
      <c r="J316" s="190"/>
      <c r="K316" s="1110"/>
      <c r="L316" s="1167"/>
      <c r="M316" s="1038"/>
      <c r="N316" s="1038"/>
      <c r="O316" s="1038"/>
      <c r="P316" s="1024"/>
      <c r="Q316" s="1024"/>
      <c r="R316" s="1038"/>
      <c r="S316" s="1038"/>
      <c r="T316" s="1038"/>
      <c r="U316" s="1038"/>
      <c r="V316" s="1038"/>
      <c r="W316" s="1038"/>
      <c r="X316" s="1038"/>
      <c r="Y316" s="1038"/>
      <c r="Z316" s="1167"/>
      <c r="AA316" s="1038"/>
      <c r="AB316" s="1038"/>
      <c r="AC316" s="1038"/>
      <c r="AD316" s="1038"/>
      <c r="AE316" s="1038"/>
      <c r="AF316" s="1038"/>
      <c r="AG316" s="1038"/>
      <c r="AH316" s="1038"/>
      <c r="AI316" s="1038"/>
      <c r="AJ316" s="1167"/>
      <c r="AK316" s="1038"/>
      <c r="AL316" s="1038"/>
      <c r="AM316" s="1038"/>
      <c r="AN316" s="1038"/>
      <c r="AO316" s="1038"/>
      <c r="AP316" s="1038"/>
      <c r="AQ316" s="1038"/>
      <c r="AR316" s="1038"/>
      <c r="AS316" s="1038"/>
      <c r="AT316" s="1038"/>
      <c r="AU316" s="1038"/>
      <c r="AV316" s="1038"/>
      <c r="AW316" s="1038"/>
      <c r="AX316" s="1038"/>
      <c r="AY316" s="1038"/>
      <c r="AZ316" s="1038"/>
      <c r="BA316" s="1038"/>
      <c r="BB316" s="1038"/>
      <c r="BC316" s="1038"/>
      <c r="BD316" s="1046"/>
      <c r="BE316" s="1038"/>
      <c r="BF316" s="1039"/>
      <c r="BG316" s="1025"/>
      <c r="BH316" s="1025"/>
      <c r="BI316" s="1025"/>
      <c r="BJ316" s="194"/>
      <c r="BK316" s="194"/>
      <c r="BL316" s="1038"/>
      <c r="BM316" s="1838"/>
      <c r="BN316" s="1655"/>
      <c r="BO316" s="1838"/>
      <c r="BP316" s="1838"/>
      <c r="BQ316" s="1838"/>
      <c r="BR316" s="1038"/>
      <c r="BS316" s="122"/>
      <c r="BT316" s="198"/>
      <c r="BU316" s="168"/>
      <c r="BV316" s="168"/>
      <c r="BW316" s="1045"/>
      <c r="BX316" s="696"/>
      <c r="BY316" s="690"/>
      <c r="BZ316" s="996"/>
      <c r="CD316" s="673"/>
      <c r="ED316" s="673"/>
    </row>
    <row r="317" spans="1:134" s="14" customFormat="1" ht="26.1" hidden="1" customHeight="1">
      <c r="A317" s="196"/>
      <c r="B317" s="197"/>
      <c r="C317" s="193"/>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c r="AC317" s="125"/>
      <c r="AD317" s="125"/>
      <c r="AE317" s="125"/>
      <c r="AF317" s="125"/>
      <c r="AG317" s="125"/>
      <c r="AH317" s="125"/>
      <c r="AI317" s="125"/>
      <c r="AJ317" s="125"/>
      <c r="AK317" s="125"/>
      <c r="AL317" s="125"/>
      <c r="AM317" s="125"/>
      <c r="AN317" s="125"/>
      <c r="AO317" s="125"/>
      <c r="AP317" s="125"/>
      <c r="AQ317" s="125"/>
      <c r="AR317" s="125"/>
      <c r="AS317" s="125"/>
      <c r="AT317" s="125"/>
      <c r="AU317" s="125"/>
      <c r="AV317" s="125"/>
      <c r="AW317" s="125"/>
      <c r="AX317" s="125"/>
      <c r="AY317" s="125"/>
      <c r="AZ317" s="125"/>
      <c r="BA317" s="125"/>
      <c r="BB317" s="125"/>
      <c r="BC317" s="125"/>
      <c r="BD317" s="125"/>
      <c r="BE317" s="125"/>
      <c r="BF317" s="125"/>
      <c r="BG317" s="125"/>
      <c r="BH317" s="125"/>
      <c r="BI317" s="125"/>
      <c r="BJ317" s="125"/>
      <c r="BK317" s="125"/>
      <c r="BL317" s="125"/>
      <c r="BM317" s="1657"/>
      <c r="BN317" s="1657"/>
      <c r="BO317" s="1657"/>
      <c r="BP317" s="1657"/>
      <c r="BQ317" s="1657"/>
      <c r="BR317" s="125"/>
      <c r="BS317" s="126"/>
      <c r="BT317" s="126"/>
      <c r="BU317" s="108"/>
      <c r="BV317" s="108"/>
      <c r="BW317" s="108"/>
      <c r="BX317" s="696"/>
      <c r="BY317" s="690"/>
      <c r="BZ317" s="996"/>
      <c r="CA317" s="13"/>
      <c r="CD317" s="673"/>
      <c r="ED317" s="673"/>
    </row>
    <row r="318" spans="1:134" ht="63.95" hidden="1" customHeight="1">
      <c r="A318" s="118"/>
      <c r="B318" s="175"/>
      <c r="C318" s="119"/>
      <c r="D318" s="118"/>
      <c r="E318" s="108"/>
      <c r="F318" s="113"/>
      <c r="G318" s="118"/>
      <c r="H318" s="118"/>
      <c r="I318" s="113"/>
      <c r="J318" s="113"/>
      <c r="K318" s="113"/>
      <c r="L318" s="166"/>
      <c r="M318" s="1031"/>
      <c r="N318" s="1031"/>
      <c r="O318" s="1042"/>
      <c r="P318" s="166"/>
      <c r="Q318" s="166"/>
      <c r="R318" s="1042"/>
      <c r="S318" s="166"/>
      <c r="T318" s="1042"/>
      <c r="U318" s="1042"/>
      <c r="V318" s="1042"/>
      <c r="W318" s="166"/>
      <c r="X318" s="1031"/>
      <c r="Y318" s="166"/>
      <c r="Z318" s="166"/>
      <c r="AA318" s="166"/>
      <c r="AB318" s="166"/>
      <c r="AC318" s="1031"/>
      <c r="AD318" s="166"/>
      <c r="AE318" s="166"/>
      <c r="AF318" s="166"/>
      <c r="AG318" s="166"/>
      <c r="AH318" s="1031"/>
      <c r="AI318" s="166"/>
      <c r="AJ318" s="166"/>
      <c r="AK318" s="166"/>
      <c r="AL318" s="166"/>
      <c r="AM318" s="1031"/>
      <c r="AN318" s="1031"/>
      <c r="AO318" s="166"/>
      <c r="AP318" s="1031"/>
      <c r="AQ318" s="166"/>
      <c r="AR318" s="166"/>
      <c r="AS318" s="1031"/>
      <c r="AT318" s="166"/>
      <c r="AU318" s="1031"/>
      <c r="AV318" s="166"/>
      <c r="AW318" s="166"/>
      <c r="AX318" s="1031"/>
      <c r="AY318" s="166"/>
      <c r="AZ318" s="166"/>
      <c r="BA318" s="1031"/>
      <c r="BB318" s="1031"/>
      <c r="BC318" s="1031"/>
      <c r="BD318" s="1036"/>
      <c r="BE318" s="1031"/>
      <c r="BF318" s="1034"/>
      <c r="BG318" s="1031"/>
      <c r="BH318" s="165"/>
      <c r="BI318" s="165"/>
      <c r="BJ318" s="1035"/>
      <c r="BK318" s="1035"/>
      <c r="BL318" s="1031"/>
      <c r="BM318" s="1658"/>
      <c r="BN318" s="1655"/>
      <c r="BO318" s="1658"/>
      <c r="BP318" s="1658"/>
      <c r="BQ318" s="1658"/>
      <c r="BR318" s="1031"/>
      <c r="BS318" s="111"/>
      <c r="BT318" s="1111"/>
      <c r="BU318" s="1111"/>
      <c r="BV318" s="1111"/>
      <c r="BW318" s="113"/>
      <c r="BX318" s="696"/>
      <c r="BY318" s="690"/>
      <c r="BZ318" s="996"/>
      <c r="CA318" s="13"/>
      <c r="CD318" s="673"/>
      <c r="ED318" s="673"/>
    </row>
    <row r="319" spans="1:134" s="77" customFormat="1" ht="60" customHeight="1">
      <c r="A319" s="124" t="s">
        <v>118</v>
      </c>
      <c r="B319" s="157" t="s">
        <v>103</v>
      </c>
      <c r="C319" s="123">
        <f t="shared" ref="C319" si="107">C320</f>
        <v>2</v>
      </c>
      <c r="D319" s="156" t="s">
        <v>100</v>
      </c>
      <c r="E319" s="156" t="s">
        <v>104</v>
      </c>
      <c r="F319" s="156" t="s">
        <v>592</v>
      </c>
      <c r="G319" s="156"/>
      <c r="H319" s="156"/>
      <c r="I319" s="156" t="s">
        <v>105</v>
      </c>
      <c r="J319" s="156" t="s">
        <v>95</v>
      </c>
      <c r="K319" s="156" t="s">
        <v>106</v>
      </c>
      <c r="L319" s="123">
        <v>1008167</v>
      </c>
      <c r="M319" s="123"/>
      <c r="N319" s="123">
        <v>675000</v>
      </c>
      <c r="O319" s="123">
        <v>0</v>
      </c>
      <c r="P319" s="1030">
        <v>675000</v>
      </c>
      <c r="Q319" s="1030">
        <v>675000</v>
      </c>
      <c r="R319" s="1030"/>
      <c r="S319" s="1030">
        <v>675000</v>
      </c>
      <c r="T319" s="1030"/>
      <c r="U319" s="1030"/>
      <c r="V319" s="1030"/>
      <c r="W319" s="123"/>
      <c r="X319" s="123">
        <f>X320</f>
        <v>12600</v>
      </c>
      <c r="Y319" s="123"/>
      <c r="Z319" s="123">
        <f>187750+21200</f>
        <v>208950</v>
      </c>
      <c r="AA319" s="123"/>
      <c r="AB319" s="123"/>
      <c r="AC319" s="123">
        <v>13467.480000000001</v>
      </c>
      <c r="AD319" s="123"/>
      <c r="AE319" s="123">
        <v>13467.480000000001</v>
      </c>
      <c r="AF319" s="123"/>
      <c r="AG319" s="123"/>
      <c r="AH319" s="123">
        <f>187750+21200</f>
        <v>208950</v>
      </c>
      <c r="AI319" s="123"/>
      <c r="AJ319" s="123">
        <f>187750+21200</f>
        <v>208950</v>
      </c>
      <c r="AK319" s="123"/>
      <c r="AL319" s="123"/>
      <c r="AM319" s="684">
        <f>AN319</f>
        <v>7850</v>
      </c>
      <c r="AN319" s="684">
        <f>AN320</f>
        <v>7850</v>
      </c>
      <c r="AO319" s="123"/>
      <c r="AP319" s="123">
        <v>313470</v>
      </c>
      <c r="AQ319" s="123"/>
      <c r="AR319" s="123"/>
      <c r="AS319" s="684">
        <f>AT319+AU319+AV319+AW319</f>
        <v>7850</v>
      </c>
      <c r="AT319" s="123"/>
      <c r="AU319" s="123">
        <f>AU320</f>
        <v>7850</v>
      </c>
      <c r="AV319" s="123"/>
      <c r="AW319" s="123"/>
      <c r="AX319" s="123">
        <f>AX320</f>
        <v>7850</v>
      </c>
      <c r="AY319" s="123">
        <f t="shared" ref="AY319:BT319" si="108">AY320</f>
        <v>0</v>
      </c>
      <c r="AZ319" s="123">
        <f t="shared" si="108"/>
        <v>0</v>
      </c>
      <c r="BA319" s="123">
        <f t="shared" si="108"/>
        <v>7850</v>
      </c>
      <c r="BB319" s="123">
        <f t="shared" si="108"/>
        <v>2</v>
      </c>
      <c r="BC319" s="123">
        <f t="shared" si="108"/>
        <v>7850</v>
      </c>
      <c r="BD319" s="123">
        <f t="shared" si="108"/>
        <v>0</v>
      </c>
      <c r="BE319" s="123">
        <f t="shared" si="108"/>
        <v>0</v>
      </c>
      <c r="BF319" s="123">
        <f t="shared" si="108"/>
        <v>0</v>
      </c>
      <c r="BG319" s="123">
        <f t="shared" si="108"/>
        <v>0</v>
      </c>
      <c r="BH319" s="123">
        <f t="shared" si="108"/>
        <v>0</v>
      </c>
      <c r="BI319" s="123">
        <f t="shared" si="108"/>
        <v>0</v>
      </c>
      <c r="BJ319" s="123">
        <f t="shared" si="108"/>
        <v>0</v>
      </c>
      <c r="BK319" s="123">
        <f t="shared" si="108"/>
        <v>0</v>
      </c>
      <c r="BL319" s="123">
        <f t="shared" si="108"/>
        <v>3150</v>
      </c>
      <c r="BM319" s="1634">
        <f t="shared" si="108"/>
        <v>1389.5129999999999</v>
      </c>
      <c r="BN319" s="1634">
        <f t="shared" si="108"/>
        <v>1760.4870000000001</v>
      </c>
      <c r="BO319" s="1634">
        <f t="shared" si="108"/>
        <v>1760.4870000000001</v>
      </c>
      <c r="BP319" s="1634">
        <f t="shared" si="108"/>
        <v>0</v>
      </c>
      <c r="BQ319" s="1634">
        <f t="shared" si="108"/>
        <v>1760.4870000000001</v>
      </c>
      <c r="BR319" s="123">
        <f t="shared" si="108"/>
        <v>450</v>
      </c>
      <c r="BS319" s="107">
        <f t="shared" si="108"/>
        <v>0</v>
      </c>
      <c r="BT319" s="107">
        <f t="shared" si="108"/>
        <v>0</v>
      </c>
      <c r="BU319" s="108"/>
      <c r="BV319" s="108"/>
      <c r="BW319" s="108"/>
      <c r="BX319" s="696">
        <f t="shared" si="103"/>
        <v>-7400</v>
      </c>
      <c r="BY319" s="690">
        <f t="shared" si="104"/>
        <v>2</v>
      </c>
      <c r="BZ319" s="996"/>
      <c r="CA319" s="13">
        <f>(L319-L319*20%)*35%</f>
        <v>282286.75999999995</v>
      </c>
      <c r="CD319" s="673"/>
      <c r="DH319" s="77">
        <v>4</v>
      </c>
      <c r="ED319" s="673"/>
    </row>
    <row r="320" spans="1:134" s="678" customFormat="1" ht="19.5" customHeight="1">
      <c r="A320" s="196"/>
      <c r="B320" s="1105" t="s">
        <v>287</v>
      </c>
      <c r="C320" s="125">
        <f t="shared" ref="C320" si="109">C329+C356+C324</f>
        <v>2</v>
      </c>
      <c r="D320" s="186"/>
      <c r="E320" s="186"/>
      <c r="F320" s="186"/>
      <c r="G320" s="186"/>
      <c r="H320" s="186"/>
      <c r="I320" s="186"/>
      <c r="J320" s="186"/>
      <c r="K320" s="186"/>
      <c r="L320" s="125">
        <f t="shared" ref="L320:AU320" si="110">L329+L356+L324</f>
        <v>22727</v>
      </c>
      <c r="M320" s="125">
        <f t="shared" si="110"/>
        <v>0</v>
      </c>
      <c r="N320" s="125">
        <f t="shared" si="110"/>
        <v>20450</v>
      </c>
      <c r="O320" s="125">
        <f t="shared" si="110"/>
        <v>0</v>
      </c>
      <c r="P320" s="125">
        <f t="shared" si="110"/>
        <v>20450</v>
      </c>
      <c r="Q320" s="125">
        <f t="shared" si="110"/>
        <v>0</v>
      </c>
      <c r="R320" s="125">
        <f t="shared" si="110"/>
        <v>0</v>
      </c>
      <c r="S320" s="125">
        <f t="shared" si="110"/>
        <v>20450</v>
      </c>
      <c r="T320" s="125">
        <f t="shared" si="110"/>
        <v>0</v>
      </c>
      <c r="U320" s="125">
        <f t="shared" si="110"/>
        <v>0</v>
      </c>
      <c r="V320" s="125">
        <f t="shared" si="110"/>
        <v>0</v>
      </c>
      <c r="W320" s="125">
        <f t="shared" si="110"/>
        <v>0</v>
      </c>
      <c r="X320" s="125">
        <f t="shared" si="110"/>
        <v>12600</v>
      </c>
      <c r="Y320" s="125">
        <f t="shared" si="110"/>
        <v>0</v>
      </c>
      <c r="Z320" s="125">
        <f t="shared" si="110"/>
        <v>15750</v>
      </c>
      <c r="AA320" s="125">
        <f t="shared" si="110"/>
        <v>0</v>
      </c>
      <c r="AB320" s="125">
        <f t="shared" si="110"/>
        <v>0</v>
      </c>
      <c r="AC320" s="125">
        <f t="shared" si="110"/>
        <v>12600</v>
      </c>
      <c r="AD320" s="125">
        <f t="shared" si="110"/>
        <v>0</v>
      </c>
      <c r="AE320" s="125">
        <f t="shared" si="110"/>
        <v>0</v>
      </c>
      <c r="AF320" s="125">
        <f t="shared" si="110"/>
        <v>0</v>
      </c>
      <c r="AG320" s="125">
        <f t="shared" si="110"/>
        <v>0</v>
      </c>
      <c r="AH320" s="125">
        <f t="shared" si="110"/>
        <v>15750</v>
      </c>
      <c r="AI320" s="125">
        <f t="shared" si="110"/>
        <v>0</v>
      </c>
      <c r="AJ320" s="125">
        <f t="shared" si="110"/>
        <v>15750</v>
      </c>
      <c r="AK320" s="125">
        <f t="shared" si="110"/>
        <v>0</v>
      </c>
      <c r="AL320" s="125">
        <f t="shared" si="110"/>
        <v>0</v>
      </c>
      <c r="AM320" s="125">
        <f t="shared" si="110"/>
        <v>0</v>
      </c>
      <c r="AN320" s="125">
        <f t="shared" si="110"/>
        <v>7850</v>
      </c>
      <c r="AO320" s="125">
        <f t="shared" si="110"/>
        <v>0</v>
      </c>
      <c r="AP320" s="125">
        <f t="shared" si="110"/>
        <v>4700</v>
      </c>
      <c r="AQ320" s="125">
        <f t="shared" si="110"/>
        <v>0</v>
      </c>
      <c r="AR320" s="125">
        <f t="shared" si="110"/>
        <v>0</v>
      </c>
      <c r="AS320" s="125">
        <f t="shared" si="110"/>
        <v>7850</v>
      </c>
      <c r="AT320" s="125">
        <f t="shared" si="110"/>
        <v>0</v>
      </c>
      <c r="AU320" s="125">
        <f t="shared" si="110"/>
        <v>7850</v>
      </c>
      <c r="AV320" s="125"/>
      <c r="AW320" s="125"/>
      <c r="AX320" s="125">
        <f>AX329+AX356+AX324</f>
        <v>7850</v>
      </c>
      <c r="AY320" s="125">
        <f t="shared" ref="AY320:BT320" si="111">AY329+AY356+AY324</f>
        <v>0</v>
      </c>
      <c r="AZ320" s="125">
        <f t="shared" si="111"/>
        <v>0</v>
      </c>
      <c r="BA320" s="125">
        <f t="shared" si="111"/>
        <v>7850</v>
      </c>
      <c r="BB320" s="125">
        <f t="shared" si="111"/>
        <v>2</v>
      </c>
      <c r="BC320" s="125">
        <f t="shared" si="111"/>
        <v>7850</v>
      </c>
      <c r="BD320" s="125">
        <f t="shared" si="111"/>
        <v>0</v>
      </c>
      <c r="BE320" s="125">
        <f t="shared" si="111"/>
        <v>0</v>
      </c>
      <c r="BF320" s="125">
        <f t="shared" si="111"/>
        <v>0</v>
      </c>
      <c r="BG320" s="125">
        <f t="shared" si="111"/>
        <v>0</v>
      </c>
      <c r="BH320" s="125">
        <f t="shared" si="111"/>
        <v>0</v>
      </c>
      <c r="BI320" s="125">
        <f t="shared" si="111"/>
        <v>0</v>
      </c>
      <c r="BJ320" s="125">
        <f t="shared" si="111"/>
        <v>0</v>
      </c>
      <c r="BK320" s="125">
        <f t="shared" si="111"/>
        <v>0</v>
      </c>
      <c r="BL320" s="125">
        <f t="shared" si="111"/>
        <v>3150</v>
      </c>
      <c r="BM320" s="1657">
        <f t="shared" si="111"/>
        <v>1389.5129999999999</v>
      </c>
      <c r="BN320" s="1657">
        <f t="shared" si="111"/>
        <v>1760.4870000000001</v>
      </c>
      <c r="BO320" s="1657">
        <f t="shared" si="111"/>
        <v>1760.4870000000001</v>
      </c>
      <c r="BP320" s="1657">
        <f t="shared" si="111"/>
        <v>0</v>
      </c>
      <c r="BQ320" s="1657">
        <f t="shared" si="111"/>
        <v>1760.4870000000001</v>
      </c>
      <c r="BR320" s="125">
        <f t="shared" si="111"/>
        <v>450</v>
      </c>
      <c r="BS320" s="199">
        <f t="shared" si="111"/>
        <v>0</v>
      </c>
      <c r="BT320" s="199">
        <f t="shared" si="111"/>
        <v>0</v>
      </c>
      <c r="BU320" s="183"/>
      <c r="BV320" s="183"/>
      <c r="BW320" s="183"/>
      <c r="BX320" s="696">
        <f t="shared" si="103"/>
        <v>-7400</v>
      </c>
      <c r="BY320" s="690">
        <f t="shared" si="104"/>
        <v>2</v>
      </c>
      <c r="BZ320" s="996"/>
      <c r="CA320" s="691">
        <f>(L320-L320*20%)*35%</f>
        <v>6363.5599999999995</v>
      </c>
      <c r="CD320" s="673"/>
      <c r="ED320" s="673"/>
    </row>
    <row r="321" spans="1:134" s="676" customFormat="1" ht="15.6" hidden="1" customHeight="1">
      <c r="A321" s="189"/>
      <c r="B321" s="1068" t="s">
        <v>288</v>
      </c>
      <c r="C321" s="1024">
        <f>C324</f>
        <v>1</v>
      </c>
      <c r="D321" s="1056">
        <f t="shared" ref="D321:AU321" si="112">D324</f>
        <v>0</v>
      </c>
      <c r="E321" s="1056">
        <f t="shared" si="112"/>
        <v>0</v>
      </c>
      <c r="F321" s="1056">
        <f t="shared" si="112"/>
        <v>0</v>
      </c>
      <c r="G321" s="1056">
        <f t="shared" si="112"/>
        <v>0</v>
      </c>
      <c r="H321" s="1056">
        <f t="shared" si="112"/>
        <v>0</v>
      </c>
      <c r="I321" s="1056">
        <f t="shared" si="112"/>
        <v>0</v>
      </c>
      <c r="J321" s="1056">
        <f t="shared" si="112"/>
        <v>0</v>
      </c>
      <c r="K321" s="1056">
        <f t="shared" si="112"/>
        <v>0</v>
      </c>
      <c r="L321" s="1024">
        <f t="shared" si="112"/>
        <v>7776</v>
      </c>
      <c r="M321" s="1024">
        <f t="shared" si="112"/>
        <v>0</v>
      </c>
      <c r="N321" s="1024">
        <f t="shared" si="112"/>
        <v>7700</v>
      </c>
      <c r="O321" s="1024">
        <f t="shared" si="112"/>
        <v>0</v>
      </c>
      <c r="P321" s="1024">
        <f t="shared" si="112"/>
        <v>7700</v>
      </c>
      <c r="Q321" s="1024">
        <f t="shared" si="112"/>
        <v>0</v>
      </c>
      <c r="R321" s="1024">
        <f t="shared" si="112"/>
        <v>0</v>
      </c>
      <c r="S321" s="1024">
        <f t="shared" si="112"/>
        <v>7700</v>
      </c>
      <c r="T321" s="1024">
        <f t="shared" si="112"/>
        <v>0</v>
      </c>
      <c r="U321" s="1024">
        <f t="shared" si="112"/>
        <v>0</v>
      </c>
      <c r="V321" s="1024">
        <f t="shared" si="112"/>
        <v>0</v>
      </c>
      <c r="W321" s="1024">
        <f t="shared" si="112"/>
        <v>0</v>
      </c>
      <c r="X321" s="1024">
        <f t="shared" si="112"/>
        <v>5000</v>
      </c>
      <c r="Y321" s="1024">
        <f t="shared" si="112"/>
        <v>0</v>
      </c>
      <c r="Z321" s="1024">
        <f t="shared" si="112"/>
        <v>5000</v>
      </c>
      <c r="AA321" s="1024">
        <f t="shared" si="112"/>
        <v>0</v>
      </c>
      <c r="AB321" s="1024">
        <f t="shared" si="112"/>
        <v>0</v>
      </c>
      <c r="AC321" s="1024">
        <f t="shared" si="112"/>
        <v>5000</v>
      </c>
      <c r="AD321" s="1024">
        <f t="shared" si="112"/>
        <v>0</v>
      </c>
      <c r="AE321" s="1024">
        <f t="shared" si="112"/>
        <v>0</v>
      </c>
      <c r="AF321" s="1024">
        <f t="shared" si="112"/>
        <v>0</v>
      </c>
      <c r="AG321" s="1024">
        <f t="shared" si="112"/>
        <v>0</v>
      </c>
      <c r="AH321" s="1024">
        <f t="shared" si="112"/>
        <v>5000</v>
      </c>
      <c r="AI321" s="1024">
        <f t="shared" si="112"/>
        <v>0</v>
      </c>
      <c r="AJ321" s="1024">
        <f t="shared" si="112"/>
        <v>5000</v>
      </c>
      <c r="AK321" s="1024">
        <f t="shared" si="112"/>
        <v>0</v>
      </c>
      <c r="AL321" s="1024">
        <f t="shared" si="112"/>
        <v>0</v>
      </c>
      <c r="AM321" s="1024">
        <f t="shared" si="112"/>
        <v>0</v>
      </c>
      <c r="AN321" s="1024">
        <f t="shared" si="112"/>
        <v>2700</v>
      </c>
      <c r="AO321" s="1024">
        <f t="shared" si="112"/>
        <v>0</v>
      </c>
      <c r="AP321" s="1024">
        <f t="shared" si="112"/>
        <v>2700</v>
      </c>
      <c r="AQ321" s="1024">
        <f t="shared" si="112"/>
        <v>0</v>
      </c>
      <c r="AR321" s="1024">
        <f t="shared" si="112"/>
        <v>0</v>
      </c>
      <c r="AS321" s="1024">
        <f t="shared" si="112"/>
        <v>2700</v>
      </c>
      <c r="AT321" s="1024">
        <f t="shared" si="112"/>
        <v>0</v>
      </c>
      <c r="AU321" s="1024">
        <f t="shared" si="112"/>
        <v>2700</v>
      </c>
      <c r="AV321" s="1024"/>
      <c r="AW321" s="1024"/>
      <c r="AX321" s="1024">
        <f>AX324</f>
        <v>2700</v>
      </c>
      <c r="AY321" s="1024"/>
      <c r="AZ321" s="1024"/>
      <c r="BA321" s="1024">
        <f t="shared" ref="BA321:BG321" si="113">BA324</f>
        <v>2700</v>
      </c>
      <c r="BB321" s="1024">
        <f t="shared" si="113"/>
        <v>1</v>
      </c>
      <c r="BC321" s="1024">
        <f t="shared" si="113"/>
        <v>2700</v>
      </c>
      <c r="BD321" s="1045">
        <f t="shared" si="113"/>
        <v>0</v>
      </c>
      <c r="BE321" s="1024">
        <f t="shared" si="113"/>
        <v>0</v>
      </c>
      <c r="BF321" s="1025">
        <f t="shared" si="113"/>
        <v>0</v>
      </c>
      <c r="BG321" s="1024">
        <f t="shared" si="113"/>
        <v>0</v>
      </c>
      <c r="BH321" s="1024"/>
      <c r="BI321" s="1039"/>
      <c r="BJ321" s="1039"/>
      <c r="BK321" s="1039"/>
      <c r="BL321" s="1024">
        <f>BL324</f>
        <v>2700</v>
      </c>
      <c r="BM321" s="1844"/>
      <c r="BN321" s="1664">
        <f>BN324</f>
        <v>1310.4870000000001</v>
      </c>
      <c r="BO321" s="1844"/>
      <c r="BP321" s="1844"/>
      <c r="BQ321" s="1844"/>
      <c r="BR321" s="1024">
        <f>BR324</f>
        <v>0</v>
      </c>
      <c r="BS321" s="1056"/>
      <c r="BT321" s="189"/>
      <c r="BU321" s="183"/>
      <c r="BV321" s="183"/>
      <c r="BW321" s="183"/>
      <c r="BX321" s="696">
        <f t="shared" si="103"/>
        <v>-2700</v>
      </c>
      <c r="BY321" s="690">
        <f t="shared" si="104"/>
        <v>1</v>
      </c>
      <c r="BZ321" s="996"/>
      <c r="CA321" s="691"/>
      <c r="CD321" s="673"/>
      <c r="ED321" s="673"/>
    </row>
    <row r="322" spans="1:134" s="676" customFormat="1" ht="18.600000000000001" hidden="1" customHeight="1">
      <c r="A322" s="189"/>
      <c r="B322" s="1068" t="s">
        <v>289</v>
      </c>
      <c r="C322" s="1024">
        <f>C329</f>
        <v>1</v>
      </c>
      <c r="D322" s="1056">
        <f t="shared" ref="D322:AU322" si="114">D329</f>
        <v>0</v>
      </c>
      <c r="E322" s="1056">
        <f t="shared" si="114"/>
        <v>0</v>
      </c>
      <c r="F322" s="1056">
        <f t="shared" si="114"/>
        <v>0</v>
      </c>
      <c r="G322" s="1056">
        <f t="shared" si="114"/>
        <v>0</v>
      </c>
      <c r="H322" s="1056">
        <f t="shared" si="114"/>
        <v>0</v>
      </c>
      <c r="I322" s="1056">
        <f t="shared" si="114"/>
        <v>0</v>
      </c>
      <c r="J322" s="1056">
        <f t="shared" si="114"/>
        <v>0</v>
      </c>
      <c r="K322" s="1056">
        <f t="shared" si="114"/>
        <v>0</v>
      </c>
      <c r="L322" s="1024">
        <f t="shared" si="114"/>
        <v>14951</v>
      </c>
      <c r="M322" s="1024">
        <f t="shared" si="114"/>
        <v>0</v>
      </c>
      <c r="N322" s="1024">
        <f t="shared" si="114"/>
        <v>12750</v>
      </c>
      <c r="O322" s="1024">
        <f t="shared" si="114"/>
        <v>0</v>
      </c>
      <c r="P322" s="1024">
        <f t="shared" si="114"/>
        <v>12750</v>
      </c>
      <c r="Q322" s="1024">
        <f t="shared" si="114"/>
        <v>0</v>
      </c>
      <c r="R322" s="1024">
        <f t="shared" si="114"/>
        <v>0</v>
      </c>
      <c r="S322" s="1024">
        <f t="shared" si="114"/>
        <v>12750</v>
      </c>
      <c r="T322" s="1024">
        <f t="shared" si="114"/>
        <v>0</v>
      </c>
      <c r="U322" s="1024">
        <f t="shared" si="114"/>
        <v>0</v>
      </c>
      <c r="V322" s="1024">
        <f t="shared" si="114"/>
        <v>0</v>
      </c>
      <c r="W322" s="1024">
        <f t="shared" si="114"/>
        <v>0</v>
      </c>
      <c r="X322" s="1024">
        <f t="shared" si="114"/>
        <v>7600</v>
      </c>
      <c r="Y322" s="1024">
        <f t="shared" si="114"/>
        <v>0</v>
      </c>
      <c r="Z322" s="1024">
        <f t="shared" si="114"/>
        <v>10750</v>
      </c>
      <c r="AA322" s="1024">
        <f t="shared" si="114"/>
        <v>0</v>
      </c>
      <c r="AB322" s="1024">
        <f t="shared" si="114"/>
        <v>0</v>
      </c>
      <c r="AC322" s="1024">
        <f t="shared" si="114"/>
        <v>7600</v>
      </c>
      <c r="AD322" s="1024">
        <f t="shared" si="114"/>
        <v>0</v>
      </c>
      <c r="AE322" s="1024">
        <f t="shared" si="114"/>
        <v>0</v>
      </c>
      <c r="AF322" s="1024">
        <f t="shared" si="114"/>
        <v>0</v>
      </c>
      <c r="AG322" s="1024">
        <f t="shared" si="114"/>
        <v>0</v>
      </c>
      <c r="AH322" s="1024">
        <f t="shared" si="114"/>
        <v>10750</v>
      </c>
      <c r="AI322" s="1024">
        <f t="shared" si="114"/>
        <v>0</v>
      </c>
      <c r="AJ322" s="1024">
        <f t="shared" si="114"/>
        <v>10750</v>
      </c>
      <c r="AK322" s="1024">
        <f t="shared" si="114"/>
        <v>0</v>
      </c>
      <c r="AL322" s="1024">
        <f t="shared" si="114"/>
        <v>0</v>
      </c>
      <c r="AM322" s="1024">
        <f t="shared" si="114"/>
        <v>0</v>
      </c>
      <c r="AN322" s="1024">
        <f t="shared" si="114"/>
        <v>5150</v>
      </c>
      <c r="AO322" s="1024">
        <f t="shared" si="114"/>
        <v>0</v>
      </c>
      <c r="AP322" s="1024">
        <f t="shared" si="114"/>
        <v>2000</v>
      </c>
      <c r="AQ322" s="1024">
        <f t="shared" si="114"/>
        <v>0</v>
      </c>
      <c r="AR322" s="1024">
        <f t="shared" si="114"/>
        <v>0</v>
      </c>
      <c r="AS322" s="1024">
        <f t="shared" si="114"/>
        <v>5150</v>
      </c>
      <c r="AT322" s="1024">
        <f t="shared" si="114"/>
        <v>0</v>
      </c>
      <c r="AU322" s="1024">
        <f t="shared" si="114"/>
        <v>5150</v>
      </c>
      <c r="AV322" s="1024"/>
      <c r="AW322" s="1024"/>
      <c r="AX322" s="1024">
        <f>AX329</f>
        <v>5150</v>
      </c>
      <c r="AY322" s="1024"/>
      <c r="AZ322" s="1024"/>
      <c r="BA322" s="1024">
        <f t="shared" ref="BA322:BG322" si="115">BA329</f>
        <v>5150</v>
      </c>
      <c r="BB322" s="1024">
        <f t="shared" si="115"/>
        <v>1</v>
      </c>
      <c r="BC322" s="1024">
        <f t="shared" si="115"/>
        <v>5150</v>
      </c>
      <c r="BD322" s="1045">
        <f t="shared" si="115"/>
        <v>0</v>
      </c>
      <c r="BE322" s="1024">
        <f t="shared" si="115"/>
        <v>0</v>
      </c>
      <c r="BF322" s="1025">
        <f t="shared" si="115"/>
        <v>0</v>
      </c>
      <c r="BG322" s="1024">
        <f t="shared" si="115"/>
        <v>0</v>
      </c>
      <c r="BH322" s="1024"/>
      <c r="BI322" s="1039"/>
      <c r="BJ322" s="1039"/>
      <c r="BK322" s="1039"/>
      <c r="BL322" s="1024">
        <f>BL329</f>
        <v>450</v>
      </c>
      <c r="BM322" s="1844"/>
      <c r="BN322" s="1664">
        <f>BN329</f>
        <v>450</v>
      </c>
      <c r="BO322" s="1844"/>
      <c r="BP322" s="1844"/>
      <c r="BQ322" s="1844"/>
      <c r="BR322" s="1024">
        <f>BR329</f>
        <v>450</v>
      </c>
      <c r="BS322" s="1056"/>
      <c r="BT322" s="189"/>
      <c r="BU322" s="183"/>
      <c r="BV322" s="183"/>
      <c r="BW322" s="183"/>
      <c r="BX322" s="696">
        <f t="shared" si="103"/>
        <v>-4700</v>
      </c>
      <c r="BY322" s="690">
        <f t="shared" si="104"/>
        <v>1</v>
      </c>
      <c r="BZ322" s="996"/>
      <c r="CA322" s="691"/>
      <c r="CD322" s="673"/>
      <c r="ED322" s="673"/>
    </row>
    <row r="323" spans="1:134" s="676" customFormat="1" ht="23.1" hidden="1" customHeight="1">
      <c r="A323" s="189"/>
      <c r="B323" s="1068" t="s">
        <v>290</v>
      </c>
      <c r="C323" s="1024">
        <f>C356</f>
        <v>0</v>
      </c>
      <c r="D323" s="1056">
        <f t="shared" ref="D323:AU323" si="116">D356</f>
        <v>0</v>
      </c>
      <c r="E323" s="1056">
        <f t="shared" si="116"/>
        <v>0</v>
      </c>
      <c r="F323" s="1056">
        <f t="shared" si="116"/>
        <v>0</v>
      </c>
      <c r="G323" s="1056">
        <f t="shared" si="116"/>
        <v>0</v>
      </c>
      <c r="H323" s="1056">
        <f t="shared" si="116"/>
        <v>0</v>
      </c>
      <c r="I323" s="1056">
        <f t="shared" si="116"/>
        <v>0</v>
      </c>
      <c r="J323" s="1056">
        <f t="shared" si="116"/>
        <v>0</v>
      </c>
      <c r="K323" s="1056">
        <f t="shared" si="116"/>
        <v>0</v>
      </c>
      <c r="L323" s="1024">
        <f t="shared" si="116"/>
        <v>0</v>
      </c>
      <c r="M323" s="1024">
        <f t="shared" si="116"/>
        <v>0</v>
      </c>
      <c r="N323" s="1024">
        <f t="shared" si="116"/>
        <v>0</v>
      </c>
      <c r="O323" s="1024">
        <f t="shared" si="116"/>
        <v>0</v>
      </c>
      <c r="P323" s="1024">
        <f t="shared" si="116"/>
        <v>0</v>
      </c>
      <c r="Q323" s="1024">
        <f t="shared" si="116"/>
        <v>0</v>
      </c>
      <c r="R323" s="1024">
        <f t="shared" si="116"/>
        <v>0</v>
      </c>
      <c r="S323" s="1024">
        <f t="shared" si="116"/>
        <v>0</v>
      </c>
      <c r="T323" s="1024">
        <f t="shared" si="116"/>
        <v>0</v>
      </c>
      <c r="U323" s="1024">
        <f t="shared" si="116"/>
        <v>0</v>
      </c>
      <c r="V323" s="1024">
        <f t="shared" si="116"/>
        <v>0</v>
      </c>
      <c r="W323" s="1024">
        <f t="shared" si="116"/>
        <v>0</v>
      </c>
      <c r="X323" s="1024">
        <f t="shared" si="116"/>
        <v>0</v>
      </c>
      <c r="Y323" s="1024">
        <f t="shared" si="116"/>
        <v>0</v>
      </c>
      <c r="Z323" s="1024">
        <f t="shared" si="116"/>
        <v>0</v>
      </c>
      <c r="AA323" s="1024">
        <f t="shared" si="116"/>
        <v>0</v>
      </c>
      <c r="AB323" s="1024">
        <f t="shared" si="116"/>
        <v>0</v>
      </c>
      <c r="AC323" s="1024">
        <f t="shared" si="116"/>
        <v>0</v>
      </c>
      <c r="AD323" s="1024">
        <f t="shared" si="116"/>
        <v>0</v>
      </c>
      <c r="AE323" s="1024">
        <f t="shared" si="116"/>
        <v>0</v>
      </c>
      <c r="AF323" s="1024">
        <f t="shared" si="116"/>
        <v>0</v>
      </c>
      <c r="AG323" s="1024">
        <f t="shared" si="116"/>
        <v>0</v>
      </c>
      <c r="AH323" s="1024">
        <f t="shared" si="116"/>
        <v>0</v>
      </c>
      <c r="AI323" s="1024">
        <f t="shared" si="116"/>
        <v>0</v>
      </c>
      <c r="AJ323" s="1024">
        <f t="shared" si="116"/>
        <v>0</v>
      </c>
      <c r="AK323" s="1024">
        <f t="shared" si="116"/>
        <v>0</v>
      </c>
      <c r="AL323" s="1024">
        <f t="shared" si="116"/>
        <v>0</v>
      </c>
      <c r="AM323" s="1024">
        <f t="shared" si="116"/>
        <v>0</v>
      </c>
      <c r="AN323" s="1024">
        <f t="shared" si="116"/>
        <v>0</v>
      </c>
      <c r="AO323" s="1024">
        <f t="shared" si="116"/>
        <v>0</v>
      </c>
      <c r="AP323" s="1024">
        <f t="shared" si="116"/>
        <v>0</v>
      </c>
      <c r="AQ323" s="1024">
        <f t="shared" si="116"/>
        <v>0</v>
      </c>
      <c r="AR323" s="1024">
        <f t="shared" si="116"/>
        <v>0</v>
      </c>
      <c r="AS323" s="1024">
        <f t="shared" si="116"/>
        <v>0</v>
      </c>
      <c r="AT323" s="1024">
        <f t="shared" si="116"/>
        <v>0</v>
      </c>
      <c r="AU323" s="1024">
        <f t="shared" si="116"/>
        <v>0</v>
      </c>
      <c r="AV323" s="1024"/>
      <c r="AW323" s="1024"/>
      <c r="AX323" s="1024">
        <f>AX356</f>
        <v>0</v>
      </c>
      <c r="AY323" s="1024"/>
      <c r="AZ323" s="1024"/>
      <c r="BA323" s="1024">
        <f t="shared" ref="BA323:BG323" si="117">BA356</f>
        <v>0</v>
      </c>
      <c r="BB323" s="1024">
        <f t="shared" si="117"/>
        <v>0</v>
      </c>
      <c r="BC323" s="1024">
        <f t="shared" si="117"/>
        <v>0</v>
      </c>
      <c r="BD323" s="1045">
        <f t="shared" si="117"/>
        <v>0</v>
      </c>
      <c r="BE323" s="1024">
        <f t="shared" si="117"/>
        <v>0</v>
      </c>
      <c r="BF323" s="1025">
        <f t="shared" si="117"/>
        <v>0</v>
      </c>
      <c r="BG323" s="1024">
        <f t="shared" si="117"/>
        <v>0</v>
      </c>
      <c r="BH323" s="1024"/>
      <c r="BI323" s="1039"/>
      <c r="BJ323" s="1039"/>
      <c r="BK323" s="1039"/>
      <c r="BL323" s="1024">
        <f>BL356</f>
        <v>0</v>
      </c>
      <c r="BM323" s="1844"/>
      <c r="BN323" s="1664">
        <f>BN356</f>
        <v>0</v>
      </c>
      <c r="BO323" s="1844"/>
      <c r="BP323" s="1844"/>
      <c r="BQ323" s="1844"/>
      <c r="BR323" s="1024">
        <f>BR356</f>
        <v>0</v>
      </c>
      <c r="BS323" s="1056"/>
      <c r="BT323" s="189"/>
      <c r="BU323" s="183"/>
      <c r="BV323" s="183"/>
      <c r="BW323" s="183"/>
      <c r="BX323" s="696">
        <f t="shared" si="103"/>
        <v>0</v>
      </c>
      <c r="BY323" s="690">
        <f t="shared" si="104"/>
        <v>0</v>
      </c>
      <c r="BZ323" s="996"/>
      <c r="CA323" s="691"/>
      <c r="CD323" s="673"/>
      <c r="ED323" s="673"/>
    </row>
    <row r="324" spans="1:134" s="77" customFormat="1" ht="46.5" customHeight="1">
      <c r="A324" s="229" t="s">
        <v>652</v>
      </c>
      <c r="B324" s="192" t="s">
        <v>119</v>
      </c>
      <c r="C324" s="123">
        <f t="shared" ref="C324" si="118">C325</f>
        <v>1</v>
      </c>
      <c r="D324" s="156"/>
      <c r="E324" s="156"/>
      <c r="F324" s="156"/>
      <c r="G324" s="156"/>
      <c r="H324" s="156"/>
      <c r="I324" s="156"/>
      <c r="J324" s="156"/>
      <c r="K324" s="156"/>
      <c r="L324" s="123">
        <f>L325</f>
        <v>7776</v>
      </c>
      <c r="M324" s="123">
        <f t="shared" ref="M324:AU324" si="119">M325</f>
        <v>0</v>
      </c>
      <c r="N324" s="123">
        <f t="shared" si="119"/>
        <v>7700</v>
      </c>
      <c r="O324" s="123">
        <f t="shared" si="119"/>
        <v>0</v>
      </c>
      <c r="P324" s="123">
        <f t="shared" si="119"/>
        <v>7700</v>
      </c>
      <c r="Q324" s="123">
        <f t="shared" si="119"/>
        <v>0</v>
      </c>
      <c r="R324" s="123">
        <f t="shared" si="119"/>
        <v>0</v>
      </c>
      <c r="S324" s="123">
        <f t="shared" si="119"/>
        <v>7700</v>
      </c>
      <c r="T324" s="123">
        <f t="shared" si="119"/>
        <v>0</v>
      </c>
      <c r="U324" s="123">
        <f t="shared" si="119"/>
        <v>0</v>
      </c>
      <c r="V324" s="123">
        <f t="shared" si="119"/>
        <v>0</v>
      </c>
      <c r="W324" s="123">
        <f t="shared" si="119"/>
        <v>0</v>
      </c>
      <c r="X324" s="123">
        <f t="shared" si="119"/>
        <v>5000</v>
      </c>
      <c r="Y324" s="123">
        <f t="shared" si="119"/>
        <v>0</v>
      </c>
      <c r="Z324" s="123">
        <f t="shared" si="119"/>
        <v>5000</v>
      </c>
      <c r="AA324" s="123">
        <f t="shared" si="119"/>
        <v>0</v>
      </c>
      <c r="AB324" s="123">
        <f t="shared" si="119"/>
        <v>0</v>
      </c>
      <c r="AC324" s="123">
        <f t="shared" si="119"/>
        <v>5000</v>
      </c>
      <c r="AD324" s="123">
        <f t="shared" si="119"/>
        <v>0</v>
      </c>
      <c r="AE324" s="123">
        <f t="shared" si="119"/>
        <v>0</v>
      </c>
      <c r="AF324" s="123">
        <f t="shared" si="119"/>
        <v>0</v>
      </c>
      <c r="AG324" s="123">
        <f t="shared" si="119"/>
        <v>0</v>
      </c>
      <c r="AH324" s="123">
        <f t="shared" si="119"/>
        <v>5000</v>
      </c>
      <c r="AI324" s="123">
        <f t="shared" si="119"/>
        <v>0</v>
      </c>
      <c r="AJ324" s="123">
        <f t="shared" si="119"/>
        <v>5000</v>
      </c>
      <c r="AK324" s="123">
        <f t="shared" si="119"/>
        <v>0</v>
      </c>
      <c r="AL324" s="123">
        <f t="shared" si="119"/>
        <v>0</v>
      </c>
      <c r="AM324" s="123">
        <f t="shared" si="119"/>
        <v>0</v>
      </c>
      <c r="AN324" s="123">
        <f t="shared" si="119"/>
        <v>2700</v>
      </c>
      <c r="AO324" s="123">
        <f t="shared" si="119"/>
        <v>0</v>
      </c>
      <c r="AP324" s="123">
        <f t="shared" si="119"/>
        <v>2700</v>
      </c>
      <c r="AQ324" s="123">
        <f t="shared" si="119"/>
        <v>0</v>
      </c>
      <c r="AR324" s="123">
        <f t="shared" si="119"/>
        <v>0</v>
      </c>
      <c r="AS324" s="123">
        <f t="shared" si="119"/>
        <v>2700</v>
      </c>
      <c r="AT324" s="123">
        <f t="shared" si="119"/>
        <v>0</v>
      </c>
      <c r="AU324" s="123">
        <f t="shared" si="119"/>
        <v>2700</v>
      </c>
      <c r="AV324" s="123"/>
      <c r="AW324" s="123"/>
      <c r="AX324" s="123">
        <f>AX325</f>
        <v>2700</v>
      </c>
      <c r="AY324" s="123">
        <f t="shared" ref="AY324:BT324" si="120">AY325</f>
        <v>0</v>
      </c>
      <c r="AZ324" s="123">
        <f t="shared" si="120"/>
        <v>0</v>
      </c>
      <c r="BA324" s="123">
        <f t="shared" si="120"/>
        <v>2700</v>
      </c>
      <c r="BB324" s="123">
        <f t="shared" si="120"/>
        <v>1</v>
      </c>
      <c r="BC324" s="123">
        <f t="shared" si="120"/>
        <v>2700</v>
      </c>
      <c r="BD324" s="123">
        <f t="shared" si="120"/>
        <v>0</v>
      </c>
      <c r="BE324" s="123">
        <f t="shared" si="120"/>
        <v>0</v>
      </c>
      <c r="BF324" s="123">
        <f t="shared" si="120"/>
        <v>0</v>
      </c>
      <c r="BG324" s="123">
        <f t="shared" si="120"/>
        <v>0</v>
      </c>
      <c r="BH324" s="123">
        <f t="shared" si="120"/>
        <v>0</v>
      </c>
      <c r="BI324" s="123">
        <f t="shared" si="120"/>
        <v>0</v>
      </c>
      <c r="BJ324" s="123">
        <f t="shared" si="120"/>
        <v>0</v>
      </c>
      <c r="BK324" s="123">
        <f t="shared" si="120"/>
        <v>0</v>
      </c>
      <c r="BL324" s="123">
        <f t="shared" si="120"/>
        <v>2700</v>
      </c>
      <c r="BM324" s="1634">
        <f t="shared" si="120"/>
        <v>1389.5129999999999</v>
      </c>
      <c r="BN324" s="1634">
        <f t="shared" si="120"/>
        <v>1310.4870000000001</v>
      </c>
      <c r="BO324" s="1634">
        <f t="shared" si="120"/>
        <v>1310.4870000000001</v>
      </c>
      <c r="BP324" s="1634">
        <f t="shared" si="120"/>
        <v>0</v>
      </c>
      <c r="BQ324" s="1634">
        <f t="shared" si="120"/>
        <v>1310.4870000000001</v>
      </c>
      <c r="BR324" s="123">
        <f t="shared" si="120"/>
        <v>0</v>
      </c>
      <c r="BS324" s="116">
        <f t="shared" si="120"/>
        <v>0</v>
      </c>
      <c r="BT324" s="116">
        <f t="shared" si="120"/>
        <v>0</v>
      </c>
      <c r="BU324" s="108"/>
      <c r="BV324" s="108"/>
      <c r="BW324" s="108"/>
      <c r="BX324" s="696">
        <f t="shared" si="103"/>
        <v>-2700</v>
      </c>
      <c r="BY324" s="690">
        <f t="shared" si="104"/>
        <v>1</v>
      </c>
      <c r="BZ324" s="996"/>
      <c r="CA324" s="13"/>
      <c r="CD324" s="673"/>
      <c r="ED324" s="673"/>
    </row>
    <row r="325" spans="1:134" s="14" customFormat="1" ht="21.6" customHeight="1">
      <c r="A325" s="196" t="s">
        <v>262</v>
      </c>
      <c r="B325" s="1105" t="s">
        <v>593</v>
      </c>
      <c r="C325" s="125">
        <f t="shared" ref="C325" si="121">C326+C327+C328</f>
        <v>1</v>
      </c>
      <c r="D325" s="108"/>
      <c r="E325" s="108"/>
      <c r="F325" s="108"/>
      <c r="G325" s="108"/>
      <c r="H325" s="108"/>
      <c r="I325" s="108"/>
      <c r="J325" s="108"/>
      <c r="K325" s="108"/>
      <c r="L325" s="125">
        <f>L326+L327+L328</f>
        <v>7776</v>
      </c>
      <c r="M325" s="125">
        <f t="shared" ref="M325:AU325" si="122">M326+M327+M328</f>
        <v>0</v>
      </c>
      <c r="N325" s="125">
        <f t="shared" si="122"/>
        <v>7700</v>
      </c>
      <c r="O325" s="125">
        <f t="shared" si="122"/>
        <v>0</v>
      </c>
      <c r="P325" s="125">
        <f t="shared" si="122"/>
        <v>7700</v>
      </c>
      <c r="Q325" s="125">
        <f t="shared" si="122"/>
        <v>0</v>
      </c>
      <c r="R325" s="125">
        <f t="shared" si="122"/>
        <v>0</v>
      </c>
      <c r="S325" s="125">
        <f t="shared" si="122"/>
        <v>7700</v>
      </c>
      <c r="T325" s="125">
        <f t="shared" si="122"/>
        <v>0</v>
      </c>
      <c r="U325" s="125">
        <f t="shared" si="122"/>
        <v>0</v>
      </c>
      <c r="V325" s="125">
        <f t="shared" si="122"/>
        <v>0</v>
      </c>
      <c r="W325" s="125">
        <f t="shared" si="122"/>
        <v>0</v>
      </c>
      <c r="X325" s="125">
        <f t="shared" si="122"/>
        <v>5000</v>
      </c>
      <c r="Y325" s="125">
        <f t="shared" si="122"/>
        <v>0</v>
      </c>
      <c r="Z325" s="125">
        <f t="shared" si="122"/>
        <v>5000</v>
      </c>
      <c r="AA325" s="125">
        <f t="shared" si="122"/>
        <v>0</v>
      </c>
      <c r="AB325" s="125">
        <f t="shared" si="122"/>
        <v>0</v>
      </c>
      <c r="AC325" s="125">
        <f t="shared" si="122"/>
        <v>5000</v>
      </c>
      <c r="AD325" s="125">
        <f t="shared" si="122"/>
        <v>0</v>
      </c>
      <c r="AE325" s="125">
        <f t="shared" si="122"/>
        <v>0</v>
      </c>
      <c r="AF325" s="125">
        <f t="shared" si="122"/>
        <v>0</v>
      </c>
      <c r="AG325" s="125">
        <f t="shared" si="122"/>
        <v>0</v>
      </c>
      <c r="AH325" s="125">
        <f t="shared" si="122"/>
        <v>5000</v>
      </c>
      <c r="AI325" s="125">
        <f t="shared" si="122"/>
        <v>0</v>
      </c>
      <c r="AJ325" s="125">
        <f t="shared" si="122"/>
        <v>5000</v>
      </c>
      <c r="AK325" s="125">
        <f t="shared" si="122"/>
        <v>0</v>
      </c>
      <c r="AL325" s="125">
        <f t="shared" si="122"/>
        <v>0</v>
      </c>
      <c r="AM325" s="125">
        <f t="shared" si="122"/>
        <v>0</v>
      </c>
      <c r="AN325" s="125">
        <f t="shared" si="122"/>
        <v>2700</v>
      </c>
      <c r="AO325" s="125">
        <f t="shared" si="122"/>
        <v>0</v>
      </c>
      <c r="AP325" s="125">
        <f t="shared" si="122"/>
        <v>2700</v>
      </c>
      <c r="AQ325" s="125">
        <f t="shared" si="122"/>
        <v>0</v>
      </c>
      <c r="AR325" s="125">
        <f t="shared" si="122"/>
        <v>0</v>
      </c>
      <c r="AS325" s="125">
        <f t="shared" si="122"/>
        <v>2700</v>
      </c>
      <c r="AT325" s="125">
        <f t="shared" si="122"/>
        <v>0</v>
      </c>
      <c r="AU325" s="125">
        <f t="shared" si="122"/>
        <v>2700</v>
      </c>
      <c r="AV325" s="125"/>
      <c r="AW325" s="125"/>
      <c r="AX325" s="125">
        <f>AX326+AX327+AX328</f>
        <v>2700</v>
      </c>
      <c r="AY325" s="125">
        <f t="shared" ref="AY325:BT325" si="123">AY326+AY327+AY328</f>
        <v>0</v>
      </c>
      <c r="AZ325" s="125">
        <f t="shared" si="123"/>
        <v>0</v>
      </c>
      <c r="BA325" s="125">
        <f t="shared" si="123"/>
        <v>2700</v>
      </c>
      <c r="BB325" s="125">
        <f t="shared" si="123"/>
        <v>1</v>
      </c>
      <c r="BC325" s="125">
        <f t="shared" si="123"/>
        <v>2700</v>
      </c>
      <c r="BD325" s="125">
        <f t="shared" si="123"/>
        <v>0</v>
      </c>
      <c r="BE325" s="125">
        <f t="shared" si="123"/>
        <v>0</v>
      </c>
      <c r="BF325" s="125">
        <f t="shared" si="123"/>
        <v>0</v>
      </c>
      <c r="BG325" s="125">
        <f t="shared" si="123"/>
        <v>0</v>
      </c>
      <c r="BH325" s="125">
        <f t="shared" si="123"/>
        <v>0</v>
      </c>
      <c r="BI325" s="125">
        <f t="shared" si="123"/>
        <v>0</v>
      </c>
      <c r="BJ325" s="125">
        <f t="shared" si="123"/>
        <v>0</v>
      </c>
      <c r="BK325" s="125">
        <f t="shared" si="123"/>
        <v>0</v>
      </c>
      <c r="BL325" s="125">
        <f t="shared" si="123"/>
        <v>2700</v>
      </c>
      <c r="BM325" s="1657">
        <f t="shared" si="123"/>
        <v>1389.5129999999999</v>
      </c>
      <c r="BN325" s="1657">
        <f t="shared" si="123"/>
        <v>1310.4870000000001</v>
      </c>
      <c r="BO325" s="1657">
        <f t="shared" si="123"/>
        <v>1310.4870000000001</v>
      </c>
      <c r="BP325" s="1657">
        <f t="shared" si="123"/>
        <v>0</v>
      </c>
      <c r="BQ325" s="1657">
        <f t="shared" si="123"/>
        <v>1310.4870000000001</v>
      </c>
      <c r="BR325" s="125">
        <f t="shared" si="123"/>
        <v>0</v>
      </c>
      <c r="BS325" s="126">
        <f t="shared" si="123"/>
        <v>0</v>
      </c>
      <c r="BT325" s="126">
        <f t="shared" si="123"/>
        <v>0</v>
      </c>
      <c r="BU325" s="108"/>
      <c r="BV325" s="108"/>
      <c r="BW325" s="108"/>
      <c r="BX325" s="696">
        <f t="shared" si="103"/>
        <v>-2700</v>
      </c>
      <c r="BY325" s="690">
        <f t="shared" si="104"/>
        <v>1</v>
      </c>
      <c r="BZ325" s="996"/>
      <c r="CA325" s="13">
        <f t="shared" ref="CA325:CA339" si="124">(L325-L325*20%)*35%</f>
        <v>2177.2799999999997</v>
      </c>
      <c r="CD325" s="673"/>
      <c r="ED325" s="673"/>
    </row>
    <row r="326" spans="1:134" s="14" customFormat="1" ht="86.1" customHeight="1">
      <c r="A326" s="981"/>
      <c r="B326" s="110" t="s">
        <v>594</v>
      </c>
      <c r="C326" s="168">
        <v>1</v>
      </c>
      <c r="D326" s="108" t="s">
        <v>86</v>
      </c>
      <c r="E326" s="108" t="s">
        <v>901</v>
      </c>
      <c r="F326" s="108" t="s">
        <v>323</v>
      </c>
      <c r="G326" s="231">
        <v>7878926</v>
      </c>
      <c r="H326" s="108"/>
      <c r="I326" s="168" t="s">
        <v>1049</v>
      </c>
      <c r="J326" s="108" t="s">
        <v>131</v>
      </c>
      <c r="K326" s="108" t="s">
        <v>2807</v>
      </c>
      <c r="L326" s="166">
        <v>7776</v>
      </c>
      <c r="M326" s="166"/>
      <c r="N326" s="166">
        <v>7700</v>
      </c>
      <c r="O326" s="166"/>
      <c r="P326" s="166">
        <v>7700</v>
      </c>
      <c r="Q326" s="1029"/>
      <c r="R326" s="1029"/>
      <c r="S326" s="166">
        <v>7700</v>
      </c>
      <c r="T326" s="1029"/>
      <c r="U326" s="1029"/>
      <c r="V326" s="1029"/>
      <c r="W326" s="166"/>
      <c r="X326" s="166">
        <v>5000</v>
      </c>
      <c r="Y326" s="166"/>
      <c r="Z326" s="166">
        <v>5000</v>
      </c>
      <c r="AA326" s="166"/>
      <c r="AB326" s="166"/>
      <c r="AC326" s="1031">
        <f>O326+X326</f>
        <v>5000</v>
      </c>
      <c r="AD326" s="166"/>
      <c r="AE326" s="166"/>
      <c r="AF326" s="166"/>
      <c r="AG326" s="166"/>
      <c r="AH326" s="166">
        <v>5000</v>
      </c>
      <c r="AI326" s="166"/>
      <c r="AJ326" s="166">
        <v>5000</v>
      </c>
      <c r="AK326" s="166"/>
      <c r="AL326" s="166"/>
      <c r="AM326" s="1031"/>
      <c r="AN326" s="1031">
        <v>2700</v>
      </c>
      <c r="AO326" s="166"/>
      <c r="AP326" s="1031">
        <v>2700</v>
      </c>
      <c r="AQ326" s="166"/>
      <c r="AR326" s="166"/>
      <c r="AS326" s="166">
        <f>AT326+AU326+AV326+AW326</f>
        <v>2700</v>
      </c>
      <c r="AT326" s="166"/>
      <c r="AU326" s="1031">
        <v>2700</v>
      </c>
      <c r="AV326" s="166"/>
      <c r="AW326" s="166"/>
      <c r="AX326" s="1031">
        <v>2700</v>
      </c>
      <c r="AY326" s="166"/>
      <c r="AZ326" s="166"/>
      <c r="BA326" s="1031">
        <v>2700</v>
      </c>
      <c r="BB326" s="166">
        <v>1</v>
      </c>
      <c r="BC326" s="1031">
        <v>2700</v>
      </c>
      <c r="BD326" s="1022"/>
      <c r="BE326" s="1031"/>
      <c r="BF326" s="165"/>
      <c r="BG326" s="1031"/>
      <c r="BH326" s="1031"/>
      <c r="BI326" s="165"/>
      <c r="BJ326" s="165"/>
      <c r="BK326" s="165"/>
      <c r="BL326" s="1031">
        <v>2700</v>
      </c>
      <c r="BM326" s="1658">
        <v>1389.5129999999999</v>
      </c>
      <c r="BN326" s="1655">
        <f t="shared" ref="BN326" si="125">BL326-BM326</f>
        <v>1310.4870000000001</v>
      </c>
      <c r="BO326" s="1658">
        <f>BN326</f>
        <v>1310.4870000000001</v>
      </c>
      <c r="BP326" s="1658"/>
      <c r="BQ326" s="1658">
        <f>BN326</f>
        <v>1310.4870000000001</v>
      </c>
      <c r="BR326" s="1031"/>
      <c r="BS326" s="109"/>
      <c r="BT326" s="108"/>
      <c r="BU326" s="2212" t="s">
        <v>2738</v>
      </c>
      <c r="BV326" s="176" t="s">
        <v>2739</v>
      </c>
      <c r="BW326" s="113"/>
      <c r="BX326" s="696">
        <f t="shared" si="103"/>
        <v>-2700</v>
      </c>
      <c r="BY326" s="690">
        <f t="shared" si="104"/>
        <v>0</v>
      </c>
      <c r="BZ326" s="996">
        <v>1</v>
      </c>
      <c r="CA326" s="13">
        <f t="shared" si="124"/>
        <v>2177.2799999999997</v>
      </c>
      <c r="CD326" s="673"/>
      <c r="ED326" s="673"/>
    </row>
    <row r="327" spans="1:134" s="14" customFormat="1" ht="51.95" hidden="1" customHeight="1">
      <c r="A327" s="981"/>
      <c r="B327" s="110"/>
      <c r="C327" s="168"/>
      <c r="D327" s="108"/>
      <c r="E327" s="108"/>
      <c r="F327" s="108"/>
      <c r="G327" s="231"/>
      <c r="H327" s="108"/>
      <c r="I327" s="168"/>
      <c r="J327" s="108"/>
      <c r="K327" s="108"/>
      <c r="L327" s="166"/>
      <c r="M327" s="166"/>
      <c r="N327" s="166"/>
      <c r="O327" s="166"/>
      <c r="P327" s="166"/>
      <c r="Q327" s="1029"/>
      <c r="R327" s="1029"/>
      <c r="S327" s="166"/>
      <c r="T327" s="1029"/>
      <c r="U327" s="1029"/>
      <c r="V327" s="1029"/>
      <c r="W327" s="166"/>
      <c r="X327" s="166"/>
      <c r="Y327" s="166"/>
      <c r="Z327" s="166"/>
      <c r="AA327" s="166"/>
      <c r="AB327" s="166"/>
      <c r="AC327" s="1031"/>
      <c r="AD327" s="166"/>
      <c r="AE327" s="166"/>
      <c r="AF327" s="166"/>
      <c r="AG327" s="166"/>
      <c r="AH327" s="166"/>
      <c r="AI327" s="166"/>
      <c r="AJ327" s="166"/>
      <c r="AK327" s="166"/>
      <c r="AL327" s="166"/>
      <c r="AM327" s="1031"/>
      <c r="AN327" s="1031"/>
      <c r="AO327" s="166"/>
      <c r="AP327" s="1031"/>
      <c r="AQ327" s="166"/>
      <c r="AR327" s="166"/>
      <c r="AS327" s="166"/>
      <c r="AT327" s="166"/>
      <c r="AU327" s="1031"/>
      <c r="AV327" s="166"/>
      <c r="AW327" s="166"/>
      <c r="AX327" s="1031"/>
      <c r="AY327" s="166"/>
      <c r="AZ327" s="166"/>
      <c r="BA327" s="1031"/>
      <c r="BB327" s="166"/>
      <c r="BC327" s="1031"/>
      <c r="BD327" s="1022"/>
      <c r="BE327" s="1031"/>
      <c r="BF327" s="165"/>
      <c r="BG327" s="1031"/>
      <c r="BH327" s="1031"/>
      <c r="BI327" s="165"/>
      <c r="BJ327" s="165"/>
      <c r="BK327" s="165"/>
      <c r="BL327" s="1031"/>
      <c r="BM327" s="1658"/>
      <c r="BN327" s="1655"/>
      <c r="BO327" s="1658"/>
      <c r="BP327" s="1658"/>
      <c r="BQ327" s="1658"/>
      <c r="BR327" s="1031"/>
      <c r="BS327" s="109"/>
      <c r="BT327" s="108"/>
      <c r="BU327" s="108"/>
      <c r="BV327" s="108"/>
      <c r="BW327" s="108"/>
      <c r="BX327" s="696"/>
      <c r="BY327" s="690"/>
      <c r="BZ327" s="996"/>
      <c r="CA327" s="13"/>
      <c r="CD327" s="673"/>
      <c r="ED327" s="673"/>
    </row>
    <row r="328" spans="1:134" s="14" customFormat="1" ht="51.95" hidden="1" customHeight="1">
      <c r="A328" s="981"/>
      <c r="B328" s="110"/>
      <c r="C328" s="168"/>
      <c r="D328" s="108"/>
      <c r="E328" s="108"/>
      <c r="F328" s="108"/>
      <c r="G328" s="1112"/>
      <c r="H328" s="108"/>
      <c r="I328" s="108"/>
      <c r="J328" s="108"/>
      <c r="K328" s="108"/>
      <c r="L328" s="166"/>
      <c r="M328" s="166"/>
      <c r="N328" s="166"/>
      <c r="O328" s="166"/>
      <c r="P328" s="166"/>
      <c r="Q328" s="1029"/>
      <c r="R328" s="1029"/>
      <c r="S328" s="166"/>
      <c r="T328" s="1029"/>
      <c r="U328" s="1029"/>
      <c r="V328" s="1029"/>
      <c r="W328" s="166"/>
      <c r="X328" s="166"/>
      <c r="Y328" s="166"/>
      <c r="Z328" s="166"/>
      <c r="AA328" s="166"/>
      <c r="AB328" s="166"/>
      <c r="AC328" s="1031"/>
      <c r="AD328" s="166"/>
      <c r="AE328" s="166"/>
      <c r="AF328" s="166"/>
      <c r="AG328" s="166"/>
      <c r="AH328" s="166"/>
      <c r="AI328" s="166"/>
      <c r="AJ328" s="166"/>
      <c r="AK328" s="166"/>
      <c r="AL328" s="166"/>
      <c r="AM328" s="1031"/>
      <c r="AN328" s="1031"/>
      <c r="AO328" s="166"/>
      <c r="AP328" s="1031"/>
      <c r="AQ328" s="166"/>
      <c r="AR328" s="166"/>
      <c r="AS328" s="166"/>
      <c r="AT328" s="166"/>
      <c r="AU328" s="1031"/>
      <c r="AV328" s="166"/>
      <c r="AW328" s="166"/>
      <c r="AX328" s="1031"/>
      <c r="AY328" s="166"/>
      <c r="AZ328" s="166"/>
      <c r="BA328" s="1031"/>
      <c r="BB328" s="166"/>
      <c r="BC328" s="1031"/>
      <c r="BD328" s="1022"/>
      <c r="BE328" s="1031"/>
      <c r="BF328" s="165"/>
      <c r="BG328" s="1031"/>
      <c r="BH328" s="1031"/>
      <c r="BI328" s="165"/>
      <c r="BJ328" s="165"/>
      <c r="BK328" s="165"/>
      <c r="BL328" s="1031"/>
      <c r="BM328" s="1111"/>
      <c r="BN328" s="1655"/>
      <c r="BO328" s="1111"/>
      <c r="BP328" s="1111"/>
      <c r="BQ328" s="1111"/>
      <c r="BR328" s="1031"/>
      <c r="BS328" s="109"/>
      <c r="BT328" s="108"/>
      <c r="BU328" s="108"/>
      <c r="BV328" s="108"/>
      <c r="BW328" s="108"/>
      <c r="BX328" s="696"/>
      <c r="BY328" s="690"/>
      <c r="BZ328" s="996"/>
      <c r="CA328" s="13"/>
      <c r="CD328" s="673"/>
      <c r="ED328" s="673"/>
    </row>
    <row r="329" spans="1:134" s="77" customFormat="1" ht="34.5" customHeight="1">
      <c r="A329" s="229" t="s">
        <v>654</v>
      </c>
      <c r="B329" s="192" t="s">
        <v>149</v>
      </c>
      <c r="C329" s="123">
        <f t="shared" ref="C329" si="126">C330+C334+C337+C340+C344+C346+C353</f>
        <v>1</v>
      </c>
      <c r="D329" s="156"/>
      <c r="E329" s="156"/>
      <c r="F329" s="156"/>
      <c r="G329" s="156"/>
      <c r="H329" s="156"/>
      <c r="I329" s="156"/>
      <c r="J329" s="156"/>
      <c r="K329" s="156"/>
      <c r="L329" s="123">
        <f>L330+L334+L337+L340+L344+L346+L353</f>
        <v>14951</v>
      </c>
      <c r="M329" s="123">
        <f t="shared" ref="M329:AU329" si="127">M330+M334+M337+M340+M344+M346+M353</f>
        <v>0</v>
      </c>
      <c r="N329" s="123">
        <f t="shared" si="127"/>
        <v>12750</v>
      </c>
      <c r="O329" s="123">
        <f t="shared" si="127"/>
        <v>0</v>
      </c>
      <c r="P329" s="123">
        <f t="shared" si="127"/>
        <v>12750</v>
      </c>
      <c r="Q329" s="123">
        <f t="shared" si="127"/>
        <v>0</v>
      </c>
      <c r="R329" s="123">
        <f t="shared" si="127"/>
        <v>0</v>
      </c>
      <c r="S329" s="123">
        <f t="shared" si="127"/>
        <v>12750</v>
      </c>
      <c r="T329" s="123">
        <f t="shared" si="127"/>
        <v>0</v>
      </c>
      <c r="U329" s="123">
        <f t="shared" si="127"/>
        <v>0</v>
      </c>
      <c r="V329" s="123">
        <f t="shared" si="127"/>
        <v>0</v>
      </c>
      <c r="W329" s="123">
        <f t="shared" si="127"/>
        <v>0</v>
      </c>
      <c r="X329" s="123">
        <f t="shared" si="127"/>
        <v>7600</v>
      </c>
      <c r="Y329" s="123">
        <f t="shared" si="127"/>
        <v>0</v>
      </c>
      <c r="Z329" s="123">
        <f t="shared" si="127"/>
        <v>10750</v>
      </c>
      <c r="AA329" s="123">
        <f t="shared" si="127"/>
        <v>0</v>
      </c>
      <c r="AB329" s="123">
        <f t="shared" si="127"/>
        <v>0</v>
      </c>
      <c r="AC329" s="123">
        <f t="shared" si="127"/>
        <v>7600</v>
      </c>
      <c r="AD329" s="123">
        <f t="shared" si="127"/>
        <v>0</v>
      </c>
      <c r="AE329" s="123">
        <f t="shared" si="127"/>
        <v>0</v>
      </c>
      <c r="AF329" s="123">
        <f t="shared" si="127"/>
        <v>0</v>
      </c>
      <c r="AG329" s="123">
        <f t="shared" si="127"/>
        <v>0</v>
      </c>
      <c r="AH329" s="123">
        <f t="shared" si="127"/>
        <v>10750</v>
      </c>
      <c r="AI329" s="123">
        <f t="shared" si="127"/>
        <v>0</v>
      </c>
      <c r="AJ329" s="123">
        <f t="shared" si="127"/>
        <v>10750</v>
      </c>
      <c r="AK329" s="123">
        <f t="shared" si="127"/>
        <v>0</v>
      </c>
      <c r="AL329" s="123">
        <f t="shared" si="127"/>
        <v>0</v>
      </c>
      <c r="AM329" s="123">
        <f t="shared" si="127"/>
        <v>0</v>
      </c>
      <c r="AN329" s="123">
        <f t="shared" si="127"/>
        <v>5150</v>
      </c>
      <c r="AO329" s="123">
        <f t="shared" si="127"/>
        <v>0</v>
      </c>
      <c r="AP329" s="123">
        <f t="shared" si="127"/>
        <v>2000</v>
      </c>
      <c r="AQ329" s="123">
        <f t="shared" si="127"/>
        <v>0</v>
      </c>
      <c r="AR329" s="123">
        <f t="shared" si="127"/>
        <v>0</v>
      </c>
      <c r="AS329" s="123">
        <f t="shared" si="127"/>
        <v>5150</v>
      </c>
      <c r="AT329" s="123">
        <f t="shared" si="127"/>
        <v>0</v>
      </c>
      <c r="AU329" s="123">
        <f t="shared" si="127"/>
        <v>5150</v>
      </c>
      <c r="AV329" s="123"/>
      <c r="AW329" s="123"/>
      <c r="AX329" s="123">
        <f>AX330+AX334+AX337+AX340+AX344+AX346+AX353</f>
        <v>5150</v>
      </c>
      <c r="AY329" s="123">
        <f t="shared" ref="AY329:BT329" si="128">AY330+AY334+AY337+AY340+AY344+AY346+AY353</f>
        <v>0</v>
      </c>
      <c r="AZ329" s="123">
        <f t="shared" si="128"/>
        <v>0</v>
      </c>
      <c r="BA329" s="123">
        <f t="shared" si="128"/>
        <v>5150</v>
      </c>
      <c r="BB329" s="123">
        <f t="shared" si="128"/>
        <v>1</v>
      </c>
      <c r="BC329" s="123">
        <f t="shared" si="128"/>
        <v>5150</v>
      </c>
      <c r="BD329" s="123">
        <f t="shared" si="128"/>
        <v>0</v>
      </c>
      <c r="BE329" s="123">
        <f t="shared" si="128"/>
        <v>0</v>
      </c>
      <c r="BF329" s="123">
        <f t="shared" si="128"/>
        <v>0</v>
      </c>
      <c r="BG329" s="123">
        <f t="shared" si="128"/>
        <v>0</v>
      </c>
      <c r="BH329" s="123">
        <f t="shared" si="128"/>
        <v>0</v>
      </c>
      <c r="BI329" s="123">
        <f t="shared" si="128"/>
        <v>0</v>
      </c>
      <c r="BJ329" s="123">
        <f t="shared" si="128"/>
        <v>0</v>
      </c>
      <c r="BK329" s="123">
        <f t="shared" si="128"/>
        <v>0</v>
      </c>
      <c r="BL329" s="123">
        <f t="shared" si="128"/>
        <v>450</v>
      </c>
      <c r="BM329" s="1634">
        <f t="shared" si="128"/>
        <v>0</v>
      </c>
      <c r="BN329" s="1634">
        <f t="shared" si="128"/>
        <v>450</v>
      </c>
      <c r="BO329" s="1634">
        <f t="shared" si="128"/>
        <v>450</v>
      </c>
      <c r="BP329" s="1634">
        <f t="shared" si="128"/>
        <v>0</v>
      </c>
      <c r="BQ329" s="1634">
        <f t="shared" si="128"/>
        <v>450</v>
      </c>
      <c r="BR329" s="123">
        <f t="shared" si="128"/>
        <v>450</v>
      </c>
      <c r="BS329" s="107">
        <f t="shared" si="128"/>
        <v>0</v>
      </c>
      <c r="BT329" s="107">
        <f t="shared" si="128"/>
        <v>0</v>
      </c>
      <c r="BU329" s="108"/>
      <c r="BV329" s="108"/>
      <c r="BW329" s="108"/>
      <c r="BX329" s="696">
        <f t="shared" si="103"/>
        <v>-4700</v>
      </c>
      <c r="BY329" s="690">
        <f t="shared" si="104"/>
        <v>1</v>
      </c>
      <c r="BZ329" s="996"/>
      <c r="CA329" s="13">
        <f t="shared" si="124"/>
        <v>4186.28</v>
      </c>
      <c r="CD329" s="673"/>
      <c r="ED329" s="673"/>
    </row>
    <row r="330" spans="1:134" s="678" customFormat="1" hidden="1">
      <c r="A330" s="196"/>
      <c r="B330" s="1105"/>
      <c r="C330" s="125"/>
      <c r="D330" s="186"/>
      <c r="E330" s="186"/>
      <c r="F330" s="186"/>
      <c r="G330" s="186"/>
      <c r="H330" s="186"/>
      <c r="I330" s="186"/>
      <c r="J330" s="186"/>
      <c r="K330" s="186"/>
      <c r="L330" s="125"/>
      <c r="M330" s="125"/>
      <c r="N330" s="125"/>
      <c r="O330" s="125"/>
      <c r="P330" s="125"/>
      <c r="Q330" s="125"/>
      <c r="R330" s="125"/>
      <c r="S330" s="125"/>
      <c r="T330" s="125"/>
      <c r="U330" s="125"/>
      <c r="V330" s="125"/>
      <c r="W330" s="125"/>
      <c r="X330" s="125"/>
      <c r="Y330" s="125"/>
      <c r="Z330" s="125"/>
      <c r="AA330" s="125"/>
      <c r="AB330" s="125"/>
      <c r="AC330" s="125"/>
      <c r="AD330" s="125"/>
      <c r="AE330" s="125"/>
      <c r="AF330" s="125"/>
      <c r="AG330" s="125"/>
      <c r="AH330" s="125"/>
      <c r="AI330" s="125"/>
      <c r="AJ330" s="125"/>
      <c r="AK330" s="125"/>
      <c r="AL330" s="125"/>
      <c r="AM330" s="125"/>
      <c r="AN330" s="125"/>
      <c r="AO330" s="125"/>
      <c r="AP330" s="125"/>
      <c r="AQ330" s="125"/>
      <c r="AR330" s="125"/>
      <c r="AS330" s="125"/>
      <c r="AT330" s="125"/>
      <c r="AU330" s="125"/>
      <c r="AV330" s="125"/>
      <c r="AW330" s="125"/>
      <c r="AX330" s="125"/>
      <c r="AY330" s="125"/>
      <c r="AZ330" s="125"/>
      <c r="BA330" s="125"/>
      <c r="BB330" s="125"/>
      <c r="BC330" s="125"/>
      <c r="BD330" s="125"/>
      <c r="BE330" s="125"/>
      <c r="BF330" s="125"/>
      <c r="BG330" s="125"/>
      <c r="BH330" s="125"/>
      <c r="BI330" s="125"/>
      <c r="BJ330" s="125"/>
      <c r="BK330" s="125"/>
      <c r="BL330" s="125"/>
      <c r="BM330" s="1657"/>
      <c r="BN330" s="1657"/>
      <c r="BO330" s="1657"/>
      <c r="BP330" s="1657"/>
      <c r="BQ330" s="1657"/>
      <c r="BR330" s="125"/>
      <c r="BS330" s="126"/>
      <c r="BT330" s="126"/>
      <c r="BU330" s="186"/>
      <c r="BV330" s="186"/>
      <c r="BW330" s="186"/>
      <c r="BX330" s="696"/>
      <c r="BY330" s="690"/>
      <c r="BZ330" s="996"/>
      <c r="CA330" s="13"/>
      <c r="CD330" s="673"/>
      <c r="ED330" s="673"/>
    </row>
    <row r="331" spans="1:134" s="14" customFormat="1" ht="56.45" hidden="1" customHeight="1">
      <c r="A331" s="981"/>
      <c r="B331" s="110"/>
      <c r="C331" s="168"/>
      <c r="D331" s="168"/>
      <c r="E331" s="168"/>
      <c r="F331" s="168"/>
      <c r="G331" s="231"/>
      <c r="H331" s="108"/>
      <c r="I331" s="168"/>
      <c r="J331" s="108"/>
      <c r="K331" s="108"/>
      <c r="L331" s="166"/>
      <c r="M331" s="166"/>
      <c r="N331" s="166"/>
      <c r="O331" s="166"/>
      <c r="P331" s="166"/>
      <c r="Q331" s="1029"/>
      <c r="R331" s="1029"/>
      <c r="S331" s="166"/>
      <c r="T331" s="1029"/>
      <c r="U331" s="1029"/>
      <c r="V331" s="1029"/>
      <c r="W331" s="166"/>
      <c r="X331" s="166"/>
      <c r="Y331" s="166"/>
      <c r="Z331" s="166"/>
      <c r="AA331" s="166"/>
      <c r="AB331" s="166"/>
      <c r="AC331" s="1031"/>
      <c r="AD331" s="166"/>
      <c r="AE331" s="166"/>
      <c r="AF331" s="166"/>
      <c r="AG331" s="166"/>
      <c r="AH331" s="166"/>
      <c r="AI331" s="166"/>
      <c r="AJ331" s="166"/>
      <c r="AK331" s="166"/>
      <c r="AL331" s="166"/>
      <c r="AM331" s="1031"/>
      <c r="AN331" s="166"/>
      <c r="AO331" s="166"/>
      <c r="AP331" s="166"/>
      <c r="AQ331" s="166"/>
      <c r="AR331" s="166"/>
      <c r="AS331" s="166"/>
      <c r="AT331" s="166"/>
      <c r="AU331" s="166"/>
      <c r="AV331" s="166"/>
      <c r="AW331" s="166"/>
      <c r="AX331" s="166"/>
      <c r="AY331" s="166"/>
      <c r="AZ331" s="166"/>
      <c r="BA331" s="166"/>
      <c r="BB331" s="166"/>
      <c r="BC331" s="166"/>
      <c r="BD331" s="1022"/>
      <c r="BE331" s="166"/>
      <c r="BF331" s="165"/>
      <c r="BG331" s="166"/>
      <c r="BH331" s="166"/>
      <c r="BI331" s="165"/>
      <c r="BJ331" s="165"/>
      <c r="BK331" s="165"/>
      <c r="BL331" s="166"/>
      <c r="BM331" s="1655"/>
      <c r="BN331" s="1655"/>
      <c r="BO331" s="1655"/>
      <c r="BP331" s="1655"/>
      <c r="BQ331" s="1655"/>
      <c r="BR331" s="166"/>
      <c r="BS331" s="109"/>
      <c r="BT331" s="164"/>
      <c r="BU331" s="164"/>
      <c r="BV331" s="164"/>
      <c r="BW331" s="108"/>
      <c r="BX331" s="696"/>
      <c r="BY331" s="690"/>
      <c r="BZ331" s="996"/>
      <c r="CA331" s="13"/>
      <c r="CD331" s="673"/>
      <c r="ED331" s="673"/>
    </row>
    <row r="332" spans="1:134" s="14" customFormat="1" ht="58.5" hidden="1" customHeight="1">
      <c r="A332" s="981"/>
      <c r="B332" s="110"/>
      <c r="C332" s="168"/>
      <c r="D332" s="168"/>
      <c r="E332" s="168"/>
      <c r="F332" s="168"/>
      <c r="G332" s="231"/>
      <c r="H332" s="108"/>
      <c r="I332" s="168"/>
      <c r="J332" s="168"/>
      <c r="K332" s="108"/>
      <c r="L332" s="166"/>
      <c r="M332" s="166"/>
      <c r="N332" s="166"/>
      <c r="O332" s="166"/>
      <c r="P332" s="166"/>
      <c r="Q332" s="1029"/>
      <c r="R332" s="1029"/>
      <c r="S332" s="166"/>
      <c r="T332" s="1029"/>
      <c r="U332" s="1029"/>
      <c r="V332" s="1029"/>
      <c r="W332" s="166"/>
      <c r="X332" s="166"/>
      <c r="Y332" s="166"/>
      <c r="Z332" s="166"/>
      <c r="AA332" s="166"/>
      <c r="AB332" s="166"/>
      <c r="AC332" s="1031"/>
      <c r="AD332" s="166"/>
      <c r="AE332" s="166"/>
      <c r="AF332" s="166"/>
      <c r="AG332" s="166"/>
      <c r="AH332" s="166"/>
      <c r="AI332" s="166"/>
      <c r="AJ332" s="166"/>
      <c r="AK332" s="166"/>
      <c r="AL332" s="166"/>
      <c r="AM332" s="1031"/>
      <c r="AN332" s="166"/>
      <c r="AO332" s="166"/>
      <c r="AP332" s="166"/>
      <c r="AQ332" s="166"/>
      <c r="AR332" s="166"/>
      <c r="AS332" s="166"/>
      <c r="AT332" s="166"/>
      <c r="AU332" s="166"/>
      <c r="AV332" s="166"/>
      <c r="AW332" s="166"/>
      <c r="AX332" s="166"/>
      <c r="AY332" s="166"/>
      <c r="AZ332" s="166"/>
      <c r="BA332" s="166"/>
      <c r="BB332" s="166"/>
      <c r="BC332" s="166"/>
      <c r="BD332" s="1022"/>
      <c r="BE332" s="166"/>
      <c r="BF332" s="165"/>
      <c r="BG332" s="166"/>
      <c r="BH332" s="166"/>
      <c r="BI332" s="165"/>
      <c r="BJ332" s="165"/>
      <c r="BK332" s="165"/>
      <c r="BL332" s="166"/>
      <c r="BM332" s="1655"/>
      <c r="BN332" s="1655"/>
      <c r="BO332" s="1655"/>
      <c r="BP332" s="1655"/>
      <c r="BQ332" s="1655"/>
      <c r="BR332" s="166"/>
      <c r="BS332" s="109"/>
      <c r="BT332" s="165"/>
      <c r="BU332" s="165"/>
      <c r="BV332" s="165"/>
      <c r="BW332" s="108"/>
      <c r="BX332" s="696"/>
      <c r="BY332" s="690"/>
      <c r="BZ332" s="996"/>
      <c r="CA332" s="13"/>
      <c r="CD332" s="673"/>
      <c r="ED332" s="673"/>
    </row>
    <row r="333" spans="1:134" s="14" customFormat="1" ht="53.45" hidden="1" customHeight="1">
      <c r="A333" s="981"/>
      <c r="B333" s="110"/>
      <c r="C333" s="168"/>
      <c r="D333" s="168"/>
      <c r="E333" s="168"/>
      <c r="F333" s="168"/>
      <c r="G333" s="231"/>
      <c r="H333" s="108"/>
      <c r="I333" s="168"/>
      <c r="J333" s="108"/>
      <c r="K333" s="108"/>
      <c r="L333" s="166"/>
      <c r="M333" s="166"/>
      <c r="N333" s="166"/>
      <c r="O333" s="166"/>
      <c r="P333" s="166"/>
      <c r="Q333" s="1029"/>
      <c r="R333" s="1029"/>
      <c r="S333" s="166"/>
      <c r="T333" s="1029"/>
      <c r="U333" s="1029"/>
      <c r="V333" s="1029"/>
      <c r="W333" s="166"/>
      <c r="X333" s="166"/>
      <c r="Y333" s="166"/>
      <c r="Z333" s="166"/>
      <c r="AA333" s="166"/>
      <c r="AB333" s="166"/>
      <c r="AC333" s="1031"/>
      <c r="AD333" s="166"/>
      <c r="AE333" s="166"/>
      <c r="AF333" s="166"/>
      <c r="AG333" s="166"/>
      <c r="AH333" s="166"/>
      <c r="AI333" s="166"/>
      <c r="AJ333" s="166"/>
      <c r="AK333" s="166"/>
      <c r="AL333" s="166"/>
      <c r="AM333" s="1031"/>
      <c r="AN333" s="166"/>
      <c r="AO333" s="166"/>
      <c r="AP333" s="166"/>
      <c r="AQ333" s="166"/>
      <c r="AR333" s="166"/>
      <c r="AS333" s="166"/>
      <c r="AT333" s="166"/>
      <c r="AU333" s="166"/>
      <c r="AV333" s="166"/>
      <c r="AW333" s="166"/>
      <c r="AX333" s="166"/>
      <c r="AY333" s="166"/>
      <c r="AZ333" s="166"/>
      <c r="BA333" s="166"/>
      <c r="BB333" s="166"/>
      <c r="BC333" s="166"/>
      <c r="BD333" s="1022"/>
      <c r="BE333" s="166"/>
      <c r="BF333" s="165"/>
      <c r="BG333" s="166"/>
      <c r="BH333" s="166"/>
      <c r="BI333" s="165"/>
      <c r="BJ333" s="165"/>
      <c r="BK333" s="165"/>
      <c r="BL333" s="166"/>
      <c r="BM333" s="1655"/>
      <c r="BN333" s="1655"/>
      <c r="BO333" s="1655"/>
      <c r="BP333" s="1655"/>
      <c r="BQ333" s="1655"/>
      <c r="BR333" s="166"/>
      <c r="BS333" s="109"/>
      <c r="BT333" s="164"/>
      <c r="BU333" s="164"/>
      <c r="BV333" s="164"/>
      <c r="BW333" s="108"/>
      <c r="BX333" s="696"/>
      <c r="BY333" s="690"/>
      <c r="BZ333" s="996"/>
      <c r="CA333" s="13"/>
      <c r="CD333" s="673"/>
      <c r="ED333" s="673"/>
    </row>
    <row r="334" spans="1:134" s="678" customFormat="1" hidden="1">
      <c r="A334" s="196"/>
      <c r="B334" s="1105"/>
      <c r="C334" s="193"/>
      <c r="D334" s="186"/>
      <c r="E334" s="186"/>
      <c r="F334" s="186"/>
      <c r="G334" s="186"/>
      <c r="H334" s="186"/>
      <c r="I334" s="186"/>
      <c r="J334" s="186"/>
      <c r="K334" s="186"/>
      <c r="L334" s="125"/>
      <c r="M334" s="125"/>
      <c r="N334" s="125"/>
      <c r="O334" s="125"/>
      <c r="P334" s="125"/>
      <c r="Q334" s="125"/>
      <c r="R334" s="125"/>
      <c r="S334" s="125"/>
      <c r="T334" s="125"/>
      <c r="U334" s="125"/>
      <c r="V334" s="125"/>
      <c r="W334" s="125"/>
      <c r="X334" s="125"/>
      <c r="Y334" s="125"/>
      <c r="Z334" s="125"/>
      <c r="AA334" s="125"/>
      <c r="AB334" s="125"/>
      <c r="AC334" s="125"/>
      <c r="AD334" s="125"/>
      <c r="AE334" s="125"/>
      <c r="AF334" s="125"/>
      <c r="AG334" s="125"/>
      <c r="AH334" s="125"/>
      <c r="AI334" s="125"/>
      <c r="AJ334" s="125"/>
      <c r="AK334" s="125"/>
      <c r="AL334" s="125"/>
      <c r="AM334" s="125"/>
      <c r="AN334" s="125"/>
      <c r="AO334" s="125"/>
      <c r="AP334" s="125"/>
      <c r="AQ334" s="125"/>
      <c r="AR334" s="125"/>
      <c r="AS334" s="125"/>
      <c r="AT334" s="125"/>
      <c r="AU334" s="125"/>
      <c r="AV334" s="125"/>
      <c r="AW334" s="125"/>
      <c r="AX334" s="125"/>
      <c r="AY334" s="125"/>
      <c r="AZ334" s="125"/>
      <c r="BA334" s="125"/>
      <c r="BB334" s="125"/>
      <c r="BC334" s="125"/>
      <c r="BD334" s="125"/>
      <c r="BE334" s="125"/>
      <c r="BF334" s="125"/>
      <c r="BG334" s="125"/>
      <c r="BH334" s="125"/>
      <c r="BI334" s="125"/>
      <c r="BJ334" s="125"/>
      <c r="BK334" s="125"/>
      <c r="BL334" s="125"/>
      <c r="BM334" s="1657"/>
      <c r="BN334" s="1657"/>
      <c r="BO334" s="1657"/>
      <c r="BP334" s="1657"/>
      <c r="BQ334" s="1657"/>
      <c r="BR334" s="125"/>
      <c r="BS334" s="126"/>
      <c r="BT334" s="126"/>
      <c r="BU334" s="186"/>
      <c r="BV334" s="186"/>
      <c r="BW334" s="186"/>
      <c r="BX334" s="696"/>
      <c r="BY334" s="690"/>
      <c r="BZ334" s="996"/>
      <c r="CA334" s="13"/>
      <c r="CD334" s="673"/>
      <c r="ED334" s="673"/>
    </row>
    <row r="335" spans="1:134" s="14" customFormat="1" ht="48.95" hidden="1" customHeight="1">
      <c r="A335" s="981"/>
      <c r="B335" s="110"/>
      <c r="C335" s="168"/>
      <c r="D335" s="168"/>
      <c r="E335" s="168"/>
      <c r="F335" s="168"/>
      <c r="G335" s="231"/>
      <c r="H335" s="168"/>
      <c r="I335" s="168"/>
      <c r="J335" s="108"/>
      <c r="K335" s="108"/>
      <c r="L335" s="166"/>
      <c r="M335" s="166"/>
      <c r="N335" s="166"/>
      <c r="O335" s="166"/>
      <c r="P335" s="166"/>
      <c r="Q335" s="1029"/>
      <c r="R335" s="1029"/>
      <c r="S335" s="166"/>
      <c r="T335" s="1029"/>
      <c r="U335" s="1029"/>
      <c r="V335" s="1029"/>
      <c r="W335" s="166"/>
      <c r="X335" s="166"/>
      <c r="Y335" s="166"/>
      <c r="Z335" s="166"/>
      <c r="AA335" s="166"/>
      <c r="AB335" s="166"/>
      <c r="AC335" s="1031"/>
      <c r="AD335" s="166"/>
      <c r="AE335" s="166"/>
      <c r="AF335" s="166"/>
      <c r="AG335" s="166"/>
      <c r="AH335" s="166"/>
      <c r="AI335" s="166"/>
      <c r="AJ335" s="166"/>
      <c r="AK335" s="166"/>
      <c r="AL335" s="166"/>
      <c r="AM335" s="1031"/>
      <c r="AN335" s="166"/>
      <c r="AO335" s="166"/>
      <c r="AP335" s="166"/>
      <c r="AQ335" s="166"/>
      <c r="AR335" s="166"/>
      <c r="AS335" s="166"/>
      <c r="AT335" s="166"/>
      <c r="AU335" s="166"/>
      <c r="AV335" s="166"/>
      <c r="AW335" s="166"/>
      <c r="AX335" s="166"/>
      <c r="AY335" s="166"/>
      <c r="AZ335" s="166"/>
      <c r="BA335" s="166"/>
      <c r="BB335" s="166"/>
      <c r="BC335" s="166"/>
      <c r="BD335" s="1022"/>
      <c r="BE335" s="166"/>
      <c r="BF335" s="165"/>
      <c r="BG335" s="166"/>
      <c r="BH335" s="166"/>
      <c r="BI335" s="165"/>
      <c r="BJ335" s="165"/>
      <c r="BK335" s="165"/>
      <c r="BL335" s="166"/>
      <c r="BM335" s="1655"/>
      <c r="BN335" s="1655"/>
      <c r="BO335" s="1655"/>
      <c r="BP335" s="1655"/>
      <c r="BQ335" s="1655"/>
      <c r="BR335" s="166"/>
      <c r="BS335" s="109"/>
      <c r="BT335" s="109"/>
      <c r="BU335" s="164"/>
      <c r="BV335" s="164"/>
      <c r="BW335" s="108"/>
      <c r="BX335" s="696"/>
      <c r="BY335" s="690"/>
      <c r="BZ335" s="996"/>
      <c r="CA335" s="13"/>
      <c r="CD335" s="673"/>
      <c r="ED335" s="673"/>
    </row>
    <row r="336" spans="1:134" s="14" customFormat="1" ht="51.6" hidden="1" customHeight="1">
      <c r="A336" s="981"/>
      <c r="B336" s="110"/>
      <c r="C336" s="168"/>
      <c r="D336" s="168"/>
      <c r="E336" s="168"/>
      <c r="F336" s="168"/>
      <c r="G336" s="231"/>
      <c r="H336" s="168"/>
      <c r="I336" s="168"/>
      <c r="J336" s="108"/>
      <c r="K336" s="108"/>
      <c r="L336" s="166"/>
      <c r="M336" s="166"/>
      <c r="N336" s="166"/>
      <c r="O336" s="166"/>
      <c r="P336" s="166"/>
      <c r="Q336" s="1029"/>
      <c r="R336" s="1029"/>
      <c r="S336" s="166"/>
      <c r="T336" s="1029"/>
      <c r="U336" s="1029"/>
      <c r="V336" s="1029"/>
      <c r="W336" s="166"/>
      <c r="X336" s="166"/>
      <c r="Y336" s="166"/>
      <c r="Z336" s="166"/>
      <c r="AA336" s="166"/>
      <c r="AB336" s="166"/>
      <c r="AC336" s="1031"/>
      <c r="AD336" s="166"/>
      <c r="AE336" s="166"/>
      <c r="AF336" s="166"/>
      <c r="AG336" s="166"/>
      <c r="AH336" s="166"/>
      <c r="AI336" s="166"/>
      <c r="AJ336" s="166"/>
      <c r="AK336" s="166"/>
      <c r="AL336" s="166"/>
      <c r="AM336" s="1031"/>
      <c r="AN336" s="166"/>
      <c r="AO336" s="166"/>
      <c r="AP336" s="166"/>
      <c r="AQ336" s="166"/>
      <c r="AR336" s="166"/>
      <c r="AS336" s="166"/>
      <c r="AT336" s="166"/>
      <c r="AU336" s="166"/>
      <c r="AV336" s="166"/>
      <c r="AW336" s="166"/>
      <c r="AX336" s="166"/>
      <c r="AY336" s="166"/>
      <c r="AZ336" s="166"/>
      <c r="BA336" s="166"/>
      <c r="BB336" s="166"/>
      <c r="BC336" s="166"/>
      <c r="BD336" s="1022"/>
      <c r="BE336" s="166"/>
      <c r="BF336" s="165"/>
      <c r="BG336" s="166"/>
      <c r="BH336" s="166"/>
      <c r="BI336" s="165"/>
      <c r="BJ336" s="165"/>
      <c r="BK336" s="165"/>
      <c r="BL336" s="166"/>
      <c r="BM336" s="1655"/>
      <c r="BN336" s="1655"/>
      <c r="BO336" s="1655"/>
      <c r="BP336" s="1655"/>
      <c r="BQ336" s="1655"/>
      <c r="BR336" s="166"/>
      <c r="BS336" s="109"/>
      <c r="BT336" s="109"/>
      <c r="BU336" s="164"/>
      <c r="BV336" s="164"/>
      <c r="BW336" s="108"/>
      <c r="BX336" s="696"/>
      <c r="BY336" s="690"/>
      <c r="BZ336" s="996"/>
      <c r="CA336" s="13"/>
      <c r="CD336" s="673"/>
      <c r="ED336" s="673"/>
    </row>
    <row r="337" spans="1:134" s="678" customFormat="1">
      <c r="A337" s="196" t="s">
        <v>262</v>
      </c>
      <c r="B337" s="1105" t="s">
        <v>539</v>
      </c>
      <c r="C337" s="193">
        <f>C338+C339</f>
        <v>1</v>
      </c>
      <c r="D337" s="186"/>
      <c r="E337" s="186"/>
      <c r="F337" s="186"/>
      <c r="G337" s="186"/>
      <c r="H337" s="186"/>
      <c r="I337" s="186"/>
      <c r="J337" s="186"/>
      <c r="K337" s="186"/>
      <c r="L337" s="125">
        <f>L338+L339</f>
        <v>14951</v>
      </c>
      <c r="M337" s="125">
        <f t="shared" ref="M337:AU337" si="129">M338+M339</f>
        <v>0</v>
      </c>
      <c r="N337" s="125">
        <f t="shared" si="129"/>
        <v>12750</v>
      </c>
      <c r="O337" s="125">
        <f t="shared" si="129"/>
        <v>0</v>
      </c>
      <c r="P337" s="125">
        <f t="shared" si="129"/>
        <v>12750</v>
      </c>
      <c r="Q337" s="125">
        <f t="shared" si="129"/>
        <v>0</v>
      </c>
      <c r="R337" s="125">
        <f t="shared" si="129"/>
        <v>0</v>
      </c>
      <c r="S337" s="125">
        <f t="shared" si="129"/>
        <v>12750</v>
      </c>
      <c r="T337" s="125">
        <f t="shared" si="129"/>
        <v>0</v>
      </c>
      <c r="U337" s="125">
        <f t="shared" si="129"/>
        <v>0</v>
      </c>
      <c r="V337" s="125">
        <f t="shared" si="129"/>
        <v>0</v>
      </c>
      <c r="W337" s="125">
        <f t="shared" si="129"/>
        <v>0</v>
      </c>
      <c r="X337" s="125">
        <f t="shared" si="129"/>
        <v>7600</v>
      </c>
      <c r="Y337" s="125">
        <f t="shared" si="129"/>
        <v>0</v>
      </c>
      <c r="Z337" s="125">
        <f t="shared" si="129"/>
        <v>10750</v>
      </c>
      <c r="AA337" s="125">
        <f t="shared" si="129"/>
        <v>0</v>
      </c>
      <c r="AB337" s="125">
        <f t="shared" si="129"/>
        <v>0</v>
      </c>
      <c r="AC337" s="125">
        <f t="shared" si="129"/>
        <v>7600</v>
      </c>
      <c r="AD337" s="125">
        <f t="shared" si="129"/>
        <v>0</v>
      </c>
      <c r="AE337" s="125">
        <f t="shared" si="129"/>
        <v>0</v>
      </c>
      <c r="AF337" s="125">
        <f t="shared" si="129"/>
        <v>0</v>
      </c>
      <c r="AG337" s="125">
        <f t="shared" si="129"/>
        <v>0</v>
      </c>
      <c r="AH337" s="125">
        <f t="shared" si="129"/>
        <v>10750</v>
      </c>
      <c r="AI337" s="125">
        <f t="shared" si="129"/>
        <v>0</v>
      </c>
      <c r="AJ337" s="125">
        <f t="shared" si="129"/>
        <v>10750</v>
      </c>
      <c r="AK337" s="125">
        <f t="shared" si="129"/>
        <v>0</v>
      </c>
      <c r="AL337" s="125">
        <f t="shared" si="129"/>
        <v>0</v>
      </c>
      <c r="AM337" s="125">
        <f t="shared" si="129"/>
        <v>0</v>
      </c>
      <c r="AN337" s="125">
        <f t="shared" si="129"/>
        <v>5150</v>
      </c>
      <c r="AO337" s="125">
        <f t="shared" si="129"/>
        <v>0</v>
      </c>
      <c r="AP337" s="125">
        <f t="shared" si="129"/>
        <v>2000</v>
      </c>
      <c r="AQ337" s="125">
        <f t="shared" si="129"/>
        <v>0</v>
      </c>
      <c r="AR337" s="125">
        <f t="shared" si="129"/>
        <v>0</v>
      </c>
      <c r="AS337" s="125">
        <f t="shared" si="129"/>
        <v>5150</v>
      </c>
      <c r="AT337" s="125">
        <f t="shared" si="129"/>
        <v>0</v>
      </c>
      <c r="AU337" s="125">
        <f t="shared" si="129"/>
        <v>5150</v>
      </c>
      <c r="AV337" s="125"/>
      <c r="AW337" s="125"/>
      <c r="AX337" s="125">
        <f>AX338+AX339</f>
        <v>5150</v>
      </c>
      <c r="AY337" s="125">
        <f t="shared" ref="AY337:BT337" si="130">AY338+AY339</f>
        <v>0</v>
      </c>
      <c r="AZ337" s="125">
        <f t="shared" si="130"/>
        <v>0</v>
      </c>
      <c r="BA337" s="125">
        <f t="shared" si="130"/>
        <v>5150</v>
      </c>
      <c r="BB337" s="125">
        <f t="shared" si="130"/>
        <v>1</v>
      </c>
      <c r="BC337" s="125">
        <f t="shared" si="130"/>
        <v>5150</v>
      </c>
      <c r="BD337" s="125">
        <f t="shared" si="130"/>
        <v>0</v>
      </c>
      <c r="BE337" s="125">
        <f t="shared" si="130"/>
        <v>0</v>
      </c>
      <c r="BF337" s="125">
        <f t="shared" si="130"/>
        <v>0</v>
      </c>
      <c r="BG337" s="125">
        <f t="shared" si="130"/>
        <v>0</v>
      </c>
      <c r="BH337" s="125">
        <f t="shared" si="130"/>
        <v>0</v>
      </c>
      <c r="BI337" s="125">
        <f t="shared" si="130"/>
        <v>0</v>
      </c>
      <c r="BJ337" s="125">
        <f t="shared" si="130"/>
        <v>0</v>
      </c>
      <c r="BK337" s="125">
        <f t="shared" si="130"/>
        <v>0</v>
      </c>
      <c r="BL337" s="125">
        <f t="shared" si="130"/>
        <v>450</v>
      </c>
      <c r="BM337" s="1657">
        <f t="shared" si="130"/>
        <v>0</v>
      </c>
      <c r="BN337" s="1657">
        <f t="shared" si="130"/>
        <v>450</v>
      </c>
      <c r="BO337" s="1657">
        <f t="shared" si="130"/>
        <v>450</v>
      </c>
      <c r="BP337" s="1657">
        <f t="shared" si="130"/>
        <v>0</v>
      </c>
      <c r="BQ337" s="1657">
        <f t="shared" si="130"/>
        <v>450</v>
      </c>
      <c r="BR337" s="125">
        <f t="shared" si="130"/>
        <v>450</v>
      </c>
      <c r="BS337" s="126">
        <f t="shared" si="130"/>
        <v>0</v>
      </c>
      <c r="BT337" s="126">
        <f t="shared" si="130"/>
        <v>0</v>
      </c>
      <c r="BU337" s="186"/>
      <c r="BV337" s="186"/>
      <c r="BW337" s="186"/>
      <c r="BX337" s="696">
        <f t="shared" si="103"/>
        <v>-4700</v>
      </c>
      <c r="BY337" s="690">
        <f t="shared" ref="BY337:BY339" si="131">C337-BZ337</f>
        <v>1</v>
      </c>
      <c r="BZ337" s="996"/>
      <c r="CA337" s="13">
        <f t="shared" si="124"/>
        <v>4186.28</v>
      </c>
      <c r="CD337" s="673"/>
      <c r="ED337" s="673"/>
    </row>
    <row r="338" spans="1:134" s="14" customFormat="1" ht="53.45" hidden="1" customHeight="1">
      <c r="A338" s="981"/>
      <c r="B338" s="110"/>
      <c r="C338" s="168"/>
      <c r="D338" s="168"/>
      <c r="E338" s="168"/>
      <c r="F338" s="168"/>
      <c r="G338" s="231"/>
      <c r="H338" s="108"/>
      <c r="I338" s="168"/>
      <c r="J338" s="108"/>
      <c r="K338" s="108"/>
      <c r="L338" s="166"/>
      <c r="M338" s="166"/>
      <c r="N338" s="166"/>
      <c r="O338" s="166"/>
      <c r="P338" s="166"/>
      <c r="Q338" s="1029"/>
      <c r="R338" s="1029"/>
      <c r="S338" s="166"/>
      <c r="T338" s="1029"/>
      <c r="U338" s="1029"/>
      <c r="V338" s="1029"/>
      <c r="W338" s="166"/>
      <c r="X338" s="166"/>
      <c r="Y338" s="166"/>
      <c r="Z338" s="166"/>
      <c r="AA338" s="166"/>
      <c r="AB338" s="166"/>
      <c r="AC338" s="1031"/>
      <c r="AD338" s="166"/>
      <c r="AE338" s="166"/>
      <c r="AF338" s="166"/>
      <c r="AG338" s="166"/>
      <c r="AH338" s="166"/>
      <c r="AI338" s="166"/>
      <c r="AJ338" s="166"/>
      <c r="AK338" s="166"/>
      <c r="AL338" s="166"/>
      <c r="AM338" s="1031"/>
      <c r="AN338" s="166"/>
      <c r="AO338" s="166"/>
      <c r="AP338" s="166"/>
      <c r="AQ338" s="166"/>
      <c r="AR338" s="166"/>
      <c r="AS338" s="166"/>
      <c r="AT338" s="166"/>
      <c r="AU338" s="166"/>
      <c r="AV338" s="166"/>
      <c r="AW338" s="166"/>
      <c r="AX338" s="166"/>
      <c r="AY338" s="166"/>
      <c r="AZ338" s="166"/>
      <c r="BA338" s="166"/>
      <c r="BB338" s="166"/>
      <c r="BC338" s="166"/>
      <c r="BD338" s="1022"/>
      <c r="BE338" s="166"/>
      <c r="BF338" s="165"/>
      <c r="BG338" s="166"/>
      <c r="BH338" s="166"/>
      <c r="BI338" s="165"/>
      <c r="BJ338" s="165"/>
      <c r="BK338" s="165"/>
      <c r="BL338" s="166"/>
      <c r="BM338" s="1655"/>
      <c r="BN338" s="1655"/>
      <c r="BO338" s="1655"/>
      <c r="BP338" s="1655"/>
      <c r="BQ338" s="1655"/>
      <c r="BR338" s="166"/>
      <c r="BS338" s="109"/>
      <c r="BT338" s="108"/>
      <c r="BU338" s="108"/>
      <c r="BV338" s="108"/>
      <c r="BW338" s="113"/>
      <c r="BX338" s="696"/>
      <c r="BY338" s="690"/>
      <c r="BZ338" s="996"/>
      <c r="CA338" s="13"/>
      <c r="CD338" s="673"/>
      <c r="DA338" s="113"/>
      <c r="ED338" s="673"/>
    </row>
    <row r="339" spans="1:134" s="14" customFormat="1" ht="44.1" customHeight="1">
      <c r="A339" s="981"/>
      <c r="B339" s="110" t="s">
        <v>615</v>
      </c>
      <c r="C339" s="168">
        <v>1</v>
      </c>
      <c r="D339" s="168" t="s">
        <v>269</v>
      </c>
      <c r="E339" s="168" t="s">
        <v>942</v>
      </c>
      <c r="F339" s="168" t="s">
        <v>398</v>
      </c>
      <c r="G339" s="231">
        <v>7879365</v>
      </c>
      <c r="H339" s="108"/>
      <c r="I339" s="168" t="s">
        <v>1055</v>
      </c>
      <c r="J339" s="108" t="s">
        <v>131</v>
      </c>
      <c r="K339" s="108" t="s">
        <v>616</v>
      </c>
      <c r="L339" s="166">
        <v>14951</v>
      </c>
      <c r="M339" s="166"/>
      <c r="N339" s="166">
        <v>12750</v>
      </c>
      <c r="O339" s="166"/>
      <c r="P339" s="166">
        <v>12750</v>
      </c>
      <c r="Q339" s="1029"/>
      <c r="R339" s="1029"/>
      <c r="S339" s="166">
        <v>12750</v>
      </c>
      <c r="T339" s="1029"/>
      <c r="U339" s="1029"/>
      <c r="V339" s="1029"/>
      <c r="W339" s="166"/>
      <c r="X339" s="166">
        <v>7600</v>
      </c>
      <c r="Y339" s="166"/>
      <c r="Z339" s="166">
        <v>10750</v>
      </c>
      <c r="AA339" s="166"/>
      <c r="AB339" s="166"/>
      <c r="AC339" s="1031">
        <f>O339+X339</f>
        <v>7600</v>
      </c>
      <c r="AD339" s="166"/>
      <c r="AE339" s="166"/>
      <c r="AF339" s="166"/>
      <c r="AG339" s="166"/>
      <c r="AH339" s="166">
        <v>10750</v>
      </c>
      <c r="AI339" s="166"/>
      <c r="AJ339" s="166">
        <v>10750</v>
      </c>
      <c r="AK339" s="166"/>
      <c r="AL339" s="166"/>
      <c r="AM339" s="1031"/>
      <c r="AN339" s="166">
        <v>5150</v>
      </c>
      <c r="AO339" s="166"/>
      <c r="AP339" s="166">
        <v>2000</v>
      </c>
      <c r="AQ339" s="166"/>
      <c r="AR339" s="166"/>
      <c r="AS339" s="166">
        <f>AT339+AU339+AV339+AW339</f>
        <v>5150</v>
      </c>
      <c r="AT339" s="166"/>
      <c r="AU339" s="166">
        <v>5150</v>
      </c>
      <c r="AV339" s="166"/>
      <c r="AW339" s="166"/>
      <c r="AX339" s="166">
        <v>5150</v>
      </c>
      <c r="AY339" s="166"/>
      <c r="AZ339" s="166"/>
      <c r="BA339" s="166">
        <v>5150</v>
      </c>
      <c r="BB339" s="166">
        <v>1</v>
      </c>
      <c r="BC339" s="166">
        <v>5150</v>
      </c>
      <c r="BD339" s="1022"/>
      <c r="BE339" s="166"/>
      <c r="BF339" s="165"/>
      <c r="BG339" s="166"/>
      <c r="BH339" s="166"/>
      <c r="BI339" s="165"/>
      <c r="BJ339" s="165"/>
      <c r="BK339" s="165"/>
      <c r="BL339" s="166">
        <v>450</v>
      </c>
      <c r="BM339" s="1111"/>
      <c r="BN339" s="1655">
        <f t="shared" ref="BN339" si="132">BL339-BM339</f>
        <v>450</v>
      </c>
      <c r="BO339" s="1111">
        <f>BN339</f>
        <v>450</v>
      </c>
      <c r="BP339" s="1111"/>
      <c r="BQ339" s="1111">
        <f>BN339</f>
        <v>450</v>
      </c>
      <c r="BR339" s="166">
        <v>450</v>
      </c>
      <c r="BS339" s="109"/>
      <c r="BT339" s="108"/>
      <c r="BU339" s="2209" t="s">
        <v>2769</v>
      </c>
      <c r="BV339" s="176" t="s">
        <v>2770</v>
      </c>
      <c r="BW339" s="108"/>
      <c r="BX339" s="696">
        <f t="shared" si="103"/>
        <v>-4700</v>
      </c>
      <c r="BY339" s="690">
        <f t="shared" si="131"/>
        <v>0</v>
      </c>
      <c r="BZ339" s="996">
        <v>1</v>
      </c>
      <c r="CA339" s="13">
        <f t="shared" si="124"/>
        <v>4186.28</v>
      </c>
      <c r="CD339" s="673"/>
      <c r="ED339" s="673"/>
    </row>
    <row r="340" spans="1:134" s="678" customFormat="1" hidden="1">
      <c r="A340" s="196"/>
      <c r="B340" s="1105"/>
      <c r="C340" s="193"/>
      <c r="D340" s="186"/>
      <c r="E340" s="186"/>
      <c r="F340" s="186"/>
      <c r="G340" s="186"/>
      <c r="H340" s="186"/>
      <c r="I340" s="186"/>
      <c r="J340" s="186"/>
      <c r="K340" s="186"/>
      <c r="L340" s="125"/>
      <c r="M340" s="125"/>
      <c r="N340" s="125"/>
      <c r="O340" s="125"/>
      <c r="P340" s="125"/>
      <c r="Q340" s="125"/>
      <c r="R340" s="125"/>
      <c r="S340" s="125"/>
      <c r="T340" s="125"/>
      <c r="U340" s="125"/>
      <c r="V340" s="125"/>
      <c r="W340" s="125"/>
      <c r="X340" s="125"/>
      <c r="Y340" s="125"/>
      <c r="Z340" s="125"/>
      <c r="AA340" s="125"/>
      <c r="AB340" s="125"/>
      <c r="AC340" s="125"/>
      <c r="AD340" s="125"/>
      <c r="AE340" s="125"/>
      <c r="AF340" s="125"/>
      <c r="AG340" s="125"/>
      <c r="AH340" s="125"/>
      <c r="AI340" s="125"/>
      <c r="AJ340" s="125"/>
      <c r="AK340" s="125"/>
      <c r="AL340" s="125"/>
      <c r="AM340" s="125"/>
      <c r="AN340" s="125"/>
      <c r="AO340" s="125"/>
      <c r="AP340" s="125"/>
      <c r="AQ340" s="125"/>
      <c r="AR340" s="125"/>
      <c r="AS340" s="125"/>
      <c r="AT340" s="125"/>
      <c r="AU340" s="125"/>
      <c r="AV340" s="125"/>
      <c r="AW340" s="125"/>
      <c r="AX340" s="125"/>
      <c r="AY340" s="125"/>
      <c r="AZ340" s="125"/>
      <c r="BA340" s="125"/>
      <c r="BB340" s="125"/>
      <c r="BC340" s="125"/>
      <c r="BD340" s="125"/>
      <c r="BE340" s="125"/>
      <c r="BF340" s="125"/>
      <c r="BG340" s="125"/>
      <c r="BH340" s="125"/>
      <c r="BI340" s="125"/>
      <c r="BJ340" s="125"/>
      <c r="BK340" s="125"/>
      <c r="BL340" s="125"/>
      <c r="BM340" s="1657"/>
      <c r="BN340" s="1657"/>
      <c r="BO340" s="1657"/>
      <c r="BP340" s="1657"/>
      <c r="BQ340" s="1657"/>
      <c r="BR340" s="125"/>
      <c r="BS340" s="126"/>
      <c r="BT340" s="126"/>
      <c r="BU340" s="186"/>
      <c r="BV340" s="186"/>
      <c r="BW340" s="186"/>
      <c r="BX340" s="696"/>
      <c r="BY340" s="690"/>
      <c r="BZ340" s="996"/>
      <c r="CA340" s="13"/>
      <c r="CD340" s="673"/>
      <c r="ED340" s="673"/>
    </row>
    <row r="341" spans="1:134" s="14" customFormat="1" ht="60.95" hidden="1" customHeight="1">
      <c r="A341" s="981"/>
      <c r="B341" s="110"/>
      <c r="C341" s="168"/>
      <c r="D341" s="168"/>
      <c r="E341" s="168"/>
      <c r="F341" s="168"/>
      <c r="G341" s="231"/>
      <c r="H341" s="168"/>
      <c r="I341" s="168"/>
      <c r="J341" s="108"/>
      <c r="K341" s="108"/>
      <c r="L341" s="166"/>
      <c r="M341" s="166"/>
      <c r="N341" s="166"/>
      <c r="O341" s="166"/>
      <c r="P341" s="166"/>
      <c r="Q341" s="1029"/>
      <c r="R341" s="1029"/>
      <c r="S341" s="166"/>
      <c r="T341" s="1029"/>
      <c r="U341" s="1029"/>
      <c r="V341" s="1029"/>
      <c r="W341" s="166"/>
      <c r="X341" s="166"/>
      <c r="Y341" s="166"/>
      <c r="Z341" s="166"/>
      <c r="AA341" s="166"/>
      <c r="AB341" s="166"/>
      <c r="AC341" s="1031"/>
      <c r="AD341" s="166"/>
      <c r="AE341" s="166"/>
      <c r="AF341" s="166"/>
      <c r="AG341" s="166"/>
      <c r="AH341" s="166"/>
      <c r="AI341" s="166"/>
      <c r="AJ341" s="166"/>
      <c r="AK341" s="166"/>
      <c r="AL341" s="166"/>
      <c r="AM341" s="1031"/>
      <c r="AN341" s="1031"/>
      <c r="AO341" s="166"/>
      <c r="AP341" s="1031"/>
      <c r="AQ341" s="166"/>
      <c r="AR341" s="166"/>
      <c r="AS341" s="166"/>
      <c r="AT341" s="166"/>
      <c r="AU341" s="1031"/>
      <c r="AV341" s="166"/>
      <c r="AW341" s="166"/>
      <c r="AX341" s="1031"/>
      <c r="AY341" s="166"/>
      <c r="AZ341" s="166"/>
      <c r="BA341" s="1031"/>
      <c r="BB341" s="166"/>
      <c r="BC341" s="1031"/>
      <c r="BD341" s="1022"/>
      <c r="BE341" s="1031"/>
      <c r="BF341" s="165"/>
      <c r="BG341" s="1031"/>
      <c r="BH341" s="1031"/>
      <c r="BI341" s="165"/>
      <c r="BJ341" s="165"/>
      <c r="BK341" s="166"/>
      <c r="BL341" s="1036"/>
      <c r="BM341" s="1658"/>
      <c r="BN341" s="1655"/>
      <c r="BO341" s="1658"/>
      <c r="BP341" s="1658"/>
      <c r="BQ341" s="1658"/>
      <c r="BR341" s="1036"/>
      <c r="BS341" s="109"/>
      <c r="BT341" s="1080"/>
      <c r="BU341" s="1101"/>
      <c r="BV341" s="1101"/>
      <c r="BW341" s="108"/>
      <c r="BX341" s="696"/>
      <c r="BY341" s="690"/>
      <c r="BZ341" s="996"/>
      <c r="CA341" s="13"/>
      <c r="CD341" s="673"/>
      <c r="ED341" s="673"/>
    </row>
    <row r="342" spans="1:134" s="14" customFormat="1" ht="41.1" hidden="1" customHeight="1">
      <c r="A342" s="981"/>
      <c r="B342" s="110"/>
      <c r="C342" s="168"/>
      <c r="D342" s="168"/>
      <c r="E342" s="168"/>
      <c r="F342" s="168"/>
      <c r="G342" s="231"/>
      <c r="H342" s="168"/>
      <c r="I342" s="168"/>
      <c r="J342" s="108"/>
      <c r="K342" s="108"/>
      <c r="L342" s="166"/>
      <c r="M342" s="166"/>
      <c r="N342" s="166"/>
      <c r="O342" s="166"/>
      <c r="P342" s="166"/>
      <c r="Q342" s="1029"/>
      <c r="R342" s="1029"/>
      <c r="S342" s="166"/>
      <c r="T342" s="1029"/>
      <c r="U342" s="1029"/>
      <c r="V342" s="1029"/>
      <c r="W342" s="166"/>
      <c r="X342" s="166"/>
      <c r="Y342" s="166"/>
      <c r="Z342" s="166"/>
      <c r="AA342" s="166"/>
      <c r="AB342" s="166"/>
      <c r="AC342" s="1031"/>
      <c r="AD342" s="166"/>
      <c r="AE342" s="166"/>
      <c r="AF342" s="166"/>
      <c r="AG342" s="166"/>
      <c r="AH342" s="166"/>
      <c r="AI342" s="166"/>
      <c r="AJ342" s="166"/>
      <c r="AK342" s="166"/>
      <c r="AL342" s="166"/>
      <c r="AM342" s="1031"/>
      <c r="AN342" s="1031"/>
      <c r="AO342" s="166"/>
      <c r="AP342" s="1031"/>
      <c r="AQ342" s="166"/>
      <c r="AR342" s="166"/>
      <c r="AS342" s="166"/>
      <c r="AT342" s="166"/>
      <c r="AU342" s="1031"/>
      <c r="AV342" s="166"/>
      <c r="AW342" s="166"/>
      <c r="AX342" s="1031"/>
      <c r="AY342" s="166"/>
      <c r="AZ342" s="166"/>
      <c r="BA342" s="1031"/>
      <c r="BB342" s="166"/>
      <c r="BC342" s="1031"/>
      <c r="BD342" s="1022"/>
      <c r="BE342" s="1031"/>
      <c r="BF342" s="165"/>
      <c r="BG342" s="1031"/>
      <c r="BH342" s="1031"/>
      <c r="BI342" s="165"/>
      <c r="BJ342" s="165"/>
      <c r="BK342" s="166"/>
      <c r="BL342" s="1031"/>
      <c r="BM342" s="1658"/>
      <c r="BN342" s="1655"/>
      <c r="BO342" s="1658"/>
      <c r="BP342" s="1658"/>
      <c r="BQ342" s="1658"/>
      <c r="BR342" s="1031"/>
      <c r="BS342" s="109"/>
      <c r="BT342" s="1080"/>
      <c r="BU342" s="1101"/>
      <c r="BV342" s="1101"/>
      <c r="BW342" s="108"/>
      <c r="BX342" s="696"/>
      <c r="BY342" s="690"/>
      <c r="BZ342" s="996"/>
      <c r="CA342" s="13"/>
      <c r="CD342" s="673"/>
      <c r="ED342" s="673"/>
    </row>
    <row r="343" spans="1:134" s="14" customFormat="1" hidden="1">
      <c r="A343" s="981"/>
      <c r="B343" s="110"/>
      <c r="C343" s="168"/>
      <c r="D343" s="168"/>
      <c r="E343" s="168"/>
      <c r="F343" s="168"/>
      <c r="G343" s="231"/>
      <c r="H343" s="168"/>
      <c r="I343" s="168"/>
      <c r="J343" s="108"/>
      <c r="K343" s="108"/>
      <c r="L343" s="166"/>
      <c r="M343" s="166"/>
      <c r="N343" s="166"/>
      <c r="O343" s="166"/>
      <c r="P343" s="166"/>
      <c r="Q343" s="1029"/>
      <c r="R343" s="1029"/>
      <c r="S343" s="166"/>
      <c r="T343" s="1029"/>
      <c r="U343" s="1029"/>
      <c r="V343" s="1029"/>
      <c r="W343" s="166"/>
      <c r="X343" s="166"/>
      <c r="Y343" s="166"/>
      <c r="Z343" s="166"/>
      <c r="AA343" s="166"/>
      <c r="AB343" s="166"/>
      <c r="AC343" s="1031"/>
      <c r="AD343" s="166"/>
      <c r="AE343" s="166"/>
      <c r="AF343" s="166"/>
      <c r="AG343" s="166"/>
      <c r="AH343" s="166"/>
      <c r="AI343" s="166"/>
      <c r="AJ343" s="166"/>
      <c r="AK343" s="166"/>
      <c r="AL343" s="166"/>
      <c r="AM343" s="1031"/>
      <c r="AN343" s="1031"/>
      <c r="AO343" s="166"/>
      <c r="AP343" s="1031"/>
      <c r="AQ343" s="166"/>
      <c r="AR343" s="166"/>
      <c r="AS343" s="166"/>
      <c r="AT343" s="166"/>
      <c r="AU343" s="1031"/>
      <c r="AV343" s="166"/>
      <c r="AW343" s="166"/>
      <c r="AX343" s="1031"/>
      <c r="AY343" s="166"/>
      <c r="AZ343" s="166"/>
      <c r="BA343" s="1031"/>
      <c r="BB343" s="166"/>
      <c r="BC343" s="1031"/>
      <c r="BD343" s="1022"/>
      <c r="BE343" s="1031"/>
      <c r="BF343" s="165"/>
      <c r="BG343" s="1031"/>
      <c r="BH343" s="1031"/>
      <c r="BI343" s="165"/>
      <c r="BJ343" s="165"/>
      <c r="BK343" s="166"/>
      <c r="BL343" s="166"/>
      <c r="BM343" s="1658"/>
      <c r="BN343" s="1655"/>
      <c r="BO343" s="1658"/>
      <c r="BP343" s="1658"/>
      <c r="BQ343" s="1658"/>
      <c r="BR343" s="166"/>
      <c r="BS343" s="109"/>
      <c r="BT343" s="1080"/>
      <c r="BU343" s="1101"/>
      <c r="BV343" s="1101"/>
      <c r="BW343" s="108"/>
      <c r="BX343" s="696"/>
      <c r="BY343" s="690"/>
      <c r="BZ343" s="996"/>
      <c r="CA343" s="13"/>
      <c r="CD343" s="673"/>
      <c r="ED343" s="673"/>
    </row>
    <row r="344" spans="1:134" s="678" customFormat="1" ht="24" hidden="1" customHeight="1">
      <c r="A344" s="196"/>
      <c r="B344" s="1105"/>
      <c r="C344" s="193"/>
      <c r="D344" s="186"/>
      <c r="E344" s="186"/>
      <c r="F344" s="186"/>
      <c r="G344" s="186"/>
      <c r="H344" s="186"/>
      <c r="I344" s="186"/>
      <c r="J344" s="186"/>
      <c r="K344" s="186"/>
      <c r="L344" s="125"/>
      <c r="M344" s="125"/>
      <c r="N344" s="125"/>
      <c r="O344" s="125"/>
      <c r="P344" s="125"/>
      <c r="Q344" s="125"/>
      <c r="R344" s="125"/>
      <c r="S344" s="125"/>
      <c r="T344" s="125"/>
      <c r="U344" s="125"/>
      <c r="V344" s="125"/>
      <c r="W344" s="125"/>
      <c r="X344" s="125"/>
      <c r="Y344" s="125"/>
      <c r="Z344" s="125"/>
      <c r="AA344" s="125"/>
      <c r="AB344" s="125"/>
      <c r="AC344" s="125"/>
      <c r="AD344" s="125"/>
      <c r="AE344" s="125"/>
      <c r="AF344" s="125"/>
      <c r="AG344" s="125"/>
      <c r="AH344" s="125"/>
      <c r="AI344" s="125"/>
      <c r="AJ344" s="125"/>
      <c r="AK344" s="125"/>
      <c r="AL344" s="125"/>
      <c r="AM344" s="125"/>
      <c r="AN344" s="125"/>
      <c r="AO344" s="125"/>
      <c r="AP344" s="125"/>
      <c r="AQ344" s="125"/>
      <c r="AR344" s="125"/>
      <c r="AS344" s="125"/>
      <c r="AT344" s="125"/>
      <c r="AU344" s="125"/>
      <c r="AV344" s="125"/>
      <c r="AW344" s="125"/>
      <c r="AX344" s="125"/>
      <c r="AY344" s="125"/>
      <c r="AZ344" s="125"/>
      <c r="BA344" s="125"/>
      <c r="BB344" s="125"/>
      <c r="BC344" s="125"/>
      <c r="BD344" s="125"/>
      <c r="BE344" s="125"/>
      <c r="BF344" s="125"/>
      <c r="BG344" s="125"/>
      <c r="BH344" s="125"/>
      <c r="BI344" s="125"/>
      <c r="BJ344" s="125"/>
      <c r="BK344" s="125"/>
      <c r="BL344" s="125"/>
      <c r="BM344" s="1657"/>
      <c r="BN344" s="1657"/>
      <c r="BO344" s="1657"/>
      <c r="BP344" s="1657"/>
      <c r="BQ344" s="1657"/>
      <c r="BR344" s="125"/>
      <c r="BS344" s="126"/>
      <c r="BT344" s="126"/>
      <c r="BU344" s="186"/>
      <c r="BV344" s="186"/>
      <c r="BW344" s="186"/>
      <c r="BX344" s="696"/>
      <c r="BY344" s="690"/>
      <c r="BZ344" s="996"/>
      <c r="CA344" s="13"/>
      <c r="CD344" s="673"/>
      <c r="ED344" s="673"/>
    </row>
    <row r="345" spans="1:134" s="14" customFormat="1" ht="74.099999999999994" hidden="1" customHeight="1">
      <c r="A345" s="981"/>
      <c r="B345" s="110"/>
      <c r="C345" s="168"/>
      <c r="D345" s="113"/>
      <c r="E345" s="113"/>
      <c r="F345" s="113"/>
      <c r="G345" s="118"/>
      <c r="H345" s="1113"/>
      <c r="I345" s="113"/>
      <c r="J345" s="108"/>
      <c r="K345" s="108"/>
      <c r="L345" s="166"/>
      <c r="M345" s="166"/>
      <c r="N345" s="166"/>
      <c r="O345" s="166"/>
      <c r="P345" s="166"/>
      <c r="Q345" s="1029"/>
      <c r="R345" s="1029"/>
      <c r="S345" s="166"/>
      <c r="T345" s="1029"/>
      <c r="U345" s="1029"/>
      <c r="V345" s="1029"/>
      <c r="W345" s="166"/>
      <c r="X345" s="166"/>
      <c r="Y345" s="166"/>
      <c r="Z345" s="166"/>
      <c r="AA345" s="166"/>
      <c r="AB345" s="166"/>
      <c r="AC345" s="1031"/>
      <c r="AD345" s="166"/>
      <c r="AE345" s="166"/>
      <c r="AF345" s="166"/>
      <c r="AG345" s="166"/>
      <c r="AH345" s="166"/>
      <c r="AI345" s="166"/>
      <c r="AJ345" s="166"/>
      <c r="AK345" s="166"/>
      <c r="AL345" s="166"/>
      <c r="AM345" s="1031"/>
      <c r="AN345" s="1031"/>
      <c r="AO345" s="166"/>
      <c r="AP345" s="166"/>
      <c r="AQ345" s="166"/>
      <c r="AR345" s="166"/>
      <c r="AS345" s="166"/>
      <c r="AT345" s="166"/>
      <c r="AU345" s="1031"/>
      <c r="AV345" s="166"/>
      <c r="AW345" s="166"/>
      <c r="AX345" s="1031"/>
      <c r="AY345" s="166"/>
      <c r="AZ345" s="166"/>
      <c r="BA345" s="1031"/>
      <c r="BB345" s="166"/>
      <c r="BC345" s="1031"/>
      <c r="BD345" s="1022"/>
      <c r="BE345" s="1031"/>
      <c r="BF345" s="165"/>
      <c r="BG345" s="1031"/>
      <c r="BH345" s="165"/>
      <c r="BI345" s="165"/>
      <c r="BJ345" s="165"/>
      <c r="BK345" s="166"/>
      <c r="BL345" s="1031"/>
      <c r="BM345" s="1658"/>
      <c r="BN345" s="1655"/>
      <c r="BO345" s="1658"/>
      <c r="BP345" s="1658"/>
      <c r="BQ345" s="1658"/>
      <c r="BR345" s="1031"/>
      <c r="BS345" s="109"/>
      <c r="BT345" s="1067"/>
      <c r="BU345" s="1089"/>
      <c r="BV345" s="1089"/>
      <c r="BW345" s="108"/>
      <c r="BX345" s="696"/>
      <c r="BY345" s="690"/>
      <c r="BZ345" s="996"/>
      <c r="CA345" s="13"/>
      <c r="CD345" s="673"/>
      <c r="ED345" s="673"/>
    </row>
    <row r="346" spans="1:134" s="14" customFormat="1" hidden="1">
      <c r="A346" s="196"/>
      <c r="B346" s="1105"/>
      <c r="C346" s="193"/>
      <c r="D346" s="108"/>
      <c r="E346" s="108"/>
      <c r="F346" s="108"/>
      <c r="G346" s="108"/>
      <c r="H346" s="108"/>
      <c r="I346" s="108"/>
      <c r="J346" s="108"/>
      <c r="K346" s="108"/>
      <c r="L346" s="125"/>
      <c r="M346" s="125"/>
      <c r="N346" s="125"/>
      <c r="O346" s="125"/>
      <c r="P346" s="125"/>
      <c r="Q346" s="125"/>
      <c r="R346" s="125"/>
      <c r="S346" s="125"/>
      <c r="T346" s="125"/>
      <c r="U346" s="125"/>
      <c r="V346" s="125"/>
      <c r="W346" s="125"/>
      <c r="X346" s="125"/>
      <c r="Y346" s="125"/>
      <c r="Z346" s="125"/>
      <c r="AA346" s="125"/>
      <c r="AB346" s="125"/>
      <c r="AC346" s="125"/>
      <c r="AD346" s="125"/>
      <c r="AE346" s="125"/>
      <c r="AF346" s="125"/>
      <c r="AG346" s="125"/>
      <c r="AH346" s="125"/>
      <c r="AI346" s="125"/>
      <c r="AJ346" s="125"/>
      <c r="AK346" s="125"/>
      <c r="AL346" s="125"/>
      <c r="AM346" s="125"/>
      <c r="AN346" s="125"/>
      <c r="AO346" s="125"/>
      <c r="AP346" s="125"/>
      <c r="AQ346" s="125"/>
      <c r="AR346" s="125"/>
      <c r="AS346" s="125"/>
      <c r="AT346" s="125"/>
      <c r="AU346" s="125"/>
      <c r="AV346" s="125"/>
      <c r="AW346" s="125"/>
      <c r="AX346" s="125"/>
      <c r="AY346" s="125"/>
      <c r="AZ346" s="125"/>
      <c r="BA346" s="125"/>
      <c r="BB346" s="125"/>
      <c r="BC346" s="125"/>
      <c r="BD346" s="125"/>
      <c r="BE346" s="125"/>
      <c r="BF346" s="125"/>
      <c r="BG346" s="125"/>
      <c r="BH346" s="125"/>
      <c r="BI346" s="125"/>
      <c r="BJ346" s="125"/>
      <c r="BK346" s="125"/>
      <c r="BL346" s="125"/>
      <c r="BM346" s="1657"/>
      <c r="BN346" s="1657"/>
      <c r="BO346" s="1657"/>
      <c r="BP346" s="1657"/>
      <c r="BQ346" s="1657"/>
      <c r="BR346" s="125"/>
      <c r="BS346" s="126"/>
      <c r="BT346" s="126"/>
      <c r="BU346" s="108"/>
      <c r="BV346" s="108"/>
      <c r="BW346" s="108"/>
      <c r="BX346" s="696"/>
      <c r="BY346" s="690"/>
      <c r="BZ346" s="996"/>
      <c r="CA346" s="13"/>
      <c r="CD346" s="673"/>
      <c r="ED346" s="673"/>
    </row>
    <row r="347" spans="1:134" s="14" customFormat="1" ht="70.5" hidden="1" customHeight="1">
      <c r="A347" s="981"/>
      <c r="B347" s="110"/>
      <c r="C347" s="168"/>
      <c r="D347" s="168"/>
      <c r="E347" s="168"/>
      <c r="F347" s="168"/>
      <c r="G347" s="231"/>
      <c r="H347" s="168"/>
      <c r="I347" s="168"/>
      <c r="J347" s="108"/>
      <c r="K347" s="108"/>
      <c r="L347" s="166"/>
      <c r="M347" s="166"/>
      <c r="N347" s="166"/>
      <c r="O347" s="166"/>
      <c r="P347" s="166"/>
      <c r="Q347" s="1029"/>
      <c r="R347" s="1029"/>
      <c r="S347" s="166"/>
      <c r="T347" s="1029"/>
      <c r="U347" s="1029"/>
      <c r="V347" s="1029"/>
      <c r="W347" s="166"/>
      <c r="X347" s="166"/>
      <c r="Y347" s="166"/>
      <c r="Z347" s="166"/>
      <c r="AA347" s="166"/>
      <c r="AB347" s="166"/>
      <c r="AC347" s="1031"/>
      <c r="AD347" s="166"/>
      <c r="AE347" s="166"/>
      <c r="AF347" s="166"/>
      <c r="AG347" s="166"/>
      <c r="AH347" s="166"/>
      <c r="AI347" s="166"/>
      <c r="AJ347" s="166"/>
      <c r="AK347" s="166"/>
      <c r="AL347" s="166"/>
      <c r="AM347" s="1031"/>
      <c r="AN347" s="1031"/>
      <c r="AO347" s="166"/>
      <c r="AP347" s="1031"/>
      <c r="AQ347" s="166"/>
      <c r="AR347" s="166"/>
      <c r="AS347" s="166"/>
      <c r="AT347" s="166"/>
      <c r="AU347" s="1031"/>
      <c r="AV347" s="166"/>
      <c r="AW347" s="166"/>
      <c r="AX347" s="1031"/>
      <c r="AY347" s="166"/>
      <c r="AZ347" s="166"/>
      <c r="BA347" s="1031"/>
      <c r="BB347" s="166"/>
      <c r="BC347" s="1031"/>
      <c r="BD347" s="1022"/>
      <c r="BE347" s="1031"/>
      <c r="BF347" s="165"/>
      <c r="BG347" s="1031"/>
      <c r="BH347" s="1031"/>
      <c r="BI347" s="165"/>
      <c r="BJ347" s="165"/>
      <c r="BK347" s="1078"/>
      <c r="BL347" s="1031"/>
      <c r="BM347" s="1658"/>
      <c r="BN347" s="1655"/>
      <c r="BO347" s="1658"/>
      <c r="BP347" s="1658"/>
      <c r="BQ347" s="1658"/>
      <c r="BR347" s="1031"/>
      <c r="BS347" s="109"/>
      <c r="BT347" s="165"/>
      <c r="BU347" s="165"/>
      <c r="BV347" s="165"/>
      <c r="BW347" s="108"/>
      <c r="BX347" s="696"/>
      <c r="BY347" s="690"/>
      <c r="BZ347" s="996"/>
      <c r="CA347" s="13"/>
      <c r="CD347" s="673"/>
      <c r="ED347" s="673"/>
    </row>
    <row r="348" spans="1:134" s="14" customFormat="1" ht="68.099999999999994" hidden="1" customHeight="1">
      <c r="A348" s="981"/>
      <c r="B348" s="110"/>
      <c r="C348" s="168"/>
      <c r="D348" s="168"/>
      <c r="E348" s="168"/>
      <c r="F348" s="168"/>
      <c r="G348" s="231"/>
      <c r="H348" s="168"/>
      <c r="I348" s="168"/>
      <c r="J348" s="108"/>
      <c r="K348" s="108"/>
      <c r="L348" s="166"/>
      <c r="M348" s="166"/>
      <c r="N348" s="166"/>
      <c r="O348" s="166"/>
      <c r="P348" s="166"/>
      <c r="Q348" s="1029"/>
      <c r="R348" s="1029"/>
      <c r="S348" s="166"/>
      <c r="T348" s="1029"/>
      <c r="U348" s="1029"/>
      <c r="V348" s="1029"/>
      <c r="W348" s="166"/>
      <c r="X348" s="166"/>
      <c r="Y348" s="166"/>
      <c r="Z348" s="166"/>
      <c r="AA348" s="166"/>
      <c r="AB348" s="166"/>
      <c r="AC348" s="1031"/>
      <c r="AD348" s="166"/>
      <c r="AE348" s="166"/>
      <c r="AF348" s="166"/>
      <c r="AG348" s="166"/>
      <c r="AH348" s="166"/>
      <c r="AI348" s="166"/>
      <c r="AJ348" s="166"/>
      <c r="AK348" s="166"/>
      <c r="AL348" s="166"/>
      <c r="AM348" s="1031"/>
      <c r="AN348" s="1031"/>
      <c r="AO348" s="166"/>
      <c r="AP348" s="1031"/>
      <c r="AQ348" s="166"/>
      <c r="AR348" s="166"/>
      <c r="AS348" s="166"/>
      <c r="AT348" s="166"/>
      <c r="AU348" s="1031"/>
      <c r="AV348" s="166"/>
      <c r="AW348" s="166"/>
      <c r="AX348" s="1031"/>
      <c r="AY348" s="166"/>
      <c r="AZ348" s="166"/>
      <c r="BA348" s="1031"/>
      <c r="BB348" s="166"/>
      <c r="BC348" s="1031"/>
      <c r="BD348" s="1022"/>
      <c r="BE348" s="1031"/>
      <c r="BF348" s="165"/>
      <c r="BG348" s="1031"/>
      <c r="BH348" s="1031"/>
      <c r="BI348" s="165"/>
      <c r="BJ348" s="165"/>
      <c r="BK348" s="1078"/>
      <c r="BL348" s="1031"/>
      <c r="BM348" s="1658"/>
      <c r="BN348" s="1655"/>
      <c r="BO348" s="1658"/>
      <c r="BP348" s="1658"/>
      <c r="BQ348" s="1658"/>
      <c r="BR348" s="1031"/>
      <c r="BS348" s="109"/>
      <c r="BT348" s="108"/>
      <c r="BU348" s="108"/>
      <c r="BV348" s="108"/>
      <c r="BW348" s="108"/>
      <c r="BX348" s="696"/>
      <c r="BY348" s="690"/>
      <c r="BZ348" s="996"/>
      <c r="CA348" s="13"/>
      <c r="CD348" s="673"/>
      <c r="ED348" s="673"/>
    </row>
    <row r="349" spans="1:134" s="14" customFormat="1" ht="57.95" hidden="1" customHeight="1">
      <c r="A349" s="981"/>
      <c r="B349" s="110"/>
      <c r="C349" s="168"/>
      <c r="D349" s="168"/>
      <c r="E349" s="168"/>
      <c r="F349" s="168"/>
      <c r="G349" s="231"/>
      <c r="H349" s="168"/>
      <c r="I349" s="168"/>
      <c r="J349" s="108"/>
      <c r="K349" s="108"/>
      <c r="L349" s="166"/>
      <c r="M349" s="166"/>
      <c r="N349" s="166"/>
      <c r="O349" s="166"/>
      <c r="P349" s="166"/>
      <c r="Q349" s="1029"/>
      <c r="R349" s="1029"/>
      <c r="S349" s="166"/>
      <c r="T349" s="1029"/>
      <c r="U349" s="1029"/>
      <c r="V349" s="1029"/>
      <c r="W349" s="166"/>
      <c r="X349" s="166"/>
      <c r="Y349" s="166"/>
      <c r="Z349" s="166"/>
      <c r="AA349" s="166"/>
      <c r="AB349" s="166"/>
      <c r="AC349" s="1031"/>
      <c r="AD349" s="166"/>
      <c r="AE349" s="166"/>
      <c r="AF349" s="166"/>
      <c r="AG349" s="166"/>
      <c r="AH349" s="166"/>
      <c r="AI349" s="166"/>
      <c r="AJ349" s="166"/>
      <c r="AK349" s="166"/>
      <c r="AL349" s="166"/>
      <c r="AM349" s="1031"/>
      <c r="AN349" s="1031"/>
      <c r="AO349" s="166"/>
      <c r="AP349" s="1031"/>
      <c r="AQ349" s="166"/>
      <c r="AR349" s="166"/>
      <c r="AS349" s="166"/>
      <c r="AT349" s="166"/>
      <c r="AU349" s="1031"/>
      <c r="AV349" s="166"/>
      <c r="AW349" s="166"/>
      <c r="AX349" s="1031"/>
      <c r="AY349" s="166"/>
      <c r="AZ349" s="166"/>
      <c r="BA349" s="1031"/>
      <c r="BB349" s="166"/>
      <c r="BC349" s="1031"/>
      <c r="BD349" s="1022"/>
      <c r="BE349" s="1031"/>
      <c r="BF349" s="165"/>
      <c r="BG349" s="1031"/>
      <c r="BH349" s="1031"/>
      <c r="BI349" s="165"/>
      <c r="BJ349" s="165"/>
      <c r="BK349" s="1031"/>
      <c r="BL349" s="165"/>
      <c r="BM349" s="1111"/>
      <c r="BN349" s="1655"/>
      <c r="BO349" s="1111"/>
      <c r="BP349" s="1111"/>
      <c r="BQ349" s="1111"/>
      <c r="BR349" s="165"/>
      <c r="BS349" s="109"/>
      <c r="BT349" s="165"/>
      <c r="BU349" s="165"/>
      <c r="BV349" s="165"/>
      <c r="BW349" s="108"/>
      <c r="BX349" s="696"/>
      <c r="BY349" s="690"/>
      <c r="BZ349" s="996"/>
      <c r="CA349" s="13"/>
      <c r="CD349" s="673"/>
      <c r="ED349" s="673"/>
    </row>
    <row r="350" spans="1:134" s="14" customFormat="1" ht="51.95" hidden="1" customHeight="1">
      <c r="A350" s="981"/>
      <c r="B350" s="110"/>
      <c r="C350" s="168"/>
      <c r="D350" s="168"/>
      <c r="E350" s="168"/>
      <c r="F350" s="168"/>
      <c r="G350" s="231"/>
      <c r="H350" s="168"/>
      <c r="I350" s="168"/>
      <c r="J350" s="108"/>
      <c r="K350" s="108"/>
      <c r="L350" s="166"/>
      <c r="M350" s="166"/>
      <c r="N350" s="166"/>
      <c r="O350" s="166"/>
      <c r="P350" s="166"/>
      <c r="Q350" s="1029"/>
      <c r="R350" s="1029"/>
      <c r="S350" s="166"/>
      <c r="T350" s="1029"/>
      <c r="U350" s="1029"/>
      <c r="V350" s="1029"/>
      <c r="W350" s="166"/>
      <c r="X350" s="166"/>
      <c r="Y350" s="166"/>
      <c r="Z350" s="166"/>
      <c r="AA350" s="166"/>
      <c r="AB350" s="166"/>
      <c r="AC350" s="1031"/>
      <c r="AD350" s="166"/>
      <c r="AE350" s="166"/>
      <c r="AF350" s="166"/>
      <c r="AG350" s="166"/>
      <c r="AH350" s="166"/>
      <c r="AI350" s="166"/>
      <c r="AJ350" s="166"/>
      <c r="AK350" s="166"/>
      <c r="AL350" s="166"/>
      <c r="AM350" s="1031"/>
      <c r="AN350" s="1031"/>
      <c r="AO350" s="166"/>
      <c r="AP350" s="1031"/>
      <c r="AQ350" s="166"/>
      <c r="AR350" s="166"/>
      <c r="AS350" s="166"/>
      <c r="AT350" s="166"/>
      <c r="AU350" s="1031"/>
      <c r="AV350" s="166"/>
      <c r="AW350" s="166"/>
      <c r="AX350" s="1031"/>
      <c r="AY350" s="166"/>
      <c r="AZ350" s="166"/>
      <c r="BA350" s="1031"/>
      <c r="BB350" s="166"/>
      <c r="BC350" s="1031"/>
      <c r="BD350" s="1022"/>
      <c r="BE350" s="1031"/>
      <c r="BF350" s="165"/>
      <c r="BG350" s="1031"/>
      <c r="BH350" s="1031"/>
      <c r="BI350" s="165"/>
      <c r="BJ350" s="165"/>
      <c r="BK350" s="165"/>
      <c r="BL350" s="1031"/>
      <c r="BM350" s="1658"/>
      <c r="BN350" s="1655"/>
      <c r="BO350" s="1658"/>
      <c r="BP350" s="1658"/>
      <c r="BQ350" s="1658"/>
      <c r="BR350" s="1031"/>
      <c r="BS350" s="109"/>
      <c r="BT350" s="165"/>
      <c r="BU350" s="165"/>
      <c r="BV350" s="165"/>
      <c r="BW350" s="108"/>
      <c r="BX350" s="696"/>
      <c r="BY350" s="690"/>
      <c r="BZ350" s="996"/>
      <c r="CA350" s="13"/>
      <c r="CD350" s="673"/>
      <c r="ED350" s="673"/>
    </row>
    <row r="351" spans="1:134" s="14" customFormat="1" ht="104.45" hidden="1" customHeight="1">
      <c r="A351" s="981"/>
      <c r="B351" s="110"/>
      <c r="C351" s="168"/>
      <c r="D351" s="168"/>
      <c r="E351" s="168"/>
      <c r="F351" s="168"/>
      <c r="G351" s="231"/>
      <c r="H351" s="168"/>
      <c r="I351" s="168"/>
      <c r="J351" s="108"/>
      <c r="K351" s="108"/>
      <c r="L351" s="166"/>
      <c r="M351" s="166"/>
      <c r="N351" s="166"/>
      <c r="O351" s="166"/>
      <c r="P351" s="166"/>
      <c r="Q351" s="1029"/>
      <c r="R351" s="1029"/>
      <c r="S351" s="166"/>
      <c r="T351" s="1029"/>
      <c r="U351" s="1029"/>
      <c r="V351" s="1029"/>
      <c r="W351" s="166"/>
      <c r="X351" s="166"/>
      <c r="Y351" s="166"/>
      <c r="Z351" s="166"/>
      <c r="AA351" s="166"/>
      <c r="AB351" s="166"/>
      <c r="AC351" s="1031"/>
      <c r="AD351" s="166"/>
      <c r="AE351" s="166"/>
      <c r="AF351" s="166"/>
      <c r="AG351" s="166"/>
      <c r="AH351" s="166"/>
      <c r="AI351" s="166"/>
      <c r="AJ351" s="166"/>
      <c r="AK351" s="166"/>
      <c r="AL351" s="166"/>
      <c r="AM351" s="1031"/>
      <c r="AN351" s="1031"/>
      <c r="AO351" s="166"/>
      <c r="AP351" s="1031"/>
      <c r="AQ351" s="166"/>
      <c r="AR351" s="166"/>
      <c r="AS351" s="166"/>
      <c r="AT351" s="166"/>
      <c r="AU351" s="1031"/>
      <c r="AV351" s="166"/>
      <c r="AW351" s="166"/>
      <c r="AX351" s="1031"/>
      <c r="AY351" s="166"/>
      <c r="AZ351" s="166"/>
      <c r="BA351" s="1031"/>
      <c r="BB351" s="166"/>
      <c r="BC351" s="1031"/>
      <c r="BD351" s="1022"/>
      <c r="BE351" s="1031"/>
      <c r="BF351" s="165"/>
      <c r="BG351" s="1031"/>
      <c r="BH351" s="1031"/>
      <c r="BI351" s="165"/>
      <c r="BJ351" s="165"/>
      <c r="BK351" s="165"/>
      <c r="BL351" s="1031"/>
      <c r="BM351" s="1845"/>
      <c r="BN351" s="1655"/>
      <c r="BO351" s="1845"/>
      <c r="BP351" s="1845"/>
      <c r="BQ351" s="1845"/>
      <c r="BR351" s="1031"/>
      <c r="BS351" s="109"/>
      <c r="BT351" s="108"/>
      <c r="BU351" s="176"/>
      <c r="BV351" s="108"/>
      <c r="BW351" s="108"/>
      <c r="BX351" s="696"/>
      <c r="BY351" s="690"/>
      <c r="BZ351" s="996"/>
      <c r="CA351" s="13"/>
      <c r="CD351" s="673"/>
      <c r="DC351" s="176"/>
      <c r="ED351" s="673"/>
    </row>
    <row r="352" spans="1:134" s="14" customFormat="1" ht="60.95" hidden="1" customHeight="1">
      <c r="A352" s="981"/>
      <c r="B352" s="110"/>
      <c r="C352" s="168"/>
      <c r="D352" s="168"/>
      <c r="E352" s="168"/>
      <c r="F352" s="168"/>
      <c r="G352" s="231"/>
      <c r="H352" s="168"/>
      <c r="I352" s="168"/>
      <c r="J352" s="108"/>
      <c r="K352" s="108"/>
      <c r="L352" s="166"/>
      <c r="M352" s="166"/>
      <c r="N352" s="166"/>
      <c r="O352" s="166"/>
      <c r="P352" s="166"/>
      <c r="Q352" s="1029"/>
      <c r="R352" s="1029"/>
      <c r="S352" s="166"/>
      <c r="T352" s="1029"/>
      <c r="U352" s="1029"/>
      <c r="V352" s="1029"/>
      <c r="W352" s="166"/>
      <c r="X352" s="166"/>
      <c r="Y352" s="166"/>
      <c r="Z352" s="166"/>
      <c r="AA352" s="166"/>
      <c r="AB352" s="166"/>
      <c r="AC352" s="1031"/>
      <c r="AD352" s="166"/>
      <c r="AE352" s="166"/>
      <c r="AF352" s="166"/>
      <c r="AG352" s="166"/>
      <c r="AH352" s="166"/>
      <c r="AI352" s="166"/>
      <c r="AJ352" s="166"/>
      <c r="AK352" s="166"/>
      <c r="AL352" s="166"/>
      <c r="AM352" s="1031"/>
      <c r="AN352" s="1031"/>
      <c r="AO352" s="166"/>
      <c r="AP352" s="1031"/>
      <c r="AQ352" s="166"/>
      <c r="AR352" s="166"/>
      <c r="AS352" s="166"/>
      <c r="AT352" s="166"/>
      <c r="AU352" s="1031"/>
      <c r="AV352" s="166"/>
      <c r="AW352" s="166"/>
      <c r="AX352" s="1031"/>
      <c r="AY352" s="166"/>
      <c r="AZ352" s="166"/>
      <c r="BA352" s="1031"/>
      <c r="BB352" s="166"/>
      <c r="BC352" s="1031"/>
      <c r="BD352" s="1022"/>
      <c r="BE352" s="1031"/>
      <c r="BF352" s="165"/>
      <c r="BG352" s="1031"/>
      <c r="BH352" s="1031"/>
      <c r="BI352" s="165"/>
      <c r="BJ352" s="165"/>
      <c r="BK352" s="165"/>
      <c r="BL352" s="165"/>
      <c r="BM352" s="1111"/>
      <c r="BN352" s="1655"/>
      <c r="BO352" s="1111"/>
      <c r="BP352" s="1111"/>
      <c r="BQ352" s="1111"/>
      <c r="BR352" s="165"/>
      <c r="BS352" s="109"/>
      <c r="BT352" s="108"/>
      <c r="BU352" s="108"/>
      <c r="BV352" s="108"/>
      <c r="BW352" s="108"/>
      <c r="BX352" s="696"/>
      <c r="BY352" s="690"/>
      <c r="BZ352" s="996"/>
      <c r="CA352" s="13"/>
      <c r="CD352" s="673"/>
      <c r="ED352" s="673"/>
    </row>
    <row r="353" spans="1:134" s="14" customFormat="1" hidden="1">
      <c r="A353" s="196"/>
      <c r="B353" s="1105"/>
      <c r="C353" s="198"/>
      <c r="D353" s="108"/>
      <c r="E353" s="108"/>
      <c r="F353" s="108"/>
      <c r="G353" s="108"/>
      <c r="H353" s="108"/>
      <c r="I353" s="108"/>
      <c r="J353" s="108"/>
      <c r="K353" s="108"/>
      <c r="L353" s="125"/>
      <c r="M353" s="125"/>
      <c r="N353" s="125"/>
      <c r="O353" s="125"/>
      <c r="P353" s="125"/>
      <c r="Q353" s="125"/>
      <c r="R353" s="125"/>
      <c r="S353" s="125"/>
      <c r="T353" s="125"/>
      <c r="U353" s="125"/>
      <c r="V353" s="125"/>
      <c r="W353" s="125"/>
      <c r="X353" s="125"/>
      <c r="Y353" s="125"/>
      <c r="Z353" s="125"/>
      <c r="AA353" s="125"/>
      <c r="AB353" s="125"/>
      <c r="AC353" s="125"/>
      <c r="AD353" s="125"/>
      <c r="AE353" s="125"/>
      <c r="AF353" s="125"/>
      <c r="AG353" s="125"/>
      <c r="AH353" s="125"/>
      <c r="AI353" s="125"/>
      <c r="AJ353" s="125"/>
      <c r="AK353" s="125"/>
      <c r="AL353" s="125"/>
      <c r="AM353" s="125"/>
      <c r="AN353" s="125"/>
      <c r="AO353" s="125"/>
      <c r="AP353" s="125"/>
      <c r="AQ353" s="125"/>
      <c r="AR353" s="125"/>
      <c r="AS353" s="125"/>
      <c r="AT353" s="125"/>
      <c r="AU353" s="125"/>
      <c r="AV353" s="125"/>
      <c r="AW353" s="125"/>
      <c r="AX353" s="125"/>
      <c r="AY353" s="125"/>
      <c r="AZ353" s="125"/>
      <c r="BA353" s="125"/>
      <c r="BB353" s="125"/>
      <c r="BC353" s="125"/>
      <c r="BD353" s="125"/>
      <c r="BE353" s="125"/>
      <c r="BF353" s="125"/>
      <c r="BG353" s="125"/>
      <c r="BH353" s="125"/>
      <c r="BI353" s="125"/>
      <c r="BJ353" s="125"/>
      <c r="BK353" s="125"/>
      <c r="BL353" s="125"/>
      <c r="BM353" s="1657"/>
      <c r="BN353" s="1657"/>
      <c r="BO353" s="1657"/>
      <c r="BP353" s="1657"/>
      <c r="BQ353" s="1657"/>
      <c r="BR353" s="125"/>
      <c r="BS353" s="126"/>
      <c r="BT353" s="126"/>
      <c r="BU353" s="108"/>
      <c r="BV353" s="108"/>
      <c r="BW353" s="108"/>
      <c r="BX353" s="696"/>
      <c r="BY353" s="690"/>
      <c r="BZ353" s="996"/>
      <c r="CA353" s="13"/>
      <c r="CD353" s="673"/>
      <c r="ED353" s="673"/>
    </row>
    <row r="354" spans="1:134" s="14" customFormat="1" ht="51.95" hidden="1" customHeight="1">
      <c r="A354" s="981"/>
      <c r="B354" s="110"/>
      <c r="C354" s="168"/>
      <c r="D354" s="168"/>
      <c r="E354" s="168"/>
      <c r="F354" s="168"/>
      <c r="G354" s="231"/>
      <c r="H354" s="168"/>
      <c r="I354" s="168"/>
      <c r="J354" s="108"/>
      <c r="K354" s="108"/>
      <c r="L354" s="166"/>
      <c r="M354" s="166"/>
      <c r="N354" s="166"/>
      <c r="O354" s="166"/>
      <c r="P354" s="166"/>
      <c r="Q354" s="1029"/>
      <c r="R354" s="1029"/>
      <c r="S354" s="166"/>
      <c r="T354" s="1029"/>
      <c r="U354" s="1029"/>
      <c r="V354" s="1029"/>
      <c r="W354" s="166"/>
      <c r="X354" s="166"/>
      <c r="Y354" s="166"/>
      <c r="Z354" s="166"/>
      <c r="AA354" s="166"/>
      <c r="AB354" s="166"/>
      <c r="AC354" s="1031"/>
      <c r="AD354" s="166"/>
      <c r="AE354" s="166"/>
      <c r="AF354" s="166"/>
      <c r="AG354" s="166"/>
      <c r="AH354" s="166"/>
      <c r="AI354" s="166"/>
      <c r="AJ354" s="166"/>
      <c r="AK354" s="166"/>
      <c r="AL354" s="166"/>
      <c r="AM354" s="1031"/>
      <c r="AN354" s="1031"/>
      <c r="AO354" s="166"/>
      <c r="AP354" s="1031"/>
      <c r="AQ354" s="166"/>
      <c r="AR354" s="166"/>
      <c r="AS354" s="166"/>
      <c r="AT354" s="166"/>
      <c r="AU354" s="1031"/>
      <c r="AV354" s="166"/>
      <c r="AW354" s="166"/>
      <c r="AX354" s="1031"/>
      <c r="AY354" s="166"/>
      <c r="AZ354" s="166"/>
      <c r="BA354" s="1031"/>
      <c r="BB354" s="166"/>
      <c r="BC354" s="1031"/>
      <c r="BD354" s="1022"/>
      <c r="BE354" s="1031"/>
      <c r="BF354" s="165"/>
      <c r="BG354" s="1031"/>
      <c r="BH354" s="1031"/>
      <c r="BI354" s="165"/>
      <c r="BJ354" s="165"/>
      <c r="BK354" s="166"/>
      <c r="BL354" s="1031"/>
      <c r="BM354" s="1658"/>
      <c r="BN354" s="1655"/>
      <c r="BO354" s="1658"/>
      <c r="BP354" s="1658"/>
      <c r="BQ354" s="1658"/>
      <c r="BR354" s="1031"/>
      <c r="BS354" s="109"/>
      <c r="BT354" s="166"/>
      <c r="BU354" s="165"/>
      <c r="BV354" s="165"/>
      <c r="BW354" s="108"/>
      <c r="BX354" s="696"/>
      <c r="BY354" s="690"/>
      <c r="BZ354" s="996"/>
      <c r="CA354" s="13"/>
      <c r="CD354" s="673"/>
      <c r="ED354" s="673"/>
    </row>
    <row r="355" spans="1:134" s="14" customFormat="1" hidden="1">
      <c r="A355" s="981"/>
      <c r="B355" s="163"/>
      <c r="C355" s="168"/>
      <c r="D355" s="108"/>
      <c r="E355" s="108"/>
      <c r="F355" s="108"/>
      <c r="G355" s="108"/>
      <c r="H355" s="108"/>
      <c r="I355" s="108"/>
      <c r="J355" s="108"/>
      <c r="K355" s="108"/>
      <c r="L355" s="166"/>
      <c r="M355" s="166"/>
      <c r="N355" s="166"/>
      <c r="O355" s="166"/>
      <c r="P355" s="166"/>
      <c r="Q355" s="1029"/>
      <c r="R355" s="1029"/>
      <c r="S355" s="166"/>
      <c r="T355" s="1029"/>
      <c r="U355" s="1029"/>
      <c r="V355" s="1029"/>
      <c r="W355" s="166"/>
      <c r="X355" s="166"/>
      <c r="Y355" s="166"/>
      <c r="Z355" s="166"/>
      <c r="AA355" s="166"/>
      <c r="AB355" s="166"/>
      <c r="AC355" s="166"/>
      <c r="AD355" s="166"/>
      <c r="AE355" s="166"/>
      <c r="AF355" s="166"/>
      <c r="AG355" s="166"/>
      <c r="AH355" s="166"/>
      <c r="AI355" s="166"/>
      <c r="AJ355" s="166"/>
      <c r="AK355" s="166"/>
      <c r="AL355" s="166"/>
      <c r="AM355" s="1031"/>
      <c r="AN355" s="1031"/>
      <c r="AO355" s="166"/>
      <c r="AP355" s="166"/>
      <c r="AQ355" s="166"/>
      <c r="AR355" s="166"/>
      <c r="AS355" s="166"/>
      <c r="AT355" s="166"/>
      <c r="AU355" s="1031"/>
      <c r="AV355" s="166"/>
      <c r="AW355" s="166"/>
      <c r="AX355" s="1031"/>
      <c r="AY355" s="166"/>
      <c r="AZ355" s="166"/>
      <c r="BA355" s="1031"/>
      <c r="BB355" s="166"/>
      <c r="BC355" s="1031"/>
      <c r="BD355" s="1022"/>
      <c r="BE355" s="1031"/>
      <c r="BF355" s="165"/>
      <c r="BG355" s="1031"/>
      <c r="BH355" s="1031"/>
      <c r="BI355" s="165"/>
      <c r="BJ355" s="165"/>
      <c r="BK355" s="165"/>
      <c r="BL355" s="1031"/>
      <c r="BM355" s="1111"/>
      <c r="BN355" s="1658"/>
      <c r="BO355" s="1111"/>
      <c r="BP355" s="1111"/>
      <c r="BQ355" s="1111"/>
      <c r="BR355" s="1031"/>
      <c r="BS355" s="109"/>
      <c r="BT355" s="108"/>
      <c r="BU355" s="108"/>
      <c r="BV355" s="108"/>
      <c r="BW355" s="108"/>
      <c r="BX355" s="696"/>
      <c r="BY355" s="690"/>
      <c r="BZ355" s="996"/>
      <c r="CA355" s="13"/>
      <c r="CD355" s="673"/>
      <c r="ED355" s="673"/>
    </row>
    <row r="356" spans="1:134" s="14" customFormat="1" ht="36.6" hidden="1" customHeight="1">
      <c r="A356" s="229"/>
      <c r="B356" s="192"/>
      <c r="C356" s="158"/>
      <c r="D356" s="108"/>
      <c r="E356" s="108"/>
      <c r="F356" s="108"/>
      <c r="G356" s="108"/>
      <c r="H356" s="108"/>
      <c r="I356" s="108"/>
      <c r="J356" s="108"/>
      <c r="K356" s="108"/>
      <c r="L356" s="123"/>
      <c r="M356" s="123"/>
      <c r="N356" s="123"/>
      <c r="O356" s="123"/>
      <c r="P356" s="123"/>
      <c r="Q356" s="123"/>
      <c r="R356" s="123"/>
      <c r="S356" s="123"/>
      <c r="T356" s="123"/>
      <c r="U356" s="123"/>
      <c r="V356" s="123"/>
      <c r="W356" s="123"/>
      <c r="X356" s="123"/>
      <c r="Y356" s="123"/>
      <c r="Z356" s="123"/>
      <c r="AA356" s="123"/>
      <c r="AB356" s="123"/>
      <c r="AC356" s="123"/>
      <c r="AD356" s="123"/>
      <c r="AE356" s="123"/>
      <c r="AF356" s="123"/>
      <c r="AG356" s="123"/>
      <c r="AH356" s="123"/>
      <c r="AI356" s="123"/>
      <c r="AJ356" s="123"/>
      <c r="AK356" s="123"/>
      <c r="AL356" s="123"/>
      <c r="AM356" s="123"/>
      <c r="AN356" s="123"/>
      <c r="AO356" s="123"/>
      <c r="AP356" s="123"/>
      <c r="AQ356" s="123"/>
      <c r="AR356" s="123"/>
      <c r="AS356" s="123"/>
      <c r="AT356" s="123"/>
      <c r="AU356" s="123"/>
      <c r="AV356" s="123"/>
      <c r="AW356" s="123"/>
      <c r="AX356" s="123"/>
      <c r="AY356" s="123"/>
      <c r="AZ356" s="123"/>
      <c r="BA356" s="123"/>
      <c r="BB356" s="123"/>
      <c r="BC356" s="123"/>
      <c r="BD356" s="123"/>
      <c r="BE356" s="123"/>
      <c r="BF356" s="123"/>
      <c r="BG356" s="123"/>
      <c r="BH356" s="123"/>
      <c r="BI356" s="123"/>
      <c r="BJ356" s="123"/>
      <c r="BK356" s="123"/>
      <c r="BL356" s="123"/>
      <c r="BM356" s="1634"/>
      <c r="BN356" s="1634"/>
      <c r="BO356" s="1634"/>
      <c r="BP356" s="1634"/>
      <c r="BQ356" s="1634"/>
      <c r="BR356" s="123"/>
      <c r="BS356" s="116"/>
      <c r="BT356" s="116"/>
      <c r="BU356" s="108"/>
      <c r="BV356" s="108"/>
      <c r="BW356" s="108"/>
      <c r="BX356" s="696"/>
      <c r="BY356" s="690"/>
      <c r="BZ356" s="996"/>
      <c r="CA356" s="13"/>
      <c r="CD356" s="673"/>
      <c r="ED356" s="673"/>
    </row>
    <row r="357" spans="1:134" s="676" customFormat="1" ht="26.1" hidden="1" customHeight="1">
      <c r="A357" s="196"/>
      <c r="B357" s="1105"/>
      <c r="C357" s="193"/>
      <c r="D357" s="193"/>
      <c r="E357" s="193"/>
      <c r="F357" s="193"/>
      <c r="G357" s="193"/>
      <c r="H357" s="193"/>
      <c r="I357" s="193"/>
      <c r="J357" s="193"/>
      <c r="K357" s="193"/>
      <c r="L357" s="125"/>
      <c r="M357" s="125"/>
      <c r="N357" s="125"/>
      <c r="O357" s="125"/>
      <c r="P357" s="125"/>
      <c r="Q357" s="125"/>
      <c r="R357" s="125"/>
      <c r="S357" s="125"/>
      <c r="T357" s="125"/>
      <c r="U357" s="125"/>
      <c r="V357" s="125"/>
      <c r="W357" s="125"/>
      <c r="X357" s="125"/>
      <c r="Y357" s="125"/>
      <c r="Z357" s="125"/>
      <c r="AA357" s="125"/>
      <c r="AB357" s="125"/>
      <c r="AC357" s="125"/>
      <c r="AD357" s="125"/>
      <c r="AE357" s="125"/>
      <c r="AF357" s="125"/>
      <c r="AG357" s="125"/>
      <c r="AH357" s="125"/>
      <c r="AI357" s="125"/>
      <c r="AJ357" s="125"/>
      <c r="AK357" s="125"/>
      <c r="AL357" s="125"/>
      <c r="AM357" s="125"/>
      <c r="AN357" s="125"/>
      <c r="AO357" s="125"/>
      <c r="AP357" s="125"/>
      <c r="AQ357" s="125"/>
      <c r="AR357" s="125"/>
      <c r="AS357" s="125"/>
      <c r="AT357" s="125"/>
      <c r="AU357" s="125"/>
      <c r="AV357" s="125"/>
      <c r="AW357" s="125"/>
      <c r="AX357" s="125"/>
      <c r="AY357" s="125"/>
      <c r="AZ357" s="125"/>
      <c r="BA357" s="125"/>
      <c r="BB357" s="125"/>
      <c r="BC357" s="125"/>
      <c r="BD357" s="125"/>
      <c r="BE357" s="125"/>
      <c r="BF357" s="125"/>
      <c r="BG357" s="125"/>
      <c r="BH357" s="125"/>
      <c r="BI357" s="125"/>
      <c r="BJ357" s="125"/>
      <c r="BK357" s="125"/>
      <c r="BL357" s="125"/>
      <c r="BM357" s="1657"/>
      <c r="BN357" s="1657"/>
      <c r="BO357" s="1657"/>
      <c r="BP357" s="1657"/>
      <c r="BQ357" s="1657"/>
      <c r="BR357" s="125"/>
      <c r="BS357" s="126"/>
      <c r="BT357" s="126"/>
      <c r="BU357" s="193"/>
      <c r="BV357" s="193"/>
      <c r="BW357" s="183"/>
      <c r="BX357" s="696"/>
      <c r="BY357" s="690"/>
      <c r="BZ357" s="996"/>
      <c r="CA357" s="691"/>
      <c r="CD357" s="673"/>
      <c r="ED357" s="673"/>
    </row>
    <row r="358" spans="1:134" s="14" customFormat="1" ht="50.45" hidden="1" customHeight="1">
      <c r="A358" s="981"/>
      <c r="B358" s="296"/>
      <c r="C358" s="168"/>
      <c r="D358" s="168"/>
      <c r="E358" s="168"/>
      <c r="F358" s="168"/>
      <c r="G358" s="108"/>
      <c r="H358" s="108"/>
      <c r="I358" s="108"/>
      <c r="J358" s="108"/>
      <c r="K358" s="108"/>
      <c r="L358" s="166"/>
      <c r="M358" s="166"/>
      <c r="N358" s="166"/>
      <c r="O358" s="166"/>
      <c r="P358" s="166"/>
      <c r="Q358" s="1029"/>
      <c r="R358" s="1029"/>
      <c r="S358" s="166"/>
      <c r="T358" s="1029"/>
      <c r="U358" s="1029"/>
      <c r="V358" s="1029"/>
      <c r="W358" s="166"/>
      <c r="X358" s="166"/>
      <c r="Y358" s="166"/>
      <c r="Z358" s="166"/>
      <c r="AA358" s="166"/>
      <c r="AB358" s="166"/>
      <c r="AC358" s="1031"/>
      <c r="AD358" s="166"/>
      <c r="AE358" s="166"/>
      <c r="AF358" s="166"/>
      <c r="AG358" s="166"/>
      <c r="AH358" s="166"/>
      <c r="AI358" s="166"/>
      <c r="AJ358" s="166"/>
      <c r="AK358" s="166"/>
      <c r="AL358" s="166"/>
      <c r="AM358" s="1031"/>
      <c r="AN358" s="1031"/>
      <c r="AO358" s="166"/>
      <c r="AP358" s="1031"/>
      <c r="AQ358" s="166"/>
      <c r="AR358" s="166"/>
      <c r="AS358" s="166"/>
      <c r="AT358" s="166"/>
      <c r="AU358" s="1031"/>
      <c r="AV358" s="166"/>
      <c r="AW358" s="166"/>
      <c r="AX358" s="1031"/>
      <c r="AY358" s="166"/>
      <c r="AZ358" s="166"/>
      <c r="BA358" s="1031"/>
      <c r="BB358" s="166"/>
      <c r="BC358" s="1031"/>
      <c r="BD358" s="1022"/>
      <c r="BE358" s="1031"/>
      <c r="BF358" s="165"/>
      <c r="BG358" s="1031"/>
      <c r="BH358" s="165"/>
      <c r="BI358" s="165"/>
      <c r="BJ358" s="1022"/>
      <c r="BK358" s="1022"/>
      <c r="BL358" s="1031"/>
      <c r="BM358" s="1658"/>
      <c r="BN358" s="1655"/>
      <c r="BO358" s="1658"/>
      <c r="BP358" s="1658"/>
      <c r="BQ358" s="1658"/>
      <c r="BR358" s="1031"/>
      <c r="BS358" s="109"/>
      <c r="BT358" s="171"/>
      <c r="BU358" s="108"/>
      <c r="BV358" s="108"/>
      <c r="BW358" s="171"/>
      <c r="BX358" s="696"/>
      <c r="BY358" s="690"/>
      <c r="BZ358" s="996"/>
      <c r="CA358" s="13"/>
      <c r="CD358" s="673"/>
      <c r="ED358" s="673"/>
    </row>
    <row r="359" spans="1:134" s="14" customFormat="1" ht="24.95" hidden="1" customHeight="1">
      <c r="A359" s="196"/>
      <c r="B359" s="1105"/>
      <c r="C359" s="193"/>
      <c r="D359" s="108"/>
      <c r="E359" s="108"/>
      <c r="F359" s="108"/>
      <c r="G359" s="108"/>
      <c r="H359" s="108"/>
      <c r="I359" s="108"/>
      <c r="J359" s="108"/>
      <c r="K359" s="108"/>
      <c r="L359" s="125"/>
      <c r="M359" s="125"/>
      <c r="N359" s="125"/>
      <c r="O359" s="125"/>
      <c r="P359" s="125"/>
      <c r="Q359" s="125"/>
      <c r="R359" s="125"/>
      <c r="S359" s="125"/>
      <c r="T359" s="125"/>
      <c r="U359" s="125"/>
      <c r="V359" s="125"/>
      <c r="W359" s="125"/>
      <c r="X359" s="125"/>
      <c r="Y359" s="125"/>
      <c r="Z359" s="125"/>
      <c r="AA359" s="125"/>
      <c r="AB359" s="125"/>
      <c r="AC359" s="125"/>
      <c r="AD359" s="125"/>
      <c r="AE359" s="125"/>
      <c r="AF359" s="125"/>
      <c r="AG359" s="125"/>
      <c r="AH359" s="125"/>
      <c r="AI359" s="125"/>
      <c r="AJ359" s="125"/>
      <c r="AK359" s="125"/>
      <c r="AL359" s="125"/>
      <c r="AM359" s="125"/>
      <c r="AN359" s="125"/>
      <c r="AO359" s="125"/>
      <c r="AP359" s="125"/>
      <c r="AQ359" s="125"/>
      <c r="AR359" s="125"/>
      <c r="AS359" s="125"/>
      <c r="AT359" s="125"/>
      <c r="AU359" s="125"/>
      <c r="AV359" s="125"/>
      <c r="AW359" s="125"/>
      <c r="AX359" s="125"/>
      <c r="AY359" s="125"/>
      <c r="AZ359" s="125"/>
      <c r="BA359" s="125"/>
      <c r="BB359" s="125"/>
      <c r="BC359" s="125"/>
      <c r="BD359" s="125"/>
      <c r="BE359" s="125"/>
      <c r="BF359" s="125"/>
      <c r="BG359" s="125"/>
      <c r="BH359" s="125"/>
      <c r="BI359" s="125"/>
      <c r="BJ359" s="125"/>
      <c r="BK359" s="125"/>
      <c r="BL359" s="125"/>
      <c r="BM359" s="1657"/>
      <c r="BN359" s="1657"/>
      <c r="BO359" s="1657"/>
      <c r="BP359" s="1657"/>
      <c r="BQ359" s="1657"/>
      <c r="BR359" s="125"/>
      <c r="BS359" s="126"/>
      <c r="BT359" s="126"/>
      <c r="BU359" s="193"/>
      <c r="BV359" s="193"/>
      <c r="BW359" s="171"/>
      <c r="BX359" s="696"/>
      <c r="BY359" s="690"/>
      <c r="BZ359" s="996"/>
      <c r="CA359" s="13"/>
      <c r="CD359" s="673"/>
      <c r="ED359" s="673"/>
    </row>
    <row r="360" spans="1:134" s="14" customFormat="1" ht="58.5" hidden="1" customHeight="1">
      <c r="A360" s="981"/>
      <c r="B360" s="110"/>
      <c r="C360" s="168"/>
      <c r="D360" s="113"/>
      <c r="E360" s="113"/>
      <c r="F360" s="113"/>
      <c r="G360" s="108"/>
      <c r="H360" s="108"/>
      <c r="I360" s="108"/>
      <c r="J360" s="108"/>
      <c r="K360" s="108"/>
      <c r="L360" s="166"/>
      <c r="M360" s="166"/>
      <c r="N360" s="166"/>
      <c r="O360" s="166"/>
      <c r="P360" s="166"/>
      <c r="Q360" s="1029"/>
      <c r="R360" s="1029"/>
      <c r="S360" s="166"/>
      <c r="T360" s="1029"/>
      <c r="U360" s="1029"/>
      <c r="V360" s="1029"/>
      <c r="W360" s="166"/>
      <c r="X360" s="166"/>
      <c r="Y360" s="166"/>
      <c r="Z360" s="166"/>
      <c r="AA360" s="166"/>
      <c r="AB360" s="166"/>
      <c r="AC360" s="1031"/>
      <c r="AD360" s="166"/>
      <c r="AE360" s="166"/>
      <c r="AF360" s="166"/>
      <c r="AG360" s="166"/>
      <c r="AH360" s="166"/>
      <c r="AI360" s="166"/>
      <c r="AJ360" s="166"/>
      <c r="AK360" s="166"/>
      <c r="AL360" s="166"/>
      <c r="AM360" s="1031"/>
      <c r="AN360" s="1031"/>
      <c r="AO360" s="166"/>
      <c r="AP360" s="1031"/>
      <c r="AQ360" s="166"/>
      <c r="AR360" s="166"/>
      <c r="AS360" s="166"/>
      <c r="AT360" s="166"/>
      <c r="AU360" s="1031"/>
      <c r="AV360" s="166"/>
      <c r="AW360" s="166"/>
      <c r="AX360" s="1031"/>
      <c r="AY360" s="166"/>
      <c r="AZ360" s="166"/>
      <c r="BA360" s="1031"/>
      <c r="BB360" s="166"/>
      <c r="BC360" s="1031"/>
      <c r="BD360" s="1022"/>
      <c r="BE360" s="1031"/>
      <c r="BF360" s="165"/>
      <c r="BG360" s="1031"/>
      <c r="BH360" s="1031"/>
      <c r="BI360" s="165"/>
      <c r="BJ360" s="165"/>
      <c r="BK360" s="1031"/>
      <c r="BL360" s="1031"/>
      <c r="BM360" s="1658"/>
      <c r="BN360" s="1655"/>
      <c r="BO360" s="1658"/>
      <c r="BP360" s="1658"/>
      <c r="BQ360" s="1658"/>
      <c r="BR360" s="1031"/>
      <c r="BS360" s="109"/>
      <c r="BT360" s="1095"/>
      <c r="BU360" s="1101"/>
      <c r="BV360" s="1101"/>
      <c r="BW360" s="171"/>
      <c r="BX360" s="696"/>
      <c r="BY360" s="690"/>
      <c r="BZ360" s="996"/>
      <c r="CA360" s="13"/>
      <c r="CD360" s="673"/>
      <c r="ED360" s="673"/>
    </row>
    <row r="361" spans="1:134" s="14" customFormat="1" hidden="1">
      <c r="A361" s="196"/>
      <c r="B361" s="1105"/>
      <c r="C361" s="198"/>
      <c r="D361" s="108"/>
      <c r="E361" s="108"/>
      <c r="F361" s="108"/>
      <c r="G361" s="108"/>
      <c r="H361" s="108"/>
      <c r="I361" s="108"/>
      <c r="J361" s="108"/>
      <c r="K361" s="108"/>
      <c r="L361" s="125"/>
      <c r="M361" s="125"/>
      <c r="N361" s="125"/>
      <c r="O361" s="125"/>
      <c r="P361" s="125"/>
      <c r="Q361" s="125"/>
      <c r="R361" s="125"/>
      <c r="S361" s="125"/>
      <c r="T361" s="125"/>
      <c r="U361" s="125"/>
      <c r="V361" s="125"/>
      <c r="W361" s="125"/>
      <c r="X361" s="125"/>
      <c r="Y361" s="125"/>
      <c r="Z361" s="125"/>
      <c r="AA361" s="125"/>
      <c r="AB361" s="125"/>
      <c r="AC361" s="125"/>
      <c r="AD361" s="125"/>
      <c r="AE361" s="125"/>
      <c r="AF361" s="125"/>
      <c r="AG361" s="125"/>
      <c r="AH361" s="125"/>
      <c r="AI361" s="125"/>
      <c r="AJ361" s="125"/>
      <c r="AK361" s="125"/>
      <c r="AL361" s="125"/>
      <c r="AM361" s="125"/>
      <c r="AN361" s="125"/>
      <c r="AO361" s="125"/>
      <c r="AP361" s="125"/>
      <c r="AQ361" s="125"/>
      <c r="AR361" s="125"/>
      <c r="AS361" s="125"/>
      <c r="AT361" s="125"/>
      <c r="AU361" s="125"/>
      <c r="AV361" s="125"/>
      <c r="AW361" s="125"/>
      <c r="AX361" s="125"/>
      <c r="AY361" s="125"/>
      <c r="AZ361" s="125"/>
      <c r="BA361" s="125"/>
      <c r="BB361" s="125"/>
      <c r="BC361" s="125"/>
      <c r="BD361" s="125"/>
      <c r="BE361" s="125"/>
      <c r="BF361" s="125"/>
      <c r="BG361" s="125"/>
      <c r="BH361" s="125"/>
      <c r="BI361" s="125"/>
      <c r="BJ361" s="125"/>
      <c r="BK361" s="125"/>
      <c r="BL361" s="125"/>
      <c r="BM361" s="1657"/>
      <c r="BN361" s="1657"/>
      <c r="BO361" s="1657"/>
      <c r="BP361" s="1657"/>
      <c r="BQ361" s="1657"/>
      <c r="BR361" s="125"/>
      <c r="BS361" s="126"/>
      <c r="BT361" s="126"/>
      <c r="BU361" s="193"/>
      <c r="BV361" s="193"/>
      <c r="BW361" s="171"/>
      <c r="BX361" s="696"/>
      <c r="BY361" s="690"/>
      <c r="BZ361" s="996"/>
      <c r="CA361" s="13"/>
      <c r="CD361" s="673"/>
      <c r="ED361" s="673"/>
    </row>
    <row r="362" spans="1:134" s="14" customFormat="1" ht="54" hidden="1" customHeight="1">
      <c r="A362" s="981"/>
      <c r="B362" s="110"/>
      <c r="C362" s="168"/>
      <c r="D362" s="108"/>
      <c r="E362" s="108"/>
      <c r="F362" s="108"/>
      <c r="G362" s="113"/>
      <c r="H362" s="108"/>
      <c r="I362" s="108"/>
      <c r="J362" s="108"/>
      <c r="K362" s="108"/>
      <c r="L362" s="166"/>
      <c r="M362" s="166"/>
      <c r="N362" s="166"/>
      <c r="O362" s="166"/>
      <c r="P362" s="166"/>
      <c r="Q362" s="1029"/>
      <c r="R362" s="1029"/>
      <c r="S362" s="166"/>
      <c r="T362" s="1029"/>
      <c r="U362" s="1029"/>
      <c r="V362" s="1029"/>
      <c r="W362" s="166"/>
      <c r="X362" s="166"/>
      <c r="Y362" s="166"/>
      <c r="Z362" s="166"/>
      <c r="AA362" s="166"/>
      <c r="AB362" s="166"/>
      <c r="AC362" s="1031"/>
      <c r="AD362" s="166"/>
      <c r="AE362" s="166"/>
      <c r="AF362" s="166"/>
      <c r="AG362" s="166"/>
      <c r="AH362" s="166"/>
      <c r="AI362" s="166"/>
      <c r="AJ362" s="166"/>
      <c r="AK362" s="166"/>
      <c r="AL362" s="166"/>
      <c r="AM362" s="1031"/>
      <c r="AN362" s="1031"/>
      <c r="AO362" s="166"/>
      <c r="AP362" s="1031"/>
      <c r="AQ362" s="166"/>
      <c r="AR362" s="166"/>
      <c r="AS362" s="166"/>
      <c r="AT362" s="166"/>
      <c r="AU362" s="1031"/>
      <c r="AV362" s="166"/>
      <c r="AW362" s="166"/>
      <c r="AX362" s="1031"/>
      <c r="AY362" s="166"/>
      <c r="AZ362" s="166"/>
      <c r="BA362" s="1031"/>
      <c r="BB362" s="166"/>
      <c r="BC362" s="1031"/>
      <c r="BD362" s="1022"/>
      <c r="BE362" s="1031"/>
      <c r="BF362" s="165"/>
      <c r="BG362" s="1031"/>
      <c r="BH362" s="1031"/>
      <c r="BI362" s="165"/>
      <c r="BJ362" s="165"/>
      <c r="BK362" s="165"/>
      <c r="BL362" s="1031"/>
      <c r="BM362" s="1658"/>
      <c r="BN362" s="1655"/>
      <c r="BO362" s="1658"/>
      <c r="BP362" s="1658"/>
      <c r="BQ362" s="1658"/>
      <c r="BR362" s="1031"/>
      <c r="BS362" s="109"/>
      <c r="BT362" s="238"/>
      <c r="BU362" s="238"/>
      <c r="BV362" s="238"/>
      <c r="BW362" s="171"/>
      <c r="BX362" s="696"/>
      <c r="BY362" s="690"/>
      <c r="BZ362" s="996"/>
      <c r="CA362" s="13"/>
      <c r="CD362" s="673"/>
      <c r="ED362" s="673"/>
    </row>
    <row r="363" spans="1:134" s="14" customFormat="1" ht="26.45" hidden="1" customHeight="1">
      <c r="A363" s="196"/>
      <c r="B363" s="1105"/>
      <c r="C363" s="198"/>
      <c r="D363" s="108"/>
      <c r="E363" s="108"/>
      <c r="F363" s="108"/>
      <c r="G363" s="108"/>
      <c r="H363" s="108"/>
      <c r="I363" s="108"/>
      <c r="J363" s="108"/>
      <c r="K363" s="108"/>
      <c r="L363" s="125"/>
      <c r="M363" s="125"/>
      <c r="N363" s="125"/>
      <c r="O363" s="125"/>
      <c r="P363" s="125"/>
      <c r="Q363" s="125"/>
      <c r="R363" s="125"/>
      <c r="S363" s="125"/>
      <c r="T363" s="125"/>
      <c r="U363" s="125"/>
      <c r="V363" s="125"/>
      <c r="W363" s="125"/>
      <c r="X363" s="125"/>
      <c r="Y363" s="125"/>
      <c r="Z363" s="125"/>
      <c r="AA363" s="125"/>
      <c r="AB363" s="125"/>
      <c r="AC363" s="125"/>
      <c r="AD363" s="125"/>
      <c r="AE363" s="125"/>
      <c r="AF363" s="125"/>
      <c r="AG363" s="125"/>
      <c r="AH363" s="125"/>
      <c r="AI363" s="125"/>
      <c r="AJ363" s="125"/>
      <c r="AK363" s="125"/>
      <c r="AL363" s="125"/>
      <c r="AM363" s="125"/>
      <c r="AN363" s="125"/>
      <c r="AO363" s="125"/>
      <c r="AP363" s="125"/>
      <c r="AQ363" s="125"/>
      <c r="AR363" s="125"/>
      <c r="AS363" s="125"/>
      <c r="AT363" s="125"/>
      <c r="AU363" s="125"/>
      <c r="AV363" s="125"/>
      <c r="AW363" s="125"/>
      <c r="AX363" s="125"/>
      <c r="AY363" s="125"/>
      <c r="AZ363" s="125"/>
      <c r="BA363" s="125"/>
      <c r="BB363" s="125"/>
      <c r="BC363" s="125"/>
      <c r="BD363" s="125"/>
      <c r="BE363" s="125"/>
      <c r="BF363" s="125"/>
      <c r="BG363" s="125"/>
      <c r="BH363" s="125"/>
      <c r="BI363" s="125"/>
      <c r="BJ363" s="125"/>
      <c r="BK363" s="125"/>
      <c r="BL363" s="125"/>
      <c r="BM363" s="1657"/>
      <c r="BN363" s="1657"/>
      <c r="BO363" s="1657"/>
      <c r="BP363" s="1657"/>
      <c r="BQ363" s="1657"/>
      <c r="BR363" s="125"/>
      <c r="BS363" s="126"/>
      <c r="BT363" s="126"/>
      <c r="BU363" s="108"/>
      <c r="BV363" s="108"/>
      <c r="BW363" s="171"/>
      <c r="BX363" s="696"/>
      <c r="BY363" s="690"/>
      <c r="BZ363" s="996"/>
      <c r="CA363" s="13"/>
      <c r="CD363" s="673"/>
      <c r="ED363" s="673"/>
    </row>
    <row r="364" spans="1:134" s="14" customFormat="1" ht="72" hidden="1" customHeight="1">
      <c r="A364" s="981"/>
      <c r="B364" s="110"/>
      <c r="C364" s="168"/>
      <c r="D364" s="108"/>
      <c r="E364" s="108"/>
      <c r="F364" s="108"/>
      <c r="G364" s="108"/>
      <c r="H364" s="108"/>
      <c r="I364" s="108"/>
      <c r="J364" s="108"/>
      <c r="K364" s="108"/>
      <c r="L364" s="166"/>
      <c r="M364" s="166"/>
      <c r="N364" s="166"/>
      <c r="O364" s="166"/>
      <c r="P364" s="166"/>
      <c r="Q364" s="1029"/>
      <c r="R364" s="1029"/>
      <c r="S364" s="166"/>
      <c r="T364" s="1029"/>
      <c r="U364" s="1029"/>
      <c r="V364" s="1029"/>
      <c r="W364" s="166"/>
      <c r="X364" s="166"/>
      <c r="Y364" s="166"/>
      <c r="Z364" s="166"/>
      <c r="AA364" s="166"/>
      <c r="AB364" s="166"/>
      <c r="AC364" s="1031"/>
      <c r="AD364" s="166"/>
      <c r="AE364" s="166"/>
      <c r="AF364" s="166"/>
      <c r="AG364" s="166"/>
      <c r="AH364" s="166"/>
      <c r="AI364" s="166"/>
      <c r="AJ364" s="166"/>
      <c r="AK364" s="166"/>
      <c r="AL364" s="166"/>
      <c r="AM364" s="1031"/>
      <c r="AN364" s="1031"/>
      <c r="AO364" s="166"/>
      <c r="AP364" s="1031"/>
      <c r="AQ364" s="166"/>
      <c r="AR364" s="166"/>
      <c r="AS364" s="166"/>
      <c r="AT364" s="166"/>
      <c r="AU364" s="1031"/>
      <c r="AV364" s="166"/>
      <c r="AW364" s="166"/>
      <c r="AX364" s="1031"/>
      <c r="AY364" s="166"/>
      <c r="AZ364" s="166"/>
      <c r="BA364" s="1031"/>
      <c r="BB364" s="166"/>
      <c r="BC364" s="1031"/>
      <c r="BD364" s="1022"/>
      <c r="BE364" s="1031"/>
      <c r="BF364" s="165"/>
      <c r="BG364" s="1031"/>
      <c r="BH364" s="165"/>
      <c r="BI364" s="165"/>
      <c r="BJ364" s="165"/>
      <c r="BK364" s="165"/>
      <c r="BL364" s="1031"/>
      <c r="BM364" s="1658"/>
      <c r="BN364" s="1655"/>
      <c r="BO364" s="1658"/>
      <c r="BP364" s="1658"/>
      <c r="BQ364" s="1658"/>
      <c r="BR364" s="1031"/>
      <c r="BS364" s="109"/>
      <c r="BT364" s="108"/>
      <c r="BU364" s="108"/>
      <c r="BV364" s="108"/>
      <c r="BW364" s="108"/>
      <c r="BX364" s="696"/>
      <c r="BY364" s="690"/>
      <c r="BZ364" s="996"/>
      <c r="CA364" s="13"/>
      <c r="CD364" s="673"/>
      <c r="ED364" s="673"/>
    </row>
    <row r="365" spans="1:134" s="14" customFormat="1" ht="32.450000000000003" hidden="1" customHeight="1">
      <c r="A365" s="124"/>
      <c r="B365" s="192"/>
      <c r="C365" s="684"/>
      <c r="D365" s="113"/>
      <c r="E365" s="108"/>
      <c r="F365" s="113"/>
      <c r="G365" s="113"/>
      <c r="H365" s="113"/>
      <c r="I365" s="113"/>
      <c r="J365" s="113"/>
      <c r="K365" s="113"/>
      <c r="L365" s="684"/>
      <c r="M365" s="684"/>
      <c r="N365" s="684"/>
      <c r="O365" s="684"/>
      <c r="P365" s="684"/>
      <c r="Q365" s="684"/>
      <c r="R365" s="684"/>
      <c r="S365" s="684"/>
      <c r="T365" s="684"/>
      <c r="U365" s="684"/>
      <c r="V365" s="684"/>
      <c r="W365" s="684"/>
      <c r="X365" s="684"/>
      <c r="Y365" s="684"/>
      <c r="Z365" s="684"/>
      <c r="AA365" s="684"/>
      <c r="AB365" s="684"/>
      <c r="AC365" s="684"/>
      <c r="AD365" s="684"/>
      <c r="AE365" s="684"/>
      <c r="AF365" s="684"/>
      <c r="AG365" s="684"/>
      <c r="AH365" s="684"/>
      <c r="AI365" s="684"/>
      <c r="AJ365" s="684"/>
      <c r="AK365" s="684"/>
      <c r="AL365" s="684"/>
      <c r="AM365" s="684"/>
      <c r="AN365" s="684"/>
      <c r="AO365" s="684"/>
      <c r="AP365" s="684"/>
      <c r="AQ365" s="684"/>
      <c r="AR365" s="684"/>
      <c r="AS365" s="684"/>
      <c r="AT365" s="684"/>
      <c r="AU365" s="684"/>
      <c r="AV365" s="684"/>
      <c r="AW365" s="684"/>
      <c r="AX365" s="684"/>
      <c r="AY365" s="684"/>
      <c r="AZ365" s="684"/>
      <c r="BA365" s="684"/>
      <c r="BB365" s="684"/>
      <c r="BC365" s="684"/>
      <c r="BD365" s="684"/>
      <c r="BE365" s="684"/>
      <c r="BF365" s="684"/>
      <c r="BG365" s="684"/>
      <c r="BH365" s="684"/>
      <c r="BI365" s="684"/>
      <c r="BJ365" s="684"/>
      <c r="BK365" s="684"/>
      <c r="BL365" s="684"/>
      <c r="BM365" s="1836"/>
      <c r="BN365" s="1836"/>
      <c r="BO365" s="1836"/>
      <c r="BP365" s="1836"/>
      <c r="BQ365" s="1836"/>
      <c r="BR365" s="684"/>
      <c r="BS365" s="684"/>
      <c r="BT365" s="684"/>
      <c r="BU365" s="203"/>
      <c r="BV365" s="203"/>
      <c r="BW365" s="195"/>
      <c r="BX365" s="696"/>
      <c r="BY365" s="690"/>
      <c r="BZ365" s="996"/>
      <c r="CA365" s="13"/>
      <c r="CD365" s="673"/>
      <c r="ED365" s="673"/>
    </row>
    <row r="366" spans="1:134" s="14" customFormat="1" ht="21.6" hidden="1" customHeight="1">
      <c r="A366" s="196"/>
      <c r="B366" s="197"/>
      <c r="C366" s="126"/>
      <c r="D366" s="125"/>
      <c r="E366" s="125"/>
      <c r="F366" s="125"/>
      <c r="G366" s="125"/>
      <c r="H366" s="125"/>
      <c r="I366" s="125"/>
      <c r="J366" s="125"/>
      <c r="K366" s="125"/>
      <c r="L366" s="126"/>
      <c r="M366" s="126"/>
      <c r="N366" s="126"/>
      <c r="O366" s="126"/>
      <c r="P366" s="126"/>
      <c r="Q366" s="126"/>
      <c r="R366" s="126"/>
      <c r="S366" s="126"/>
      <c r="T366" s="126"/>
      <c r="U366" s="126"/>
      <c r="V366" s="126"/>
      <c r="W366" s="126"/>
      <c r="X366" s="126"/>
      <c r="Y366" s="126"/>
      <c r="Z366" s="126"/>
      <c r="AA366" s="126"/>
      <c r="AB366" s="126"/>
      <c r="AC366" s="126"/>
      <c r="AD366" s="126"/>
      <c r="AE366" s="126"/>
      <c r="AF366" s="126"/>
      <c r="AG366" s="126"/>
      <c r="AH366" s="126"/>
      <c r="AI366" s="126"/>
      <c r="AJ366" s="126"/>
      <c r="AK366" s="126"/>
      <c r="AL366" s="126"/>
      <c r="AM366" s="126"/>
      <c r="AN366" s="126"/>
      <c r="AO366" s="126"/>
      <c r="AP366" s="126"/>
      <c r="AQ366" s="126"/>
      <c r="AR366" s="126"/>
      <c r="AS366" s="126"/>
      <c r="AT366" s="126"/>
      <c r="AU366" s="126"/>
      <c r="AV366" s="126"/>
      <c r="AW366" s="126"/>
      <c r="AX366" s="126"/>
      <c r="AY366" s="126"/>
      <c r="AZ366" s="126"/>
      <c r="BA366" s="126"/>
      <c r="BB366" s="126"/>
      <c r="BC366" s="126"/>
      <c r="BD366" s="126"/>
      <c r="BE366" s="126"/>
      <c r="BF366" s="126"/>
      <c r="BG366" s="126"/>
      <c r="BH366" s="126"/>
      <c r="BI366" s="126"/>
      <c r="BJ366" s="126"/>
      <c r="BK366" s="126"/>
      <c r="BL366" s="126"/>
      <c r="BM366" s="1657"/>
      <c r="BN366" s="1657"/>
      <c r="BO366" s="1657"/>
      <c r="BP366" s="1657"/>
      <c r="BQ366" s="1657"/>
      <c r="BR366" s="126"/>
      <c r="BS366" s="121"/>
      <c r="BT366" s="203"/>
      <c r="BU366" s="203"/>
      <c r="BV366" s="203"/>
      <c r="BW366" s="195"/>
      <c r="BX366" s="696"/>
      <c r="BY366" s="690"/>
      <c r="BZ366" s="996"/>
      <c r="CA366" s="13"/>
      <c r="CD366" s="673"/>
      <c r="ED366" s="673"/>
    </row>
    <row r="367" spans="1:134" s="14" customFormat="1" ht="15.75" hidden="1">
      <c r="A367" s="887"/>
      <c r="B367" s="444"/>
      <c r="C367" s="722"/>
      <c r="D367" s="25"/>
      <c r="E367" s="25"/>
      <c r="F367" s="26"/>
      <c r="G367" s="25"/>
      <c r="H367" s="137"/>
      <c r="I367" s="653"/>
      <c r="J367" s="11"/>
      <c r="K367" s="660"/>
      <c r="L367" s="661"/>
      <c r="M367" s="121"/>
      <c r="N367" s="661"/>
      <c r="O367" s="121"/>
      <c r="P367" s="661"/>
      <c r="Q367" s="166"/>
      <c r="R367" s="1031"/>
      <c r="S367" s="1031"/>
      <c r="T367" s="1031"/>
      <c r="U367" s="1031"/>
      <c r="V367" s="1031"/>
      <c r="W367" s="1031"/>
      <c r="X367" s="1031"/>
      <c r="Y367" s="1031"/>
      <c r="Z367" s="1031"/>
      <c r="AA367" s="1031"/>
      <c r="AB367" s="1031"/>
      <c r="AC367" s="1031"/>
      <c r="AD367" s="1031"/>
      <c r="AE367" s="1031"/>
      <c r="AF367" s="1031"/>
      <c r="AG367" s="1031"/>
      <c r="AH367" s="1031"/>
      <c r="AI367" s="1031"/>
      <c r="AJ367" s="1031"/>
      <c r="AK367" s="1031"/>
      <c r="AL367" s="1031"/>
      <c r="AM367" s="1031"/>
      <c r="AN367" s="1031"/>
      <c r="AO367" s="1031"/>
      <c r="AP367" s="1031"/>
      <c r="AQ367" s="1031"/>
      <c r="AR367" s="1031"/>
      <c r="AS367" s="1031"/>
      <c r="AT367" s="1031"/>
      <c r="AU367" s="1031"/>
      <c r="AV367" s="1031"/>
      <c r="AW367" s="1031"/>
      <c r="AX367" s="1031"/>
      <c r="AY367" s="1031"/>
      <c r="AZ367" s="1031"/>
      <c r="BA367" s="1031"/>
      <c r="BB367" s="1031"/>
      <c r="BC367" s="1031"/>
      <c r="BD367" s="1036"/>
      <c r="BE367" s="1031"/>
      <c r="BF367" s="1034"/>
      <c r="BG367" s="1031"/>
      <c r="BH367" s="1031"/>
      <c r="BI367" s="1035"/>
      <c r="BJ367" s="165"/>
      <c r="BK367" s="165"/>
      <c r="BL367" s="100"/>
      <c r="BM367" s="724"/>
      <c r="BN367" s="1655"/>
      <c r="BO367" s="724"/>
      <c r="BP367" s="724"/>
      <c r="BQ367" s="724"/>
      <c r="BR367" s="100"/>
      <c r="BS367" s="121"/>
      <c r="BT367" s="203"/>
      <c r="BU367" s="203"/>
      <c r="BV367" s="203"/>
      <c r="BW367" s="195"/>
      <c r="BX367" s="696"/>
      <c r="BY367" s="690"/>
      <c r="BZ367" s="996"/>
      <c r="CA367" s="13"/>
      <c r="CD367" s="673"/>
      <c r="ED367" s="673"/>
    </row>
    <row r="368" spans="1:134" s="14" customFormat="1" hidden="1">
      <c r="A368" s="196"/>
      <c r="B368" s="197"/>
      <c r="C368" s="193"/>
      <c r="D368" s="125"/>
      <c r="E368" s="125"/>
      <c r="F368" s="125"/>
      <c r="G368" s="125"/>
      <c r="H368" s="125"/>
      <c r="I368" s="125"/>
      <c r="J368" s="125"/>
      <c r="K368" s="125"/>
      <c r="L368" s="126"/>
      <c r="M368" s="126"/>
      <c r="N368" s="126"/>
      <c r="O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657"/>
      <c r="BN368" s="1657"/>
      <c r="BO368" s="1657"/>
      <c r="BP368" s="1657"/>
      <c r="BQ368" s="1657"/>
      <c r="BR368" s="126"/>
      <c r="BS368" s="126"/>
      <c r="BT368" s="203"/>
      <c r="BU368" s="203"/>
      <c r="BV368" s="203"/>
      <c r="BW368" s="195"/>
      <c r="BX368" s="696"/>
      <c r="BY368" s="690"/>
      <c r="BZ368" s="996"/>
      <c r="CA368" s="13"/>
      <c r="CD368" s="673"/>
      <c r="ED368" s="673"/>
    </row>
    <row r="369" spans="1:134" s="14" customFormat="1" ht="15.75" hidden="1">
      <c r="A369" s="887"/>
      <c r="B369" s="722"/>
      <c r="C369" s="722"/>
      <c r="D369" s="26"/>
      <c r="E369" s="26"/>
      <c r="F369" s="965"/>
      <c r="G369" s="965"/>
      <c r="H369" s="26"/>
      <c r="I369" s="25"/>
      <c r="J369" s="11"/>
      <c r="K369" s="11"/>
      <c r="L369" s="661"/>
      <c r="M369" s="121"/>
      <c r="N369" s="661"/>
      <c r="O369" s="121"/>
      <c r="P369" s="78"/>
      <c r="Q369" s="166"/>
      <c r="R369" s="1031"/>
      <c r="S369" s="1031"/>
      <c r="T369" s="1031"/>
      <c r="U369" s="1031"/>
      <c r="V369" s="1031"/>
      <c r="W369" s="1031"/>
      <c r="X369" s="1031"/>
      <c r="Y369" s="1031"/>
      <c r="Z369" s="1031"/>
      <c r="AA369" s="1031"/>
      <c r="AB369" s="1031"/>
      <c r="AC369" s="1031"/>
      <c r="AD369" s="1031"/>
      <c r="AE369" s="1031"/>
      <c r="AF369" s="1031"/>
      <c r="AG369" s="1031"/>
      <c r="AH369" s="1031"/>
      <c r="AI369" s="1031"/>
      <c r="AJ369" s="1031"/>
      <c r="AK369" s="1031"/>
      <c r="AL369" s="1031"/>
      <c r="AM369" s="1031"/>
      <c r="AN369" s="1031"/>
      <c r="AO369" s="1031"/>
      <c r="AP369" s="1031"/>
      <c r="AQ369" s="1031"/>
      <c r="AR369" s="1031"/>
      <c r="AS369" s="1031"/>
      <c r="AT369" s="1031"/>
      <c r="AU369" s="1031"/>
      <c r="AV369" s="1031"/>
      <c r="AW369" s="1031"/>
      <c r="AX369" s="1031"/>
      <c r="AY369" s="1031"/>
      <c r="AZ369" s="1031"/>
      <c r="BA369" s="1031"/>
      <c r="BB369" s="1031"/>
      <c r="BC369" s="1031"/>
      <c r="BD369" s="1036"/>
      <c r="BE369" s="1031"/>
      <c r="BF369" s="1034"/>
      <c r="BG369" s="1031"/>
      <c r="BH369" s="1031"/>
      <c r="BI369" s="1035"/>
      <c r="BJ369" s="165"/>
      <c r="BK369" s="165"/>
      <c r="BL369" s="99"/>
      <c r="BM369" s="815"/>
      <c r="BN369" s="1655"/>
      <c r="BO369" s="815"/>
      <c r="BP369" s="815"/>
      <c r="BQ369" s="815"/>
      <c r="BR369" s="99"/>
      <c r="BS369" s="121"/>
      <c r="BT369" s="203"/>
      <c r="BU369" s="203"/>
      <c r="BV369" s="203"/>
      <c r="BW369" s="195"/>
      <c r="BX369" s="696"/>
      <c r="BY369" s="690"/>
      <c r="BZ369" s="996"/>
      <c r="CA369" s="13"/>
      <c r="CD369" s="673"/>
      <c r="ED369" s="673"/>
    </row>
    <row r="370" spans="1:134" s="14" customFormat="1" hidden="1">
      <c r="A370" s="118"/>
      <c r="B370" s="175"/>
      <c r="C370" s="119"/>
      <c r="D370" s="113"/>
      <c r="E370" s="108"/>
      <c r="F370" s="113"/>
      <c r="G370" s="113"/>
      <c r="H370" s="113"/>
      <c r="I370" s="113"/>
      <c r="J370" s="113"/>
      <c r="K370" s="113"/>
      <c r="L370" s="1031"/>
      <c r="M370" s="1031"/>
      <c r="N370" s="1031"/>
      <c r="O370" s="1031"/>
      <c r="P370" s="1031"/>
      <c r="Q370" s="166"/>
      <c r="R370" s="1031"/>
      <c r="S370" s="1031"/>
      <c r="T370" s="1031"/>
      <c r="U370" s="1031"/>
      <c r="V370" s="1031"/>
      <c r="W370" s="1031"/>
      <c r="X370" s="1031"/>
      <c r="Y370" s="1031"/>
      <c r="Z370" s="1031"/>
      <c r="AA370" s="1031"/>
      <c r="AB370" s="1031"/>
      <c r="AC370" s="1031"/>
      <c r="AD370" s="1031"/>
      <c r="AE370" s="1031"/>
      <c r="AF370" s="1031"/>
      <c r="AG370" s="1031"/>
      <c r="AH370" s="1031"/>
      <c r="AI370" s="1031"/>
      <c r="AJ370" s="1031"/>
      <c r="AK370" s="1031"/>
      <c r="AL370" s="1031"/>
      <c r="AM370" s="1031"/>
      <c r="AN370" s="1031"/>
      <c r="AO370" s="1031"/>
      <c r="AP370" s="1031"/>
      <c r="AQ370" s="1031"/>
      <c r="AR370" s="1031"/>
      <c r="AS370" s="1031"/>
      <c r="AT370" s="1031"/>
      <c r="AU370" s="1031"/>
      <c r="AV370" s="1031"/>
      <c r="AW370" s="1031"/>
      <c r="AX370" s="1031"/>
      <c r="AY370" s="1031"/>
      <c r="AZ370" s="1031"/>
      <c r="BA370" s="1031"/>
      <c r="BB370" s="1031"/>
      <c r="BC370" s="1031"/>
      <c r="BD370" s="1036"/>
      <c r="BE370" s="1031"/>
      <c r="BF370" s="1034"/>
      <c r="BG370" s="1031"/>
      <c r="BH370" s="1031"/>
      <c r="BI370" s="1035"/>
      <c r="BJ370" s="165"/>
      <c r="BK370" s="165"/>
      <c r="BL370" s="1031"/>
      <c r="BM370" s="1111"/>
      <c r="BN370" s="1658"/>
      <c r="BO370" s="1111"/>
      <c r="BP370" s="1111"/>
      <c r="BQ370" s="1111"/>
      <c r="BR370" s="1031"/>
      <c r="BS370" s="121"/>
      <c r="BT370" s="203"/>
      <c r="BU370" s="203"/>
      <c r="BV370" s="203"/>
      <c r="BW370" s="195"/>
      <c r="BX370" s="696"/>
      <c r="BY370" s="690"/>
      <c r="BZ370" s="996"/>
      <c r="CA370" s="13"/>
      <c r="CD370" s="673"/>
      <c r="ED370" s="673"/>
    </row>
    <row r="371" spans="1:134" s="14" customFormat="1" ht="42.6" hidden="1" customHeight="1">
      <c r="A371" s="127"/>
      <c r="B371" s="204"/>
      <c r="C371" s="112"/>
      <c r="D371" s="113"/>
      <c r="E371" s="108"/>
      <c r="F371" s="113"/>
      <c r="G371" s="113"/>
      <c r="H371" s="113"/>
      <c r="I371" s="113"/>
      <c r="J371" s="113"/>
      <c r="K371" s="113"/>
      <c r="L371" s="684"/>
      <c r="M371" s="684"/>
      <c r="N371" s="684"/>
      <c r="O371" s="684"/>
      <c r="P371" s="684"/>
      <c r="Q371" s="684"/>
      <c r="R371" s="684"/>
      <c r="S371" s="684"/>
      <c r="T371" s="684"/>
      <c r="U371" s="684"/>
      <c r="V371" s="684"/>
      <c r="W371" s="684"/>
      <c r="X371" s="684"/>
      <c r="Y371" s="684"/>
      <c r="Z371" s="684"/>
      <c r="AA371" s="684"/>
      <c r="AB371" s="684"/>
      <c r="AC371" s="684"/>
      <c r="AD371" s="684"/>
      <c r="AE371" s="684"/>
      <c r="AF371" s="684"/>
      <c r="AG371" s="684"/>
      <c r="AH371" s="684"/>
      <c r="AI371" s="684"/>
      <c r="AJ371" s="684"/>
      <c r="AK371" s="684"/>
      <c r="AL371" s="684"/>
      <c r="AM371" s="684"/>
      <c r="AN371" s="684"/>
      <c r="AO371" s="684"/>
      <c r="AP371" s="684"/>
      <c r="AQ371" s="684"/>
      <c r="AR371" s="684"/>
      <c r="AS371" s="684"/>
      <c r="AT371" s="684"/>
      <c r="AU371" s="684"/>
      <c r="AV371" s="684"/>
      <c r="AW371" s="684"/>
      <c r="AX371" s="684"/>
      <c r="AY371" s="684"/>
      <c r="AZ371" s="684"/>
      <c r="BA371" s="684"/>
      <c r="BB371" s="684"/>
      <c r="BC371" s="684"/>
      <c r="BD371" s="684"/>
      <c r="BE371" s="684"/>
      <c r="BF371" s="684"/>
      <c r="BG371" s="684"/>
      <c r="BH371" s="684"/>
      <c r="BI371" s="684"/>
      <c r="BJ371" s="684"/>
      <c r="BK371" s="684"/>
      <c r="BL371" s="684"/>
      <c r="BM371" s="1836"/>
      <c r="BN371" s="1836"/>
      <c r="BO371" s="1836"/>
      <c r="BP371" s="1836"/>
      <c r="BQ371" s="1836"/>
      <c r="BR371" s="684"/>
      <c r="BS371" s="112"/>
      <c r="BT371" s="112"/>
      <c r="BU371" s="203"/>
      <c r="BV371" s="203"/>
      <c r="BW371" s="195"/>
      <c r="BX371" s="696"/>
      <c r="BY371" s="690"/>
      <c r="BZ371" s="996"/>
      <c r="CA371" s="13"/>
      <c r="CD371" s="673"/>
      <c r="ED371" s="673"/>
    </row>
    <row r="372" spans="1:134" s="77" customFormat="1" ht="131.1" hidden="1" customHeight="1">
      <c r="A372" s="124"/>
      <c r="B372" s="204"/>
      <c r="C372" s="169"/>
      <c r="D372" s="205"/>
      <c r="E372" s="205"/>
      <c r="F372" s="205"/>
      <c r="G372" s="205"/>
      <c r="H372" s="205"/>
      <c r="I372" s="205"/>
      <c r="J372" s="205"/>
      <c r="K372" s="206"/>
      <c r="L372" s="684"/>
      <c r="M372" s="684"/>
      <c r="N372" s="684"/>
      <c r="O372" s="684"/>
      <c r="P372" s="123"/>
      <c r="Q372" s="123"/>
      <c r="R372" s="684"/>
      <c r="S372" s="684"/>
      <c r="T372" s="684"/>
      <c r="U372" s="684"/>
      <c r="V372" s="684"/>
      <c r="W372" s="684"/>
      <c r="X372" s="684"/>
      <c r="Y372" s="684"/>
      <c r="Z372" s="684"/>
      <c r="AA372" s="684"/>
      <c r="AB372" s="684"/>
      <c r="AC372" s="1031"/>
      <c r="AD372" s="684"/>
      <c r="AE372" s="684"/>
      <c r="AF372" s="684"/>
      <c r="AG372" s="684"/>
      <c r="AH372" s="684"/>
      <c r="AI372" s="684"/>
      <c r="AJ372" s="684"/>
      <c r="AK372" s="684"/>
      <c r="AL372" s="684"/>
      <c r="AM372" s="684"/>
      <c r="AN372" s="684"/>
      <c r="AO372" s="684"/>
      <c r="AP372" s="684"/>
      <c r="AQ372" s="684"/>
      <c r="AR372" s="684"/>
      <c r="AS372" s="684"/>
      <c r="AT372" s="684"/>
      <c r="AU372" s="684"/>
      <c r="AV372" s="684"/>
      <c r="AW372" s="684"/>
      <c r="AX372" s="684"/>
      <c r="AY372" s="684"/>
      <c r="AZ372" s="684"/>
      <c r="BA372" s="684"/>
      <c r="BB372" s="684"/>
      <c r="BC372" s="684"/>
      <c r="BD372" s="684"/>
      <c r="BE372" s="684"/>
      <c r="BF372" s="684"/>
      <c r="BG372" s="684"/>
      <c r="BH372" s="684"/>
      <c r="BI372" s="684"/>
      <c r="BJ372" s="684"/>
      <c r="BK372" s="684"/>
      <c r="BL372" s="684"/>
      <c r="BM372" s="1836"/>
      <c r="BN372" s="1836"/>
      <c r="BO372" s="1836"/>
      <c r="BP372" s="1836"/>
      <c r="BQ372" s="1836"/>
      <c r="BR372" s="684"/>
      <c r="BS372" s="112"/>
      <c r="BT372" s="112"/>
      <c r="BU372" s="108"/>
      <c r="BV372" s="108"/>
      <c r="BW372" s="108"/>
      <c r="BX372" s="696"/>
      <c r="BY372" s="690"/>
      <c r="BZ372" s="996"/>
      <c r="CA372" s="13"/>
      <c r="CD372" s="673"/>
      <c r="ED372" s="673"/>
    </row>
    <row r="373" spans="1:134" s="14" customFormat="1" hidden="1">
      <c r="A373" s="118"/>
      <c r="B373" s="214"/>
      <c r="C373" s="112"/>
      <c r="D373" s="118"/>
      <c r="E373" s="118"/>
      <c r="F373" s="118"/>
      <c r="G373" s="118"/>
      <c r="H373" s="118"/>
      <c r="I373" s="110"/>
      <c r="J373" s="179"/>
      <c r="K373" s="179"/>
      <c r="L373" s="684"/>
      <c r="M373" s="684"/>
      <c r="N373" s="684"/>
      <c r="O373" s="684"/>
      <c r="P373" s="684"/>
      <c r="Q373" s="684"/>
      <c r="R373" s="684"/>
      <c r="S373" s="684"/>
      <c r="T373" s="684"/>
      <c r="U373" s="684"/>
      <c r="V373" s="684"/>
      <c r="W373" s="684"/>
      <c r="X373" s="684"/>
      <c r="Y373" s="684"/>
      <c r="Z373" s="684"/>
      <c r="AA373" s="684"/>
      <c r="AB373" s="684"/>
      <c r="AC373" s="684"/>
      <c r="AD373" s="684"/>
      <c r="AE373" s="684"/>
      <c r="AF373" s="684"/>
      <c r="AG373" s="684"/>
      <c r="AH373" s="684"/>
      <c r="AI373" s="684"/>
      <c r="AJ373" s="684"/>
      <c r="AK373" s="684"/>
      <c r="AL373" s="684"/>
      <c r="AM373" s="684"/>
      <c r="AN373" s="684"/>
      <c r="AO373" s="684"/>
      <c r="AP373" s="684"/>
      <c r="AQ373" s="684"/>
      <c r="AR373" s="684"/>
      <c r="AS373" s="684"/>
      <c r="AT373" s="684"/>
      <c r="AU373" s="684"/>
      <c r="AV373" s="684"/>
      <c r="AW373" s="684"/>
      <c r="AX373" s="684"/>
      <c r="AY373" s="684"/>
      <c r="AZ373" s="684"/>
      <c r="BA373" s="684"/>
      <c r="BB373" s="684"/>
      <c r="BC373" s="684"/>
      <c r="BD373" s="684"/>
      <c r="BE373" s="684"/>
      <c r="BF373" s="684"/>
      <c r="BG373" s="684"/>
      <c r="BH373" s="684"/>
      <c r="BI373" s="684"/>
      <c r="BJ373" s="684"/>
      <c r="BK373" s="684"/>
      <c r="BL373" s="684"/>
      <c r="BM373" s="1836"/>
      <c r="BN373" s="1836"/>
      <c r="BO373" s="1836"/>
      <c r="BP373" s="1836"/>
      <c r="BQ373" s="1836"/>
      <c r="BR373" s="684"/>
      <c r="BS373" s="112"/>
      <c r="BT373" s="112"/>
      <c r="BU373" s="168"/>
      <c r="BV373" s="168"/>
      <c r="BW373" s="108"/>
      <c r="BX373" s="696"/>
      <c r="BY373" s="690"/>
      <c r="BZ373" s="996"/>
      <c r="CA373" s="13"/>
      <c r="CD373" s="673"/>
      <c r="ED373" s="673"/>
    </row>
    <row r="374" spans="1:134" s="676" customFormat="1" hidden="1">
      <c r="A374" s="189"/>
      <c r="B374" s="208"/>
      <c r="C374" s="188"/>
      <c r="D374" s="188"/>
      <c r="E374" s="188"/>
      <c r="F374" s="188"/>
      <c r="G374" s="188"/>
      <c r="H374" s="188"/>
      <c r="I374" s="188"/>
      <c r="J374" s="188"/>
      <c r="K374" s="188"/>
      <c r="L374" s="1038"/>
      <c r="M374" s="1038"/>
      <c r="N374" s="1038"/>
      <c r="O374" s="1038"/>
      <c r="P374" s="1038"/>
      <c r="Q374" s="1038"/>
      <c r="R374" s="1038"/>
      <c r="S374" s="1038"/>
      <c r="T374" s="1038"/>
      <c r="U374" s="1038"/>
      <c r="V374" s="1038"/>
      <c r="W374" s="1038"/>
      <c r="X374" s="1038"/>
      <c r="Y374" s="1038"/>
      <c r="Z374" s="1038"/>
      <c r="AA374" s="1038"/>
      <c r="AB374" s="1038"/>
      <c r="AC374" s="1038"/>
      <c r="AD374" s="1038"/>
      <c r="AE374" s="1038"/>
      <c r="AF374" s="1038"/>
      <c r="AG374" s="1038"/>
      <c r="AH374" s="1038"/>
      <c r="AI374" s="1038"/>
      <c r="AJ374" s="1038"/>
      <c r="AK374" s="1038"/>
      <c r="AL374" s="1038"/>
      <c r="AM374" s="1038"/>
      <c r="AN374" s="1038"/>
      <c r="AO374" s="1038"/>
      <c r="AP374" s="1038"/>
      <c r="AQ374" s="1038"/>
      <c r="AR374" s="1038"/>
      <c r="AS374" s="1038"/>
      <c r="AT374" s="1038"/>
      <c r="AU374" s="1038"/>
      <c r="AV374" s="1038"/>
      <c r="AW374" s="1038"/>
      <c r="AX374" s="1038"/>
      <c r="AY374" s="1038"/>
      <c r="AZ374" s="1038"/>
      <c r="BA374" s="1038"/>
      <c r="BB374" s="1038"/>
      <c r="BC374" s="1038"/>
      <c r="BD374" s="1038"/>
      <c r="BE374" s="1038"/>
      <c r="BF374" s="1038"/>
      <c r="BG374" s="1038"/>
      <c r="BH374" s="1038"/>
      <c r="BI374" s="1038"/>
      <c r="BJ374" s="1038"/>
      <c r="BK374" s="1038"/>
      <c r="BL374" s="1038"/>
      <c r="BM374" s="1838"/>
      <c r="BN374" s="1838"/>
      <c r="BO374" s="1838"/>
      <c r="BP374" s="1838"/>
      <c r="BQ374" s="1838"/>
      <c r="BR374" s="1038"/>
      <c r="BS374" s="122"/>
      <c r="BT374" s="122"/>
      <c r="BU374" s="182"/>
      <c r="BV374" s="182"/>
      <c r="BW374" s="183"/>
      <c r="BX374" s="696"/>
      <c r="BY374" s="690"/>
      <c r="BZ374" s="996"/>
      <c r="CA374" s="691"/>
      <c r="CD374" s="673"/>
      <c r="ED374" s="673"/>
    </row>
    <row r="375" spans="1:134" s="14" customFormat="1" ht="26.45" hidden="1" customHeight="1">
      <c r="A375" s="1114"/>
      <c r="B375" s="214"/>
      <c r="C375" s="210"/>
      <c r="D375" s="118"/>
      <c r="E375" s="118"/>
      <c r="F375" s="108"/>
      <c r="G375" s="118"/>
      <c r="H375" s="118"/>
      <c r="I375" s="110"/>
      <c r="J375" s="179"/>
      <c r="K375" s="179"/>
      <c r="L375" s="685"/>
      <c r="M375" s="685"/>
      <c r="N375" s="685"/>
      <c r="O375" s="685"/>
      <c r="P375" s="685"/>
      <c r="Q375" s="685"/>
      <c r="R375" s="685"/>
      <c r="S375" s="685"/>
      <c r="T375" s="685"/>
      <c r="U375" s="685"/>
      <c r="V375" s="685"/>
      <c r="W375" s="685"/>
      <c r="X375" s="685"/>
      <c r="Y375" s="685"/>
      <c r="Z375" s="685"/>
      <c r="AA375" s="685"/>
      <c r="AB375" s="685"/>
      <c r="AC375" s="685"/>
      <c r="AD375" s="685"/>
      <c r="AE375" s="685"/>
      <c r="AF375" s="685"/>
      <c r="AG375" s="685"/>
      <c r="AH375" s="685"/>
      <c r="AI375" s="685"/>
      <c r="AJ375" s="685"/>
      <c r="AK375" s="685"/>
      <c r="AL375" s="685"/>
      <c r="AM375" s="685"/>
      <c r="AN375" s="685"/>
      <c r="AO375" s="685"/>
      <c r="AP375" s="685"/>
      <c r="AQ375" s="685"/>
      <c r="AR375" s="685"/>
      <c r="AS375" s="685"/>
      <c r="AT375" s="685"/>
      <c r="AU375" s="685"/>
      <c r="AV375" s="685"/>
      <c r="AW375" s="685"/>
      <c r="AX375" s="685"/>
      <c r="AY375" s="685"/>
      <c r="AZ375" s="685"/>
      <c r="BA375" s="685"/>
      <c r="BB375" s="685"/>
      <c r="BC375" s="685"/>
      <c r="BD375" s="685"/>
      <c r="BE375" s="685"/>
      <c r="BF375" s="685"/>
      <c r="BG375" s="685"/>
      <c r="BH375" s="685"/>
      <c r="BI375" s="685"/>
      <c r="BJ375" s="685"/>
      <c r="BK375" s="685"/>
      <c r="BL375" s="685"/>
      <c r="BM375" s="1835"/>
      <c r="BN375" s="1835"/>
      <c r="BO375" s="1835"/>
      <c r="BP375" s="1835"/>
      <c r="BQ375" s="1835"/>
      <c r="BR375" s="685"/>
      <c r="BS375" s="117"/>
      <c r="BT375" s="117"/>
      <c r="BU375" s="168"/>
      <c r="BV375" s="168"/>
      <c r="BW375" s="108"/>
      <c r="BX375" s="696"/>
      <c r="BY375" s="690"/>
      <c r="BZ375" s="996"/>
      <c r="CA375" s="13"/>
      <c r="CD375" s="673"/>
      <c r="ED375" s="673"/>
    </row>
    <row r="376" spans="1:134" s="14" customFormat="1" ht="41.45" hidden="1" customHeight="1">
      <c r="A376" s="215"/>
      <c r="B376" s="197"/>
      <c r="C376" s="210"/>
      <c r="D376" s="118"/>
      <c r="E376" s="118"/>
      <c r="F376" s="108"/>
      <c r="G376" s="118"/>
      <c r="H376" s="118"/>
      <c r="I376" s="110"/>
      <c r="J376" s="179"/>
      <c r="K376" s="179"/>
      <c r="L376" s="685"/>
      <c r="M376" s="685"/>
      <c r="N376" s="685"/>
      <c r="O376" s="685"/>
      <c r="P376" s="685"/>
      <c r="Q376" s="685"/>
      <c r="R376" s="685"/>
      <c r="S376" s="685"/>
      <c r="T376" s="685"/>
      <c r="U376" s="685"/>
      <c r="V376" s="685"/>
      <c r="W376" s="685"/>
      <c r="X376" s="685"/>
      <c r="Y376" s="685"/>
      <c r="Z376" s="685"/>
      <c r="AA376" s="685"/>
      <c r="AB376" s="685"/>
      <c r="AC376" s="685"/>
      <c r="AD376" s="685"/>
      <c r="AE376" s="685"/>
      <c r="AF376" s="685"/>
      <c r="AG376" s="685"/>
      <c r="AH376" s="685"/>
      <c r="AI376" s="685"/>
      <c r="AJ376" s="685"/>
      <c r="AK376" s="685"/>
      <c r="AL376" s="685"/>
      <c r="AM376" s="685"/>
      <c r="AN376" s="685"/>
      <c r="AO376" s="685"/>
      <c r="AP376" s="685"/>
      <c r="AQ376" s="685"/>
      <c r="AR376" s="685"/>
      <c r="AS376" s="685"/>
      <c r="AT376" s="685"/>
      <c r="AU376" s="685"/>
      <c r="AV376" s="685"/>
      <c r="AW376" s="685"/>
      <c r="AX376" s="685"/>
      <c r="AY376" s="685"/>
      <c r="AZ376" s="685"/>
      <c r="BA376" s="685"/>
      <c r="BB376" s="685"/>
      <c r="BC376" s="685"/>
      <c r="BD376" s="685"/>
      <c r="BE376" s="685"/>
      <c r="BF376" s="685"/>
      <c r="BG376" s="685"/>
      <c r="BH376" s="685"/>
      <c r="BI376" s="685"/>
      <c r="BJ376" s="685"/>
      <c r="BK376" s="685"/>
      <c r="BL376" s="685"/>
      <c r="BM376" s="1835"/>
      <c r="BN376" s="1835"/>
      <c r="BO376" s="1835"/>
      <c r="BP376" s="1835"/>
      <c r="BQ376" s="1835"/>
      <c r="BR376" s="685"/>
      <c r="BS376" s="117"/>
      <c r="BT376" s="117"/>
      <c r="BU376" s="168"/>
      <c r="BV376" s="168"/>
      <c r="BW376" s="108"/>
      <c r="BX376" s="696"/>
      <c r="BY376" s="690"/>
      <c r="BZ376" s="996"/>
      <c r="CA376" s="13"/>
      <c r="CD376" s="673"/>
      <c r="ED376" s="673"/>
    </row>
    <row r="377" spans="1:134" s="14" customFormat="1" ht="98.1" hidden="1" customHeight="1">
      <c r="A377" s="118"/>
      <c r="B377" s="128"/>
      <c r="C377" s="119"/>
      <c r="D377" s="118"/>
      <c r="E377" s="108"/>
      <c r="F377" s="108"/>
      <c r="G377" s="118"/>
      <c r="H377" s="118"/>
      <c r="I377" s="110"/>
      <c r="J377" s="113"/>
      <c r="K377" s="179"/>
      <c r="L377" s="1031"/>
      <c r="M377" s="1031"/>
      <c r="N377" s="1031"/>
      <c r="O377" s="1031"/>
      <c r="P377" s="1031"/>
      <c r="Q377" s="1031"/>
      <c r="R377" s="1031"/>
      <c r="S377" s="1031"/>
      <c r="T377" s="1031"/>
      <c r="U377" s="1031"/>
      <c r="V377" s="1031"/>
      <c r="W377" s="1031"/>
      <c r="X377" s="1031"/>
      <c r="Y377" s="1031"/>
      <c r="Z377" s="1031"/>
      <c r="AA377" s="1031"/>
      <c r="AB377" s="1031"/>
      <c r="AC377" s="1031"/>
      <c r="AD377" s="1031"/>
      <c r="AE377" s="1031"/>
      <c r="AF377" s="1031"/>
      <c r="AG377" s="1031"/>
      <c r="AH377" s="1031"/>
      <c r="AI377" s="1031"/>
      <c r="AJ377" s="1031"/>
      <c r="AK377" s="1031"/>
      <c r="AL377" s="1031"/>
      <c r="AM377" s="1031"/>
      <c r="AN377" s="1031"/>
      <c r="AO377" s="1031"/>
      <c r="AP377" s="1031"/>
      <c r="AQ377" s="1031"/>
      <c r="AR377" s="1031"/>
      <c r="AS377" s="166"/>
      <c r="AT377" s="1031"/>
      <c r="AU377" s="1031"/>
      <c r="AV377" s="1031"/>
      <c r="AW377" s="1031"/>
      <c r="AX377" s="1031"/>
      <c r="AY377" s="1031"/>
      <c r="AZ377" s="1031"/>
      <c r="BA377" s="1031"/>
      <c r="BB377" s="1031"/>
      <c r="BC377" s="1031"/>
      <c r="BD377" s="1031"/>
      <c r="BE377" s="1031"/>
      <c r="BF377" s="1031"/>
      <c r="BG377" s="1031"/>
      <c r="BH377" s="1031"/>
      <c r="BI377" s="1031"/>
      <c r="BJ377" s="1031"/>
      <c r="BK377" s="1031"/>
      <c r="BL377" s="1031"/>
      <c r="BM377" s="1658"/>
      <c r="BN377" s="1658"/>
      <c r="BO377" s="1658"/>
      <c r="BP377" s="1658"/>
      <c r="BQ377" s="1658"/>
      <c r="BR377" s="1031"/>
      <c r="BS377" s="121"/>
      <c r="BT377" s="121"/>
      <c r="BU377" s="168"/>
      <c r="BV377" s="168"/>
      <c r="BW377" s="128"/>
      <c r="BX377" s="696"/>
      <c r="BY377" s="690"/>
      <c r="BZ377" s="996"/>
      <c r="CA377" s="13"/>
      <c r="CD377" s="673"/>
      <c r="ED377" s="673"/>
    </row>
    <row r="378" spans="1:134" s="14" customFormat="1" ht="17.45" hidden="1" customHeight="1">
      <c r="A378" s="1114"/>
      <c r="B378" s="214"/>
      <c r="C378" s="169"/>
      <c r="D378" s="118"/>
      <c r="E378" s="118"/>
      <c r="F378" s="118"/>
      <c r="G378" s="118"/>
      <c r="H378" s="118"/>
      <c r="I378" s="118"/>
      <c r="J378" s="179"/>
      <c r="K378" s="179"/>
      <c r="L378" s="684"/>
      <c r="M378" s="684"/>
      <c r="N378" s="684"/>
      <c r="O378" s="1031"/>
      <c r="P378" s="684"/>
      <c r="Q378" s="684"/>
      <c r="R378" s="684"/>
      <c r="S378" s="684"/>
      <c r="T378" s="1031"/>
      <c r="U378" s="1031"/>
      <c r="V378" s="1031"/>
      <c r="W378" s="1031"/>
      <c r="X378" s="1031"/>
      <c r="Y378" s="1031"/>
      <c r="Z378" s="1031"/>
      <c r="AA378" s="1031"/>
      <c r="AB378" s="1031"/>
      <c r="AC378" s="1031"/>
      <c r="AD378" s="1031"/>
      <c r="AE378" s="1031"/>
      <c r="AF378" s="1031"/>
      <c r="AG378" s="1031"/>
      <c r="AH378" s="1031"/>
      <c r="AI378" s="1031"/>
      <c r="AJ378" s="1031"/>
      <c r="AK378" s="1031"/>
      <c r="AL378" s="1031"/>
      <c r="AM378" s="1031"/>
      <c r="AN378" s="684"/>
      <c r="AO378" s="684"/>
      <c r="AP378" s="684"/>
      <c r="AQ378" s="684"/>
      <c r="AR378" s="684"/>
      <c r="AS378" s="684"/>
      <c r="AT378" s="684"/>
      <c r="AU378" s="684"/>
      <c r="AV378" s="1031"/>
      <c r="AW378" s="1031"/>
      <c r="AX378" s="684"/>
      <c r="AY378" s="684"/>
      <c r="AZ378" s="684"/>
      <c r="BA378" s="684"/>
      <c r="BB378" s="684"/>
      <c r="BC378" s="684"/>
      <c r="BD378" s="684"/>
      <c r="BE378" s="684"/>
      <c r="BF378" s="684"/>
      <c r="BG378" s="684"/>
      <c r="BH378" s="684"/>
      <c r="BI378" s="684"/>
      <c r="BJ378" s="684"/>
      <c r="BK378" s="684"/>
      <c r="BL378" s="684"/>
      <c r="BM378" s="1836"/>
      <c r="BN378" s="1836"/>
      <c r="BO378" s="1836"/>
      <c r="BP378" s="1836"/>
      <c r="BQ378" s="1836"/>
      <c r="BR378" s="684"/>
      <c r="BS378" s="112"/>
      <c r="BT378" s="112"/>
      <c r="BU378" s="108"/>
      <c r="BV378" s="108"/>
      <c r="BW378" s="108"/>
      <c r="BX378" s="696"/>
      <c r="BY378" s="690"/>
      <c r="BZ378" s="996"/>
      <c r="CA378" s="13"/>
      <c r="CD378" s="673"/>
      <c r="ED378" s="673"/>
    </row>
    <row r="379" spans="1:134" s="14" customFormat="1" ht="33.6" hidden="1" customHeight="1">
      <c r="A379" s="215"/>
      <c r="B379" s="197"/>
      <c r="C379" s="210"/>
      <c r="D379" s="118"/>
      <c r="E379" s="118"/>
      <c r="F379" s="118"/>
      <c r="G379" s="118"/>
      <c r="H379" s="118"/>
      <c r="I379" s="118"/>
      <c r="J379" s="179"/>
      <c r="K379" s="179"/>
      <c r="L379" s="685"/>
      <c r="M379" s="685"/>
      <c r="N379" s="685"/>
      <c r="O379" s="685"/>
      <c r="P379" s="685"/>
      <c r="Q379" s="685"/>
      <c r="R379" s="685"/>
      <c r="S379" s="685"/>
      <c r="T379" s="685"/>
      <c r="U379" s="685"/>
      <c r="V379" s="685"/>
      <c r="W379" s="685"/>
      <c r="X379" s="685"/>
      <c r="Y379" s="685"/>
      <c r="Z379" s="685"/>
      <c r="AA379" s="685"/>
      <c r="AB379" s="685"/>
      <c r="AC379" s="685"/>
      <c r="AD379" s="685"/>
      <c r="AE379" s="685"/>
      <c r="AF379" s="685"/>
      <c r="AG379" s="685"/>
      <c r="AH379" s="685"/>
      <c r="AI379" s="685"/>
      <c r="AJ379" s="685"/>
      <c r="AK379" s="685"/>
      <c r="AL379" s="685"/>
      <c r="AM379" s="685"/>
      <c r="AN379" s="685"/>
      <c r="AO379" s="685"/>
      <c r="AP379" s="685"/>
      <c r="AQ379" s="685"/>
      <c r="AR379" s="685"/>
      <c r="AS379" s="685"/>
      <c r="AT379" s="685"/>
      <c r="AU379" s="685"/>
      <c r="AV379" s="685"/>
      <c r="AW379" s="685"/>
      <c r="AX379" s="685"/>
      <c r="AY379" s="685"/>
      <c r="AZ379" s="685"/>
      <c r="BA379" s="685"/>
      <c r="BB379" s="685"/>
      <c r="BC379" s="685"/>
      <c r="BD379" s="685"/>
      <c r="BE379" s="685"/>
      <c r="BF379" s="685"/>
      <c r="BG379" s="685"/>
      <c r="BH379" s="685"/>
      <c r="BI379" s="685"/>
      <c r="BJ379" s="685"/>
      <c r="BK379" s="685"/>
      <c r="BL379" s="685"/>
      <c r="BM379" s="1835"/>
      <c r="BN379" s="1835"/>
      <c r="BO379" s="1835"/>
      <c r="BP379" s="1835"/>
      <c r="BQ379" s="1835"/>
      <c r="BR379" s="685"/>
      <c r="BS379" s="117"/>
      <c r="BT379" s="117"/>
      <c r="BU379" s="108"/>
      <c r="BV379" s="108"/>
      <c r="BW379" s="108"/>
      <c r="BX379" s="696"/>
      <c r="BY379" s="690"/>
      <c r="BZ379" s="996"/>
      <c r="CA379" s="13"/>
      <c r="CD379" s="673"/>
      <c r="ED379" s="673"/>
    </row>
    <row r="380" spans="1:134" s="14" customFormat="1" ht="71.45" hidden="1" customHeight="1">
      <c r="A380" s="118"/>
      <c r="B380" s="128"/>
      <c r="C380" s="119"/>
      <c r="D380" s="118"/>
      <c r="E380" s="108"/>
      <c r="F380" s="108"/>
      <c r="G380" s="118"/>
      <c r="H380" s="118"/>
      <c r="I380" s="118"/>
      <c r="J380" s="113"/>
      <c r="K380" s="176"/>
      <c r="L380" s="1033"/>
      <c r="M380" s="1031"/>
      <c r="N380" s="1033"/>
      <c r="O380" s="1031"/>
      <c r="P380" s="1033"/>
      <c r="Q380" s="1033"/>
      <c r="R380" s="1033"/>
      <c r="S380" s="1033"/>
      <c r="T380" s="1031"/>
      <c r="U380" s="1031"/>
      <c r="V380" s="1031"/>
      <c r="W380" s="1031"/>
      <c r="X380" s="1031"/>
      <c r="Y380" s="1031"/>
      <c r="Z380" s="1031"/>
      <c r="AA380" s="1031"/>
      <c r="AB380" s="1031"/>
      <c r="AC380" s="1031"/>
      <c r="AD380" s="1031"/>
      <c r="AE380" s="1031"/>
      <c r="AF380" s="1031"/>
      <c r="AG380" s="1031"/>
      <c r="AH380" s="1031"/>
      <c r="AI380" s="1031"/>
      <c r="AJ380" s="1031"/>
      <c r="AK380" s="1031"/>
      <c r="AL380" s="1031"/>
      <c r="AM380" s="1031"/>
      <c r="AN380" s="1033"/>
      <c r="AO380" s="1031"/>
      <c r="AP380" s="1033"/>
      <c r="AQ380" s="1031"/>
      <c r="AR380" s="1031"/>
      <c r="AS380" s="166"/>
      <c r="AT380" s="1033"/>
      <c r="AU380" s="1033"/>
      <c r="AV380" s="1031"/>
      <c r="AW380" s="1031"/>
      <c r="AX380" s="1033"/>
      <c r="AY380" s="1031"/>
      <c r="AZ380" s="1031"/>
      <c r="BA380" s="1033"/>
      <c r="BB380" s="1031"/>
      <c r="BC380" s="1033"/>
      <c r="BD380" s="1036"/>
      <c r="BE380" s="1033"/>
      <c r="BF380" s="1034"/>
      <c r="BG380" s="1033"/>
      <c r="BH380" s="1033"/>
      <c r="BI380" s="1035"/>
      <c r="BJ380" s="1034"/>
      <c r="BK380" s="1034"/>
      <c r="BL380" s="1033"/>
      <c r="BM380" s="1849"/>
      <c r="BN380" s="1655"/>
      <c r="BO380" s="1849"/>
      <c r="BP380" s="1849"/>
      <c r="BQ380" s="1849"/>
      <c r="BR380" s="1033"/>
      <c r="BS380" s="121"/>
      <c r="BT380" s="166"/>
      <c r="BU380" s="165"/>
      <c r="BV380" s="165"/>
      <c r="BW380" s="128"/>
      <c r="BX380" s="696"/>
      <c r="BY380" s="690"/>
      <c r="BZ380" s="996"/>
      <c r="CA380" s="13"/>
      <c r="CD380" s="673"/>
      <c r="ED380" s="673"/>
    </row>
    <row r="381" spans="1:134" s="14" customFormat="1" ht="71.45" hidden="1" customHeight="1">
      <c r="A381" s="118"/>
      <c r="B381" s="128"/>
      <c r="C381" s="119"/>
      <c r="D381" s="118"/>
      <c r="E381" s="108"/>
      <c r="F381" s="108"/>
      <c r="G381" s="118"/>
      <c r="H381" s="118"/>
      <c r="I381" s="118"/>
      <c r="J381" s="113"/>
      <c r="K381" s="176"/>
      <c r="L381" s="1033"/>
      <c r="M381" s="1031"/>
      <c r="N381" s="1033"/>
      <c r="O381" s="1031"/>
      <c r="P381" s="1033"/>
      <c r="Q381" s="1033"/>
      <c r="R381" s="1033"/>
      <c r="S381" s="1033"/>
      <c r="T381" s="1031"/>
      <c r="U381" s="1031"/>
      <c r="V381" s="1031"/>
      <c r="W381" s="1031"/>
      <c r="X381" s="1031"/>
      <c r="Y381" s="1031"/>
      <c r="Z381" s="1031"/>
      <c r="AA381" s="1031"/>
      <c r="AB381" s="1031"/>
      <c r="AC381" s="1031"/>
      <c r="AD381" s="1031"/>
      <c r="AE381" s="1031"/>
      <c r="AF381" s="1031"/>
      <c r="AG381" s="1031"/>
      <c r="AH381" s="1031"/>
      <c r="AI381" s="1031"/>
      <c r="AJ381" s="1031"/>
      <c r="AK381" s="1031"/>
      <c r="AL381" s="1031"/>
      <c r="AM381" s="1031"/>
      <c r="AN381" s="1033"/>
      <c r="AO381" s="1031"/>
      <c r="AP381" s="1033"/>
      <c r="AQ381" s="1031"/>
      <c r="AR381" s="1031"/>
      <c r="AS381" s="166"/>
      <c r="AT381" s="1033"/>
      <c r="AU381" s="1033"/>
      <c r="AV381" s="1031"/>
      <c r="AW381" s="1031"/>
      <c r="AX381" s="1033"/>
      <c r="AY381" s="1031"/>
      <c r="AZ381" s="1031"/>
      <c r="BA381" s="1033"/>
      <c r="BB381" s="1031"/>
      <c r="BC381" s="1033"/>
      <c r="BD381" s="1036"/>
      <c r="BE381" s="1033"/>
      <c r="BF381" s="1034"/>
      <c r="BG381" s="1033"/>
      <c r="BH381" s="1033"/>
      <c r="BI381" s="1035"/>
      <c r="BJ381" s="1034"/>
      <c r="BK381" s="165"/>
      <c r="BL381" s="1033"/>
      <c r="BM381" s="1849"/>
      <c r="BN381" s="1655"/>
      <c r="BO381" s="1849"/>
      <c r="BP381" s="1849"/>
      <c r="BQ381" s="1849"/>
      <c r="BR381" s="1033"/>
      <c r="BS381" s="121"/>
      <c r="BT381" s="166"/>
      <c r="BU381" s="165"/>
      <c r="BV381" s="165"/>
      <c r="BW381" s="128"/>
      <c r="BX381" s="696"/>
      <c r="BY381" s="690"/>
      <c r="BZ381" s="996"/>
      <c r="CA381" s="13"/>
      <c r="CD381" s="673"/>
      <c r="ED381" s="673"/>
    </row>
    <row r="382" spans="1:134" s="14" customFormat="1" ht="87.95" hidden="1" customHeight="1">
      <c r="A382" s="118"/>
      <c r="B382" s="128"/>
      <c r="C382" s="119"/>
      <c r="D382" s="118"/>
      <c r="E382" s="108"/>
      <c r="F382" s="108"/>
      <c r="G382" s="118"/>
      <c r="H382" s="118"/>
      <c r="I382" s="118"/>
      <c r="J382" s="113"/>
      <c r="K382" s="176"/>
      <c r="L382" s="1033"/>
      <c r="M382" s="1031"/>
      <c r="N382" s="1033"/>
      <c r="O382" s="1031"/>
      <c r="P382" s="1033"/>
      <c r="Q382" s="1033"/>
      <c r="R382" s="1033"/>
      <c r="S382" s="1033"/>
      <c r="T382" s="1031"/>
      <c r="U382" s="1031"/>
      <c r="V382" s="1031"/>
      <c r="W382" s="1031"/>
      <c r="X382" s="1031"/>
      <c r="Y382" s="1031"/>
      <c r="Z382" s="1031"/>
      <c r="AA382" s="1031"/>
      <c r="AB382" s="1031"/>
      <c r="AC382" s="1031"/>
      <c r="AD382" s="1031"/>
      <c r="AE382" s="1031"/>
      <c r="AF382" s="1031"/>
      <c r="AG382" s="1031"/>
      <c r="AH382" s="1031"/>
      <c r="AI382" s="1031"/>
      <c r="AJ382" s="1031"/>
      <c r="AK382" s="1031"/>
      <c r="AL382" s="1031"/>
      <c r="AM382" s="1031"/>
      <c r="AN382" s="1033"/>
      <c r="AO382" s="1031"/>
      <c r="AP382" s="1033"/>
      <c r="AQ382" s="1031"/>
      <c r="AR382" s="1031"/>
      <c r="AS382" s="166"/>
      <c r="AT382" s="1033"/>
      <c r="AU382" s="1033"/>
      <c r="AV382" s="1031"/>
      <c r="AW382" s="1031"/>
      <c r="AX382" s="1033"/>
      <c r="AY382" s="1031"/>
      <c r="AZ382" s="1031"/>
      <c r="BA382" s="1033"/>
      <c r="BB382" s="1031"/>
      <c r="BC382" s="1033"/>
      <c r="BD382" s="1036"/>
      <c r="BE382" s="1033"/>
      <c r="BF382" s="1034"/>
      <c r="BG382" s="1033"/>
      <c r="BH382" s="1033"/>
      <c r="BI382" s="1035"/>
      <c r="BJ382" s="1034"/>
      <c r="BK382" s="1034"/>
      <c r="BL382" s="1033"/>
      <c r="BM382" s="1849"/>
      <c r="BN382" s="1655"/>
      <c r="BO382" s="1849"/>
      <c r="BP382" s="1849"/>
      <c r="BQ382" s="1849"/>
      <c r="BR382" s="1033"/>
      <c r="BS382" s="121"/>
      <c r="BT382" s="166"/>
      <c r="BU382" s="165"/>
      <c r="BV382" s="165"/>
      <c r="BW382" s="128"/>
      <c r="BX382" s="696"/>
      <c r="BY382" s="690"/>
      <c r="BZ382" s="996"/>
      <c r="CA382" s="13"/>
      <c r="CD382" s="673"/>
      <c r="ED382" s="673"/>
    </row>
    <row r="383" spans="1:134" s="14" customFormat="1" hidden="1">
      <c r="A383" s="215"/>
      <c r="B383" s="214"/>
      <c r="C383" s="210"/>
      <c r="D383" s="118"/>
      <c r="E383" s="118"/>
      <c r="F383" s="118"/>
      <c r="G383" s="118"/>
      <c r="H383" s="118"/>
      <c r="I383" s="118"/>
      <c r="J383" s="179"/>
      <c r="K383" s="179"/>
      <c r="L383" s="685"/>
      <c r="M383" s="685"/>
      <c r="N383" s="685"/>
      <c r="O383" s="685"/>
      <c r="P383" s="685"/>
      <c r="Q383" s="685"/>
      <c r="R383" s="685"/>
      <c r="S383" s="685"/>
      <c r="T383" s="685"/>
      <c r="U383" s="685"/>
      <c r="V383" s="685"/>
      <c r="W383" s="685"/>
      <c r="X383" s="685"/>
      <c r="Y383" s="685"/>
      <c r="Z383" s="685"/>
      <c r="AA383" s="685"/>
      <c r="AB383" s="685"/>
      <c r="AC383" s="685"/>
      <c r="AD383" s="685"/>
      <c r="AE383" s="685"/>
      <c r="AF383" s="685"/>
      <c r="AG383" s="685"/>
      <c r="AH383" s="685"/>
      <c r="AI383" s="685"/>
      <c r="AJ383" s="685"/>
      <c r="AK383" s="685"/>
      <c r="AL383" s="685"/>
      <c r="AM383" s="685"/>
      <c r="AN383" s="685"/>
      <c r="AO383" s="685"/>
      <c r="AP383" s="685"/>
      <c r="AQ383" s="685"/>
      <c r="AR383" s="685"/>
      <c r="AS383" s="685"/>
      <c r="AT383" s="685"/>
      <c r="AU383" s="685"/>
      <c r="AV383" s="685"/>
      <c r="AW383" s="685"/>
      <c r="AX383" s="685"/>
      <c r="AY383" s="685"/>
      <c r="AZ383" s="685"/>
      <c r="BA383" s="685"/>
      <c r="BB383" s="685"/>
      <c r="BC383" s="685"/>
      <c r="BD383" s="685"/>
      <c r="BE383" s="685"/>
      <c r="BF383" s="685"/>
      <c r="BG383" s="685"/>
      <c r="BH383" s="685"/>
      <c r="BI383" s="685"/>
      <c r="BJ383" s="685"/>
      <c r="BK383" s="685"/>
      <c r="BL383" s="685"/>
      <c r="BM383" s="1835"/>
      <c r="BN383" s="1835"/>
      <c r="BO383" s="1835"/>
      <c r="BP383" s="1835"/>
      <c r="BQ383" s="1835"/>
      <c r="BR383" s="685"/>
      <c r="BS383" s="117"/>
      <c r="BT383" s="117"/>
      <c r="BU383" s="108"/>
      <c r="BV383" s="108"/>
      <c r="BW383" s="108"/>
      <c r="BX383" s="696"/>
      <c r="BY383" s="690"/>
      <c r="BZ383" s="996"/>
      <c r="CA383" s="13"/>
      <c r="CD383" s="673"/>
      <c r="ED383" s="673"/>
    </row>
    <row r="384" spans="1:134" s="14" customFormat="1" ht="34.5" hidden="1" customHeight="1">
      <c r="A384" s="215"/>
      <c r="B384" s="197"/>
      <c r="C384" s="210"/>
      <c r="D384" s="118"/>
      <c r="E384" s="118"/>
      <c r="F384" s="118"/>
      <c r="G384" s="118"/>
      <c r="H384" s="118"/>
      <c r="I384" s="118"/>
      <c r="J384" s="179"/>
      <c r="K384" s="179"/>
      <c r="L384" s="685"/>
      <c r="M384" s="1031"/>
      <c r="N384" s="685"/>
      <c r="O384" s="1031"/>
      <c r="P384" s="685"/>
      <c r="Q384" s="685"/>
      <c r="R384" s="685"/>
      <c r="S384" s="685"/>
      <c r="T384" s="1031"/>
      <c r="U384" s="1031"/>
      <c r="V384" s="1031"/>
      <c r="W384" s="1031"/>
      <c r="X384" s="1031"/>
      <c r="Y384" s="1031"/>
      <c r="Z384" s="166"/>
      <c r="AA384" s="166"/>
      <c r="AB384" s="1031"/>
      <c r="AC384" s="685"/>
      <c r="AD384" s="685"/>
      <c r="AE384" s="685"/>
      <c r="AF384" s="685"/>
      <c r="AG384" s="685"/>
      <c r="AH384" s="685"/>
      <c r="AI384" s="685"/>
      <c r="AJ384" s="1031"/>
      <c r="AK384" s="1031"/>
      <c r="AL384" s="1031"/>
      <c r="AM384" s="1031"/>
      <c r="AN384" s="685"/>
      <c r="AO384" s="685"/>
      <c r="AP384" s="685"/>
      <c r="AQ384" s="685"/>
      <c r="AR384" s="685"/>
      <c r="AS384" s="685"/>
      <c r="AT384" s="685"/>
      <c r="AU384" s="685"/>
      <c r="AV384" s="1031"/>
      <c r="AW384" s="1031"/>
      <c r="AX384" s="685"/>
      <c r="AY384" s="685"/>
      <c r="AZ384" s="685"/>
      <c r="BA384" s="685"/>
      <c r="BB384" s="685"/>
      <c r="BC384" s="685"/>
      <c r="BD384" s="685"/>
      <c r="BE384" s="685"/>
      <c r="BF384" s="685"/>
      <c r="BG384" s="685"/>
      <c r="BH384" s="685"/>
      <c r="BI384" s="685"/>
      <c r="BJ384" s="685"/>
      <c r="BK384" s="685"/>
      <c r="BL384" s="685"/>
      <c r="BM384" s="1835"/>
      <c r="BN384" s="1835"/>
      <c r="BO384" s="1835"/>
      <c r="BP384" s="1835"/>
      <c r="BQ384" s="1835"/>
      <c r="BR384" s="685"/>
      <c r="BS384" s="117"/>
      <c r="BT384" s="117"/>
      <c r="BU384" s="108"/>
      <c r="BV384" s="108"/>
      <c r="BW384" s="108"/>
      <c r="BX384" s="696"/>
      <c r="BY384" s="690"/>
      <c r="BZ384" s="996"/>
      <c r="CA384" s="13"/>
      <c r="CD384" s="673"/>
      <c r="ED384" s="673"/>
    </row>
    <row r="385" spans="1:138" s="14" customFormat="1" ht="63" hidden="1" customHeight="1">
      <c r="A385" s="118"/>
      <c r="B385" s="110"/>
      <c r="C385" s="119"/>
      <c r="D385" s="118"/>
      <c r="E385" s="108"/>
      <c r="F385" s="113"/>
      <c r="G385" s="118"/>
      <c r="H385" s="118"/>
      <c r="I385" s="118"/>
      <c r="J385" s="113"/>
      <c r="K385" s="113"/>
      <c r="L385" s="166"/>
      <c r="M385" s="1031"/>
      <c r="N385" s="166"/>
      <c r="O385" s="1031"/>
      <c r="P385" s="166"/>
      <c r="Q385" s="166"/>
      <c r="R385" s="166"/>
      <c r="S385" s="166"/>
      <c r="T385" s="1031"/>
      <c r="U385" s="1031"/>
      <c r="V385" s="1031"/>
      <c r="W385" s="1031"/>
      <c r="X385" s="1031"/>
      <c r="Y385" s="1031"/>
      <c r="Z385" s="1031"/>
      <c r="AA385" s="1031"/>
      <c r="AB385" s="1031"/>
      <c r="AC385" s="166"/>
      <c r="AD385" s="166"/>
      <c r="AE385" s="166"/>
      <c r="AF385" s="166"/>
      <c r="AG385" s="166"/>
      <c r="AH385" s="166"/>
      <c r="AI385" s="166"/>
      <c r="AJ385" s="1031"/>
      <c r="AK385" s="1031"/>
      <c r="AL385" s="1031"/>
      <c r="AM385" s="1031"/>
      <c r="AN385" s="166"/>
      <c r="AO385" s="166"/>
      <c r="AP385" s="166"/>
      <c r="AQ385" s="166"/>
      <c r="AR385" s="166"/>
      <c r="AS385" s="166"/>
      <c r="AT385" s="166"/>
      <c r="AU385" s="166"/>
      <c r="AV385" s="1031"/>
      <c r="AW385" s="1031"/>
      <c r="AX385" s="166"/>
      <c r="AY385" s="1031"/>
      <c r="AZ385" s="1031"/>
      <c r="BA385" s="166"/>
      <c r="BB385" s="1031"/>
      <c r="BC385" s="166"/>
      <c r="BD385" s="1036"/>
      <c r="BE385" s="166"/>
      <c r="BF385" s="1034"/>
      <c r="BG385" s="166"/>
      <c r="BH385" s="165"/>
      <c r="BI385" s="1034"/>
      <c r="BJ385" s="1034"/>
      <c r="BK385" s="1034"/>
      <c r="BL385" s="166"/>
      <c r="BM385" s="1655"/>
      <c r="BN385" s="1655"/>
      <c r="BO385" s="1655"/>
      <c r="BP385" s="1655"/>
      <c r="BQ385" s="1655"/>
      <c r="BR385" s="166"/>
      <c r="BS385" s="121"/>
      <c r="BT385" s="118"/>
      <c r="BU385" s="108"/>
      <c r="BV385" s="108"/>
      <c r="BW385" s="108"/>
      <c r="BX385" s="696"/>
      <c r="BY385" s="690"/>
      <c r="BZ385" s="996"/>
      <c r="CA385" s="13"/>
      <c r="CD385" s="673"/>
      <c r="ED385" s="673"/>
    </row>
    <row r="386" spans="1:138" s="14" customFormat="1">
      <c r="A386" s="108"/>
      <c r="B386" s="108"/>
      <c r="C386" s="168"/>
      <c r="D386" s="108"/>
      <c r="E386" s="108"/>
      <c r="F386" s="108"/>
      <c r="G386" s="108"/>
      <c r="H386" s="108"/>
      <c r="I386" s="108"/>
      <c r="J386" s="108"/>
      <c r="K386" s="108"/>
      <c r="L386" s="166"/>
      <c r="M386" s="166"/>
      <c r="N386" s="166"/>
      <c r="O386" s="166"/>
      <c r="P386" s="166"/>
      <c r="Q386" s="166"/>
      <c r="R386" s="1041"/>
      <c r="S386" s="1041"/>
      <c r="T386" s="1041"/>
      <c r="U386" s="1041"/>
      <c r="V386" s="1041"/>
      <c r="W386" s="166"/>
      <c r="X386" s="166"/>
      <c r="Y386" s="166"/>
      <c r="Z386" s="166"/>
      <c r="AA386" s="166"/>
      <c r="AB386" s="166"/>
      <c r="AC386" s="166"/>
      <c r="AD386" s="166"/>
      <c r="AE386" s="166"/>
      <c r="AF386" s="166"/>
      <c r="AG386" s="166"/>
      <c r="AH386" s="166"/>
      <c r="AI386" s="166"/>
      <c r="AJ386" s="166"/>
      <c r="AK386" s="166"/>
      <c r="AL386" s="166"/>
      <c r="AM386" s="166"/>
      <c r="AN386" s="166"/>
      <c r="AO386" s="166"/>
      <c r="AP386" s="166"/>
      <c r="AQ386" s="166"/>
      <c r="AR386" s="166"/>
      <c r="AS386" s="166"/>
      <c r="AT386" s="166"/>
      <c r="AU386" s="166"/>
      <c r="AV386" s="166"/>
      <c r="AW386" s="166"/>
      <c r="AX386" s="166"/>
      <c r="AY386" s="166"/>
      <c r="AZ386" s="166"/>
      <c r="BA386" s="166"/>
      <c r="BB386" s="166"/>
      <c r="BC386" s="166"/>
      <c r="BD386" s="1022"/>
      <c r="BE386" s="166"/>
      <c r="BF386" s="165"/>
      <c r="BG386" s="166"/>
      <c r="BH386" s="166"/>
      <c r="BI386" s="165"/>
      <c r="BJ386" s="165"/>
      <c r="BK386" s="165"/>
      <c r="BL386" s="166"/>
      <c r="BM386" s="1111"/>
      <c r="BN386" s="1655"/>
      <c r="BO386" s="1111"/>
      <c r="BP386" s="1111"/>
      <c r="BQ386" s="1111"/>
      <c r="BR386" s="166"/>
      <c r="BS386" s="111"/>
      <c r="BT386" s="108"/>
      <c r="BU386" s="108"/>
      <c r="BV386" s="108"/>
      <c r="BW386" s="108"/>
      <c r="BX386" s="696">
        <f t="shared" ref="BX386:BX414" si="133">BR386-AX386</f>
        <v>0</v>
      </c>
      <c r="BY386" s="690">
        <f t="shared" ref="BY386:BY428" si="134">C386-BZ386</f>
        <v>0</v>
      </c>
      <c r="BZ386" s="996"/>
      <c r="CA386" s="13">
        <f t="shared" ref="CA386:CA390" si="135">(L386-L386*20%)*35%</f>
        <v>0</v>
      </c>
      <c r="CD386" s="673"/>
      <c r="ED386" s="673"/>
    </row>
    <row r="387" spans="1:138" s="77" customFormat="1" ht="38.1" customHeight="1">
      <c r="A387" s="156" t="s">
        <v>53</v>
      </c>
      <c r="B387" s="200" t="s">
        <v>65</v>
      </c>
      <c r="C387" s="161">
        <f>C388+C394</f>
        <v>2</v>
      </c>
      <c r="D387" s="156"/>
      <c r="E387" s="156"/>
      <c r="F387" s="156"/>
      <c r="G387" s="156"/>
      <c r="H387" s="156"/>
      <c r="I387" s="156"/>
      <c r="J387" s="156"/>
      <c r="K387" s="156"/>
      <c r="L387" s="123">
        <f>L388+L394</f>
        <v>356537</v>
      </c>
      <c r="M387" s="123">
        <f t="shared" ref="M387:AW387" si="136">M388+M394</f>
        <v>215050</v>
      </c>
      <c r="N387" s="123">
        <f t="shared" si="136"/>
        <v>132306</v>
      </c>
      <c r="O387" s="123">
        <f t="shared" si="136"/>
        <v>47530</v>
      </c>
      <c r="P387" s="123">
        <f t="shared" si="136"/>
        <v>196500</v>
      </c>
      <c r="Q387" s="123">
        <f t="shared" si="136"/>
        <v>207000</v>
      </c>
      <c r="R387" s="123">
        <f t="shared" si="136"/>
        <v>0</v>
      </c>
      <c r="S387" s="123">
        <f t="shared" si="136"/>
        <v>65000</v>
      </c>
      <c r="T387" s="123">
        <f t="shared" si="136"/>
        <v>0</v>
      </c>
      <c r="U387" s="123">
        <f t="shared" si="136"/>
        <v>142000</v>
      </c>
      <c r="V387" s="123">
        <f t="shared" si="136"/>
        <v>0</v>
      </c>
      <c r="W387" s="123">
        <f t="shared" si="136"/>
        <v>24300</v>
      </c>
      <c r="X387" s="123">
        <f t="shared" si="136"/>
        <v>62322</v>
      </c>
      <c r="Y387" s="123">
        <f t="shared" si="136"/>
        <v>0</v>
      </c>
      <c r="Z387" s="123">
        <f t="shared" si="136"/>
        <v>0</v>
      </c>
      <c r="AA387" s="123">
        <f t="shared" si="136"/>
        <v>0</v>
      </c>
      <c r="AB387" s="123">
        <f t="shared" si="136"/>
        <v>50000</v>
      </c>
      <c r="AC387" s="123">
        <f t="shared" si="136"/>
        <v>109852</v>
      </c>
      <c r="AD387" s="123">
        <f t="shared" si="136"/>
        <v>0</v>
      </c>
      <c r="AE387" s="123">
        <f t="shared" si="136"/>
        <v>0</v>
      </c>
      <c r="AF387" s="123">
        <f t="shared" si="136"/>
        <v>0</v>
      </c>
      <c r="AG387" s="123">
        <f t="shared" si="136"/>
        <v>0</v>
      </c>
      <c r="AH387" s="123">
        <f t="shared" si="136"/>
        <v>50000</v>
      </c>
      <c r="AI387" s="123">
        <f t="shared" si="136"/>
        <v>0</v>
      </c>
      <c r="AJ387" s="123">
        <f t="shared" si="136"/>
        <v>0</v>
      </c>
      <c r="AK387" s="123">
        <f t="shared" si="136"/>
        <v>0</v>
      </c>
      <c r="AL387" s="123">
        <f t="shared" si="136"/>
        <v>50000</v>
      </c>
      <c r="AM387" s="123">
        <f t="shared" si="136"/>
        <v>0</v>
      </c>
      <c r="AN387" s="123">
        <f t="shared" si="136"/>
        <v>119700</v>
      </c>
      <c r="AO387" s="123">
        <f t="shared" si="136"/>
        <v>0</v>
      </c>
      <c r="AP387" s="123">
        <f t="shared" si="136"/>
        <v>65000</v>
      </c>
      <c r="AQ387" s="123">
        <f t="shared" si="136"/>
        <v>0</v>
      </c>
      <c r="AR387" s="123">
        <f t="shared" si="136"/>
        <v>92000</v>
      </c>
      <c r="AS387" s="123">
        <f t="shared" si="136"/>
        <v>28378</v>
      </c>
      <c r="AT387" s="123">
        <f t="shared" si="136"/>
        <v>0</v>
      </c>
      <c r="AU387" s="123">
        <f t="shared" si="136"/>
        <v>28378</v>
      </c>
      <c r="AV387" s="123">
        <f t="shared" si="136"/>
        <v>0</v>
      </c>
      <c r="AW387" s="123">
        <f t="shared" si="136"/>
        <v>0</v>
      </c>
      <c r="AX387" s="123">
        <f>AX388+AX394</f>
        <v>38378</v>
      </c>
      <c r="AY387" s="123">
        <f t="shared" ref="AY387:BT387" si="137">AY388+AY394</f>
        <v>0</v>
      </c>
      <c r="AZ387" s="123">
        <f t="shared" si="137"/>
        <v>0</v>
      </c>
      <c r="BA387" s="123">
        <f t="shared" si="137"/>
        <v>28378</v>
      </c>
      <c r="BB387" s="123">
        <f t="shared" si="137"/>
        <v>2</v>
      </c>
      <c r="BC387" s="123">
        <f t="shared" si="137"/>
        <v>31378</v>
      </c>
      <c r="BD387" s="123">
        <f t="shared" si="137"/>
        <v>0</v>
      </c>
      <c r="BE387" s="123">
        <f t="shared" si="137"/>
        <v>0</v>
      </c>
      <c r="BF387" s="123">
        <f t="shared" si="137"/>
        <v>0</v>
      </c>
      <c r="BG387" s="123">
        <f t="shared" si="137"/>
        <v>0</v>
      </c>
      <c r="BH387" s="123">
        <f t="shared" si="137"/>
        <v>0</v>
      </c>
      <c r="BI387" s="123">
        <f t="shared" si="137"/>
        <v>0</v>
      </c>
      <c r="BJ387" s="123" t="e">
        <f t="shared" si="137"/>
        <v>#VALUE!</v>
      </c>
      <c r="BK387" s="123">
        <f t="shared" si="137"/>
        <v>3698.1320000000001</v>
      </c>
      <c r="BL387" s="123">
        <f t="shared" si="137"/>
        <v>31378</v>
      </c>
      <c r="BM387" s="1634">
        <f t="shared" si="137"/>
        <v>16914.626319999999</v>
      </c>
      <c r="BN387" s="1634">
        <f t="shared" si="137"/>
        <v>14463.373679999999</v>
      </c>
      <c r="BO387" s="1634">
        <f t="shared" si="137"/>
        <v>10873.953</v>
      </c>
      <c r="BP387" s="1634">
        <f t="shared" si="137"/>
        <v>3589.4206799999993</v>
      </c>
      <c r="BQ387" s="1634">
        <f t="shared" si="137"/>
        <v>10873.953</v>
      </c>
      <c r="BR387" s="123">
        <f t="shared" si="137"/>
        <v>0</v>
      </c>
      <c r="BS387" s="107">
        <f t="shared" si="137"/>
        <v>0</v>
      </c>
      <c r="BT387" s="107">
        <f t="shared" si="137"/>
        <v>0</v>
      </c>
      <c r="BU387" s="156"/>
      <c r="BV387" s="156"/>
      <c r="BW387" s="156"/>
      <c r="BX387" s="696">
        <f t="shared" si="133"/>
        <v>-38378</v>
      </c>
      <c r="BY387" s="690">
        <f t="shared" si="134"/>
        <v>2</v>
      </c>
      <c r="BZ387" s="996"/>
      <c r="CA387" s="13">
        <f t="shared" si="135"/>
        <v>99830.359999999986</v>
      </c>
      <c r="CD387" s="673"/>
      <c r="ED387" s="673"/>
    </row>
    <row r="388" spans="1:138" s="14" customFormat="1" ht="36" customHeight="1">
      <c r="A388" s="124" t="s">
        <v>118</v>
      </c>
      <c r="B388" s="192" t="s">
        <v>119</v>
      </c>
      <c r="C388" s="161">
        <f>C389+C392</f>
        <v>1</v>
      </c>
      <c r="D388" s="108"/>
      <c r="E388" s="108"/>
      <c r="F388" s="108"/>
      <c r="G388" s="108"/>
      <c r="H388" s="108"/>
      <c r="I388" s="108"/>
      <c r="J388" s="108"/>
      <c r="K388" s="108"/>
      <c r="L388" s="123">
        <f t="shared" ref="L388:AW388" si="138">L389+L392</f>
        <v>333556</v>
      </c>
      <c r="M388" s="123">
        <f t="shared" si="138"/>
        <v>215050</v>
      </c>
      <c r="N388" s="123">
        <f t="shared" si="138"/>
        <v>118506</v>
      </c>
      <c r="O388" s="123">
        <f t="shared" si="138"/>
        <v>47530</v>
      </c>
      <c r="P388" s="123">
        <f t="shared" si="138"/>
        <v>182700</v>
      </c>
      <c r="Q388" s="123">
        <f t="shared" si="138"/>
        <v>207000</v>
      </c>
      <c r="R388" s="123">
        <f t="shared" si="138"/>
        <v>0</v>
      </c>
      <c r="S388" s="123">
        <f t="shared" si="138"/>
        <v>65000</v>
      </c>
      <c r="T388" s="123">
        <f t="shared" si="138"/>
        <v>0</v>
      </c>
      <c r="U388" s="123">
        <f t="shared" si="138"/>
        <v>142000</v>
      </c>
      <c r="V388" s="123">
        <f t="shared" si="138"/>
        <v>0</v>
      </c>
      <c r="W388" s="123">
        <f t="shared" si="138"/>
        <v>24300</v>
      </c>
      <c r="X388" s="123">
        <f t="shared" si="138"/>
        <v>62322</v>
      </c>
      <c r="Y388" s="123">
        <f t="shared" si="138"/>
        <v>0</v>
      </c>
      <c r="Z388" s="123">
        <f t="shared" si="138"/>
        <v>0</v>
      </c>
      <c r="AA388" s="123">
        <f t="shared" si="138"/>
        <v>0</v>
      </c>
      <c r="AB388" s="123">
        <f t="shared" si="138"/>
        <v>50000</v>
      </c>
      <c r="AC388" s="123">
        <f t="shared" si="138"/>
        <v>109852</v>
      </c>
      <c r="AD388" s="123">
        <f t="shared" si="138"/>
        <v>0</v>
      </c>
      <c r="AE388" s="123">
        <f t="shared" si="138"/>
        <v>0</v>
      </c>
      <c r="AF388" s="123">
        <f t="shared" si="138"/>
        <v>0</v>
      </c>
      <c r="AG388" s="123">
        <f t="shared" si="138"/>
        <v>0</v>
      </c>
      <c r="AH388" s="123">
        <f t="shared" si="138"/>
        <v>50000</v>
      </c>
      <c r="AI388" s="123">
        <f t="shared" si="138"/>
        <v>0</v>
      </c>
      <c r="AJ388" s="123">
        <f t="shared" si="138"/>
        <v>0</v>
      </c>
      <c r="AK388" s="123">
        <f t="shared" si="138"/>
        <v>0</v>
      </c>
      <c r="AL388" s="123">
        <f t="shared" si="138"/>
        <v>50000</v>
      </c>
      <c r="AM388" s="123">
        <f t="shared" si="138"/>
        <v>0</v>
      </c>
      <c r="AN388" s="123">
        <f t="shared" si="138"/>
        <v>119700</v>
      </c>
      <c r="AO388" s="123">
        <f t="shared" si="138"/>
        <v>0</v>
      </c>
      <c r="AP388" s="123">
        <f t="shared" si="138"/>
        <v>65000</v>
      </c>
      <c r="AQ388" s="123">
        <f t="shared" si="138"/>
        <v>0</v>
      </c>
      <c r="AR388" s="123">
        <f t="shared" si="138"/>
        <v>92000</v>
      </c>
      <c r="AS388" s="123">
        <f t="shared" si="138"/>
        <v>28378</v>
      </c>
      <c r="AT388" s="123">
        <f t="shared" si="138"/>
        <v>0</v>
      </c>
      <c r="AU388" s="123">
        <f t="shared" si="138"/>
        <v>28378</v>
      </c>
      <c r="AV388" s="123">
        <f t="shared" si="138"/>
        <v>0</v>
      </c>
      <c r="AW388" s="123">
        <f t="shared" si="138"/>
        <v>0</v>
      </c>
      <c r="AX388" s="123">
        <f>AX389+AX392</f>
        <v>28378</v>
      </c>
      <c r="AY388" s="123">
        <f t="shared" ref="AY388:BT388" si="139">AY389+AY392</f>
        <v>0</v>
      </c>
      <c r="AZ388" s="123">
        <f t="shared" si="139"/>
        <v>0</v>
      </c>
      <c r="BA388" s="123">
        <f t="shared" si="139"/>
        <v>28378</v>
      </c>
      <c r="BB388" s="123">
        <f t="shared" si="139"/>
        <v>1</v>
      </c>
      <c r="BC388" s="123">
        <f t="shared" si="139"/>
        <v>28378</v>
      </c>
      <c r="BD388" s="123">
        <f t="shared" si="139"/>
        <v>0</v>
      </c>
      <c r="BE388" s="123">
        <f t="shared" si="139"/>
        <v>0</v>
      </c>
      <c r="BF388" s="123">
        <f t="shared" si="139"/>
        <v>0</v>
      </c>
      <c r="BG388" s="123">
        <f t="shared" si="139"/>
        <v>0</v>
      </c>
      <c r="BH388" s="123">
        <f t="shared" si="139"/>
        <v>0</v>
      </c>
      <c r="BI388" s="123">
        <f t="shared" si="139"/>
        <v>0</v>
      </c>
      <c r="BJ388" s="123" t="e">
        <f t="shared" si="139"/>
        <v>#VALUE!</v>
      </c>
      <c r="BK388" s="123">
        <f t="shared" si="139"/>
        <v>3316.1320000000001</v>
      </c>
      <c r="BL388" s="123">
        <f t="shared" si="139"/>
        <v>28378</v>
      </c>
      <c r="BM388" s="1634">
        <f t="shared" si="139"/>
        <v>16238.579320000001</v>
      </c>
      <c r="BN388" s="1634">
        <f t="shared" si="139"/>
        <v>12139.420679999999</v>
      </c>
      <c r="BO388" s="1634">
        <f t="shared" si="139"/>
        <v>8550</v>
      </c>
      <c r="BP388" s="1634">
        <f t="shared" si="139"/>
        <v>3589.4206799999993</v>
      </c>
      <c r="BQ388" s="1634">
        <f t="shared" si="139"/>
        <v>8550</v>
      </c>
      <c r="BR388" s="123">
        <f t="shared" si="139"/>
        <v>0</v>
      </c>
      <c r="BS388" s="107">
        <f t="shared" si="139"/>
        <v>0</v>
      </c>
      <c r="BT388" s="107">
        <f t="shared" si="139"/>
        <v>0</v>
      </c>
      <c r="BU388" s="108"/>
      <c r="BV388" s="108"/>
      <c r="BW388" s="108"/>
      <c r="BX388" s="696">
        <f t="shared" si="133"/>
        <v>-28378</v>
      </c>
      <c r="BY388" s="690">
        <f t="shared" si="134"/>
        <v>1</v>
      </c>
      <c r="BZ388" s="996"/>
      <c r="CA388" s="13">
        <f t="shared" si="135"/>
        <v>93395.68</v>
      </c>
      <c r="CD388" s="673"/>
      <c r="DE388" s="14">
        <v>1</v>
      </c>
      <c r="ED388" s="673"/>
    </row>
    <row r="389" spans="1:138" s="14" customFormat="1" ht="22.5" customHeight="1">
      <c r="A389" s="196" t="s">
        <v>89</v>
      </c>
      <c r="B389" s="197" t="s">
        <v>150</v>
      </c>
      <c r="C389" s="193">
        <f>C390+C391</f>
        <v>1</v>
      </c>
      <c r="D389" s="108"/>
      <c r="E389" s="108"/>
      <c r="F389" s="108"/>
      <c r="G389" s="108"/>
      <c r="H389" s="108"/>
      <c r="I389" s="108"/>
      <c r="J389" s="108"/>
      <c r="K389" s="108"/>
      <c r="L389" s="125">
        <f>L390+L391</f>
        <v>333556</v>
      </c>
      <c r="M389" s="125">
        <f t="shared" ref="M389:AW389" si="140">M390+M391</f>
        <v>215050</v>
      </c>
      <c r="N389" s="125">
        <f t="shared" si="140"/>
        <v>118506</v>
      </c>
      <c r="O389" s="125">
        <f t="shared" si="140"/>
        <v>47530</v>
      </c>
      <c r="P389" s="125">
        <f t="shared" si="140"/>
        <v>182700</v>
      </c>
      <c r="Q389" s="125">
        <f t="shared" si="140"/>
        <v>207000</v>
      </c>
      <c r="R389" s="125">
        <f t="shared" si="140"/>
        <v>0</v>
      </c>
      <c r="S389" s="125">
        <f t="shared" si="140"/>
        <v>65000</v>
      </c>
      <c r="T389" s="125">
        <f t="shared" si="140"/>
        <v>0</v>
      </c>
      <c r="U389" s="125">
        <f t="shared" si="140"/>
        <v>142000</v>
      </c>
      <c r="V389" s="125">
        <f t="shared" si="140"/>
        <v>0</v>
      </c>
      <c r="W389" s="125">
        <f t="shared" si="140"/>
        <v>24300</v>
      </c>
      <c r="X389" s="125">
        <f t="shared" si="140"/>
        <v>62322</v>
      </c>
      <c r="Y389" s="125">
        <f t="shared" si="140"/>
        <v>0</v>
      </c>
      <c r="Z389" s="125">
        <f t="shared" si="140"/>
        <v>0</v>
      </c>
      <c r="AA389" s="125">
        <f t="shared" si="140"/>
        <v>0</v>
      </c>
      <c r="AB389" s="125">
        <f t="shared" si="140"/>
        <v>50000</v>
      </c>
      <c r="AC389" s="125">
        <f t="shared" si="140"/>
        <v>109852</v>
      </c>
      <c r="AD389" s="125">
        <f t="shared" si="140"/>
        <v>0</v>
      </c>
      <c r="AE389" s="125">
        <f t="shared" si="140"/>
        <v>0</v>
      </c>
      <c r="AF389" s="125">
        <f t="shared" si="140"/>
        <v>0</v>
      </c>
      <c r="AG389" s="125">
        <f t="shared" si="140"/>
        <v>0</v>
      </c>
      <c r="AH389" s="125">
        <f t="shared" si="140"/>
        <v>50000</v>
      </c>
      <c r="AI389" s="125">
        <f t="shared" si="140"/>
        <v>0</v>
      </c>
      <c r="AJ389" s="125">
        <f t="shared" si="140"/>
        <v>0</v>
      </c>
      <c r="AK389" s="125">
        <f t="shared" si="140"/>
        <v>0</v>
      </c>
      <c r="AL389" s="125">
        <f t="shared" si="140"/>
        <v>50000</v>
      </c>
      <c r="AM389" s="125">
        <f t="shared" si="140"/>
        <v>0</v>
      </c>
      <c r="AN389" s="125">
        <f t="shared" si="140"/>
        <v>119700</v>
      </c>
      <c r="AO389" s="125">
        <f t="shared" si="140"/>
        <v>0</v>
      </c>
      <c r="AP389" s="125">
        <f t="shared" si="140"/>
        <v>65000</v>
      </c>
      <c r="AQ389" s="125">
        <f t="shared" si="140"/>
        <v>0</v>
      </c>
      <c r="AR389" s="125">
        <f t="shared" si="140"/>
        <v>92000</v>
      </c>
      <c r="AS389" s="125">
        <f t="shared" si="140"/>
        <v>28378</v>
      </c>
      <c r="AT389" s="125">
        <f t="shared" si="140"/>
        <v>0</v>
      </c>
      <c r="AU389" s="125">
        <f t="shared" si="140"/>
        <v>28378</v>
      </c>
      <c r="AV389" s="125">
        <f t="shared" si="140"/>
        <v>0</v>
      </c>
      <c r="AW389" s="125">
        <f t="shared" si="140"/>
        <v>0</v>
      </c>
      <c r="AX389" s="125">
        <f>AX390+AX391</f>
        <v>28378</v>
      </c>
      <c r="AY389" s="125">
        <f t="shared" ref="AY389:BT389" si="141">AY390+AY391</f>
        <v>0</v>
      </c>
      <c r="AZ389" s="125">
        <f t="shared" si="141"/>
        <v>0</v>
      </c>
      <c r="BA389" s="125">
        <f t="shared" si="141"/>
        <v>28378</v>
      </c>
      <c r="BB389" s="125">
        <f t="shared" si="141"/>
        <v>1</v>
      </c>
      <c r="BC389" s="125">
        <f t="shared" si="141"/>
        <v>28378</v>
      </c>
      <c r="BD389" s="125">
        <f t="shared" si="141"/>
        <v>0</v>
      </c>
      <c r="BE389" s="125">
        <f t="shared" si="141"/>
        <v>0</v>
      </c>
      <c r="BF389" s="125">
        <f t="shared" si="141"/>
        <v>0</v>
      </c>
      <c r="BG389" s="125">
        <f t="shared" si="141"/>
        <v>0</v>
      </c>
      <c r="BH389" s="125">
        <f t="shared" si="141"/>
        <v>0</v>
      </c>
      <c r="BI389" s="125">
        <f t="shared" si="141"/>
        <v>0</v>
      </c>
      <c r="BJ389" s="125" t="e">
        <f t="shared" si="141"/>
        <v>#VALUE!</v>
      </c>
      <c r="BK389" s="125">
        <f t="shared" si="141"/>
        <v>3316.1320000000001</v>
      </c>
      <c r="BL389" s="125">
        <f t="shared" si="141"/>
        <v>28378</v>
      </c>
      <c r="BM389" s="1657">
        <f t="shared" si="141"/>
        <v>16238.579320000001</v>
      </c>
      <c r="BN389" s="1657">
        <f t="shared" si="141"/>
        <v>12139.420679999999</v>
      </c>
      <c r="BO389" s="1657">
        <f t="shared" si="141"/>
        <v>8550</v>
      </c>
      <c r="BP389" s="1657">
        <f t="shared" si="141"/>
        <v>3589.4206799999993</v>
      </c>
      <c r="BQ389" s="1657">
        <f t="shared" si="141"/>
        <v>8550</v>
      </c>
      <c r="BR389" s="125">
        <f t="shared" si="141"/>
        <v>0</v>
      </c>
      <c r="BS389" s="126">
        <f t="shared" si="141"/>
        <v>0</v>
      </c>
      <c r="BT389" s="126">
        <f t="shared" si="141"/>
        <v>0</v>
      </c>
      <c r="BU389" s="108"/>
      <c r="BV389" s="108"/>
      <c r="BW389" s="108"/>
      <c r="BX389" s="696">
        <f t="shared" si="133"/>
        <v>-28378</v>
      </c>
      <c r="BY389" s="690">
        <f t="shared" si="134"/>
        <v>1</v>
      </c>
      <c r="BZ389" s="996"/>
      <c r="CA389" s="13">
        <f t="shared" si="135"/>
        <v>93395.68</v>
      </c>
      <c r="CD389" s="673"/>
      <c r="ED389" s="673"/>
    </row>
    <row r="390" spans="1:138" s="14" customFormat="1" ht="100.5" customHeight="1">
      <c r="A390" s="118">
        <v>1</v>
      </c>
      <c r="B390" s="128" t="s">
        <v>690</v>
      </c>
      <c r="C390" s="119">
        <v>1</v>
      </c>
      <c r="D390" s="118" t="s">
        <v>115</v>
      </c>
      <c r="E390" s="118" t="s">
        <v>75</v>
      </c>
      <c r="F390" s="113" t="s">
        <v>691</v>
      </c>
      <c r="G390" s="118">
        <v>7491010</v>
      </c>
      <c r="H390" s="118"/>
      <c r="I390" s="113"/>
      <c r="J390" s="113" t="s">
        <v>2806</v>
      </c>
      <c r="K390" s="113" t="s">
        <v>692</v>
      </c>
      <c r="L390" s="1031">
        <v>333556</v>
      </c>
      <c r="M390" s="1031">
        <f>L390-N390</f>
        <v>215050</v>
      </c>
      <c r="N390" s="1033">
        <v>118506</v>
      </c>
      <c r="O390" s="1031">
        <v>47530</v>
      </c>
      <c r="P390" s="166">
        <v>182700</v>
      </c>
      <c r="Q390" s="166">
        <f>R390+S390+T390+U390+V390</f>
        <v>207000</v>
      </c>
      <c r="R390" s="1031"/>
      <c r="S390" s="1031">
        <v>65000</v>
      </c>
      <c r="T390" s="1031"/>
      <c r="U390" s="166">
        <v>142000</v>
      </c>
      <c r="V390" s="1031"/>
      <c r="W390" s="1031">
        <v>24300</v>
      </c>
      <c r="X390" s="1031">
        <f>50000+12322</f>
        <v>62322</v>
      </c>
      <c r="Y390" s="1031"/>
      <c r="Z390" s="1031"/>
      <c r="AA390" s="1031"/>
      <c r="AB390" s="1031">
        <v>50000</v>
      </c>
      <c r="AC390" s="1031">
        <f>O390+X390</f>
        <v>109852</v>
      </c>
      <c r="AD390" s="1031"/>
      <c r="AE390" s="1031"/>
      <c r="AF390" s="1031"/>
      <c r="AG390" s="1031"/>
      <c r="AH390" s="1031">
        <f>AI390+AJ390+AK390+AL390</f>
        <v>50000</v>
      </c>
      <c r="AI390" s="1031"/>
      <c r="AJ390" s="1031"/>
      <c r="AK390" s="1031"/>
      <c r="AL390" s="1031">
        <v>50000</v>
      </c>
      <c r="AM390" s="1031"/>
      <c r="AN390" s="1031">
        <v>119700</v>
      </c>
      <c r="AO390" s="1031"/>
      <c r="AP390" s="1031">
        <f>S390-(Z390)</f>
        <v>65000</v>
      </c>
      <c r="AQ390" s="1031"/>
      <c r="AR390" s="1031">
        <f>142000-50000</f>
        <v>92000</v>
      </c>
      <c r="AS390" s="1031">
        <f>AT390+AU390+AV390+AW390</f>
        <v>28378</v>
      </c>
      <c r="AT390" s="1031"/>
      <c r="AU390" s="1031">
        <v>28378</v>
      </c>
      <c r="AV390" s="1031"/>
      <c r="AW390" s="1031"/>
      <c r="AX390" s="1031">
        <v>28378</v>
      </c>
      <c r="AY390" s="1031"/>
      <c r="AZ390" s="1031"/>
      <c r="BA390" s="1031">
        <v>28378</v>
      </c>
      <c r="BB390" s="1031">
        <v>1</v>
      </c>
      <c r="BC390" s="1031">
        <v>28378</v>
      </c>
      <c r="BD390" s="1036"/>
      <c r="BE390" s="1031"/>
      <c r="BF390" s="1034"/>
      <c r="BG390" s="1031"/>
      <c r="BH390" s="1031"/>
      <c r="BI390" s="165"/>
      <c r="BJ390" s="1035" t="s">
        <v>693</v>
      </c>
      <c r="BK390" s="1033">
        <v>3316.1320000000001</v>
      </c>
      <c r="BL390" s="1031">
        <v>28378</v>
      </c>
      <c r="BM390" s="1849">
        <v>16238.579320000001</v>
      </c>
      <c r="BN390" s="1655">
        <f t="shared" ref="BN390" si="142">BL390-BM390</f>
        <v>12139.420679999999</v>
      </c>
      <c r="BO390" s="1849">
        <f>BQ390</f>
        <v>8550</v>
      </c>
      <c r="BP390" s="1849">
        <f>BN390-BO390</f>
        <v>3589.4206799999993</v>
      </c>
      <c r="BQ390" s="1849">
        <v>8550</v>
      </c>
      <c r="BR390" s="1031"/>
      <c r="BS390" s="121"/>
      <c r="BT390" s="669"/>
      <c r="BU390" s="2210" t="s">
        <v>2772</v>
      </c>
      <c r="BV390" s="255" t="s">
        <v>2771</v>
      </c>
      <c r="BW390" s="113"/>
      <c r="BX390" s="696">
        <f t="shared" si="133"/>
        <v>-28378</v>
      </c>
      <c r="BY390" s="690">
        <f t="shared" si="134"/>
        <v>0</v>
      </c>
      <c r="BZ390" s="996">
        <v>1</v>
      </c>
      <c r="CA390" s="13">
        <f t="shared" si="135"/>
        <v>93395.68</v>
      </c>
      <c r="CD390" s="673"/>
      <c r="ED390" s="673"/>
    </row>
    <row r="391" spans="1:138" s="14" customFormat="1" ht="78" hidden="1" customHeight="1">
      <c r="A391" s="118"/>
      <c r="B391" s="128"/>
      <c r="C391" s="119"/>
      <c r="D391" s="118"/>
      <c r="E391" s="118"/>
      <c r="F391" s="113"/>
      <c r="G391" s="108"/>
      <c r="H391" s="118"/>
      <c r="I391" s="113"/>
      <c r="J391" s="113"/>
      <c r="K391" s="168"/>
      <c r="L391" s="1031"/>
      <c r="M391" s="1031"/>
      <c r="N391" s="1031"/>
      <c r="O391" s="1031"/>
      <c r="P391" s="166"/>
      <c r="Q391" s="166"/>
      <c r="R391" s="1031"/>
      <c r="S391" s="1031"/>
      <c r="T391" s="1031"/>
      <c r="U391" s="166"/>
      <c r="V391" s="1031"/>
      <c r="W391" s="1031"/>
      <c r="X391" s="1031"/>
      <c r="Y391" s="1031"/>
      <c r="Z391" s="1031"/>
      <c r="AA391" s="1031"/>
      <c r="AB391" s="1031"/>
      <c r="AC391" s="1031"/>
      <c r="AD391" s="1031"/>
      <c r="AE391" s="1031"/>
      <c r="AF391" s="1031"/>
      <c r="AG391" s="1031"/>
      <c r="AH391" s="1031"/>
      <c r="AI391" s="1031"/>
      <c r="AJ391" s="1031"/>
      <c r="AK391" s="1031"/>
      <c r="AL391" s="1031"/>
      <c r="AM391" s="1031"/>
      <c r="AN391" s="1031"/>
      <c r="AO391" s="1031"/>
      <c r="AP391" s="1031"/>
      <c r="AQ391" s="1031"/>
      <c r="AR391" s="1031"/>
      <c r="AS391" s="1031"/>
      <c r="AT391" s="1031"/>
      <c r="AU391" s="1031"/>
      <c r="AV391" s="1031"/>
      <c r="AW391" s="1031"/>
      <c r="AX391" s="1031"/>
      <c r="AY391" s="1031"/>
      <c r="AZ391" s="1031"/>
      <c r="BA391" s="1031"/>
      <c r="BB391" s="1031"/>
      <c r="BC391" s="1031"/>
      <c r="BD391" s="1036"/>
      <c r="BE391" s="1031"/>
      <c r="BF391" s="1034"/>
      <c r="BG391" s="1031"/>
      <c r="BH391" s="1031"/>
      <c r="BI391" s="1034"/>
      <c r="BJ391" s="1035"/>
      <c r="BK391" s="1035"/>
      <c r="BL391" s="1031"/>
      <c r="BM391" s="1658"/>
      <c r="BN391" s="1655"/>
      <c r="BO391" s="1658"/>
      <c r="BP391" s="1658"/>
      <c r="BQ391" s="1658"/>
      <c r="BR391" s="1031"/>
      <c r="BS391" s="121"/>
      <c r="BT391" s="176"/>
      <c r="BU391" s="176"/>
      <c r="BV391" s="176"/>
      <c r="BW391" s="108"/>
      <c r="BX391" s="696"/>
      <c r="BY391" s="690"/>
      <c r="BZ391" s="996"/>
      <c r="CA391" s="13"/>
      <c r="CD391" s="673"/>
      <c r="ED391" s="673"/>
    </row>
    <row r="392" spans="1:138" s="14" customFormat="1" hidden="1">
      <c r="A392" s="196"/>
      <c r="B392" s="197"/>
      <c r="C392" s="210"/>
      <c r="D392" s="118"/>
      <c r="E392" s="118"/>
      <c r="F392" s="113"/>
      <c r="G392" s="118"/>
      <c r="H392" s="118"/>
      <c r="I392" s="113"/>
      <c r="J392" s="113"/>
      <c r="K392" s="168"/>
      <c r="L392" s="685"/>
      <c r="M392" s="685"/>
      <c r="N392" s="685"/>
      <c r="O392" s="685"/>
      <c r="P392" s="685"/>
      <c r="Q392" s="685"/>
      <c r="R392" s="685"/>
      <c r="S392" s="685"/>
      <c r="T392" s="685"/>
      <c r="U392" s="685"/>
      <c r="V392" s="685"/>
      <c r="W392" s="685"/>
      <c r="X392" s="685"/>
      <c r="Y392" s="685"/>
      <c r="Z392" s="685"/>
      <c r="AA392" s="685"/>
      <c r="AB392" s="685"/>
      <c r="AC392" s="685"/>
      <c r="AD392" s="685"/>
      <c r="AE392" s="685"/>
      <c r="AF392" s="685"/>
      <c r="AG392" s="685"/>
      <c r="AH392" s="685"/>
      <c r="AI392" s="685"/>
      <c r="AJ392" s="685"/>
      <c r="AK392" s="685"/>
      <c r="AL392" s="685"/>
      <c r="AM392" s="685"/>
      <c r="AN392" s="685"/>
      <c r="AO392" s="685"/>
      <c r="AP392" s="685"/>
      <c r="AQ392" s="685"/>
      <c r="AR392" s="685"/>
      <c r="AS392" s="685"/>
      <c r="AT392" s="685"/>
      <c r="AU392" s="685"/>
      <c r="AV392" s="685"/>
      <c r="AW392" s="685"/>
      <c r="AX392" s="685"/>
      <c r="AY392" s="685"/>
      <c r="AZ392" s="685"/>
      <c r="BA392" s="685"/>
      <c r="BB392" s="685"/>
      <c r="BC392" s="685"/>
      <c r="BD392" s="1044"/>
      <c r="BE392" s="685"/>
      <c r="BF392" s="685"/>
      <c r="BG392" s="685"/>
      <c r="BH392" s="685"/>
      <c r="BI392" s="1034"/>
      <c r="BJ392" s="1035"/>
      <c r="BK392" s="1035"/>
      <c r="BL392" s="685"/>
      <c r="BM392" s="1850"/>
      <c r="BN392" s="1835"/>
      <c r="BO392" s="1850"/>
      <c r="BP392" s="1850"/>
      <c r="BQ392" s="1850"/>
      <c r="BR392" s="685"/>
      <c r="BS392" s="117"/>
      <c r="BT392" s="176"/>
      <c r="BU392" s="176"/>
      <c r="BV392" s="176"/>
      <c r="BW392" s="108"/>
      <c r="BX392" s="696"/>
      <c r="BY392" s="690"/>
      <c r="BZ392" s="996"/>
      <c r="CA392" s="13"/>
      <c r="CD392" s="673"/>
      <c r="ED392" s="673"/>
    </row>
    <row r="393" spans="1:138" s="14" customFormat="1" ht="83.45" hidden="1" customHeight="1">
      <c r="A393" s="118"/>
      <c r="B393" s="128"/>
      <c r="C393" s="119"/>
      <c r="D393" s="118"/>
      <c r="E393" s="108"/>
      <c r="F393" s="113"/>
      <c r="G393" s="118"/>
      <c r="H393" s="118"/>
      <c r="I393" s="113"/>
      <c r="J393" s="113"/>
      <c r="K393" s="113"/>
      <c r="L393" s="1031"/>
      <c r="M393" s="1031"/>
      <c r="N393" s="1031"/>
      <c r="O393" s="1031"/>
      <c r="P393" s="166"/>
      <c r="Q393" s="166"/>
      <c r="R393" s="1031"/>
      <c r="S393" s="1031"/>
      <c r="T393" s="1031"/>
      <c r="U393" s="166"/>
      <c r="V393" s="1031"/>
      <c r="W393" s="1031"/>
      <c r="X393" s="1031"/>
      <c r="Y393" s="1031"/>
      <c r="Z393" s="1031"/>
      <c r="AA393" s="1031"/>
      <c r="AB393" s="1031"/>
      <c r="AC393" s="1031"/>
      <c r="AD393" s="1031"/>
      <c r="AE393" s="1031"/>
      <c r="AF393" s="1031"/>
      <c r="AG393" s="1031"/>
      <c r="AH393" s="1031"/>
      <c r="AI393" s="1031"/>
      <c r="AJ393" s="1031"/>
      <c r="AK393" s="1031"/>
      <c r="AL393" s="1031"/>
      <c r="AM393" s="1031"/>
      <c r="AN393" s="1031"/>
      <c r="AO393" s="1031"/>
      <c r="AP393" s="1031"/>
      <c r="AQ393" s="1031"/>
      <c r="AR393" s="1031"/>
      <c r="AS393" s="1031"/>
      <c r="AT393" s="1031"/>
      <c r="AU393" s="1031"/>
      <c r="AV393" s="1031"/>
      <c r="AW393" s="1031"/>
      <c r="AX393" s="1031"/>
      <c r="AY393" s="1031"/>
      <c r="AZ393" s="1031"/>
      <c r="BA393" s="1031"/>
      <c r="BB393" s="1031"/>
      <c r="BC393" s="1031"/>
      <c r="BD393" s="1036"/>
      <c r="BE393" s="1031"/>
      <c r="BF393" s="1034"/>
      <c r="BG393" s="1031"/>
      <c r="BH393" s="1031"/>
      <c r="BI393" s="1034"/>
      <c r="BJ393" s="1035"/>
      <c r="BK393" s="1035"/>
      <c r="BL393" s="1031"/>
      <c r="BM393" s="1850"/>
      <c r="BN393" s="1655"/>
      <c r="BO393" s="1850"/>
      <c r="BP393" s="1850"/>
      <c r="BQ393" s="1850"/>
      <c r="BR393" s="1031"/>
      <c r="BS393" s="121"/>
      <c r="BT393" s="176"/>
      <c r="BU393" s="176"/>
      <c r="BV393" s="176"/>
      <c r="BW393" s="108"/>
      <c r="BX393" s="696"/>
      <c r="BY393" s="690"/>
      <c r="BZ393" s="996"/>
      <c r="CA393" s="13"/>
      <c r="CD393" s="673"/>
      <c r="ED393" s="673"/>
    </row>
    <row r="394" spans="1:138" s="14" customFormat="1" ht="35.1" customHeight="1">
      <c r="A394" s="124" t="s">
        <v>148</v>
      </c>
      <c r="B394" s="192" t="s">
        <v>749</v>
      </c>
      <c r="C394" s="161">
        <f>C395</f>
        <v>1</v>
      </c>
      <c r="D394" s="108"/>
      <c r="E394" s="108"/>
      <c r="F394" s="108"/>
      <c r="G394" s="108"/>
      <c r="H394" s="108"/>
      <c r="I394" s="108"/>
      <c r="J394" s="108"/>
      <c r="K394" s="108"/>
      <c r="L394" s="123">
        <f t="shared" ref="L394:AA395" si="143">L395</f>
        <v>22981</v>
      </c>
      <c r="M394" s="123">
        <f t="shared" si="143"/>
        <v>0</v>
      </c>
      <c r="N394" s="123">
        <f t="shared" si="143"/>
        <v>13800</v>
      </c>
      <c r="O394" s="123">
        <f t="shared" si="143"/>
        <v>0</v>
      </c>
      <c r="P394" s="123">
        <f t="shared" si="143"/>
        <v>13800</v>
      </c>
      <c r="Q394" s="123">
        <f t="shared" si="143"/>
        <v>0</v>
      </c>
      <c r="R394" s="123">
        <f t="shared" si="143"/>
        <v>0</v>
      </c>
      <c r="S394" s="123">
        <f t="shared" si="143"/>
        <v>0</v>
      </c>
      <c r="T394" s="123">
        <f t="shared" si="143"/>
        <v>0</v>
      </c>
      <c r="U394" s="123">
        <f t="shared" si="143"/>
        <v>0</v>
      </c>
      <c r="V394" s="123">
        <f t="shared" si="143"/>
        <v>0</v>
      </c>
      <c r="W394" s="123">
        <f t="shared" si="143"/>
        <v>0</v>
      </c>
      <c r="X394" s="123">
        <f t="shared" si="143"/>
        <v>0</v>
      </c>
      <c r="Y394" s="123">
        <f t="shared" si="143"/>
        <v>0</v>
      </c>
      <c r="Z394" s="123">
        <f t="shared" si="143"/>
        <v>0</v>
      </c>
      <c r="AA394" s="123">
        <f t="shared" si="143"/>
        <v>0</v>
      </c>
      <c r="AB394" s="123">
        <f t="shared" ref="AB394:BG395" si="144">AB395</f>
        <v>0</v>
      </c>
      <c r="AC394" s="123">
        <f t="shared" si="144"/>
        <v>0</v>
      </c>
      <c r="AD394" s="123">
        <f t="shared" si="144"/>
        <v>0</v>
      </c>
      <c r="AE394" s="123">
        <f t="shared" si="144"/>
        <v>0</v>
      </c>
      <c r="AF394" s="123">
        <f t="shared" si="144"/>
        <v>0</v>
      </c>
      <c r="AG394" s="123">
        <f t="shared" si="144"/>
        <v>0</v>
      </c>
      <c r="AH394" s="123">
        <f t="shared" si="144"/>
        <v>0</v>
      </c>
      <c r="AI394" s="123">
        <f t="shared" si="144"/>
        <v>0</v>
      </c>
      <c r="AJ394" s="123">
        <f t="shared" si="144"/>
        <v>0</v>
      </c>
      <c r="AK394" s="123">
        <f t="shared" si="144"/>
        <v>0</v>
      </c>
      <c r="AL394" s="123">
        <f t="shared" si="144"/>
        <v>0</v>
      </c>
      <c r="AM394" s="123">
        <f t="shared" si="144"/>
        <v>0</v>
      </c>
      <c r="AN394" s="123">
        <f t="shared" si="144"/>
        <v>0</v>
      </c>
      <c r="AO394" s="123">
        <f t="shared" si="144"/>
        <v>0</v>
      </c>
      <c r="AP394" s="123">
        <f t="shared" si="144"/>
        <v>0</v>
      </c>
      <c r="AQ394" s="123">
        <f t="shared" si="144"/>
        <v>0</v>
      </c>
      <c r="AR394" s="123">
        <f t="shared" si="144"/>
        <v>0</v>
      </c>
      <c r="AS394" s="123">
        <f t="shared" si="144"/>
        <v>0</v>
      </c>
      <c r="AT394" s="123">
        <f t="shared" si="144"/>
        <v>0</v>
      </c>
      <c r="AU394" s="123">
        <f t="shared" si="144"/>
        <v>0</v>
      </c>
      <c r="AV394" s="123">
        <f t="shared" si="144"/>
        <v>0</v>
      </c>
      <c r="AW394" s="123">
        <f t="shared" si="144"/>
        <v>0</v>
      </c>
      <c r="AX394" s="123">
        <f t="shared" si="144"/>
        <v>10000</v>
      </c>
      <c r="AY394" s="123">
        <f t="shared" si="144"/>
        <v>0</v>
      </c>
      <c r="AZ394" s="123">
        <f t="shared" si="144"/>
        <v>0</v>
      </c>
      <c r="BA394" s="123">
        <f t="shared" si="144"/>
        <v>0</v>
      </c>
      <c r="BB394" s="123">
        <f t="shared" si="144"/>
        <v>1</v>
      </c>
      <c r="BC394" s="123">
        <f t="shared" si="144"/>
        <v>3000</v>
      </c>
      <c r="BD394" s="123">
        <f t="shared" si="144"/>
        <v>0</v>
      </c>
      <c r="BE394" s="123">
        <f t="shared" si="144"/>
        <v>0</v>
      </c>
      <c r="BF394" s="123">
        <f t="shared" si="144"/>
        <v>0</v>
      </c>
      <c r="BG394" s="123">
        <f t="shared" si="144"/>
        <v>0</v>
      </c>
      <c r="BH394" s="123">
        <f t="shared" ref="BH394:BT395" si="145">BH395</f>
        <v>0</v>
      </c>
      <c r="BI394" s="123">
        <f t="shared" si="145"/>
        <v>0</v>
      </c>
      <c r="BJ394" s="123">
        <f t="shared" si="145"/>
        <v>0</v>
      </c>
      <c r="BK394" s="123">
        <f t="shared" si="145"/>
        <v>382</v>
      </c>
      <c r="BL394" s="123">
        <f t="shared" si="145"/>
        <v>3000</v>
      </c>
      <c r="BM394" s="1634">
        <f t="shared" si="145"/>
        <v>676.04700000000003</v>
      </c>
      <c r="BN394" s="1634">
        <f t="shared" si="145"/>
        <v>2323.953</v>
      </c>
      <c r="BO394" s="1634">
        <f t="shared" si="145"/>
        <v>2323.953</v>
      </c>
      <c r="BP394" s="1634">
        <f t="shared" si="145"/>
        <v>0</v>
      </c>
      <c r="BQ394" s="1634">
        <f t="shared" si="145"/>
        <v>2323.953</v>
      </c>
      <c r="BR394" s="123">
        <f t="shared" si="145"/>
        <v>0</v>
      </c>
      <c r="BS394" s="107">
        <f t="shared" si="145"/>
        <v>0</v>
      </c>
      <c r="BT394" s="107">
        <f t="shared" si="145"/>
        <v>0</v>
      </c>
      <c r="BU394" s="108"/>
      <c r="BV394" s="108"/>
      <c r="BW394" s="108"/>
      <c r="BX394" s="696">
        <f t="shared" si="133"/>
        <v>-10000</v>
      </c>
      <c r="BY394" s="690">
        <f t="shared" si="134"/>
        <v>1</v>
      </c>
      <c r="BZ394" s="996"/>
      <c r="CA394" s="13">
        <f>(L394-L394*20%)*35%</f>
        <v>6434.6799999999994</v>
      </c>
      <c r="CD394" s="673"/>
      <c r="ED394" s="673"/>
    </row>
    <row r="395" spans="1:138" s="14" customFormat="1" ht="23.25" customHeight="1">
      <c r="A395" s="1115" t="s">
        <v>89</v>
      </c>
      <c r="B395" s="1116" t="s">
        <v>120</v>
      </c>
      <c r="C395" s="193">
        <f>C396</f>
        <v>1</v>
      </c>
      <c r="D395" s="108"/>
      <c r="E395" s="108"/>
      <c r="F395" s="108"/>
      <c r="G395" s="108"/>
      <c r="H395" s="108"/>
      <c r="I395" s="108"/>
      <c r="J395" s="108"/>
      <c r="K395" s="108"/>
      <c r="L395" s="125">
        <f>L396</f>
        <v>22981</v>
      </c>
      <c r="M395" s="125">
        <f t="shared" si="143"/>
        <v>0</v>
      </c>
      <c r="N395" s="125">
        <f t="shared" si="143"/>
        <v>13800</v>
      </c>
      <c r="O395" s="125">
        <f t="shared" si="143"/>
        <v>0</v>
      </c>
      <c r="P395" s="125">
        <f t="shared" si="143"/>
        <v>13800</v>
      </c>
      <c r="Q395" s="125">
        <f t="shared" si="143"/>
        <v>0</v>
      </c>
      <c r="R395" s="125">
        <f t="shared" si="143"/>
        <v>0</v>
      </c>
      <c r="S395" s="125">
        <f t="shared" si="143"/>
        <v>0</v>
      </c>
      <c r="T395" s="125">
        <f t="shared" si="143"/>
        <v>0</v>
      </c>
      <c r="U395" s="125">
        <f t="shared" si="143"/>
        <v>0</v>
      </c>
      <c r="V395" s="125">
        <f t="shared" si="143"/>
        <v>0</v>
      </c>
      <c r="W395" s="125">
        <f t="shared" si="143"/>
        <v>0</v>
      </c>
      <c r="X395" s="125">
        <f t="shared" si="143"/>
        <v>0</v>
      </c>
      <c r="Y395" s="125">
        <f t="shared" si="143"/>
        <v>0</v>
      </c>
      <c r="Z395" s="125">
        <f t="shared" si="143"/>
        <v>0</v>
      </c>
      <c r="AA395" s="125">
        <f t="shared" si="143"/>
        <v>0</v>
      </c>
      <c r="AB395" s="125">
        <f t="shared" si="144"/>
        <v>0</v>
      </c>
      <c r="AC395" s="125">
        <f t="shared" si="144"/>
        <v>0</v>
      </c>
      <c r="AD395" s="125">
        <f t="shared" si="144"/>
        <v>0</v>
      </c>
      <c r="AE395" s="125">
        <f t="shared" si="144"/>
        <v>0</v>
      </c>
      <c r="AF395" s="125">
        <f t="shared" si="144"/>
        <v>0</v>
      </c>
      <c r="AG395" s="125">
        <f t="shared" si="144"/>
        <v>0</v>
      </c>
      <c r="AH395" s="125">
        <f t="shared" si="144"/>
        <v>0</v>
      </c>
      <c r="AI395" s="125">
        <f t="shared" si="144"/>
        <v>0</v>
      </c>
      <c r="AJ395" s="125">
        <f t="shared" si="144"/>
        <v>0</v>
      </c>
      <c r="AK395" s="125">
        <f t="shared" si="144"/>
        <v>0</v>
      </c>
      <c r="AL395" s="125">
        <f t="shared" si="144"/>
        <v>0</v>
      </c>
      <c r="AM395" s="125">
        <f t="shared" si="144"/>
        <v>0</v>
      </c>
      <c r="AN395" s="125">
        <f t="shared" si="144"/>
        <v>0</v>
      </c>
      <c r="AO395" s="125">
        <f t="shared" si="144"/>
        <v>0</v>
      </c>
      <c r="AP395" s="125">
        <f t="shared" si="144"/>
        <v>0</v>
      </c>
      <c r="AQ395" s="125">
        <f t="shared" si="144"/>
        <v>0</v>
      </c>
      <c r="AR395" s="125">
        <f t="shared" si="144"/>
        <v>0</v>
      </c>
      <c r="AS395" s="125">
        <f t="shared" si="144"/>
        <v>0</v>
      </c>
      <c r="AT395" s="125">
        <f t="shared" si="144"/>
        <v>0</v>
      </c>
      <c r="AU395" s="125">
        <f t="shared" si="144"/>
        <v>0</v>
      </c>
      <c r="AV395" s="125">
        <f t="shared" si="144"/>
        <v>0</v>
      </c>
      <c r="AW395" s="125">
        <f t="shared" si="144"/>
        <v>0</v>
      </c>
      <c r="AX395" s="125">
        <f t="shared" si="144"/>
        <v>10000</v>
      </c>
      <c r="AY395" s="125">
        <f t="shared" si="144"/>
        <v>0</v>
      </c>
      <c r="AZ395" s="125">
        <f t="shared" si="144"/>
        <v>0</v>
      </c>
      <c r="BA395" s="125">
        <f t="shared" si="144"/>
        <v>0</v>
      </c>
      <c r="BB395" s="125">
        <f t="shared" si="144"/>
        <v>1</v>
      </c>
      <c r="BC395" s="125">
        <f t="shared" si="144"/>
        <v>3000</v>
      </c>
      <c r="BD395" s="125">
        <f t="shared" si="144"/>
        <v>0</v>
      </c>
      <c r="BE395" s="125">
        <f t="shared" si="144"/>
        <v>0</v>
      </c>
      <c r="BF395" s="125">
        <f t="shared" si="144"/>
        <v>0</v>
      </c>
      <c r="BG395" s="125">
        <f t="shared" si="144"/>
        <v>0</v>
      </c>
      <c r="BH395" s="125">
        <f t="shared" si="145"/>
        <v>0</v>
      </c>
      <c r="BI395" s="125">
        <f t="shared" si="145"/>
        <v>0</v>
      </c>
      <c r="BJ395" s="125">
        <f t="shared" si="145"/>
        <v>0</v>
      </c>
      <c r="BK395" s="125">
        <f t="shared" si="145"/>
        <v>382</v>
      </c>
      <c r="BL395" s="125">
        <f t="shared" si="145"/>
        <v>3000</v>
      </c>
      <c r="BM395" s="1657">
        <f t="shared" si="145"/>
        <v>676.04700000000003</v>
      </c>
      <c r="BN395" s="1657">
        <f t="shared" si="145"/>
        <v>2323.953</v>
      </c>
      <c r="BO395" s="1657">
        <f t="shared" si="145"/>
        <v>2323.953</v>
      </c>
      <c r="BP395" s="1657">
        <f t="shared" si="145"/>
        <v>0</v>
      </c>
      <c r="BQ395" s="1657">
        <f t="shared" si="145"/>
        <v>2323.953</v>
      </c>
      <c r="BR395" s="125">
        <f t="shared" si="145"/>
        <v>0</v>
      </c>
      <c r="BS395" s="126">
        <f t="shared" si="145"/>
        <v>0</v>
      </c>
      <c r="BT395" s="126">
        <f t="shared" si="145"/>
        <v>0</v>
      </c>
      <c r="BU395" s="108"/>
      <c r="BV395" s="108"/>
      <c r="BW395" s="108"/>
      <c r="BX395" s="696">
        <f t="shared" si="133"/>
        <v>-10000</v>
      </c>
      <c r="BY395" s="690">
        <f t="shared" si="134"/>
        <v>1</v>
      </c>
      <c r="BZ395" s="996"/>
      <c r="CA395" s="13">
        <f>(L395-L395*20%)*35%</f>
        <v>6434.6799999999994</v>
      </c>
      <c r="CD395" s="673"/>
      <c r="ED395" s="673"/>
      <c r="EH395" s="92"/>
    </row>
    <row r="396" spans="1:138" s="101" customFormat="1" ht="59.45" customHeight="1">
      <c r="A396" s="108"/>
      <c r="B396" s="296" t="s">
        <v>1200</v>
      </c>
      <c r="C396" s="168">
        <v>1</v>
      </c>
      <c r="D396" s="108" t="s">
        <v>263</v>
      </c>
      <c r="E396" s="108" t="s">
        <v>75</v>
      </c>
      <c r="F396" s="108" t="s">
        <v>691</v>
      </c>
      <c r="G396" s="108">
        <v>7915936</v>
      </c>
      <c r="H396" s="108"/>
      <c r="I396" s="108"/>
      <c r="J396" s="108" t="s">
        <v>131</v>
      </c>
      <c r="K396" s="177" t="s">
        <v>1201</v>
      </c>
      <c r="L396" s="1029">
        <v>22981</v>
      </c>
      <c r="M396" s="1029"/>
      <c r="N396" s="1029">
        <v>13800</v>
      </c>
      <c r="O396" s="1029"/>
      <c r="P396" s="1029">
        <v>13800</v>
      </c>
      <c r="Q396" s="166"/>
      <c r="R396" s="1029"/>
      <c r="S396" s="1029"/>
      <c r="T396" s="1029"/>
      <c r="U396" s="1029"/>
      <c r="V396" s="166"/>
      <c r="W396" s="166"/>
      <c r="X396" s="1031"/>
      <c r="Y396" s="166"/>
      <c r="Z396" s="166"/>
      <c r="AA396" s="166"/>
      <c r="AB396" s="166"/>
      <c r="AC396" s="1031"/>
      <c r="AD396" s="1031"/>
      <c r="AE396" s="166"/>
      <c r="AF396" s="166"/>
      <c r="AG396" s="166"/>
      <c r="AH396" s="1031"/>
      <c r="AI396" s="166"/>
      <c r="AJ396" s="166"/>
      <c r="AK396" s="166"/>
      <c r="AL396" s="166"/>
      <c r="AM396" s="1031"/>
      <c r="AN396" s="1031"/>
      <c r="AO396" s="1031"/>
      <c r="AP396" s="1031"/>
      <c r="AQ396" s="1031"/>
      <c r="AR396" s="166"/>
      <c r="AS396" s="1031"/>
      <c r="AT396" s="1031"/>
      <c r="AU396" s="1031"/>
      <c r="AV396" s="1031"/>
      <c r="AW396" s="166"/>
      <c r="AX396" s="1031">
        <f>3000+7000</f>
        <v>10000</v>
      </c>
      <c r="AY396" s="166"/>
      <c r="AZ396" s="166"/>
      <c r="BA396" s="1031"/>
      <c r="BB396" s="166">
        <v>1</v>
      </c>
      <c r="BC396" s="1031">
        <v>3000</v>
      </c>
      <c r="BD396" s="1022"/>
      <c r="BE396" s="1031"/>
      <c r="BF396" s="165"/>
      <c r="BG396" s="1031"/>
      <c r="BH396" s="1031"/>
      <c r="BI396" s="165"/>
      <c r="BJ396" s="1035"/>
      <c r="BK396" s="1033">
        <v>382</v>
      </c>
      <c r="BL396" s="1031">
        <v>3000</v>
      </c>
      <c r="BM396" s="1849">
        <v>676.04700000000003</v>
      </c>
      <c r="BN396" s="1655">
        <f t="shared" ref="BN396" si="146">BL396-BM396</f>
        <v>2323.953</v>
      </c>
      <c r="BO396" s="1849">
        <f>BQ396</f>
        <v>2323.953</v>
      </c>
      <c r="BP396" s="1849"/>
      <c r="BQ396" s="1849">
        <f>BN396</f>
        <v>2323.953</v>
      </c>
      <c r="BR396" s="1031"/>
      <c r="BS396" s="111"/>
      <c r="BT396" s="1118"/>
      <c r="BU396" s="108" t="s">
        <v>2797</v>
      </c>
      <c r="BV396" s="255" t="s">
        <v>2798</v>
      </c>
      <c r="BW396" s="108"/>
      <c r="BX396" s="696">
        <f t="shared" si="133"/>
        <v>-10000</v>
      </c>
      <c r="BY396" s="690">
        <f t="shared" si="134"/>
        <v>0</v>
      </c>
      <c r="BZ396" s="996">
        <v>1</v>
      </c>
      <c r="CA396" s="13"/>
      <c r="CD396" s="673"/>
      <c r="ED396" s="673"/>
    </row>
    <row r="397" spans="1:138" s="101" customFormat="1" hidden="1">
      <c r="A397" s="108"/>
      <c r="B397" s="195"/>
      <c r="C397" s="168"/>
      <c r="D397" s="108"/>
      <c r="E397" s="108"/>
      <c r="F397" s="108"/>
      <c r="G397" s="108"/>
      <c r="H397" s="108"/>
      <c r="I397" s="108"/>
      <c r="J397" s="177"/>
      <c r="K397" s="177"/>
      <c r="L397" s="1029"/>
      <c r="M397" s="1029"/>
      <c r="N397" s="1029"/>
      <c r="O397" s="1029"/>
      <c r="P397" s="166"/>
      <c r="Q397" s="166"/>
      <c r="R397" s="1029"/>
      <c r="S397" s="1029"/>
      <c r="T397" s="1029"/>
      <c r="U397" s="1029"/>
      <c r="V397" s="166"/>
      <c r="W397" s="166"/>
      <c r="X397" s="1031"/>
      <c r="Y397" s="166"/>
      <c r="Z397" s="166"/>
      <c r="AA397" s="166"/>
      <c r="AB397" s="166"/>
      <c r="AC397" s="1031"/>
      <c r="AD397" s="1031"/>
      <c r="AE397" s="166"/>
      <c r="AF397" s="166"/>
      <c r="AG397" s="166"/>
      <c r="AH397" s="1031"/>
      <c r="AI397" s="166"/>
      <c r="AJ397" s="166"/>
      <c r="AK397" s="166"/>
      <c r="AL397" s="166"/>
      <c r="AM397" s="1031"/>
      <c r="AN397" s="1031"/>
      <c r="AO397" s="1031"/>
      <c r="AP397" s="1031"/>
      <c r="AQ397" s="1031"/>
      <c r="AR397" s="166"/>
      <c r="AS397" s="1031"/>
      <c r="AT397" s="1031"/>
      <c r="AU397" s="1031"/>
      <c r="AV397" s="1031"/>
      <c r="AW397" s="166"/>
      <c r="AX397" s="1031"/>
      <c r="AY397" s="166"/>
      <c r="AZ397" s="166"/>
      <c r="BA397" s="1031"/>
      <c r="BB397" s="166"/>
      <c r="BC397" s="1031"/>
      <c r="BD397" s="1022"/>
      <c r="BE397" s="1031"/>
      <c r="BF397" s="165"/>
      <c r="BG397" s="1031"/>
      <c r="BH397" s="1031"/>
      <c r="BI397" s="165"/>
      <c r="BJ397" s="1035"/>
      <c r="BK397" s="1035"/>
      <c r="BL397" s="1031"/>
      <c r="BM397" s="1850"/>
      <c r="BN397" s="1658"/>
      <c r="BO397" s="1850"/>
      <c r="BP397" s="1850"/>
      <c r="BQ397" s="1850"/>
      <c r="BR397" s="1031"/>
      <c r="BS397" s="111"/>
      <c r="BT397" s="1117"/>
      <c r="BU397" s="1117"/>
      <c r="BV397" s="1117"/>
      <c r="BW397" s="1119"/>
      <c r="BX397" s="696">
        <f t="shared" si="133"/>
        <v>0</v>
      </c>
      <c r="BY397" s="690">
        <f t="shared" si="134"/>
        <v>0</v>
      </c>
      <c r="BZ397" s="996"/>
      <c r="CA397" s="13"/>
      <c r="CD397" s="673"/>
      <c r="ED397" s="673"/>
    </row>
    <row r="398" spans="1:138" s="679" customFormat="1" hidden="1">
      <c r="A398" s="156"/>
      <c r="B398" s="233"/>
      <c r="C398" s="158"/>
      <c r="D398" s="156"/>
      <c r="E398" s="156"/>
      <c r="F398" s="156"/>
      <c r="G398" s="156"/>
      <c r="H398" s="156"/>
      <c r="I398" s="156"/>
      <c r="J398" s="234"/>
      <c r="K398" s="234"/>
      <c r="L398" s="123"/>
      <c r="M398" s="123"/>
      <c r="N398" s="123"/>
      <c r="O398" s="123"/>
      <c r="P398" s="123"/>
      <c r="Q398" s="123"/>
      <c r="R398" s="123"/>
      <c r="S398" s="123"/>
      <c r="T398" s="123"/>
      <c r="U398" s="123"/>
      <c r="V398" s="123"/>
      <c r="W398" s="123"/>
      <c r="X398" s="123"/>
      <c r="Y398" s="123"/>
      <c r="Z398" s="123"/>
      <c r="AA398" s="123"/>
      <c r="AB398" s="123"/>
      <c r="AC398" s="123"/>
      <c r="AD398" s="123"/>
      <c r="AE398" s="123"/>
      <c r="AF398" s="123"/>
      <c r="AG398" s="123"/>
      <c r="AH398" s="123"/>
      <c r="AI398" s="123"/>
      <c r="AJ398" s="123"/>
      <c r="AK398" s="123"/>
      <c r="AL398" s="123"/>
      <c r="AM398" s="123"/>
      <c r="AN398" s="123"/>
      <c r="AO398" s="123"/>
      <c r="AP398" s="123"/>
      <c r="AQ398" s="123"/>
      <c r="AR398" s="123"/>
      <c r="AS398" s="123"/>
      <c r="AT398" s="123"/>
      <c r="AU398" s="123"/>
      <c r="AV398" s="123"/>
      <c r="AW398" s="123"/>
      <c r="AX398" s="123"/>
      <c r="AY398" s="123"/>
      <c r="AZ398" s="123"/>
      <c r="BA398" s="123"/>
      <c r="BB398" s="123"/>
      <c r="BC398" s="123"/>
      <c r="BD398" s="123"/>
      <c r="BE398" s="123"/>
      <c r="BF398" s="123"/>
      <c r="BG398" s="123"/>
      <c r="BH398" s="123"/>
      <c r="BI398" s="123"/>
      <c r="BJ398" s="123"/>
      <c r="BK398" s="123"/>
      <c r="BL398" s="123"/>
      <c r="BM398" s="1634"/>
      <c r="BN398" s="1634"/>
      <c r="BO398" s="1634"/>
      <c r="BP398" s="1634"/>
      <c r="BQ398" s="1634"/>
      <c r="BR398" s="123"/>
      <c r="BS398" s="116"/>
      <c r="BT398" s="116"/>
      <c r="BU398" s="1120"/>
      <c r="BV398" s="1120"/>
      <c r="BW398" s="1121"/>
      <c r="BX398" s="696"/>
      <c r="BY398" s="690"/>
      <c r="BZ398" s="996"/>
      <c r="CA398" s="692"/>
      <c r="CD398" s="673"/>
      <c r="ED398" s="673"/>
    </row>
    <row r="399" spans="1:138" s="101" customFormat="1" ht="33.6" hidden="1" customHeight="1">
      <c r="A399" s="1122"/>
      <c r="B399" s="1123"/>
      <c r="C399" s="161"/>
      <c r="D399" s="108"/>
      <c r="E399" s="108"/>
      <c r="F399" s="108"/>
      <c r="G399" s="108"/>
      <c r="H399" s="108"/>
      <c r="I399" s="108"/>
      <c r="J399" s="177"/>
      <c r="K399" s="177"/>
      <c r="L399" s="123"/>
      <c r="M399" s="123"/>
      <c r="N399" s="123"/>
      <c r="O399" s="123"/>
      <c r="P399" s="123"/>
      <c r="Q399" s="123"/>
      <c r="R399" s="123"/>
      <c r="S399" s="123"/>
      <c r="T399" s="123"/>
      <c r="U399" s="123"/>
      <c r="V399" s="123"/>
      <c r="W399" s="123"/>
      <c r="X399" s="123"/>
      <c r="Y399" s="123"/>
      <c r="Z399" s="123"/>
      <c r="AA399" s="123"/>
      <c r="AB399" s="123"/>
      <c r="AC399" s="123"/>
      <c r="AD399" s="123"/>
      <c r="AE399" s="123"/>
      <c r="AF399" s="123"/>
      <c r="AG399" s="123"/>
      <c r="AH399" s="123"/>
      <c r="AI399" s="123"/>
      <c r="AJ399" s="123"/>
      <c r="AK399" s="123"/>
      <c r="AL399" s="123"/>
      <c r="AM399" s="123"/>
      <c r="AN399" s="123"/>
      <c r="AO399" s="123"/>
      <c r="AP399" s="123"/>
      <c r="AQ399" s="123"/>
      <c r="AR399" s="123"/>
      <c r="AS399" s="123"/>
      <c r="AT399" s="123"/>
      <c r="AU399" s="123"/>
      <c r="AV399" s="123"/>
      <c r="AW399" s="123"/>
      <c r="AX399" s="123"/>
      <c r="AY399" s="123"/>
      <c r="AZ399" s="123"/>
      <c r="BA399" s="123"/>
      <c r="BB399" s="123"/>
      <c r="BC399" s="123"/>
      <c r="BD399" s="123"/>
      <c r="BE399" s="123"/>
      <c r="BF399" s="123"/>
      <c r="BG399" s="123"/>
      <c r="BH399" s="123"/>
      <c r="BI399" s="123"/>
      <c r="BJ399" s="123"/>
      <c r="BK399" s="123"/>
      <c r="BL399" s="123"/>
      <c r="BM399" s="1634"/>
      <c r="BN399" s="1634"/>
      <c r="BO399" s="1634"/>
      <c r="BP399" s="1634"/>
      <c r="BQ399" s="1634"/>
      <c r="BR399" s="123"/>
      <c r="BS399" s="107"/>
      <c r="BT399" s="107"/>
      <c r="BU399" s="1117"/>
      <c r="BV399" s="1117"/>
      <c r="BW399" s="1119"/>
      <c r="BX399" s="696"/>
      <c r="BY399" s="690"/>
      <c r="BZ399" s="996"/>
      <c r="CA399" s="13"/>
      <c r="CD399" s="673"/>
      <c r="ED399" s="673"/>
    </row>
    <row r="400" spans="1:138" s="101" customFormat="1" ht="18.95" hidden="1" customHeight="1">
      <c r="A400" s="1115"/>
      <c r="B400" s="1116"/>
      <c r="C400" s="193"/>
      <c r="D400" s="108"/>
      <c r="E400" s="108"/>
      <c r="F400" s="108"/>
      <c r="G400" s="108"/>
      <c r="H400" s="108"/>
      <c r="I400" s="108"/>
      <c r="J400" s="177"/>
      <c r="K400" s="177"/>
      <c r="L400" s="125"/>
      <c r="M400" s="125"/>
      <c r="N400" s="125"/>
      <c r="O400" s="125"/>
      <c r="P400" s="125"/>
      <c r="Q400" s="125"/>
      <c r="R400" s="125"/>
      <c r="S400" s="125"/>
      <c r="T400" s="125"/>
      <c r="U400" s="125"/>
      <c r="V400" s="125"/>
      <c r="W400" s="125"/>
      <c r="X400" s="125"/>
      <c r="Y400" s="125"/>
      <c r="Z400" s="125"/>
      <c r="AA400" s="125"/>
      <c r="AB400" s="125"/>
      <c r="AC400" s="125"/>
      <c r="AD400" s="125"/>
      <c r="AE400" s="125"/>
      <c r="AF400" s="125"/>
      <c r="AG400" s="125"/>
      <c r="AH400" s="125"/>
      <c r="AI400" s="125"/>
      <c r="AJ400" s="125"/>
      <c r="AK400" s="125"/>
      <c r="AL400" s="125"/>
      <c r="AM400" s="125"/>
      <c r="AN400" s="125"/>
      <c r="AO400" s="125"/>
      <c r="AP400" s="125"/>
      <c r="AQ400" s="125"/>
      <c r="AR400" s="125"/>
      <c r="AS400" s="125"/>
      <c r="AT400" s="125"/>
      <c r="AU400" s="125"/>
      <c r="AV400" s="125"/>
      <c r="AW400" s="125"/>
      <c r="AX400" s="125"/>
      <c r="AY400" s="125"/>
      <c r="AZ400" s="125"/>
      <c r="BA400" s="125"/>
      <c r="BB400" s="125"/>
      <c r="BC400" s="125"/>
      <c r="BD400" s="125"/>
      <c r="BE400" s="125"/>
      <c r="BF400" s="125"/>
      <c r="BG400" s="125"/>
      <c r="BH400" s="125"/>
      <c r="BI400" s="125"/>
      <c r="BJ400" s="125"/>
      <c r="BK400" s="125"/>
      <c r="BL400" s="125"/>
      <c r="BM400" s="1657"/>
      <c r="BN400" s="1657"/>
      <c r="BO400" s="1657"/>
      <c r="BP400" s="1657"/>
      <c r="BQ400" s="1657"/>
      <c r="BR400" s="125"/>
      <c r="BS400" s="126"/>
      <c r="BT400" s="126"/>
      <c r="BU400" s="1117"/>
      <c r="BV400" s="1117"/>
      <c r="BW400" s="1119"/>
      <c r="BX400" s="696"/>
      <c r="BY400" s="690"/>
      <c r="BZ400" s="996"/>
      <c r="CA400" s="13"/>
      <c r="CD400" s="673"/>
      <c r="ED400" s="673"/>
    </row>
    <row r="401" spans="1:138" s="101" customFormat="1" ht="85.5" hidden="1" customHeight="1">
      <c r="A401" s="108"/>
      <c r="B401" s="195"/>
      <c r="C401" s="168"/>
      <c r="D401" s="108"/>
      <c r="E401" s="108"/>
      <c r="F401" s="108"/>
      <c r="G401" s="108"/>
      <c r="H401" s="108"/>
      <c r="I401" s="108"/>
      <c r="J401" s="108"/>
      <c r="K401" s="108"/>
      <c r="L401" s="1029"/>
      <c r="M401" s="1029"/>
      <c r="N401" s="166"/>
      <c r="O401" s="1029"/>
      <c r="P401" s="166"/>
      <c r="Q401" s="166"/>
      <c r="R401" s="1029"/>
      <c r="S401" s="1029"/>
      <c r="T401" s="1029"/>
      <c r="U401" s="1029"/>
      <c r="V401" s="1029"/>
      <c r="W401" s="1029"/>
      <c r="X401" s="1031"/>
      <c r="Y401" s="1029"/>
      <c r="Z401" s="1029"/>
      <c r="AA401" s="1029"/>
      <c r="AB401" s="1029"/>
      <c r="AC401" s="1031"/>
      <c r="AD401" s="1029"/>
      <c r="AE401" s="1029"/>
      <c r="AF401" s="1029"/>
      <c r="AG401" s="1029"/>
      <c r="AH401" s="1031"/>
      <c r="AI401" s="1031"/>
      <c r="AJ401" s="1029"/>
      <c r="AK401" s="1029"/>
      <c r="AL401" s="1029"/>
      <c r="AM401" s="1029"/>
      <c r="AN401" s="166"/>
      <c r="AO401" s="1029"/>
      <c r="AP401" s="1031"/>
      <c r="AQ401" s="1029"/>
      <c r="AR401" s="1029"/>
      <c r="AS401" s="166"/>
      <c r="AT401" s="1029"/>
      <c r="AU401" s="1031"/>
      <c r="AV401" s="1029"/>
      <c r="AW401" s="1029"/>
      <c r="AX401" s="1031"/>
      <c r="AY401" s="1029"/>
      <c r="AZ401" s="1029"/>
      <c r="BA401" s="1031"/>
      <c r="BB401" s="166"/>
      <c r="BC401" s="1031"/>
      <c r="BD401" s="1022"/>
      <c r="BE401" s="1031"/>
      <c r="BF401" s="165"/>
      <c r="BG401" s="1031"/>
      <c r="BH401" s="1031"/>
      <c r="BI401" s="1168"/>
      <c r="BJ401" s="1034"/>
      <c r="BK401" s="1029"/>
      <c r="BL401" s="1031"/>
      <c r="BM401" s="1658"/>
      <c r="BN401" s="1655"/>
      <c r="BO401" s="1658"/>
      <c r="BP401" s="1658"/>
      <c r="BQ401" s="1658"/>
      <c r="BR401" s="1031"/>
      <c r="BS401" s="114"/>
      <c r="BT401" s="121"/>
      <c r="BU401" s="164"/>
      <c r="BV401" s="164"/>
      <c r="BW401" s="108"/>
      <c r="BX401" s="696"/>
      <c r="BY401" s="690"/>
      <c r="BZ401" s="996"/>
      <c r="CA401" s="13"/>
      <c r="CD401" s="673"/>
      <c r="ED401" s="673"/>
    </row>
    <row r="402" spans="1:138" s="14" customFormat="1">
      <c r="A402" s="108"/>
      <c r="B402" s="108"/>
      <c r="C402" s="168"/>
      <c r="D402" s="108"/>
      <c r="E402" s="108"/>
      <c r="F402" s="108"/>
      <c r="G402" s="108"/>
      <c r="H402" s="108"/>
      <c r="I402" s="108"/>
      <c r="J402" s="108"/>
      <c r="K402" s="108"/>
      <c r="L402" s="166"/>
      <c r="M402" s="166"/>
      <c r="N402" s="166"/>
      <c r="O402" s="166"/>
      <c r="P402" s="166"/>
      <c r="Q402" s="166"/>
      <c r="R402" s="1041"/>
      <c r="S402" s="1041"/>
      <c r="T402" s="1041"/>
      <c r="U402" s="1041"/>
      <c r="V402" s="1041"/>
      <c r="W402" s="166"/>
      <c r="X402" s="166"/>
      <c r="Y402" s="166"/>
      <c r="Z402" s="166"/>
      <c r="AA402" s="166"/>
      <c r="AB402" s="166"/>
      <c r="AC402" s="166"/>
      <c r="AD402" s="166"/>
      <c r="AE402" s="166"/>
      <c r="AF402" s="166"/>
      <c r="AG402" s="166"/>
      <c r="AH402" s="166"/>
      <c r="AI402" s="166"/>
      <c r="AJ402" s="166"/>
      <c r="AK402" s="166"/>
      <c r="AL402" s="166"/>
      <c r="AM402" s="166"/>
      <c r="AN402" s="166"/>
      <c r="AO402" s="166"/>
      <c r="AP402" s="166"/>
      <c r="AQ402" s="166"/>
      <c r="AR402" s="166"/>
      <c r="AS402" s="166"/>
      <c r="AT402" s="166"/>
      <c r="AU402" s="166"/>
      <c r="AV402" s="166"/>
      <c r="AW402" s="166"/>
      <c r="AX402" s="166"/>
      <c r="AY402" s="166"/>
      <c r="AZ402" s="166"/>
      <c r="BA402" s="166"/>
      <c r="BB402" s="166"/>
      <c r="BC402" s="166"/>
      <c r="BD402" s="1022"/>
      <c r="BE402" s="166"/>
      <c r="BF402" s="165"/>
      <c r="BG402" s="166"/>
      <c r="BH402" s="166"/>
      <c r="BI402" s="165"/>
      <c r="BJ402" s="165"/>
      <c r="BK402" s="165"/>
      <c r="BL402" s="166"/>
      <c r="BM402" s="1111"/>
      <c r="BN402" s="1655"/>
      <c r="BO402" s="1111"/>
      <c r="BP402" s="1111"/>
      <c r="BQ402" s="1111"/>
      <c r="BR402" s="166"/>
      <c r="BS402" s="111"/>
      <c r="BT402" s="108"/>
      <c r="BU402" s="108"/>
      <c r="BV402" s="108"/>
      <c r="BW402" s="108"/>
      <c r="BX402" s="696">
        <f t="shared" si="133"/>
        <v>0</v>
      </c>
      <c r="BY402" s="690">
        <f t="shared" si="134"/>
        <v>0</v>
      </c>
      <c r="BZ402" s="996"/>
      <c r="CA402" s="13">
        <f>(L402-L402*20%)*35%</f>
        <v>0</v>
      </c>
      <c r="CD402" s="673"/>
      <c r="ED402" s="673"/>
    </row>
    <row r="403" spans="1:138" s="77" customFormat="1" ht="21.75" customHeight="1">
      <c r="A403" s="156" t="s">
        <v>179</v>
      </c>
      <c r="B403" s="200" t="s">
        <v>70</v>
      </c>
      <c r="C403" s="161">
        <f>C404</f>
        <v>2</v>
      </c>
      <c r="D403" s="156"/>
      <c r="E403" s="156"/>
      <c r="F403" s="156"/>
      <c r="G403" s="156"/>
      <c r="H403" s="156"/>
      <c r="I403" s="156"/>
      <c r="J403" s="156"/>
      <c r="K403" s="156"/>
      <c r="L403" s="123">
        <f t="shared" ref="L403:AA405" si="147">L404</f>
        <v>6013</v>
      </c>
      <c r="M403" s="123">
        <f t="shared" si="147"/>
        <v>0</v>
      </c>
      <c r="N403" s="123">
        <f t="shared" si="147"/>
        <v>5100</v>
      </c>
      <c r="O403" s="123">
        <f t="shared" si="147"/>
        <v>0</v>
      </c>
      <c r="P403" s="123">
        <f t="shared" si="147"/>
        <v>5100</v>
      </c>
      <c r="Q403" s="123">
        <f t="shared" si="147"/>
        <v>0</v>
      </c>
      <c r="R403" s="123">
        <f t="shared" si="147"/>
        <v>0</v>
      </c>
      <c r="S403" s="123">
        <f t="shared" si="147"/>
        <v>2600</v>
      </c>
      <c r="T403" s="123">
        <f t="shared" si="147"/>
        <v>0</v>
      </c>
      <c r="U403" s="123">
        <f t="shared" si="147"/>
        <v>0</v>
      </c>
      <c r="V403" s="123">
        <f t="shared" si="147"/>
        <v>0</v>
      </c>
      <c r="W403" s="123">
        <f t="shared" si="147"/>
        <v>0</v>
      </c>
      <c r="X403" s="123">
        <f t="shared" si="147"/>
        <v>0</v>
      </c>
      <c r="Y403" s="123">
        <f t="shared" si="147"/>
        <v>0</v>
      </c>
      <c r="Z403" s="123">
        <f t="shared" si="147"/>
        <v>0</v>
      </c>
      <c r="AA403" s="123">
        <f t="shared" si="147"/>
        <v>0</v>
      </c>
      <c r="AB403" s="123">
        <f t="shared" ref="AB403:BG405" si="148">AB404</f>
        <v>0</v>
      </c>
      <c r="AC403" s="123">
        <f t="shared" si="148"/>
        <v>0</v>
      </c>
      <c r="AD403" s="123">
        <f t="shared" si="148"/>
        <v>0</v>
      </c>
      <c r="AE403" s="123">
        <f t="shared" si="148"/>
        <v>0</v>
      </c>
      <c r="AF403" s="123">
        <f t="shared" si="148"/>
        <v>0</v>
      </c>
      <c r="AG403" s="123">
        <f t="shared" si="148"/>
        <v>0</v>
      </c>
      <c r="AH403" s="123">
        <f t="shared" si="148"/>
        <v>0</v>
      </c>
      <c r="AI403" s="123">
        <f t="shared" si="148"/>
        <v>0</v>
      </c>
      <c r="AJ403" s="123">
        <f t="shared" si="148"/>
        <v>0</v>
      </c>
      <c r="AK403" s="123">
        <f t="shared" si="148"/>
        <v>0</v>
      </c>
      <c r="AL403" s="123">
        <f t="shared" si="148"/>
        <v>0</v>
      </c>
      <c r="AM403" s="123">
        <f t="shared" si="148"/>
        <v>0</v>
      </c>
      <c r="AN403" s="123">
        <f t="shared" si="148"/>
        <v>2600</v>
      </c>
      <c r="AO403" s="123">
        <f t="shared" si="148"/>
        <v>0</v>
      </c>
      <c r="AP403" s="123">
        <f t="shared" si="148"/>
        <v>2600</v>
      </c>
      <c r="AQ403" s="123">
        <f t="shared" si="148"/>
        <v>0</v>
      </c>
      <c r="AR403" s="123">
        <f t="shared" si="148"/>
        <v>0</v>
      </c>
      <c r="AS403" s="123">
        <f t="shared" si="148"/>
        <v>1600</v>
      </c>
      <c r="AT403" s="123">
        <f t="shared" si="148"/>
        <v>0</v>
      </c>
      <c r="AU403" s="123">
        <f t="shared" si="148"/>
        <v>1600</v>
      </c>
      <c r="AV403" s="123">
        <f t="shared" si="148"/>
        <v>0</v>
      </c>
      <c r="AW403" s="123">
        <f t="shared" si="148"/>
        <v>0</v>
      </c>
      <c r="AX403" s="123">
        <f t="shared" si="148"/>
        <v>3200</v>
      </c>
      <c r="AY403" s="123">
        <f t="shared" si="148"/>
        <v>0</v>
      </c>
      <c r="AZ403" s="123">
        <f t="shared" si="148"/>
        <v>0</v>
      </c>
      <c r="BA403" s="123">
        <f t="shared" si="148"/>
        <v>1600</v>
      </c>
      <c r="BB403" s="123">
        <f t="shared" si="148"/>
        <v>1</v>
      </c>
      <c r="BC403" s="123">
        <f t="shared" si="148"/>
        <v>1600</v>
      </c>
      <c r="BD403" s="123">
        <f t="shared" si="148"/>
        <v>0</v>
      </c>
      <c r="BE403" s="123">
        <f t="shared" si="148"/>
        <v>0</v>
      </c>
      <c r="BF403" s="123">
        <f t="shared" si="148"/>
        <v>0</v>
      </c>
      <c r="BG403" s="123">
        <f t="shared" si="148"/>
        <v>0</v>
      </c>
      <c r="BH403" s="123">
        <f t="shared" ref="BH403:BT405" si="149">BH404</f>
        <v>0</v>
      </c>
      <c r="BI403" s="123" t="e">
        <f t="shared" si="149"/>
        <v>#VALUE!</v>
      </c>
      <c r="BJ403" s="123" t="e">
        <f t="shared" si="149"/>
        <v>#VALUE!</v>
      </c>
      <c r="BK403" s="123">
        <f t="shared" si="149"/>
        <v>126.18</v>
      </c>
      <c r="BL403" s="123">
        <f t="shared" si="149"/>
        <v>400</v>
      </c>
      <c r="BM403" s="1634">
        <f t="shared" si="149"/>
        <v>345.94799999999998</v>
      </c>
      <c r="BN403" s="1634">
        <f t="shared" si="149"/>
        <v>54.051999999999992</v>
      </c>
      <c r="BO403" s="1634">
        <f t="shared" si="149"/>
        <v>54.051999999999992</v>
      </c>
      <c r="BP403" s="1634">
        <f t="shared" si="149"/>
        <v>0</v>
      </c>
      <c r="BQ403" s="1634">
        <f t="shared" si="149"/>
        <v>54.051999999999992</v>
      </c>
      <c r="BR403" s="123">
        <f t="shared" si="149"/>
        <v>0</v>
      </c>
      <c r="BS403" s="107">
        <f t="shared" si="149"/>
        <v>0</v>
      </c>
      <c r="BT403" s="107">
        <f t="shared" si="149"/>
        <v>0</v>
      </c>
      <c r="BU403" s="156"/>
      <c r="BV403" s="156"/>
      <c r="BW403" s="156"/>
      <c r="BX403" s="696">
        <f t="shared" si="133"/>
        <v>-3200</v>
      </c>
      <c r="BY403" s="690">
        <f t="shared" si="134"/>
        <v>2</v>
      </c>
      <c r="BZ403" s="996"/>
      <c r="CA403" s="13">
        <f>(L403-L403*20%)*35%</f>
        <v>1683.6399999999999</v>
      </c>
      <c r="CD403" s="673"/>
      <c r="ED403" s="673"/>
    </row>
    <row r="404" spans="1:138" s="14" customFormat="1" ht="35.25" customHeight="1">
      <c r="A404" s="1122" t="s">
        <v>118</v>
      </c>
      <c r="B404" s="1123" t="s">
        <v>749</v>
      </c>
      <c r="C404" s="161">
        <f>C405</f>
        <v>2</v>
      </c>
      <c r="D404" s="108"/>
      <c r="E404" s="108"/>
      <c r="F404" s="108"/>
      <c r="G404" s="108"/>
      <c r="H404" s="108"/>
      <c r="I404" s="108"/>
      <c r="J404" s="108"/>
      <c r="K404" s="108"/>
      <c r="L404" s="123">
        <f t="shared" si="147"/>
        <v>6013</v>
      </c>
      <c r="M404" s="123">
        <f t="shared" si="147"/>
        <v>0</v>
      </c>
      <c r="N404" s="123">
        <f t="shared" si="147"/>
        <v>5100</v>
      </c>
      <c r="O404" s="123">
        <f t="shared" si="147"/>
        <v>0</v>
      </c>
      <c r="P404" s="123">
        <f t="shared" si="147"/>
        <v>5100</v>
      </c>
      <c r="Q404" s="123">
        <f t="shared" si="147"/>
        <v>0</v>
      </c>
      <c r="R404" s="123">
        <f t="shared" si="147"/>
        <v>0</v>
      </c>
      <c r="S404" s="123">
        <f t="shared" si="147"/>
        <v>2600</v>
      </c>
      <c r="T404" s="123">
        <f t="shared" si="147"/>
        <v>0</v>
      </c>
      <c r="U404" s="123">
        <f t="shared" si="147"/>
        <v>0</v>
      </c>
      <c r="V404" s="123">
        <f t="shared" si="147"/>
        <v>0</v>
      </c>
      <c r="W404" s="123">
        <f t="shared" si="147"/>
        <v>0</v>
      </c>
      <c r="X404" s="123">
        <f t="shared" si="147"/>
        <v>0</v>
      </c>
      <c r="Y404" s="123">
        <f t="shared" si="147"/>
        <v>0</v>
      </c>
      <c r="Z404" s="123">
        <f t="shared" si="147"/>
        <v>0</v>
      </c>
      <c r="AA404" s="123">
        <f t="shared" si="147"/>
        <v>0</v>
      </c>
      <c r="AB404" s="123">
        <f t="shared" si="148"/>
        <v>0</v>
      </c>
      <c r="AC404" s="123">
        <f t="shared" si="148"/>
        <v>0</v>
      </c>
      <c r="AD404" s="123">
        <f t="shared" si="148"/>
        <v>0</v>
      </c>
      <c r="AE404" s="123">
        <f t="shared" si="148"/>
        <v>0</v>
      </c>
      <c r="AF404" s="123">
        <f t="shared" si="148"/>
        <v>0</v>
      </c>
      <c r="AG404" s="123">
        <f t="shared" si="148"/>
        <v>0</v>
      </c>
      <c r="AH404" s="123">
        <f t="shared" si="148"/>
        <v>0</v>
      </c>
      <c r="AI404" s="123">
        <f t="shared" si="148"/>
        <v>0</v>
      </c>
      <c r="AJ404" s="123">
        <f t="shared" si="148"/>
        <v>0</v>
      </c>
      <c r="AK404" s="123">
        <f t="shared" si="148"/>
        <v>0</v>
      </c>
      <c r="AL404" s="123">
        <f t="shared" si="148"/>
        <v>0</v>
      </c>
      <c r="AM404" s="123">
        <f t="shared" si="148"/>
        <v>0</v>
      </c>
      <c r="AN404" s="123">
        <f t="shared" si="148"/>
        <v>2600</v>
      </c>
      <c r="AO404" s="123">
        <f t="shared" si="148"/>
        <v>0</v>
      </c>
      <c r="AP404" s="123">
        <f t="shared" si="148"/>
        <v>2600</v>
      </c>
      <c r="AQ404" s="123">
        <f t="shared" si="148"/>
        <v>0</v>
      </c>
      <c r="AR404" s="123">
        <f t="shared" si="148"/>
        <v>0</v>
      </c>
      <c r="AS404" s="123">
        <f t="shared" si="148"/>
        <v>1600</v>
      </c>
      <c r="AT404" s="123">
        <f t="shared" si="148"/>
        <v>0</v>
      </c>
      <c r="AU404" s="123">
        <f t="shared" si="148"/>
        <v>1600</v>
      </c>
      <c r="AV404" s="123">
        <f t="shared" si="148"/>
        <v>0</v>
      </c>
      <c r="AW404" s="123">
        <f t="shared" si="148"/>
        <v>0</v>
      </c>
      <c r="AX404" s="123">
        <f t="shared" si="148"/>
        <v>3200</v>
      </c>
      <c r="AY404" s="123">
        <f t="shared" si="148"/>
        <v>0</v>
      </c>
      <c r="AZ404" s="123">
        <f t="shared" si="148"/>
        <v>0</v>
      </c>
      <c r="BA404" s="123">
        <f t="shared" si="148"/>
        <v>1600</v>
      </c>
      <c r="BB404" s="123">
        <f t="shared" si="148"/>
        <v>1</v>
      </c>
      <c r="BC404" s="123">
        <f t="shared" si="148"/>
        <v>1600</v>
      </c>
      <c r="BD404" s="123">
        <f t="shared" si="148"/>
        <v>0</v>
      </c>
      <c r="BE404" s="123">
        <f t="shared" si="148"/>
        <v>0</v>
      </c>
      <c r="BF404" s="123">
        <f t="shared" si="148"/>
        <v>0</v>
      </c>
      <c r="BG404" s="123">
        <f t="shared" si="148"/>
        <v>0</v>
      </c>
      <c r="BH404" s="123">
        <f t="shared" si="149"/>
        <v>0</v>
      </c>
      <c r="BI404" s="123" t="e">
        <f t="shared" si="149"/>
        <v>#VALUE!</v>
      </c>
      <c r="BJ404" s="123" t="e">
        <f t="shared" si="149"/>
        <v>#VALUE!</v>
      </c>
      <c r="BK404" s="123">
        <f t="shared" si="149"/>
        <v>126.18</v>
      </c>
      <c r="BL404" s="123">
        <f t="shared" si="149"/>
        <v>400</v>
      </c>
      <c r="BM404" s="1634">
        <f t="shared" si="149"/>
        <v>345.94799999999998</v>
      </c>
      <c r="BN404" s="1634">
        <f t="shared" si="149"/>
        <v>54.051999999999992</v>
      </c>
      <c r="BO404" s="1634">
        <f t="shared" si="149"/>
        <v>54.051999999999992</v>
      </c>
      <c r="BP404" s="1634">
        <f t="shared" si="149"/>
        <v>0</v>
      </c>
      <c r="BQ404" s="1634">
        <f t="shared" si="149"/>
        <v>54.051999999999992</v>
      </c>
      <c r="BR404" s="123">
        <f t="shared" si="149"/>
        <v>0</v>
      </c>
      <c r="BS404" s="107">
        <f t="shared" si="149"/>
        <v>0</v>
      </c>
      <c r="BT404" s="107">
        <f t="shared" si="149"/>
        <v>0</v>
      </c>
      <c r="BU404" s="108"/>
      <c r="BV404" s="108"/>
      <c r="BW404" s="108"/>
      <c r="BX404" s="696">
        <f t="shared" si="133"/>
        <v>-3200</v>
      </c>
      <c r="BY404" s="690">
        <f t="shared" si="134"/>
        <v>2</v>
      </c>
      <c r="BZ404" s="996"/>
      <c r="CA404" s="13">
        <f>(L404-L404*20%)*35%</f>
        <v>1683.6399999999999</v>
      </c>
      <c r="CD404" s="673"/>
      <c r="ED404" s="673"/>
    </row>
    <row r="405" spans="1:138" s="14" customFormat="1" ht="23.25" customHeight="1">
      <c r="A405" s="1115" t="s">
        <v>89</v>
      </c>
      <c r="B405" s="1116" t="s">
        <v>120</v>
      </c>
      <c r="C405" s="193">
        <f>C406</f>
        <v>2</v>
      </c>
      <c r="D405" s="108"/>
      <c r="E405" s="108"/>
      <c r="F405" s="108"/>
      <c r="G405" s="108"/>
      <c r="H405" s="108"/>
      <c r="I405" s="108"/>
      <c r="J405" s="108"/>
      <c r="K405" s="108"/>
      <c r="L405" s="125">
        <f>L406</f>
        <v>6013</v>
      </c>
      <c r="M405" s="125">
        <f t="shared" si="147"/>
        <v>0</v>
      </c>
      <c r="N405" s="125">
        <f t="shared" si="147"/>
        <v>5100</v>
      </c>
      <c r="O405" s="125">
        <f t="shared" si="147"/>
        <v>0</v>
      </c>
      <c r="P405" s="125">
        <f t="shared" si="147"/>
        <v>5100</v>
      </c>
      <c r="Q405" s="125">
        <f t="shared" si="147"/>
        <v>0</v>
      </c>
      <c r="R405" s="125">
        <f t="shared" si="147"/>
        <v>0</v>
      </c>
      <c r="S405" s="125">
        <f t="shared" si="147"/>
        <v>2600</v>
      </c>
      <c r="T405" s="125">
        <f t="shared" si="147"/>
        <v>0</v>
      </c>
      <c r="U405" s="125">
        <f t="shared" si="147"/>
        <v>0</v>
      </c>
      <c r="V405" s="125">
        <f t="shared" si="147"/>
        <v>0</v>
      </c>
      <c r="W405" s="125">
        <f t="shared" si="147"/>
        <v>0</v>
      </c>
      <c r="X405" s="125">
        <f t="shared" si="147"/>
        <v>0</v>
      </c>
      <c r="Y405" s="125">
        <f t="shared" si="147"/>
        <v>0</v>
      </c>
      <c r="Z405" s="125">
        <f t="shared" si="147"/>
        <v>0</v>
      </c>
      <c r="AA405" s="125">
        <f t="shared" si="147"/>
        <v>0</v>
      </c>
      <c r="AB405" s="125">
        <f t="shared" si="148"/>
        <v>0</v>
      </c>
      <c r="AC405" s="125">
        <f t="shared" si="148"/>
        <v>0</v>
      </c>
      <c r="AD405" s="125">
        <f t="shared" si="148"/>
        <v>0</v>
      </c>
      <c r="AE405" s="125">
        <f t="shared" si="148"/>
        <v>0</v>
      </c>
      <c r="AF405" s="125">
        <f t="shared" si="148"/>
        <v>0</v>
      </c>
      <c r="AG405" s="125">
        <f t="shared" si="148"/>
        <v>0</v>
      </c>
      <c r="AH405" s="125">
        <f t="shared" si="148"/>
        <v>0</v>
      </c>
      <c r="AI405" s="125">
        <f t="shared" si="148"/>
        <v>0</v>
      </c>
      <c r="AJ405" s="125">
        <f t="shared" si="148"/>
        <v>0</v>
      </c>
      <c r="AK405" s="125">
        <f t="shared" si="148"/>
        <v>0</v>
      </c>
      <c r="AL405" s="125">
        <f t="shared" si="148"/>
        <v>0</v>
      </c>
      <c r="AM405" s="125">
        <f t="shared" si="148"/>
        <v>0</v>
      </c>
      <c r="AN405" s="125">
        <f t="shared" si="148"/>
        <v>2600</v>
      </c>
      <c r="AO405" s="125">
        <f t="shared" si="148"/>
        <v>0</v>
      </c>
      <c r="AP405" s="125">
        <f t="shared" si="148"/>
        <v>2600</v>
      </c>
      <c r="AQ405" s="125">
        <f t="shared" si="148"/>
        <v>0</v>
      </c>
      <c r="AR405" s="125">
        <f t="shared" si="148"/>
        <v>0</v>
      </c>
      <c r="AS405" s="125">
        <f t="shared" si="148"/>
        <v>1600</v>
      </c>
      <c r="AT405" s="125">
        <f t="shared" si="148"/>
        <v>0</v>
      </c>
      <c r="AU405" s="125">
        <f t="shared" si="148"/>
        <v>1600</v>
      </c>
      <c r="AV405" s="125">
        <f t="shared" si="148"/>
        <v>0</v>
      </c>
      <c r="AW405" s="125">
        <f t="shared" si="148"/>
        <v>0</v>
      </c>
      <c r="AX405" s="125">
        <f t="shared" si="148"/>
        <v>3200</v>
      </c>
      <c r="AY405" s="125">
        <f t="shared" si="148"/>
        <v>0</v>
      </c>
      <c r="AZ405" s="125">
        <f t="shared" si="148"/>
        <v>0</v>
      </c>
      <c r="BA405" s="125">
        <f t="shared" si="148"/>
        <v>1600</v>
      </c>
      <c r="BB405" s="125">
        <f t="shared" si="148"/>
        <v>1</v>
      </c>
      <c r="BC405" s="125">
        <f t="shared" si="148"/>
        <v>1600</v>
      </c>
      <c r="BD405" s="125">
        <f t="shared" si="148"/>
        <v>0</v>
      </c>
      <c r="BE405" s="125">
        <f t="shared" si="148"/>
        <v>0</v>
      </c>
      <c r="BF405" s="125">
        <f t="shared" si="148"/>
        <v>0</v>
      </c>
      <c r="BG405" s="125">
        <f t="shared" si="148"/>
        <v>0</v>
      </c>
      <c r="BH405" s="125">
        <f t="shared" si="149"/>
        <v>0</v>
      </c>
      <c r="BI405" s="125" t="e">
        <f t="shared" si="149"/>
        <v>#VALUE!</v>
      </c>
      <c r="BJ405" s="125" t="e">
        <f t="shared" si="149"/>
        <v>#VALUE!</v>
      </c>
      <c r="BK405" s="125">
        <f t="shared" si="149"/>
        <v>126.18</v>
      </c>
      <c r="BL405" s="125">
        <f t="shared" si="149"/>
        <v>400</v>
      </c>
      <c r="BM405" s="1657">
        <f t="shared" si="149"/>
        <v>345.94799999999998</v>
      </c>
      <c r="BN405" s="1657">
        <f t="shared" si="149"/>
        <v>54.051999999999992</v>
      </c>
      <c r="BO405" s="1657">
        <f t="shared" si="149"/>
        <v>54.051999999999992</v>
      </c>
      <c r="BP405" s="1657">
        <f t="shared" si="149"/>
        <v>0</v>
      </c>
      <c r="BQ405" s="1657">
        <f t="shared" si="149"/>
        <v>54.051999999999992</v>
      </c>
      <c r="BR405" s="125">
        <f t="shared" si="149"/>
        <v>0</v>
      </c>
      <c r="BS405" s="126">
        <f t="shared" si="149"/>
        <v>0</v>
      </c>
      <c r="BT405" s="126">
        <f t="shared" si="149"/>
        <v>0</v>
      </c>
      <c r="BU405" s="108"/>
      <c r="BV405" s="108"/>
      <c r="BW405" s="108"/>
      <c r="BX405" s="696">
        <f t="shared" si="133"/>
        <v>-3200</v>
      </c>
      <c r="BY405" s="690">
        <f t="shared" si="134"/>
        <v>2</v>
      </c>
      <c r="BZ405" s="996"/>
      <c r="CA405" s="13">
        <f>(L405-L405*20%)*35%</f>
        <v>1683.6399999999999</v>
      </c>
      <c r="CD405" s="673"/>
      <c r="ED405" s="673"/>
      <c r="EH405" s="92"/>
    </row>
    <row r="406" spans="1:138" s="101" customFormat="1" ht="72.599999999999994" customHeight="1">
      <c r="A406" s="108">
        <v>1</v>
      </c>
      <c r="B406" s="195" t="s">
        <v>114</v>
      </c>
      <c r="C406" s="168">
        <f>C408+C414</f>
        <v>2</v>
      </c>
      <c r="D406" s="113" t="s">
        <v>100</v>
      </c>
      <c r="E406" s="113" t="s">
        <v>104</v>
      </c>
      <c r="F406" s="113" t="s">
        <v>537</v>
      </c>
      <c r="G406" s="108"/>
      <c r="H406" s="108"/>
      <c r="I406" s="108" t="s">
        <v>116</v>
      </c>
      <c r="J406" s="108" t="s">
        <v>95</v>
      </c>
      <c r="K406" s="108" t="s">
        <v>117</v>
      </c>
      <c r="L406" s="1031">
        <f>L408+L414</f>
        <v>6013</v>
      </c>
      <c r="M406" s="1029"/>
      <c r="N406" s="1031">
        <f>N408+N414</f>
        <v>5100</v>
      </c>
      <c r="O406" s="1029"/>
      <c r="P406" s="1031">
        <f>P408+P414</f>
        <v>5100</v>
      </c>
      <c r="Q406" s="1031">
        <f t="shared" ref="Q406:BT406" si="150">Q408+Q414</f>
        <v>0</v>
      </c>
      <c r="R406" s="1031">
        <f t="shared" si="150"/>
        <v>0</v>
      </c>
      <c r="S406" s="1031">
        <f t="shared" si="150"/>
        <v>2600</v>
      </c>
      <c r="T406" s="1031">
        <f t="shared" si="150"/>
        <v>0</v>
      </c>
      <c r="U406" s="1031">
        <f t="shared" si="150"/>
        <v>0</v>
      </c>
      <c r="V406" s="1031">
        <f t="shared" si="150"/>
        <v>0</v>
      </c>
      <c r="W406" s="1031">
        <f t="shared" si="150"/>
        <v>0</v>
      </c>
      <c r="X406" s="1031">
        <f t="shared" si="150"/>
        <v>0</v>
      </c>
      <c r="Y406" s="1031">
        <f t="shared" si="150"/>
        <v>0</v>
      </c>
      <c r="Z406" s="1031">
        <f t="shared" si="150"/>
        <v>0</v>
      </c>
      <c r="AA406" s="1031">
        <f t="shared" si="150"/>
        <v>0</v>
      </c>
      <c r="AB406" s="1031">
        <f t="shared" si="150"/>
        <v>0</v>
      </c>
      <c r="AC406" s="1031">
        <f t="shared" si="150"/>
        <v>0</v>
      </c>
      <c r="AD406" s="1031">
        <f t="shared" si="150"/>
        <v>0</v>
      </c>
      <c r="AE406" s="1031">
        <f t="shared" si="150"/>
        <v>0</v>
      </c>
      <c r="AF406" s="1031">
        <f t="shared" si="150"/>
        <v>0</v>
      </c>
      <c r="AG406" s="1031">
        <f t="shared" si="150"/>
        <v>0</v>
      </c>
      <c r="AH406" s="1031">
        <f t="shared" si="150"/>
        <v>0</v>
      </c>
      <c r="AI406" s="1031">
        <f t="shared" si="150"/>
        <v>0</v>
      </c>
      <c r="AJ406" s="1031">
        <f t="shared" si="150"/>
        <v>0</v>
      </c>
      <c r="AK406" s="1031">
        <f t="shared" si="150"/>
        <v>0</v>
      </c>
      <c r="AL406" s="1031">
        <f t="shared" si="150"/>
        <v>0</v>
      </c>
      <c r="AM406" s="1031">
        <f t="shared" si="150"/>
        <v>0</v>
      </c>
      <c r="AN406" s="1031">
        <f t="shared" si="150"/>
        <v>2600</v>
      </c>
      <c r="AO406" s="1031">
        <f t="shared" si="150"/>
        <v>0</v>
      </c>
      <c r="AP406" s="1031">
        <f t="shared" si="150"/>
        <v>2600</v>
      </c>
      <c r="AQ406" s="1031">
        <f t="shared" si="150"/>
        <v>0</v>
      </c>
      <c r="AR406" s="1031">
        <f t="shared" si="150"/>
        <v>0</v>
      </c>
      <c r="AS406" s="1031">
        <f t="shared" si="150"/>
        <v>1600</v>
      </c>
      <c r="AT406" s="1031">
        <f t="shared" si="150"/>
        <v>0</v>
      </c>
      <c r="AU406" s="1031">
        <f t="shared" si="150"/>
        <v>1600</v>
      </c>
      <c r="AV406" s="1031">
        <f t="shared" si="150"/>
        <v>0</v>
      </c>
      <c r="AW406" s="1031">
        <f t="shared" si="150"/>
        <v>0</v>
      </c>
      <c r="AX406" s="1031">
        <f t="shared" si="150"/>
        <v>3200</v>
      </c>
      <c r="AY406" s="1031">
        <f t="shared" si="150"/>
        <v>0</v>
      </c>
      <c r="AZ406" s="1031">
        <f t="shared" si="150"/>
        <v>0</v>
      </c>
      <c r="BA406" s="1031">
        <f t="shared" si="150"/>
        <v>1600</v>
      </c>
      <c r="BB406" s="1031">
        <f t="shared" si="150"/>
        <v>1</v>
      </c>
      <c r="BC406" s="1031">
        <f t="shared" si="150"/>
        <v>1600</v>
      </c>
      <c r="BD406" s="1031">
        <f t="shared" si="150"/>
        <v>0</v>
      </c>
      <c r="BE406" s="1031">
        <f t="shared" si="150"/>
        <v>0</v>
      </c>
      <c r="BF406" s="1031">
        <f t="shared" si="150"/>
        <v>0</v>
      </c>
      <c r="BG406" s="1031">
        <f t="shared" si="150"/>
        <v>0</v>
      </c>
      <c r="BH406" s="1031">
        <f t="shared" si="150"/>
        <v>0</v>
      </c>
      <c r="BI406" s="1031" t="e">
        <f t="shared" si="150"/>
        <v>#VALUE!</v>
      </c>
      <c r="BJ406" s="1031" t="e">
        <f t="shared" si="150"/>
        <v>#VALUE!</v>
      </c>
      <c r="BK406" s="1031">
        <f t="shared" si="150"/>
        <v>126.18</v>
      </c>
      <c r="BL406" s="1031">
        <f t="shared" si="150"/>
        <v>400</v>
      </c>
      <c r="BM406" s="1658">
        <f t="shared" si="150"/>
        <v>345.94799999999998</v>
      </c>
      <c r="BN406" s="1658">
        <f t="shared" si="150"/>
        <v>54.051999999999992</v>
      </c>
      <c r="BO406" s="1658">
        <f t="shared" si="150"/>
        <v>54.051999999999992</v>
      </c>
      <c r="BP406" s="1658">
        <f t="shared" si="150"/>
        <v>0</v>
      </c>
      <c r="BQ406" s="1658">
        <f t="shared" si="150"/>
        <v>54.051999999999992</v>
      </c>
      <c r="BR406" s="1031">
        <f t="shared" si="150"/>
        <v>0</v>
      </c>
      <c r="BS406" s="121">
        <f t="shared" si="150"/>
        <v>0</v>
      </c>
      <c r="BT406" s="121">
        <f t="shared" si="150"/>
        <v>0</v>
      </c>
      <c r="BU406" s="168"/>
      <c r="BV406" s="168"/>
      <c r="BW406" s="108"/>
      <c r="BX406" s="696">
        <f t="shared" si="133"/>
        <v>-3200</v>
      </c>
      <c r="BY406" s="690">
        <f t="shared" si="134"/>
        <v>2</v>
      </c>
      <c r="BZ406" s="996"/>
      <c r="CA406" s="13">
        <f>(L406-L406*20%)*35%</f>
        <v>1683.6399999999999</v>
      </c>
      <c r="CD406" s="673"/>
      <c r="DH406" s="101">
        <v>4</v>
      </c>
      <c r="ED406" s="673"/>
    </row>
    <row r="407" spans="1:138" s="693" customFormat="1" ht="23.45" customHeight="1">
      <c r="A407" s="183"/>
      <c r="B407" s="1068" t="s">
        <v>287</v>
      </c>
      <c r="C407" s="182"/>
      <c r="D407" s="183"/>
      <c r="E407" s="183"/>
      <c r="F407" s="183"/>
      <c r="G407" s="183"/>
      <c r="H407" s="183"/>
      <c r="I407" s="183"/>
      <c r="J407" s="183"/>
      <c r="K407" s="183"/>
      <c r="L407" s="1038"/>
      <c r="M407" s="1037"/>
      <c r="N407" s="1038"/>
      <c r="O407" s="1037"/>
      <c r="P407" s="1038"/>
      <c r="Q407" s="1024"/>
      <c r="R407" s="1037"/>
      <c r="S407" s="1038"/>
      <c r="T407" s="1037"/>
      <c r="U407" s="1037"/>
      <c r="V407" s="1037"/>
      <c r="W407" s="1037"/>
      <c r="X407" s="1038"/>
      <c r="Y407" s="1037"/>
      <c r="Z407" s="1037"/>
      <c r="AA407" s="1037"/>
      <c r="AB407" s="1037"/>
      <c r="AC407" s="1038"/>
      <c r="AD407" s="1037"/>
      <c r="AE407" s="1037"/>
      <c r="AF407" s="1037"/>
      <c r="AG407" s="1037"/>
      <c r="AH407" s="1038"/>
      <c r="AI407" s="1037"/>
      <c r="AJ407" s="1037"/>
      <c r="AK407" s="1037"/>
      <c r="AL407" s="1037"/>
      <c r="AM407" s="1038"/>
      <c r="AN407" s="1038"/>
      <c r="AO407" s="1037"/>
      <c r="AP407" s="1038"/>
      <c r="AQ407" s="1037"/>
      <c r="AR407" s="1037"/>
      <c r="AS407" s="1038"/>
      <c r="AT407" s="1037"/>
      <c r="AU407" s="1038"/>
      <c r="AV407" s="1037"/>
      <c r="AW407" s="1037"/>
      <c r="AX407" s="1038"/>
      <c r="AY407" s="1037"/>
      <c r="AZ407" s="1037"/>
      <c r="BA407" s="1038"/>
      <c r="BB407" s="1024"/>
      <c r="BC407" s="1038"/>
      <c r="BD407" s="1045"/>
      <c r="BE407" s="1038"/>
      <c r="BF407" s="1025"/>
      <c r="BG407" s="1038"/>
      <c r="BH407" s="1038"/>
      <c r="BI407" s="1025"/>
      <c r="BJ407" s="1039"/>
      <c r="BK407" s="1039"/>
      <c r="BL407" s="1038"/>
      <c r="BM407" s="1844"/>
      <c r="BN407" s="1838"/>
      <c r="BO407" s="1844"/>
      <c r="BP407" s="1844"/>
      <c r="BQ407" s="1844"/>
      <c r="BR407" s="1038"/>
      <c r="BS407" s="185"/>
      <c r="BT407" s="188"/>
      <c r="BU407" s="182"/>
      <c r="BV407" s="182"/>
      <c r="BW407" s="183"/>
      <c r="BX407" s="696">
        <f t="shared" si="133"/>
        <v>0</v>
      </c>
      <c r="BY407" s="690">
        <f t="shared" si="134"/>
        <v>0</v>
      </c>
      <c r="BZ407" s="996"/>
      <c r="CA407" s="691"/>
      <c r="CD407" s="673"/>
      <c r="ED407" s="673"/>
    </row>
    <row r="408" spans="1:138" s="101" customFormat="1" ht="41.25" hidden="1" customHeight="1">
      <c r="A408" s="124"/>
      <c r="B408" s="1124"/>
      <c r="C408" s="261"/>
      <c r="D408" s="108"/>
      <c r="E408" s="108"/>
      <c r="F408" s="108"/>
      <c r="G408" s="108"/>
      <c r="H408" s="108"/>
      <c r="I408" s="108"/>
      <c r="J408" s="234"/>
      <c r="K408" s="234"/>
      <c r="L408" s="684"/>
      <c r="M408" s="684"/>
      <c r="N408" s="684"/>
      <c r="O408" s="684"/>
      <c r="P408" s="684"/>
      <c r="Q408" s="684"/>
      <c r="R408" s="684"/>
      <c r="S408" s="684"/>
      <c r="T408" s="684"/>
      <c r="U408" s="684"/>
      <c r="V408" s="684"/>
      <c r="W408" s="684"/>
      <c r="X408" s="684"/>
      <c r="Y408" s="684"/>
      <c r="Z408" s="684"/>
      <c r="AA408" s="684"/>
      <c r="AB408" s="684"/>
      <c r="AC408" s="684"/>
      <c r="AD408" s="684"/>
      <c r="AE408" s="684"/>
      <c r="AF408" s="684"/>
      <c r="AG408" s="684"/>
      <c r="AH408" s="684"/>
      <c r="AI408" s="684"/>
      <c r="AJ408" s="684"/>
      <c r="AK408" s="684"/>
      <c r="AL408" s="684"/>
      <c r="AM408" s="684"/>
      <c r="AN408" s="684"/>
      <c r="AO408" s="684"/>
      <c r="AP408" s="684"/>
      <c r="AQ408" s="684"/>
      <c r="AR408" s="684"/>
      <c r="AS408" s="684"/>
      <c r="AT408" s="684"/>
      <c r="AU408" s="684"/>
      <c r="AV408" s="684"/>
      <c r="AW408" s="684"/>
      <c r="AX408" s="684"/>
      <c r="AY408" s="684"/>
      <c r="AZ408" s="684"/>
      <c r="BA408" s="684"/>
      <c r="BB408" s="684"/>
      <c r="BC408" s="684"/>
      <c r="BD408" s="684"/>
      <c r="BE408" s="684"/>
      <c r="BF408" s="684"/>
      <c r="BG408" s="684"/>
      <c r="BH408" s="684"/>
      <c r="BI408" s="684"/>
      <c r="BJ408" s="684"/>
      <c r="BK408" s="684"/>
      <c r="BL408" s="684"/>
      <c r="BM408" s="1836"/>
      <c r="BN408" s="1836"/>
      <c r="BO408" s="1836"/>
      <c r="BP408" s="1836"/>
      <c r="BQ408" s="1836"/>
      <c r="BR408" s="684"/>
      <c r="BS408" s="261"/>
      <c r="BT408" s="261"/>
      <c r="BU408" s="168"/>
      <c r="BV408" s="168"/>
      <c r="BW408" s="108"/>
      <c r="BX408" s="696"/>
      <c r="BY408" s="690"/>
      <c r="BZ408" s="996"/>
      <c r="CA408" s="13"/>
      <c r="CD408" s="673"/>
      <c r="ED408" s="673"/>
    </row>
    <row r="409" spans="1:138" s="693" customFormat="1" ht="126.95" hidden="1" customHeight="1">
      <c r="A409" s="217"/>
      <c r="B409" s="296"/>
      <c r="C409" s="182"/>
      <c r="D409" s="108"/>
      <c r="E409" s="108"/>
      <c r="F409" s="108"/>
      <c r="G409" s="113"/>
      <c r="H409" s="108"/>
      <c r="I409" s="108"/>
      <c r="J409" s="177"/>
      <c r="K409" s="177"/>
      <c r="L409" s="1031"/>
      <c r="M409" s="1029"/>
      <c r="N409" s="1031"/>
      <c r="O409" s="1029"/>
      <c r="P409" s="1031"/>
      <c r="Q409" s="166"/>
      <c r="R409" s="1029"/>
      <c r="S409" s="1031"/>
      <c r="T409" s="1029"/>
      <c r="U409" s="1029"/>
      <c r="V409" s="1029"/>
      <c r="W409" s="1029"/>
      <c r="X409" s="1031"/>
      <c r="Y409" s="1029"/>
      <c r="Z409" s="1029"/>
      <c r="AA409" s="1029"/>
      <c r="AB409" s="1029"/>
      <c r="AC409" s="1031"/>
      <c r="AD409" s="1029"/>
      <c r="AE409" s="1029"/>
      <c r="AF409" s="1029"/>
      <c r="AG409" s="1029"/>
      <c r="AH409" s="1031"/>
      <c r="AI409" s="1029"/>
      <c r="AJ409" s="1031"/>
      <c r="AK409" s="1029"/>
      <c r="AL409" s="1029"/>
      <c r="AM409" s="1031"/>
      <c r="AN409" s="1031"/>
      <c r="AO409" s="1029"/>
      <c r="AP409" s="1031"/>
      <c r="AQ409" s="1029"/>
      <c r="AR409" s="1029"/>
      <c r="AS409" s="166"/>
      <c r="AT409" s="1029"/>
      <c r="AU409" s="1031"/>
      <c r="AV409" s="1029"/>
      <c r="AW409" s="1029"/>
      <c r="AX409" s="1031"/>
      <c r="AY409" s="1029"/>
      <c r="AZ409" s="1029"/>
      <c r="BA409" s="1031"/>
      <c r="BB409" s="166"/>
      <c r="BC409" s="1031"/>
      <c r="BD409" s="1022"/>
      <c r="BE409" s="1031"/>
      <c r="BF409" s="165"/>
      <c r="BG409" s="1031"/>
      <c r="BH409" s="1031"/>
      <c r="BI409" s="165"/>
      <c r="BJ409" s="165"/>
      <c r="BK409" s="1031"/>
      <c r="BL409" s="1031"/>
      <c r="BM409" s="1658"/>
      <c r="BN409" s="1655"/>
      <c r="BO409" s="1658"/>
      <c r="BP409" s="1658"/>
      <c r="BQ409" s="1658"/>
      <c r="BR409" s="1031"/>
      <c r="BS409" s="185"/>
      <c r="BT409" s="1067"/>
      <c r="BU409" s="1089"/>
      <c r="BV409" s="1089"/>
      <c r="BW409" s="183"/>
      <c r="BX409" s="696"/>
      <c r="BY409" s="690"/>
      <c r="BZ409" s="996"/>
      <c r="CA409" s="694"/>
      <c r="CD409" s="673"/>
      <c r="ED409" s="673"/>
    </row>
    <row r="410" spans="1:138" s="693" customFormat="1" ht="63" hidden="1" customHeight="1">
      <c r="A410" s="217"/>
      <c r="B410" s="296"/>
      <c r="C410" s="296"/>
      <c r="D410" s="108"/>
      <c r="E410" s="108"/>
      <c r="F410" s="108"/>
      <c r="G410" s="113"/>
      <c r="H410" s="183"/>
      <c r="I410" s="183"/>
      <c r="J410" s="177"/>
      <c r="K410" s="177"/>
      <c r="L410" s="1031"/>
      <c r="M410" s="1037"/>
      <c r="N410" s="1031"/>
      <c r="O410" s="1037"/>
      <c r="P410" s="1031"/>
      <c r="Q410" s="1024"/>
      <c r="R410" s="1037"/>
      <c r="S410" s="1038"/>
      <c r="T410" s="1037"/>
      <c r="U410" s="1037"/>
      <c r="V410" s="1037"/>
      <c r="W410" s="1037"/>
      <c r="X410" s="1038"/>
      <c r="Y410" s="1037"/>
      <c r="Z410" s="1037"/>
      <c r="AA410" s="1037"/>
      <c r="AB410" s="1037"/>
      <c r="AC410" s="1038"/>
      <c r="AD410" s="1037"/>
      <c r="AE410" s="1037"/>
      <c r="AF410" s="1037"/>
      <c r="AG410" s="1037"/>
      <c r="AH410" s="1038"/>
      <c r="AI410" s="1037"/>
      <c r="AJ410" s="1038"/>
      <c r="AK410" s="1037"/>
      <c r="AL410" s="1037"/>
      <c r="AM410" s="1038"/>
      <c r="AN410" s="1038"/>
      <c r="AO410" s="1037"/>
      <c r="AP410" s="1038"/>
      <c r="AQ410" s="1037"/>
      <c r="AR410" s="1037"/>
      <c r="AS410" s="166"/>
      <c r="AT410" s="1037"/>
      <c r="AU410" s="1038"/>
      <c r="AV410" s="1037"/>
      <c r="AW410" s="1037"/>
      <c r="AX410" s="1031"/>
      <c r="AY410" s="1037"/>
      <c r="AZ410" s="1037"/>
      <c r="BA410" s="1038"/>
      <c r="BB410" s="1024"/>
      <c r="BC410" s="1038"/>
      <c r="BD410" s="1045"/>
      <c r="BE410" s="1038"/>
      <c r="BF410" s="1025"/>
      <c r="BG410" s="1038"/>
      <c r="BH410" s="1038"/>
      <c r="BI410" s="165"/>
      <c r="BJ410" s="165"/>
      <c r="BK410" s="165"/>
      <c r="BL410" s="1031"/>
      <c r="BM410" s="1658"/>
      <c r="BN410" s="1655"/>
      <c r="BO410" s="1658"/>
      <c r="BP410" s="1658"/>
      <c r="BQ410" s="1658"/>
      <c r="BR410" s="1031"/>
      <c r="BS410" s="185"/>
      <c r="BT410" s="203"/>
      <c r="BU410" s="203"/>
      <c r="BV410" s="203"/>
      <c r="BW410" s="183"/>
      <c r="BX410" s="696"/>
      <c r="BY410" s="690"/>
      <c r="BZ410" s="996"/>
      <c r="CA410" s="694"/>
      <c r="CD410" s="673"/>
      <c r="ED410" s="673"/>
    </row>
    <row r="411" spans="1:138" s="693" customFormat="1" ht="132" hidden="1" customHeight="1">
      <c r="A411" s="217"/>
      <c r="B411" s="296"/>
      <c r="C411" s="182"/>
      <c r="D411" s="108"/>
      <c r="E411" s="108"/>
      <c r="F411" s="108"/>
      <c r="G411" s="113"/>
      <c r="H411" s="183"/>
      <c r="I411" s="183"/>
      <c r="J411" s="177"/>
      <c r="K411" s="177"/>
      <c r="L411" s="1031"/>
      <c r="M411" s="1037"/>
      <c r="N411" s="1031"/>
      <c r="O411" s="1037"/>
      <c r="P411" s="1031"/>
      <c r="Q411" s="1024"/>
      <c r="R411" s="1037"/>
      <c r="S411" s="1038"/>
      <c r="T411" s="1037"/>
      <c r="U411" s="1037"/>
      <c r="V411" s="1037"/>
      <c r="W411" s="1037"/>
      <c r="X411" s="1038"/>
      <c r="Y411" s="1037"/>
      <c r="Z411" s="1037"/>
      <c r="AA411" s="1037"/>
      <c r="AB411" s="1037"/>
      <c r="AC411" s="1038"/>
      <c r="AD411" s="1037"/>
      <c r="AE411" s="1037"/>
      <c r="AF411" s="1037"/>
      <c r="AG411" s="1037"/>
      <c r="AH411" s="1038"/>
      <c r="AI411" s="1037"/>
      <c r="AJ411" s="1038"/>
      <c r="AK411" s="1037"/>
      <c r="AL411" s="1037"/>
      <c r="AM411" s="1038"/>
      <c r="AN411" s="1038"/>
      <c r="AO411" s="1037"/>
      <c r="AP411" s="1038"/>
      <c r="AQ411" s="1037"/>
      <c r="AR411" s="1037"/>
      <c r="AS411" s="166"/>
      <c r="AT411" s="1037"/>
      <c r="AU411" s="1038"/>
      <c r="AV411" s="1037"/>
      <c r="AW411" s="1037"/>
      <c r="AX411" s="1038"/>
      <c r="AY411" s="1037"/>
      <c r="AZ411" s="1037"/>
      <c r="BA411" s="1038"/>
      <c r="BB411" s="1024"/>
      <c r="BC411" s="1038"/>
      <c r="BD411" s="1045"/>
      <c r="BE411" s="1038"/>
      <c r="BF411" s="1025"/>
      <c r="BG411" s="1038"/>
      <c r="BH411" s="1038"/>
      <c r="BI411" s="1025"/>
      <c r="BJ411" s="1039"/>
      <c r="BK411" s="1039"/>
      <c r="BL411" s="1031"/>
      <c r="BM411" s="1658"/>
      <c r="BN411" s="1655"/>
      <c r="BO411" s="1658"/>
      <c r="BP411" s="1658"/>
      <c r="BQ411" s="1658"/>
      <c r="BR411" s="1031"/>
      <c r="BS411" s="185"/>
      <c r="BT411" s="188"/>
      <c r="BU411" s="182"/>
      <c r="BV411" s="182"/>
      <c r="BW411" s="183"/>
      <c r="BX411" s="696"/>
      <c r="BY411" s="690"/>
      <c r="BZ411" s="996"/>
      <c r="CA411" s="694"/>
      <c r="CD411" s="673"/>
      <c r="ED411" s="673"/>
    </row>
    <row r="412" spans="1:138" s="693" customFormat="1" ht="81.95" hidden="1" customHeight="1">
      <c r="A412" s="217"/>
      <c r="B412" s="296"/>
      <c r="C412" s="182"/>
      <c r="D412" s="108"/>
      <c r="E412" s="108"/>
      <c r="F412" s="108"/>
      <c r="G412" s="108"/>
      <c r="H412" s="183"/>
      <c r="I412" s="183"/>
      <c r="J412" s="262"/>
      <c r="K412" s="262"/>
      <c r="L412" s="1038"/>
      <c r="M412" s="1037"/>
      <c r="N412" s="1038"/>
      <c r="O412" s="1037"/>
      <c r="P412" s="1038"/>
      <c r="Q412" s="1024"/>
      <c r="R412" s="1037"/>
      <c r="S412" s="1038"/>
      <c r="T412" s="1037"/>
      <c r="U412" s="1037"/>
      <c r="V412" s="1037"/>
      <c r="W412" s="1037"/>
      <c r="X412" s="1038"/>
      <c r="Y412" s="1037"/>
      <c r="Z412" s="1037"/>
      <c r="AA412" s="1037"/>
      <c r="AB412" s="1037"/>
      <c r="AC412" s="1038"/>
      <c r="AD412" s="1037"/>
      <c r="AE412" s="1037"/>
      <c r="AF412" s="1037"/>
      <c r="AG412" s="1037"/>
      <c r="AH412" s="1038"/>
      <c r="AI412" s="1037"/>
      <c r="AJ412" s="1038"/>
      <c r="AK412" s="1037"/>
      <c r="AL412" s="1037"/>
      <c r="AM412" s="1038"/>
      <c r="AN412" s="1038"/>
      <c r="AO412" s="1037"/>
      <c r="AP412" s="1038"/>
      <c r="AQ412" s="1037"/>
      <c r="AR412" s="1037"/>
      <c r="AS412" s="166"/>
      <c r="AT412" s="1037"/>
      <c r="AU412" s="1038"/>
      <c r="AV412" s="1037"/>
      <c r="AW412" s="1037"/>
      <c r="AX412" s="1038"/>
      <c r="AY412" s="1037"/>
      <c r="AZ412" s="1037"/>
      <c r="BA412" s="1038"/>
      <c r="BB412" s="1024"/>
      <c r="BC412" s="1038"/>
      <c r="BD412" s="1045"/>
      <c r="BE412" s="1038"/>
      <c r="BF412" s="1025"/>
      <c r="BG412" s="1038"/>
      <c r="BH412" s="1038"/>
      <c r="BI412" s="165"/>
      <c r="BJ412" s="165"/>
      <c r="BK412" s="165"/>
      <c r="BL412" s="1038"/>
      <c r="BM412" s="1111"/>
      <c r="BN412" s="1655"/>
      <c r="BO412" s="1111"/>
      <c r="BP412" s="1111"/>
      <c r="BQ412" s="1111"/>
      <c r="BR412" s="1038"/>
      <c r="BS412" s="185"/>
      <c r="BT412" s="203"/>
      <c r="BU412" s="203"/>
      <c r="BV412" s="203"/>
      <c r="BW412" s="168"/>
      <c r="BX412" s="696"/>
      <c r="BY412" s="690"/>
      <c r="BZ412" s="996"/>
      <c r="CA412" s="694"/>
      <c r="CD412" s="673"/>
      <c r="ED412" s="673"/>
    </row>
    <row r="413" spans="1:138" s="693" customFormat="1" ht="72" hidden="1" customHeight="1">
      <c r="A413" s="217"/>
      <c r="B413" s="296"/>
      <c r="C413" s="182"/>
      <c r="D413" s="108"/>
      <c r="E413" s="108"/>
      <c r="F413" s="108"/>
      <c r="G413" s="108"/>
      <c r="H413" s="183"/>
      <c r="I413" s="183"/>
      <c r="J413" s="262"/>
      <c r="K413" s="262"/>
      <c r="L413" s="1038"/>
      <c r="M413" s="1037"/>
      <c r="N413" s="1038"/>
      <c r="O413" s="1037"/>
      <c r="P413" s="1038"/>
      <c r="Q413" s="1024"/>
      <c r="R413" s="1037"/>
      <c r="S413" s="1038"/>
      <c r="T413" s="1037"/>
      <c r="U413" s="1037"/>
      <c r="V413" s="1037"/>
      <c r="W413" s="1037"/>
      <c r="X413" s="1038"/>
      <c r="Y413" s="1037"/>
      <c r="Z413" s="1037"/>
      <c r="AA413" s="1037"/>
      <c r="AB413" s="1037"/>
      <c r="AC413" s="1038"/>
      <c r="AD413" s="1037"/>
      <c r="AE413" s="1037"/>
      <c r="AF413" s="1037"/>
      <c r="AG413" s="1037"/>
      <c r="AH413" s="1038"/>
      <c r="AI413" s="1037"/>
      <c r="AJ413" s="1038"/>
      <c r="AK413" s="1037"/>
      <c r="AL413" s="1037"/>
      <c r="AM413" s="1038"/>
      <c r="AN413" s="1038"/>
      <c r="AO413" s="1037"/>
      <c r="AP413" s="1038"/>
      <c r="AQ413" s="1037"/>
      <c r="AR413" s="1037"/>
      <c r="AS413" s="166"/>
      <c r="AT413" s="1037"/>
      <c r="AU413" s="1038"/>
      <c r="AV413" s="1037"/>
      <c r="AW413" s="1037"/>
      <c r="AX413" s="1038"/>
      <c r="AY413" s="1037"/>
      <c r="AZ413" s="1037"/>
      <c r="BA413" s="1038"/>
      <c r="BB413" s="1024"/>
      <c r="BC413" s="1038"/>
      <c r="BD413" s="1045"/>
      <c r="BE413" s="1038"/>
      <c r="BF413" s="1025"/>
      <c r="BG413" s="1038"/>
      <c r="BH413" s="1038"/>
      <c r="BI413" s="1025"/>
      <c r="BJ413" s="1039"/>
      <c r="BK413" s="1039"/>
      <c r="BL413" s="1038"/>
      <c r="BM413" s="1838"/>
      <c r="BN413" s="1655"/>
      <c r="BO413" s="1838"/>
      <c r="BP413" s="1838"/>
      <c r="BQ413" s="1838"/>
      <c r="BR413" s="1038"/>
      <c r="BS413" s="185"/>
      <c r="BT413" s="188"/>
      <c r="BU413" s="182"/>
      <c r="BV413" s="182"/>
      <c r="BW413" s="183"/>
      <c r="BX413" s="696"/>
      <c r="BY413" s="690"/>
      <c r="BZ413" s="996"/>
      <c r="CA413" s="694"/>
      <c r="CD413" s="673"/>
      <c r="ED413" s="673"/>
    </row>
    <row r="414" spans="1:138" s="101" customFormat="1" ht="22.5" customHeight="1">
      <c r="A414" s="156" t="s">
        <v>753</v>
      </c>
      <c r="B414" s="1124" t="s">
        <v>759</v>
      </c>
      <c r="C414" s="1125">
        <f>C415+C418+C424+C430+C432+C434+C437+C441+C420</f>
        <v>2</v>
      </c>
      <c r="D414" s="108"/>
      <c r="E414" s="108"/>
      <c r="F414" s="108"/>
      <c r="G414" s="108"/>
      <c r="H414" s="108"/>
      <c r="I414" s="108"/>
      <c r="J414" s="234"/>
      <c r="K414" s="234"/>
      <c r="L414" s="684">
        <f>L415+L418+L424+L430+L432+L434+L437+L441+L420</f>
        <v>6013</v>
      </c>
      <c r="M414" s="684">
        <f t="shared" ref="M414:AW414" si="151">M415+M418+M424+M430+M432+M434+M437+M441+M420</f>
        <v>0</v>
      </c>
      <c r="N414" s="684">
        <f t="shared" si="151"/>
        <v>5100</v>
      </c>
      <c r="O414" s="684">
        <f t="shared" si="151"/>
        <v>0</v>
      </c>
      <c r="P414" s="684">
        <f t="shared" si="151"/>
        <v>5100</v>
      </c>
      <c r="Q414" s="684">
        <f t="shared" si="151"/>
        <v>0</v>
      </c>
      <c r="R414" s="684">
        <f t="shared" si="151"/>
        <v>0</v>
      </c>
      <c r="S414" s="684">
        <f t="shared" si="151"/>
        <v>2600</v>
      </c>
      <c r="T414" s="684">
        <f t="shared" si="151"/>
        <v>0</v>
      </c>
      <c r="U414" s="684">
        <f t="shared" si="151"/>
        <v>0</v>
      </c>
      <c r="V414" s="684">
        <f t="shared" si="151"/>
        <v>0</v>
      </c>
      <c r="W414" s="684">
        <f t="shared" si="151"/>
        <v>0</v>
      </c>
      <c r="X414" s="684">
        <f t="shared" si="151"/>
        <v>0</v>
      </c>
      <c r="Y414" s="684">
        <f t="shared" si="151"/>
        <v>0</v>
      </c>
      <c r="Z414" s="684">
        <f t="shared" si="151"/>
        <v>0</v>
      </c>
      <c r="AA414" s="684">
        <f t="shared" si="151"/>
        <v>0</v>
      </c>
      <c r="AB414" s="684">
        <f t="shared" si="151"/>
        <v>0</v>
      </c>
      <c r="AC414" s="684">
        <f t="shared" si="151"/>
        <v>0</v>
      </c>
      <c r="AD414" s="684">
        <f t="shared" si="151"/>
        <v>0</v>
      </c>
      <c r="AE414" s="684">
        <f t="shared" si="151"/>
        <v>0</v>
      </c>
      <c r="AF414" s="684">
        <f t="shared" si="151"/>
        <v>0</v>
      </c>
      <c r="AG414" s="684">
        <f t="shared" si="151"/>
        <v>0</v>
      </c>
      <c r="AH414" s="684">
        <f t="shared" si="151"/>
        <v>0</v>
      </c>
      <c r="AI414" s="684">
        <f t="shared" si="151"/>
        <v>0</v>
      </c>
      <c r="AJ414" s="684">
        <f t="shared" si="151"/>
        <v>0</v>
      </c>
      <c r="AK414" s="684">
        <f t="shared" si="151"/>
        <v>0</v>
      </c>
      <c r="AL414" s="684">
        <f t="shared" si="151"/>
        <v>0</v>
      </c>
      <c r="AM414" s="684">
        <f t="shared" si="151"/>
        <v>0</v>
      </c>
      <c r="AN414" s="684">
        <f t="shared" si="151"/>
        <v>2600</v>
      </c>
      <c r="AO414" s="684">
        <f t="shared" si="151"/>
        <v>0</v>
      </c>
      <c r="AP414" s="684">
        <f t="shared" si="151"/>
        <v>2600</v>
      </c>
      <c r="AQ414" s="684">
        <f t="shared" si="151"/>
        <v>0</v>
      </c>
      <c r="AR414" s="684">
        <f t="shared" si="151"/>
        <v>0</v>
      </c>
      <c r="AS414" s="684">
        <f t="shared" si="151"/>
        <v>1600</v>
      </c>
      <c r="AT414" s="684">
        <f t="shared" si="151"/>
        <v>0</v>
      </c>
      <c r="AU414" s="684">
        <f t="shared" si="151"/>
        <v>1600</v>
      </c>
      <c r="AV414" s="684">
        <f t="shared" si="151"/>
        <v>0</v>
      </c>
      <c r="AW414" s="684">
        <f t="shared" si="151"/>
        <v>0</v>
      </c>
      <c r="AX414" s="684">
        <f>AX415+AX418+AX424+AX430+AX432+AX434+AX437+AX441+AX420</f>
        <v>3200</v>
      </c>
      <c r="AY414" s="684">
        <f t="shared" ref="AY414:BT414" si="152">AY415+AY418+AY424+AY430+AY432+AY434+AY437+AY441+AY420</f>
        <v>0</v>
      </c>
      <c r="AZ414" s="684">
        <f t="shared" si="152"/>
        <v>0</v>
      </c>
      <c r="BA414" s="684">
        <f t="shared" si="152"/>
        <v>1600</v>
      </c>
      <c r="BB414" s="684">
        <f t="shared" si="152"/>
        <v>1</v>
      </c>
      <c r="BC414" s="684">
        <f t="shared" si="152"/>
        <v>1600</v>
      </c>
      <c r="BD414" s="684">
        <f t="shared" si="152"/>
        <v>0</v>
      </c>
      <c r="BE414" s="684">
        <f t="shared" si="152"/>
        <v>0</v>
      </c>
      <c r="BF414" s="684">
        <f t="shared" si="152"/>
        <v>0</v>
      </c>
      <c r="BG414" s="684">
        <f t="shared" si="152"/>
        <v>0</v>
      </c>
      <c r="BH414" s="684">
        <f t="shared" si="152"/>
        <v>0</v>
      </c>
      <c r="BI414" s="684" t="e">
        <f t="shared" si="152"/>
        <v>#VALUE!</v>
      </c>
      <c r="BJ414" s="684" t="e">
        <f t="shared" si="152"/>
        <v>#VALUE!</v>
      </c>
      <c r="BK414" s="684">
        <f t="shared" si="152"/>
        <v>126.18</v>
      </c>
      <c r="BL414" s="684">
        <f t="shared" si="152"/>
        <v>400</v>
      </c>
      <c r="BM414" s="1836">
        <f t="shared" si="152"/>
        <v>345.94799999999998</v>
      </c>
      <c r="BN414" s="1836">
        <f t="shared" si="152"/>
        <v>54.051999999999992</v>
      </c>
      <c r="BO414" s="1836">
        <f t="shared" si="152"/>
        <v>54.051999999999992</v>
      </c>
      <c r="BP414" s="1836">
        <f t="shared" si="152"/>
        <v>0</v>
      </c>
      <c r="BQ414" s="1836">
        <f t="shared" si="152"/>
        <v>54.051999999999992</v>
      </c>
      <c r="BR414" s="684">
        <f t="shared" si="152"/>
        <v>0</v>
      </c>
      <c r="BS414" s="261">
        <f t="shared" si="152"/>
        <v>0</v>
      </c>
      <c r="BT414" s="261">
        <f t="shared" si="152"/>
        <v>0</v>
      </c>
      <c r="BU414" s="168"/>
      <c r="BV414" s="168"/>
      <c r="BW414" s="108"/>
      <c r="BX414" s="696">
        <f t="shared" si="133"/>
        <v>-3200</v>
      </c>
      <c r="BY414" s="690">
        <f t="shared" si="134"/>
        <v>2</v>
      </c>
      <c r="BZ414" s="996"/>
      <c r="CA414" s="695"/>
      <c r="CD414" s="673"/>
      <c r="ED414" s="673"/>
    </row>
    <row r="415" spans="1:138" s="693" customFormat="1" ht="38.25" hidden="1" customHeight="1">
      <c r="A415" s="183"/>
      <c r="B415" s="1064"/>
      <c r="C415" s="992"/>
      <c r="D415" s="183"/>
      <c r="E415" s="183"/>
      <c r="F415" s="183"/>
      <c r="G415" s="183"/>
      <c r="H415" s="183"/>
      <c r="I415" s="183"/>
      <c r="J415" s="262"/>
      <c r="K415" s="262"/>
      <c r="L415" s="1038"/>
      <c r="M415" s="1038"/>
      <c r="N415" s="1038"/>
      <c r="O415" s="1038"/>
      <c r="P415" s="1038"/>
      <c r="Q415" s="1038"/>
      <c r="R415" s="1038"/>
      <c r="S415" s="1038"/>
      <c r="T415" s="1038"/>
      <c r="U415" s="1038"/>
      <c r="V415" s="1038"/>
      <c r="W415" s="1038"/>
      <c r="X415" s="1038"/>
      <c r="Y415" s="1038"/>
      <c r="Z415" s="1038"/>
      <c r="AA415" s="1038"/>
      <c r="AB415" s="1038"/>
      <c r="AC415" s="1038"/>
      <c r="AD415" s="1038"/>
      <c r="AE415" s="1038"/>
      <c r="AF415" s="1038"/>
      <c r="AG415" s="1038"/>
      <c r="AH415" s="1038"/>
      <c r="AI415" s="1038"/>
      <c r="AJ415" s="1038"/>
      <c r="AK415" s="1038"/>
      <c r="AL415" s="1038"/>
      <c r="AM415" s="1038"/>
      <c r="AN415" s="1038"/>
      <c r="AO415" s="1038"/>
      <c r="AP415" s="1038"/>
      <c r="AQ415" s="1038"/>
      <c r="AR415" s="1038"/>
      <c r="AS415" s="166"/>
      <c r="AT415" s="1038"/>
      <c r="AU415" s="1038"/>
      <c r="AV415" s="1038"/>
      <c r="AW415" s="1038"/>
      <c r="AX415" s="1038"/>
      <c r="AY415" s="1038"/>
      <c r="AZ415" s="1038"/>
      <c r="BA415" s="1038"/>
      <c r="BB415" s="1038"/>
      <c r="BC415" s="1038"/>
      <c r="BD415" s="1038"/>
      <c r="BE415" s="1038"/>
      <c r="BF415" s="1038"/>
      <c r="BG415" s="1038"/>
      <c r="BH415" s="1038"/>
      <c r="BI415" s="1038"/>
      <c r="BJ415" s="1038"/>
      <c r="BK415" s="1038"/>
      <c r="BL415" s="1038"/>
      <c r="BM415" s="1838"/>
      <c r="BN415" s="1838"/>
      <c r="BO415" s="1838"/>
      <c r="BP415" s="1838"/>
      <c r="BQ415" s="1838"/>
      <c r="BR415" s="1038"/>
      <c r="BS415" s="992"/>
      <c r="BT415" s="992"/>
      <c r="BU415" s="182"/>
      <c r="BV415" s="182"/>
      <c r="BW415" s="183"/>
      <c r="BX415" s="696"/>
      <c r="BY415" s="690"/>
      <c r="BZ415" s="996"/>
      <c r="CA415" s="694"/>
      <c r="CD415" s="673"/>
      <c r="ED415" s="673"/>
    </row>
    <row r="416" spans="1:138" s="101" customFormat="1" ht="83.1" hidden="1" customHeight="1">
      <c r="A416" s="108"/>
      <c r="B416" s="296"/>
      <c r="C416" s="168"/>
      <c r="D416" s="108"/>
      <c r="E416" s="108"/>
      <c r="F416" s="108"/>
      <c r="G416" s="108"/>
      <c r="H416" s="108"/>
      <c r="I416" s="108"/>
      <c r="J416" s="177"/>
      <c r="K416" s="177"/>
      <c r="L416" s="1031"/>
      <c r="M416" s="1029"/>
      <c r="N416" s="1031"/>
      <c r="O416" s="1029"/>
      <c r="P416" s="1031"/>
      <c r="Q416" s="166"/>
      <c r="R416" s="1029"/>
      <c r="S416" s="1031"/>
      <c r="T416" s="1029"/>
      <c r="U416" s="1029"/>
      <c r="V416" s="1029"/>
      <c r="W416" s="1029"/>
      <c r="X416" s="1031"/>
      <c r="Y416" s="1029"/>
      <c r="Z416" s="1029"/>
      <c r="AA416" s="1029"/>
      <c r="AB416" s="1029"/>
      <c r="AC416" s="1031"/>
      <c r="AD416" s="1029"/>
      <c r="AE416" s="1029"/>
      <c r="AF416" s="1029"/>
      <c r="AG416" s="1029"/>
      <c r="AH416" s="1031"/>
      <c r="AI416" s="1029"/>
      <c r="AJ416" s="1031"/>
      <c r="AK416" s="1029"/>
      <c r="AL416" s="1029"/>
      <c r="AM416" s="1031"/>
      <c r="AN416" s="1031"/>
      <c r="AO416" s="1029"/>
      <c r="AP416" s="1031"/>
      <c r="AQ416" s="1029"/>
      <c r="AR416" s="1029"/>
      <c r="AS416" s="166"/>
      <c r="AT416" s="1029"/>
      <c r="AU416" s="1031"/>
      <c r="AV416" s="1029"/>
      <c r="AW416" s="1029"/>
      <c r="AX416" s="1031"/>
      <c r="AY416" s="1029"/>
      <c r="AZ416" s="1029"/>
      <c r="BA416" s="1031"/>
      <c r="BB416" s="166"/>
      <c r="BC416" s="1031"/>
      <c r="BD416" s="1022"/>
      <c r="BE416" s="1031"/>
      <c r="BF416" s="165"/>
      <c r="BG416" s="1031"/>
      <c r="BH416" s="1031"/>
      <c r="BI416" s="165"/>
      <c r="BJ416" s="1034"/>
      <c r="BK416" s="1034"/>
      <c r="BL416" s="1031"/>
      <c r="BM416" s="1658"/>
      <c r="BN416" s="1655"/>
      <c r="BO416" s="1658"/>
      <c r="BP416" s="1658"/>
      <c r="BQ416" s="1658"/>
      <c r="BR416" s="1031"/>
      <c r="BS416" s="114"/>
      <c r="BT416" s="1067"/>
      <c r="BU416" s="1089"/>
      <c r="BV416" s="1089"/>
      <c r="BW416" s="108"/>
      <c r="BX416" s="696"/>
      <c r="BY416" s="690"/>
      <c r="BZ416" s="996"/>
      <c r="CA416" s="79"/>
      <c r="CD416" s="673"/>
      <c r="ED416" s="673"/>
    </row>
    <row r="417" spans="1:134" s="101" customFormat="1" ht="93.95" hidden="1" customHeight="1">
      <c r="A417" s="108"/>
      <c r="B417" s="296"/>
      <c r="C417" s="168"/>
      <c r="D417" s="108"/>
      <c r="E417" s="108"/>
      <c r="F417" s="108"/>
      <c r="G417" s="113"/>
      <c r="H417" s="108"/>
      <c r="I417" s="108"/>
      <c r="J417" s="177"/>
      <c r="K417" s="177"/>
      <c r="L417" s="1031"/>
      <c r="M417" s="1029"/>
      <c r="N417" s="1031"/>
      <c r="O417" s="1029"/>
      <c r="P417" s="1031"/>
      <c r="Q417" s="166"/>
      <c r="R417" s="1029"/>
      <c r="S417" s="1031"/>
      <c r="T417" s="1029"/>
      <c r="U417" s="1029"/>
      <c r="V417" s="1029"/>
      <c r="W417" s="1029"/>
      <c r="X417" s="1031"/>
      <c r="Y417" s="1029"/>
      <c r="Z417" s="1029"/>
      <c r="AA417" s="1029"/>
      <c r="AB417" s="1029"/>
      <c r="AC417" s="1031"/>
      <c r="AD417" s="1029"/>
      <c r="AE417" s="1029"/>
      <c r="AF417" s="1029"/>
      <c r="AG417" s="1029"/>
      <c r="AH417" s="1031"/>
      <c r="AI417" s="1029"/>
      <c r="AJ417" s="1031"/>
      <c r="AK417" s="1029"/>
      <c r="AL417" s="1029"/>
      <c r="AM417" s="1031"/>
      <c r="AN417" s="1031"/>
      <c r="AO417" s="1029"/>
      <c r="AP417" s="1031"/>
      <c r="AQ417" s="1029"/>
      <c r="AR417" s="1029"/>
      <c r="AS417" s="166"/>
      <c r="AT417" s="1029"/>
      <c r="AU417" s="1031"/>
      <c r="AV417" s="1029"/>
      <c r="AW417" s="1029"/>
      <c r="AX417" s="1031"/>
      <c r="AY417" s="1029"/>
      <c r="AZ417" s="1029"/>
      <c r="BA417" s="1031"/>
      <c r="BB417" s="166"/>
      <c r="BC417" s="1031"/>
      <c r="BD417" s="1022"/>
      <c r="BE417" s="1031"/>
      <c r="BF417" s="165"/>
      <c r="BG417" s="1031"/>
      <c r="BH417" s="1031"/>
      <c r="BI417" s="165"/>
      <c r="BJ417" s="1034"/>
      <c r="BK417" s="1031"/>
      <c r="BL417" s="1031"/>
      <c r="BM417" s="1853"/>
      <c r="BN417" s="1655"/>
      <c r="BO417" s="1853"/>
      <c r="BP417" s="1853"/>
      <c r="BQ417" s="1853"/>
      <c r="BR417" s="1031"/>
      <c r="BS417" s="114"/>
      <c r="BT417" s="1067"/>
      <c r="BU417" s="1089"/>
      <c r="BV417" s="1089"/>
      <c r="BW417" s="108"/>
      <c r="BX417" s="696"/>
      <c r="BY417" s="690"/>
      <c r="BZ417" s="996"/>
      <c r="CA417" s="79"/>
      <c r="CD417" s="673"/>
      <c r="ED417" s="673"/>
    </row>
    <row r="418" spans="1:134" s="693" customFormat="1" ht="30" hidden="1" customHeight="1">
      <c r="A418" s="183"/>
      <c r="B418" s="1064"/>
      <c r="C418" s="992"/>
      <c r="D418" s="183"/>
      <c r="E418" s="183"/>
      <c r="F418" s="183"/>
      <c r="G418" s="183"/>
      <c r="H418" s="183"/>
      <c r="I418" s="183"/>
      <c r="J418" s="262"/>
      <c r="K418" s="262"/>
      <c r="L418" s="1038"/>
      <c r="M418" s="1038"/>
      <c r="N418" s="1038"/>
      <c r="O418" s="1038"/>
      <c r="P418" s="1038"/>
      <c r="Q418" s="1038"/>
      <c r="R418" s="1038"/>
      <c r="S418" s="1038"/>
      <c r="T418" s="1038"/>
      <c r="U418" s="1038"/>
      <c r="V418" s="1038"/>
      <c r="W418" s="1038"/>
      <c r="X418" s="1038"/>
      <c r="Y418" s="1038"/>
      <c r="Z418" s="1038"/>
      <c r="AA418" s="1038"/>
      <c r="AB418" s="1038"/>
      <c r="AC418" s="1038"/>
      <c r="AD418" s="1038"/>
      <c r="AE418" s="1038"/>
      <c r="AF418" s="1038"/>
      <c r="AG418" s="1038"/>
      <c r="AH418" s="1038"/>
      <c r="AI418" s="1038"/>
      <c r="AJ418" s="1038"/>
      <c r="AK418" s="1038"/>
      <c r="AL418" s="1038"/>
      <c r="AM418" s="1038"/>
      <c r="AN418" s="1038"/>
      <c r="AO418" s="1038"/>
      <c r="AP418" s="1038"/>
      <c r="AQ418" s="1038"/>
      <c r="AR418" s="1038"/>
      <c r="AS418" s="166"/>
      <c r="AT418" s="1038"/>
      <c r="AU418" s="1038"/>
      <c r="AV418" s="1038"/>
      <c r="AW418" s="1038"/>
      <c r="AX418" s="1038"/>
      <c r="AY418" s="1038"/>
      <c r="AZ418" s="1038"/>
      <c r="BA418" s="1038"/>
      <c r="BB418" s="1038"/>
      <c r="BC418" s="1038"/>
      <c r="BD418" s="1038"/>
      <c r="BE418" s="1038"/>
      <c r="BF418" s="1038"/>
      <c r="BG418" s="1038"/>
      <c r="BH418" s="1038"/>
      <c r="BI418" s="1038"/>
      <c r="BJ418" s="1038"/>
      <c r="BK418" s="1038"/>
      <c r="BL418" s="1038"/>
      <c r="BM418" s="1838"/>
      <c r="BN418" s="1838"/>
      <c r="BO418" s="1838"/>
      <c r="BP418" s="1838"/>
      <c r="BQ418" s="1838"/>
      <c r="BR418" s="1038"/>
      <c r="BS418" s="992"/>
      <c r="BT418" s="992"/>
      <c r="BU418" s="182"/>
      <c r="BV418" s="182"/>
      <c r="BW418" s="183"/>
      <c r="BX418" s="696"/>
      <c r="BY418" s="690"/>
      <c r="BZ418" s="996"/>
      <c r="CA418" s="694"/>
      <c r="CD418" s="673"/>
      <c r="ED418" s="673"/>
    </row>
    <row r="419" spans="1:134" s="101" customFormat="1" ht="111.6" hidden="1" customHeight="1">
      <c r="A419" s="108"/>
      <c r="B419" s="296"/>
      <c r="C419" s="168"/>
      <c r="D419" s="108"/>
      <c r="E419" s="108"/>
      <c r="F419" s="108"/>
      <c r="G419" s="113"/>
      <c r="H419" s="108"/>
      <c r="I419" s="108"/>
      <c r="J419" s="177"/>
      <c r="K419" s="177"/>
      <c r="L419" s="1031"/>
      <c r="M419" s="1029"/>
      <c r="N419" s="1031"/>
      <c r="O419" s="1029"/>
      <c r="P419" s="1031"/>
      <c r="Q419" s="166"/>
      <c r="R419" s="1029"/>
      <c r="S419" s="1031"/>
      <c r="T419" s="1029"/>
      <c r="U419" s="1029"/>
      <c r="V419" s="1029"/>
      <c r="W419" s="1029"/>
      <c r="X419" s="1031"/>
      <c r="Y419" s="1029"/>
      <c r="Z419" s="1029"/>
      <c r="AA419" s="1029"/>
      <c r="AB419" s="1029"/>
      <c r="AC419" s="1031"/>
      <c r="AD419" s="1029"/>
      <c r="AE419" s="1029"/>
      <c r="AF419" s="1029"/>
      <c r="AG419" s="1029"/>
      <c r="AH419" s="1031"/>
      <c r="AI419" s="1029"/>
      <c r="AJ419" s="1031"/>
      <c r="AK419" s="1029"/>
      <c r="AL419" s="1029"/>
      <c r="AM419" s="1031"/>
      <c r="AN419" s="1031"/>
      <c r="AO419" s="1029"/>
      <c r="AP419" s="1031"/>
      <c r="AQ419" s="1029"/>
      <c r="AR419" s="1029"/>
      <c r="AS419" s="166"/>
      <c r="AT419" s="1029"/>
      <c r="AU419" s="1031"/>
      <c r="AV419" s="1029"/>
      <c r="AW419" s="1029"/>
      <c r="AX419" s="1031"/>
      <c r="AY419" s="1029"/>
      <c r="AZ419" s="1029"/>
      <c r="BA419" s="1031"/>
      <c r="BB419" s="166"/>
      <c r="BC419" s="1031"/>
      <c r="BD419" s="1022"/>
      <c r="BE419" s="1031"/>
      <c r="BF419" s="165"/>
      <c r="BG419" s="1031"/>
      <c r="BH419" s="1031"/>
      <c r="BI419" s="165"/>
      <c r="BJ419" s="165"/>
      <c r="BK419" s="165"/>
      <c r="BL419" s="1031"/>
      <c r="BM419" s="1845"/>
      <c r="BN419" s="1655"/>
      <c r="BO419" s="1845"/>
      <c r="BP419" s="1845"/>
      <c r="BQ419" s="1845"/>
      <c r="BR419" s="1031"/>
      <c r="BS419" s="114"/>
      <c r="BT419" s="111"/>
      <c r="BU419" s="168"/>
      <c r="BV419" s="168"/>
      <c r="BW419" s="108"/>
      <c r="BX419" s="696"/>
      <c r="BY419" s="690"/>
      <c r="BZ419" s="996"/>
      <c r="CA419" s="79"/>
      <c r="CD419" s="673"/>
      <c r="ED419" s="673"/>
    </row>
    <row r="420" spans="1:134" s="693" customFormat="1" ht="38.25" hidden="1" customHeight="1">
      <c r="A420" s="183"/>
      <c r="B420" s="1064"/>
      <c r="C420" s="992"/>
      <c r="D420" s="183"/>
      <c r="E420" s="183"/>
      <c r="F420" s="183"/>
      <c r="G420" s="183"/>
      <c r="H420" s="183"/>
      <c r="I420" s="183"/>
      <c r="J420" s="262"/>
      <c r="K420" s="262"/>
      <c r="L420" s="1038"/>
      <c r="M420" s="1038"/>
      <c r="N420" s="1038"/>
      <c r="O420" s="1038"/>
      <c r="P420" s="1038"/>
      <c r="Q420" s="1038"/>
      <c r="R420" s="1038"/>
      <c r="S420" s="1038"/>
      <c r="T420" s="1038"/>
      <c r="U420" s="1038"/>
      <c r="V420" s="1038"/>
      <c r="W420" s="1038"/>
      <c r="X420" s="1038"/>
      <c r="Y420" s="1038"/>
      <c r="Z420" s="1038"/>
      <c r="AA420" s="1038"/>
      <c r="AB420" s="1038"/>
      <c r="AC420" s="1038"/>
      <c r="AD420" s="1038"/>
      <c r="AE420" s="1038"/>
      <c r="AF420" s="1038"/>
      <c r="AG420" s="1038"/>
      <c r="AH420" s="1038"/>
      <c r="AI420" s="1038"/>
      <c r="AJ420" s="1038"/>
      <c r="AK420" s="1038"/>
      <c r="AL420" s="1038"/>
      <c r="AM420" s="1038"/>
      <c r="AN420" s="1038"/>
      <c r="AO420" s="1038"/>
      <c r="AP420" s="1038"/>
      <c r="AQ420" s="1038"/>
      <c r="AR420" s="1038"/>
      <c r="AS420" s="166"/>
      <c r="AT420" s="1038"/>
      <c r="AU420" s="1038"/>
      <c r="AV420" s="1038"/>
      <c r="AW420" s="1038"/>
      <c r="AX420" s="1038"/>
      <c r="AY420" s="1038"/>
      <c r="AZ420" s="1038"/>
      <c r="BA420" s="1038"/>
      <c r="BB420" s="1038"/>
      <c r="BC420" s="1038"/>
      <c r="BD420" s="1038"/>
      <c r="BE420" s="1038"/>
      <c r="BF420" s="1038"/>
      <c r="BG420" s="1038"/>
      <c r="BH420" s="1038"/>
      <c r="BI420" s="1038"/>
      <c r="BJ420" s="1038"/>
      <c r="BK420" s="1038"/>
      <c r="BL420" s="1038"/>
      <c r="BM420" s="1838"/>
      <c r="BN420" s="1838"/>
      <c r="BO420" s="1838"/>
      <c r="BP420" s="1838"/>
      <c r="BQ420" s="1838"/>
      <c r="BR420" s="1038"/>
      <c r="BS420" s="992"/>
      <c r="BT420" s="992"/>
      <c r="BU420" s="182"/>
      <c r="BV420" s="182"/>
      <c r="BW420" s="183"/>
      <c r="BX420" s="696"/>
      <c r="BY420" s="690"/>
      <c r="BZ420" s="996"/>
      <c r="CA420" s="694"/>
      <c r="CD420" s="673"/>
      <c r="ED420" s="673"/>
    </row>
    <row r="421" spans="1:134" s="101" customFormat="1" ht="140.44999999999999" hidden="1" customHeight="1">
      <c r="A421" s="108"/>
      <c r="B421" s="296"/>
      <c r="C421" s="168"/>
      <c r="D421" s="108"/>
      <c r="E421" s="108"/>
      <c r="F421" s="108"/>
      <c r="G421" s="108"/>
      <c r="H421" s="108"/>
      <c r="I421" s="108"/>
      <c r="J421" s="177"/>
      <c r="K421" s="177"/>
      <c r="L421" s="1031"/>
      <c r="M421" s="1029"/>
      <c r="N421" s="1031"/>
      <c r="O421" s="1029"/>
      <c r="P421" s="1031"/>
      <c r="Q421" s="166"/>
      <c r="R421" s="1029"/>
      <c r="S421" s="1031"/>
      <c r="T421" s="1029"/>
      <c r="U421" s="1029"/>
      <c r="V421" s="1029"/>
      <c r="W421" s="1029"/>
      <c r="X421" s="1031"/>
      <c r="Y421" s="1029"/>
      <c r="Z421" s="1029"/>
      <c r="AA421" s="1029"/>
      <c r="AB421" s="1029"/>
      <c r="AC421" s="1031"/>
      <c r="AD421" s="1029"/>
      <c r="AE421" s="1029"/>
      <c r="AF421" s="1029"/>
      <c r="AG421" s="1029"/>
      <c r="AH421" s="1031"/>
      <c r="AI421" s="1029"/>
      <c r="AJ421" s="1031"/>
      <c r="AK421" s="1029"/>
      <c r="AL421" s="1029"/>
      <c r="AM421" s="1031"/>
      <c r="AN421" s="1031"/>
      <c r="AO421" s="1029"/>
      <c r="AP421" s="1031"/>
      <c r="AQ421" s="1029"/>
      <c r="AR421" s="1029"/>
      <c r="AS421" s="166"/>
      <c r="AT421" s="1029"/>
      <c r="AU421" s="1031"/>
      <c r="AV421" s="1029"/>
      <c r="AW421" s="1029"/>
      <c r="AX421" s="1031"/>
      <c r="AY421" s="1029"/>
      <c r="AZ421" s="1029"/>
      <c r="BA421" s="1031"/>
      <c r="BB421" s="166"/>
      <c r="BC421" s="1031"/>
      <c r="BD421" s="1022"/>
      <c r="BE421" s="1031"/>
      <c r="BF421" s="165"/>
      <c r="BG421" s="1031"/>
      <c r="BH421" s="165"/>
      <c r="BI421" s="165"/>
      <c r="BJ421" s="165"/>
      <c r="BK421" s="165"/>
      <c r="BL421" s="1031"/>
      <c r="BM421" s="1658"/>
      <c r="BN421" s="1655"/>
      <c r="BO421" s="1658"/>
      <c r="BP421" s="1658"/>
      <c r="BQ421" s="1658"/>
      <c r="BR421" s="1031"/>
      <c r="BS421" s="114"/>
      <c r="BT421" s="168"/>
      <c r="BU421" s="168"/>
      <c r="BV421" s="168"/>
      <c r="BW421" s="108"/>
      <c r="BX421" s="696"/>
      <c r="BY421" s="690"/>
      <c r="BZ421" s="996"/>
      <c r="CA421" s="79"/>
      <c r="CD421" s="673"/>
      <c r="ED421" s="673"/>
    </row>
    <row r="422" spans="1:134" s="101" customFormat="1" ht="132.6" hidden="1" customHeight="1">
      <c r="A422" s="108"/>
      <c r="B422" s="296"/>
      <c r="C422" s="168"/>
      <c r="D422" s="108"/>
      <c r="E422" s="108"/>
      <c r="F422" s="108"/>
      <c r="G422" s="108"/>
      <c r="H422" s="108"/>
      <c r="I422" s="108"/>
      <c r="J422" s="177"/>
      <c r="K422" s="177"/>
      <c r="L422" s="1031"/>
      <c r="M422" s="1029"/>
      <c r="N422" s="1031"/>
      <c r="O422" s="1029"/>
      <c r="P422" s="1031"/>
      <c r="Q422" s="166"/>
      <c r="R422" s="1029"/>
      <c r="S422" s="1031"/>
      <c r="T422" s="1029"/>
      <c r="U422" s="1029"/>
      <c r="V422" s="1029"/>
      <c r="W422" s="1029"/>
      <c r="X422" s="1031"/>
      <c r="Y422" s="1029"/>
      <c r="Z422" s="1029"/>
      <c r="AA422" s="1029"/>
      <c r="AB422" s="1029"/>
      <c r="AC422" s="1031"/>
      <c r="AD422" s="1029"/>
      <c r="AE422" s="1029"/>
      <c r="AF422" s="1029"/>
      <c r="AG422" s="1029"/>
      <c r="AH422" s="1031"/>
      <c r="AI422" s="1029"/>
      <c r="AJ422" s="1031"/>
      <c r="AK422" s="1029"/>
      <c r="AL422" s="1029"/>
      <c r="AM422" s="1031"/>
      <c r="AN422" s="1031"/>
      <c r="AO422" s="1029"/>
      <c r="AP422" s="1031"/>
      <c r="AQ422" s="1029"/>
      <c r="AR422" s="1029"/>
      <c r="AS422" s="166"/>
      <c r="AT422" s="1029"/>
      <c r="AU422" s="1031"/>
      <c r="AV422" s="1029"/>
      <c r="AW422" s="1029"/>
      <c r="AX422" s="1031"/>
      <c r="AY422" s="1029"/>
      <c r="AZ422" s="1029"/>
      <c r="BA422" s="1031"/>
      <c r="BB422" s="1022"/>
      <c r="BC422" s="1031"/>
      <c r="BD422" s="1022"/>
      <c r="BE422" s="1031"/>
      <c r="BF422" s="165"/>
      <c r="BG422" s="1031"/>
      <c r="BH422" s="165"/>
      <c r="BI422" s="165"/>
      <c r="BJ422" s="165"/>
      <c r="BK422" s="165"/>
      <c r="BL422" s="1031"/>
      <c r="BM422" s="1658"/>
      <c r="BN422" s="1655"/>
      <c r="BO422" s="1658"/>
      <c r="BP422" s="1658"/>
      <c r="BQ422" s="1658"/>
      <c r="BR422" s="1031"/>
      <c r="BS422" s="114"/>
      <c r="BT422" s="168"/>
      <c r="BU422" s="168"/>
      <c r="BV422" s="168"/>
      <c r="BW422" s="108"/>
      <c r="BX422" s="696"/>
      <c r="BY422" s="690"/>
      <c r="BZ422" s="996"/>
      <c r="CA422" s="79"/>
      <c r="CD422" s="673"/>
      <c r="ED422" s="673"/>
    </row>
    <row r="423" spans="1:134" s="101" customFormat="1" hidden="1">
      <c r="A423" s="108"/>
      <c r="B423" s="296"/>
      <c r="C423" s="168"/>
      <c r="D423" s="108"/>
      <c r="E423" s="108"/>
      <c r="F423" s="108"/>
      <c r="G423" s="108"/>
      <c r="H423" s="108"/>
      <c r="I423" s="108"/>
      <c r="J423" s="177"/>
      <c r="K423" s="177"/>
      <c r="L423" s="1031"/>
      <c r="M423" s="1029"/>
      <c r="N423" s="1031"/>
      <c r="O423" s="1029"/>
      <c r="P423" s="1031"/>
      <c r="Q423" s="166"/>
      <c r="R423" s="1029"/>
      <c r="S423" s="1031"/>
      <c r="T423" s="1029"/>
      <c r="U423" s="1029"/>
      <c r="V423" s="1029"/>
      <c r="W423" s="1029"/>
      <c r="X423" s="1031"/>
      <c r="Y423" s="1029"/>
      <c r="Z423" s="1029"/>
      <c r="AA423" s="1029"/>
      <c r="AB423" s="1029"/>
      <c r="AC423" s="1031"/>
      <c r="AD423" s="1029"/>
      <c r="AE423" s="1029"/>
      <c r="AF423" s="1029"/>
      <c r="AG423" s="1029"/>
      <c r="AH423" s="1031"/>
      <c r="AI423" s="1029"/>
      <c r="AJ423" s="1031"/>
      <c r="AK423" s="1029"/>
      <c r="AL423" s="1029"/>
      <c r="AM423" s="1031"/>
      <c r="AN423" s="1031"/>
      <c r="AO423" s="1029"/>
      <c r="AP423" s="1031"/>
      <c r="AQ423" s="1029"/>
      <c r="AR423" s="1029"/>
      <c r="AS423" s="166"/>
      <c r="AT423" s="1029"/>
      <c r="AU423" s="1031"/>
      <c r="AV423" s="1029"/>
      <c r="AW423" s="1029"/>
      <c r="AX423" s="1031"/>
      <c r="AY423" s="1029"/>
      <c r="AZ423" s="1029"/>
      <c r="BA423" s="1031"/>
      <c r="BB423" s="1022"/>
      <c r="BC423" s="1031"/>
      <c r="BD423" s="1022"/>
      <c r="BE423" s="1031"/>
      <c r="BF423" s="165"/>
      <c r="BG423" s="1031"/>
      <c r="BH423" s="1031"/>
      <c r="BI423" s="165"/>
      <c r="BJ423" s="165"/>
      <c r="BK423" s="165"/>
      <c r="BL423" s="1031"/>
      <c r="BM423" s="1111"/>
      <c r="BN423" s="1658"/>
      <c r="BO423" s="1111"/>
      <c r="BP423" s="1111"/>
      <c r="BQ423" s="1111"/>
      <c r="BR423" s="1031"/>
      <c r="BS423" s="114"/>
      <c r="BT423" s="168"/>
      <c r="BU423" s="168"/>
      <c r="BV423" s="168"/>
      <c r="BW423" s="108"/>
      <c r="BX423" s="696">
        <f t="shared" ref="BX423:BX443" si="153">BR423-AX423</f>
        <v>0</v>
      </c>
      <c r="BY423" s="690">
        <f t="shared" si="134"/>
        <v>0</v>
      </c>
      <c r="BZ423" s="996"/>
      <c r="CA423" s="79"/>
      <c r="CD423" s="673"/>
      <c r="ED423" s="673"/>
    </row>
    <row r="424" spans="1:134" s="693" customFormat="1" ht="38.25" customHeight="1">
      <c r="A424" s="183" t="s">
        <v>89</v>
      </c>
      <c r="B424" s="1064" t="s">
        <v>768</v>
      </c>
      <c r="C424" s="992">
        <f>C425+C426+C427+C428+C429</f>
        <v>2</v>
      </c>
      <c r="D424" s="183"/>
      <c r="E424" s="183"/>
      <c r="F424" s="183"/>
      <c r="G424" s="183"/>
      <c r="H424" s="183"/>
      <c r="I424" s="183"/>
      <c r="J424" s="262"/>
      <c r="K424" s="262"/>
      <c r="L424" s="1038">
        <f>L425+L426+L427+L428+L429</f>
        <v>6013</v>
      </c>
      <c r="M424" s="1038">
        <f t="shared" ref="M424:AU424" si="154">M425+M426+M427+M428+M429</f>
        <v>0</v>
      </c>
      <c r="N424" s="1038">
        <f t="shared" si="154"/>
        <v>5100</v>
      </c>
      <c r="O424" s="1038">
        <f t="shared" si="154"/>
        <v>0</v>
      </c>
      <c r="P424" s="1038">
        <f t="shared" si="154"/>
        <v>5100</v>
      </c>
      <c r="Q424" s="1038">
        <f t="shared" si="154"/>
        <v>0</v>
      </c>
      <c r="R424" s="1038">
        <f t="shared" si="154"/>
        <v>0</v>
      </c>
      <c r="S424" s="1038">
        <f t="shared" si="154"/>
        <v>2600</v>
      </c>
      <c r="T424" s="1038">
        <f t="shared" si="154"/>
        <v>0</v>
      </c>
      <c r="U424" s="1038">
        <f t="shared" si="154"/>
        <v>0</v>
      </c>
      <c r="V424" s="1038">
        <f t="shared" si="154"/>
        <v>0</v>
      </c>
      <c r="W424" s="1038">
        <f t="shared" si="154"/>
        <v>0</v>
      </c>
      <c r="X424" s="1038">
        <f t="shared" si="154"/>
        <v>0</v>
      </c>
      <c r="Y424" s="1038">
        <f t="shared" si="154"/>
        <v>0</v>
      </c>
      <c r="Z424" s="1038">
        <f t="shared" si="154"/>
        <v>0</v>
      </c>
      <c r="AA424" s="1038">
        <f t="shared" si="154"/>
        <v>0</v>
      </c>
      <c r="AB424" s="1038">
        <f t="shared" si="154"/>
        <v>0</v>
      </c>
      <c r="AC424" s="1038">
        <f t="shared" si="154"/>
        <v>0</v>
      </c>
      <c r="AD424" s="1038">
        <f t="shared" si="154"/>
        <v>0</v>
      </c>
      <c r="AE424" s="1038">
        <f t="shared" si="154"/>
        <v>0</v>
      </c>
      <c r="AF424" s="1038">
        <f t="shared" si="154"/>
        <v>0</v>
      </c>
      <c r="AG424" s="1038">
        <f t="shared" si="154"/>
        <v>0</v>
      </c>
      <c r="AH424" s="1038">
        <f t="shared" si="154"/>
        <v>0</v>
      </c>
      <c r="AI424" s="1038">
        <f t="shared" si="154"/>
        <v>0</v>
      </c>
      <c r="AJ424" s="1038">
        <f t="shared" si="154"/>
        <v>0</v>
      </c>
      <c r="AK424" s="1038">
        <f t="shared" si="154"/>
        <v>0</v>
      </c>
      <c r="AL424" s="1038">
        <f t="shared" si="154"/>
        <v>0</v>
      </c>
      <c r="AM424" s="1038">
        <f t="shared" si="154"/>
        <v>0</v>
      </c>
      <c r="AN424" s="1038">
        <f t="shared" si="154"/>
        <v>2600</v>
      </c>
      <c r="AO424" s="1038">
        <f t="shared" si="154"/>
        <v>0</v>
      </c>
      <c r="AP424" s="1038">
        <f t="shared" si="154"/>
        <v>2600</v>
      </c>
      <c r="AQ424" s="1038">
        <f t="shared" si="154"/>
        <v>0</v>
      </c>
      <c r="AR424" s="1038">
        <f t="shared" si="154"/>
        <v>0</v>
      </c>
      <c r="AS424" s="166">
        <f t="shared" ref="AS424:AS443" si="155">AT424+AU424+AV424+AW424</f>
        <v>1600</v>
      </c>
      <c r="AT424" s="1038">
        <f t="shared" si="154"/>
        <v>0</v>
      </c>
      <c r="AU424" s="1038">
        <f t="shared" si="154"/>
        <v>1600</v>
      </c>
      <c r="AV424" s="1038"/>
      <c r="AW424" s="1038"/>
      <c r="AX424" s="1038">
        <f>AX425+AX426+AX427+AX428+AX429</f>
        <v>3200</v>
      </c>
      <c r="AY424" s="1038">
        <f t="shared" ref="AY424:BT424" si="156">AY425+AY426+AY427+AY428+AY429</f>
        <v>0</v>
      </c>
      <c r="AZ424" s="1038">
        <f t="shared" si="156"/>
        <v>0</v>
      </c>
      <c r="BA424" s="1038">
        <f t="shared" si="156"/>
        <v>1600</v>
      </c>
      <c r="BB424" s="1038">
        <f t="shared" si="156"/>
        <v>1</v>
      </c>
      <c r="BC424" s="1038">
        <f t="shared" si="156"/>
        <v>1600</v>
      </c>
      <c r="BD424" s="1038">
        <f t="shared" si="156"/>
        <v>0</v>
      </c>
      <c r="BE424" s="1038">
        <f t="shared" si="156"/>
        <v>0</v>
      </c>
      <c r="BF424" s="1038">
        <f t="shared" si="156"/>
        <v>0</v>
      </c>
      <c r="BG424" s="1038">
        <f t="shared" si="156"/>
        <v>0</v>
      </c>
      <c r="BH424" s="1038">
        <f t="shared" si="156"/>
        <v>0</v>
      </c>
      <c r="BI424" s="1038" t="e">
        <f t="shared" si="156"/>
        <v>#VALUE!</v>
      </c>
      <c r="BJ424" s="1038" t="e">
        <f t="shared" si="156"/>
        <v>#VALUE!</v>
      </c>
      <c r="BK424" s="1038">
        <f t="shared" si="156"/>
        <v>126.18</v>
      </c>
      <c r="BL424" s="1038">
        <f t="shared" si="156"/>
        <v>400</v>
      </c>
      <c r="BM424" s="1838">
        <f t="shared" si="156"/>
        <v>345.94799999999998</v>
      </c>
      <c r="BN424" s="1838">
        <f t="shared" si="156"/>
        <v>54.051999999999992</v>
      </c>
      <c r="BO424" s="1838">
        <f t="shared" si="156"/>
        <v>54.051999999999992</v>
      </c>
      <c r="BP424" s="1838">
        <f t="shared" si="156"/>
        <v>0</v>
      </c>
      <c r="BQ424" s="1838">
        <f t="shared" si="156"/>
        <v>54.051999999999992</v>
      </c>
      <c r="BR424" s="1038">
        <f t="shared" si="156"/>
        <v>0</v>
      </c>
      <c r="BS424" s="992">
        <f t="shared" si="156"/>
        <v>0</v>
      </c>
      <c r="BT424" s="992">
        <f t="shared" si="156"/>
        <v>0</v>
      </c>
      <c r="BU424" s="182"/>
      <c r="BV424" s="182"/>
      <c r="BW424" s="183"/>
      <c r="BX424" s="696">
        <f t="shared" si="153"/>
        <v>-3200</v>
      </c>
      <c r="BY424" s="690">
        <f t="shared" si="134"/>
        <v>2</v>
      </c>
      <c r="BZ424" s="996"/>
      <c r="CA424" s="694"/>
      <c r="CD424" s="673"/>
      <c r="ED424" s="673"/>
    </row>
    <row r="425" spans="1:134" s="101" customFormat="1" ht="78.599999999999994" hidden="1" customHeight="1">
      <c r="A425" s="108"/>
      <c r="B425" s="296"/>
      <c r="C425" s="168"/>
      <c r="D425" s="108"/>
      <c r="E425" s="108"/>
      <c r="F425" s="108"/>
      <c r="G425" s="113"/>
      <c r="H425" s="108"/>
      <c r="I425" s="108"/>
      <c r="J425" s="177"/>
      <c r="K425" s="177"/>
      <c r="L425" s="1031"/>
      <c r="M425" s="1029"/>
      <c r="N425" s="1031"/>
      <c r="O425" s="1029"/>
      <c r="P425" s="1031"/>
      <c r="Q425" s="166"/>
      <c r="R425" s="1029"/>
      <c r="S425" s="1031"/>
      <c r="T425" s="1029"/>
      <c r="U425" s="1029"/>
      <c r="V425" s="1029"/>
      <c r="W425" s="1029"/>
      <c r="X425" s="1031"/>
      <c r="Y425" s="1029"/>
      <c r="Z425" s="1029"/>
      <c r="AA425" s="1029"/>
      <c r="AB425" s="1029"/>
      <c r="AC425" s="1031"/>
      <c r="AD425" s="1029"/>
      <c r="AE425" s="1029"/>
      <c r="AF425" s="1029"/>
      <c r="AG425" s="1029"/>
      <c r="AH425" s="1031"/>
      <c r="AI425" s="1029"/>
      <c r="AJ425" s="1031"/>
      <c r="AK425" s="1029"/>
      <c r="AL425" s="1029"/>
      <c r="AM425" s="1031"/>
      <c r="AN425" s="1031"/>
      <c r="AO425" s="1029"/>
      <c r="AP425" s="1031"/>
      <c r="AQ425" s="1029"/>
      <c r="AR425" s="1029"/>
      <c r="AS425" s="166"/>
      <c r="AT425" s="1029"/>
      <c r="AU425" s="1031"/>
      <c r="AV425" s="1029"/>
      <c r="AW425" s="1029"/>
      <c r="AX425" s="1031"/>
      <c r="AY425" s="1029"/>
      <c r="AZ425" s="1029"/>
      <c r="BA425" s="1031"/>
      <c r="BB425" s="166"/>
      <c r="BC425" s="1031"/>
      <c r="BD425" s="1022"/>
      <c r="BE425" s="1031"/>
      <c r="BF425" s="165"/>
      <c r="BG425" s="1031"/>
      <c r="BH425" s="1031"/>
      <c r="BI425" s="165"/>
      <c r="BJ425" s="1034"/>
      <c r="BK425" s="1034"/>
      <c r="BL425" s="1031"/>
      <c r="BM425" s="1658"/>
      <c r="BN425" s="1655"/>
      <c r="BO425" s="1658"/>
      <c r="BP425" s="1658"/>
      <c r="BQ425" s="1658"/>
      <c r="BR425" s="1031"/>
      <c r="BS425" s="114"/>
      <c r="BT425" s="119"/>
      <c r="BU425" s="168"/>
      <c r="BV425" s="168"/>
      <c r="BW425" s="108"/>
      <c r="BX425" s="696"/>
      <c r="BY425" s="690"/>
      <c r="BZ425" s="996"/>
      <c r="CA425" s="79"/>
      <c r="CD425" s="673"/>
      <c r="ED425" s="673"/>
    </row>
    <row r="426" spans="1:134" s="101" customFormat="1" ht="74.099999999999994" customHeight="1">
      <c r="A426" s="108"/>
      <c r="B426" s="296" t="s">
        <v>938</v>
      </c>
      <c r="C426" s="168">
        <v>1</v>
      </c>
      <c r="D426" s="108" t="s">
        <v>269</v>
      </c>
      <c r="E426" s="108" t="s">
        <v>942</v>
      </c>
      <c r="F426" s="108" t="s">
        <v>398</v>
      </c>
      <c r="G426" s="113" t="s">
        <v>1169</v>
      </c>
      <c r="H426" s="108"/>
      <c r="I426" s="108"/>
      <c r="J426" s="177" t="s">
        <v>125</v>
      </c>
      <c r="K426" s="177" t="s">
        <v>1170</v>
      </c>
      <c r="L426" s="1031">
        <v>2506</v>
      </c>
      <c r="M426" s="1029"/>
      <c r="N426" s="1031">
        <v>2500</v>
      </c>
      <c r="O426" s="1029"/>
      <c r="P426" s="1031">
        <v>2500</v>
      </c>
      <c r="Q426" s="166"/>
      <c r="R426" s="1029"/>
      <c r="S426" s="1031">
        <v>2600</v>
      </c>
      <c r="T426" s="1029"/>
      <c r="U426" s="1029"/>
      <c r="V426" s="1029"/>
      <c r="W426" s="1029"/>
      <c r="X426" s="1031"/>
      <c r="Y426" s="1029"/>
      <c r="Z426" s="1029"/>
      <c r="AA426" s="1029"/>
      <c r="AB426" s="1029"/>
      <c r="AC426" s="1031"/>
      <c r="AD426" s="1029"/>
      <c r="AE426" s="1029"/>
      <c r="AF426" s="1029"/>
      <c r="AG426" s="1029"/>
      <c r="AH426" s="1031"/>
      <c r="AI426" s="1029"/>
      <c r="AJ426" s="1031"/>
      <c r="AK426" s="1029"/>
      <c r="AL426" s="1029"/>
      <c r="AM426" s="1031"/>
      <c r="AN426" s="1031">
        <v>2600</v>
      </c>
      <c r="AO426" s="1029"/>
      <c r="AP426" s="1031">
        <v>2600</v>
      </c>
      <c r="AQ426" s="1029"/>
      <c r="AR426" s="1029"/>
      <c r="AS426" s="166">
        <f t="shared" si="155"/>
        <v>1600</v>
      </c>
      <c r="AT426" s="1029"/>
      <c r="AU426" s="1031">
        <v>1600</v>
      </c>
      <c r="AV426" s="1029"/>
      <c r="AW426" s="1029"/>
      <c r="AX426" s="1031">
        <v>1600</v>
      </c>
      <c r="AY426" s="1029"/>
      <c r="AZ426" s="1029"/>
      <c r="BA426" s="1031">
        <v>1600</v>
      </c>
      <c r="BB426" s="166">
        <v>1</v>
      </c>
      <c r="BC426" s="1031">
        <v>1600</v>
      </c>
      <c r="BD426" s="1022"/>
      <c r="BE426" s="1031"/>
      <c r="BF426" s="165"/>
      <c r="BG426" s="1031"/>
      <c r="BH426" s="1031"/>
      <c r="BI426" s="165" t="s">
        <v>1107</v>
      </c>
      <c r="BJ426" s="165" t="s">
        <v>1256</v>
      </c>
      <c r="BK426" s="1031">
        <v>126.18</v>
      </c>
      <c r="BL426" s="1031">
        <v>200</v>
      </c>
      <c r="BM426" s="1658">
        <v>181.679</v>
      </c>
      <c r="BN426" s="1655">
        <f t="shared" ref="BN426:BN428" si="157">BL426-BM426</f>
        <v>18.320999999999998</v>
      </c>
      <c r="BO426" s="1658">
        <f>BN426</f>
        <v>18.320999999999998</v>
      </c>
      <c r="BP426" s="1658"/>
      <c r="BQ426" s="1658">
        <f>BN426</f>
        <v>18.320999999999998</v>
      </c>
      <c r="BR426" s="1031"/>
      <c r="BS426" s="114"/>
      <c r="BT426" s="1095"/>
      <c r="BU426" s="108" t="s">
        <v>2773</v>
      </c>
      <c r="BV426" s="1101"/>
      <c r="BW426" s="108"/>
      <c r="BX426" s="696">
        <f t="shared" si="153"/>
        <v>-1600</v>
      </c>
      <c r="BY426" s="690">
        <f t="shared" si="134"/>
        <v>0</v>
      </c>
      <c r="BZ426" s="996">
        <v>1</v>
      </c>
      <c r="CA426" s="79" t="s">
        <v>770</v>
      </c>
      <c r="CD426" s="673"/>
      <c r="ED426" s="673"/>
    </row>
    <row r="427" spans="1:134" s="101" customFormat="1" ht="81.599999999999994" hidden="1" customHeight="1">
      <c r="A427" s="108"/>
      <c r="B427" s="296"/>
      <c r="C427" s="168"/>
      <c r="D427" s="108"/>
      <c r="E427" s="108"/>
      <c r="F427" s="108"/>
      <c r="G427" s="113"/>
      <c r="H427" s="108"/>
      <c r="I427" s="108"/>
      <c r="J427" s="177"/>
      <c r="K427" s="177"/>
      <c r="L427" s="1031"/>
      <c r="M427" s="1029"/>
      <c r="N427" s="1031"/>
      <c r="O427" s="1029"/>
      <c r="P427" s="1031"/>
      <c r="Q427" s="166"/>
      <c r="R427" s="1029"/>
      <c r="S427" s="1031"/>
      <c r="T427" s="1029"/>
      <c r="U427" s="1029"/>
      <c r="V427" s="1029"/>
      <c r="W427" s="1029"/>
      <c r="X427" s="1031"/>
      <c r="Y427" s="1029"/>
      <c r="Z427" s="1029"/>
      <c r="AA427" s="1029"/>
      <c r="AB427" s="1029"/>
      <c r="AC427" s="1031"/>
      <c r="AD427" s="1029"/>
      <c r="AE427" s="1029"/>
      <c r="AF427" s="1029"/>
      <c r="AG427" s="1029"/>
      <c r="AH427" s="1031"/>
      <c r="AI427" s="1029"/>
      <c r="AJ427" s="1031"/>
      <c r="AK427" s="1029"/>
      <c r="AL427" s="1029"/>
      <c r="AM427" s="1031"/>
      <c r="AN427" s="1031"/>
      <c r="AO427" s="1029"/>
      <c r="AP427" s="1031"/>
      <c r="AQ427" s="1029"/>
      <c r="AR427" s="1029"/>
      <c r="AS427" s="166"/>
      <c r="AT427" s="1029"/>
      <c r="AU427" s="1031"/>
      <c r="AV427" s="1029"/>
      <c r="AW427" s="1029"/>
      <c r="AX427" s="1031"/>
      <c r="AY427" s="1029"/>
      <c r="AZ427" s="1029"/>
      <c r="BA427" s="1031"/>
      <c r="BB427" s="166"/>
      <c r="BC427" s="1031"/>
      <c r="BD427" s="1022"/>
      <c r="BE427" s="1031"/>
      <c r="BF427" s="165"/>
      <c r="BG427" s="1031"/>
      <c r="BH427" s="1031"/>
      <c r="BI427" s="165"/>
      <c r="BJ427" s="165"/>
      <c r="BK427" s="1031"/>
      <c r="BL427" s="1031"/>
      <c r="BM427" s="1655"/>
      <c r="BN427" s="1655"/>
      <c r="BO427" s="1655"/>
      <c r="BP427" s="1655"/>
      <c r="BQ427" s="1655"/>
      <c r="BR427" s="1031"/>
      <c r="BS427" s="114"/>
      <c r="BT427" s="1095"/>
      <c r="BU427" s="2212" t="s">
        <v>2773</v>
      </c>
      <c r="BV427" s="1101"/>
      <c r="BW427" s="108"/>
      <c r="BX427" s="696"/>
      <c r="BY427" s="690"/>
      <c r="BZ427" s="996"/>
      <c r="CA427" s="79"/>
      <c r="CD427" s="673"/>
      <c r="ED427" s="673"/>
    </row>
    <row r="428" spans="1:134" s="101" customFormat="1" ht="56.45" customHeight="1">
      <c r="A428" s="108"/>
      <c r="B428" s="296" t="s">
        <v>940</v>
      </c>
      <c r="C428" s="296">
        <v>1</v>
      </c>
      <c r="D428" s="108" t="s">
        <v>269</v>
      </c>
      <c r="E428" s="108" t="s">
        <v>942</v>
      </c>
      <c r="F428" s="108" t="s">
        <v>398</v>
      </c>
      <c r="G428" s="113" t="s">
        <v>1483</v>
      </c>
      <c r="H428" s="108"/>
      <c r="I428" s="108"/>
      <c r="J428" s="177" t="s">
        <v>131</v>
      </c>
      <c r="K428" s="177" t="s">
        <v>1484</v>
      </c>
      <c r="L428" s="1031">
        <v>3507</v>
      </c>
      <c r="M428" s="1029"/>
      <c r="N428" s="1031">
        <v>2600</v>
      </c>
      <c r="O428" s="1029"/>
      <c r="P428" s="1031">
        <v>2600</v>
      </c>
      <c r="Q428" s="166"/>
      <c r="R428" s="1029"/>
      <c r="S428" s="1031"/>
      <c r="T428" s="1029"/>
      <c r="U428" s="1029"/>
      <c r="V428" s="1029"/>
      <c r="W428" s="1029"/>
      <c r="X428" s="1031"/>
      <c r="Y428" s="1029"/>
      <c r="Z428" s="1029"/>
      <c r="AA428" s="1029"/>
      <c r="AB428" s="1029"/>
      <c r="AC428" s="1031"/>
      <c r="AD428" s="1029"/>
      <c r="AE428" s="1029"/>
      <c r="AF428" s="1029"/>
      <c r="AG428" s="1029"/>
      <c r="AH428" s="1031"/>
      <c r="AI428" s="1029"/>
      <c r="AJ428" s="1031"/>
      <c r="AK428" s="1029"/>
      <c r="AL428" s="1029"/>
      <c r="AM428" s="1031"/>
      <c r="AN428" s="1031"/>
      <c r="AO428" s="1029"/>
      <c r="AP428" s="1031"/>
      <c r="AQ428" s="1029"/>
      <c r="AR428" s="1029"/>
      <c r="AS428" s="166"/>
      <c r="AT428" s="1029"/>
      <c r="AU428" s="1031"/>
      <c r="AV428" s="1029"/>
      <c r="AW428" s="1029"/>
      <c r="AX428" s="1031">
        <v>1600</v>
      </c>
      <c r="AY428" s="1029"/>
      <c r="AZ428" s="1029"/>
      <c r="BA428" s="1031"/>
      <c r="BB428" s="166"/>
      <c r="BC428" s="1031"/>
      <c r="BD428" s="1022"/>
      <c r="BE428" s="1031"/>
      <c r="BF428" s="165"/>
      <c r="BG428" s="1031"/>
      <c r="BH428" s="1031"/>
      <c r="BI428" s="165"/>
      <c r="BJ428" s="1034"/>
      <c r="BK428" s="1034"/>
      <c r="BL428" s="1031">
        <v>200</v>
      </c>
      <c r="BM428" s="1658">
        <v>164.26900000000001</v>
      </c>
      <c r="BN428" s="1655">
        <f t="shared" si="157"/>
        <v>35.730999999999995</v>
      </c>
      <c r="BO428" s="1658">
        <f>BN428</f>
        <v>35.730999999999995</v>
      </c>
      <c r="BP428" s="1658"/>
      <c r="BQ428" s="1658">
        <f>BN428</f>
        <v>35.730999999999995</v>
      </c>
      <c r="BR428" s="1031"/>
      <c r="BS428" s="114"/>
      <c r="BT428" s="119"/>
      <c r="BU428" s="2212" t="s">
        <v>2773</v>
      </c>
      <c r="BV428" s="168"/>
      <c r="BW428" s="108"/>
      <c r="BX428" s="696">
        <f t="shared" si="153"/>
        <v>-1600</v>
      </c>
      <c r="BY428" s="690">
        <f t="shared" si="134"/>
        <v>0</v>
      </c>
      <c r="BZ428" s="996">
        <v>1</v>
      </c>
      <c r="CA428" s="79"/>
      <c r="CD428" s="673"/>
      <c r="ED428" s="673"/>
    </row>
    <row r="429" spans="1:134" s="101" customFormat="1" ht="88.5" hidden="1" customHeight="1">
      <c r="A429" s="108"/>
      <c r="B429" s="296"/>
      <c r="C429" s="296"/>
      <c r="D429" s="108"/>
      <c r="E429" s="108"/>
      <c r="F429" s="108"/>
      <c r="G429" s="113"/>
      <c r="H429" s="108"/>
      <c r="I429" s="108"/>
      <c r="J429" s="177"/>
      <c r="K429" s="177"/>
      <c r="L429" s="1031"/>
      <c r="M429" s="1029"/>
      <c r="N429" s="1031"/>
      <c r="O429" s="1029"/>
      <c r="P429" s="1031"/>
      <c r="Q429" s="166"/>
      <c r="R429" s="1029"/>
      <c r="S429" s="1031"/>
      <c r="T429" s="1029"/>
      <c r="U429" s="1029"/>
      <c r="V429" s="1029"/>
      <c r="W429" s="1029"/>
      <c r="X429" s="1031"/>
      <c r="Y429" s="1029"/>
      <c r="Z429" s="1029"/>
      <c r="AA429" s="1029"/>
      <c r="AB429" s="1029"/>
      <c r="AC429" s="1031"/>
      <c r="AD429" s="1029"/>
      <c r="AE429" s="1029"/>
      <c r="AF429" s="1029"/>
      <c r="AG429" s="1029"/>
      <c r="AH429" s="1031"/>
      <c r="AI429" s="1029"/>
      <c r="AJ429" s="1031"/>
      <c r="AK429" s="1029"/>
      <c r="AL429" s="1029"/>
      <c r="AM429" s="1031"/>
      <c r="AN429" s="1031"/>
      <c r="AO429" s="1029"/>
      <c r="AP429" s="1031"/>
      <c r="AQ429" s="1029"/>
      <c r="AR429" s="1029"/>
      <c r="AS429" s="166"/>
      <c r="AT429" s="1029"/>
      <c r="AU429" s="1031"/>
      <c r="AV429" s="1029"/>
      <c r="AW429" s="1029"/>
      <c r="AX429" s="1031"/>
      <c r="AY429" s="1029"/>
      <c r="AZ429" s="1029"/>
      <c r="BA429" s="1031"/>
      <c r="BB429" s="166"/>
      <c r="BC429" s="1031"/>
      <c r="BD429" s="1022"/>
      <c r="BE429" s="1031"/>
      <c r="BF429" s="165"/>
      <c r="BG429" s="1031"/>
      <c r="BH429" s="1031"/>
      <c r="BI429" s="165"/>
      <c r="BJ429" s="1034"/>
      <c r="BK429" s="1034"/>
      <c r="BL429" s="1031"/>
      <c r="BM429" s="1658"/>
      <c r="BN429" s="1655"/>
      <c r="BO429" s="1658"/>
      <c r="BP429" s="1658"/>
      <c r="BQ429" s="1658"/>
      <c r="BR429" s="1031"/>
      <c r="BS429" s="114"/>
      <c r="BT429" s="119"/>
      <c r="BU429" s="168"/>
      <c r="BV429" s="168"/>
      <c r="BW429" s="108"/>
      <c r="BX429" s="696"/>
      <c r="BY429" s="690"/>
      <c r="BZ429" s="996"/>
      <c r="CA429" s="79"/>
      <c r="CD429" s="673"/>
      <c r="ED429" s="673"/>
    </row>
    <row r="430" spans="1:134" s="693" customFormat="1" ht="38.25" hidden="1" customHeight="1">
      <c r="A430" s="183"/>
      <c r="B430" s="1064"/>
      <c r="C430" s="182"/>
      <c r="D430" s="183"/>
      <c r="E430" s="183"/>
      <c r="F430" s="183"/>
      <c r="G430" s="183"/>
      <c r="H430" s="183"/>
      <c r="I430" s="183"/>
      <c r="J430" s="262"/>
      <c r="K430" s="262"/>
      <c r="L430" s="1038"/>
      <c r="M430" s="1038"/>
      <c r="N430" s="1038"/>
      <c r="O430" s="1038"/>
      <c r="P430" s="1038"/>
      <c r="Q430" s="1038"/>
      <c r="R430" s="1038"/>
      <c r="S430" s="1038"/>
      <c r="T430" s="1038"/>
      <c r="U430" s="1038"/>
      <c r="V430" s="1038"/>
      <c r="W430" s="1038"/>
      <c r="X430" s="1038"/>
      <c r="Y430" s="1038"/>
      <c r="Z430" s="1038"/>
      <c r="AA430" s="1038"/>
      <c r="AB430" s="1038"/>
      <c r="AC430" s="1038"/>
      <c r="AD430" s="1038"/>
      <c r="AE430" s="1038"/>
      <c r="AF430" s="1038"/>
      <c r="AG430" s="1038"/>
      <c r="AH430" s="1038"/>
      <c r="AI430" s="1038"/>
      <c r="AJ430" s="1038"/>
      <c r="AK430" s="1038"/>
      <c r="AL430" s="1038"/>
      <c r="AM430" s="1038"/>
      <c r="AN430" s="1038"/>
      <c r="AO430" s="1038"/>
      <c r="AP430" s="1038"/>
      <c r="AQ430" s="1038"/>
      <c r="AR430" s="1038"/>
      <c r="AS430" s="1038"/>
      <c r="AT430" s="1038"/>
      <c r="AU430" s="1038"/>
      <c r="AV430" s="1038"/>
      <c r="AW430" s="1038"/>
      <c r="AX430" s="1038"/>
      <c r="AY430" s="1038"/>
      <c r="AZ430" s="1038"/>
      <c r="BA430" s="1038"/>
      <c r="BB430" s="1038"/>
      <c r="BC430" s="1038"/>
      <c r="BD430" s="1038"/>
      <c r="BE430" s="1038"/>
      <c r="BF430" s="1038"/>
      <c r="BG430" s="1038"/>
      <c r="BH430" s="1038"/>
      <c r="BI430" s="1038"/>
      <c r="BJ430" s="1038"/>
      <c r="BK430" s="1038"/>
      <c r="BL430" s="1038"/>
      <c r="BM430" s="1838"/>
      <c r="BN430" s="1838"/>
      <c r="BO430" s="1838"/>
      <c r="BP430" s="1838"/>
      <c r="BQ430" s="1838"/>
      <c r="BR430" s="1038"/>
      <c r="BS430" s="992"/>
      <c r="BT430" s="992"/>
      <c r="BU430" s="182"/>
      <c r="BV430" s="182"/>
      <c r="BW430" s="183"/>
      <c r="BX430" s="696"/>
      <c r="BY430" s="690"/>
      <c r="BZ430" s="996"/>
      <c r="CA430" s="694"/>
      <c r="CD430" s="673"/>
      <c r="ED430" s="673"/>
    </row>
    <row r="431" spans="1:134" s="101" customFormat="1" ht="90.95" hidden="1" customHeight="1">
      <c r="A431" s="108"/>
      <c r="B431" s="296"/>
      <c r="C431" s="168"/>
      <c r="D431" s="108"/>
      <c r="E431" s="108"/>
      <c r="F431" s="108"/>
      <c r="G431" s="108"/>
      <c r="H431" s="108"/>
      <c r="I431" s="108"/>
      <c r="J431" s="177"/>
      <c r="K431" s="177"/>
      <c r="L431" s="1031"/>
      <c r="M431" s="1029"/>
      <c r="N431" s="1031"/>
      <c r="O431" s="1029"/>
      <c r="P431" s="1031"/>
      <c r="Q431" s="166"/>
      <c r="R431" s="1029"/>
      <c r="S431" s="1031"/>
      <c r="T431" s="1029"/>
      <c r="U431" s="1029"/>
      <c r="V431" s="1029"/>
      <c r="W431" s="1029"/>
      <c r="X431" s="1031"/>
      <c r="Y431" s="1029"/>
      <c r="Z431" s="1029"/>
      <c r="AA431" s="1029"/>
      <c r="AB431" s="1029"/>
      <c r="AC431" s="1031"/>
      <c r="AD431" s="1029"/>
      <c r="AE431" s="1029"/>
      <c r="AF431" s="1029"/>
      <c r="AG431" s="1029"/>
      <c r="AH431" s="1031"/>
      <c r="AI431" s="1029"/>
      <c r="AJ431" s="1031"/>
      <c r="AK431" s="1029"/>
      <c r="AL431" s="1029"/>
      <c r="AM431" s="1031"/>
      <c r="AN431" s="1031"/>
      <c r="AO431" s="1029"/>
      <c r="AP431" s="1031"/>
      <c r="AQ431" s="1029"/>
      <c r="AR431" s="1029"/>
      <c r="AS431" s="166"/>
      <c r="AT431" s="1029"/>
      <c r="AU431" s="1031"/>
      <c r="AV431" s="1029"/>
      <c r="AW431" s="1029"/>
      <c r="AX431" s="1031"/>
      <c r="AY431" s="1029"/>
      <c r="AZ431" s="1029"/>
      <c r="BA431" s="1031"/>
      <c r="BB431" s="166"/>
      <c r="BC431" s="1031"/>
      <c r="BD431" s="1022"/>
      <c r="BE431" s="1031"/>
      <c r="BF431" s="165"/>
      <c r="BG431" s="1031"/>
      <c r="BH431" s="1031"/>
      <c r="BI431" s="165"/>
      <c r="BJ431" s="1034"/>
      <c r="BK431" s="1034"/>
      <c r="BL431" s="1031"/>
      <c r="BM431" s="1658"/>
      <c r="BN431" s="1655"/>
      <c r="BO431" s="1658"/>
      <c r="BP431" s="1658"/>
      <c r="BQ431" s="1658"/>
      <c r="BR431" s="1031"/>
      <c r="BS431" s="114"/>
      <c r="BT431" s="119"/>
      <c r="BU431" s="168"/>
      <c r="BV431" s="168"/>
      <c r="BW431" s="108"/>
      <c r="BX431" s="696"/>
      <c r="BY431" s="690"/>
      <c r="BZ431" s="996"/>
      <c r="CA431" s="79"/>
      <c r="CD431" s="673"/>
      <c r="ED431" s="673"/>
    </row>
    <row r="432" spans="1:134" s="693" customFormat="1" ht="29.45" hidden="1" customHeight="1">
      <c r="A432" s="183"/>
      <c r="B432" s="1064"/>
      <c r="C432" s="992"/>
      <c r="D432" s="183"/>
      <c r="E432" s="183"/>
      <c r="F432" s="183"/>
      <c r="G432" s="183"/>
      <c r="H432" s="183"/>
      <c r="I432" s="183"/>
      <c r="J432" s="262"/>
      <c r="K432" s="262"/>
      <c r="L432" s="1038"/>
      <c r="M432" s="1038"/>
      <c r="N432" s="1038"/>
      <c r="O432" s="1038"/>
      <c r="P432" s="1038"/>
      <c r="Q432" s="1038"/>
      <c r="R432" s="1038"/>
      <c r="S432" s="1038"/>
      <c r="T432" s="1038"/>
      <c r="U432" s="1038"/>
      <c r="V432" s="1038"/>
      <c r="W432" s="1038"/>
      <c r="X432" s="1038"/>
      <c r="Y432" s="1038"/>
      <c r="Z432" s="1038"/>
      <c r="AA432" s="1038"/>
      <c r="AB432" s="1038"/>
      <c r="AC432" s="1038"/>
      <c r="AD432" s="1038"/>
      <c r="AE432" s="1038"/>
      <c r="AF432" s="1038"/>
      <c r="AG432" s="1038"/>
      <c r="AH432" s="1038"/>
      <c r="AI432" s="1038"/>
      <c r="AJ432" s="1038"/>
      <c r="AK432" s="1038"/>
      <c r="AL432" s="1038"/>
      <c r="AM432" s="1038"/>
      <c r="AN432" s="1038"/>
      <c r="AO432" s="1038"/>
      <c r="AP432" s="1038"/>
      <c r="AQ432" s="1038"/>
      <c r="AR432" s="1038"/>
      <c r="AS432" s="166"/>
      <c r="AT432" s="1038"/>
      <c r="AU432" s="1038"/>
      <c r="AV432" s="1038"/>
      <c r="AW432" s="1038"/>
      <c r="AX432" s="1038"/>
      <c r="AY432" s="1038"/>
      <c r="AZ432" s="1038"/>
      <c r="BA432" s="1038"/>
      <c r="BB432" s="1038"/>
      <c r="BC432" s="1038"/>
      <c r="BD432" s="1046"/>
      <c r="BE432" s="1038"/>
      <c r="BF432" s="1038"/>
      <c r="BG432" s="1038"/>
      <c r="BH432" s="1038"/>
      <c r="BI432" s="1025"/>
      <c r="BJ432" s="1039"/>
      <c r="BK432" s="1039"/>
      <c r="BL432" s="1038"/>
      <c r="BM432" s="1838"/>
      <c r="BN432" s="1838"/>
      <c r="BO432" s="1838"/>
      <c r="BP432" s="1838"/>
      <c r="BQ432" s="1838"/>
      <c r="BR432" s="1038"/>
      <c r="BS432" s="992"/>
      <c r="BT432" s="188"/>
      <c r="BU432" s="182"/>
      <c r="BV432" s="182"/>
      <c r="BW432" s="183"/>
      <c r="BX432" s="696"/>
      <c r="BY432" s="690"/>
      <c r="BZ432" s="996"/>
      <c r="CA432" s="694"/>
      <c r="CD432" s="673"/>
      <c r="ED432" s="673"/>
    </row>
    <row r="433" spans="1:134" s="101" customFormat="1" ht="95.45" hidden="1" customHeight="1">
      <c r="A433" s="108"/>
      <c r="B433" s="296"/>
      <c r="C433" s="168"/>
      <c r="D433" s="108"/>
      <c r="E433" s="108"/>
      <c r="F433" s="108"/>
      <c r="G433" s="108"/>
      <c r="H433" s="108"/>
      <c r="I433" s="108"/>
      <c r="J433" s="177"/>
      <c r="K433" s="177"/>
      <c r="L433" s="1031"/>
      <c r="M433" s="1029"/>
      <c r="N433" s="1031"/>
      <c r="O433" s="1029"/>
      <c r="P433" s="1031"/>
      <c r="Q433" s="166"/>
      <c r="R433" s="1029"/>
      <c r="S433" s="1031"/>
      <c r="T433" s="1029"/>
      <c r="U433" s="1029"/>
      <c r="V433" s="1029"/>
      <c r="W433" s="1029"/>
      <c r="X433" s="1031"/>
      <c r="Y433" s="1029"/>
      <c r="Z433" s="1029"/>
      <c r="AA433" s="1029"/>
      <c r="AB433" s="1029"/>
      <c r="AC433" s="1031"/>
      <c r="AD433" s="1029"/>
      <c r="AE433" s="1029"/>
      <c r="AF433" s="1029"/>
      <c r="AG433" s="1029"/>
      <c r="AH433" s="1031"/>
      <c r="AI433" s="1029"/>
      <c r="AJ433" s="1031"/>
      <c r="AK433" s="1029"/>
      <c r="AL433" s="1029"/>
      <c r="AM433" s="1031"/>
      <c r="AN433" s="1031"/>
      <c r="AO433" s="1029"/>
      <c r="AP433" s="1031"/>
      <c r="AQ433" s="1029"/>
      <c r="AR433" s="1029"/>
      <c r="AS433" s="166"/>
      <c r="AT433" s="1029"/>
      <c r="AU433" s="1031"/>
      <c r="AV433" s="1029"/>
      <c r="AW433" s="1029"/>
      <c r="AX433" s="1031"/>
      <c r="AY433" s="1029"/>
      <c r="AZ433" s="1029"/>
      <c r="BA433" s="1031"/>
      <c r="BB433" s="166"/>
      <c r="BC433" s="1031"/>
      <c r="BD433" s="1022"/>
      <c r="BE433" s="1031"/>
      <c r="BF433" s="165"/>
      <c r="BG433" s="1031"/>
      <c r="BH433" s="1031"/>
      <c r="BI433" s="165"/>
      <c r="BJ433" s="165"/>
      <c r="BK433" s="1031"/>
      <c r="BL433" s="1031"/>
      <c r="BM433" s="1658"/>
      <c r="BN433" s="1655"/>
      <c r="BO433" s="1658"/>
      <c r="BP433" s="1658"/>
      <c r="BQ433" s="1658"/>
      <c r="BR433" s="1031"/>
      <c r="BS433" s="114"/>
      <c r="BT433" s="111"/>
      <c r="BU433" s="168"/>
      <c r="BV433" s="168"/>
      <c r="BW433" s="108"/>
      <c r="BX433" s="696"/>
      <c r="BY433" s="690"/>
      <c r="BZ433" s="996"/>
      <c r="CA433" s="79"/>
      <c r="CD433" s="673"/>
      <c r="ED433" s="673"/>
    </row>
    <row r="434" spans="1:134" s="693" customFormat="1" ht="26.45" hidden="1" customHeight="1">
      <c r="A434" s="183"/>
      <c r="B434" s="1064"/>
      <c r="C434" s="992"/>
      <c r="D434" s="183"/>
      <c r="E434" s="183"/>
      <c r="F434" s="183"/>
      <c r="G434" s="183"/>
      <c r="H434" s="183"/>
      <c r="I434" s="183"/>
      <c r="J434" s="262"/>
      <c r="K434" s="262"/>
      <c r="L434" s="1038"/>
      <c r="M434" s="1038"/>
      <c r="N434" s="1038"/>
      <c r="O434" s="1038"/>
      <c r="P434" s="1038"/>
      <c r="Q434" s="1038"/>
      <c r="R434" s="1038"/>
      <c r="S434" s="1038"/>
      <c r="T434" s="1038"/>
      <c r="U434" s="1038"/>
      <c r="V434" s="1038"/>
      <c r="W434" s="1038"/>
      <c r="X434" s="1038"/>
      <c r="Y434" s="1038"/>
      <c r="Z434" s="1038"/>
      <c r="AA434" s="1038"/>
      <c r="AB434" s="1038"/>
      <c r="AC434" s="1038"/>
      <c r="AD434" s="1038"/>
      <c r="AE434" s="1038"/>
      <c r="AF434" s="1038"/>
      <c r="AG434" s="1038"/>
      <c r="AH434" s="1038"/>
      <c r="AI434" s="1038"/>
      <c r="AJ434" s="1038"/>
      <c r="AK434" s="1038"/>
      <c r="AL434" s="1038"/>
      <c r="AM434" s="1038"/>
      <c r="AN434" s="1038"/>
      <c r="AO434" s="1038"/>
      <c r="AP434" s="1038"/>
      <c r="AQ434" s="1038"/>
      <c r="AR434" s="1038"/>
      <c r="AS434" s="166"/>
      <c r="AT434" s="1038"/>
      <c r="AU434" s="1038"/>
      <c r="AV434" s="1038"/>
      <c r="AW434" s="1038"/>
      <c r="AX434" s="1038"/>
      <c r="AY434" s="1038"/>
      <c r="AZ434" s="1038"/>
      <c r="BA434" s="1038"/>
      <c r="BB434" s="1038"/>
      <c r="BC434" s="1038"/>
      <c r="BD434" s="1038"/>
      <c r="BE434" s="1038"/>
      <c r="BF434" s="1038"/>
      <c r="BG434" s="1038"/>
      <c r="BH434" s="1038"/>
      <c r="BI434" s="1038"/>
      <c r="BJ434" s="1038"/>
      <c r="BK434" s="1038"/>
      <c r="BL434" s="1038"/>
      <c r="BM434" s="1838"/>
      <c r="BN434" s="1838"/>
      <c r="BO434" s="1838"/>
      <c r="BP434" s="1838"/>
      <c r="BQ434" s="1838"/>
      <c r="BR434" s="1038"/>
      <c r="BS434" s="992"/>
      <c r="BT434" s="992"/>
      <c r="BU434" s="182"/>
      <c r="BV434" s="182"/>
      <c r="BW434" s="183"/>
      <c r="BX434" s="696"/>
      <c r="BY434" s="690"/>
      <c r="BZ434" s="996"/>
      <c r="CA434" s="694"/>
      <c r="CD434" s="673"/>
      <c r="ED434" s="673"/>
    </row>
    <row r="435" spans="1:134" s="101" customFormat="1" ht="78.599999999999994" hidden="1" customHeight="1">
      <c r="A435" s="1026"/>
      <c r="B435" s="296"/>
      <c r="C435" s="168"/>
      <c r="D435" s="108"/>
      <c r="E435" s="108"/>
      <c r="F435" s="108"/>
      <c r="G435" s="113"/>
      <c r="H435" s="108"/>
      <c r="I435" s="108"/>
      <c r="J435" s="177"/>
      <c r="K435" s="177"/>
      <c r="L435" s="1031"/>
      <c r="M435" s="1029"/>
      <c r="N435" s="1031"/>
      <c r="O435" s="1029"/>
      <c r="P435" s="1031"/>
      <c r="Q435" s="166"/>
      <c r="R435" s="1029"/>
      <c r="S435" s="1031"/>
      <c r="T435" s="1029"/>
      <c r="U435" s="1029"/>
      <c r="V435" s="1029"/>
      <c r="W435" s="1029"/>
      <c r="X435" s="1031"/>
      <c r="Y435" s="1029"/>
      <c r="Z435" s="1029"/>
      <c r="AA435" s="1029"/>
      <c r="AB435" s="1029"/>
      <c r="AC435" s="1031"/>
      <c r="AD435" s="1029"/>
      <c r="AE435" s="1029"/>
      <c r="AF435" s="1029"/>
      <c r="AG435" s="1029"/>
      <c r="AH435" s="1031"/>
      <c r="AI435" s="1029"/>
      <c r="AJ435" s="1031"/>
      <c r="AK435" s="1029"/>
      <c r="AL435" s="1029"/>
      <c r="AM435" s="1031"/>
      <c r="AN435" s="1031"/>
      <c r="AO435" s="1029"/>
      <c r="AP435" s="1031"/>
      <c r="AQ435" s="1029"/>
      <c r="AR435" s="1029"/>
      <c r="AS435" s="166"/>
      <c r="AT435" s="1029"/>
      <c r="AU435" s="1031"/>
      <c r="AV435" s="1029"/>
      <c r="AW435" s="1029"/>
      <c r="AX435" s="1031"/>
      <c r="AY435" s="1029"/>
      <c r="AZ435" s="1029"/>
      <c r="BA435" s="1031"/>
      <c r="BB435" s="166"/>
      <c r="BC435" s="1031"/>
      <c r="BD435" s="1022"/>
      <c r="BE435" s="1031"/>
      <c r="BF435" s="165"/>
      <c r="BG435" s="1031"/>
      <c r="BH435" s="1031"/>
      <c r="BI435" s="165"/>
      <c r="BJ435" s="1034"/>
      <c r="BK435" s="1034"/>
      <c r="BL435" s="1031"/>
      <c r="BM435" s="1658"/>
      <c r="BN435" s="1655"/>
      <c r="BO435" s="1658"/>
      <c r="BP435" s="1658"/>
      <c r="BQ435" s="1658"/>
      <c r="BR435" s="1031"/>
      <c r="BS435" s="114"/>
      <c r="BT435" s="119"/>
      <c r="BU435" s="182"/>
      <c r="BV435" s="182"/>
      <c r="BW435" s="108"/>
      <c r="BX435" s="696"/>
      <c r="BY435" s="690"/>
      <c r="BZ435" s="996"/>
      <c r="CA435" s="79"/>
      <c r="CD435" s="673"/>
      <c r="ED435" s="673"/>
    </row>
    <row r="436" spans="1:134" s="101" customFormat="1" ht="86.1" hidden="1" customHeight="1">
      <c r="A436" s="1026"/>
      <c r="B436" s="296"/>
      <c r="C436" s="296"/>
      <c r="D436" s="108"/>
      <c r="E436" s="108"/>
      <c r="F436" s="108"/>
      <c r="G436" s="108"/>
      <c r="H436" s="108"/>
      <c r="I436" s="108"/>
      <c r="J436" s="177"/>
      <c r="K436" s="257"/>
      <c r="L436" s="1031"/>
      <c r="M436" s="1029"/>
      <c r="N436" s="1031"/>
      <c r="O436" s="1029"/>
      <c r="P436" s="1031"/>
      <c r="Q436" s="166"/>
      <c r="R436" s="1029"/>
      <c r="S436" s="1031"/>
      <c r="T436" s="1029"/>
      <c r="U436" s="1029"/>
      <c r="V436" s="1029"/>
      <c r="W436" s="1029"/>
      <c r="X436" s="1031"/>
      <c r="Y436" s="1029"/>
      <c r="Z436" s="1029"/>
      <c r="AA436" s="1029"/>
      <c r="AB436" s="1029"/>
      <c r="AC436" s="1031"/>
      <c r="AD436" s="1029"/>
      <c r="AE436" s="1029"/>
      <c r="AF436" s="1029"/>
      <c r="AG436" s="1029"/>
      <c r="AH436" s="1031"/>
      <c r="AI436" s="1029"/>
      <c r="AJ436" s="1031"/>
      <c r="AK436" s="1029"/>
      <c r="AL436" s="1029"/>
      <c r="AM436" s="1031"/>
      <c r="AN436" s="1031"/>
      <c r="AO436" s="1029"/>
      <c r="AP436" s="1031"/>
      <c r="AQ436" s="1029"/>
      <c r="AR436" s="1029"/>
      <c r="AS436" s="166"/>
      <c r="AT436" s="1029"/>
      <c r="AU436" s="1031"/>
      <c r="AV436" s="1029"/>
      <c r="AW436" s="1029"/>
      <c r="AX436" s="1031"/>
      <c r="AY436" s="1029"/>
      <c r="AZ436" s="1029"/>
      <c r="BA436" s="1031"/>
      <c r="BB436" s="166"/>
      <c r="BC436" s="1031"/>
      <c r="BD436" s="1022"/>
      <c r="BE436" s="1031"/>
      <c r="BF436" s="165"/>
      <c r="BG436" s="1031"/>
      <c r="BH436" s="1031"/>
      <c r="BI436" s="165"/>
      <c r="BJ436" s="1034"/>
      <c r="BK436" s="165"/>
      <c r="BL436" s="1031"/>
      <c r="BM436" s="1658"/>
      <c r="BN436" s="1655"/>
      <c r="BO436" s="1658"/>
      <c r="BP436" s="1658"/>
      <c r="BQ436" s="1658"/>
      <c r="BR436" s="1031"/>
      <c r="BS436" s="114"/>
      <c r="BT436" s="238"/>
      <c r="BU436" s="238"/>
      <c r="BV436" s="238"/>
      <c r="BW436" s="108"/>
      <c r="BX436" s="696"/>
      <c r="BY436" s="690"/>
      <c r="BZ436" s="996"/>
      <c r="CA436" s="2477"/>
      <c r="CD436" s="673"/>
      <c r="ED436" s="673"/>
    </row>
    <row r="437" spans="1:134" s="693" customFormat="1" ht="29.1" hidden="1" customHeight="1">
      <c r="A437" s="183"/>
      <c r="B437" s="1064"/>
      <c r="C437" s="992"/>
      <c r="D437" s="183"/>
      <c r="E437" s="183"/>
      <c r="F437" s="183"/>
      <c r="G437" s="183"/>
      <c r="H437" s="183"/>
      <c r="I437" s="183"/>
      <c r="J437" s="262"/>
      <c r="K437" s="262"/>
      <c r="L437" s="1038"/>
      <c r="M437" s="1038"/>
      <c r="N437" s="1038"/>
      <c r="O437" s="1038"/>
      <c r="P437" s="1038"/>
      <c r="Q437" s="1038"/>
      <c r="R437" s="1038"/>
      <c r="S437" s="1038"/>
      <c r="T437" s="1038"/>
      <c r="U437" s="1038"/>
      <c r="V437" s="1038"/>
      <c r="W437" s="1038"/>
      <c r="X437" s="1038"/>
      <c r="Y437" s="1038"/>
      <c r="Z437" s="1038"/>
      <c r="AA437" s="1038"/>
      <c r="AB437" s="1038"/>
      <c r="AC437" s="1038"/>
      <c r="AD437" s="1038"/>
      <c r="AE437" s="1038"/>
      <c r="AF437" s="1038"/>
      <c r="AG437" s="1038"/>
      <c r="AH437" s="1038"/>
      <c r="AI437" s="1038"/>
      <c r="AJ437" s="1038"/>
      <c r="AK437" s="1038"/>
      <c r="AL437" s="1038"/>
      <c r="AM437" s="1038"/>
      <c r="AN437" s="1038"/>
      <c r="AO437" s="1038"/>
      <c r="AP437" s="1038"/>
      <c r="AQ437" s="1038"/>
      <c r="AR437" s="1038"/>
      <c r="AS437" s="1038"/>
      <c r="AT437" s="1038"/>
      <c r="AU437" s="1038"/>
      <c r="AV437" s="1038"/>
      <c r="AW437" s="1038"/>
      <c r="AX437" s="1038"/>
      <c r="AY437" s="1038"/>
      <c r="AZ437" s="1038"/>
      <c r="BA437" s="1038"/>
      <c r="BB437" s="1038"/>
      <c r="BC437" s="1038"/>
      <c r="BD437" s="1038"/>
      <c r="BE437" s="1038"/>
      <c r="BF437" s="1038"/>
      <c r="BG437" s="1038"/>
      <c r="BH437" s="1038"/>
      <c r="BI437" s="1038"/>
      <c r="BJ437" s="1038"/>
      <c r="BK437" s="1038"/>
      <c r="BL437" s="1038"/>
      <c r="BM437" s="1838"/>
      <c r="BN437" s="1838"/>
      <c r="BO437" s="1838"/>
      <c r="BP437" s="1838"/>
      <c r="BQ437" s="1838"/>
      <c r="BR437" s="1038"/>
      <c r="BS437" s="992"/>
      <c r="BT437" s="992"/>
      <c r="BU437" s="182"/>
      <c r="BV437" s="182"/>
      <c r="BW437" s="183"/>
      <c r="BX437" s="696"/>
      <c r="BY437" s="690"/>
      <c r="BZ437" s="996"/>
      <c r="CA437" s="694"/>
      <c r="CD437" s="673"/>
      <c r="ED437" s="673"/>
    </row>
    <row r="438" spans="1:134" s="101" customFormat="1" ht="108.6" hidden="1" customHeight="1">
      <c r="A438" s="1026"/>
      <c r="B438" s="296"/>
      <c r="C438" s="296"/>
      <c r="D438" s="108"/>
      <c r="E438" s="108"/>
      <c r="F438" s="108"/>
      <c r="G438" s="108"/>
      <c r="H438" s="108"/>
      <c r="I438" s="108"/>
      <c r="J438" s="177"/>
      <c r="K438" s="177"/>
      <c r="L438" s="1031"/>
      <c r="M438" s="1029"/>
      <c r="N438" s="1031"/>
      <c r="O438" s="1029"/>
      <c r="P438" s="1031"/>
      <c r="Q438" s="166"/>
      <c r="R438" s="1029"/>
      <c r="S438" s="1031"/>
      <c r="T438" s="1029"/>
      <c r="U438" s="1029"/>
      <c r="V438" s="1029"/>
      <c r="W438" s="1029"/>
      <c r="X438" s="1031"/>
      <c r="Y438" s="1029"/>
      <c r="Z438" s="1029"/>
      <c r="AA438" s="1029"/>
      <c r="AB438" s="1029"/>
      <c r="AC438" s="1031"/>
      <c r="AD438" s="1029"/>
      <c r="AE438" s="1029"/>
      <c r="AF438" s="1029"/>
      <c r="AG438" s="1029"/>
      <c r="AH438" s="1031"/>
      <c r="AI438" s="1029"/>
      <c r="AJ438" s="1031"/>
      <c r="AK438" s="1029"/>
      <c r="AL438" s="1029"/>
      <c r="AM438" s="1031"/>
      <c r="AN438" s="1031"/>
      <c r="AO438" s="1029"/>
      <c r="AP438" s="1031"/>
      <c r="AQ438" s="1029"/>
      <c r="AR438" s="1029"/>
      <c r="AS438" s="166"/>
      <c r="AT438" s="1029"/>
      <c r="AU438" s="1031"/>
      <c r="AV438" s="1029"/>
      <c r="AW438" s="1029"/>
      <c r="AX438" s="1031"/>
      <c r="AY438" s="1029"/>
      <c r="AZ438" s="1029"/>
      <c r="BA438" s="1031"/>
      <c r="BB438" s="166"/>
      <c r="BC438" s="1031"/>
      <c r="BD438" s="1022"/>
      <c r="BE438" s="1031"/>
      <c r="BF438" s="165"/>
      <c r="BG438" s="1031"/>
      <c r="BH438" s="1031"/>
      <c r="BI438" s="165"/>
      <c r="BJ438" s="165"/>
      <c r="BK438" s="165"/>
      <c r="BL438" s="1031"/>
      <c r="BM438" s="1658"/>
      <c r="BN438" s="1655"/>
      <c r="BO438" s="1658"/>
      <c r="BP438" s="1658"/>
      <c r="BQ438" s="1658"/>
      <c r="BR438" s="1031"/>
      <c r="BS438" s="114"/>
      <c r="BT438" s="168"/>
      <c r="BU438" s="168"/>
      <c r="BV438" s="168"/>
      <c r="BW438" s="108"/>
      <c r="BX438" s="696"/>
      <c r="BY438" s="690"/>
      <c r="BZ438" s="996"/>
      <c r="CA438" s="79"/>
      <c r="CD438" s="673"/>
      <c r="ED438" s="673"/>
    </row>
    <row r="439" spans="1:134" s="101" customFormat="1" ht="94.5" hidden="1" customHeight="1">
      <c r="A439" s="1026"/>
      <c r="B439" s="296"/>
      <c r="C439" s="296"/>
      <c r="D439" s="108"/>
      <c r="E439" s="108"/>
      <c r="F439" s="108"/>
      <c r="G439" s="108"/>
      <c r="H439" s="108"/>
      <c r="I439" s="108"/>
      <c r="J439" s="177"/>
      <c r="K439" s="177"/>
      <c r="L439" s="1031"/>
      <c r="M439" s="1029"/>
      <c r="N439" s="1031"/>
      <c r="O439" s="1029"/>
      <c r="P439" s="1031"/>
      <c r="Q439" s="166"/>
      <c r="R439" s="1029"/>
      <c r="S439" s="1031"/>
      <c r="T439" s="1029"/>
      <c r="U439" s="1029"/>
      <c r="V439" s="1029"/>
      <c r="W439" s="1029"/>
      <c r="X439" s="1031"/>
      <c r="Y439" s="1029"/>
      <c r="Z439" s="1029"/>
      <c r="AA439" s="1029"/>
      <c r="AB439" s="1029"/>
      <c r="AC439" s="1031"/>
      <c r="AD439" s="1029"/>
      <c r="AE439" s="1029"/>
      <c r="AF439" s="1029"/>
      <c r="AG439" s="1029"/>
      <c r="AH439" s="1031"/>
      <c r="AI439" s="1029"/>
      <c r="AJ439" s="1031"/>
      <c r="AK439" s="1029"/>
      <c r="AL439" s="1029"/>
      <c r="AM439" s="1031"/>
      <c r="AN439" s="1031"/>
      <c r="AO439" s="1029"/>
      <c r="AP439" s="1031"/>
      <c r="AQ439" s="1029"/>
      <c r="AR439" s="1029"/>
      <c r="AS439" s="166"/>
      <c r="AT439" s="1029"/>
      <c r="AU439" s="1031"/>
      <c r="AV439" s="1029"/>
      <c r="AW439" s="1029"/>
      <c r="AX439" s="1031"/>
      <c r="AY439" s="1029"/>
      <c r="AZ439" s="1029"/>
      <c r="BA439" s="1031"/>
      <c r="BB439" s="166"/>
      <c r="BC439" s="1031"/>
      <c r="BD439" s="1022"/>
      <c r="BE439" s="1031"/>
      <c r="BF439" s="165"/>
      <c r="BG439" s="1031"/>
      <c r="BH439" s="1031"/>
      <c r="BI439" s="165"/>
      <c r="BJ439" s="165"/>
      <c r="BK439" s="165"/>
      <c r="BL439" s="1031"/>
      <c r="BM439" s="1658"/>
      <c r="BN439" s="1655"/>
      <c r="BO439" s="1658"/>
      <c r="BP439" s="1658"/>
      <c r="BQ439" s="1658"/>
      <c r="BR439" s="1031"/>
      <c r="BS439" s="114"/>
      <c r="BT439" s="168"/>
      <c r="BU439" s="168"/>
      <c r="BV439" s="168"/>
      <c r="BW439" s="108"/>
      <c r="BX439" s="696"/>
      <c r="BY439" s="690"/>
      <c r="BZ439" s="996"/>
      <c r="CA439" s="79"/>
      <c r="CD439" s="673"/>
      <c r="ED439" s="673"/>
    </row>
    <row r="440" spans="1:134" s="101" customFormat="1" ht="96" hidden="1" customHeight="1">
      <c r="A440" s="1026"/>
      <c r="B440" s="296"/>
      <c r="C440" s="296"/>
      <c r="D440" s="108"/>
      <c r="E440" s="108"/>
      <c r="F440" s="108"/>
      <c r="G440" s="108"/>
      <c r="H440" s="108"/>
      <c r="I440" s="108"/>
      <c r="J440" s="177"/>
      <c r="K440" s="177"/>
      <c r="L440" s="1031"/>
      <c r="M440" s="1029"/>
      <c r="N440" s="1031"/>
      <c r="O440" s="1029"/>
      <c r="P440" s="1031"/>
      <c r="Q440" s="166"/>
      <c r="R440" s="1029"/>
      <c r="S440" s="1031"/>
      <c r="T440" s="1029"/>
      <c r="U440" s="1029"/>
      <c r="V440" s="1029"/>
      <c r="W440" s="1029"/>
      <c r="X440" s="1031"/>
      <c r="Y440" s="1029"/>
      <c r="Z440" s="1029"/>
      <c r="AA440" s="1029"/>
      <c r="AB440" s="1029"/>
      <c r="AC440" s="1031"/>
      <c r="AD440" s="1029"/>
      <c r="AE440" s="1029"/>
      <c r="AF440" s="1029"/>
      <c r="AG440" s="1029"/>
      <c r="AH440" s="1031"/>
      <c r="AI440" s="1029"/>
      <c r="AJ440" s="1031"/>
      <c r="AK440" s="1029"/>
      <c r="AL440" s="1029"/>
      <c r="AM440" s="1031"/>
      <c r="AN440" s="1031"/>
      <c r="AO440" s="1029"/>
      <c r="AP440" s="1031"/>
      <c r="AQ440" s="1029"/>
      <c r="AR440" s="1029"/>
      <c r="AS440" s="166"/>
      <c r="AT440" s="1029"/>
      <c r="AU440" s="1031"/>
      <c r="AV440" s="1029"/>
      <c r="AW440" s="1029"/>
      <c r="AX440" s="1031"/>
      <c r="AY440" s="1029"/>
      <c r="AZ440" s="1029"/>
      <c r="BA440" s="1031"/>
      <c r="BB440" s="166"/>
      <c r="BC440" s="1031"/>
      <c r="BD440" s="1022"/>
      <c r="BE440" s="1031"/>
      <c r="BF440" s="165"/>
      <c r="BG440" s="1031"/>
      <c r="BH440" s="1031"/>
      <c r="BI440" s="165"/>
      <c r="BJ440" s="165"/>
      <c r="BK440" s="165"/>
      <c r="BL440" s="1031"/>
      <c r="BM440" s="1658"/>
      <c r="BN440" s="1655"/>
      <c r="BO440" s="1658"/>
      <c r="BP440" s="1658"/>
      <c r="BQ440" s="1658"/>
      <c r="BR440" s="1031"/>
      <c r="BS440" s="114"/>
      <c r="BT440" s="168"/>
      <c r="BU440" s="168"/>
      <c r="BV440" s="168"/>
      <c r="BW440" s="108"/>
      <c r="BX440" s="696"/>
      <c r="BY440" s="690"/>
      <c r="BZ440" s="996"/>
      <c r="CA440" s="79"/>
      <c r="CD440" s="673"/>
      <c r="ED440" s="673"/>
    </row>
    <row r="441" spans="1:134" s="693" customFormat="1" ht="26.45" hidden="1" customHeight="1">
      <c r="A441" s="183"/>
      <c r="B441" s="1064"/>
      <c r="C441" s="182"/>
      <c r="D441" s="183"/>
      <c r="E441" s="183"/>
      <c r="F441" s="183"/>
      <c r="G441" s="183"/>
      <c r="H441" s="183"/>
      <c r="I441" s="183"/>
      <c r="J441" s="262"/>
      <c r="K441" s="262"/>
      <c r="L441" s="1024"/>
      <c r="M441" s="1024"/>
      <c r="N441" s="1024"/>
      <c r="O441" s="1024"/>
      <c r="P441" s="1024"/>
      <c r="Q441" s="1024"/>
      <c r="R441" s="1024"/>
      <c r="S441" s="1024"/>
      <c r="T441" s="1024"/>
      <c r="U441" s="1024"/>
      <c r="V441" s="1024"/>
      <c r="W441" s="1024"/>
      <c r="X441" s="1024"/>
      <c r="Y441" s="1024"/>
      <c r="Z441" s="1024"/>
      <c r="AA441" s="1024"/>
      <c r="AB441" s="1024"/>
      <c r="AC441" s="1024"/>
      <c r="AD441" s="1024"/>
      <c r="AE441" s="1024"/>
      <c r="AF441" s="1024"/>
      <c r="AG441" s="1024"/>
      <c r="AH441" s="1024"/>
      <c r="AI441" s="1024"/>
      <c r="AJ441" s="1024"/>
      <c r="AK441" s="1024"/>
      <c r="AL441" s="1024"/>
      <c r="AM441" s="1024"/>
      <c r="AN441" s="1024"/>
      <c r="AO441" s="1024"/>
      <c r="AP441" s="1024"/>
      <c r="AQ441" s="1024"/>
      <c r="AR441" s="1024"/>
      <c r="AS441" s="1024"/>
      <c r="AT441" s="1024"/>
      <c r="AU441" s="1024"/>
      <c r="AV441" s="1024"/>
      <c r="AW441" s="1024"/>
      <c r="AX441" s="1024"/>
      <c r="AY441" s="1024"/>
      <c r="AZ441" s="1024"/>
      <c r="BA441" s="1024"/>
      <c r="BB441" s="1024"/>
      <c r="BC441" s="1024"/>
      <c r="BD441" s="1024"/>
      <c r="BE441" s="1024"/>
      <c r="BF441" s="1024"/>
      <c r="BG441" s="1024"/>
      <c r="BH441" s="1024"/>
      <c r="BI441" s="1024"/>
      <c r="BJ441" s="1024"/>
      <c r="BK441" s="1024"/>
      <c r="BL441" s="1024"/>
      <c r="BM441" s="1664"/>
      <c r="BN441" s="1664"/>
      <c r="BO441" s="1664"/>
      <c r="BP441" s="1664"/>
      <c r="BQ441" s="1664"/>
      <c r="BR441" s="1024"/>
      <c r="BS441" s="184"/>
      <c r="BT441" s="184"/>
      <c r="BU441" s="182"/>
      <c r="BV441" s="182"/>
      <c r="BW441" s="183"/>
      <c r="BX441" s="696"/>
      <c r="BY441" s="690"/>
      <c r="BZ441" s="996"/>
      <c r="CA441" s="694"/>
      <c r="CD441" s="673"/>
      <c r="ED441" s="673"/>
    </row>
    <row r="442" spans="1:134" s="101" customFormat="1" ht="75" hidden="1" customHeight="1">
      <c r="A442" s="1026"/>
      <c r="B442" s="296"/>
      <c r="C442" s="168"/>
      <c r="D442" s="108"/>
      <c r="E442" s="108"/>
      <c r="F442" s="108"/>
      <c r="G442" s="113"/>
      <c r="H442" s="108"/>
      <c r="I442" s="108"/>
      <c r="J442" s="177"/>
      <c r="K442" s="177"/>
      <c r="L442" s="1031"/>
      <c r="M442" s="1029"/>
      <c r="N442" s="1031"/>
      <c r="O442" s="1029"/>
      <c r="P442" s="1031"/>
      <c r="Q442" s="166"/>
      <c r="R442" s="1029"/>
      <c r="S442" s="1031"/>
      <c r="T442" s="1029"/>
      <c r="U442" s="1029"/>
      <c r="V442" s="1029"/>
      <c r="W442" s="1029"/>
      <c r="X442" s="1031"/>
      <c r="Y442" s="1029"/>
      <c r="Z442" s="1029"/>
      <c r="AA442" s="1029"/>
      <c r="AB442" s="1029"/>
      <c r="AC442" s="1031"/>
      <c r="AD442" s="1029"/>
      <c r="AE442" s="1029"/>
      <c r="AF442" s="1029"/>
      <c r="AG442" s="1029"/>
      <c r="AH442" s="1031"/>
      <c r="AI442" s="1029"/>
      <c r="AJ442" s="1031"/>
      <c r="AK442" s="1029"/>
      <c r="AL442" s="1029"/>
      <c r="AM442" s="1031"/>
      <c r="AN442" s="1031"/>
      <c r="AO442" s="1029"/>
      <c r="AP442" s="1031"/>
      <c r="AQ442" s="1029"/>
      <c r="AR442" s="1029"/>
      <c r="AS442" s="166"/>
      <c r="AT442" s="1029"/>
      <c r="AU442" s="1031"/>
      <c r="AV442" s="1029"/>
      <c r="AW442" s="1029"/>
      <c r="AX442" s="1031"/>
      <c r="AY442" s="1029"/>
      <c r="AZ442" s="1029"/>
      <c r="BA442" s="1031"/>
      <c r="BB442" s="166"/>
      <c r="BC442" s="1031"/>
      <c r="BD442" s="1022"/>
      <c r="BE442" s="1031"/>
      <c r="BF442" s="165"/>
      <c r="BG442" s="1031"/>
      <c r="BH442" s="1031"/>
      <c r="BI442" s="165"/>
      <c r="BJ442" s="1034"/>
      <c r="BK442" s="165"/>
      <c r="BL442" s="1031"/>
      <c r="BM442" s="1658"/>
      <c r="BN442" s="1655"/>
      <c r="BO442" s="1658"/>
      <c r="BP442" s="1658"/>
      <c r="BQ442" s="1658"/>
      <c r="BR442" s="1031"/>
      <c r="BS442" s="114"/>
      <c r="BT442" s="238"/>
      <c r="BU442" s="238"/>
      <c r="BV442" s="238"/>
      <c r="BW442" s="108"/>
      <c r="BX442" s="696"/>
      <c r="BY442" s="690"/>
      <c r="BZ442" s="996"/>
      <c r="CA442" s="79"/>
      <c r="CD442" s="673"/>
      <c r="ED442" s="673"/>
    </row>
    <row r="443" spans="1:134" s="101" customFormat="1" ht="15.95" hidden="1" customHeight="1">
      <c r="A443" s="171"/>
      <c r="B443" s="195"/>
      <c r="C443" s="168"/>
      <c r="D443" s="108"/>
      <c r="E443" s="108"/>
      <c r="F443" s="108"/>
      <c r="G443" s="108"/>
      <c r="H443" s="108"/>
      <c r="I443" s="108"/>
      <c r="J443" s="108"/>
      <c r="K443" s="108"/>
      <c r="L443" s="236"/>
      <c r="M443" s="114"/>
      <c r="N443" s="114"/>
      <c r="O443" s="114"/>
      <c r="P443" s="111"/>
      <c r="Q443" s="111"/>
      <c r="R443" s="114"/>
      <c r="S443" s="114"/>
      <c r="T443" s="114"/>
      <c r="U443" s="114"/>
      <c r="V443" s="114"/>
      <c r="W443" s="114"/>
      <c r="X443" s="121"/>
      <c r="Y443" s="114"/>
      <c r="Z443" s="114"/>
      <c r="AA443" s="114"/>
      <c r="AB443" s="114"/>
      <c r="AC443" s="121"/>
      <c r="AD443" s="114"/>
      <c r="AE443" s="114"/>
      <c r="AF443" s="114"/>
      <c r="AG443" s="114"/>
      <c r="AH443" s="121"/>
      <c r="AI443" s="114"/>
      <c r="AJ443" s="114"/>
      <c r="AK443" s="114"/>
      <c r="AL443" s="114"/>
      <c r="AM443" s="121"/>
      <c r="AN443" s="121"/>
      <c r="AO443" s="114"/>
      <c r="AP443" s="121"/>
      <c r="AQ443" s="114"/>
      <c r="AR443" s="114"/>
      <c r="AS443" s="109">
        <f t="shared" si="155"/>
        <v>0</v>
      </c>
      <c r="AT443" s="114"/>
      <c r="AU443" s="121"/>
      <c r="AV443" s="114"/>
      <c r="AW443" s="114"/>
      <c r="AX443" s="114"/>
      <c r="AY443" s="114"/>
      <c r="AZ443" s="114"/>
      <c r="BA443" s="121"/>
      <c r="BB443" s="111"/>
      <c r="BC443" s="114"/>
      <c r="BD443" s="241"/>
      <c r="BE443" s="114"/>
      <c r="BF443" s="168"/>
      <c r="BG443" s="114"/>
      <c r="BH443" s="114"/>
      <c r="BI443" s="203"/>
      <c r="BJ443" s="119"/>
      <c r="BK443" s="119"/>
      <c r="BL443" s="119"/>
      <c r="BM443" s="1126"/>
      <c r="BN443" s="119"/>
      <c r="BO443" s="119"/>
      <c r="BP443" s="119"/>
      <c r="BQ443" s="119"/>
      <c r="BR443" s="114"/>
      <c r="BS443" s="114"/>
      <c r="BT443" s="119"/>
      <c r="BU443" s="168"/>
      <c r="BV443" s="168"/>
      <c r="BW443" s="108"/>
      <c r="BX443" s="872">
        <f t="shared" si="153"/>
        <v>0</v>
      </c>
      <c r="BY443" s="690"/>
      <c r="BZ443" s="996"/>
      <c r="CA443" s="13">
        <f>(L443-L443*20%)*35%</f>
        <v>0</v>
      </c>
      <c r="ED443" s="673"/>
    </row>
    <row r="444" spans="1:134">
      <c r="A444" s="96"/>
      <c r="B444" s="96"/>
      <c r="C444" s="119"/>
      <c r="D444" s="118"/>
      <c r="E444" s="118"/>
      <c r="F444" s="118"/>
      <c r="G444" s="118"/>
      <c r="H444" s="118"/>
      <c r="I444" s="110"/>
      <c r="J444" s="96"/>
      <c r="K444" s="96"/>
      <c r="L444" s="121"/>
      <c r="M444" s="121"/>
      <c r="N444" s="121"/>
      <c r="O444" s="121"/>
      <c r="P444" s="121"/>
      <c r="Q444" s="121"/>
      <c r="R444" s="121"/>
      <c r="S444" s="121"/>
      <c r="T444" s="121"/>
      <c r="U444" s="121"/>
      <c r="V444" s="121"/>
      <c r="W444" s="121"/>
      <c r="X444" s="121">
        <f>Y444+Z444+AA444+AB444</f>
        <v>0</v>
      </c>
      <c r="Y444" s="121"/>
      <c r="Z444" s="121"/>
      <c r="AA444" s="121"/>
      <c r="AB444" s="121"/>
      <c r="AC444" s="121">
        <f>AD444+AE444+AF444+AG444</f>
        <v>0</v>
      </c>
      <c r="AD444" s="121"/>
      <c r="AE444" s="121"/>
      <c r="AF444" s="121"/>
      <c r="AG444" s="121"/>
      <c r="AH444" s="121">
        <f>AI444+AJ444+AK444+AL444</f>
        <v>0</v>
      </c>
      <c r="AI444" s="121"/>
      <c r="AJ444" s="121"/>
      <c r="AK444" s="121"/>
      <c r="AL444" s="121"/>
      <c r="AM444" s="121"/>
      <c r="AN444" s="121">
        <f>AO444+AP444+AQ444+AR444</f>
        <v>0</v>
      </c>
      <c r="AO444" s="121"/>
      <c r="AP444" s="121">
        <f>S444-(Z444)</f>
        <v>0</v>
      </c>
      <c r="AQ444" s="121"/>
      <c r="AR444" s="121"/>
      <c r="AS444" s="121">
        <f>AT444+AU444+AV444+AW444</f>
        <v>0</v>
      </c>
      <c r="AT444" s="121"/>
      <c r="AU444" s="121">
        <f>X444-(AE444)</f>
        <v>0</v>
      </c>
      <c r="AV444" s="121"/>
      <c r="AW444" s="121"/>
      <c r="AX444" s="121"/>
      <c r="AY444" s="121"/>
      <c r="AZ444" s="121"/>
      <c r="BA444" s="121"/>
      <c r="BB444" s="121"/>
      <c r="BC444" s="121"/>
      <c r="BD444" s="121"/>
      <c r="BE444" s="121"/>
      <c r="BF444" s="121"/>
      <c r="BG444" s="121"/>
      <c r="BH444" s="121"/>
      <c r="BI444" s="119"/>
      <c r="BJ444" s="119"/>
      <c r="BK444" s="119"/>
      <c r="BL444" s="119"/>
      <c r="BM444" s="1126"/>
      <c r="BN444" s="119"/>
      <c r="BO444" s="119"/>
      <c r="BP444" s="119"/>
      <c r="BQ444" s="119"/>
      <c r="BR444" s="119"/>
      <c r="BS444" s="119"/>
      <c r="BT444" s="119"/>
      <c r="BU444" s="168"/>
      <c r="BV444" s="168"/>
      <c r="BW444" s="2063"/>
      <c r="BY444" s="690"/>
      <c r="BZ444" s="996"/>
    </row>
    <row r="445" spans="1:134" hidden="1">
      <c r="I445" s="682"/>
      <c r="L445" s="92"/>
      <c r="M445" s="92"/>
      <c r="N445" s="92"/>
      <c r="O445" s="92"/>
      <c r="P445" s="92"/>
      <c r="Q445" s="92"/>
      <c r="R445" s="92"/>
      <c r="S445" s="92"/>
      <c r="T445" s="92"/>
      <c r="U445" s="92"/>
      <c r="V445" s="92"/>
      <c r="W445" s="92"/>
      <c r="X445" s="92"/>
      <c r="Y445" s="92"/>
      <c r="Z445" s="92"/>
      <c r="AA445" s="92"/>
      <c r="AB445" s="92"/>
      <c r="AC445" s="92"/>
      <c r="AD445" s="92"/>
      <c r="AE445" s="92"/>
      <c r="AF445" s="92"/>
      <c r="AG445" s="92"/>
      <c r="AH445" s="92"/>
      <c r="AI445" s="92"/>
      <c r="AJ445" s="92"/>
      <c r="AK445" s="92"/>
      <c r="AL445" s="92"/>
      <c r="AM445" s="92"/>
      <c r="AN445" s="92"/>
      <c r="AO445" s="92"/>
      <c r="AP445" s="92"/>
      <c r="AQ445" s="92"/>
      <c r="AR445" s="92"/>
      <c r="AS445" s="92"/>
      <c r="AT445" s="92"/>
      <c r="AU445" s="92"/>
      <c r="AV445" s="92"/>
      <c r="AW445" s="92"/>
      <c r="AX445" s="92"/>
      <c r="AY445" s="92"/>
      <c r="AZ445" s="92"/>
      <c r="BA445" s="92"/>
      <c r="BB445" s="92"/>
      <c r="BC445" s="92"/>
      <c r="BD445" s="92"/>
      <c r="BE445" s="92"/>
      <c r="BF445" s="92"/>
      <c r="BG445" s="92"/>
      <c r="BH445" s="92"/>
      <c r="BI445" s="149"/>
      <c r="BJ445" s="149"/>
      <c r="BK445" s="149"/>
      <c r="BL445" s="149"/>
      <c r="BM445" s="149"/>
      <c r="BN445" s="149"/>
      <c r="BO445" s="149"/>
      <c r="BP445" s="149"/>
      <c r="BQ445" s="149"/>
      <c r="BR445" s="149"/>
      <c r="BS445" s="149"/>
      <c r="BT445" s="149"/>
      <c r="BU445" s="149"/>
      <c r="BV445" s="149"/>
    </row>
    <row r="446" spans="1:134" hidden="1">
      <c r="B446" s="675" t="s">
        <v>1235</v>
      </c>
      <c r="C446" s="150"/>
      <c r="E446" s="88"/>
      <c r="F446" s="88"/>
      <c r="G446" s="88"/>
      <c r="I446" s="88"/>
      <c r="BI446" s="88"/>
      <c r="BJ446" s="88"/>
      <c r="BK446" s="88"/>
      <c r="BL446" s="88"/>
      <c r="BM446" s="88"/>
      <c r="BN446" s="88"/>
      <c r="BO446" s="88"/>
      <c r="BP446" s="88"/>
      <c r="BQ446" s="88"/>
      <c r="BR446" s="88"/>
      <c r="BS446" s="88"/>
      <c r="BT446" s="88"/>
      <c r="BU446" s="88"/>
      <c r="BV446" s="88"/>
      <c r="BW446" s="88"/>
      <c r="BX446" s="88"/>
      <c r="BY446" s="88"/>
    </row>
    <row r="447" spans="1:134" hidden="1">
      <c r="B447" s="88" t="s">
        <v>1236</v>
      </c>
      <c r="C447" s="150"/>
      <c r="E447" s="88"/>
      <c r="F447" s="88"/>
      <c r="G447" s="88"/>
      <c r="I447" s="88"/>
      <c r="BI447" s="88"/>
      <c r="BJ447" s="88"/>
      <c r="BK447" s="88"/>
      <c r="BL447" s="88"/>
      <c r="BM447" s="88"/>
      <c r="BN447" s="88"/>
      <c r="BO447" s="88"/>
      <c r="BP447" s="88"/>
      <c r="BQ447" s="88"/>
      <c r="BR447" s="88"/>
      <c r="BS447" s="88"/>
      <c r="BT447" s="88"/>
      <c r="BU447" s="88"/>
      <c r="BV447" s="88"/>
      <c r="BW447" s="88"/>
      <c r="BX447" s="88"/>
      <c r="BY447" s="88"/>
    </row>
    <row r="448" spans="1:134" hidden="1">
      <c r="I448" s="682"/>
      <c r="L448" s="92"/>
      <c r="M448" s="92"/>
      <c r="N448" s="92"/>
      <c r="O448" s="92"/>
      <c r="P448" s="92"/>
      <c r="Q448" s="92"/>
      <c r="R448" s="92"/>
      <c r="S448" s="92"/>
      <c r="T448" s="92"/>
      <c r="U448" s="92"/>
      <c r="V448" s="92"/>
      <c r="W448" s="92"/>
      <c r="X448" s="92"/>
      <c r="Y448" s="92"/>
      <c r="Z448" s="92"/>
      <c r="AA448" s="92"/>
      <c r="AB448" s="92"/>
      <c r="AC448" s="92"/>
      <c r="AD448" s="92"/>
      <c r="AE448" s="92"/>
      <c r="AF448" s="92"/>
      <c r="AG448" s="92"/>
      <c r="AH448" s="92"/>
      <c r="AI448" s="92"/>
      <c r="AJ448" s="92"/>
      <c r="AK448" s="92"/>
      <c r="AL448" s="92"/>
      <c r="AM448" s="92"/>
      <c r="AN448" s="92"/>
      <c r="AO448" s="92"/>
      <c r="AP448" s="92"/>
      <c r="AQ448" s="92"/>
      <c r="AR448" s="92"/>
      <c r="AS448" s="92"/>
      <c r="AT448" s="92"/>
      <c r="AU448" s="92"/>
      <c r="AV448" s="92"/>
      <c r="AW448" s="92"/>
      <c r="AX448" s="92"/>
      <c r="AY448" s="92"/>
      <c r="AZ448" s="92"/>
      <c r="BA448" s="92"/>
      <c r="BB448" s="92"/>
      <c r="BC448" s="92"/>
      <c r="BD448" s="92"/>
      <c r="BE448" s="92"/>
      <c r="BF448" s="92"/>
      <c r="BG448" s="92"/>
      <c r="BH448" s="92"/>
      <c r="BI448" s="149"/>
      <c r="BJ448" s="149"/>
      <c r="BK448" s="149"/>
      <c r="BL448" s="149"/>
      <c r="BM448" s="149"/>
      <c r="BN448" s="149"/>
      <c r="BO448" s="149"/>
      <c r="BP448" s="149"/>
      <c r="BQ448" s="149"/>
      <c r="BR448" s="149"/>
      <c r="BS448" s="149"/>
      <c r="BT448" s="149"/>
      <c r="BU448" s="149"/>
      <c r="BV448" s="149"/>
    </row>
    <row r="449" spans="1:78" ht="15.75">
      <c r="B449" s="558"/>
      <c r="C449" s="150"/>
      <c r="E449" s="88"/>
      <c r="F449" s="88"/>
      <c r="G449" s="151"/>
      <c r="I449" s="88"/>
      <c r="AN449" s="2532" t="s">
        <v>2671</v>
      </c>
      <c r="AO449" s="2532"/>
      <c r="AP449" s="2532"/>
      <c r="AQ449" s="2532"/>
      <c r="AR449" s="2532"/>
      <c r="AS449" s="2532"/>
      <c r="AT449" s="2532"/>
      <c r="AU449" s="2532"/>
      <c r="AV449" s="2532"/>
      <c r="BI449" s="88"/>
      <c r="BJ449" s="88"/>
      <c r="BK449" s="88"/>
      <c r="BL449" s="88"/>
      <c r="BM449" s="88"/>
      <c r="BN449" s="88"/>
      <c r="BO449" s="88"/>
      <c r="BP449" s="88"/>
      <c r="BQ449" s="88"/>
      <c r="BR449" s="88"/>
      <c r="BS449" s="88"/>
      <c r="BT449" s="88"/>
      <c r="BU449" s="88"/>
      <c r="BV449" s="88"/>
      <c r="BW449" s="88"/>
      <c r="BX449" s="88"/>
      <c r="BY449" s="88"/>
      <c r="BZ449" s="88"/>
    </row>
    <row r="450" spans="1:78" s="2008" customFormat="1" ht="18.75" hidden="1">
      <c r="C450" s="2010"/>
      <c r="D450" s="2010"/>
      <c r="G450" s="2009"/>
      <c r="H450" s="2010"/>
      <c r="AN450" s="2246"/>
      <c r="AO450" s="2246"/>
      <c r="AP450" s="2246"/>
      <c r="AQ450" s="2246"/>
      <c r="AR450" s="2246"/>
      <c r="AS450" s="2246"/>
      <c r="AT450" s="2246"/>
      <c r="AU450" s="2246"/>
      <c r="AV450" s="2246"/>
      <c r="BL450" s="2493" t="s">
        <v>2672</v>
      </c>
      <c r="BM450" s="2493"/>
      <c r="BN450" s="2493"/>
      <c r="BO450" s="2493"/>
      <c r="BP450" s="2493"/>
      <c r="BQ450" s="2493"/>
      <c r="BR450" s="2493"/>
      <c r="BS450" s="2493"/>
      <c r="BT450" s="2493"/>
      <c r="BU450" s="2493"/>
      <c r="BV450" s="2493"/>
      <c r="BW450" s="2493"/>
    </row>
    <row r="451" spans="1:78" s="2008" customFormat="1" ht="38.1" hidden="1" customHeight="1">
      <c r="A451" s="2494" t="s">
        <v>2668</v>
      </c>
      <c r="B451" s="2494"/>
      <c r="C451" s="2494"/>
      <c r="D451" s="2494"/>
      <c r="E451" s="2494"/>
      <c r="G451" s="2494" t="s">
        <v>2669</v>
      </c>
      <c r="H451" s="2494"/>
      <c r="I451" s="2494"/>
      <c r="J451" s="2494"/>
      <c r="K451" s="2494"/>
      <c r="AN451" s="2494" t="s">
        <v>2670</v>
      </c>
      <c r="AO451" s="2494"/>
      <c r="AP451" s="2494"/>
      <c r="AQ451" s="2494"/>
      <c r="AR451" s="2494"/>
      <c r="AS451" s="2494"/>
      <c r="AT451" s="2494"/>
      <c r="AU451" s="2494"/>
      <c r="AV451" s="2494"/>
      <c r="BL451" s="2494" t="s">
        <v>2670</v>
      </c>
      <c r="BM451" s="2494"/>
      <c r="BN451" s="2494"/>
      <c r="BO451" s="2494"/>
      <c r="BP451" s="2494"/>
      <c r="BQ451" s="2494"/>
      <c r="BR451" s="2494"/>
      <c r="BS451" s="2494"/>
      <c r="BT451" s="2494"/>
      <c r="BU451" s="2494"/>
      <c r="BV451" s="2494"/>
      <c r="BW451" s="2494"/>
    </row>
    <row r="452" spans="1:78" hidden="1">
      <c r="I452" s="682"/>
      <c r="L452" s="92"/>
      <c r="M452" s="92"/>
      <c r="N452" s="92"/>
      <c r="O452" s="92"/>
      <c r="P452" s="92"/>
      <c r="Q452" s="92"/>
      <c r="R452" s="92"/>
      <c r="S452" s="92"/>
      <c r="T452" s="92"/>
      <c r="U452" s="92"/>
      <c r="V452" s="92"/>
      <c r="W452" s="92"/>
      <c r="X452" s="92"/>
      <c r="Y452" s="92"/>
      <c r="Z452" s="92"/>
      <c r="AA452" s="92"/>
      <c r="AB452" s="92"/>
      <c r="AC452" s="92"/>
      <c r="AD452" s="92"/>
      <c r="AE452" s="92"/>
      <c r="AF452" s="92"/>
      <c r="AG452" s="92"/>
      <c r="AH452" s="92"/>
      <c r="AI452" s="92"/>
      <c r="AJ452" s="92"/>
      <c r="AK452" s="92"/>
      <c r="AL452" s="92"/>
      <c r="AM452" s="92"/>
      <c r="AN452" s="92"/>
      <c r="AO452" s="92"/>
      <c r="AP452" s="92"/>
      <c r="AQ452" s="92"/>
      <c r="AR452" s="92"/>
      <c r="AS452" s="92"/>
      <c r="AT452" s="92"/>
      <c r="AU452" s="92"/>
      <c r="AV452" s="92"/>
      <c r="AW452" s="92"/>
      <c r="AX452" s="92"/>
      <c r="AY452" s="92"/>
      <c r="AZ452" s="92"/>
      <c r="BA452" s="92"/>
      <c r="BB452" s="92"/>
      <c r="BC452" s="92"/>
      <c r="BD452" s="92"/>
      <c r="BE452" s="92"/>
      <c r="BF452" s="92"/>
      <c r="BG452" s="92"/>
      <c r="BH452" s="92"/>
      <c r="BI452" s="149"/>
      <c r="BJ452" s="149"/>
      <c r="BK452" s="149"/>
      <c r="BL452" s="149"/>
      <c r="BM452" s="149"/>
      <c r="BN452" s="149"/>
      <c r="BO452" s="149"/>
      <c r="BP452" s="149"/>
      <c r="BQ452" s="149"/>
      <c r="BR452" s="149"/>
      <c r="BS452" s="149"/>
      <c r="BT452" s="149"/>
      <c r="BU452" s="149"/>
      <c r="BV452" s="149"/>
    </row>
    <row r="453" spans="1:78" hidden="1"/>
  </sheetData>
  <mergeCells count="81">
    <mergeCell ref="A6:BW6"/>
    <mergeCell ref="A1:BW1"/>
    <mergeCell ref="A2:BW2"/>
    <mergeCell ref="A3:BW3"/>
    <mergeCell ref="A4:BW4"/>
    <mergeCell ref="A5:BW5"/>
    <mergeCell ref="A7:BW7"/>
    <mergeCell ref="T8:BW8"/>
    <mergeCell ref="A9:A12"/>
    <mergeCell ref="B9:B12"/>
    <mergeCell ref="C9:C12"/>
    <mergeCell ref="D9:D12"/>
    <mergeCell ref="E9:E12"/>
    <mergeCell ref="F9:F12"/>
    <mergeCell ref="G9:G12"/>
    <mergeCell ref="H9:H12"/>
    <mergeCell ref="I9:I12"/>
    <mergeCell ref="J9:J12"/>
    <mergeCell ref="K9:N9"/>
    <mergeCell ref="O9:O12"/>
    <mergeCell ref="P9:W12"/>
    <mergeCell ref="K10:K12"/>
    <mergeCell ref="L10:N10"/>
    <mergeCell ref="AX9:AZ10"/>
    <mergeCell ref="AD10:AG10"/>
    <mergeCell ref="AI10:AL10"/>
    <mergeCell ref="AO10:AR10"/>
    <mergeCell ref="AS10:AS12"/>
    <mergeCell ref="AT10:AW10"/>
    <mergeCell ref="L11:L12"/>
    <mergeCell ref="N11:N12"/>
    <mergeCell ref="AD11:AD12"/>
    <mergeCell ref="AE11:AE12"/>
    <mergeCell ref="AF11:AF12"/>
    <mergeCell ref="AG11:AG12"/>
    <mergeCell ref="AI11:AI12"/>
    <mergeCell ref="AJ11:AJ12"/>
    <mergeCell ref="AK11:AK12"/>
    <mergeCell ref="BU9:BU12"/>
    <mergeCell ref="BV9:BV12"/>
    <mergeCell ref="BW9:BW12"/>
    <mergeCell ref="BS11:BT11"/>
    <mergeCell ref="BJ9:BJ12"/>
    <mergeCell ref="BK9:BK12"/>
    <mergeCell ref="BL9:BL12"/>
    <mergeCell ref="BM9:BM12"/>
    <mergeCell ref="BN9:BN12"/>
    <mergeCell ref="BO9:BO12"/>
    <mergeCell ref="AC9:AC12"/>
    <mergeCell ref="AH9:AH12"/>
    <mergeCell ref="AM9:AM12"/>
    <mergeCell ref="AN9:AN12"/>
    <mergeCell ref="AS9:AW9"/>
    <mergeCell ref="X9:AB12"/>
    <mergeCell ref="BR11:BR12"/>
    <mergeCell ref="AL11:AL12"/>
    <mergeCell ref="AO11:AO12"/>
    <mergeCell ref="AP11:AP12"/>
    <mergeCell ref="AQ11:AQ12"/>
    <mergeCell ref="AR11:AR12"/>
    <mergeCell ref="AT11:AT12"/>
    <mergeCell ref="BP9:BP12"/>
    <mergeCell ref="BQ9:BQ12"/>
    <mergeCell ref="BR9:BT10"/>
    <mergeCell ref="BA9:BA12"/>
    <mergeCell ref="BB9:BC11"/>
    <mergeCell ref="BD9:BE11"/>
    <mergeCell ref="BF9:BG11"/>
    <mergeCell ref="BH9:BH12"/>
    <mergeCell ref="BI9:BI12"/>
    <mergeCell ref="AU11:AU12"/>
    <mergeCell ref="AV11:AV12"/>
    <mergeCell ref="AW11:AW12"/>
    <mergeCell ref="AX11:AX12"/>
    <mergeCell ref="AY11:AZ11"/>
    <mergeCell ref="AN449:AV449"/>
    <mergeCell ref="BL450:BW450"/>
    <mergeCell ref="A451:E451"/>
    <mergeCell ref="G451:K451"/>
    <mergeCell ref="AN451:AV451"/>
    <mergeCell ref="BL451:BW451"/>
  </mergeCells>
  <conditionalFormatting sqref="L292:N292">
    <cfRule type="cellIs" dxfId="21" priority="9" operator="equal">
      <formula>0</formula>
    </cfRule>
  </conditionalFormatting>
  <conditionalFormatting sqref="BL165:BL167">
    <cfRule type="cellIs" dxfId="20" priority="6" operator="equal">
      <formula>0</formula>
    </cfRule>
  </conditionalFormatting>
  <conditionalFormatting sqref="BL224:BM224 BL226:BL228">
    <cfRule type="cellIs" dxfId="19" priority="5" operator="equal">
      <formula>0</formula>
    </cfRule>
  </conditionalFormatting>
  <conditionalFormatting sqref="BM165">
    <cfRule type="cellIs" dxfId="18" priority="7" operator="equal">
      <formula>0</formula>
    </cfRule>
  </conditionalFormatting>
  <conditionalFormatting sqref="BM167">
    <cfRule type="cellIs" dxfId="17" priority="8" operator="equal">
      <formula>0</formula>
    </cfRule>
  </conditionalFormatting>
  <conditionalFormatting sqref="BM228">
    <cfRule type="cellIs" dxfId="16" priority="12" operator="equal">
      <formula>0</formula>
    </cfRule>
  </conditionalFormatting>
  <conditionalFormatting sqref="BO165:BQ165">
    <cfRule type="cellIs" dxfId="15" priority="1" operator="equal">
      <formula>0</formula>
    </cfRule>
  </conditionalFormatting>
  <conditionalFormatting sqref="BO167:BQ167">
    <cfRule type="cellIs" dxfId="14" priority="2" operator="equal">
      <formula>0</formula>
    </cfRule>
  </conditionalFormatting>
  <conditionalFormatting sqref="BO228:BQ228">
    <cfRule type="cellIs" dxfId="13" priority="4" operator="equal">
      <formula>0</formula>
    </cfRule>
  </conditionalFormatting>
  <conditionalFormatting sqref="BO224:BR224">
    <cfRule type="cellIs" dxfId="12" priority="3" operator="equal">
      <formula>0</formula>
    </cfRule>
  </conditionalFormatting>
  <conditionalFormatting sqref="BR165:BR167">
    <cfRule type="cellIs" dxfId="11" priority="11" operator="equal">
      <formula>0</formula>
    </cfRule>
  </conditionalFormatting>
  <conditionalFormatting sqref="BR226:BR228">
    <cfRule type="cellIs" dxfId="10" priority="10" operator="equal">
      <formula>0</formula>
    </cfRule>
  </conditionalFormatting>
  <pageMargins left="0.70866141732283472" right="0.19685039370078741" top="0.47" bottom="0.39" header="0.31496062992125984" footer="0.31496062992125984"/>
  <pageSetup paperSize="9" scale="80" orientation="landscape" verticalDpi="0" r:id="rId1"/>
  <colBreaks count="1" manualBreakCount="1">
    <brk id="75"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M287"/>
  <sheetViews>
    <sheetView topLeftCell="A8" zoomScale="90" zoomScaleNormal="90" workbookViewId="0">
      <pane xSplit="2" ySplit="6" topLeftCell="I211" activePane="bottomRight" state="frozen"/>
      <selection activeCell="A8" sqref="A8"/>
      <selection pane="topRight" activeCell="C8" sqref="C8"/>
      <selection pane="bottomLeft" activeCell="A14" sqref="A14"/>
      <selection pane="bottomRight" activeCell="W211" sqref="W211"/>
    </sheetView>
  </sheetViews>
  <sheetFormatPr defaultColWidth="9.125" defaultRowHeight="15"/>
  <cols>
    <col min="1" max="1" width="7" style="151" customWidth="1"/>
    <col min="2" max="2" width="35.625" style="88" customWidth="1"/>
    <col min="3" max="3" width="8.125" style="150" customWidth="1"/>
    <col min="4" max="4" width="8.625" style="150" customWidth="1"/>
    <col min="5" max="5" width="8.375" style="88" customWidth="1"/>
    <col min="6" max="6" width="9.875" style="88" customWidth="1"/>
    <col min="7" max="7" width="8.625" style="88" hidden="1" customWidth="1"/>
    <col min="8" max="8" width="21.875" style="150" hidden="1" customWidth="1"/>
    <col min="9" max="9" width="7.375" style="88" customWidth="1"/>
    <col min="10" max="10" width="20.375" style="88" customWidth="1"/>
    <col min="11" max="11" width="10.875" style="88" customWidth="1"/>
    <col min="12" max="12" width="11.125" style="88" customWidth="1"/>
    <col min="13" max="13" width="12.375" style="88" hidden="1" customWidth="1"/>
    <col min="14" max="14" width="11.625" style="88" hidden="1" customWidth="1"/>
    <col min="15" max="16" width="11.125" style="88" hidden="1" customWidth="1"/>
    <col min="17" max="17" width="10.375" style="88" hidden="1" customWidth="1"/>
    <col min="18" max="18" width="10.125" style="88" hidden="1" customWidth="1"/>
    <col min="19" max="19" width="12.375" style="88" hidden="1" customWidth="1"/>
    <col min="20" max="20" width="18.375" style="1828" hidden="1" customWidth="1"/>
    <col min="21" max="21" width="16.625" style="1828" hidden="1" customWidth="1"/>
    <col min="22" max="22" width="16.375" style="1828" hidden="1" customWidth="1"/>
    <col min="23" max="23" width="15.125" style="1828" customWidth="1"/>
    <col min="24" max="24" width="16.125" style="1828" hidden="1" customWidth="1"/>
    <col min="25" max="25" width="14.375" style="1828" hidden="1" customWidth="1"/>
    <col min="26" max="26" width="11.125" style="88" hidden="1" customWidth="1"/>
    <col min="27" max="27" width="10.375" style="88" hidden="1" customWidth="1"/>
    <col min="28" max="29" width="10.125" style="88" hidden="1" customWidth="1"/>
    <col min="30" max="30" width="19.375" style="88" hidden="1" customWidth="1"/>
    <col min="31" max="31" width="11.125" style="88" hidden="1" customWidth="1"/>
    <col min="32" max="32" width="40.375" style="88" hidden="1" customWidth="1"/>
    <col min="33" max="33" width="13.375" style="88" customWidth="1"/>
    <col min="34" max="34" width="14.125" style="88" customWidth="1"/>
    <col min="35" max="35" width="25.75" style="88" customWidth="1"/>
    <col min="36" max="36" width="32.125" style="88" hidden="1" customWidth="1"/>
    <col min="37" max="44" width="0" style="88" hidden="1" customWidth="1"/>
    <col min="45" max="45" width="15.375" style="88" hidden="1" customWidth="1"/>
    <col min="46" max="46" width="17.375" style="88" hidden="1" customWidth="1"/>
    <col min="47" max="49" width="15.375" style="88" hidden="1" customWidth="1"/>
    <col min="50" max="50" width="16.125" style="88" hidden="1" customWidth="1"/>
    <col min="51" max="51" width="17.375" style="88" hidden="1" customWidth="1"/>
    <col min="52" max="53" width="13.375" style="88" hidden="1" customWidth="1"/>
    <col min="54" max="54" width="15.375" style="88" hidden="1" customWidth="1"/>
    <col min="55" max="64" width="0" style="88" hidden="1" customWidth="1"/>
    <col min="65" max="65" width="12.875" style="88" bestFit="1" customWidth="1"/>
    <col min="66" max="16384" width="9.125" style="88"/>
  </cols>
  <sheetData>
    <row r="1" spans="1:56" ht="18" customHeight="1">
      <c r="A1" s="2543" t="s">
        <v>1994</v>
      </c>
      <c r="B1" s="2494"/>
      <c r="C1" s="2494"/>
      <c r="D1" s="2494"/>
      <c r="E1" s="2494"/>
      <c r="F1" s="2494"/>
      <c r="G1" s="2494"/>
      <c r="H1" s="2494"/>
      <c r="I1" s="2494"/>
      <c r="J1" s="2494"/>
      <c r="K1" s="2494"/>
      <c r="L1" s="2494"/>
      <c r="M1" s="2494"/>
      <c r="N1" s="2494"/>
      <c r="O1" s="2494"/>
      <c r="P1" s="2494"/>
      <c r="Q1" s="2494"/>
      <c r="R1" s="2494"/>
      <c r="S1" s="2494"/>
      <c r="T1" s="2494"/>
      <c r="U1" s="2494"/>
      <c r="V1" s="2494"/>
      <c r="W1" s="2494"/>
      <c r="X1" s="2494"/>
      <c r="Y1" s="2494"/>
      <c r="Z1" s="2494"/>
      <c r="AA1" s="2494"/>
      <c r="AB1" s="2494"/>
      <c r="AC1" s="2494"/>
      <c r="AD1" s="2494"/>
      <c r="AE1" s="2494"/>
      <c r="AF1" s="2494"/>
      <c r="AG1" s="2494"/>
      <c r="AH1" s="2494"/>
      <c r="AI1" s="2494"/>
    </row>
    <row r="2" spans="1:56" s="671" customFormat="1" ht="57.6" customHeight="1">
      <c r="A2" s="2505" t="s">
        <v>2662</v>
      </c>
      <c r="B2" s="2506"/>
      <c r="C2" s="2506"/>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row>
    <row r="3" spans="1:56" ht="24" hidden="1" customHeight="1">
      <c r="A3" s="2507" t="s">
        <v>2101</v>
      </c>
      <c r="B3" s="2507"/>
      <c r="C3" s="2507"/>
      <c r="D3" s="2507"/>
      <c r="E3" s="2507"/>
      <c r="F3" s="2507"/>
      <c r="G3" s="2507"/>
      <c r="H3" s="2507"/>
      <c r="I3" s="2507"/>
      <c r="J3" s="2507"/>
      <c r="K3" s="2507"/>
      <c r="L3" s="2507"/>
      <c r="M3" s="2507"/>
      <c r="N3" s="2507"/>
      <c r="O3" s="2507"/>
      <c r="P3" s="2507"/>
      <c r="Q3" s="2507"/>
      <c r="R3" s="2507"/>
      <c r="S3" s="2507"/>
      <c r="T3" s="2507"/>
      <c r="U3" s="2507"/>
      <c r="V3" s="2507"/>
      <c r="W3" s="2507"/>
      <c r="X3" s="2507"/>
      <c r="Y3" s="2507"/>
      <c r="Z3" s="2507"/>
      <c r="AA3" s="2507"/>
      <c r="AB3" s="2507"/>
      <c r="AC3" s="2507"/>
      <c r="AD3" s="2507"/>
      <c r="AE3" s="2507"/>
      <c r="AF3" s="2507"/>
      <c r="AG3" s="2507"/>
      <c r="AH3" s="2507"/>
      <c r="AI3" s="2507"/>
    </row>
    <row r="4" spans="1:56" ht="21.6" hidden="1" customHeight="1">
      <c r="A4" s="2507" t="s">
        <v>2102</v>
      </c>
      <c r="B4" s="2507"/>
      <c r="C4" s="2507"/>
      <c r="D4" s="2507"/>
      <c r="E4" s="2507"/>
      <c r="F4" s="2507"/>
      <c r="G4" s="2507"/>
      <c r="H4" s="2507"/>
      <c r="I4" s="2507"/>
      <c r="J4" s="2507"/>
      <c r="K4" s="2507"/>
      <c r="L4" s="2507"/>
      <c r="M4" s="2507"/>
      <c r="N4" s="2507"/>
      <c r="O4" s="2507"/>
      <c r="P4" s="2507"/>
      <c r="Q4" s="2507"/>
      <c r="R4" s="2507"/>
      <c r="S4" s="2507"/>
      <c r="T4" s="2507"/>
      <c r="U4" s="2507"/>
      <c r="V4" s="2507"/>
      <c r="W4" s="2507"/>
      <c r="X4" s="2507"/>
      <c r="Y4" s="2507"/>
      <c r="Z4" s="2507"/>
      <c r="AA4" s="2507"/>
      <c r="AB4" s="2507"/>
      <c r="AC4" s="2507"/>
      <c r="AD4" s="2507"/>
      <c r="AE4" s="2507"/>
      <c r="AF4" s="2507"/>
      <c r="AG4" s="2507"/>
      <c r="AH4" s="2507"/>
      <c r="AI4" s="2507"/>
    </row>
    <row r="5" spans="1:56" ht="18.75" hidden="1">
      <c r="A5" s="2507" t="s">
        <v>2103</v>
      </c>
      <c r="B5" s="2507"/>
      <c r="C5" s="2507"/>
      <c r="D5" s="2507"/>
      <c r="E5" s="2507"/>
      <c r="F5" s="2507"/>
      <c r="G5" s="2507"/>
      <c r="H5" s="2507"/>
      <c r="I5" s="2507"/>
      <c r="J5" s="2507"/>
      <c r="K5" s="2507"/>
      <c r="L5" s="2507"/>
      <c r="M5" s="2507"/>
      <c r="N5" s="2507"/>
      <c r="O5" s="2507"/>
      <c r="P5" s="2507"/>
      <c r="Q5" s="2507"/>
      <c r="R5" s="2507"/>
      <c r="S5" s="2507"/>
      <c r="T5" s="2507"/>
      <c r="U5" s="2507"/>
      <c r="V5" s="2507"/>
      <c r="W5" s="2507"/>
      <c r="X5" s="2507"/>
      <c r="Y5" s="2507"/>
      <c r="Z5" s="2507"/>
      <c r="AA5" s="2507"/>
      <c r="AB5" s="2507"/>
      <c r="AC5" s="2507"/>
      <c r="AD5" s="2507"/>
      <c r="AE5" s="2507"/>
      <c r="AF5" s="2507"/>
      <c r="AG5" s="2507"/>
      <c r="AH5" s="2507"/>
      <c r="AI5" s="2507"/>
    </row>
    <row r="7" spans="1:56" s="558" customFormat="1" ht="14.45" customHeight="1">
      <c r="A7" s="1685"/>
      <c r="C7" s="1686"/>
      <c r="D7" s="1686"/>
      <c r="H7" s="1686"/>
      <c r="O7" s="2542" t="s">
        <v>1</v>
      </c>
      <c r="P7" s="2542"/>
      <c r="Q7" s="2542"/>
      <c r="R7" s="2542"/>
      <c r="S7" s="2542"/>
      <c r="T7" s="2542"/>
      <c r="U7" s="2542"/>
      <c r="V7" s="2542"/>
      <c r="W7" s="2542"/>
      <c r="X7" s="2542"/>
      <c r="Y7" s="2542"/>
      <c r="Z7" s="2542"/>
      <c r="AA7" s="2542"/>
      <c r="AB7" s="2542"/>
      <c r="AC7" s="2542"/>
      <c r="AD7" s="2542"/>
      <c r="AE7" s="2542"/>
      <c r="AF7" s="2542"/>
      <c r="AG7" s="2542"/>
      <c r="AH7" s="2542"/>
      <c r="AI7" s="2542"/>
    </row>
    <row r="8" spans="1:56" s="558" customFormat="1" ht="15.75" customHeight="1">
      <c r="A8" s="2524" t="s">
        <v>20</v>
      </c>
      <c r="B8" s="2524" t="s">
        <v>3</v>
      </c>
      <c r="C8" s="2524" t="s">
        <v>21</v>
      </c>
      <c r="D8" s="2524" t="s">
        <v>22</v>
      </c>
      <c r="E8" s="2524" t="s">
        <v>23</v>
      </c>
      <c r="F8" s="2524" t="s">
        <v>24</v>
      </c>
      <c r="G8" s="2524" t="s">
        <v>25</v>
      </c>
      <c r="H8" s="2524" t="s">
        <v>26</v>
      </c>
      <c r="I8" s="2524" t="s">
        <v>27</v>
      </c>
      <c r="J8" s="2524" t="s">
        <v>2104</v>
      </c>
      <c r="K8" s="2524"/>
      <c r="L8" s="2524"/>
      <c r="M8" s="2524" t="s">
        <v>2105</v>
      </c>
      <c r="N8" s="2524" t="s">
        <v>2106</v>
      </c>
      <c r="O8" s="1653" t="s">
        <v>2107</v>
      </c>
      <c r="P8" s="2524" t="s">
        <v>800</v>
      </c>
      <c r="Q8" s="2524"/>
      <c r="R8" s="2524"/>
      <c r="S8" s="2524" t="s">
        <v>1928</v>
      </c>
      <c r="T8" s="2541" t="s">
        <v>801</v>
      </c>
      <c r="U8" s="2541" t="s">
        <v>2108</v>
      </c>
      <c r="V8" s="2524" t="s">
        <v>1969</v>
      </c>
      <c r="W8" s="2524" t="s">
        <v>2109</v>
      </c>
      <c r="X8" s="2524" t="s">
        <v>2110</v>
      </c>
      <c r="Y8" s="1653"/>
      <c r="Z8" s="2524" t="s">
        <v>1970</v>
      </c>
      <c r="AA8" s="2524"/>
      <c r="AB8" s="2524"/>
      <c r="AC8" s="2524" t="s">
        <v>2111</v>
      </c>
      <c r="AD8" s="2524" t="s">
        <v>1969</v>
      </c>
      <c r="AE8" s="2540" t="s">
        <v>2112</v>
      </c>
      <c r="AF8" s="2524" t="s">
        <v>2113</v>
      </c>
      <c r="AG8" s="2524" t="s">
        <v>2660</v>
      </c>
      <c r="AH8" s="2524" t="s">
        <v>1969</v>
      </c>
      <c r="AI8" s="2524" t="s">
        <v>4</v>
      </c>
      <c r="AV8" s="1687">
        <f>AV14+AW14</f>
        <v>21013.583008000001</v>
      </c>
    </row>
    <row r="9" spans="1:56" s="558" customFormat="1" ht="18" customHeight="1">
      <c r="A9" s="2524"/>
      <c r="B9" s="2524"/>
      <c r="C9" s="2524"/>
      <c r="D9" s="2524"/>
      <c r="E9" s="2524"/>
      <c r="F9" s="2524"/>
      <c r="G9" s="2524"/>
      <c r="H9" s="2524"/>
      <c r="I9" s="2524"/>
      <c r="J9" s="2524" t="s">
        <v>786</v>
      </c>
      <c r="K9" s="2529" t="s">
        <v>787</v>
      </c>
      <c r="L9" s="2529"/>
      <c r="M9" s="2524"/>
      <c r="N9" s="2524"/>
      <c r="O9" s="1653"/>
      <c r="P9" s="2524"/>
      <c r="Q9" s="2524"/>
      <c r="R9" s="2524"/>
      <c r="S9" s="2524"/>
      <c r="T9" s="2541"/>
      <c r="U9" s="2541"/>
      <c r="V9" s="2524"/>
      <c r="W9" s="2524"/>
      <c r="X9" s="2524"/>
      <c r="Y9" s="1653"/>
      <c r="Z9" s="2524"/>
      <c r="AA9" s="2524"/>
      <c r="AB9" s="2524"/>
      <c r="AC9" s="2524"/>
      <c r="AD9" s="2524"/>
      <c r="AE9" s="2524"/>
      <c r="AF9" s="2524"/>
      <c r="AG9" s="2524"/>
      <c r="AH9" s="2524"/>
      <c r="AI9" s="2524"/>
      <c r="AS9" s="1687">
        <f>W14+'[2]BS2-XSKT'!AD13</f>
        <v>150016.96632599999</v>
      </c>
      <c r="AT9" s="1687">
        <f>X14+'[2]BS2-XSKT'!AE13</f>
        <v>2504.1279999999988</v>
      </c>
    </row>
    <row r="10" spans="1:56" s="558" customFormat="1" ht="33" customHeight="1">
      <c r="A10" s="2524"/>
      <c r="B10" s="2524"/>
      <c r="C10" s="2524"/>
      <c r="D10" s="2524"/>
      <c r="E10" s="2524"/>
      <c r="F10" s="2524"/>
      <c r="G10" s="2524"/>
      <c r="H10" s="2524"/>
      <c r="I10" s="2524"/>
      <c r="J10" s="2524"/>
      <c r="K10" s="2529" t="s">
        <v>788</v>
      </c>
      <c r="L10" s="2529" t="s">
        <v>2114</v>
      </c>
      <c r="M10" s="2524"/>
      <c r="N10" s="2524"/>
      <c r="O10" s="2524" t="s">
        <v>788</v>
      </c>
      <c r="P10" s="2524" t="s">
        <v>788</v>
      </c>
      <c r="Q10" s="2539" t="s">
        <v>2115</v>
      </c>
      <c r="R10" s="1689"/>
      <c r="S10" s="2524"/>
      <c r="T10" s="2541"/>
      <c r="U10" s="2541"/>
      <c r="V10" s="2524"/>
      <c r="W10" s="2524"/>
      <c r="X10" s="2524"/>
      <c r="Y10" s="1653"/>
      <c r="Z10" s="2524" t="s">
        <v>788</v>
      </c>
      <c r="AA10" s="2539" t="s">
        <v>287</v>
      </c>
      <c r="AB10" s="2539"/>
      <c r="AC10" s="2524"/>
      <c r="AD10" s="2524"/>
      <c r="AE10" s="2524"/>
      <c r="AF10" s="2524"/>
      <c r="AG10" s="2524"/>
      <c r="AH10" s="2524"/>
      <c r="AI10" s="2524"/>
      <c r="AS10" s="1687">
        <f>AS14+AX14</f>
        <v>186558</v>
      </c>
      <c r="AT10" s="1687">
        <f>AT14+AY14</f>
        <v>156495.87149199998</v>
      </c>
      <c r="AU10" s="1690">
        <f>AU14+AZ14</f>
        <v>30062.128508000002</v>
      </c>
      <c r="AV10" s="1690"/>
      <c r="AW10" s="1690"/>
      <c r="BC10" s="558" t="s">
        <v>2116</v>
      </c>
    </row>
    <row r="11" spans="1:56" s="558" customFormat="1" ht="24.6" customHeight="1">
      <c r="A11" s="2524"/>
      <c r="B11" s="2524"/>
      <c r="C11" s="2524"/>
      <c r="D11" s="2524"/>
      <c r="E11" s="2524"/>
      <c r="F11" s="2524"/>
      <c r="G11" s="2524"/>
      <c r="H11" s="2524"/>
      <c r="I11" s="2524"/>
      <c r="J11" s="2524"/>
      <c r="K11" s="2529"/>
      <c r="L11" s="2529"/>
      <c r="M11" s="2524"/>
      <c r="N11" s="2524"/>
      <c r="O11" s="2524"/>
      <c r="P11" s="2524"/>
      <c r="Q11" s="2539"/>
      <c r="R11" s="1688" t="s">
        <v>850</v>
      </c>
      <c r="S11" s="2524"/>
      <c r="T11" s="2541"/>
      <c r="U11" s="2541"/>
      <c r="V11" s="2524"/>
      <c r="W11" s="2524"/>
      <c r="X11" s="2524"/>
      <c r="Y11" s="1653"/>
      <c r="Z11" s="2524"/>
      <c r="AA11" s="1688" t="s">
        <v>2117</v>
      </c>
      <c r="AB11" s="1688" t="s">
        <v>850</v>
      </c>
      <c r="AC11" s="2524"/>
      <c r="AD11" s="2524"/>
      <c r="AE11" s="2524"/>
      <c r="AF11" s="2524"/>
      <c r="AG11" s="2524"/>
      <c r="AH11" s="2524"/>
      <c r="AI11" s="2524"/>
      <c r="AS11" s="2534" t="s">
        <v>2118</v>
      </c>
      <c r="AT11" s="2535"/>
      <c r="AU11" s="2535"/>
      <c r="AV11" s="2535"/>
      <c r="AW11" s="2536"/>
      <c r="AX11" s="2537" t="s">
        <v>2119</v>
      </c>
      <c r="AY11" s="2537"/>
      <c r="AZ11" s="2537"/>
      <c r="BA11" s="2537"/>
      <c r="BB11" s="2537"/>
      <c r="BD11" s="558">
        <f>BC14+'[2]BS2-XSKT'!AQ13</f>
        <v>64</v>
      </c>
    </row>
    <row r="12" spans="1:56" s="433" customFormat="1" ht="18.95" customHeight="1">
      <c r="A12" s="1688">
        <v>1</v>
      </c>
      <c r="B12" s="1688">
        <v>2</v>
      </c>
      <c r="C12" s="1688">
        <v>3</v>
      </c>
      <c r="D12" s="1688">
        <v>4</v>
      </c>
      <c r="E12" s="1688">
        <v>5</v>
      </c>
      <c r="F12" s="1688">
        <v>6</v>
      </c>
      <c r="G12" s="1688">
        <v>7</v>
      </c>
      <c r="H12" s="1688">
        <v>8</v>
      </c>
      <c r="I12" s="1688">
        <v>7</v>
      </c>
      <c r="J12" s="1688">
        <v>8</v>
      </c>
      <c r="K12" s="1688">
        <v>9</v>
      </c>
      <c r="L12" s="1688">
        <v>10</v>
      </c>
      <c r="M12" s="1688">
        <v>13</v>
      </c>
      <c r="N12" s="1688">
        <v>14</v>
      </c>
      <c r="O12" s="1688">
        <v>15</v>
      </c>
      <c r="P12" s="1688">
        <v>15</v>
      </c>
      <c r="Q12" s="1688">
        <v>16</v>
      </c>
      <c r="R12" s="1688">
        <v>17</v>
      </c>
      <c r="S12" s="1688"/>
      <c r="T12" s="1691"/>
      <c r="U12" s="1691"/>
      <c r="V12" s="1691"/>
      <c r="W12" s="1688">
        <v>11</v>
      </c>
      <c r="X12" s="1691"/>
      <c r="Y12" s="1691"/>
      <c r="Z12" s="1688">
        <v>17</v>
      </c>
      <c r="AA12" s="1688">
        <v>18</v>
      </c>
      <c r="AB12" s="1688">
        <v>19</v>
      </c>
      <c r="AC12" s="1688"/>
      <c r="AD12" s="1688"/>
      <c r="AE12" s="1688"/>
      <c r="AF12" s="1688"/>
      <c r="AG12" s="1688">
        <v>12</v>
      </c>
      <c r="AH12" s="1688">
        <v>13</v>
      </c>
      <c r="AI12" s="1688">
        <v>14</v>
      </c>
    </row>
    <row r="13" spans="1:56" s="374" customFormat="1" ht="22.5" customHeight="1">
      <c r="A13" s="384"/>
      <c r="B13" s="1692" t="s">
        <v>5</v>
      </c>
      <c r="C13" s="384"/>
      <c r="D13" s="384"/>
      <c r="E13" s="384"/>
      <c r="F13" s="384"/>
      <c r="G13" s="384"/>
      <c r="H13" s="384"/>
      <c r="I13" s="384"/>
      <c r="J13" s="384"/>
      <c r="K13" s="1693">
        <f t="shared" ref="K13:W13" si="0">K14+K277</f>
        <v>720257.89599999995</v>
      </c>
      <c r="L13" s="1693">
        <f t="shared" si="0"/>
        <v>353663</v>
      </c>
      <c r="M13" s="1693">
        <f t="shared" si="0"/>
        <v>344870</v>
      </c>
      <c r="N13" s="1693">
        <f t="shared" si="0"/>
        <v>4737</v>
      </c>
      <c r="O13" s="1693">
        <f t="shared" si="0"/>
        <v>160150</v>
      </c>
      <c r="P13" s="1693">
        <f t="shared" si="0"/>
        <v>186608</v>
      </c>
      <c r="Q13" s="1693">
        <f t="shared" si="0"/>
        <v>0</v>
      </c>
      <c r="R13" s="1693">
        <f t="shared" si="0"/>
        <v>0</v>
      </c>
      <c r="S13" s="1693">
        <f t="shared" si="0"/>
        <v>186558</v>
      </c>
      <c r="T13" s="1693">
        <f t="shared" si="0"/>
        <v>113699.53899999999</v>
      </c>
      <c r="U13" s="1693">
        <f t="shared" si="0"/>
        <v>156495.87149200001</v>
      </c>
      <c r="V13" s="1693">
        <f t="shared" si="0"/>
        <v>30062.128508000005</v>
      </c>
      <c r="W13" s="1694">
        <f t="shared" si="0"/>
        <v>30062.128508000005</v>
      </c>
      <c r="X13" s="1694">
        <f t="shared" ref="X13:AH13" si="1">X14+X277</f>
        <v>0</v>
      </c>
      <c r="Y13" s="1694">
        <f t="shared" si="1"/>
        <v>0</v>
      </c>
      <c r="Z13" s="1694">
        <f t="shared" si="1"/>
        <v>141408</v>
      </c>
      <c r="AA13" s="1694">
        <f t="shared" si="1"/>
        <v>0</v>
      </c>
      <c r="AB13" s="1694">
        <f t="shared" si="1"/>
        <v>0</v>
      </c>
      <c r="AC13" s="1694">
        <f t="shared" si="1"/>
        <v>0</v>
      </c>
      <c r="AD13" s="1694">
        <f t="shared" si="1"/>
        <v>0</v>
      </c>
      <c r="AE13" s="1694">
        <f t="shared" si="1"/>
        <v>-3000</v>
      </c>
      <c r="AF13" s="1694" t="e">
        <f t="shared" si="1"/>
        <v>#VALUE!</v>
      </c>
      <c r="AG13" s="1694">
        <f t="shared" si="1"/>
        <v>21874.208999999995</v>
      </c>
      <c r="AH13" s="1694">
        <f t="shared" si="1"/>
        <v>8187.9195080000018</v>
      </c>
      <c r="AI13" s="385"/>
      <c r="AJ13" s="416">
        <f>L13-M13</f>
        <v>8793</v>
      </c>
      <c r="BB13" s="416">
        <f>S13-P13</f>
        <v>-50</v>
      </c>
    </row>
    <row r="14" spans="1:56" s="1702" customFormat="1" ht="37.5" customHeight="1">
      <c r="A14" s="1695" t="s">
        <v>6</v>
      </c>
      <c r="B14" s="1696" t="s">
        <v>2120</v>
      </c>
      <c r="C14" s="1697"/>
      <c r="D14" s="1697"/>
      <c r="E14" s="1697"/>
      <c r="F14" s="1697"/>
      <c r="G14" s="1697"/>
      <c r="H14" s="1697"/>
      <c r="I14" s="1697"/>
      <c r="J14" s="1697"/>
      <c r="K14" s="1698">
        <f t="shared" ref="K14:W14" si="2">K15+K17+K35</f>
        <v>720257.89599999995</v>
      </c>
      <c r="L14" s="1698">
        <f t="shared" si="2"/>
        <v>353663</v>
      </c>
      <c r="M14" s="1698">
        <f t="shared" si="2"/>
        <v>344870</v>
      </c>
      <c r="N14" s="1698">
        <f t="shared" si="2"/>
        <v>4737</v>
      </c>
      <c r="O14" s="1698">
        <f t="shared" si="2"/>
        <v>160150</v>
      </c>
      <c r="P14" s="1698">
        <f t="shared" si="2"/>
        <v>186608</v>
      </c>
      <c r="Q14" s="1698">
        <f t="shared" si="2"/>
        <v>0</v>
      </c>
      <c r="R14" s="1698">
        <f t="shared" si="2"/>
        <v>0</v>
      </c>
      <c r="S14" s="1698">
        <f t="shared" si="2"/>
        <v>186558</v>
      </c>
      <c r="T14" s="1699">
        <f t="shared" si="2"/>
        <v>113699.53899999999</v>
      </c>
      <c r="U14" s="1700">
        <f t="shared" si="2"/>
        <v>156495.87149200001</v>
      </c>
      <c r="V14" s="1700">
        <f t="shared" si="2"/>
        <v>30062.128508000005</v>
      </c>
      <c r="W14" s="1699">
        <f t="shared" si="2"/>
        <v>30062.128508000005</v>
      </c>
      <c r="X14" s="1699">
        <f t="shared" ref="X14:AH14" si="3">X15+X17+X35</f>
        <v>0</v>
      </c>
      <c r="Y14" s="1699">
        <f t="shared" si="3"/>
        <v>0</v>
      </c>
      <c r="Z14" s="1699">
        <f t="shared" si="3"/>
        <v>141408</v>
      </c>
      <c r="AA14" s="1699">
        <f t="shared" si="3"/>
        <v>0</v>
      </c>
      <c r="AB14" s="1699">
        <f t="shared" si="3"/>
        <v>0</v>
      </c>
      <c r="AC14" s="1699">
        <f t="shared" si="3"/>
        <v>0</v>
      </c>
      <c r="AD14" s="1699">
        <f t="shared" si="3"/>
        <v>0</v>
      </c>
      <c r="AE14" s="1699">
        <f t="shared" si="3"/>
        <v>-3000</v>
      </c>
      <c r="AF14" s="1699" t="e">
        <f t="shared" si="3"/>
        <v>#VALUE!</v>
      </c>
      <c r="AG14" s="1699">
        <f t="shared" si="3"/>
        <v>21874.208999999995</v>
      </c>
      <c r="AH14" s="1699">
        <f t="shared" si="3"/>
        <v>8187.9195080000018</v>
      </c>
      <c r="AI14" s="1701"/>
      <c r="AJ14" s="416">
        <f t="shared" ref="AJ14:AJ77" si="4">L14-M14</f>
        <v>8793</v>
      </c>
      <c r="AS14" s="1703">
        <f>SUM(AS15:AS273)</f>
        <v>59058</v>
      </c>
      <c r="AT14" s="1703">
        <f t="shared" ref="AT14:AZ14" si="5">SUM(AT15:AT273)</f>
        <v>38044.416991999999</v>
      </c>
      <c r="AU14" s="1703">
        <f t="shared" si="5"/>
        <v>21013.583008000001</v>
      </c>
      <c r="AV14" s="1703">
        <f t="shared" si="5"/>
        <v>21013.583008000001</v>
      </c>
      <c r="AW14" s="1703">
        <f t="shared" si="5"/>
        <v>0</v>
      </c>
      <c r="AX14" s="1703">
        <f t="shared" si="5"/>
        <v>127500</v>
      </c>
      <c r="AY14" s="1703">
        <f t="shared" si="5"/>
        <v>118451.45449999998</v>
      </c>
      <c r="AZ14" s="1703">
        <f t="shared" si="5"/>
        <v>9048.545500000002</v>
      </c>
      <c r="BA14" s="1703"/>
      <c r="BB14" s="416"/>
      <c r="BC14" s="1702">
        <f>SUM(BC15:BC273)</f>
        <v>25</v>
      </c>
    </row>
    <row r="15" spans="1:56" s="1712" customFormat="1" ht="18" customHeight="1">
      <c r="A15" s="1704" t="s">
        <v>2121</v>
      </c>
      <c r="B15" s="1705" t="s">
        <v>2122</v>
      </c>
      <c r="C15" s="1706"/>
      <c r="D15" s="1706"/>
      <c r="E15" s="1706"/>
      <c r="F15" s="1706"/>
      <c r="G15" s="1706"/>
      <c r="H15" s="1706"/>
      <c r="I15" s="1706"/>
      <c r="J15" s="1706"/>
      <c r="K15" s="1707">
        <v>50000</v>
      </c>
      <c r="L15" s="1707">
        <v>50000</v>
      </c>
      <c r="M15" s="1707">
        <v>50000</v>
      </c>
      <c r="N15" s="1707"/>
      <c r="O15" s="1707">
        <f>O16</f>
        <v>22000</v>
      </c>
      <c r="P15" s="1707">
        <f>P16</f>
        <v>22000</v>
      </c>
      <c r="Q15" s="1707">
        <f t="shared" ref="Q15:AH15" si="6">Q16</f>
        <v>0</v>
      </c>
      <c r="R15" s="1707">
        <f t="shared" si="6"/>
        <v>0</v>
      </c>
      <c r="S15" s="1707">
        <f>S16</f>
        <v>14749</v>
      </c>
      <c r="T15" s="1708">
        <f t="shared" si="6"/>
        <v>0</v>
      </c>
      <c r="U15" s="1709">
        <f t="shared" si="6"/>
        <v>7722.7889999999998</v>
      </c>
      <c r="V15" s="1709">
        <f t="shared" si="6"/>
        <v>7026.2110000000002</v>
      </c>
      <c r="W15" s="1708">
        <f t="shared" si="6"/>
        <v>7026.2110000000002</v>
      </c>
      <c r="X15" s="1708">
        <f t="shared" si="6"/>
        <v>0</v>
      </c>
      <c r="Y15" s="1708">
        <f t="shared" si="6"/>
        <v>0</v>
      </c>
      <c r="Z15" s="1708">
        <f t="shared" si="6"/>
        <v>14749</v>
      </c>
      <c r="AA15" s="1708">
        <f t="shared" si="6"/>
        <v>0</v>
      </c>
      <c r="AB15" s="1708">
        <f t="shared" si="6"/>
        <v>0</v>
      </c>
      <c r="AC15" s="1708">
        <f t="shared" si="6"/>
        <v>0</v>
      </c>
      <c r="AD15" s="1708">
        <f t="shared" si="6"/>
        <v>0</v>
      </c>
      <c r="AE15" s="1708">
        <f t="shared" si="6"/>
        <v>0</v>
      </c>
      <c r="AF15" s="1708" t="str">
        <f t="shared" si="6"/>
        <v>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v>
      </c>
      <c r="AG15" s="1708">
        <f t="shared" si="6"/>
        <v>7026.2110000000002</v>
      </c>
      <c r="AH15" s="1708">
        <f t="shared" si="6"/>
        <v>0</v>
      </c>
      <c r="AI15" s="1711"/>
      <c r="AJ15" s="416">
        <f t="shared" si="4"/>
        <v>0</v>
      </c>
      <c r="BB15" s="416"/>
    </row>
    <row r="16" spans="1:56" s="1712" customFormat="1" ht="87.6" customHeight="1">
      <c r="A16" s="1713">
        <v>1</v>
      </c>
      <c r="B16" s="1206" t="s">
        <v>73</v>
      </c>
      <c r="C16" s="1673" t="s">
        <v>74</v>
      </c>
      <c r="D16" s="1673" t="s">
        <v>75</v>
      </c>
      <c r="E16" s="1673" t="s">
        <v>76</v>
      </c>
      <c r="F16" s="1673">
        <v>7814013</v>
      </c>
      <c r="G16" s="1714"/>
      <c r="H16" s="1714"/>
      <c r="I16" s="630" t="s">
        <v>77</v>
      </c>
      <c r="J16" s="630" t="s">
        <v>78</v>
      </c>
      <c r="K16" s="1715">
        <v>62372</v>
      </c>
      <c r="L16" s="1715">
        <v>56000</v>
      </c>
      <c r="M16" s="1715">
        <v>50000</v>
      </c>
      <c r="N16" s="1188">
        <v>640</v>
      </c>
      <c r="O16" s="1715">
        <v>22000</v>
      </c>
      <c r="P16" s="1715">
        <v>22000</v>
      </c>
      <c r="Q16" s="1716"/>
      <c r="R16" s="1716"/>
      <c r="S16" s="1715">
        <f>15000-251</f>
        <v>14749</v>
      </c>
      <c r="T16" s="1717"/>
      <c r="U16" s="1718">
        <v>7722.7889999999998</v>
      </c>
      <c r="V16" s="1718">
        <f>S16-U16</f>
        <v>7026.2110000000002</v>
      </c>
      <c r="W16" s="1717">
        <f>V16</f>
        <v>7026.2110000000002</v>
      </c>
      <c r="X16" s="1719"/>
      <c r="Y16" s="1719"/>
      <c r="Z16" s="1719">
        <f>15000-251</f>
        <v>14749</v>
      </c>
      <c r="AA16" s="1750"/>
      <c r="AB16" s="1750"/>
      <c r="AC16" s="1719"/>
      <c r="AD16" s="1719"/>
      <c r="AE16" s="1750"/>
      <c r="AF16" s="1866" t="s">
        <v>2123</v>
      </c>
      <c r="AG16" s="1830">
        <v>7026.2110000000002</v>
      </c>
      <c r="AH16" s="1676">
        <f>W16-AG16</f>
        <v>0</v>
      </c>
      <c r="AI16" s="1711"/>
      <c r="AJ16" s="416">
        <f t="shared" si="4"/>
        <v>6000</v>
      </c>
      <c r="AS16" s="1721">
        <f>S16</f>
        <v>14749</v>
      </c>
      <c r="AT16" s="1722">
        <f>U16</f>
        <v>7722.7889999999998</v>
      </c>
      <c r="AU16" s="1722">
        <f>V16</f>
        <v>7026.2110000000002</v>
      </c>
      <c r="AV16" s="1722">
        <f>AU16</f>
        <v>7026.2110000000002</v>
      </c>
      <c r="AW16" s="1722"/>
      <c r="AX16" s="1722"/>
      <c r="AY16" s="1722"/>
      <c r="AZ16" s="1722"/>
      <c r="BA16" s="1722"/>
      <c r="BB16" s="416"/>
      <c r="BC16" s="1712">
        <v>1</v>
      </c>
    </row>
    <row r="17" spans="1:55" s="1712" customFormat="1" ht="23.25" customHeight="1">
      <c r="A17" s="1706" t="s">
        <v>2124</v>
      </c>
      <c r="B17" s="1723" t="s">
        <v>1349</v>
      </c>
      <c r="C17" s="1706"/>
      <c r="D17" s="1706"/>
      <c r="E17" s="1724"/>
      <c r="F17" s="1724"/>
      <c r="G17" s="1724"/>
      <c r="H17" s="1706"/>
      <c r="I17" s="1724"/>
      <c r="J17" s="1724"/>
      <c r="K17" s="1725">
        <f>K18+K20+K22+K25+K28+K31+K33</f>
        <v>5332</v>
      </c>
      <c r="L17" s="1725">
        <f t="shared" ref="L17:AG17" si="7">L18+L20+L22+L25+L28+L31+L33</f>
        <v>5332</v>
      </c>
      <c r="M17" s="1725">
        <f t="shared" si="7"/>
        <v>4860</v>
      </c>
      <c r="N17" s="1725">
        <f t="shared" si="7"/>
        <v>0</v>
      </c>
      <c r="O17" s="1725">
        <f t="shared" si="7"/>
        <v>0</v>
      </c>
      <c r="P17" s="1725">
        <f t="shared" si="7"/>
        <v>4760</v>
      </c>
      <c r="Q17" s="1725">
        <f t="shared" si="7"/>
        <v>0</v>
      </c>
      <c r="R17" s="1725">
        <f t="shared" si="7"/>
        <v>0</v>
      </c>
      <c r="S17" s="1725">
        <f t="shared" si="7"/>
        <v>4860</v>
      </c>
      <c r="T17" s="1726">
        <f t="shared" si="7"/>
        <v>3529.9719999999998</v>
      </c>
      <c r="U17" s="1727">
        <f t="shared" si="7"/>
        <v>4015.5619999999999</v>
      </c>
      <c r="V17" s="1727">
        <f t="shared" si="7"/>
        <v>844.4380000000001</v>
      </c>
      <c r="W17" s="1726">
        <f t="shared" si="7"/>
        <v>844.4380000000001</v>
      </c>
      <c r="X17" s="1726">
        <f t="shared" si="7"/>
        <v>0</v>
      </c>
      <c r="Y17" s="1726">
        <f t="shared" si="7"/>
        <v>0</v>
      </c>
      <c r="Z17" s="1726">
        <f t="shared" si="7"/>
        <v>4860</v>
      </c>
      <c r="AA17" s="1726">
        <f t="shared" si="7"/>
        <v>0</v>
      </c>
      <c r="AB17" s="1726">
        <f t="shared" si="7"/>
        <v>0</v>
      </c>
      <c r="AC17" s="1726">
        <f t="shared" si="7"/>
        <v>0</v>
      </c>
      <c r="AD17" s="1726">
        <f t="shared" si="7"/>
        <v>0</v>
      </c>
      <c r="AE17" s="1726">
        <f t="shared" si="7"/>
        <v>0</v>
      </c>
      <c r="AF17" s="1726" t="e">
        <f t="shared" si="7"/>
        <v>#VALUE!</v>
      </c>
      <c r="AG17" s="1726">
        <f t="shared" si="7"/>
        <v>842.93200000000013</v>
      </c>
      <c r="AH17" s="1726">
        <f t="shared" ref="AH17" si="8">AH18+AH20+AH22+AH25+AH28+AH31+AH33</f>
        <v>1.5060000000000002</v>
      </c>
      <c r="AI17" s="1724"/>
      <c r="AJ17" s="416">
        <f t="shared" si="4"/>
        <v>472</v>
      </c>
      <c r="BB17" s="416"/>
    </row>
    <row r="18" spans="1:55" s="1712" customFormat="1" ht="22.5" customHeight="1">
      <c r="A18" s="1706" t="s">
        <v>7</v>
      </c>
      <c r="B18" s="1730" t="s">
        <v>70</v>
      </c>
      <c r="C18" s="1706"/>
      <c r="D18" s="1706"/>
      <c r="E18" s="1724"/>
      <c r="F18" s="1724"/>
      <c r="G18" s="1724"/>
      <c r="H18" s="1706"/>
      <c r="I18" s="1724"/>
      <c r="J18" s="1724"/>
      <c r="K18" s="1725">
        <f>K19</f>
        <v>0</v>
      </c>
      <c r="L18" s="1725">
        <f t="shared" ref="L18:AE20" si="9">L19</f>
        <v>0</v>
      </c>
      <c r="M18" s="1725">
        <f t="shared" si="9"/>
        <v>0</v>
      </c>
      <c r="N18" s="1725">
        <f t="shared" si="9"/>
        <v>0</v>
      </c>
      <c r="O18" s="1725">
        <f t="shared" si="9"/>
        <v>0</v>
      </c>
      <c r="P18" s="1725">
        <f t="shared" si="9"/>
        <v>0</v>
      </c>
      <c r="Q18" s="1725">
        <f t="shared" si="9"/>
        <v>0</v>
      </c>
      <c r="R18" s="1725">
        <f t="shared" si="9"/>
        <v>0</v>
      </c>
      <c r="S18" s="1725">
        <f t="shared" si="9"/>
        <v>0</v>
      </c>
      <c r="T18" s="1726">
        <f t="shared" si="9"/>
        <v>0</v>
      </c>
      <c r="U18" s="1727"/>
      <c r="V18" s="1727"/>
      <c r="W18" s="1726"/>
      <c r="X18" s="1728">
        <f t="shared" si="9"/>
        <v>0</v>
      </c>
      <c r="Y18" s="1728"/>
      <c r="Z18" s="1728">
        <f t="shared" si="9"/>
        <v>0</v>
      </c>
      <c r="AA18" s="1728">
        <f t="shared" si="9"/>
        <v>0</v>
      </c>
      <c r="AB18" s="1728">
        <f t="shared" si="9"/>
        <v>0</v>
      </c>
      <c r="AC18" s="1728">
        <f t="shared" si="9"/>
        <v>0</v>
      </c>
      <c r="AD18" s="1728">
        <f t="shared" si="9"/>
        <v>0</v>
      </c>
      <c r="AE18" s="1728">
        <f t="shared" si="9"/>
        <v>0</v>
      </c>
      <c r="AF18" s="1728"/>
      <c r="AG18" s="1726"/>
      <c r="AH18" s="1726"/>
      <c r="AI18" s="1724"/>
      <c r="AJ18" s="416">
        <f t="shared" si="4"/>
        <v>0</v>
      </c>
      <c r="BB18" s="416"/>
    </row>
    <row r="19" spans="1:55" s="1712" customFormat="1" ht="69" hidden="1" customHeight="1">
      <c r="A19" s="630"/>
      <c r="B19" s="1215"/>
      <c r="C19" s="1671"/>
      <c r="D19" s="630"/>
      <c r="E19" s="1673"/>
      <c r="F19" s="1671"/>
      <c r="G19" s="1674"/>
      <c r="H19" s="630"/>
      <c r="I19" s="1673"/>
      <c r="J19" s="630"/>
      <c r="K19" s="1188"/>
      <c r="L19" s="1188"/>
      <c r="M19" s="1188"/>
      <c r="N19" s="1731"/>
      <c r="O19" s="1188"/>
      <c r="P19" s="1188"/>
      <c r="Q19" s="1188"/>
      <c r="R19" s="1716"/>
      <c r="S19" s="1188"/>
      <c r="T19" s="1684"/>
      <c r="U19" s="1190"/>
      <c r="V19" s="1718"/>
      <c r="W19" s="1717"/>
      <c r="X19" s="1719"/>
      <c r="Y19" s="1719"/>
      <c r="Z19" s="1684"/>
      <c r="AA19" s="1684"/>
      <c r="AB19" s="1750"/>
      <c r="AC19" s="1684"/>
      <c r="AD19" s="1719"/>
      <c r="AE19" s="1750"/>
      <c r="AF19" s="1750"/>
      <c r="AG19" s="1748"/>
      <c r="AH19" s="1717"/>
      <c r="AI19" s="1221"/>
      <c r="AJ19" s="416"/>
      <c r="AS19" s="1721"/>
      <c r="AT19" s="1722"/>
      <c r="AU19" s="1722"/>
      <c r="AV19" s="1722"/>
      <c r="AW19" s="1722"/>
      <c r="AX19" s="1722"/>
      <c r="AY19" s="1722"/>
      <c r="AZ19" s="1722"/>
      <c r="BA19" s="1722"/>
      <c r="BB19" s="416"/>
    </row>
    <row r="20" spans="1:55" s="1712" customFormat="1" ht="20.45" hidden="1" customHeight="1">
      <c r="A20" s="1704" t="s">
        <v>13</v>
      </c>
      <c r="B20" s="1732" t="s">
        <v>2125</v>
      </c>
      <c r="C20" s="1671"/>
      <c r="D20" s="630"/>
      <c r="E20" s="1673"/>
      <c r="F20" s="1671"/>
      <c r="G20" s="1674"/>
      <c r="H20" s="630"/>
      <c r="I20" s="1673"/>
      <c r="J20" s="630"/>
      <c r="K20" s="1725">
        <f>K21</f>
        <v>0</v>
      </c>
      <c r="L20" s="1725">
        <f t="shared" ref="L20:P20" si="10">L21</f>
        <v>0</v>
      </c>
      <c r="M20" s="1725">
        <f t="shared" si="10"/>
        <v>0</v>
      </c>
      <c r="N20" s="1725">
        <f t="shared" si="10"/>
        <v>0</v>
      </c>
      <c r="O20" s="1725">
        <f t="shared" si="10"/>
        <v>0</v>
      </c>
      <c r="P20" s="1725">
        <f t="shared" si="10"/>
        <v>0</v>
      </c>
      <c r="Q20" s="1725">
        <f t="shared" si="9"/>
        <v>0</v>
      </c>
      <c r="R20" s="1725">
        <f t="shared" si="9"/>
        <v>0</v>
      </c>
      <c r="S20" s="1725">
        <f t="shared" si="9"/>
        <v>0</v>
      </c>
      <c r="T20" s="1726">
        <f t="shared" si="9"/>
        <v>0</v>
      </c>
      <c r="U20" s="1727">
        <f t="shared" si="9"/>
        <v>0</v>
      </c>
      <c r="V20" s="1727">
        <f t="shared" si="9"/>
        <v>0</v>
      </c>
      <c r="W20" s="1726">
        <f t="shared" si="9"/>
        <v>0</v>
      </c>
      <c r="X20" s="1728">
        <f t="shared" si="9"/>
        <v>0</v>
      </c>
      <c r="Y20" s="1728">
        <f t="shared" si="9"/>
        <v>0</v>
      </c>
      <c r="Z20" s="1728">
        <f t="shared" si="9"/>
        <v>0</v>
      </c>
      <c r="AA20" s="1728">
        <f t="shared" si="9"/>
        <v>0</v>
      </c>
      <c r="AB20" s="1728">
        <f t="shared" si="9"/>
        <v>0</v>
      </c>
      <c r="AC20" s="1728">
        <f t="shared" si="9"/>
        <v>0</v>
      </c>
      <c r="AD20" s="1728">
        <f t="shared" si="9"/>
        <v>0</v>
      </c>
      <c r="AE20" s="1728">
        <f t="shared" si="9"/>
        <v>0</v>
      </c>
      <c r="AF20" s="1728"/>
      <c r="AG20" s="1726"/>
      <c r="AH20" s="1726">
        <f t="shared" ref="AH20" si="11">AH21</f>
        <v>0</v>
      </c>
      <c r="AI20" s="1221"/>
      <c r="AJ20" s="416">
        <f t="shared" si="4"/>
        <v>0</v>
      </c>
      <c r="BB20" s="416"/>
    </row>
    <row r="21" spans="1:55" s="1712" customFormat="1" ht="53.1" hidden="1" customHeight="1">
      <c r="A21" s="630"/>
      <c r="B21" s="1714"/>
      <c r="C21" s="630"/>
      <c r="D21" s="630"/>
      <c r="E21" s="630"/>
      <c r="F21" s="630"/>
      <c r="G21" s="630"/>
      <c r="H21" s="630"/>
      <c r="I21" s="630"/>
      <c r="J21" s="630"/>
      <c r="K21" s="1189"/>
      <c r="L21" s="1189"/>
      <c r="M21" s="1188"/>
      <c r="N21" s="1731"/>
      <c r="O21" s="1188"/>
      <c r="P21" s="1188"/>
      <c r="Q21" s="1188"/>
      <c r="R21" s="1716"/>
      <c r="S21" s="1188"/>
      <c r="T21" s="1717"/>
      <c r="U21" s="1718"/>
      <c r="V21" s="1718"/>
      <c r="W21" s="1717"/>
      <c r="X21" s="1719"/>
      <c r="Y21" s="1719"/>
      <c r="Z21" s="1773"/>
      <c r="AA21" s="1684"/>
      <c r="AB21" s="1750"/>
      <c r="AC21" s="1719"/>
      <c r="AD21" s="1719"/>
      <c r="AE21" s="1750"/>
      <c r="AF21" s="1750"/>
      <c r="AG21" s="1748"/>
      <c r="AH21" s="1717"/>
      <c r="AI21" s="1221"/>
      <c r="AJ21" s="416"/>
      <c r="AS21" s="1721"/>
      <c r="AT21" s="1722"/>
      <c r="AU21" s="1722"/>
      <c r="AV21" s="1722"/>
      <c r="AW21" s="1722"/>
      <c r="AX21" s="1722"/>
      <c r="AY21" s="1722"/>
      <c r="AZ21" s="1722"/>
      <c r="BA21" s="1722"/>
      <c r="BB21" s="416"/>
    </row>
    <row r="22" spans="1:55" s="1712" customFormat="1" ht="62.45" customHeight="1">
      <c r="A22" s="1706" t="s">
        <v>7</v>
      </c>
      <c r="B22" s="1723" t="s">
        <v>66</v>
      </c>
      <c r="C22" s="630"/>
      <c r="D22" s="630"/>
      <c r="E22" s="630"/>
      <c r="F22" s="630"/>
      <c r="G22" s="630"/>
      <c r="H22" s="630"/>
      <c r="I22" s="630"/>
      <c r="J22" s="630"/>
      <c r="K22" s="1725">
        <f>K23+K24</f>
        <v>238</v>
      </c>
      <c r="L22" s="1725">
        <f t="shared" ref="L22:AG22" si="12">L23+L24</f>
        <v>238</v>
      </c>
      <c r="M22" s="1725">
        <f t="shared" si="12"/>
        <v>50</v>
      </c>
      <c r="N22" s="1725">
        <f t="shared" si="12"/>
        <v>0</v>
      </c>
      <c r="O22" s="1725">
        <f t="shared" si="12"/>
        <v>0</v>
      </c>
      <c r="P22" s="1725">
        <f t="shared" si="12"/>
        <v>50</v>
      </c>
      <c r="Q22" s="1725">
        <f t="shared" si="12"/>
        <v>0</v>
      </c>
      <c r="R22" s="1725">
        <f t="shared" si="12"/>
        <v>0</v>
      </c>
      <c r="S22" s="1725">
        <f t="shared" si="12"/>
        <v>50</v>
      </c>
      <c r="T22" s="1726">
        <f t="shared" si="12"/>
        <v>0</v>
      </c>
      <c r="U22" s="1727"/>
      <c r="V22" s="1727">
        <f t="shared" si="12"/>
        <v>50</v>
      </c>
      <c r="W22" s="1726">
        <f t="shared" si="12"/>
        <v>50</v>
      </c>
      <c r="X22" s="1728">
        <f t="shared" si="12"/>
        <v>0</v>
      </c>
      <c r="Y22" s="1728"/>
      <c r="Z22" s="1728">
        <f t="shared" si="12"/>
        <v>50</v>
      </c>
      <c r="AA22" s="1728">
        <f t="shared" si="12"/>
        <v>0</v>
      </c>
      <c r="AB22" s="1728">
        <f t="shared" si="12"/>
        <v>0</v>
      </c>
      <c r="AC22" s="1728">
        <f t="shared" si="12"/>
        <v>0</v>
      </c>
      <c r="AD22" s="1728">
        <f t="shared" si="12"/>
        <v>0</v>
      </c>
      <c r="AE22" s="1728">
        <f t="shared" si="12"/>
        <v>0</v>
      </c>
      <c r="AF22" s="1728"/>
      <c r="AG22" s="1726">
        <f t="shared" si="12"/>
        <v>48.494</v>
      </c>
      <c r="AH22" s="1726">
        <f t="shared" ref="AH22" si="13">AH23+AH24</f>
        <v>1.5060000000000002</v>
      </c>
      <c r="AI22" s="1221"/>
      <c r="AJ22" s="416">
        <f t="shared" si="4"/>
        <v>188</v>
      </c>
      <c r="BB22" s="416"/>
    </row>
    <row r="23" spans="1:55" s="1712" customFormat="1" ht="69" hidden="1" customHeight="1">
      <c r="A23" s="630"/>
      <c r="B23" s="1714"/>
      <c r="C23" s="630"/>
      <c r="D23" s="630"/>
      <c r="E23" s="630"/>
      <c r="F23" s="630"/>
      <c r="G23" s="630"/>
      <c r="H23" s="630"/>
      <c r="I23" s="630"/>
      <c r="J23" s="630"/>
      <c r="K23" s="1189"/>
      <c r="L23" s="1189"/>
      <c r="M23" s="1188"/>
      <c r="N23" s="1731"/>
      <c r="O23" s="1188"/>
      <c r="P23" s="1188"/>
      <c r="Q23" s="1188"/>
      <c r="R23" s="1716"/>
      <c r="S23" s="1188"/>
      <c r="T23" s="1717"/>
      <c r="U23" s="1190"/>
      <c r="V23" s="1718"/>
      <c r="W23" s="1717"/>
      <c r="X23" s="1719"/>
      <c r="Y23" s="1719"/>
      <c r="Z23" s="1773"/>
      <c r="AA23" s="1684"/>
      <c r="AB23" s="1750"/>
      <c r="AC23" s="1719"/>
      <c r="AD23" s="1719"/>
      <c r="AE23" s="1750"/>
      <c r="AF23" s="1750"/>
      <c r="AG23" s="1748"/>
      <c r="AH23" s="1717"/>
      <c r="AI23" s="1221"/>
      <c r="AJ23" s="416"/>
      <c r="AS23" s="1721"/>
      <c r="AT23" s="1722"/>
      <c r="AU23" s="1722"/>
      <c r="AV23" s="1722"/>
      <c r="AW23" s="1722"/>
      <c r="AX23" s="1722"/>
      <c r="AY23" s="1722"/>
      <c r="AZ23" s="1722"/>
      <c r="BA23" s="1722"/>
      <c r="BB23" s="416"/>
    </row>
    <row r="24" spans="1:55" s="1712" customFormat="1" ht="67.5" customHeight="1">
      <c r="A24" s="630">
        <v>1</v>
      </c>
      <c r="B24" s="1714" t="s">
        <v>1180</v>
      </c>
      <c r="C24" s="630" t="s">
        <v>86</v>
      </c>
      <c r="D24" s="630" t="s">
        <v>75</v>
      </c>
      <c r="E24" s="630" t="s">
        <v>1181</v>
      </c>
      <c r="F24" s="630">
        <v>7547184</v>
      </c>
      <c r="G24" s="630"/>
      <c r="H24" s="630"/>
      <c r="I24" s="630">
        <v>2021</v>
      </c>
      <c r="J24" s="630" t="s">
        <v>1183</v>
      </c>
      <c r="K24" s="1189">
        <v>238</v>
      </c>
      <c r="L24" s="1189">
        <v>238</v>
      </c>
      <c r="M24" s="1188">
        <v>50</v>
      </c>
      <c r="N24" s="1731"/>
      <c r="O24" s="1188"/>
      <c r="P24" s="1188">
        <v>50</v>
      </c>
      <c r="Q24" s="1188"/>
      <c r="R24" s="1716"/>
      <c r="S24" s="1188">
        <v>50</v>
      </c>
      <c r="T24" s="1717"/>
      <c r="U24" s="1718"/>
      <c r="V24" s="1718">
        <f>S24-U24</f>
        <v>50</v>
      </c>
      <c r="W24" s="1717">
        <f>V24</f>
        <v>50</v>
      </c>
      <c r="X24" s="1719"/>
      <c r="Y24" s="1719"/>
      <c r="Z24" s="1773">
        <v>50</v>
      </c>
      <c r="AA24" s="1684"/>
      <c r="AB24" s="1750"/>
      <c r="AC24" s="1719"/>
      <c r="AD24" s="1719"/>
      <c r="AE24" s="1750"/>
      <c r="AF24" s="1866" t="s">
        <v>2123</v>
      </c>
      <c r="AG24" s="1830">
        <v>48.494</v>
      </c>
      <c r="AH24" s="1676">
        <f>W24-AG24</f>
        <v>1.5060000000000002</v>
      </c>
      <c r="AI24" s="1221"/>
      <c r="AJ24" s="416">
        <f t="shared" si="4"/>
        <v>188</v>
      </c>
      <c r="AS24" s="1721">
        <f>S24</f>
        <v>50</v>
      </c>
      <c r="AT24" s="1722">
        <f>U24</f>
        <v>0</v>
      </c>
      <c r="AU24" s="1722">
        <f>V24</f>
        <v>50</v>
      </c>
      <c r="AV24" s="1722">
        <f>AU24</f>
        <v>50</v>
      </c>
      <c r="AW24" s="1722"/>
      <c r="AX24" s="1722"/>
      <c r="AY24" s="1722"/>
      <c r="AZ24" s="1722"/>
      <c r="BA24" s="1722"/>
      <c r="BB24" s="416"/>
      <c r="BC24" s="1712">
        <v>1</v>
      </c>
    </row>
    <row r="25" spans="1:55" s="1712" customFormat="1" ht="21.6" hidden="1" customHeight="1">
      <c r="A25" s="1706" t="s">
        <v>179</v>
      </c>
      <c r="B25" s="1723" t="s">
        <v>58</v>
      </c>
      <c r="C25" s="1706"/>
      <c r="D25" s="1706"/>
      <c r="E25" s="1706"/>
      <c r="F25" s="1706"/>
      <c r="G25" s="1706"/>
      <c r="H25" s="1706"/>
      <c r="I25" s="1706"/>
      <c r="J25" s="1706"/>
      <c r="K25" s="1725">
        <f>K26+K27</f>
        <v>0</v>
      </c>
      <c r="L25" s="1725">
        <f t="shared" ref="L25:AE25" si="14">L26+L27</f>
        <v>0</v>
      </c>
      <c r="M25" s="1725">
        <f t="shared" si="14"/>
        <v>0</v>
      </c>
      <c r="N25" s="1725">
        <f t="shared" si="14"/>
        <v>0</v>
      </c>
      <c r="O25" s="1725">
        <f t="shared" si="14"/>
        <v>0</v>
      </c>
      <c r="P25" s="1725">
        <f t="shared" si="14"/>
        <v>0</v>
      </c>
      <c r="Q25" s="1725">
        <f t="shared" si="14"/>
        <v>0</v>
      </c>
      <c r="R25" s="1725">
        <f t="shared" si="14"/>
        <v>0</v>
      </c>
      <c r="S25" s="1725">
        <f t="shared" si="14"/>
        <v>0</v>
      </c>
      <c r="T25" s="1726">
        <f t="shared" si="14"/>
        <v>0</v>
      </c>
      <c r="U25" s="1727">
        <f t="shared" si="14"/>
        <v>0</v>
      </c>
      <c r="V25" s="1727">
        <f t="shared" si="14"/>
        <v>0</v>
      </c>
      <c r="W25" s="1726">
        <f t="shared" si="14"/>
        <v>0</v>
      </c>
      <c r="X25" s="1728">
        <f t="shared" si="14"/>
        <v>0</v>
      </c>
      <c r="Y25" s="1728">
        <f t="shared" si="14"/>
        <v>0</v>
      </c>
      <c r="Z25" s="1728">
        <f t="shared" si="14"/>
        <v>0</v>
      </c>
      <c r="AA25" s="1728">
        <f t="shared" si="14"/>
        <v>0</v>
      </c>
      <c r="AB25" s="1728">
        <f t="shared" si="14"/>
        <v>0</v>
      </c>
      <c r="AC25" s="1728">
        <f t="shared" si="14"/>
        <v>0</v>
      </c>
      <c r="AD25" s="1728">
        <f t="shared" si="14"/>
        <v>0</v>
      </c>
      <c r="AE25" s="1728">
        <f t="shared" si="14"/>
        <v>0</v>
      </c>
      <c r="AF25" s="1728"/>
      <c r="AG25" s="1726"/>
      <c r="AH25" s="1726">
        <f t="shared" ref="AH25" si="15">AH26+AH27</f>
        <v>0</v>
      </c>
      <c r="AI25" s="1723"/>
      <c r="AJ25" s="416">
        <f t="shared" si="4"/>
        <v>0</v>
      </c>
      <c r="BB25" s="416"/>
    </row>
    <row r="26" spans="1:55" s="1712" customFormat="1" ht="69" hidden="1" customHeight="1">
      <c r="A26" s="630"/>
      <c r="B26" s="1714"/>
      <c r="C26" s="630"/>
      <c r="D26" s="630"/>
      <c r="E26" s="630"/>
      <c r="F26" s="630"/>
      <c r="G26" s="630"/>
      <c r="H26" s="630"/>
      <c r="I26" s="630"/>
      <c r="J26" s="630"/>
      <c r="K26" s="1189"/>
      <c r="L26" s="1189"/>
      <c r="M26" s="1188"/>
      <c r="N26" s="1731"/>
      <c r="O26" s="1188"/>
      <c r="P26" s="1188"/>
      <c r="Q26" s="1188"/>
      <c r="R26" s="1716"/>
      <c r="S26" s="1188"/>
      <c r="T26" s="1684"/>
      <c r="U26" s="1190"/>
      <c r="V26" s="1718"/>
      <c r="W26" s="1717"/>
      <c r="X26" s="1719"/>
      <c r="Y26" s="1719"/>
      <c r="Z26" s="1773"/>
      <c r="AA26" s="1684"/>
      <c r="AB26" s="1750"/>
      <c r="AC26" s="1773"/>
      <c r="AD26" s="1719"/>
      <c r="AE26" s="1750"/>
      <c r="AF26" s="1750"/>
      <c r="AG26" s="1748"/>
      <c r="AH26" s="1717"/>
      <c r="AI26" s="1221"/>
      <c r="AJ26" s="416"/>
      <c r="AS26" s="1721"/>
      <c r="AT26" s="1722"/>
      <c r="AU26" s="1722"/>
      <c r="AV26" s="1722"/>
      <c r="AW26" s="1722"/>
      <c r="AX26" s="1722"/>
      <c r="AY26" s="1722"/>
      <c r="AZ26" s="1722"/>
      <c r="BA26" s="1722"/>
      <c r="BB26" s="416"/>
    </row>
    <row r="27" spans="1:55" s="1712" customFormat="1" ht="69" hidden="1" customHeight="1">
      <c r="A27" s="630"/>
      <c r="B27" s="1714"/>
      <c r="C27" s="630"/>
      <c r="D27" s="630"/>
      <c r="E27" s="630"/>
      <c r="F27" s="630"/>
      <c r="G27" s="630"/>
      <c r="H27" s="630"/>
      <c r="I27" s="630"/>
      <c r="J27" s="630"/>
      <c r="K27" s="1189"/>
      <c r="L27" s="1189"/>
      <c r="M27" s="1188"/>
      <c r="N27" s="1731"/>
      <c r="O27" s="1188"/>
      <c r="P27" s="1188"/>
      <c r="Q27" s="1188"/>
      <c r="R27" s="1716"/>
      <c r="S27" s="1188"/>
      <c r="T27" s="1717"/>
      <c r="U27" s="1718"/>
      <c r="V27" s="1718"/>
      <c r="W27" s="1717"/>
      <c r="X27" s="1719"/>
      <c r="Y27" s="1719"/>
      <c r="Z27" s="1773"/>
      <c r="AA27" s="1684"/>
      <c r="AB27" s="1750"/>
      <c r="AC27" s="1719"/>
      <c r="AD27" s="1719"/>
      <c r="AE27" s="1750"/>
      <c r="AF27" s="1750"/>
      <c r="AG27" s="1748"/>
      <c r="AH27" s="1717"/>
      <c r="AI27" s="1221"/>
      <c r="AJ27" s="416"/>
      <c r="AS27" s="1721"/>
      <c r="AT27" s="1722"/>
      <c r="AU27" s="1722"/>
      <c r="AV27" s="1722"/>
      <c r="AW27" s="1722"/>
      <c r="AX27" s="1722"/>
      <c r="AY27" s="1722"/>
      <c r="AZ27" s="1722"/>
      <c r="BA27" s="1722"/>
      <c r="BB27" s="416"/>
    </row>
    <row r="28" spans="1:55" s="1712" customFormat="1" ht="27.6" customHeight="1">
      <c r="A28" s="1706" t="s">
        <v>13</v>
      </c>
      <c r="B28" s="1724" t="s">
        <v>62</v>
      </c>
      <c r="C28" s="630"/>
      <c r="D28" s="630"/>
      <c r="E28" s="630"/>
      <c r="F28" s="630"/>
      <c r="G28" s="630"/>
      <c r="H28" s="630"/>
      <c r="I28" s="630"/>
      <c r="J28" s="630"/>
      <c r="K28" s="1725">
        <f>K29+K30</f>
        <v>3716</v>
      </c>
      <c r="L28" s="1725">
        <f t="shared" ref="L28:AH28" si="16">L29+L30</f>
        <v>3716</v>
      </c>
      <c r="M28" s="1725">
        <f t="shared" si="16"/>
        <v>3710</v>
      </c>
      <c r="N28" s="1725">
        <f t="shared" si="16"/>
        <v>0</v>
      </c>
      <c r="O28" s="1725">
        <f t="shared" si="16"/>
        <v>0</v>
      </c>
      <c r="P28" s="1725">
        <f t="shared" si="16"/>
        <v>3710</v>
      </c>
      <c r="Q28" s="1725">
        <f t="shared" si="16"/>
        <v>0</v>
      </c>
      <c r="R28" s="1725">
        <f t="shared" si="16"/>
        <v>0</v>
      </c>
      <c r="S28" s="1725">
        <f t="shared" si="16"/>
        <v>3710</v>
      </c>
      <c r="T28" s="1726">
        <f t="shared" si="16"/>
        <v>3272.9549999999999</v>
      </c>
      <c r="U28" s="1727">
        <f t="shared" si="16"/>
        <v>3272.9549999999999</v>
      </c>
      <c r="V28" s="1727">
        <f t="shared" si="16"/>
        <v>437.04500000000007</v>
      </c>
      <c r="W28" s="1726">
        <f t="shared" si="16"/>
        <v>437.04500000000007</v>
      </c>
      <c r="X28" s="1726">
        <f t="shared" si="16"/>
        <v>0</v>
      </c>
      <c r="Y28" s="1726">
        <f t="shared" si="16"/>
        <v>0</v>
      </c>
      <c r="Z28" s="1726">
        <f t="shared" si="16"/>
        <v>3710</v>
      </c>
      <c r="AA28" s="1726">
        <f t="shared" si="16"/>
        <v>0</v>
      </c>
      <c r="AB28" s="1726">
        <f t="shared" si="16"/>
        <v>0</v>
      </c>
      <c r="AC28" s="1726">
        <f t="shared" si="16"/>
        <v>0</v>
      </c>
      <c r="AD28" s="1726">
        <f t="shared" si="16"/>
        <v>0</v>
      </c>
      <c r="AE28" s="1726">
        <f t="shared" si="16"/>
        <v>0</v>
      </c>
      <c r="AF28" s="1726" t="e">
        <f t="shared" si="16"/>
        <v>#VALUE!</v>
      </c>
      <c r="AG28" s="1726">
        <f t="shared" si="16"/>
        <v>437.04500000000007</v>
      </c>
      <c r="AH28" s="1726">
        <f t="shared" si="16"/>
        <v>0</v>
      </c>
      <c r="AI28" s="1221"/>
      <c r="AJ28" s="416">
        <f t="shared" si="4"/>
        <v>6</v>
      </c>
      <c r="BB28" s="416"/>
    </row>
    <row r="29" spans="1:55" s="1712" customFormat="1" ht="71.099999999999994" customHeight="1">
      <c r="A29" s="630">
        <v>1</v>
      </c>
      <c r="B29" s="1714" t="s">
        <v>2126</v>
      </c>
      <c r="C29" s="630" t="s">
        <v>2127</v>
      </c>
      <c r="D29" s="630" t="s">
        <v>75</v>
      </c>
      <c r="E29" s="630" t="s">
        <v>1089</v>
      </c>
      <c r="F29" s="630">
        <v>7882514</v>
      </c>
      <c r="G29" s="630">
        <v>0</v>
      </c>
      <c r="H29" s="630"/>
      <c r="I29" s="630" t="s">
        <v>2128</v>
      </c>
      <c r="J29" s="630" t="s">
        <v>2129</v>
      </c>
      <c r="K29" s="1189">
        <v>3716</v>
      </c>
      <c r="L29" s="1189">
        <v>3716</v>
      </c>
      <c r="M29" s="1188">
        <v>3710</v>
      </c>
      <c r="N29" s="1731"/>
      <c r="O29" s="1188"/>
      <c r="P29" s="1188">
        <v>3710</v>
      </c>
      <c r="Q29" s="1188"/>
      <c r="R29" s="1716"/>
      <c r="S29" s="1188">
        <v>3710</v>
      </c>
      <c r="T29" s="1717">
        <v>3272.9549999999999</v>
      </c>
      <c r="U29" s="1718">
        <v>3272.9549999999999</v>
      </c>
      <c r="V29" s="1718">
        <f>S29-U29</f>
        <v>437.04500000000007</v>
      </c>
      <c r="W29" s="1717">
        <f>V29</f>
        <v>437.04500000000007</v>
      </c>
      <c r="X29" s="1719"/>
      <c r="Y29" s="1719"/>
      <c r="Z29" s="1773">
        <v>3710</v>
      </c>
      <c r="AA29" s="1684"/>
      <c r="AB29" s="1750"/>
      <c r="AC29" s="1719"/>
      <c r="AD29" s="1719"/>
      <c r="AE29" s="1750"/>
      <c r="AF29" s="1866" t="s">
        <v>2123</v>
      </c>
      <c r="AG29" s="1830">
        <v>437.04500000000007</v>
      </c>
      <c r="AH29" s="1676">
        <f>W29-AG29</f>
        <v>0</v>
      </c>
      <c r="AI29" s="1221"/>
      <c r="AJ29" s="416">
        <f t="shared" si="4"/>
        <v>6</v>
      </c>
      <c r="AS29" s="1721">
        <f>S29</f>
        <v>3710</v>
      </c>
      <c r="AT29" s="1722">
        <f>U29</f>
        <v>3272.9549999999999</v>
      </c>
      <c r="AU29" s="1722">
        <f>V29</f>
        <v>437.04500000000007</v>
      </c>
      <c r="AV29" s="1722">
        <f>AU29</f>
        <v>437.04500000000007</v>
      </c>
      <c r="AW29" s="1722"/>
      <c r="AX29" s="1722"/>
      <c r="AY29" s="1722"/>
      <c r="AZ29" s="1722"/>
      <c r="BA29" s="1722"/>
      <c r="BB29" s="416"/>
      <c r="BC29" s="1712">
        <v>1</v>
      </c>
    </row>
    <row r="30" spans="1:55" s="1712" customFormat="1" ht="69" hidden="1" customHeight="1">
      <c r="A30" s="630"/>
      <c r="B30" s="1714"/>
      <c r="C30" s="630"/>
      <c r="D30" s="630"/>
      <c r="E30" s="630"/>
      <c r="F30" s="630"/>
      <c r="G30" s="630"/>
      <c r="H30" s="630"/>
      <c r="I30" s="630"/>
      <c r="J30" s="630"/>
      <c r="K30" s="1189"/>
      <c r="L30" s="1189"/>
      <c r="M30" s="1188"/>
      <c r="N30" s="1731"/>
      <c r="O30" s="1188"/>
      <c r="P30" s="1188"/>
      <c r="Q30" s="1188"/>
      <c r="R30" s="1716"/>
      <c r="S30" s="1188"/>
      <c r="T30" s="1717"/>
      <c r="U30" s="1718"/>
      <c r="V30" s="1718"/>
      <c r="W30" s="1717"/>
      <c r="X30" s="1719"/>
      <c r="Y30" s="1719"/>
      <c r="Z30" s="1773"/>
      <c r="AA30" s="1684"/>
      <c r="AB30" s="1750"/>
      <c r="AC30" s="1719"/>
      <c r="AD30" s="1719"/>
      <c r="AE30" s="1750"/>
      <c r="AF30" s="1750"/>
      <c r="AG30" s="1748"/>
      <c r="AH30" s="1717"/>
      <c r="AI30" s="1221"/>
      <c r="AJ30" s="416"/>
      <c r="AS30" s="1721"/>
      <c r="AT30" s="1722"/>
      <c r="AU30" s="1722"/>
      <c r="AV30" s="1722"/>
      <c r="AW30" s="1722"/>
      <c r="AX30" s="1722"/>
      <c r="AY30" s="1722"/>
      <c r="AZ30" s="1722"/>
      <c r="BA30" s="1722"/>
      <c r="BB30" s="416"/>
    </row>
    <row r="31" spans="1:55" s="1712" customFormat="1" ht="24.6" customHeight="1">
      <c r="A31" s="1733" t="s">
        <v>53</v>
      </c>
      <c r="B31" s="1723" t="s">
        <v>63</v>
      </c>
      <c r="C31" s="630"/>
      <c r="D31" s="630"/>
      <c r="E31" s="630"/>
      <c r="F31" s="630"/>
      <c r="G31" s="630"/>
      <c r="H31" s="630"/>
      <c r="I31" s="630"/>
      <c r="J31" s="630"/>
      <c r="K31" s="1725">
        <f>K32</f>
        <v>1069</v>
      </c>
      <c r="L31" s="1725">
        <f t="shared" ref="L31:AH31" si="17">L32</f>
        <v>1069</v>
      </c>
      <c r="M31" s="1725">
        <f t="shared" si="17"/>
        <v>1000</v>
      </c>
      <c r="N31" s="1725">
        <f t="shared" si="17"/>
        <v>0</v>
      </c>
      <c r="O31" s="1725">
        <f t="shared" si="17"/>
        <v>0</v>
      </c>
      <c r="P31" s="1725">
        <f t="shared" si="17"/>
        <v>1000</v>
      </c>
      <c r="Q31" s="1725">
        <f t="shared" si="17"/>
        <v>0</v>
      </c>
      <c r="R31" s="1725">
        <f t="shared" si="17"/>
        <v>0</v>
      </c>
      <c r="S31" s="1725">
        <f t="shared" si="17"/>
        <v>1000</v>
      </c>
      <c r="T31" s="1726">
        <f t="shared" si="17"/>
        <v>257.017</v>
      </c>
      <c r="U31" s="1727">
        <f t="shared" si="17"/>
        <v>742.60699999999997</v>
      </c>
      <c r="V31" s="1727">
        <f t="shared" si="17"/>
        <v>257.39300000000003</v>
      </c>
      <c r="W31" s="1726">
        <f t="shared" si="17"/>
        <v>257.39300000000003</v>
      </c>
      <c r="X31" s="1726">
        <f t="shared" si="17"/>
        <v>0</v>
      </c>
      <c r="Y31" s="1726">
        <f t="shared" si="17"/>
        <v>0</v>
      </c>
      <c r="Z31" s="1726">
        <f t="shared" si="17"/>
        <v>1000</v>
      </c>
      <c r="AA31" s="1726">
        <f t="shared" si="17"/>
        <v>0</v>
      </c>
      <c r="AB31" s="1726">
        <f t="shared" si="17"/>
        <v>0</v>
      </c>
      <c r="AC31" s="1726">
        <f t="shared" si="17"/>
        <v>0</v>
      </c>
      <c r="AD31" s="1726">
        <f t="shared" si="17"/>
        <v>0</v>
      </c>
      <c r="AE31" s="1726">
        <f t="shared" si="17"/>
        <v>0</v>
      </c>
      <c r="AF31" s="1726" t="str">
        <f t="shared" si="17"/>
        <v>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v>
      </c>
      <c r="AG31" s="1726">
        <f t="shared" si="17"/>
        <v>257.39300000000003</v>
      </c>
      <c r="AH31" s="1726">
        <f t="shared" si="17"/>
        <v>0</v>
      </c>
      <c r="AI31" s="1221"/>
      <c r="AJ31" s="416">
        <f t="shared" si="4"/>
        <v>69</v>
      </c>
      <c r="BB31" s="416"/>
    </row>
    <row r="32" spans="1:55" s="1712" customFormat="1" ht="89.45" customHeight="1">
      <c r="A32" s="1734">
        <v>1</v>
      </c>
      <c r="B32" s="1221" t="s">
        <v>2130</v>
      </c>
      <c r="C32" s="630" t="s">
        <v>2131</v>
      </c>
      <c r="D32" s="630" t="s">
        <v>75</v>
      </c>
      <c r="E32" s="630" t="s">
        <v>2010</v>
      </c>
      <c r="F32" s="1671">
        <v>7911909</v>
      </c>
      <c r="G32" s="1674"/>
      <c r="H32" s="1674"/>
      <c r="I32" s="630" t="s">
        <v>2128</v>
      </c>
      <c r="J32" s="630" t="s">
        <v>2132</v>
      </c>
      <c r="K32" s="1194">
        <v>1069</v>
      </c>
      <c r="L32" s="1194">
        <v>1069</v>
      </c>
      <c r="M32" s="1194">
        <v>1000</v>
      </c>
      <c r="N32" s="1194"/>
      <c r="O32" s="1188"/>
      <c r="P32" s="1194">
        <v>1000</v>
      </c>
      <c r="Q32" s="1188"/>
      <c r="R32" s="1716"/>
      <c r="S32" s="1194">
        <v>1000</v>
      </c>
      <c r="T32" s="1717">
        <v>257.017</v>
      </c>
      <c r="U32" s="1718">
        <v>742.60699999999997</v>
      </c>
      <c r="V32" s="1718">
        <f>S32-U32</f>
        <v>257.39300000000003</v>
      </c>
      <c r="W32" s="1717">
        <f>V32</f>
        <v>257.39300000000003</v>
      </c>
      <c r="X32" s="1719"/>
      <c r="Y32" s="1719"/>
      <c r="Z32" s="1740">
        <v>1000</v>
      </c>
      <c r="AA32" s="1684"/>
      <c r="AB32" s="1750"/>
      <c r="AC32" s="1719"/>
      <c r="AD32" s="1719"/>
      <c r="AE32" s="1750"/>
      <c r="AF32" s="1866" t="s">
        <v>2123</v>
      </c>
      <c r="AG32" s="1830">
        <v>257.39300000000003</v>
      </c>
      <c r="AH32" s="1676">
        <f>W32-AG32</f>
        <v>0</v>
      </c>
      <c r="AI32" s="1221"/>
      <c r="AJ32" s="416">
        <f t="shared" si="4"/>
        <v>69</v>
      </c>
      <c r="AS32" s="1721">
        <f>S32</f>
        <v>1000</v>
      </c>
      <c r="AT32" s="1722">
        <f>U32</f>
        <v>742.60699999999997</v>
      </c>
      <c r="AU32" s="1722">
        <f>V32</f>
        <v>257.39300000000003</v>
      </c>
      <c r="AV32" s="1722">
        <f>AU32</f>
        <v>257.39300000000003</v>
      </c>
      <c r="AW32" s="1722"/>
      <c r="AX32" s="1722"/>
      <c r="AY32" s="1722"/>
      <c r="AZ32" s="1722"/>
      <c r="BA32" s="1722"/>
      <c r="BB32" s="416"/>
      <c r="BC32" s="1712">
        <v>1</v>
      </c>
    </row>
    <row r="33" spans="1:55" s="1712" customFormat="1" ht="34.5" customHeight="1">
      <c r="A33" s="1735" t="s">
        <v>179</v>
      </c>
      <c r="B33" s="1723" t="s">
        <v>65</v>
      </c>
      <c r="C33" s="1706"/>
      <c r="D33" s="1706"/>
      <c r="E33" s="1706"/>
      <c r="F33" s="1706"/>
      <c r="G33" s="1736"/>
      <c r="H33" s="1736"/>
      <c r="I33" s="1736"/>
      <c r="J33" s="1706"/>
      <c r="K33" s="1737">
        <f>K34</f>
        <v>309</v>
      </c>
      <c r="L33" s="1737">
        <f t="shared" ref="L33:AH33" si="18">L34</f>
        <v>309</v>
      </c>
      <c r="M33" s="1737">
        <f t="shared" si="18"/>
        <v>100</v>
      </c>
      <c r="N33" s="1737">
        <f t="shared" si="18"/>
        <v>0</v>
      </c>
      <c r="O33" s="1737">
        <f t="shared" si="18"/>
        <v>0</v>
      </c>
      <c r="P33" s="1737">
        <f t="shared" si="18"/>
        <v>0</v>
      </c>
      <c r="Q33" s="1737">
        <f t="shared" si="18"/>
        <v>0</v>
      </c>
      <c r="R33" s="1737">
        <f t="shared" si="18"/>
        <v>0</v>
      </c>
      <c r="S33" s="1737">
        <f t="shared" si="18"/>
        <v>100</v>
      </c>
      <c r="T33" s="1726">
        <f t="shared" si="18"/>
        <v>0</v>
      </c>
      <c r="U33" s="1727">
        <f t="shared" si="18"/>
        <v>0</v>
      </c>
      <c r="V33" s="1727">
        <f t="shared" si="18"/>
        <v>100</v>
      </c>
      <c r="W33" s="1726">
        <f t="shared" si="18"/>
        <v>100</v>
      </c>
      <c r="X33" s="1726">
        <f t="shared" si="18"/>
        <v>0</v>
      </c>
      <c r="Y33" s="1726">
        <f t="shared" si="18"/>
        <v>0</v>
      </c>
      <c r="Z33" s="1726">
        <f t="shared" si="18"/>
        <v>100</v>
      </c>
      <c r="AA33" s="1726">
        <f t="shared" si="18"/>
        <v>0</v>
      </c>
      <c r="AB33" s="1726">
        <f t="shared" si="18"/>
        <v>0</v>
      </c>
      <c r="AC33" s="1726">
        <f t="shared" si="18"/>
        <v>0</v>
      </c>
      <c r="AD33" s="1726">
        <f t="shared" si="18"/>
        <v>0</v>
      </c>
      <c r="AE33" s="1726">
        <f t="shared" si="18"/>
        <v>0</v>
      </c>
      <c r="AF33" s="1726" t="str">
        <f t="shared" si="18"/>
        <v xml:space="preserve">- 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 
- Năm 2021, Dự án được giao vốn chuẩn bị đầu tư sau ngày 30/9/2021 nên thời gian thực hiện giải ngân còn lại ngắn và được kéo dài sang năm 2022 để thực hiện tiếp (theo quy định tại khoản 3 Điều 64 Luật Ngân sách nhà nước) </v>
      </c>
      <c r="AG33" s="1726">
        <f t="shared" si="18"/>
        <v>100</v>
      </c>
      <c r="AH33" s="1726">
        <f t="shared" si="18"/>
        <v>0</v>
      </c>
      <c r="AI33" s="1723"/>
      <c r="AJ33" s="416">
        <f t="shared" si="4"/>
        <v>209</v>
      </c>
      <c r="BB33" s="416"/>
    </row>
    <row r="34" spans="1:55" s="1712" customFormat="1" ht="126.6" customHeight="1">
      <c r="A34" s="1734">
        <v>1</v>
      </c>
      <c r="B34" s="1061" t="s">
        <v>878</v>
      </c>
      <c r="C34" s="630" t="s">
        <v>887</v>
      </c>
      <c r="D34" s="630" t="s">
        <v>75</v>
      </c>
      <c r="E34" s="630" t="s">
        <v>888</v>
      </c>
      <c r="F34" s="630">
        <v>7914350</v>
      </c>
      <c r="G34" s="1674"/>
      <c r="H34" s="1674"/>
      <c r="I34" s="630" t="s">
        <v>2128</v>
      </c>
      <c r="J34" s="658" t="s">
        <v>2133</v>
      </c>
      <c r="K34" s="1194">
        <v>309</v>
      </c>
      <c r="L34" s="1194">
        <v>309</v>
      </c>
      <c r="M34" s="1194">
        <v>100</v>
      </c>
      <c r="N34" s="1194"/>
      <c r="O34" s="1188"/>
      <c r="P34" s="1194"/>
      <c r="Q34" s="1188"/>
      <c r="R34" s="1716"/>
      <c r="S34" s="1194">
        <v>100</v>
      </c>
      <c r="T34" s="1717"/>
      <c r="U34" s="1718"/>
      <c r="V34" s="1718">
        <f>S34-U34</f>
        <v>100</v>
      </c>
      <c r="W34" s="1717">
        <f>V34</f>
        <v>100</v>
      </c>
      <c r="X34" s="1719"/>
      <c r="Y34" s="1719"/>
      <c r="Z34" s="1740">
        <v>100</v>
      </c>
      <c r="AA34" s="1684"/>
      <c r="AB34" s="1750"/>
      <c r="AC34" s="1719"/>
      <c r="AD34" s="1719"/>
      <c r="AE34" s="1750"/>
      <c r="AF34" s="1866" t="s">
        <v>2134</v>
      </c>
      <c r="AG34" s="1740">
        <v>100</v>
      </c>
      <c r="AH34" s="1676">
        <f>W34-AG34</f>
        <v>0</v>
      </c>
      <c r="AI34" s="1221"/>
      <c r="AJ34" s="416">
        <f t="shared" si="4"/>
        <v>209</v>
      </c>
      <c r="AS34" s="1721">
        <f>S34</f>
        <v>100</v>
      </c>
      <c r="AT34" s="1722">
        <f>U34</f>
        <v>0</v>
      </c>
      <c r="AU34" s="1722">
        <f>V34</f>
        <v>100</v>
      </c>
      <c r="AV34" s="1722">
        <f>AU34</f>
        <v>100</v>
      </c>
      <c r="AW34" s="1722"/>
      <c r="AX34" s="1722"/>
      <c r="AY34" s="1722"/>
      <c r="AZ34" s="1722"/>
      <c r="BA34" s="1722"/>
      <c r="BB34" s="416"/>
      <c r="BC34" s="1712">
        <v>1</v>
      </c>
    </row>
    <row r="35" spans="1:55" s="1712" customFormat="1" ht="21.75" customHeight="1">
      <c r="A35" s="1706" t="s">
        <v>2135</v>
      </c>
      <c r="B35" s="1723" t="s">
        <v>54</v>
      </c>
      <c r="C35" s="1706"/>
      <c r="D35" s="1706"/>
      <c r="E35" s="1724"/>
      <c r="F35" s="1724"/>
      <c r="G35" s="1724"/>
      <c r="H35" s="1706"/>
      <c r="I35" s="1724"/>
      <c r="J35" s="1724"/>
      <c r="K35" s="1725">
        <f>SUM(K37:K49)</f>
        <v>664925.89599999995</v>
      </c>
      <c r="L35" s="1725">
        <f t="shared" ref="L35:W35" si="19">SUM(L37:L49)</f>
        <v>298331</v>
      </c>
      <c r="M35" s="1725">
        <f t="shared" si="19"/>
        <v>290010</v>
      </c>
      <c r="N35" s="1725">
        <f t="shared" si="19"/>
        <v>4737</v>
      </c>
      <c r="O35" s="1725">
        <f t="shared" si="19"/>
        <v>138150</v>
      </c>
      <c r="P35" s="1725">
        <f t="shared" si="19"/>
        <v>159848</v>
      </c>
      <c r="Q35" s="1725">
        <f t="shared" si="19"/>
        <v>0</v>
      </c>
      <c r="R35" s="1725">
        <f t="shared" si="19"/>
        <v>0</v>
      </c>
      <c r="S35" s="1725">
        <f t="shared" si="19"/>
        <v>166949</v>
      </c>
      <c r="T35" s="1726">
        <f t="shared" si="19"/>
        <v>110169.567</v>
      </c>
      <c r="U35" s="1727">
        <f t="shared" si="19"/>
        <v>144757.52049200001</v>
      </c>
      <c r="V35" s="1727">
        <f t="shared" si="19"/>
        <v>22191.479508000004</v>
      </c>
      <c r="W35" s="1726">
        <f t="shared" si="19"/>
        <v>22191.479508000004</v>
      </c>
      <c r="X35" s="1726">
        <f t="shared" ref="X35:AH35" si="20">SUM(X37:X49)</f>
        <v>0</v>
      </c>
      <c r="Y35" s="1726">
        <f t="shared" si="20"/>
        <v>0</v>
      </c>
      <c r="Z35" s="1726">
        <f t="shared" si="20"/>
        <v>121799</v>
      </c>
      <c r="AA35" s="1726">
        <f t="shared" si="20"/>
        <v>0</v>
      </c>
      <c r="AB35" s="1726">
        <f t="shared" si="20"/>
        <v>0</v>
      </c>
      <c r="AC35" s="1726">
        <f t="shared" si="20"/>
        <v>0</v>
      </c>
      <c r="AD35" s="1726">
        <f t="shared" si="20"/>
        <v>0</v>
      </c>
      <c r="AE35" s="1726">
        <f t="shared" si="20"/>
        <v>-3000</v>
      </c>
      <c r="AF35" s="1726" t="e">
        <f t="shared" si="20"/>
        <v>#VALUE!</v>
      </c>
      <c r="AG35" s="1726">
        <f t="shared" si="20"/>
        <v>14005.065999999997</v>
      </c>
      <c r="AH35" s="1726">
        <f t="shared" si="20"/>
        <v>8186.4135080000015</v>
      </c>
      <c r="AI35" s="1729"/>
      <c r="AJ35" s="416">
        <f t="shared" si="4"/>
        <v>8321</v>
      </c>
      <c r="BB35" s="416"/>
    </row>
    <row r="36" spans="1:55" s="1712" customFormat="1" ht="19.5" customHeight="1">
      <c r="A36" s="1706" t="s">
        <v>2136</v>
      </c>
      <c r="B36" s="1723" t="s">
        <v>2137</v>
      </c>
      <c r="C36" s="1725"/>
      <c r="D36" s="1725"/>
      <c r="E36" s="1725"/>
      <c r="F36" s="1725"/>
      <c r="G36" s="1725"/>
      <c r="H36" s="1725"/>
      <c r="I36" s="1725"/>
      <c r="J36" s="1725"/>
      <c r="K36" s="1725"/>
      <c r="L36" s="1725"/>
      <c r="M36" s="1725"/>
      <c r="N36" s="1725"/>
      <c r="O36" s="1725"/>
      <c r="P36" s="1725"/>
      <c r="Q36" s="1725"/>
      <c r="R36" s="1725"/>
      <c r="S36" s="1725"/>
      <c r="T36" s="1726"/>
      <c r="U36" s="1727"/>
      <c r="V36" s="1727"/>
      <c r="W36" s="1726"/>
      <c r="X36" s="1726"/>
      <c r="Y36" s="1726"/>
      <c r="Z36" s="1726"/>
      <c r="AA36" s="1726"/>
      <c r="AB36" s="1726"/>
      <c r="AC36" s="1726"/>
      <c r="AD36" s="1726"/>
      <c r="AE36" s="1726"/>
      <c r="AF36" s="1726"/>
      <c r="AG36" s="1726"/>
      <c r="AH36" s="1726"/>
      <c r="AI36" s="1738"/>
      <c r="AJ36" s="416">
        <f t="shared" si="4"/>
        <v>0</v>
      </c>
      <c r="BB36" s="416"/>
    </row>
    <row r="37" spans="1:55" s="1702" customFormat="1" ht="81" hidden="1" customHeight="1">
      <c r="A37" s="630">
        <v>1</v>
      </c>
      <c r="B37" s="1739" t="s">
        <v>2138</v>
      </c>
      <c r="C37" s="1189"/>
      <c r="D37" s="1189"/>
      <c r="E37" s="1189"/>
      <c r="F37" s="1189"/>
      <c r="G37" s="1189"/>
      <c r="H37" s="1189"/>
      <c r="I37" s="1189"/>
      <c r="J37" s="1189"/>
      <c r="K37" s="1189">
        <f>K62</f>
        <v>0</v>
      </c>
      <c r="L37" s="1189">
        <f t="shared" ref="L37:W37" si="21">L62</f>
        <v>0</v>
      </c>
      <c r="M37" s="1189">
        <f t="shared" si="21"/>
        <v>0</v>
      </c>
      <c r="N37" s="1189">
        <f t="shared" si="21"/>
        <v>0</v>
      </c>
      <c r="O37" s="1189">
        <f t="shared" si="21"/>
        <v>0</v>
      </c>
      <c r="P37" s="1189">
        <f t="shared" si="21"/>
        <v>0</v>
      </c>
      <c r="Q37" s="1189">
        <f t="shared" si="21"/>
        <v>0</v>
      </c>
      <c r="R37" s="1189">
        <f t="shared" si="21"/>
        <v>0</v>
      </c>
      <c r="S37" s="1189">
        <f t="shared" si="21"/>
        <v>0</v>
      </c>
      <c r="T37" s="1740">
        <f t="shared" si="21"/>
        <v>0</v>
      </c>
      <c r="U37" s="1223">
        <f t="shared" si="21"/>
        <v>0</v>
      </c>
      <c r="V37" s="1223">
        <f t="shared" si="21"/>
        <v>0</v>
      </c>
      <c r="W37" s="1740">
        <f t="shared" si="21"/>
        <v>0</v>
      </c>
      <c r="X37" s="1740">
        <f t="shared" ref="X37:AH37" si="22">X62</f>
        <v>0</v>
      </c>
      <c r="Y37" s="1740">
        <f t="shared" si="22"/>
        <v>0</v>
      </c>
      <c r="Z37" s="1740">
        <f t="shared" si="22"/>
        <v>0</v>
      </c>
      <c r="AA37" s="1740">
        <f t="shared" si="22"/>
        <v>0</v>
      </c>
      <c r="AB37" s="1740">
        <f t="shared" si="22"/>
        <v>0</v>
      </c>
      <c r="AC37" s="1740">
        <f t="shared" si="22"/>
        <v>0</v>
      </c>
      <c r="AD37" s="1740">
        <f t="shared" si="22"/>
        <v>0</v>
      </c>
      <c r="AE37" s="1740">
        <f t="shared" si="22"/>
        <v>0</v>
      </c>
      <c r="AF37" s="1740">
        <f t="shared" si="22"/>
        <v>0</v>
      </c>
      <c r="AG37" s="1740">
        <f t="shared" si="22"/>
        <v>0</v>
      </c>
      <c r="AH37" s="1740">
        <f t="shared" si="22"/>
        <v>0</v>
      </c>
      <c r="AI37" s="1741"/>
      <c r="AJ37" s="416">
        <f t="shared" si="4"/>
        <v>0</v>
      </c>
      <c r="BB37" s="416"/>
    </row>
    <row r="38" spans="1:55" s="1702" customFormat="1" ht="15.75" customHeight="1">
      <c r="A38" s="630">
        <v>1</v>
      </c>
      <c r="B38" s="1215" t="s">
        <v>860</v>
      </c>
      <c r="C38" s="1189">
        <f t="shared" ref="C38" si="23">C75</f>
        <v>0</v>
      </c>
      <c r="D38" s="1189"/>
      <c r="E38" s="1189">
        <f>E75</f>
        <v>0</v>
      </c>
      <c r="F38" s="1189">
        <f>F75</f>
        <v>0</v>
      </c>
      <c r="G38" s="1189"/>
      <c r="H38" s="1189">
        <f t="shared" ref="H38:W38" si="24">H75</f>
        <v>0</v>
      </c>
      <c r="I38" s="1189">
        <f t="shared" si="24"/>
        <v>0</v>
      </c>
      <c r="J38" s="1189">
        <f t="shared" si="24"/>
        <v>0</v>
      </c>
      <c r="K38" s="1189">
        <f t="shared" si="24"/>
        <v>26797</v>
      </c>
      <c r="L38" s="1189">
        <f t="shared" si="24"/>
        <v>26797</v>
      </c>
      <c r="M38" s="1189">
        <f t="shared" si="24"/>
        <v>24100</v>
      </c>
      <c r="N38" s="1189">
        <f t="shared" si="24"/>
        <v>0</v>
      </c>
      <c r="O38" s="1189">
        <f t="shared" si="24"/>
        <v>0</v>
      </c>
      <c r="P38" s="1189">
        <f t="shared" si="24"/>
        <v>3000</v>
      </c>
      <c r="Q38" s="1189">
        <f t="shared" si="24"/>
        <v>0</v>
      </c>
      <c r="R38" s="1189">
        <f t="shared" si="24"/>
        <v>0</v>
      </c>
      <c r="S38" s="1189">
        <f t="shared" si="24"/>
        <v>1300</v>
      </c>
      <c r="T38" s="1740">
        <f t="shared" si="24"/>
        <v>273.26299999999998</v>
      </c>
      <c r="U38" s="1223">
        <f t="shared" si="24"/>
        <v>762.16300000000001</v>
      </c>
      <c r="V38" s="1223">
        <f t="shared" si="24"/>
        <v>537.83699999999999</v>
      </c>
      <c r="W38" s="1740">
        <f t="shared" si="24"/>
        <v>537.83699999999999</v>
      </c>
      <c r="X38" s="1740">
        <f t="shared" ref="X38:AH38" si="25">X75</f>
        <v>0</v>
      </c>
      <c r="Y38" s="1740">
        <f t="shared" si="25"/>
        <v>0</v>
      </c>
      <c r="Z38" s="1740">
        <f t="shared" si="25"/>
        <v>1300</v>
      </c>
      <c r="AA38" s="1740">
        <f t="shared" si="25"/>
        <v>0</v>
      </c>
      <c r="AB38" s="1740">
        <f t="shared" si="25"/>
        <v>0</v>
      </c>
      <c r="AC38" s="1740">
        <f t="shared" si="25"/>
        <v>0</v>
      </c>
      <c r="AD38" s="1740">
        <f t="shared" si="25"/>
        <v>0</v>
      </c>
      <c r="AE38" s="1740">
        <f t="shared" si="25"/>
        <v>-3000</v>
      </c>
      <c r="AF38" s="1740" t="e">
        <f t="shared" si="25"/>
        <v>#VALUE!</v>
      </c>
      <c r="AG38" s="1740">
        <f t="shared" si="25"/>
        <v>537.83699999999999</v>
      </c>
      <c r="AH38" s="1740">
        <f t="shared" si="25"/>
        <v>0</v>
      </c>
      <c r="AI38" s="1742"/>
      <c r="AJ38" s="416">
        <f t="shared" si="4"/>
        <v>2697</v>
      </c>
      <c r="BB38" s="416"/>
    </row>
    <row r="39" spans="1:55" s="1702" customFormat="1" ht="15.75" hidden="1" customHeight="1">
      <c r="A39" s="630">
        <v>3</v>
      </c>
      <c r="B39" s="1215" t="s">
        <v>1216</v>
      </c>
      <c r="C39" s="1189">
        <f t="shared" ref="C39" si="26">C95</f>
        <v>0</v>
      </c>
      <c r="D39" s="1189"/>
      <c r="E39" s="1189">
        <f>E95</f>
        <v>0</v>
      </c>
      <c r="F39" s="1189">
        <f>F95</f>
        <v>0</v>
      </c>
      <c r="G39" s="1189"/>
      <c r="H39" s="1189">
        <f t="shared" ref="H39:O39" si="27">H95</f>
        <v>0</v>
      </c>
      <c r="I39" s="1189">
        <f t="shared" si="27"/>
        <v>0</v>
      </c>
      <c r="J39" s="1189">
        <f t="shared" si="27"/>
        <v>0</v>
      </c>
      <c r="K39" s="1189">
        <f t="shared" si="27"/>
        <v>0</v>
      </c>
      <c r="L39" s="1189">
        <f t="shared" si="27"/>
        <v>0</v>
      </c>
      <c r="M39" s="1189">
        <f t="shared" si="27"/>
        <v>0</v>
      </c>
      <c r="N39" s="1189">
        <f t="shared" si="27"/>
        <v>0</v>
      </c>
      <c r="O39" s="1189">
        <f t="shared" si="27"/>
        <v>0</v>
      </c>
      <c r="P39" s="1189">
        <f>P95</f>
        <v>0</v>
      </c>
      <c r="Q39" s="1189">
        <f t="shared" ref="Q39:W39" si="28">Q95</f>
        <v>0</v>
      </c>
      <c r="R39" s="1189">
        <f t="shared" si="28"/>
        <v>0</v>
      </c>
      <c r="S39" s="1189">
        <f>S95</f>
        <v>0</v>
      </c>
      <c r="T39" s="1740">
        <f t="shared" ref="T39" si="29">T95</f>
        <v>0</v>
      </c>
      <c r="U39" s="1223">
        <f t="shared" si="28"/>
        <v>0</v>
      </c>
      <c r="V39" s="1223">
        <f t="shared" si="28"/>
        <v>0</v>
      </c>
      <c r="W39" s="1740">
        <f t="shared" si="28"/>
        <v>0</v>
      </c>
      <c r="X39" s="1740">
        <f t="shared" ref="X39:AH39" si="30">X95</f>
        <v>0</v>
      </c>
      <c r="Y39" s="1740">
        <f t="shared" si="30"/>
        <v>0</v>
      </c>
      <c r="Z39" s="1740">
        <f t="shared" si="30"/>
        <v>0</v>
      </c>
      <c r="AA39" s="1740">
        <f t="shared" si="30"/>
        <v>0</v>
      </c>
      <c r="AB39" s="1740">
        <f t="shared" si="30"/>
        <v>0</v>
      </c>
      <c r="AC39" s="1740">
        <f t="shared" si="30"/>
        <v>0</v>
      </c>
      <c r="AD39" s="1740">
        <f t="shared" si="30"/>
        <v>0</v>
      </c>
      <c r="AE39" s="1740">
        <f t="shared" si="30"/>
        <v>0</v>
      </c>
      <c r="AF39" s="1740">
        <f t="shared" si="30"/>
        <v>0</v>
      </c>
      <c r="AG39" s="1740">
        <f t="shared" si="30"/>
        <v>0</v>
      </c>
      <c r="AH39" s="1740">
        <f t="shared" si="30"/>
        <v>0</v>
      </c>
      <c r="AI39" s="1742"/>
      <c r="AJ39" s="416">
        <f t="shared" si="4"/>
        <v>0</v>
      </c>
      <c r="BB39" s="416"/>
    </row>
    <row r="40" spans="1:55" s="1702" customFormat="1" ht="16.5" hidden="1" customHeight="1">
      <c r="A40" s="630">
        <v>4</v>
      </c>
      <c r="B40" s="1215" t="s">
        <v>1217</v>
      </c>
      <c r="C40" s="1189">
        <f t="shared" ref="C40" si="31">C102</f>
        <v>0</v>
      </c>
      <c r="D40" s="1189"/>
      <c r="E40" s="1189">
        <f>E102</f>
        <v>0</v>
      </c>
      <c r="F40" s="1189">
        <f>F102</f>
        <v>0</v>
      </c>
      <c r="G40" s="1189"/>
      <c r="H40" s="1189">
        <f t="shared" ref="H40:O40" si="32">H102</f>
        <v>0</v>
      </c>
      <c r="I40" s="1189">
        <f t="shared" si="32"/>
        <v>0</v>
      </c>
      <c r="J40" s="1189">
        <f t="shared" si="32"/>
        <v>0</v>
      </c>
      <c r="K40" s="1189">
        <f t="shared" si="32"/>
        <v>0</v>
      </c>
      <c r="L40" s="1189">
        <f t="shared" si="32"/>
        <v>0</v>
      </c>
      <c r="M40" s="1189">
        <f t="shared" si="32"/>
        <v>0</v>
      </c>
      <c r="N40" s="1189">
        <f t="shared" si="32"/>
        <v>0</v>
      </c>
      <c r="O40" s="1189">
        <f t="shared" si="32"/>
        <v>0</v>
      </c>
      <c r="P40" s="1189">
        <f>P102</f>
        <v>0</v>
      </c>
      <c r="Q40" s="1189">
        <f t="shared" ref="Q40:W40" si="33">Q102</f>
        <v>0</v>
      </c>
      <c r="R40" s="1189">
        <f t="shared" si="33"/>
        <v>0</v>
      </c>
      <c r="S40" s="1189">
        <f>S102</f>
        <v>0</v>
      </c>
      <c r="T40" s="1740">
        <f t="shared" ref="T40" si="34">T102</f>
        <v>0</v>
      </c>
      <c r="U40" s="1223">
        <f t="shared" si="33"/>
        <v>0</v>
      </c>
      <c r="V40" s="1223">
        <f t="shared" si="33"/>
        <v>0</v>
      </c>
      <c r="W40" s="1740">
        <f t="shared" si="33"/>
        <v>0</v>
      </c>
      <c r="X40" s="1740">
        <f t="shared" ref="X40:AH40" si="35">X102</f>
        <v>0</v>
      </c>
      <c r="Y40" s="1740">
        <f t="shared" si="35"/>
        <v>0</v>
      </c>
      <c r="Z40" s="1740">
        <f t="shared" si="35"/>
        <v>0</v>
      </c>
      <c r="AA40" s="1740">
        <f t="shared" si="35"/>
        <v>0</v>
      </c>
      <c r="AB40" s="1740">
        <f t="shared" si="35"/>
        <v>0</v>
      </c>
      <c r="AC40" s="1740">
        <f t="shared" si="35"/>
        <v>0</v>
      </c>
      <c r="AD40" s="1740">
        <f t="shared" si="35"/>
        <v>0</v>
      </c>
      <c r="AE40" s="1740">
        <f t="shared" si="35"/>
        <v>0</v>
      </c>
      <c r="AF40" s="1740">
        <f t="shared" si="35"/>
        <v>0</v>
      </c>
      <c r="AG40" s="1740">
        <f t="shared" si="35"/>
        <v>0</v>
      </c>
      <c r="AH40" s="1740">
        <f t="shared" si="35"/>
        <v>0</v>
      </c>
      <c r="AI40" s="1742"/>
      <c r="AJ40" s="416">
        <f t="shared" si="4"/>
        <v>0</v>
      </c>
      <c r="BB40" s="416"/>
    </row>
    <row r="41" spans="1:55" s="1702" customFormat="1" ht="15.75">
      <c r="A41" s="630">
        <v>2</v>
      </c>
      <c r="B41" s="1215" t="s">
        <v>1219</v>
      </c>
      <c r="C41" s="1189">
        <f t="shared" ref="C41" si="36">C108</f>
        <v>0</v>
      </c>
      <c r="D41" s="1189"/>
      <c r="E41" s="1189">
        <f>E108</f>
        <v>0</v>
      </c>
      <c r="F41" s="1189">
        <f>F108</f>
        <v>0</v>
      </c>
      <c r="G41" s="1189"/>
      <c r="H41" s="1189">
        <f t="shared" ref="H41:O41" si="37">H108</f>
        <v>0</v>
      </c>
      <c r="I41" s="1189">
        <f t="shared" si="37"/>
        <v>0</v>
      </c>
      <c r="J41" s="1189">
        <f t="shared" si="37"/>
        <v>0</v>
      </c>
      <c r="K41" s="1189">
        <f t="shared" si="37"/>
        <v>64612</v>
      </c>
      <c r="L41" s="1189">
        <f t="shared" si="37"/>
        <v>30504</v>
      </c>
      <c r="M41" s="1189">
        <f t="shared" si="37"/>
        <v>25000</v>
      </c>
      <c r="N41" s="1189">
        <f t="shared" si="37"/>
        <v>4737</v>
      </c>
      <c r="O41" s="1189">
        <f t="shared" si="37"/>
        <v>2900</v>
      </c>
      <c r="P41" s="1189">
        <f>P108</f>
        <v>6900</v>
      </c>
      <c r="Q41" s="1189">
        <f t="shared" ref="Q41:W41" si="38">Q108</f>
        <v>0</v>
      </c>
      <c r="R41" s="1189">
        <f t="shared" si="38"/>
        <v>0</v>
      </c>
      <c r="S41" s="1189">
        <f>S108</f>
        <v>6900</v>
      </c>
      <c r="T41" s="1740">
        <f t="shared" ref="T41" si="39">T108</f>
        <v>3593.373</v>
      </c>
      <c r="U41" s="1223">
        <f t="shared" si="38"/>
        <v>4129.8940000000002</v>
      </c>
      <c r="V41" s="1223">
        <f t="shared" si="38"/>
        <v>2770.1060000000002</v>
      </c>
      <c r="W41" s="1740">
        <f t="shared" si="38"/>
        <v>2770.1060000000002</v>
      </c>
      <c r="X41" s="1740">
        <f t="shared" ref="X41:AH41" si="40">X108</f>
        <v>0</v>
      </c>
      <c r="Y41" s="1740">
        <f t="shared" si="40"/>
        <v>0</v>
      </c>
      <c r="Z41" s="1740">
        <f t="shared" si="40"/>
        <v>6900</v>
      </c>
      <c r="AA41" s="1740">
        <f t="shared" si="40"/>
        <v>0</v>
      </c>
      <c r="AB41" s="1740">
        <f t="shared" si="40"/>
        <v>0</v>
      </c>
      <c r="AC41" s="1740">
        <f t="shared" si="40"/>
        <v>0</v>
      </c>
      <c r="AD41" s="1740">
        <f t="shared" si="40"/>
        <v>0</v>
      </c>
      <c r="AE41" s="1740">
        <f t="shared" si="40"/>
        <v>0</v>
      </c>
      <c r="AF41" s="1740" t="e">
        <f t="shared" si="40"/>
        <v>#VALUE!</v>
      </c>
      <c r="AG41" s="1740">
        <f t="shared" si="40"/>
        <v>2770.1060000000002</v>
      </c>
      <c r="AH41" s="1740">
        <f t="shared" si="40"/>
        <v>0</v>
      </c>
      <c r="AI41" s="1742"/>
      <c r="AJ41" s="416">
        <f t="shared" si="4"/>
        <v>5504</v>
      </c>
      <c r="BB41" s="416"/>
    </row>
    <row r="42" spans="1:55" s="1702" customFormat="1" ht="31.5">
      <c r="A42" s="630">
        <v>3</v>
      </c>
      <c r="B42" s="1215" t="s">
        <v>2139</v>
      </c>
      <c r="C42" s="1189">
        <f t="shared" ref="C42" si="41">C122</f>
        <v>0</v>
      </c>
      <c r="D42" s="1189"/>
      <c r="E42" s="1189"/>
      <c r="F42" s="1189"/>
      <c r="G42" s="1189"/>
      <c r="H42" s="1189">
        <f t="shared" ref="H42:O42" si="42">H122</f>
        <v>0</v>
      </c>
      <c r="I42" s="1189">
        <f t="shared" si="42"/>
        <v>0</v>
      </c>
      <c r="J42" s="1189">
        <f t="shared" si="42"/>
        <v>0</v>
      </c>
      <c r="K42" s="1189">
        <f t="shared" si="42"/>
        <v>172344</v>
      </c>
      <c r="L42" s="1189">
        <f t="shared" si="42"/>
        <v>21751</v>
      </c>
      <c r="M42" s="1189">
        <f t="shared" si="42"/>
        <v>21710</v>
      </c>
      <c r="N42" s="1189">
        <f t="shared" si="42"/>
        <v>0</v>
      </c>
      <c r="O42" s="1189">
        <f t="shared" si="42"/>
        <v>18250</v>
      </c>
      <c r="P42" s="1189">
        <f>P122</f>
        <v>20950</v>
      </c>
      <c r="Q42" s="1189">
        <f t="shared" ref="Q42:W42" si="43">Q122</f>
        <v>0</v>
      </c>
      <c r="R42" s="1189">
        <f t="shared" si="43"/>
        <v>0</v>
      </c>
      <c r="S42" s="1189">
        <f>S122</f>
        <v>15150</v>
      </c>
      <c r="T42" s="1740">
        <f t="shared" ref="T42" si="44">T122</f>
        <v>8816.012999999999</v>
      </c>
      <c r="U42" s="1223">
        <f t="shared" si="43"/>
        <v>7494.1029999999992</v>
      </c>
      <c r="V42" s="1223">
        <f t="shared" si="43"/>
        <v>7655.8969999999999</v>
      </c>
      <c r="W42" s="1740">
        <f t="shared" si="43"/>
        <v>7655.8969999999999</v>
      </c>
      <c r="X42" s="1740">
        <f t="shared" ref="X42:AH42" si="45">X122</f>
        <v>0</v>
      </c>
      <c r="Y42" s="1740">
        <f t="shared" si="45"/>
        <v>0</v>
      </c>
      <c r="Z42" s="1740">
        <f t="shared" si="45"/>
        <v>16000</v>
      </c>
      <c r="AA42" s="1740">
        <f t="shared" si="45"/>
        <v>0</v>
      </c>
      <c r="AB42" s="1740">
        <f t="shared" si="45"/>
        <v>0</v>
      </c>
      <c r="AC42" s="1740">
        <f t="shared" si="45"/>
        <v>0</v>
      </c>
      <c r="AD42" s="1740">
        <f t="shared" si="45"/>
        <v>0</v>
      </c>
      <c r="AE42" s="1740">
        <f t="shared" si="45"/>
        <v>0</v>
      </c>
      <c r="AF42" s="1740" t="e">
        <f t="shared" si="45"/>
        <v>#VALUE!</v>
      </c>
      <c r="AG42" s="1740">
        <f t="shared" si="45"/>
        <v>5920.9979999999996</v>
      </c>
      <c r="AH42" s="1740">
        <f t="shared" si="45"/>
        <v>1734.8989999999999</v>
      </c>
      <c r="AI42" s="1742"/>
      <c r="AJ42" s="416">
        <f t="shared" si="4"/>
        <v>41</v>
      </c>
      <c r="BB42" s="416"/>
    </row>
    <row r="43" spans="1:55" s="1702" customFormat="1" ht="15.75">
      <c r="A43" s="630">
        <v>4</v>
      </c>
      <c r="B43" s="1215" t="s">
        <v>2140</v>
      </c>
      <c r="C43" s="1189">
        <f t="shared" ref="C43" si="46">C151</f>
        <v>0</v>
      </c>
      <c r="D43" s="1189"/>
      <c r="E43" s="1189">
        <f>E151</f>
        <v>0</v>
      </c>
      <c r="F43" s="1189">
        <f>F151</f>
        <v>0</v>
      </c>
      <c r="G43" s="1189"/>
      <c r="H43" s="1189">
        <f t="shared" ref="H43:O43" si="47">H151</f>
        <v>0</v>
      </c>
      <c r="I43" s="1189">
        <f t="shared" si="47"/>
        <v>0</v>
      </c>
      <c r="J43" s="1189">
        <f t="shared" si="47"/>
        <v>0</v>
      </c>
      <c r="K43" s="1189">
        <f t="shared" si="47"/>
        <v>78721</v>
      </c>
      <c r="L43" s="1189">
        <f t="shared" si="47"/>
        <v>21000</v>
      </c>
      <c r="M43" s="1189">
        <f t="shared" si="47"/>
        <v>21000</v>
      </c>
      <c r="N43" s="1189">
        <f t="shared" si="47"/>
        <v>0</v>
      </c>
      <c r="O43" s="1189">
        <f t="shared" si="47"/>
        <v>21000</v>
      </c>
      <c r="P43" s="1189">
        <f>P151</f>
        <v>21000</v>
      </c>
      <c r="Q43" s="1189">
        <f t="shared" ref="Q43:W43" si="48">Q151</f>
        <v>0</v>
      </c>
      <c r="R43" s="1189">
        <f t="shared" si="48"/>
        <v>0</v>
      </c>
      <c r="S43" s="1189">
        <f>S151</f>
        <v>21000</v>
      </c>
      <c r="T43" s="1740">
        <f t="shared" ref="T43" si="49">T151</f>
        <v>6072.9679999999998</v>
      </c>
      <c r="U43" s="1223">
        <f t="shared" si="48"/>
        <v>19245.955999999998</v>
      </c>
      <c r="V43" s="1223">
        <f t="shared" si="48"/>
        <v>1754.0440000000017</v>
      </c>
      <c r="W43" s="1740">
        <f t="shared" si="48"/>
        <v>1754.0440000000017</v>
      </c>
      <c r="X43" s="1740">
        <f t="shared" ref="X43:AH43" si="50">X151</f>
        <v>0</v>
      </c>
      <c r="Y43" s="1740">
        <f t="shared" si="50"/>
        <v>0</v>
      </c>
      <c r="Z43" s="1740">
        <f t="shared" si="50"/>
        <v>21000</v>
      </c>
      <c r="AA43" s="1740">
        <f t="shared" si="50"/>
        <v>0</v>
      </c>
      <c r="AB43" s="1740">
        <f t="shared" si="50"/>
        <v>0</v>
      </c>
      <c r="AC43" s="1740">
        <f t="shared" si="50"/>
        <v>0</v>
      </c>
      <c r="AD43" s="1740">
        <f t="shared" si="50"/>
        <v>0</v>
      </c>
      <c r="AE43" s="1740">
        <f t="shared" si="50"/>
        <v>0</v>
      </c>
      <c r="AF43" s="1740" t="e">
        <f t="shared" si="50"/>
        <v>#VALUE!</v>
      </c>
      <c r="AG43" s="1740">
        <f t="shared" si="50"/>
        <v>1754.0440000000001</v>
      </c>
      <c r="AH43" s="1740">
        <f t="shared" si="50"/>
        <v>0</v>
      </c>
      <c r="AI43" s="1742"/>
      <c r="AJ43" s="416">
        <f t="shared" si="4"/>
        <v>0</v>
      </c>
      <c r="BB43" s="416"/>
    </row>
    <row r="44" spans="1:55" s="1702" customFormat="1" ht="15.75" hidden="1">
      <c r="A44" s="630">
        <v>8</v>
      </c>
      <c r="B44" s="1215" t="s">
        <v>2141</v>
      </c>
      <c r="C44" s="1189">
        <f t="shared" ref="C44" si="51">C168</f>
        <v>0</v>
      </c>
      <c r="D44" s="1189"/>
      <c r="E44" s="1189">
        <f>E168</f>
        <v>0</v>
      </c>
      <c r="F44" s="1189">
        <f>F168</f>
        <v>0</v>
      </c>
      <c r="G44" s="1189"/>
      <c r="H44" s="1189">
        <f t="shared" ref="H44:O44" si="52">H168</f>
        <v>0</v>
      </c>
      <c r="I44" s="1189">
        <f t="shared" si="52"/>
        <v>0</v>
      </c>
      <c r="J44" s="1189">
        <f t="shared" si="52"/>
        <v>0</v>
      </c>
      <c r="K44" s="1189">
        <f t="shared" si="52"/>
        <v>0</v>
      </c>
      <c r="L44" s="1189">
        <f t="shared" si="52"/>
        <v>0</v>
      </c>
      <c r="M44" s="1189">
        <f t="shared" si="52"/>
        <v>0</v>
      </c>
      <c r="N44" s="1189">
        <f t="shared" si="52"/>
        <v>0</v>
      </c>
      <c r="O44" s="1189">
        <f t="shared" si="52"/>
        <v>0</v>
      </c>
      <c r="P44" s="1189">
        <f>P168</f>
        <v>0</v>
      </c>
      <c r="Q44" s="1189">
        <f t="shared" ref="Q44:W44" si="53">Q168</f>
        <v>0</v>
      </c>
      <c r="R44" s="1189">
        <f t="shared" si="53"/>
        <v>0</v>
      </c>
      <c r="S44" s="1189">
        <f>S168</f>
        <v>0</v>
      </c>
      <c r="T44" s="1740">
        <f t="shared" ref="T44" si="54">T168</f>
        <v>0</v>
      </c>
      <c r="U44" s="1223">
        <f t="shared" si="53"/>
        <v>0</v>
      </c>
      <c r="V44" s="1223">
        <f t="shared" si="53"/>
        <v>0</v>
      </c>
      <c r="W44" s="1740">
        <f t="shared" si="53"/>
        <v>0</v>
      </c>
      <c r="X44" s="1740">
        <f t="shared" ref="X44:AH44" si="55">X168</f>
        <v>0</v>
      </c>
      <c r="Y44" s="1740">
        <f t="shared" si="55"/>
        <v>0</v>
      </c>
      <c r="Z44" s="1740">
        <f t="shared" si="55"/>
        <v>0</v>
      </c>
      <c r="AA44" s="1740">
        <f t="shared" si="55"/>
        <v>0</v>
      </c>
      <c r="AB44" s="1740">
        <f t="shared" si="55"/>
        <v>0</v>
      </c>
      <c r="AC44" s="1740">
        <f t="shared" si="55"/>
        <v>0</v>
      </c>
      <c r="AD44" s="1740">
        <f t="shared" si="55"/>
        <v>0</v>
      </c>
      <c r="AE44" s="1740">
        <f t="shared" si="55"/>
        <v>0</v>
      </c>
      <c r="AF44" s="1740">
        <f t="shared" si="55"/>
        <v>0</v>
      </c>
      <c r="AG44" s="1740">
        <f t="shared" si="55"/>
        <v>0</v>
      </c>
      <c r="AH44" s="1740">
        <f t="shared" si="55"/>
        <v>0</v>
      </c>
      <c r="AI44" s="1742"/>
      <c r="AJ44" s="416">
        <f t="shared" si="4"/>
        <v>0</v>
      </c>
      <c r="BB44" s="416"/>
    </row>
    <row r="45" spans="1:55" s="1702" customFormat="1" ht="66.599999999999994" customHeight="1">
      <c r="A45" s="630">
        <v>5</v>
      </c>
      <c r="B45" s="1215" t="s">
        <v>2142</v>
      </c>
      <c r="C45" s="1189">
        <f t="shared" ref="C45" si="56">C185</f>
        <v>0</v>
      </c>
      <c r="D45" s="1189"/>
      <c r="E45" s="1189">
        <f>E185</f>
        <v>0</v>
      </c>
      <c r="F45" s="1189">
        <f>F185</f>
        <v>0</v>
      </c>
      <c r="G45" s="1189"/>
      <c r="H45" s="1189">
        <f t="shared" ref="H45:O45" si="57">H185</f>
        <v>0</v>
      </c>
      <c r="I45" s="1189">
        <f t="shared" si="57"/>
        <v>0</v>
      </c>
      <c r="J45" s="1189">
        <f t="shared" si="57"/>
        <v>0</v>
      </c>
      <c r="K45" s="1189">
        <f t="shared" si="57"/>
        <v>29617.896000000001</v>
      </c>
      <c r="L45" s="1189">
        <f t="shared" si="57"/>
        <v>18800</v>
      </c>
      <c r="M45" s="1189">
        <f t="shared" si="57"/>
        <v>18800</v>
      </c>
      <c r="N45" s="1189">
        <f t="shared" si="57"/>
        <v>0</v>
      </c>
      <c r="O45" s="1189">
        <f t="shared" si="57"/>
        <v>10000</v>
      </c>
      <c r="P45" s="1189">
        <f>P185</f>
        <v>17500</v>
      </c>
      <c r="Q45" s="1189">
        <f t="shared" ref="Q45:W45" si="58">Q185</f>
        <v>0</v>
      </c>
      <c r="R45" s="1189">
        <f t="shared" si="58"/>
        <v>0</v>
      </c>
      <c r="S45" s="1189">
        <f>S185</f>
        <v>17500</v>
      </c>
      <c r="T45" s="1740">
        <f t="shared" ref="T45" si="59">T185</f>
        <v>9522.3049999999985</v>
      </c>
      <c r="U45" s="1223">
        <f t="shared" si="58"/>
        <v>13500.829499999998</v>
      </c>
      <c r="V45" s="1223">
        <f t="shared" si="58"/>
        <v>3999.1705000000006</v>
      </c>
      <c r="W45" s="1740">
        <f t="shared" si="58"/>
        <v>3999.1705000000006</v>
      </c>
      <c r="X45" s="1740">
        <f t="shared" ref="X45:AH45" si="60">X185</f>
        <v>0</v>
      </c>
      <c r="Y45" s="1740">
        <f t="shared" si="60"/>
        <v>0</v>
      </c>
      <c r="Z45" s="1740">
        <f t="shared" si="60"/>
        <v>17500</v>
      </c>
      <c r="AA45" s="1740">
        <f t="shared" si="60"/>
        <v>0</v>
      </c>
      <c r="AB45" s="1740">
        <f t="shared" si="60"/>
        <v>0</v>
      </c>
      <c r="AC45" s="1740">
        <f t="shared" si="60"/>
        <v>0</v>
      </c>
      <c r="AD45" s="1740">
        <f t="shared" si="60"/>
        <v>0</v>
      </c>
      <c r="AE45" s="1740">
        <f t="shared" si="60"/>
        <v>0</v>
      </c>
      <c r="AF45" s="1740" t="e">
        <f t="shared" si="60"/>
        <v>#VALUE!</v>
      </c>
      <c r="AG45" s="1740">
        <f t="shared" si="60"/>
        <v>1474.1950000000002</v>
      </c>
      <c r="AH45" s="1740">
        <f t="shared" si="60"/>
        <v>2524.9755000000005</v>
      </c>
      <c r="AI45" s="1189"/>
      <c r="AJ45" s="416">
        <f t="shared" si="4"/>
        <v>0</v>
      </c>
      <c r="BB45" s="416"/>
    </row>
    <row r="46" spans="1:55" s="1702" customFormat="1" ht="20.45" customHeight="1">
      <c r="A46" s="630">
        <v>6</v>
      </c>
      <c r="B46" s="1221" t="s">
        <v>2143</v>
      </c>
      <c r="C46" s="1189">
        <f t="shared" ref="C46" si="61">C230</f>
        <v>0</v>
      </c>
      <c r="D46" s="1189"/>
      <c r="E46" s="1189">
        <f>E230</f>
        <v>0</v>
      </c>
      <c r="F46" s="1189">
        <f>F230</f>
        <v>0</v>
      </c>
      <c r="G46" s="1189"/>
      <c r="H46" s="1189">
        <f t="shared" ref="H46:O46" si="62">H230</f>
        <v>0</v>
      </c>
      <c r="I46" s="1189">
        <f t="shared" si="62"/>
        <v>0</v>
      </c>
      <c r="J46" s="1189">
        <f t="shared" si="62"/>
        <v>0</v>
      </c>
      <c r="K46" s="1189">
        <f t="shared" si="62"/>
        <v>222755</v>
      </c>
      <c r="L46" s="1189">
        <f t="shared" si="62"/>
        <v>139400</v>
      </c>
      <c r="M46" s="1189">
        <f t="shared" si="62"/>
        <v>139400</v>
      </c>
      <c r="N46" s="1189">
        <f t="shared" si="62"/>
        <v>0</v>
      </c>
      <c r="O46" s="1189">
        <f t="shared" si="62"/>
        <v>76000</v>
      </c>
      <c r="P46" s="1189">
        <f>P230</f>
        <v>73498</v>
      </c>
      <c r="Q46" s="1189">
        <f t="shared" ref="Q46:W46" si="63">Q230</f>
        <v>0</v>
      </c>
      <c r="R46" s="1189">
        <f t="shared" si="63"/>
        <v>0</v>
      </c>
      <c r="S46" s="1189">
        <f>S230</f>
        <v>81150</v>
      </c>
      <c r="T46" s="1740">
        <f t="shared" ref="T46" si="64">T230</f>
        <v>65538.635999999999</v>
      </c>
      <c r="U46" s="1223">
        <f t="shared" si="63"/>
        <v>78210.565999999992</v>
      </c>
      <c r="V46" s="1223">
        <f t="shared" si="63"/>
        <v>2939.4339999999997</v>
      </c>
      <c r="W46" s="1740">
        <f t="shared" si="63"/>
        <v>2939.4339999999997</v>
      </c>
      <c r="X46" s="1740">
        <f t="shared" ref="X46:AH46" si="65">X230</f>
        <v>0</v>
      </c>
      <c r="Y46" s="1740">
        <f t="shared" si="65"/>
        <v>0</v>
      </c>
      <c r="Z46" s="1740">
        <f t="shared" si="65"/>
        <v>35150</v>
      </c>
      <c r="AA46" s="1740">
        <f t="shared" si="65"/>
        <v>0</v>
      </c>
      <c r="AB46" s="1740">
        <f t="shared" si="65"/>
        <v>0</v>
      </c>
      <c r="AC46" s="1740">
        <f t="shared" si="65"/>
        <v>0</v>
      </c>
      <c r="AD46" s="1740">
        <f t="shared" si="65"/>
        <v>0</v>
      </c>
      <c r="AE46" s="1740">
        <f t="shared" si="65"/>
        <v>0</v>
      </c>
      <c r="AF46" s="1740" t="e">
        <f t="shared" si="65"/>
        <v>#VALUE!</v>
      </c>
      <c r="AG46" s="1740">
        <f t="shared" si="65"/>
        <v>182.10699999999872</v>
      </c>
      <c r="AH46" s="1740">
        <f t="shared" si="65"/>
        <v>2757.3270000000011</v>
      </c>
      <c r="AI46" s="1742"/>
      <c r="AJ46" s="416">
        <f t="shared" si="4"/>
        <v>0</v>
      </c>
      <c r="BB46" s="416"/>
    </row>
    <row r="47" spans="1:55" s="1702" customFormat="1" ht="21.6" customHeight="1">
      <c r="A47" s="630">
        <v>7</v>
      </c>
      <c r="B47" s="1221" t="s">
        <v>2144</v>
      </c>
      <c r="C47" s="1189"/>
      <c r="D47" s="1189"/>
      <c r="E47" s="1189"/>
      <c r="F47" s="1189"/>
      <c r="G47" s="1189"/>
      <c r="H47" s="1189"/>
      <c r="I47" s="1189"/>
      <c r="J47" s="1189"/>
      <c r="K47" s="1189">
        <f>K258</f>
        <v>20079</v>
      </c>
      <c r="L47" s="1189">
        <f t="shared" ref="L47:W47" si="66">L258</f>
        <v>20079</v>
      </c>
      <c r="M47" s="1189">
        <f t="shared" si="66"/>
        <v>20000</v>
      </c>
      <c r="N47" s="1189">
        <f t="shared" si="66"/>
        <v>0</v>
      </c>
      <c r="O47" s="1189">
        <f t="shared" si="66"/>
        <v>0</v>
      </c>
      <c r="P47" s="1189">
        <f t="shared" si="66"/>
        <v>7000</v>
      </c>
      <c r="Q47" s="1189">
        <f t="shared" si="66"/>
        <v>0</v>
      </c>
      <c r="R47" s="1189">
        <f t="shared" si="66"/>
        <v>0</v>
      </c>
      <c r="S47" s="1189">
        <f t="shared" si="66"/>
        <v>7000</v>
      </c>
      <c r="T47" s="1740">
        <f t="shared" si="66"/>
        <v>573.221</v>
      </c>
      <c r="U47" s="1223">
        <f t="shared" si="66"/>
        <v>5634.2209999999995</v>
      </c>
      <c r="V47" s="1223">
        <f t="shared" si="66"/>
        <v>1365.7790000000005</v>
      </c>
      <c r="W47" s="1740">
        <f t="shared" si="66"/>
        <v>1365.7790000000005</v>
      </c>
      <c r="X47" s="1740">
        <f t="shared" ref="X47:AH47" si="67">X258</f>
        <v>0</v>
      </c>
      <c r="Y47" s="1740">
        <f t="shared" si="67"/>
        <v>0</v>
      </c>
      <c r="Z47" s="1740">
        <f t="shared" si="67"/>
        <v>7000</v>
      </c>
      <c r="AA47" s="1740">
        <f t="shared" si="67"/>
        <v>0</v>
      </c>
      <c r="AB47" s="1740">
        <f t="shared" si="67"/>
        <v>0</v>
      </c>
      <c r="AC47" s="1740">
        <f t="shared" si="67"/>
        <v>0</v>
      </c>
      <c r="AD47" s="1740">
        <f t="shared" si="67"/>
        <v>0</v>
      </c>
      <c r="AE47" s="1740">
        <f t="shared" si="67"/>
        <v>0</v>
      </c>
      <c r="AF47" s="1740" t="e">
        <f t="shared" si="67"/>
        <v>#VALUE!</v>
      </c>
      <c r="AG47" s="1740">
        <f t="shared" si="67"/>
        <v>1365.7790000000005</v>
      </c>
      <c r="AH47" s="1740">
        <f t="shared" si="67"/>
        <v>0</v>
      </c>
      <c r="AI47" s="1742"/>
      <c r="AJ47" s="416">
        <f t="shared" si="4"/>
        <v>79</v>
      </c>
      <c r="BB47" s="416"/>
    </row>
    <row r="48" spans="1:55" s="1702" customFormat="1" ht="19.5" hidden="1" customHeight="1">
      <c r="A48" s="630">
        <v>8</v>
      </c>
      <c r="B48" s="1215" t="s">
        <v>70</v>
      </c>
      <c r="C48" s="1189"/>
      <c r="D48" s="1189"/>
      <c r="E48" s="1189"/>
      <c r="F48" s="1189"/>
      <c r="G48" s="1189"/>
      <c r="H48" s="1189"/>
      <c r="I48" s="1189"/>
      <c r="J48" s="1189"/>
      <c r="K48" s="1189">
        <f>K268</f>
        <v>0</v>
      </c>
      <c r="L48" s="1189">
        <f t="shared" ref="L48:W48" si="68">L268</f>
        <v>0</v>
      </c>
      <c r="M48" s="1189">
        <f t="shared" si="68"/>
        <v>0</v>
      </c>
      <c r="N48" s="1189">
        <f t="shared" si="68"/>
        <v>0</v>
      </c>
      <c r="O48" s="1189">
        <f t="shared" si="68"/>
        <v>0</v>
      </c>
      <c r="P48" s="1189">
        <f t="shared" si="68"/>
        <v>0</v>
      </c>
      <c r="Q48" s="1189">
        <f t="shared" si="68"/>
        <v>0</v>
      </c>
      <c r="R48" s="1189">
        <f t="shared" si="68"/>
        <v>0</v>
      </c>
      <c r="S48" s="1189">
        <f t="shared" si="68"/>
        <v>0</v>
      </c>
      <c r="T48" s="1740">
        <f t="shared" si="68"/>
        <v>0</v>
      </c>
      <c r="U48" s="1223">
        <f t="shared" si="68"/>
        <v>0</v>
      </c>
      <c r="V48" s="1223">
        <f t="shared" si="68"/>
        <v>0</v>
      </c>
      <c r="W48" s="1740">
        <f t="shared" si="68"/>
        <v>0</v>
      </c>
      <c r="X48" s="1740">
        <f t="shared" ref="X48:AH48" si="69">X268</f>
        <v>0</v>
      </c>
      <c r="Y48" s="1740">
        <f t="shared" si="69"/>
        <v>0</v>
      </c>
      <c r="Z48" s="1740">
        <f t="shared" si="69"/>
        <v>0</v>
      </c>
      <c r="AA48" s="1740">
        <f t="shared" si="69"/>
        <v>0</v>
      </c>
      <c r="AB48" s="1740">
        <f t="shared" si="69"/>
        <v>0</v>
      </c>
      <c r="AC48" s="1740">
        <f t="shared" si="69"/>
        <v>0</v>
      </c>
      <c r="AD48" s="1740">
        <f t="shared" si="69"/>
        <v>0</v>
      </c>
      <c r="AE48" s="1740">
        <f t="shared" si="69"/>
        <v>0</v>
      </c>
      <c r="AF48" s="1740">
        <f t="shared" si="69"/>
        <v>0</v>
      </c>
      <c r="AG48" s="1740">
        <f t="shared" si="69"/>
        <v>0</v>
      </c>
      <c r="AH48" s="1740">
        <f t="shared" si="69"/>
        <v>0</v>
      </c>
      <c r="AI48" s="1742"/>
      <c r="AJ48" s="416">
        <f t="shared" si="4"/>
        <v>0</v>
      </c>
      <c r="BB48" s="416"/>
    </row>
    <row r="49" spans="1:54" s="1702" customFormat="1" ht="34.9" customHeight="1">
      <c r="A49" s="630">
        <v>8</v>
      </c>
      <c r="B49" s="1215" t="s">
        <v>1225</v>
      </c>
      <c r="C49" s="1189"/>
      <c r="D49" s="1189"/>
      <c r="E49" s="1189"/>
      <c r="F49" s="1189"/>
      <c r="G49" s="1189"/>
      <c r="H49" s="1189"/>
      <c r="I49" s="1189"/>
      <c r="J49" s="1189"/>
      <c r="K49" s="1189">
        <f t="shared" ref="K49:M49" si="70">K273</f>
        <v>50000</v>
      </c>
      <c r="L49" s="1189">
        <f t="shared" si="70"/>
        <v>20000</v>
      </c>
      <c r="M49" s="1189">
        <f t="shared" si="70"/>
        <v>20000</v>
      </c>
      <c r="N49" s="1189"/>
      <c r="O49" s="1189">
        <f>O273</f>
        <v>10000</v>
      </c>
      <c r="P49" s="1189">
        <f>P273</f>
        <v>10000</v>
      </c>
      <c r="Q49" s="1189">
        <f t="shared" ref="Q49:W49" si="71">Q273</f>
        <v>0</v>
      </c>
      <c r="R49" s="1189">
        <f t="shared" si="71"/>
        <v>0</v>
      </c>
      <c r="S49" s="1189">
        <f>S273</f>
        <v>16949</v>
      </c>
      <c r="T49" s="1740">
        <f t="shared" ref="T49" si="72">T273</f>
        <v>15779.788</v>
      </c>
      <c r="U49" s="1223">
        <f t="shared" si="71"/>
        <v>15779.787992</v>
      </c>
      <c r="V49" s="1223">
        <f t="shared" si="71"/>
        <v>1169.2120080000004</v>
      </c>
      <c r="W49" s="1740">
        <f t="shared" si="71"/>
        <v>1169.2120080000004</v>
      </c>
      <c r="X49" s="1740">
        <f t="shared" ref="X49:AH49" si="73">X273</f>
        <v>0</v>
      </c>
      <c r="Y49" s="1740">
        <f t="shared" si="73"/>
        <v>0</v>
      </c>
      <c r="Z49" s="1740">
        <f t="shared" si="73"/>
        <v>16949</v>
      </c>
      <c r="AA49" s="1740">
        <f t="shared" si="73"/>
        <v>0</v>
      </c>
      <c r="AB49" s="1740">
        <f t="shared" si="73"/>
        <v>0</v>
      </c>
      <c r="AC49" s="1740">
        <f t="shared" si="73"/>
        <v>0</v>
      </c>
      <c r="AD49" s="1740">
        <f t="shared" si="73"/>
        <v>0</v>
      </c>
      <c r="AE49" s="1740">
        <f t="shared" si="73"/>
        <v>0</v>
      </c>
      <c r="AF49" s="1740" t="str">
        <f t="shared" si="73"/>
        <v xml:space="preserve">- Dự án bị ảnh hưởng đại dịch COVID 19 nên các dự án chưa thực hiện các thủ tục quyêt toán kịp thời, do phải thực hiện công tác phòng chống dịch (như: giãn cách xã hội, không tập trung đông người, hạn chế đi lại và tiếp xúc với những người đến từ vùng dịch bệnh...).
</v>
      </c>
      <c r="AG49" s="1740">
        <f t="shared" si="73"/>
        <v>0</v>
      </c>
      <c r="AH49" s="1740">
        <f t="shared" si="73"/>
        <v>1169.2120080000004</v>
      </c>
      <c r="AI49" s="1742"/>
      <c r="AJ49" s="416">
        <f t="shared" si="4"/>
        <v>0</v>
      </c>
      <c r="BB49" s="416"/>
    </row>
    <row r="50" spans="1:54" s="1702" customFormat="1" ht="17.45" hidden="1" customHeight="1">
      <c r="A50" s="630"/>
      <c r="B50" s="1215"/>
      <c r="C50" s="1189"/>
      <c r="D50" s="1189"/>
      <c r="E50" s="1189"/>
      <c r="F50" s="1189"/>
      <c r="G50" s="1189"/>
      <c r="H50" s="1189"/>
      <c r="I50" s="1189"/>
      <c r="J50" s="1189"/>
      <c r="K50" s="1189"/>
      <c r="L50" s="1189"/>
      <c r="M50" s="1189"/>
      <c r="N50" s="1189"/>
      <c r="O50" s="1189"/>
      <c r="P50" s="1189"/>
      <c r="Q50" s="1189"/>
      <c r="R50" s="1189"/>
      <c r="S50" s="1189"/>
      <c r="T50" s="1740"/>
      <c r="U50" s="1223"/>
      <c r="V50" s="1223"/>
      <c r="W50" s="1740"/>
      <c r="X50" s="1740"/>
      <c r="Y50" s="1740"/>
      <c r="Z50" s="1740"/>
      <c r="AA50" s="1740"/>
      <c r="AB50" s="1740"/>
      <c r="AC50" s="1740"/>
      <c r="AD50" s="1740"/>
      <c r="AE50" s="1740"/>
      <c r="AF50" s="1740"/>
      <c r="AG50" s="1740"/>
      <c r="AH50" s="1740"/>
      <c r="AI50" s="1742"/>
      <c r="AJ50" s="416">
        <f t="shared" si="4"/>
        <v>0</v>
      </c>
      <c r="BB50" s="416"/>
    </row>
    <row r="51" spans="1:54" s="1712" customFormat="1" ht="15.75" hidden="1" customHeight="1">
      <c r="A51" s="1706"/>
      <c r="B51" s="1743" t="s">
        <v>1227</v>
      </c>
      <c r="C51" s="1706"/>
      <c r="D51" s="1706"/>
      <c r="E51" s="1724"/>
      <c r="F51" s="1724"/>
      <c r="G51" s="1724"/>
      <c r="H51" s="1706"/>
      <c r="I51" s="1724"/>
      <c r="J51" s="1724"/>
      <c r="K51" s="1744"/>
      <c r="L51" s="1744"/>
      <c r="M51" s="1745"/>
      <c r="N51" s="1745"/>
      <c r="O51" s="1745"/>
      <c r="P51" s="1745"/>
      <c r="Q51" s="1745"/>
      <c r="R51" s="1745"/>
      <c r="S51" s="1745"/>
      <c r="T51" s="1746"/>
      <c r="U51" s="1747"/>
      <c r="V51" s="1747"/>
      <c r="W51" s="1746"/>
      <c r="X51" s="1746"/>
      <c r="Y51" s="1746"/>
      <c r="Z51" s="1746"/>
      <c r="AA51" s="1746"/>
      <c r="AB51" s="1746"/>
      <c r="AC51" s="1746"/>
      <c r="AD51" s="1746"/>
      <c r="AE51" s="1746"/>
      <c r="AF51" s="1746"/>
      <c r="AG51" s="1746"/>
      <c r="AH51" s="1746"/>
      <c r="AI51" s="1724"/>
      <c r="AJ51" s="416">
        <f t="shared" si="4"/>
        <v>0</v>
      </c>
      <c r="BB51" s="416"/>
    </row>
    <row r="52" spans="1:54" s="1712" customFormat="1" ht="30.6" hidden="1" customHeight="1">
      <c r="A52" s="1706"/>
      <c r="B52" s="1228" t="s">
        <v>2145</v>
      </c>
      <c r="C52" s="1706"/>
      <c r="D52" s="1706"/>
      <c r="E52" s="1724"/>
      <c r="F52" s="1724"/>
      <c r="G52" s="1724"/>
      <c r="H52" s="1706"/>
      <c r="I52" s="1724"/>
      <c r="J52" s="1724"/>
      <c r="K52" s="1188">
        <f t="shared" ref="K52:R52" si="74">K233+K191+K155+K161+K129</f>
        <v>344437.89600000001</v>
      </c>
      <c r="L52" s="1188">
        <f t="shared" si="74"/>
        <v>187851</v>
      </c>
      <c r="M52" s="1188">
        <f t="shared" si="74"/>
        <v>187810</v>
      </c>
      <c r="N52" s="1188">
        <f t="shared" si="74"/>
        <v>0</v>
      </c>
      <c r="O52" s="1188">
        <f t="shared" si="74"/>
        <v>112150</v>
      </c>
      <c r="P52" s="1188">
        <f t="shared" si="74"/>
        <v>119848</v>
      </c>
      <c r="Q52" s="1188">
        <f t="shared" si="74"/>
        <v>0</v>
      </c>
      <c r="R52" s="1188">
        <f t="shared" si="74"/>
        <v>0</v>
      </c>
      <c r="S52" s="1188">
        <f>S233+S191+S155+S161+S129</f>
        <v>127500</v>
      </c>
      <c r="T52" s="1684"/>
      <c r="U52" s="1190"/>
      <c r="V52" s="1190"/>
      <c r="W52" s="1684"/>
      <c r="X52" s="1684"/>
      <c r="Y52" s="1684"/>
      <c r="Z52" s="1684">
        <f>Z233+Z191+Z155+Z161+Z129</f>
        <v>82350</v>
      </c>
      <c r="AA52" s="1684">
        <f>AA233+AA191+AA155+AA161+AA129</f>
        <v>0</v>
      </c>
      <c r="AB52" s="1684">
        <f>AB233+AB191+AB155+AB161+AB129</f>
        <v>0</v>
      </c>
      <c r="AC52" s="1684"/>
      <c r="AD52" s="1684"/>
      <c r="AE52" s="1684">
        <f>AE233+AE191+AE155+AE161+AE129</f>
        <v>0</v>
      </c>
      <c r="AF52" s="1684"/>
      <c r="AG52" s="1684"/>
      <c r="AH52" s="1684"/>
      <c r="AI52" s="1729"/>
      <c r="AJ52" s="416">
        <f t="shared" si="4"/>
        <v>41</v>
      </c>
      <c r="BB52" s="416"/>
    </row>
    <row r="53" spans="1:54" s="1712" customFormat="1" ht="35.25" hidden="1" customHeight="1">
      <c r="A53" s="1706"/>
      <c r="B53" s="1228" t="s">
        <v>2146</v>
      </c>
      <c r="C53" s="1706"/>
      <c r="D53" s="1706"/>
      <c r="E53" s="1724"/>
      <c r="F53" s="1724"/>
      <c r="G53" s="1724"/>
      <c r="H53" s="1706"/>
      <c r="I53" s="1724"/>
      <c r="J53" s="1724"/>
      <c r="K53" s="1744"/>
      <c r="L53" s="1744"/>
      <c r="M53" s="1188"/>
      <c r="N53" s="1188"/>
      <c r="O53" s="1188"/>
      <c r="P53" s="1188"/>
      <c r="Q53" s="1188"/>
      <c r="R53" s="1188"/>
      <c r="S53" s="1188"/>
      <c r="T53" s="1684"/>
      <c r="U53" s="1190"/>
      <c r="V53" s="1190"/>
      <c r="W53" s="1684"/>
      <c r="X53" s="1684"/>
      <c r="Y53" s="1684"/>
      <c r="Z53" s="1684"/>
      <c r="AA53" s="1684"/>
      <c r="AB53" s="1684"/>
      <c r="AC53" s="1684"/>
      <c r="AD53" s="1684"/>
      <c r="AE53" s="1684"/>
      <c r="AF53" s="1684"/>
      <c r="AG53" s="1684"/>
      <c r="AH53" s="1684"/>
      <c r="AI53" s="1188"/>
      <c r="AJ53" s="416">
        <f t="shared" si="4"/>
        <v>0</v>
      </c>
      <c r="BB53" s="416"/>
    </row>
    <row r="54" spans="1:54" s="1712" customFormat="1" ht="15.75" hidden="1">
      <c r="A54" s="1706"/>
      <c r="B54" s="1723"/>
      <c r="C54" s="1706"/>
      <c r="D54" s="1706"/>
      <c r="E54" s="1724"/>
      <c r="F54" s="1724"/>
      <c r="G54" s="1724"/>
      <c r="H54" s="1706"/>
      <c r="I54" s="1724"/>
      <c r="J54" s="1724"/>
      <c r="K54" s="1744"/>
      <c r="L54" s="1744"/>
      <c r="M54" s="1716"/>
      <c r="N54" s="1725"/>
      <c r="O54" s="1716"/>
      <c r="P54" s="1716"/>
      <c r="Q54" s="1716"/>
      <c r="R54" s="1716"/>
      <c r="S54" s="1716"/>
      <c r="T54" s="1748"/>
      <c r="U54" s="1749"/>
      <c r="V54" s="1749"/>
      <c r="W54" s="1748"/>
      <c r="X54" s="1750"/>
      <c r="Y54" s="1750"/>
      <c r="Z54" s="1750"/>
      <c r="AA54" s="1750"/>
      <c r="AB54" s="1750"/>
      <c r="AC54" s="1750"/>
      <c r="AD54" s="1750"/>
      <c r="AE54" s="1750"/>
      <c r="AF54" s="1750"/>
      <c r="AG54" s="1748"/>
      <c r="AH54" s="1748"/>
      <c r="AI54" s="1724"/>
      <c r="AJ54" s="416">
        <f t="shared" si="4"/>
        <v>0</v>
      </c>
      <c r="BB54" s="416"/>
    </row>
    <row r="55" spans="1:54" s="1712" customFormat="1" ht="21" hidden="1" customHeight="1">
      <c r="A55" s="1706" t="s">
        <v>2147</v>
      </c>
      <c r="B55" s="1723" t="s">
        <v>2148</v>
      </c>
      <c r="C55" s="1751">
        <f t="shared" ref="C55" si="75">C56+C59</f>
        <v>0</v>
      </c>
      <c r="D55" s="1751"/>
      <c r="E55" s="1751">
        <f t="shared" ref="E55:AE55" si="76">E56+E59</f>
        <v>0</v>
      </c>
      <c r="F55" s="1751">
        <f t="shared" si="76"/>
        <v>0</v>
      </c>
      <c r="G55" s="1751"/>
      <c r="H55" s="1751">
        <f t="shared" si="76"/>
        <v>0</v>
      </c>
      <c r="I55" s="1751">
        <f t="shared" si="76"/>
        <v>0</v>
      </c>
      <c r="J55" s="1751">
        <f t="shared" si="76"/>
        <v>0</v>
      </c>
      <c r="K55" s="1725">
        <f t="shared" si="76"/>
        <v>876626.89599999995</v>
      </c>
      <c r="L55" s="1725">
        <f t="shared" si="76"/>
        <v>364048</v>
      </c>
      <c r="M55" s="1725">
        <f t="shared" si="76"/>
        <v>361310</v>
      </c>
      <c r="N55" s="1725">
        <f t="shared" si="76"/>
        <v>360</v>
      </c>
      <c r="O55" s="1725">
        <f t="shared" si="76"/>
        <v>128150</v>
      </c>
      <c r="P55" s="1725">
        <f t="shared" si="76"/>
        <v>138848</v>
      </c>
      <c r="Q55" s="1725">
        <f t="shared" si="76"/>
        <v>0</v>
      </c>
      <c r="R55" s="1725">
        <f t="shared" si="76"/>
        <v>0</v>
      </c>
      <c r="S55" s="1725">
        <f t="shared" si="76"/>
        <v>139000</v>
      </c>
      <c r="T55" s="1726"/>
      <c r="U55" s="1727"/>
      <c r="V55" s="1727"/>
      <c r="W55" s="1726"/>
      <c r="X55" s="1726"/>
      <c r="Y55" s="1726"/>
      <c r="Z55" s="1726">
        <f t="shared" ref="Z55:AB55" si="77">Z56+Z59</f>
        <v>93850</v>
      </c>
      <c r="AA55" s="1726">
        <f t="shared" si="77"/>
        <v>0</v>
      </c>
      <c r="AB55" s="1726">
        <f t="shared" si="77"/>
        <v>0</v>
      </c>
      <c r="AC55" s="1726"/>
      <c r="AD55" s="1726"/>
      <c r="AE55" s="1726">
        <f t="shared" si="76"/>
        <v>-3000</v>
      </c>
      <c r="AF55" s="1726"/>
      <c r="AG55" s="1726"/>
      <c r="AH55" s="1726"/>
      <c r="AI55" s="1724"/>
      <c r="AJ55" s="416">
        <f t="shared" si="4"/>
        <v>2738</v>
      </c>
      <c r="BB55" s="416"/>
    </row>
    <row r="56" spans="1:54" s="1712" customFormat="1" ht="65.25" hidden="1" customHeight="1">
      <c r="A56" s="1706">
        <v>1</v>
      </c>
      <c r="B56" s="1705" t="s">
        <v>2149</v>
      </c>
      <c r="C56" s="1751"/>
      <c r="D56" s="1751"/>
      <c r="E56" s="1751"/>
      <c r="F56" s="1751"/>
      <c r="G56" s="1751"/>
      <c r="H56" s="1751"/>
      <c r="I56" s="1751"/>
      <c r="J56" s="1751"/>
      <c r="K56" s="1725">
        <f t="shared" ref="K56:AE56" si="78">K57+K58</f>
        <v>159000</v>
      </c>
      <c r="L56" s="1725">
        <f t="shared" si="78"/>
        <v>13100</v>
      </c>
      <c r="M56" s="1725">
        <f t="shared" si="78"/>
        <v>13100</v>
      </c>
      <c r="N56" s="1725">
        <f t="shared" si="78"/>
        <v>0</v>
      </c>
      <c r="O56" s="1725">
        <f t="shared" si="78"/>
        <v>13100</v>
      </c>
      <c r="P56" s="1725">
        <f t="shared" si="78"/>
        <v>13100</v>
      </c>
      <c r="Q56" s="1725">
        <f t="shared" si="78"/>
        <v>0</v>
      </c>
      <c r="R56" s="1725">
        <f t="shared" si="78"/>
        <v>0</v>
      </c>
      <c r="S56" s="1725">
        <f t="shared" si="78"/>
        <v>7300</v>
      </c>
      <c r="T56" s="1726"/>
      <c r="U56" s="1727"/>
      <c r="V56" s="1727"/>
      <c r="W56" s="1726"/>
      <c r="X56" s="1726"/>
      <c r="Y56" s="1726"/>
      <c r="Z56" s="1726">
        <f t="shared" ref="Z56:AB56" si="79">Z57+Z58</f>
        <v>7300</v>
      </c>
      <c r="AA56" s="1726">
        <f t="shared" si="79"/>
        <v>0</v>
      </c>
      <c r="AB56" s="1726">
        <f t="shared" si="79"/>
        <v>0</v>
      </c>
      <c r="AC56" s="1726"/>
      <c r="AD56" s="1726"/>
      <c r="AE56" s="1726">
        <f t="shared" si="78"/>
        <v>0</v>
      </c>
      <c r="AF56" s="1726"/>
      <c r="AG56" s="1726"/>
      <c r="AH56" s="1726"/>
      <c r="AI56" s="1729"/>
      <c r="AJ56" s="416">
        <f t="shared" si="4"/>
        <v>0</v>
      </c>
      <c r="BB56" s="416"/>
    </row>
    <row r="57" spans="1:54" s="1712" customFormat="1" ht="39" hidden="1" customHeight="1">
      <c r="A57" s="1706"/>
      <c r="B57" s="1215" t="s">
        <v>2150</v>
      </c>
      <c r="C57" s="1751"/>
      <c r="D57" s="1751"/>
      <c r="E57" s="1751"/>
      <c r="F57" s="1751"/>
      <c r="G57" s="1751"/>
      <c r="H57" s="1751"/>
      <c r="I57" s="1751"/>
      <c r="J57" s="1751"/>
      <c r="K57" s="1189">
        <f t="shared" ref="K57:R57" si="80">K123+K153+K170+K186</f>
        <v>159000</v>
      </c>
      <c r="L57" s="1189">
        <f t="shared" si="80"/>
        <v>13100</v>
      </c>
      <c r="M57" s="1189">
        <f t="shared" si="80"/>
        <v>13100</v>
      </c>
      <c r="N57" s="1189">
        <f t="shared" si="80"/>
        <v>0</v>
      </c>
      <c r="O57" s="1189">
        <f t="shared" si="80"/>
        <v>13100</v>
      </c>
      <c r="P57" s="1189">
        <f t="shared" si="80"/>
        <v>13100</v>
      </c>
      <c r="Q57" s="1189">
        <f t="shared" si="80"/>
        <v>0</v>
      </c>
      <c r="R57" s="1189">
        <f t="shared" si="80"/>
        <v>0</v>
      </c>
      <c r="S57" s="1189">
        <f>S123+S153+S170+S186</f>
        <v>7300</v>
      </c>
      <c r="T57" s="1740"/>
      <c r="U57" s="1223"/>
      <c r="V57" s="1223"/>
      <c r="W57" s="1740"/>
      <c r="X57" s="1740"/>
      <c r="Y57" s="1740"/>
      <c r="Z57" s="1740">
        <f>Z123+Z153+Z170+Z186</f>
        <v>7300</v>
      </c>
      <c r="AA57" s="1740">
        <f>AA123+AA153+AA170+AA186</f>
        <v>0</v>
      </c>
      <c r="AB57" s="1740">
        <f>AB123+AB153+AB170+AB186</f>
        <v>0</v>
      </c>
      <c r="AC57" s="1740"/>
      <c r="AD57" s="1740"/>
      <c r="AE57" s="1740">
        <f>AE123+AE153+AE170+AE186</f>
        <v>0</v>
      </c>
      <c r="AF57" s="1740"/>
      <c r="AG57" s="1740"/>
      <c r="AH57" s="1740"/>
      <c r="AI57" s="1189"/>
      <c r="AJ57" s="416">
        <f t="shared" si="4"/>
        <v>0</v>
      </c>
      <c r="BB57" s="416"/>
    </row>
    <row r="58" spans="1:54" s="1712" customFormat="1" ht="34.5" hidden="1" customHeight="1">
      <c r="A58" s="1706"/>
      <c r="B58" s="1215" t="s">
        <v>2151</v>
      </c>
      <c r="C58" s="1751"/>
      <c r="D58" s="1751"/>
      <c r="E58" s="1751"/>
      <c r="F58" s="1751"/>
      <c r="G58" s="1751"/>
      <c r="H58" s="1751"/>
      <c r="I58" s="1751"/>
      <c r="J58" s="1751"/>
      <c r="K58" s="1725"/>
      <c r="L58" s="1725"/>
      <c r="M58" s="1189"/>
      <c r="N58" s="1189"/>
      <c r="O58" s="1189"/>
      <c r="P58" s="1189"/>
      <c r="Q58" s="1189"/>
      <c r="R58" s="1189"/>
      <c r="S58" s="1189"/>
      <c r="T58" s="1740"/>
      <c r="U58" s="1223"/>
      <c r="V58" s="1223"/>
      <c r="W58" s="1740"/>
      <c r="X58" s="1740"/>
      <c r="Y58" s="1740"/>
      <c r="Z58" s="1740"/>
      <c r="AA58" s="1740"/>
      <c r="AB58" s="1740"/>
      <c r="AC58" s="1740"/>
      <c r="AD58" s="1740"/>
      <c r="AE58" s="1740"/>
      <c r="AF58" s="1740"/>
      <c r="AG58" s="1740"/>
      <c r="AH58" s="1740"/>
      <c r="AI58" s="1724"/>
      <c r="AJ58" s="416">
        <f t="shared" si="4"/>
        <v>0</v>
      </c>
      <c r="BB58" s="416"/>
    </row>
    <row r="59" spans="1:54" s="1712" customFormat="1" ht="35.25" hidden="1" customHeight="1">
      <c r="A59" s="1706">
        <v>2</v>
      </c>
      <c r="B59" s="1705" t="s">
        <v>2152</v>
      </c>
      <c r="C59" s="1751">
        <f t="shared" ref="C59:J59" si="81">C79+C178+C103+C156+C231+C126+C189+C226</f>
        <v>0</v>
      </c>
      <c r="D59" s="1751">
        <f t="shared" si="81"/>
        <v>0</v>
      </c>
      <c r="E59" s="1751">
        <f t="shared" si="81"/>
        <v>0</v>
      </c>
      <c r="F59" s="1751">
        <f t="shared" si="81"/>
        <v>0</v>
      </c>
      <c r="G59" s="1751">
        <f t="shared" si="81"/>
        <v>0</v>
      </c>
      <c r="H59" s="1751">
        <f t="shared" si="81"/>
        <v>0</v>
      </c>
      <c r="I59" s="1751">
        <f t="shared" si="81"/>
        <v>0</v>
      </c>
      <c r="J59" s="1751">
        <f t="shared" si="81"/>
        <v>0</v>
      </c>
      <c r="K59" s="1725">
        <f t="shared" ref="K59:R59" si="82">K79+K96+K103+K113+K118+K126+K156+K164+K173+K178+K189+K226+K231</f>
        <v>717626.89599999995</v>
      </c>
      <c r="L59" s="1725">
        <f t="shared" si="82"/>
        <v>350948</v>
      </c>
      <c r="M59" s="1725">
        <f t="shared" si="82"/>
        <v>348210</v>
      </c>
      <c r="N59" s="1725">
        <f t="shared" si="82"/>
        <v>360</v>
      </c>
      <c r="O59" s="1725">
        <f t="shared" si="82"/>
        <v>115050</v>
      </c>
      <c r="P59" s="1725">
        <f t="shared" si="82"/>
        <v>125748</v>
      </c>
      <c r="Q59" s="1725">
        <f t="shared" si="82"/>
        <v>0</v>
      </c>
      <c r="R59" s="1725">
        <f t="shared" si="82"/>
        <v>0</v>
      </c>
      <c r="S59" s="1725">
        <f>S79+S96+S103+S113+S118+S126+S156+S164+S173+S178+S189+S226+S231</f>
        <v>131700</v>
      </c>
      <c r="T59" s="1726"/>
      <c r="U59" s="1727"/>
      <c r="V59" s="1727"/>
      <c r="W59" s="1726"/>
      <c r="X59" s="1726"/>
      <c r="Y59" s="1726"/>
      <c r="Z59" s="1726">
        <f>Z79+Z96+Z103+Z113+Z118+Z126+Z156+Z164+Z173+Z178+Z189+Z226+Z231</f>
        <v>86550</v>
      </c>
      <c r="AA59" s="1726">
        <f>AA79+AA96+AA103+AA113+AA118+AA126+AA156+AA164+AA173+AA178+AA189+AA226+AA231</f>
        <v>0</v>
      </c>
      <c r="AB59" s="1726">
        <f>AB79+AB96+AB103+AB113+AB118+AB126+AB156+AB164+AB173+AB178+AB189+AB226+AB231</f>
        <v>0</v>
      </c>
      <c r="AC59" s="1726"/>
      <c r="AD59" s="1726"/>
      <c r="AE59" s="1726">
        <f>AE79+AE96+AE103+AE113+AE118+AE126+AE156+AE164+AE173+AE178+AE189+AE226+AE231</f>
        <v>-3000</v>
      </c>
      <c r="AF59" s="1726"/>
      <c r="AG59" s="1726"/>
      <c r="AH59" s="1726"/>
      <c r="AI59" s="1751"/>
      <c r="AJ59" s="416">
        <f t="shared" si="4"/>
        <v>2738</v>
      </c>
      <c r="BB59" s="416"/>
    </row>
    <row r="60" spans="1:54" s="1712" customFormat="1" ht="15.75">
      <c r="A60" s="1706"/>
      <c r="B60" s="1752" t="s">
        <v>2153</v>
      </c>
      <c r="C60" s="1706"/>
      <c r="D60" s="1706"/>
      <c r="E60" s="1724"/>
      <c r="F60" s="1724"/>
      <c r="G60" s="1724"/>
      <c r="H60" s="1706"/>
      <c r="I60" s="1724"/>
      <c r="J60" s="1724"/>
      <c r="K60" s="1744"/>
      <c r="L60" s="1744"/>
      <c r="M60" s="1716"/>
      <c r="N60" s="1725"/>
      <c r="O60" s="1716"/>
      <c r="P60" s="1716"/>
      <c r="Q60" s="1716"/>
      <c r="R60" s="1716"/>
      <c r="S60" s="1716"/>
      <c r="T60" s="1748"/>
      <c r="U60" s="1749"/>
      <c r="V60" s="1749"/>
      <c r="W60" s="1748"/>
      <c r="X60" s="1750"/>
      <c r="Y60" s="1750"/>
      <c r="Z60" s="1750"/>
      <c r="AA60" s="1750"/>
      <c r="AB60" s="1750"/>
      <c r="AC60" s="1750"/>
      <c r="AD60" s="1750"/>
      <c r="AE60" s="1750"/>
      <c r="AF60" s="1750"/>
      <c r="AG60" s="1748"/>
      <c r="AH60" s="1748"/>
      <c r="AI60" s="1724"/>
      <c r="AJ60" s="416">
        <f t="shared" si="4"/>
        <v>0</v>
      </c>
      <c r="BB60" s="416"/>
    </row>
    <row r="61" spans="1:54" s="1712" customFormat="1" ht="15.75">
      <c r="A61" s="1706"/>
      <c r="B61" s="1752"/>
      <c r="C61" s="1706"/>
      <c r="D61" s="1706"/>
      <c r="E61" s="1724"/>
      <c r="F61" s="1724"/>
      <c r="G61" s="1724"/>
      <c r="H61" s="1706"/>
      <c r="I61" s="1724"/>
      <c r="J61" s="1724"/>
      <c r="K61" s="1744"/>
      <c r="L61" s="1744"/>
      <c r="M61" s="1716"/>
      <c r="N61" s="1725"/>
      <c r="O61" s="1716"/>
      <c r="P61" s="1716"/>
      <c r="Q61" s="1716"/>
      <c r="R61" s="1716"/>
      <c r="S61" s="1716"/>
      <c r="T61" s="1748"/>
      <c r="U61" s="1749"/>
      <c r="V61" s="1749"/>
      <c r="W61" s="1748"/>
      <c r="X61" s="1750"/>
      <c r="Y61" s="1750"/>
      <c r="Z61" s="1750"/>
      <c r="AA61" s="1750"/>
      <c r="AB61" s="1750"/>
      <c r="AC61" s="1750"/>
      <c r="AD61" s="1750"/>
      <c r="AE61" s="1750"/>
      <c r="AF61" s="1750"/>
      <c r="AG61" s="1748"/>
      <c r="AH61" s="1748"/>
      <c r="AI61" s="1724"/>
      <c r="AJ61" s="416">
        <f t="shared" si="4"/>
        <v>0</v>
      </c>
      <c r="BB61" s="416"/>
    </row>
    <row r="62" spans="1:54" s="14" customFormat="1" ht="83.1" hidden="1" customHeight="1">
      <c r="A62" s="1704" t="s">
        <v>7</v>
      </c>
      <c r="B62" s="1753" t="s">
        <v>2138</v>
      </c>
      <c r="C62" s="630"/>
      <c r="D62" s="630"/>
      <c r="E62" s="630"/>
      <c r="F62" s="630"/>
      <c r="G62" s="1674"/>
      <c r="H62" s="1674"/>
      <c r="I62" s="1674"/>
      <c r="J62" s="1674"/>
      <c r="K62" s="1737">
        <f>K63+K70</f>
        <v>0</v>
      </c>
      <c r="L62" s="1737">
        <f t="shared" ref="L62:AE62" si="83">L63+L70</f>
        <v>0</v>
      </c>
      <c r="M62" s="1737">
        <f t="shared" si="83"/>
        <v>0</v>
      </c>
      <c r="N62" s="1737">
        <f t="shared" si="83"/>
        <v>0</v>
      </c>
      <c r="O62" s="1737">
        <f t="shared" si="83"/>
        <v>0</v>
      </c>
      <c r="P62" s="1737">
        <f t="shared" si="83"/>
        <v>0</v>
      </c>
      <c r="Q62" s="1737">
        <f t="shared" si="83"/>
        <v>0</v>
      </c>
      <c r="R62" s="1737">
        <f t="shared" si="83"/>
        <v>0</v>
      </c>
      <c r="S62" s="1737">
        <f t="shared" si="83"/>
        <v>0</v>
      </c>
      <c r="T62" s="1726">
        <f t="shared" si="83"/>
        <v>0</v>
      </c>
      <c r="U62" s="1727">
        <f t="shared" si="83"/>
        <v>0</v>
      </c>
      <c r="V62" s="1727">
        <f t="shared" si="83"/>
        <v>0</v>
      </c>
      <c r="W62" s="1726">
        <f t="shared" si="83"/>
        <v>0</v>
      </c>
      <c r="X62" s="1726">
        <f t="shared" si="83"/>
        <v>0</v>
      </c>
      <c r="Y62" s="1726"/>
      <c r="Z62" s="1726">
        <f t="shared" si="83"/>
        <v>0</v>
      </c>
      <c r="AA62" s="1726">
        <f t="shared" si="83"/>
        <v>0</v>
      </c>
      <c r="AB62" s="1726">
        <f t="shared" si="83"/>
        <v>0</v>
      </c>
      <c r="AC62" s="1726">
        <f t="shared" si="83"/>
        <v>0</v>
      </c>
      <c r="AD62" s="1726">
        <f t="shared" si="83"/>
        <v>0</v>
      </c>
      <c r="AE62" s="1726">
        <f t="shared" si="83"/>
        <v>0</v>
      </c>
      <c r="AF62" s="1726"/>
      <c r="AG62" s="1726"/>
      <c r="AH62" s="1726">
        <f t="shared" ref="AH62" si="84">AH63+AH70</f>
        <v>0</v>
      </c>
      <c r="AI62" s="1674"/>
      <c r="AJ62" s="416">
        <f t="shared" si="4"/>
        <v>0</v>
      </c>
      <c r="BB62" s="416"/>
    </row>
    <row r="63" spans="1:54" s="14" customFormat="1" ht="31.5" hidden="1" customHeight="1">
      <c r="A63" s="1704" t="s">
        <v>1390</v>
      </c>
      <c r="B63" s="1753" t="s">
        <v>2154</v>
      </c>
      <c r="C63" s="630"/>
      <c r="D63" s="630"/>
      <c r="E63" s="630"/>
      <c r="F63" s="630"/>
      <c r="G63" s="630"/>
      <c r="H63" s="630"/>
      <c r="I63" s="630"/>
      <c r="J63" s="630"/>
      <c r="K63" s="1754">
        <f t="shared" ref="K63:L63" si="85">K64+K65+K66+K67+K68+K69</f>
        <v>0</v>
      </c>
      <c r="L63" s="1754">
        <f t="shared" si="85"/>
        <v>0</v>
      </c>
      <c r="M63" s="1754">
        <f>M64+M65+M66+M67+M68+M69</f>
        <v>0</v>
      </c>
      <c r="N63" s="1194"/>
      <c r="O63" s="1194"/>
      <c r="P63" s="1754">
        <f>P64+P65+P66+P67+P68+P69</f>
        <v>0</v>
      </c>
      <c r="Q63" s="1754">
        <f>Q64+Q65+Q66+Q67+Q68+Q69</f>
        <v>0</v>
      </c>
      <c r="R63" s="1754"/>
      <c r="S63" s="1754">
        <f t="shared" ref="S63:AA63" si="86">S64+S65+S66+S67+S68+S69</f>
        <v>0</v>
      </c>
      <c r="T63" s="1755">
        <f t="shared" si="86"/>
        <v>0</v>
      </c>
      <c r="U63" s="1756">
        <f t="shared" si="86"/>
        <v>0</v>
      </c>
      <c r="V63" s="1756">
        <f t="shared" si="86"/>
        <v>0</v>
      </c>
      <c r="W63" s="1755">
        <f t="shared" si="86"/>
        <v>0</v>
      </c>
      <c r="X63" s="1755">
        <f t="shared" si="86"/>
        <v>0</v>
      </c>
      <c r="Y63" s="1755"/>
      <c r="Z63" s="1755">
        <f t="shared" si="86"/>
        <v>0</v>
      </c>
      <c r="AA63" s="1755">
        <f t="shared" si="86"/>
        <v>0</v>
      </c>
      <c r="AB63" s="1755"/>
      <c r="AC63" s="1740"/>
      <c r="AD63" s="1740"/>
      <c r="AE63" s="1867"/>
      <c r="AF63" s="1867"/>
      <c r="AG63" s="1831"/>
      <c r="AH63" s="1755">
        <f t="shared" ref="AH63" si="87">AH64+AH65+AH66+AH67+AH68+AH69</f>
        <v>0</v>
      </c>
      <c r="AI63" s="1720"/>
      <c r="AJ63" s="416">
        <f t="shared" si="4"/>
        <v>0</v>
      </c>
      <c r="BB63" s="416"/>
    </row>
    <row r="64" spans="1:54" s="14" customFormat="1" ht="59.25" hidden="1" customHeight="1">
      <c r="A64" s="1713"/>
      <c r="B64" s="1739"/>
      <c r="C64" s="630"/>
      <c r="D64" s="630"/>
      <c r="E64" s="630"/>
      <c r="F64" s="630"/>
      <c r="G64" s="630"/>
      <c r="H64" s="630"/>
      <c r="I64" s="630"/>
      <c r="J64" s="630"/>
      <c r="K64" s="1757"/>
      <c r="L64" s="1757"/>
      <c r="M64" s="1757"/>
      <c r="N64" s="1194"/>
      <c r="O64" s="1194"/>
      <c r="P64" s="1757"/>
      <c r="Q64" s="1757"/>
      <c r="R64" s="1757"/>
      <c r="S64" s="1757"/>
      <c r="T64" s="1676"/>
      <c r="U64" s="1225"/>
      <c r="V64" s="1225"/>
      <c r="W64" s="1676"/>
      <c r="X64" s="1676"/>
      <c r="Y64" s="1676"/>
      <c r="Z64" s="1676"/>
      <c r="AA64" s="1676"/>
      <c r="AB64" s="1676"/>
      <c r="AC64" s="1740"/>
      <c r="AD64" s="1740"/>
      <c r="AE64" s="1867"/>
      <c r="AF64" s="1867"/>
      <c r="AG64" s="1831"/>
      <c r="AH64" s="1676"/>
      <c r="AI64" s="1720"/>
      <c r="AJ64" s="416"/>
      <c r="AS64" s="1721"/>
      <c r="AT64" s="1722"/>
      <c r="AU64" s="1722"/>
      <c r="AV64" s="1722"/>
      <c r="AW64" s="1722"/>
      <c r="AX64" s="1722"/>
      <c r="AY64" s="1722"/>
      <c r="AZ64" s="1722"/>
      <c r="BA64" s="1722"/>
      <c r="BB64" s="416"/>
    </row>
    <row r="65" spans="1:54" s="14" customFormat="1" ht="59.25" hidden="1" customHeight="1">
      <c r="A65" s="1713"/>
      <c r="B65" s="1739"/>
      <c r="C65" s="630"/>
      <c r="D65" s="630"/>
      <c r="E65" s="630"/>
      <c r="F65" s="630"/>
      <c r="G65" s="630"/>
      <c r="H65" s="630"/>
      <c r="I65" s="630"/>
      <c r="J65" s="630"/>
      <c r="K65" s="1757"/>
      <c r="L65" s="1757"/>
      <c r="M65" s="1757"/>
      <c r="N65" s="1194"/>
      <c r="O65" s="1194"/>
      <c r="P65" s="1757"/>
      <c r="Q65" s="1757"/>
      <c r="R65" s="1757"/>
      <c r="S65" s="1757"/>
      <c r="T65" s="1676"/>
      <c r="U65" s="1225"/>
      <c r="V65" s="1225"/>
      <c r="W65" s="1676"/>
      <c r="X65" s="1676"/>
      <c r="Y65" s="1676"/>
      <c r="Z65" s="1676"/>
      <c r="AA65" s="1676"/>
      <c r="AB65" s="1676"/>
      <c r="AC65" s="1740"/>
      <c r="AD65" s="1740"/>
      <c r="AE65" s="1867"/>
      <c r="AF65" s="1867"/>
      <c r="AG65" s="1831"/>
      <c r="AH65" s="1676"/>
      <c r="AI65" s="1720"/>
      <c r="AJ65" s="416"/>
      <c r="AS65" s="1721"/>
      <c r="AT65" s="1722"/>
      <c r="AU65" s="1722"/>
      <c r="AV65" s="1722"/>
      <c r="AW65" s="1722"/>
      <c r="AX65" s="1722"/>
      <c r="AY65" s="1722"/>
      <c r="AZ65" s="1722"/>
      <c r="BA65" s="1722"/>
      <c r="BB65" s="416"/>
    </row>
    <row r="66" spans="1:54" s="14" customFormat="1" ht="59.25" hidden="1" customHeight="1">
      <c r="A66" s="1713"/>
      <c r="B66" s="1739"/>
      <c r="C66" s="630"/>
      <c r="D66" s="630"/>
      <c r="E66" s="630"/>
      <c r="F66" s="630"/>
      <c r="G66" s="630"/>
      <c r="H66" s="630"/>
      <c r="I66" s="630"/>
      <c r="J66" s="630"/>
      <c r="K66" s="1757"/>
      <c r="L66" s="1757"/>
      <c r="M66" s="1757"/>
      <c r="N66" s="1194"/>
      <c r="O66" s="1194"/>
      <c r="P66" s="1757"/>
      <c r="Q66" s="1757"/>
      <c r="R66" s="1757"/>
      <c r="S66" s="1757"/>
      <c r="T66" s="1676"/>
      <c r="U66" s="1225"/>
      <c r="V66" s="1225"/>
      <c r="W66" s="1676"/>
      <c r="X66" s="1676"/>
      <c r="Y66" s="1676"/>
      <c r="Z66" s="1676"/>
      <c r="AA66" s="1676"/>
      <c r="AB66" s="1676"/>
      <c r="AC66" s="1740"/>
      <c r="AD66" s="1740"/>
      <c r="AE66" s="1867"/>
      <c r="AF66" s="1867"/>
      <c r="AG66" s="1831"/>
      <c r="AH66" s="1676"/>
      <c r="AI66" s="1720"/>
      <c r="AJ66" s="416"/>
      <c r="AS66" s="1721"/>
      <c r="AT66" s="1722"/>
      <c r="AU66" s="1722"/>
      <c r="AV66" s="1722"/>
      <c r="AW66" s="1722"/>
      <c r="AX66" s="1722"/>
      <c r="AY66" s="1722"/>
      <c r="AZ66" s="1722"/>
      <c r="BA66" s="1722"/>
      <c r="BB66" s="416"/>
    </row>
    <row r="67" spans="1:54" s="14" customFormat="1" ht="59.25" hidden="1" customHeight="1">
      <c r="A67" s="1713"/>
      <c r="B67" s="1739"/>
      <c r="C67" s="630"/>
      <c r="D67" s="630"/>
      <c r="E67" s="630"/>
      <c r="F67" s="630"/>
      <c r="G67" s="630"/>
      <c r="H67" s="630"/>
      <c r="I67" s="630"/>
      <c r="J67" s="630"/>
      <c r="K67" s="1757"/>
      <c r="L67" s="1757"/>
      <c r="M67" s="1757"/>
      <c r="N67" s="1194"/>
      <c r="O67" s="1194"/>
      <c r="P67" s="1757"/>
      <c r="Q67" s="1757"/>
      <c r="R67" s="1757"/>
      <c r="S67" s="1757"/>
      <c r="T67" s="1676"/>
      <c r="U67" s="1225"/>
      <c r="V67" s="1225"/>
      <c r="W67" s="1676"/>
      <c r="X67" s="1676"/>
      <c r="Y67" s="1676"/>
      <c r="Z67" s="1676"/>
      <c r="AA67" s="1676"/>
      <c r="AB67" s="1676"/>
      <c r="AC67" s="1740"/>
      <c r="AD67" s="1740"/>
      <c r="AE67" s="1867"/>
      <c r="AF67" s="1867"/>
      <c r="AG67" s="1831"/>
      <c r="AH67" s="1676"/>
      <c r="AI67" s="1720"/>
      <c r="AJ67" s="416"/>
      <c r="AS67" s="1721"/>
      <c r="AT67" s="1722"/>
      <c r="AU67" s="1722"/>
      <c r="AV67" s="1722"/>
      <c r="AW67" s="1722"/>
      <c r="AX67" s="1722"/>
      <c r="AY67" s="1722"/>
      <c r="AZ67" s="1722"/>
      <c r="BA67" s="1722"/>
      <c r="BB67" s="416"/>
    </row>
    <row r="68" spans="1:54" s="14" customFormat="1" ht="59.25" hidden="1" customHeight="1">
      <c r="A68" s="1713"/>
      <c r="B68" s="1739"/>
      <c r="C68" s="630"/>
      <c r="D68" s="630"/>
      <c r="E68" s="630"/>
      <c r="F68" s="630"/>
      <c r="G68" s="630"/>
      <c r="H68" s="630"/>
      <c r="I68" s="630"/>
      <c r="J68" s="630"/>
      <c r="K68" s="1757"/>
      <c r="L68" s="1757"/>
      <c r="M68" s="1757"/>
      <c r="N68" s="1194"/>
      <c r="O68" s="1194"/>
      <c r="P68" s="1757"/>
      <c r="Q68" s="1757"/>
      <c r="R68" s="1757"/>
      <c r="S68" s="1757"/>
      <c r="T68" s="1676"/>
      <c r="U68" s="1225"/>
      <c r="V68" s="1225"/>
      <c r="W68" s="1676"/>
      <c r="X68" s="1676"/>
      <c r="Y68" s="1676"/>
      <c r="Z68" s="1676"/>
      <c r="AA68" s="1676"/>
      <c r="AB68" s="1676"/>
      <c r="AC68" s="1740"/>
      <c r="AD68" s="1740"/>
      <c r="AE68" s="1867"/>
      <c r="AF68" s="1867"/>
      <c r="AG68" s="1831"/>
      <c r="AH68" s="1676"/>
      <c r="AI68" s="1720"/>
      <c r="AJ68" s="416"/>
      <c r="AS68" s="1721"/>
      <c r="AT68" s="1722"/>
      <c r="AU68" s="1722"/>
      <c r="AV68" s="1722"/>
      <c r="AW68" s="1722"/>
      <c r="AX68" s="1722"/>
      <c r="AY68" s="1722"/>
      <c r="AZ68" s="1722"/>
      <c r="BA68" s="1722"/>
      <c r="BB68" s="416"/>
    </row>
    <row r="69" spans="1:54" s="14" customFormat="1" ht="59.25" hidden="1" customHeight="1">
      <c r="A69" s="1713"/>
      <c r="B69" s="1739"/>
      <c r="C69" s="630"/>
      <c r="D69" s="630"/>
      <c r="E69" s="630"/>
      <c r="F69" s="630"/>
      <c r="G69" s="630"/>
      <c r="H69" s="630"/>
      <c r="I69" s="630"/>
      <c r="J69" s="630"/>
      <c r="K69" s="1757"/>
      <c r="L69" s="1757"/>
      <c r="M69" s="1757"/>
      <c r="N69" s="1194"/>
      <c r="O69" s="1194"/>
      <c r="P69" s="1757"/>
      <c r="Q69" s="1757"/>
      <c r="R69" s="1757"/>
      <c r="S69" s="1757"/>
      <c r="T69" s="1676"/>
      <c r="U69" s="1225"/>
      <c r="V69" s="1225"/>
      <c r="W69" s="1676"/>
      <c r="X69" s="1676"/>
      <c r="Y69" s="1676"/>
      <c r="Z69" s="1676"/>
      <c r="AA69" s="1676"/>
      <c r="AB69" s="1676"/>
      <c r="AC69" s="1740"/>
      <c r="AD69" s="1740"/>
      <c r="AE69" s="1867"/>
      <c r="AF69" s="1867"/>
      <c r="AG69" s="1831"/>
      <c r="AH69" s="1676"/>
      <c r="AI69" s="1720"/>
      <c r="AJ69" s="416"/>
      <c r="AS69" s="1721"/>
      <c r="AT69" s="1722"/>
      <c r="AU69" s="1722"/>
      <c r="AV69" s="1722"/>
      <c r="AW69" s="1722"/>
      <c r="AX69" s="1722"/>
      <c r="AY69" s="1722"/>
      <c r="AZ69" s="1722"/>
      <c r="BA69" s="1722"/>
      <c r="BB69" s="416"/>
    </row>
    <row r="70" spans="1:54" s="1712" customFormat="1" ht="15.75" hidden="1">
      <c r="A70" s="1704" t="s">
        <v>1468</v>
      </c>
      <c r="B70" s="1753" t="s">
        <v>2155</v>
      </c>
      <c r="C70" s="1706"/>
      <c r="D70" s="1706"/>
      <c r="E70" s="1724"/>
      <c r="F70" s="1724"/>
      <c r="G70" s="1724"/>
      <c r="H70" s="1706"/>
      <c r="I70" s="1724"/>
      <c r="J70" s="1724"/>
      <c r="K70" s="1758">
        <f>K71+K72</f>
        <v>0</v>
      </c>
      <c r="L70" s="1758">
        <f t="shared" ref="L70:AE70" si="88">L71+L72</f>
        <v>0</v>
      </c>
      <c r="M70" s="1758">
        <f t="shared" si="88"/>
        <v>0</v>
      </c>
      <c r="N70" s="1758">
        <f t="shared" si="88"/>
        <v>0</v>
      </c>
      <c r="O70" s="1758">
        <f t="shared" si="88"/>
        <v>0</v>
      </c>
      <c r="P70" s="1758">
        <f t="shared" si="88"/>
        <v>0</v>
      </c>
      <c r="Q70" s="1758">
        <f t="shared" si="88"/>
        <v>0</v>
      </c>
      <c r="R70" s="1758">
        <f t="shared" si="88"/>
        <v>0</v>
      </c>
      <c r="S70" s="1758">
        <f t="shared" si="88"/>
        <v>0</v>
      </c>
      <c r="T70" s="1726">
        <f t="shared" si="88"/>
        <v>0</v>
      </c>
      <c r="U70" s="1727">
        <f t="shared" si="88"/>
        <v>0</v>
      </c>
      <c r="V70" s="1727">
        <f t="shared" si="88"/>
        <v>0</v>
      </c>
      <c r="W70" s="1726">
        <f t="shared" si="88"/>
        <v>0</v>
      </c>
      <c r="X70" s="1728">
        <f t="shared" si="88"/>
        <v>0</v>
      </c>
      <c r="Y70" s="1728"/>
      <c r="Z70" s="1728">
        <f t="shared" si="88"/>
        <v>0</v>
      </c>
      <c r="AA70" s="1728">
        <f t="shared" si="88"/>
        <v>0</v>
      </c>
      <c r="AB70" s="1728">
        <f t="shared" si="88"/>
        <v>0</v>
      </c>
      <c r="AC70" s="1728">
        <f t="shared" si="88"/>
        <v>0</v>
      </c>
      <c r="AD70" s="1728">
        <f t="shared" si="88"/>
        <v>0</v>
      </c>
      <c r="AE70" s="1728">
        <f t="shared" si="88"/>
        <v>0</v>
      </c>
      <c r="AF70" s="1728"/>
      <c r="AG70" s="1726"/>
      <c r="AH70" s="1726">
        <f t="shared" ref="AH70" si="89">AH71+AH72</f>
        <v>0</v>
      </c>
      <c r="AI70" s="1724"/>
      <c r="AJ70" s="416">
        <f t="shared" si="4"/>
        <v>0</v>
      </c>
      <c r="BB70" s="416"/>
    </row>
    <row r="71" spans="1:54" s="1712" customFormat="1" ht="15.75" hidden="1">
      <c r="A71" s="1713"/>
      <c r="B71" s="1739"/>
      <c r="C71" s="630"/>
      <c r="D71" s="630"/>
      <c r="E71" s="630"/>
      <c r="F71" s="630"/>
      <c r="G71" s="630"/>
      <c r="H71" s="630"/>
      <c r="I71" s="630"/>
      <c r="J71" s="630"/>
      <c r="K71" s="1759"/>
      <c r="L71" s="1759"/>
      <c r="M71" s="1759"/>
      <c r="N71" s="1759"/>
      <c r="O71" s="1759"/>
      <c r="P71" s="1759"/>
      <c r="Q71" s="1759"/>
      <c r="R71" s="1759"/>
      <c r="S71" s="1759"/>
      <c r="T71" s="1717"/>
      <c r="U71" s="1718"/>
      <c r="V71" s="1225"/>
      <c r="W71" s="1676"/>
      <c r="X71" s="1676"/>
      <c r="Y71" s="1676"/>
      <c r="Z71" s="1717"/>
      <c r="AA71" s="1717"/>
      <c r="AB71" s="1750"/>
      <c r="AC71" s="1750"/>
      <c r="AD71" s="1750"/>
      <c r="AE71" s="1750"/>
      <c r="AF71" s="1750"/>
      <c r="AG71" s="1748"/>
      <c r="AH71" s="1676"/>
      <c r="AI71" s="1724"/>
      <c r="AJ71" s="416"/>
      <c r="AS71" s="1721"/>
      <c r="AT71" s="1722"/>
      <c r="AU71" s="1722"/>
      <c r="AV71" s="1722"/>
      <c r="AW71" s="1722"/>
      <c r="AX71" s="1722"/>
      <c r="AY71" s="1722"/>
      <c r="AZ71" s="1722"/>
      <c r="BA71" s="1722"/>
      <c r="BB71" s="416"/>
    </row>
    <row r="72" spans="1:54" s="1712" customFormat="1" ht="15.75" hidden="1">
      <c r="A72" s="1713"/>
      <c r="B72" s="1739"/>
      <c r="C72" s="630"/>
      <c r="D72" s="630"/>
      <c r="E72" s="630"/>
      <c r="F72" s="630"/>
      <c r="G72" s="630"/>
      <c r="H72" s="630"/>
      <c r="I72" s="630"/>
      <c r="J72" s="630"/>
      <c r="K72" s="1759"/>
      <c r="L72" s="1759"/>
      <c r="M72" s="1759"/>
      <c r="N72" s="1759"/>
      <c r="O72" s="1759"/>
      <c r="P72" s="1759"/>
      <c r="Q72" s="1759"/>
      <c r="R72" s="1759"/>
      <c r="S72" s="1759"/>
      <c r="T72" s="1717"/>
      <c r="U72" s="1718"/>
      <c r="V72" s="1225"/>
      <c r="W72" s="1676"/>
      <c r="X72" s="1676"/>
      <c r="Y72" s="1676"/>
      <c r="Z72" s="1717"/>
      <c r="AA72" s="1717"/>
      <c r="AB72" s="1750"/>
      <c r="AC72" s="1750"/>
      <c r="AD72" s="1750"/>
      <c r="AE72" s="1750"/>
      <c r="AF72" s="1750"/>
      <c r="AG72" s="1748"/>
      <c r="AH72" s="1676"/>
      <c r="AI72" s="1724"/>
      <c r="AJ72" s="416"/>
      <c r="AS72" s="1721"/>
      <c r="AT72" s="1722"/>
      <c r="AU72" s="1722"/>
      <c r="AV72" s="1722"/>
      <c r="AW72" s="1722"/>
      <c r="AX72" s="1722"/>
      <c r="AY72" s="1722"/>
      <c r="AZ72" s="1722"/>
      <c r="BA72" s="1722"/>
      <c r="BB72" s="416"/>
    </row>
    <row r="73" spans="1:54" s="1712" customFormat="1" ht="15.75" hidden="1">
      <c r="A73" s="1706"/>
      <c r="B73" s="1752"/>
      <c r="C73" s="1706"/>
      <c r="D73" s="1706"/>
      <c r="E73" s="1724"/>
      <c r="F73" s="1724"/>
      <c r="G73" s="1724"/>
      <c r="H73" s="1706"/>
      <c r="I73" s="1724"/>
      <c r="J73" s="1724"/>
      <c r="K73" s="1744"/>
      <c r="L73" s="1744"/>
      <c r="M73" s="1716"/>
      <c r="N73" s="1725"/>
      <c r="O73" s="1716"/>
      <c r="P73" s="1716"/>
      <c r="Q73" s="1716"/>
      <c r="R73" s="1716"/>
      <c r="S73" s="1716"/>
      <c r="T73" s="1748"/>
      <c r="U73" s="1749"/>
      <c r="V73" s="1749"/>
      <c r="W73" s="1748"/>
      <c r="X73" s="1750"/>
      <c r="Y73" s="1750"/>
      <c r="Z73" s="1750"/>
      <c r="AA73" s="1750"/>
      <c r="AB73" s="1750"/>
      <c r="AC73" s="1750"/>
      <c r="AD73" s="1750"/>
      <c r="AE73" s="1750"/>
      <c r="AF73" s="1750"/>
      <c r="AG73" s="1748"/>
      <c r="AH73" s="1748"/>
      <c r="AI73" s="1724"/>
      <c r="AJ73" s="416">
        <f t="shared" si="4"/>
        <v>0</v>
      </c>
      <c r="BB73" s="416"/>
    </row>
    <row r="74" spans="1:54" s="1712" customFormat="1" ht="15.75" hidden="1">
      <c r="A74" s="1706"/>
      <c r="B74" s="1752"/>
      <c r="C74" s="1706"/>
      <c r="D74" s="1706"/>
      <c r="E74" s="1724"/>
      <c r="F74" s="1724"/>
      <c r="G74" s="1724"/>
      <c r="H74" s="1706"/>
      <c r="I74" s="1724"/>
      <c r="J74" s="1724"/>
      <c r="K74" s="1744"/>
      <c r="L74" s="1744"/>
      <c r="M74" s="1716"/>
      <c r="N74" s="1725"/>
      <c r="O74" s="1716"/>
      <c r="P74" s="1716"/>
      <c r="Q74" s="1716"/>
      <c r="R74" s="1716"/>
      <c r="S74" s="1716"/>
      <c r="T74" s="1748"/>
      <c r="U74" s="1749"/>
      <c r="V74" s="1749"/>
      <c r="W74" s="1748"/>
      <c r="X74" s="1750"/>
      <c r="Y74" s="1750"/>
      <c r="Z74" s="1750"/>
      <c r="AA74" s="1750"/>
      <c r="AB74" s="1750"/>
      <c r="AC74" s="1750"/>
      <c r="AD74" s="1750"/>
      <c r="AE74" s="1750"/>
      <c r="AF74" s="1750"/>
      <c r="AG74" s="1748"/>
      <c r="AH74" s="1748"/>
      <c r="AI74" s="1724"/>
      <c r="AJ74" s="416">
        <f t="shared" si="4"/>
        <v>0</v>
      </c>
      <c r="BB74" s="416"/>
    </row>
    <row r="75" spans="1:54" s="333" customFormat="1" ht="21" customHeight="1">
      <c r="A75" s="1704" t="s">
        <v>7</v>
      </c>
      <c r="B75" s="1705" t="s">
        <v>56</v>
      </c>
      <c r="C75" s="1760">
        <f>C79</f>
        <v>0</v>
      </c>
      <c r="D75" s="1760"/>
      <c r="E75" s="1760">
        <f>E79</f>
        <v>0</v>
      </c>
      <c r="F75" s="1760">
        <f>F79</f>
        <v>0</v>
      </c>
      <c r="G75" s="1760"/>
      <c r="H75" s="1760">
        <f>H79</f>
        <v>0</v>
      </c>
      <c r="I75" s="1760">
        <f>I79</f>
        <v>0</v>
      </c>
      <c r="J75" s="1760">
        <f>J79</f>
        <v>0</v>
      </c>
      <c r="K75" s="1760">
        <f>K76+K79</f>
        <v>26797</v>
      </c>
      <c r="L75" s="1760">
        <f t="shared" ref="L75:W75" si="90">L76+L79</f>
        <v>26797</v>
      </c>
      <c r="M75" s="1760">
        <f t="shared" si="90"/>
        <v>24100</v>
      </c>
      <c r="N75" s="1760">
        <f t="shared" si="90"/>
        <v>0</v>
      </c>
      <c r="O75" s="1760">
        <f t="shared" si="90"/>
        <v>0</v>
      </c>
      <c r="P75" s="1760">
        <f t="shared" si="90"/>
        <v>3000</v>
      </c>
      <c r="Q75" s="1760">
        <f t="shared" si="90"/>
        <v>0</v>
      </c>
      <c r="R75" s="1760">
        <f t="shared" si="90"/>
        <v>0</v>
      </c>
      <c r="S75" s="1760">
        <f t="shared" si="90"/>
        <v>1300</v>
      </c>
      <c r="T75" s="1761">
        <f t="shared" si="90"/>
        <v>273.26299999999998</v>
      </c>
      <c r="U75" s="1762">
        <f t="shared" si="90"/>
        <v>762.16300000000001</v>
      </c>
      <c r="V75" s="1762">
        <f t="shared" si="90"/>
        <v>537.83699999999999</v>
      </c>
      <c r="W75" s="1761">
        <f t="shared" si="90"/>
        <v>537.83699999999999</v>
      </c>
      <c r="X75" s="1761">
        <f t="shared" ref="X75:AH75" si="91">X76+X79</f>
        <v>0</v>
      </c>
      <c r="Y75" s="1761">
        <f t="shared" si="91"/>
        <v>0</v>
      </c>
      <c r="Z75" s="1761">
        <f t="shared" si="91"/>
        <v>1300</v>
      </c>
      <c r="AA75" s="1761">
        <f t="shared" si="91"/>
        <v>0</v>
      </c>
      <c r="AB75" s="1761">
        <f t="shared" si="91"/>
        <v>0</v>
      </c>
      <c r="AC75" s="1761">
        <f t="shared" si="91"/>
        <v>0</v>
      </c>
      <c r="AD75" s="1761">
        <f t="shared" si="91"/>
        <v>0</v>
      </c>
      <c r="AE75" s="1761">
        <f t="shared" si="91"/>
        <v>-3000</v>
      </c>
      <c r="AF75" s="1761" t="e">
        <f t="shared" si="91"/>
        <v>#VALUE!</v>
      </c>
      <c r="AG75" s="1761">
        <f t="shared" si="91"/>
        <v>537.83699999999999</v>
      </c>
      <c r="AH75" s="1761">
        <f t="shared" si="91"/>
        <v>0</v>
      </c>
      <c r="AI75" s="1674"/>
      <c r="AJ75" s="416">
        <f t="shared" si="4"/>
        <v>2697</v>
      </c>
      <c r="BB75" s="416"/>
    </row>
    <row r="76" spans="1:54" s="333" customFormat="1" ht="37.5" hidden="1" customHeight="1">
      <c r="A76" s="1704">
        <v>1</v>
      </c>
      <c r="B76" s="1705" t="s">
        <v>2156</v>
      </c>
      <c r="C76" s="1671"/>
      <c r="D76" s="1671"/>
      <c r="E76" s="1674"/>
      <c r="F76" s="1674"/>
      <c r="G76" s="1674"/>
      <c r="H76" s="1673"/>
      <c r="I76" s="1674"/>
      <c r="J76" s="1674"/>
      <c r="K76" s="1760">
        <f t="shared" ref="K76:AC77" si="92">K77</f>
        <v>0</v>
      </c>
      <c r="L76" s="1760">
        <f t="shared" si="92"/>
        <v>0</v>
      </c>
      <c r="M76" s="1760">
        <f t="shared" si="92"/>
        <v>0</v>
      </c>
      <c r="N76" s="1760">
        <f t="shared" si="92"/>
        <v>0</v>
      </c>
      <c r="O76" s="1760">
        <f t="shared" si="92"/>
        <v>0</v>
      </c>
      <c r="P76" s="1760">
        <f t="shared" si="92"/>
        <v>0</v>
      </c>
      <c r="Q76" s="1760">
        <f t="shared" si="92"/>
        <v>0</v>
      </c>
      <c r="R76" s="1760">
        <f t="shared" si="92"/>
        <v>0</v>
      </c>
      <c r="S76" s="1760">
        <f t="shared" si="92"/>
        <v>0</v>
      </c>
      <c r="T76" s="1761">
        <f t="shared" si="92"/>
        <v>0</v>
      </c>
      <c r="U76" s="1762">
        <f t="shared" si="92"/>
        <v>0</v>
      </c>
      <c r="V76" s="1762">
        <f t="shared" si="92"/>
        <v>0</v>
      </c>
      <c r="W76" s="1761">
        <f t="shared" si="92"/>
        <v>0</v>
      </c>
      <c r="X76" s="1761">
        <f t="shared" si="92"/>
        <v>0</v>
      </c>
      <c r="Y76" s="1761">
        <f t="shared" si="92"/>
        <v>0</v>
      </c>
      <c r="Z76" s="1761">
        <f t="shared" si="92"/>
        <v>0</v>
      </c>
      <c r="AA76" s="1761">
        <f t="shared" si="92"/>
        <v>0</v>
      </c>
      <c r="AB76" s="1761">
        <f t="shared" si="92"/>
        <v>0</v>
      </c>
      <c r="AC76" s="1761">
        <f t="shared" si="92"/>
        <v>0</v>
      </c>
      <c r="AD76" s="1761">
        <f t="shared" ref="X76:AH77" si="93">AD77</f>
        <v>0</v>
      </c>
      <c r="AE76" s="1761">
        <f t="shared" si="93"/>
        <v>0</v>
      </c>
      <c r="AF76" s="1761">
        <f t="shared" si="93"/>
        <v>0</v>
      </c>
      <c r="AG76" s="1761">
        <f t="shared" si="93"/>
        <v>0</v>
      </c>
      <c r="AH76" s="1761">
        <f t="shared" si="93"/>
        <v>0</v>
      </c>
      <c r="AI76" s="1674"/>
      <c r="AJ76" s="416">
        <f t="shared" si="4"/>
        <v>0</v>
      </c>
      <c r="BB76" s="416"/>
    </row>
    <row r="77" spans="1:54" s="333" customFormat="1" ht="21" hidden="1" customHeight="1">
      <c r="A77" s="1763" t="s">
        <v>89</v>
      </c>
      <c r="B77" s="1743" t="s">
        <v>120</v>
      </c>
      <c r="C77" s="1764"/>
      <c r="D77" s="1764"/>
      <c r="E77" s="1765"/>
      <c r="F77" s="1765"/>
      <c r="G77" s="1765"/>
      <c r="H77" s="1766"/>
      <c r="I77" s="1765"/>
      <c r="J77" s="1765"/>
      <c r="K77" s="1767">
        <f>K78</f>
        <v>0</v>
      </c>
      <c r="L77" s="1767">
        <f t="shared" si="92"/>
        <v>0</v>
      </c>
      <c r="M77" s="1767">
        <f t="shared" si="92"/>
        <v>0</v>
      </c>
      <c r="N77" s="1767">
        <f t="shared" si="92"/>
        <v>0</v>
      </c>
      <c r="O77" s="1767">
        <f t="shared" si="92"/>
        <v>0</v>
      </c>
      <c r="P77" s="1767">
        <f t="shared" si="92"/>
        <v>0</v>
      </c>
      <c r="Q77" s="1767">
        <f t="shared" si="92"/>
        <v>0</v>
      </c>
      <c r="R77" s="1767">
        <f t="shared" si="92"/>
        <v>0</v>
      </c>
      <c r="S77" s="1767">
        <f t="shared" si="92"/>
        <v>0</v>
      </c>
      <c r="T77" s="1768">
        <f t="shared" si="92"/>
        <v>0</v>
      </c>
      <c r="U77" s="1769">
        <f t="shared" si="92"/>
        <v>0</v>
      </c>
      <c r="V77" s="1769">
        <f t="shared" si="92"/>
        <v>0</v>
      </c>
      <c r="W77" s="1768">
        <f t="shared" si="92"/>
        <v>0</v>
      </c>
      <c r="X77" s="1768">
        <f t="shared" si="93"/>
        <v>0</v>
      </c>
      <c r="Y77" s="1768">
        <f t="shared" si="93"/>
        <v>0</v>
      </c>
      <c r="Z77" s="1768">
        <f t="shared" si="93"/>
        <v>0</v>
      </c>
      <c r="AA77" s="1768">
        <f t="shared" si="93"/>
        <v>0</v>
      </c>
      <c r="AB77" s="1768">
        <f t="shared" si="93"/>
        <v>0</v>
      </c>
      <c r="AC77" s="1768">
        <f t="shared" si="93"/>
        <v>0</v>
      </c>
      <c r="AD77" s="1768">
        <f t="shared" si="93"/>
        <v>0</v>
      </c>
      <c r="AE77" s="1768">
        <f t="shared" si="93"/>
        <v>0</v>
      </c>
      <c r="AF77" s="1768">
        <f t="shared" si="93"/>
        <v>0</v>
      </c>
      <c r="AG77" s="1768">
        <f t="shared" si="93"/>
        <v>0</v>
      </c>
      <c r="AH77" s="1768">
        <f t="shared" si="93"/>
        <v>0</v>
      </c>
      <c r="AI77" s="1674"/>
      <c r="AJ77" s="416">
        <f t="shared" si="4"/>
        <v>0</v>
      </c>
      <c r="BB77" s="416"/>
    </row>
    <row r="78" spans="1:54" s="333" customFormat="1" ht="60" hidden="1" customHeight="1">
      <c r="A78" s="1671"/>
      <c r="B78" s="1206"/>
      <c r="C78" s="1673"/>
      <c r="D78" s="1673"/>
      <c r="E78" s="1673"/>
      <c r="F78" s="1673"/>
      <c r="G78" s="1673"/>
      <c r="H78" s="1673"/>
      <c r="I78" s="1673"/>
      <c r="J78" s="1673"/>
      <c r="K78" s="1188"/>
      <c r="L78" s="1188"/>
      <c r="M78" s="1189"/>
      <c r="N78" s="1188"/>
      <c r="O78" s="1760"/>
      <c r="P78" s="1189"/>
      <c r="Q78" s="1760"/>
      <c r="R78" s="1760"/>
      <c r="S78" s="1189"/>
      <c r="T78" s="1740"/>
      <c r="U78" s="1223"/>
      <c r="V78" s="1225"/>
      <c r="W78" s="1676"/>
      <c r="X78" s="1676"/>
      <c r="Y78" s="1676"/>
      <c r="Z78" s="1676"/>
      <c r="AA78" s="1676"/>
      <c r="AB78" s="1676"/>
      <c r="AC78" s="1676"/>
      <c r="AD78" s="1676"/>
      <c r="AE78" s="1676"/>
      <c r="AF78" s="1676"/>
      <c r="AG78" s="1676"/>
      <c r="AH78" s="1676"/>
      <c r="AI78" s="1674"/>
      <c r="AJ78" s="416"/>
      <c r="AS78" s="1721"/>
      <c r="AT78" s="1722"/>
      <c r="AU78" s="1722"/>
      <c r="AV78" s="1722"/>
      <c r="AW78" s="1722"/>
      <c r="AX78" s="1722"/>
      <c r="AY78" s="1722"/>
      <c r="AZ78" s="1722"/>
      <c r="BA78" s="1722"/>
      <c r="BB78" s="416"/>
    </row>
    <row r="79" spans="1:54" s="333" customFormat="1" ht="26.1" customHeight="1">
      <c r="A79" s="1704">
        <v>1</v>
      </c>
      <c r="B79" s="1705" t="s">
        <v>2152</v>
      </c>
      <c r="C79" s="1671"/>
      <c r="D79" s="1671"/>
      <c r="E79" s="1674"/>
      <c r="F79" s="1674"/>
      <c r="G79" s="1674"/>
      <c r="H79" s="1673"/>
      <c r="I79" s="1674"/>
      <c r="J79" s="1674"/>
      <c r="K79" s="1760">
        <f>K80+K92</f>
        <v>26797</v>
      </c>
      <c r="L79" s="1760">
        <f t="shared" ref="L79:W79" si="94">L80+L92</f>
        <v>26797</v>
      </c>
      <c r="M79" s="1760">
        <f t="shared" si="94"/>
        <v>24100</v>
      </c>
      <c r="N79" s="1760">
        <f t="shared" si="94"/>
        <v>0</v>
      </c>
      <c r="O79" s="1760">
        <f t="shared" si="94"/>
        <v>0</v>
      </c>
      <c r="P79" s="1760">
        <f t="shared" si="94"/>
        <v>3000</v>
      </c>
      <c r="Q79" s="1760">
        <f t="shared" si="94"/>
        <v>0</v>
      </c>
      <c r="R79" s="1760">
        <f t="shared" si="94"/>
        <v>0</v>
      </c>
      <c r="S79" s="1760">
        <f t="shared" si="94"/>
        <v>1300</v>
      </c>
      <c r="T79" s="1761">
        <f t="shared" si="94"/>
        <v>273.26299999999998</v>
      </c>
      <c r="U79" s="1762">
        <f t="shared" si="94"/>
        <v>762.16300000000001</v>
      </c>
      <c r="V79" s="1762">
        <f t="shared" si="94"/>
        <v>537.83699999999999</v>
      </c>
      <c r="W79" s="1761">
        <f t="shared" si="94"/>
        <v>537.83699999999999</v>
      </c>
      <c r="X79" s="1761">
        <f t="shared" ref="X79:AH79" si="95">X80+X92</f>
        <v>0</v>
      </c>
      <c r="Y79" s="1761">
        <f t="shared" si="95"/>
        <v>0</v>
      </c>
      <c r="Z79" s="1761">
        <f t="shared" si="95"/>
        <v>1300</v>
      </c>
      <c r="AA79" s="1761">
        <f t="shared" si="95"/>
        <v>0</v>
      </c>
      <c r="AB79" s="1761">
        <f t="shared" si="95"/>
        <v>0</v>
      </c>
      <c r="AC79" s="1761">
        <f t="shared" si="95"/>
        <v>0</v>
      </c>
      <c r="AD79" s="1761">
        <f t="shared" si="95"/>
        <v>0</v>
      </c>
      <c r="AE79" s="1761">
        <f t="shared" si="95"/>
        <v>-3000</v>
      </c>
      <c r="AF79" s="1761" t="e">
        <f t="shared" si="95"/>
        <v>#VALUE!</v>
      </c>
      <c r="AG79" s="1761">
        <f t="shared" si="95"/>
        <v>537.83699999999999</v>
      </c>
      <c r="AH79" s="1761">
        <f t="shared" si="95"/>
        <v>0</v>
      </c>
      <c r="AI79" s="1674"/>
      <c r="AJ79" s="416">
        <f t="shared" ref="AJ79:AJ141" si="96">L79-M79</f>
        <v>2697</v>
      </c>
      <c r="BB79" s="416"/>
    </row>
    <row r="80" spans="1:54" s="430" customFormat="1" ht="19.5" customHeight="1">
      <c r="A80" s="1763" t="s">
        <v>89</v>
      </c>
      <c r="B80" s="1743" t="s">
        <v>120</v>
      </c>
      <c r="C80" s="1764"/>
      <c r="D80" s="1764"/>
      <c r="E80" s="1765"/>
      <c r="F80" s="1765"/>
      <c r="G80" s="1765"/>
      <c r="H80" s="1766"/>
      <c r="I80" s="1765"/>
      <c r="J80" s="1765"/>
      <c r="K80" s="1745">
        <f>K81+K84+K85+K86+K87+K88+K89+K90+K91</f>
        <v>26797</v>
      </c>
      <c r="L80" s="1745">
        <f t="shared" ref="L80:W80" si="97">L81+L84+L85+L86+L87+L88+L89+L90+L91</f>
        <v>26797</v>
      </c>
      <c r="M80" s="1745">
        <f t="shared" si="97"/>
        <v>24100</v>
      </c>
      <c r="N80" s="1745">
        <f t="shared" si="97"/>
        <v>0</v>
      </c>
      <c r="O80" s="1745">
        <f t="shared" si="97"/>
        <v>0</v>
      </c>
      <c r="P80" s="1745">
        <f t="shared" si="97"/>
        <v>3000</v>
      </c>
      <c r="Q80" s="1745">
        <f t="shared" si="97"/>
        <v>0</v>
      </c>
      <c r="R80" s="1745">
        <f t="shared" si="97"/>
        <v>0</v>
      </c>
      <c r="S80" s="1745">
        <f t="shared" si="97"/>
        <v>1300</v>
      </c>
      <c r="T80" s="1746">
        <f t="shared" si="97"/>
        <v>273.26299999999998</v>
      </c>
      <c r="U80" s="1747">
        <f t="shared" si="97"/>
        <v>762.16300000000001</v>
      </c>
      <c r="V80" s="1747">
        <f t="shared" si="97"/>
        <v>537.83699999999999</v>
      </c>
      <c r="W80" s="1746">
        <f t="shared" si="97"/>
        <v>537.83699999999999</v>
      </c>
      <c r="X80" s="1746">
        <f t="shared" ref="X80:AH80" si="98">X81+X84+X85+X86+X87+X88+X89+X90+X91</f>
        <v>0</v>
      </c>
      <c r="Y80" s="1746">
        <f t="shared" si="98"/>
        <v>0</v>
      </c>
      <c r="Z80" s="1746">
        <f t="shared" si="98"/>
        <v>1300</v>
      </c>
      <c r="AA80" s="1746">
        <f t="shared" si="98"/>
        <v>0</v>
      </c>
      <c r="AB80" s="1746">
        <f t="shared" si="98"/>
        <v>0</v>
      </c>
      <c r="AC80" s="1746">
        <f t="shared" si="98"/>
        <v>0</v>
      </c>
      <c r="AD80" s="1746">
        <f t="shared" si="98"/>
        <v>0</v>
      </c>
      <c r="AE80" s="1746">
        <f t="shared" si="98"/>
        <v>-3000</v>
      </c>
      <c r="AF80" s="1746" t="e">
        <f t="shared" si="98"/>
        <v>#VALUE!</v>
      </c>
      <c r="AG80" s="1746">
        <f t="shared" si="98"/>
        <v>537.83699999999999</v>
      </c>
      <c r="AH80" s="1746">
        <f t="shared" si="98"/>
        <v>0</v>
      </c>
      <c r="AI80" s="1765"/>
      <c r="AJ80" s="416">
        <f t="shared" si="96"/>
        <v>2697</v>
      </c>
      <c r="BB80" s="416"/>
    </row>
    <row r="81" spans="1:55" s="333" customFormat="1" ht="54.6" hidden="1" customHeight="1">
      <c r="A81" s="1671"/>
      <c r="B81" s="1206"/>
      <c r="C81" s="1673"/>
      <c r="D81" s="1673"/>
      <c r="E81" s="1673"/>
      <c r="F81" s="1673"/>
      <c r="G81" s="1673"/>
      <c r="H81" s="1673"/>
      <c r="I81" s="1673"/>
      <c r="J81" s="1674"/>
      <c r="K81" s="1188"/>
      <c r="L81" s="1188"/>
      <c r="M81" s="1188"/>
      <c r="N81" s="1188"/>
      <c r="O81" s="1188"/>
      <c r="P81" s="1188"/>
      <c r="Q81" s="1188"/>
      <c r="R81" s="1188"/>
      <c r="S81" s="1188"/>
      <c r="T81" s="1684"/>
      <c r="U81" s="1190"/>
      <c r="V81" s="1190"/>
      <c r="W81" s="1684"/>
      <c r="X81" s="1773"/>
      <c r="Y81" s="1773"/>
      <c r="Z81" s="1773"/>
      <c r="AA81" s="1773"/>
      <c r="AB81" s="1773"/>
      <c r="AC81" s="1773"/>
      <c r="AD81" s="1773"/>
      <c r="AE81" s="1719"/>
      <c r="AF81" s="1719"/>
      <c r="AG81" s="1717"/>
      <c r="AH81" s="1684"/>
      <c r="AI81" s="630"/>
      <c r="AJ81" s="416"/>
      <c r="BB81" s="416"/>
    </row>
    <row r="82" spans="1:55" s="333" customFormat="1" ht="78.75" hidden="1" customHeight="1">
      <c r="A82" s="1671"/>
      <c r="B82" s="1206"/>
      <c r="C82" s="1673"/>
      <c r="D82" s="1673"/>
      <c r="E82" s="1673"/>
      <c r="F82" s="1673"/>
      <c r="G82" s="1673"/>
      <c r="H82" s="1673"/>
      <c r="I82" s="1673"/>
      <c r="J82" s="1673"/>
      <c r="K82" s="1189"/>
      <c r="L82" s="1189"/>
      <c r="M82" s="1189"/>
      <c r="N82" s="1189"/>
      <c r="O82" s="1189"/>
      <c r="P82" s="1189"/>
      <c r="Q82" s="1189"/>
      <c r="R82" s="1189"/>
      <c r="S82" s="1189"/>
      <c r="T82" s="1740"/>
      <c r="U82" s="1223"/>
      <c r="V82" s="1225"/>
      <c r="W82" s="1676"/>
      <c r="X82" s="1676"/>
      <c r="Y82" s="1676"/>
      <c r="Z82" s="1812"/>
      <c r="AA82" s="1812"/>
      <c r="AB82" s="1812"/>
      <c r="AC82" s="1812"/>
      <c r="AD82" s="1812"/>
      <c r="AE82" s="1812"/>
      <c r="AF82" s="1812"/>
      <c r="AG82" s="1740"/>
      <c r="AH82" s="1676"/>
      <c r="AI82" s="1673"/>
      <c r="AJ82" s="416"/>
      <c r="AS82" s="1721"/>
      <c r="AT82" s="1722"/>
      <c r="AU82" s="1722"/>
      <c r="AV82" s="1722"/>
      <c r="AW82" s="1722"/>
      <c r="AX82" s="1722"/>
      <c r="AY82" s="1722"/>
      <c r="AZ82" s="1722"/>
      <c r="BA82" s="1722"/>
      <c r="BB82" s="416"/>
    </row>
    <row r="83" spans="1:55" s="333" customFormat="1" ht="67.5" hidden="1" customHeight="1">
      <c r="A83" s="1671"/>
      <c r="B83" s="1206"/>
      <c r="C83" s="1673"/>
      <c r="D83" s="1673"/>
      <c r="E83" s="1673"/>
      <c r="F83" s="1673"/>
      <c r="G83" s="1673"/>
      <c r="H83" s="1673"/>
      <c r="I83" s="1673"/>
      <c r="J83" s="1673"/>
      <c r="K83" s="1189"/>
      <c r="L83" s="1189"/>
      <c r="M83" s="1189"/>
      <c r="N83" s="1189"/>
      <c r="O83" s="1189"/>
      <c r="P83" s="1189"/>
      <c r="Q83" s="1189"/>
      <c r="R83" s="1189"/>
      <c r="S83" s="1189"/>
      <c r="T83" s="1740"/>
      <c r="U83" s="1223"/>
      <c r="V83" s="1225"/>
      <c r="W83" s="1676"/>
      <c r="X83" s="1676"/>
      <c r="Y83" s="1676"/>
      <c r="Z83" s="1812"/>
      <c r="AA83" s="1812"/>
      <c r="AB83" s="1812"/>
      <c r="AC83" s="1812"/>
      <c r="AD83" s="1812"/>
      <c r="AE83" s="1812"/>
      <c r="AF83" s="1812"/>
      <c r="AG83" s="1740"/>
      <c r="AH83" s="1676"/>
      <c r="AI83" s="1673"/>
      <c r="AJ83" s="416"/>
      <c r="AS83" s="1721"/>
      <c r="AT83" s="1722"/>
      <c r="AU83" s="1722"/>
      <c r="AV83" s="1722"/>
      <c r="AW83" s="1722"/>
      <c r="AX83" s="1722"/>
      <c r="AY83" s="1722"/>
      <c r="AZ83" s="1722"/>
      <c r="BA83" s="1722"/>
      <c r="BB83" s="416"/>
    </row>
    <row r="84" spans="1:55" s="333" customFormat="1" ht="56.45" hidden="1" customHeight="1">
      <c r="A84" s="1671"/>
      <c r="B84" s="1206"/>
      <c r="C84" s="1673"/>
      <c r="D84" s="1673"/>
      <c r="E84" s="1673"/>
      <c r="F84" s="1673"/>
      <c r="G84" s="1673"/>
      <c r="H84" s="1673"/>
      <c r="I84" s="1673"/>
      <c r="J84" s="630"/>
      <c r="K84" s="1189"/>
      <c r="L84" s="1189"/>
      <c r="M84" s="1189"/>
      <c r="N84" s="1189"/>
      <c r="O84" s="1189"/>
      <c r="P84" s="1189"/>
      <c r="Q84" s="1189"/>
      <c r="R84" s="1189"/>
      <c r="S84" s="1189"/>
      <c r="T84" s="1740"/>
      <c r="U84" s="1223"/>
      <c r="V84" s="1225"/>
      <c r="W84" s="1676"/>
      <c r="X84" s="1676"/>
      <c r="Y84" s="1676"/>
      <c r="Z84" s="1812"/>
      <c r="AA84" s="1812"/>
      <c r="AB84" s="1812"/>
      <c r="AC84" s="1812"/>
      <c r="AD84" s="1812"/>
      <c r="AE84" s="1719"/>
      <c r="AF84" s="1719"/>
      <c r="AG84" s="1717"/>
      <c r="AH84" s="1676"/>
      <c r="AI84" s="1673"/>
      <c r="AJ84" s="416"/>
      <c r="AS84" s="1721"/>
      <c r="AT84" s="1722"/>
      <c r="AU84" s="1722"/>
      <c r="AV84" s="1722"/>
      <c r="AW84" s="1722"/>
      <c r="AX84" s="1722"/>
      <c r="AY84" s="1722"/>
      <c r="AZ84" s="1722"/>
      <c r="BA84" s="1722"/>
      <c r="BB84" s="416"/>
    </row>
    <row r="85" spans="1:55" s="333" customFormat="1" ht="56.45" customHeight="1">
      <c r="A85" s="1671">
        <f t="shared" ref="A85" si="99">A84+1</f>
        <v>1</v>
      </c>
      <c r="B85" s="1206" t="s">
        <v>2157</v>
      </c>
      <c r="C85" s="1671" t="s">
        <v>115</v>
      </c>
      <c r="D85" s="1673" t="s">
        <v>75</v>
      </c>
      <c r="E85" s="1673" t="s">
        <v>122</v>
      </c>
      <c r="F85" s="1673">
        <v>7004686</v>
      </c>
      <c r="G85" s="1673"/>
      <c r="H85" s="1673" t="s">
        <v>2158</v>
      </c>
      <c r="I85" s="1673" t="s">
        <v>125</v>
      </c>
      <c r="J85" s="1673" t="s">
        <v>160</v>
      </c>
      <c r="K85" s="1189">
        <v>26797</v>
      </c>
      <c r="L85" s="1189">
        <v>26797</v>
      </c>
      <c r="M85" s="1189">
        <v>24100</v>
      </c>
      <c r="N85" s="1189"/>
      <c r="O85" s="1189"/>
      <c r="P85" s="1189">
        <v>3000</v>
      </c>
      <c r="Q85" s="1189"/>
      <c r="R85" s="1189"/>
      <c r="S85" s="1189">
        <v>1300</v>
      </c>
      <c r="T85" s="1740">
        <v>273.26299999999998</v>
      </c>
      <c r="U85" s="1223">
        <v>762.16300000000001</v>
      </c>
      <c r="V85" s="1225">
        <f t="shared" ref="V85" si="100">S85-U85</f>
        <v>537.83699999999999</v>
      </c>
      <c r="W85" s="1676">
        <f>V85</f>
        <v>537.83699999999999</v>
      </c>
      <c r="X85" s="1676"/>
      <c r="Y85" s="1676"/>
      <c r="Z85" s="1812">
        <v>1300</v>
      </c>
      <c r="AA85" s="1812"/>
      <c r="AB85" s="1812"/>
      <c r="AC85" s="1812"/>
      <c r="AD85" s="1812"/>
      <c r="AE85" s="1719">
        <f t="shared" ref="AE85" si="101">O85-P85</f>
        <v>-3000</v>
      </c>
      <c r="AF85" s="1866" t="s">
        <v>2159</v>
      </c>
      <c r="AG85" s="1830">
        <v>537.83699999999999</v>
      </c>
      <c r="AH85" s="1676">
        <f>W85-AG85</f>
        <v>0</v>
      </c>
      <c r="AI85" s="1673"/>
      <c r="AJ85" s="416">
        <f t="shared" si="96"/>
        <v>2697</v>
      </c>
      <c r="AS85" s="1721">
        <f t="shared" ref="AS85" si="102">S85</f>
        <v>1300</v>
      </c>
      <c r="AT85" s="1722">
        <f>U85</f>
        <v>762.16300000000001</v>
      </c>
      <c r="AU85" s="1722">
        <f>V85</f>
        <v>537.83699999999999</v>
      </c>
      <c r="AV85" s="1722">
        <f>AU85</f>
        <v>537.83699999999999</v>
      </c>
      <c r="AW85" s="1722"/>
      <c r="AX85" s="1722"/>
      <c r="AY85" s="1722"/>
      <c r="AZ85" s="1722"/>
      <c r="BA85" s="1722"/>
      <c r="BB85" s="416"/>
      <c r="BC85" s="333">
        <v>1</v>
      </c>
    </row>
    <row r="86" spans="1:55" s="333" customFormat="1" ht="63.75" hidden="1" customHeight="1">
      <c r="A86" s="1671"/>
      <c r="B86" s="1206"/>
      <c r="C86" s="1671"/>
      <c r="D86" s="1673"/>
      <c r="E86" s="1673"/>
      <c r="F86" s="1673"/>
      <c r="G86" s="1674"/>
      <c r="H86" s="1673"/>
      <c r="I86" s="1673"/>
      <c r="J86" s="1673"/>
      <c r="K86" s="1189"/>
      <c r="L86" s="1189"/>
      <c r="M86" s="1189"/>
      <c r="N86" s="1189"/>
      <c r="O86" s="1188"/>
      <c r="P86" s="1188"/>
      <c r="Q86" s="1188"/>
      <c r="R86" s="1188"/>
      <c r="S86" s="1188"/>
      <c r="T86" s="1684"/>
      <c r="U86" s="1190"/>
      <c r="V86" s="1225"/>
      <c r="W86" s="1676"/>
      <c r="X86" s="1676"/>
      <c r="Y86" s="1676"/>
      <c r="Z86" s="1773"/>
      <c r="AA86" s="1773"/>
      <c r="AB86" s="1773"/>
      <c r="AC86" s="1726"/>
      <c r="AD86" s="1773"/>
      <c r="AE86" s="1719"/>
      <c r="AF86" s="1719"/>
      <c r="AG86" s="1717"/>
      <c r="AH86" s="1676"/>
      <c r="AI86" s="1673"/>
      <c r="AJ86" s="416"/>
      <c r="AS86" s="1721"/>
      <c r="AT86" s="1722"/>
      <c r="AU86" s="1722"/>
      <c r="AV86" s="1722"/>
      <c r="AW86" s="1722"/>
      <c r="AX86" s="1722"/>
      <c r="AY86" s="1722"/>
      <c r="AZ86" s="1722"/>
      <c r="BA86" s="1722"/>
      <c r="BB86" s="416"/>
    </row>
    <row r="87" spans="1:55" s="333" customFormat="1" ht="76.5" hidden="1" customHeight="1">
      <c r="A87" s="1671"/>
      <c r="B87" s="1206"/>
      <c r="C87" s="1671"/>
      <c r="D87" s="1673"/>
      <c r="E87" s="1673"/>
      <c r="F87" s="1673"/>
      <c r="G87" s="1674"/>
      <c r="H87" s="1673"/>
      <c r="I87" s="1673"/>
      <c r="J87" s="1673"/>
      <c r="K87" s="1189"/>
      <c r="L87" s="1189"/>
      <c r="M87" s="1189"/>
      <c r="N87" s="1189"/>
      <c r="O87" s="1188"/>
      <c r="P87" s="1188"/>
      <c r="Q87" s="1188"/>
      <c r="R87" s="1188"/>
      <c r="S87" s="1188"/>
      <c r="T87" s="1684"/>
      <c r="U87" s="1190"/>
      <c r="V87" s="1225"/>
      <c r="W87" s="1676"/>
      <c r="X87" s="1676"/>
      <c r="Y87" s="1676"/>
      <c r="Z87" s="1773"/>
      <c r="AA87" s="1773"/>
      <c r="AB87" s="1773"/>
      <c r="AC87" s="1740"/>
      <c r="AD87" s="1773"/>
      <c r="AE87" s="1719"/>
      <c r="AF87" s="1719"/>
      <c r="AG87" s="1717"/>
      <c r="AH87" s="1676"/>
      <c r="AI87" s="1673"/>
      <c r="AJ87" s="416"/>
      <c r="AS87" s="1721"/>
      <c r="AT87" s="1722"/>
      <c r="AU87" s="1722"/>
      <c r="AV87" s="1722"/>
      <c r="AW87" s="1722"/>
      <c r="AX87" s="1722"/>
      <c r="AY87" s="1722"/>
      <c r="AZ87" s="1722"/>
      <c r="BA87" s="1722"/>
      <c r="BB87" s="416"/>
    </row>
    <row r="88" spans="1:55" s="333" customFormat="1" ht="69" hidden="1" customHeight="1">
      <c r="A88" s="1671"/>
      <c r="B88" s="1206"/>
      <c r="C88" s="1671"/>
      <c r="D88" s="1673"/>
      <c r="E88" s="1673"/>
      <c r="F88" s="1673"/>
      <c r="G88" s="1674"/>
      <c r="H88" s="1673"/>
      <c r="I88" s="1673"/>
      <c r="J88" s="1673"/>
      <c r="K88" s="1189"/>
      <c r="L88" s="1189"/>
      <c r="M88" s="1189"/>
      <c r="N88" s="1189"/>
      <c r="O88" s="1188"/>
      <c r="P88" s="1188"/>
      <c r="Q88" s="1188"/>
      <c r="R88" s="1188"/>
      <c r="S88" s="1188"/>
      <c r="T88" s="1684"/>
      <c r="U88" s="1190"/>
      <c r="V88" s="1225"/>
      <c r="W88" s="1676"/>
      <c r="X88" s="1676"/>
      <c r="Y88" s="1676"/>
      <c r="Z88" s="1773"/>
      <c r="AA88" s="1773"/>
      <c r="AB88" s="1773"/>
      <c r="AC88" s="1740"/>
      <c r="AD88" s="1773"/>
      <c r="AE88" s="1719"/>
      <c r="AF88" s="1719"/>
      <c r="AG88" s="1717"/>
      <c r="AH88" s="1676"/>
      <c r="AI88" s="1673"/>
      <c r="AJ88" s="416"/>
      <c r="AS88" s="1721"/>
      <c r="AT88" s="1722"/>
      <c r="AU88" s="1722"/>
      <c r="AV88" s="1722"/>
      <c r="AW88" s="1722"/>
      <c r="AX88" s="1722"/>
      <c r="AY88" s="1722"/>
      <c r="AZ88" s="1722"/>
      <c r="BA88" s="1722"/>
      <c r="BB88" s="416"/>
    </row>
    <row r="89" spans="1:55" s="333" customFormat="1" ht="71.25" hidden="1" customHeight="1">
      <c r="A89" s="1671"/>
      <c r="B89" s="1206"/>
      <c r="C89" s="1671"/>
      <c r="D89" s="1673"/>
      <c r="E89" s="1673"/>
      <c r="F89" s="1673"/>
      <c r="G89" s="1674"/>
      <c r="H89" s="1673"/>
      <c r="I89" s="1673"/>
      <c r="J89" s="1673"/>
      <c r="K89" s="1189"/>
      <c r="L89" s="1189"/>
      <c r="M89" s="1189"/>
      <c r="N89" s="1189"/>
      <c r="O89" s="1188"/>
      <c r="P89" s="1188"/>
      <c r="Q89" s="1188"/>
      <c r="R89" s="1188"/>
      <c r="S89" s="1188"/>
      <c r="T89" s="1684"/>
      <c r="U89" s="1190"/>
      <c r="V89" s="1225"/>
      <c r="W89" s="1676"/>
      <c r="X89" s="1676"/>
      <c r="Y89" s="1676"/>
      <c r="Z89" s="1773"/>
      <c r="AA89" s="1773"/>
      <c r="AB89" s="1773"/>
      <c r="AC89" s="1740"/>
      <c r="AD89" s="1773"/>
      <c r="AE89" s="1719"/>
      <c r="AF89" s="1719"/>
      <c r="AG89" s="1717"/>
      <c r="AH89" s="1676"/>
      <c r="AI89" s="1673"/>
      <c r="AJ89" s="416"/>
      <c r="AS89" s="1721"/>
      <c r="AT89" s="1722"/>
      <c r="AU89" s="1722"/>
      <c r="AV89" s="1722"/>
      <c r="AW89" s="1722"/>
      <c r="AX89" s="1722"/>
      <c r="AY89" s="1722"/>
      <c r="AZ89" s="1722"/>
      <c r="BA89" s="1722"/>
      <c r="BB89" s="416"/>
    </row>
    <row r="90" spans="1:55" s="333" customFormat="1" ht="63" hidden="1" customHeight="1">
      <c r="A90" s="1671"/>
      <c r="B90" s="1206"/>
      <c r="C90" s="1671"/>
      <c r="D90" s="1673"/>
      <c r="E90" s="1673"/>
      <c r="F90" s="1673"/>
      <c r="G90" s="1674"/>
      <c r="H90" s="1673"/>
      <c r="I90" s="1673"/>
      <c r="J90" s="1673"/>
      <c r="K90" s="1189"/>
      <c r="L90" s="1189"/>
      <c r="M90" s="1189"/>
      <c r="N90" s="1189"/>
      <c r="O90" s="1188"/>
      <c r="P90" s="1188"/>
      <c r="Q90" s="1188"/>
      <c r="R90" s="1188"/>
      <c r="S90" s="1188"/>
      <c r="T90" s="1684"/>
      <c r="U90" s="1190"/>
      <c r="V90" s="1225"/>
      <c r="W90" s="1676"/>
      <c r="X90" s="1676"/>
      <c r="Y90" s="1676"/>
      <c r="Z90" s="1773"/>
      <c r="AA90" s="1773"/>
      <c r="AB90" s="1773"/>
      <c r="AC90" s="1740"/>
      <c r="AD90" s="1773"/>
      <c r="AE90" s="1719"/>
      <c r="AF90" s="1719"/>
      <c r="AG90" s="1717"/>
      <c r="AH90" s="1676"/>
      <c r="AI90" s="1673"/>
      <c r="AJ90" s="416"/>
      <c r="AS90" s="1721"/>
      <c r="AT90" s="1722"/>
      <c r="AU90" s="1722"/>
      <c r="AV90" s="1722"/>
      <c r="AW90" s="1722"/>
      <c r="AX90" s="1722"/>
      <c r="AY90" s="1722"/>
      <c r="AZ90" s="1722"/>
      <c r="BA90" s="1722"/>
      <c r="BB90" s="416"/>
    </row>
    <row r="91" spans="1:55" s="333" customFormat="1" ht="63" hidden="1" customHeight="1">
      <c r="A91" s="1671"/>
      <c r="B91" s="1215"/>
      <c r="C91" s="658"/>
      <c r="D91" s="658"/>
      <c r="E91" s="658"/>
      <c r="F91" s="1673"/>
      <c r="G91" s="1674"/>
      <c r="H91" s="1673"/>
      <c r="I91" s="1673"/>
      <c r="J91" s="1673"/>
      <c r="K91" s="1188"/>
      <c r="L91" s="1188"/>
      <c r="M91" s="1188"/>
      <c r="N91" s="1189"/>
      <c r="O91" s="1188"/>
      <c r="P91" s="1188"/>
      <c r="Q91" s="1188"/>
      <c r="R91" s="1188"/>
      <c r="S91" s="1188"/>
      <c r="T91" s="1684"/>
      <c r="U91" s="1190"/>
      <c r="V91" s="1225"/>
      <c r="W91" s="1676"/>
      <c r="X91" s="1676"/>
      <c r="Y91" s="1676"/>
      <c r="Z91" s="1773"/>
      <c r="AA91" s="1773"/>
      <c r="AB91" s="1773"/>
      <c r="AC91" s="1773"/>
      <c r="AD91" s="1773"/>
      <c r="AE91" s="1719"/>
      <c r="AF91" s="1719"/>
      <c r="AG91" s="1717"/>
      <c r="AH91" s="1676"/>
      <c r="AI91" s="1673"/>
      <c r="AJ91" s="416"/>
      <c r="AS91" s="1721"/>
      <c r="AT91" s="1722"/>
      <c r="AU91" s="1722"/>
      <c r="AV91" s="1722"/>
      <c r="AW91" s="1722"/>
      <c r="AX91" s="1722"/>
      <c r="AY91" s="1722"/>
      <c r="AZ91" s="1722"/>
      <c r="BA91" s="1722"/>
      <c r="BB91" s="416"/>
    </row>
    <row r="92" spans="1:55" s="333" customFormat="1" ht="18.95" hidden="1" customHeight="1">
      <c r="A92" s="1733" t="s">
        <v>91</v>
      </c>
      <c r="B92" s="1705" t="s">
        <v>150</v>
      </c>
      <c r="C92" s="1189"/>
      <c r="D92" s="1189"/>
      <c r="E92" s="1189"/>
      <c r="F92" s="1189"/>
      <c r="G92" s="1189"/>
      <c r="H92" s="1189"/>
      <c r="I92" s="1189"/>
      <c r="J92" s="1189"/>
      <c r="K92" s="1725">
        <f>K93</f>
        <v>0</v>
      </c>
      <c r="L92" s="1725">
        <f t="shared" ref="L92:AB92" si="103">L93</f>
        <v>0</v>
      </c>
      <c r="M92" s="1725">
        <f t="shared" si="103"/>
        <v>0</v>
      </c>
      <c r="N92" s="1725">
        <f t="shared" si="103"/>
        <v>0</v>
      </c>
      <c r="O92" s="1725">
        <f t="shared" si="103"/>
        <v>0</v>
      </c>
      <c r="P92" s="1725">
        <f t="shared" si="103"/>
        <v>0</v>
      </c>
      <c r="Q92" s="1725">
        <f t="shared" si="103"/>
        <v>0</v>
      </c>
      <c r="R92" s="1725">
        <f t="shared" si="103"/>
        <v>0</v>
      </c>
      <c r="S92" s="1725">
        <f t="shared" si="103"/>
        <v>0</v>
      </c>
      <c r="T92" s="1726">
        <f t="shared" si="103"/>
        <v>0</v>
      </c>
      <c r="U92" s="1727">
        <f t="shared" si="103"/>
        <v>0</v>
      </c>
      <c r="V92" s="1727">
        <f t="shared" si="103"/>
        <v>0</v>
      </c>
      <c r="W92" s="1726"/>
      <c r="X92" s="1726"/>
      <c r="Y92" s="1726"/>
      <c r="Z92" s="1726">
        <f t="shared" si="103"/>
        <v>0</v>
      </c>
      <c r="AA92" s="1726">
        <f t="shared" si="103"/>
        <v>0</v>
      </c>
      <c r="AB92" s="1726">
        <f t="shared" si="103"/>
        <v>0</v>
      </c>
      <c r="AC92" s="1726"/>
      <c r="AD92" s="1773"/>
      <c r="AE92" s="1719"/>
      <c r="AF92" s="1719"/>
      <c r="AG92" s="1717"/>
      <c r="AH92" s="1726"/>
      <c r="AI92" s="1673"/>
      <c r="AJ92" s="416">
        <f t="shared" si="96"/>
        <v>0</v>
      </c>
      <c r="BB92" s="416"/>
    </row>
    <row r="93" spans="1:55" s="333" customFormat="1" ht="53.1" hidden="1" customHeight="1">
      <c r="A93" s="630"/>
      <c r="B93" s="1215"/>
      <c r="C93" s="658"/>
      <c r="D93" s="658"/>
      <c r="E93" s="658"/>
      <c r="F93" s="1673"/>
      <c r="G93" s="1189"/>
      <c r="H93" s="1189"/>
      <c r="I93" s="658"/>
      <c r="J93" s="658"/>
      <c r="K93" s="1194"/>
      <c r="L93" s="1194"/>
      <c r="M93" s="1194"/>
      <c r="N93" s="1194"/>
      <c r="O93" s="1194"/>
      <c r="P93" s="1194"/>
      <c r="Q93" s="1194"/>
      <c r="R93" s="1194"/>
      <c r="S93" s="1194"/>
      <c r="T93" s="1740"/>
      <c r="U93" s="1223"/>
      <c r="V93" s="1225"/>
      <c r="W93" s="1676"/>
      <c r="X93" s="1676"/>
      <c r="Y93" s="1676"/>
      <c r="Z93" s="1740"/>
      <c r="AA93" s="1740"/>
      <c r="AB93" s="1740"/>
      <c r="AC93" s="1740"/>
      <c r="AD93" s="1773"/>
      <c r="AE93" s="1719"/>
      <c r="AF93" s="1719"/>
      <c r="AG93" s="1717"/>
      <c r="AH93" s="1676"/>
      <c r="AI93" s="1673"/>
      <c r="AJ93" s="416"/>
      <c r="AS93" s="1721"/>
      <c r="AT93" s="1722"/>
      <c r="AU93" s="1722"/>
      <c r="AV93" s="1722"/>
      <c r="AW93" s="1722"/>
      <c r="AX93" s="1722"/>
      <c r="AY93" s="1722"/>
      <c r="AZ93" s="1722"/>
      <c r="BA93" s="1722"/>
      <c r="BB93" s="416"/>
    </row>
    <row r="94" spans="1:55" s="333" customFormat="1" ht="15.75" hidden="1" customHeight="1">
      <c r="A94" s="1671"/>
      <c r="B94" s="1206"/>
      <c r="C94" s="1673"/>
      <c r="D94" s="1673"/>
      <c r="E94" s="1673"/>
      <c r="F94" s="1674"/>
      <c r="G94" s="1674"/>
      <c r="H94" s="1673"/>
      <c r="I94" s="1673"/>
      <c r="J94" s="1674"/>
      <c r="K94" s="1774"/>
      <c r="L94" s="1774"/>
      <c r="M94" s="1188"/>
      <c r="N94" s="1188"/>
      <c r="O94" s="1188"/>
      <c r="P94" s="1188"/>
      <c r="Q94" s="1188"/>
      <c r="R94" s="1188"/>
      <c r="S94" s="1188"/>
      <c r="T94" s="1684"/>
      <c r="U94" s="1190"/>
      <c r="V94" s="1190"/>
      <c r="W94" s="1684"/>
      <c r="X94" s="1773"/>
      <c r="Y94" s="1773"/>
      <c r="Z94" s="1773"/>
      <c r="AA94" s="1773"/>
      <c r="AB94" s="1773"/>
      <c r="AC94" s="1773"/>
      <c r="AD94" s="1773"/>
      <c r="AE94" s="1773"/>
      <c r="AF94" s="1773"/>
      <c r="AG94" s="1684"/>
      <c r="AH94" s="1684"/>
      <c r="AI94" s="630"/>
      <c r="AJ94" s="416">
        <f t="shared" si="96"/>
        <v>0</v>
      </c>
      <c r="BB94" s="416"/>
    </row>
    <row r="95" spans="1:55" s="333" customFormat="1" ht="15.75" hidden="1" customHeight="1">
      <c r="A95" s="1704" t="s">
        <v>53</v>
      </c>
      <c r="B95" s="1705" t="s">
        <v>57</v>
      </c>
      <c r="C95" s="1673"/>
      <c r="D95" s="1673"/>
      <c r="E95" s="1673"/>
      <c r="F95" s="1674"/>
      <c r="G95" s="1674"/>
      <c r="H95" s="1673"/>
      <c r="I95" s="1673"/>
      <c r="J95" s="1674"/>
      <c r="K95" s="1760">
        <f>K96</f>
        <v>0</v>
      </c>
      <c r="L95" s="1760">
        <f t="shared" ref="L95:AE96" si="104">L96</f>
        <v>0</v>
      </c>
      <c r="M95" s="1760">
        <f t="shared" si="104"/>
        <v>0</v>
      </c>
      <c r="N95" s="1760">
        <f t="shared" si="104"/>
        <v>0</v>
      </c>
      <c r="O95" s="1760">
        <f t="shared" si="104"/>
        <v>0</v>
      </c>
      <c r="P95" s="1760">
        <f t="shared" si="104"/>
        <v>0</v>
      </c>
      <c r="Q95" s="1760">
        <f t="shared" si="104"/>
        <v>0</v>
      </c>
      <c r="R95" s="1760">
        <f t="shared" si="104"/>
        <v>0</v>
      </c>
      <c r="S95" s="1760">
        <f t="shared" si="104"/>
        <v>0</v>
      </c>
      <c r="T95" s="1761">
        <f t="shared" si="104"/>
        <v>0</v>
      </c>
      <c r="U95" s="1762">
        <f t="shared" si="104"/>
        <v>0</v>
      </c>
      <c r="V95" s="1762">
        <f t="shared" si="104"/>
        <v>0</v>
      </c>
      <c r="W95" s="1761">
        <f t="shared" si="104"/>
        <v>0</v>
      </c>
      <c r="X95" s="1775">
        <f t="shared" si="104"/>
        <v>0</v>
      </c>
      <c r="Y95" s="1775"/>
      <c r="Z95" s="1775">
        <f t="shared" si="104"/>
        <v>0</v>
      </c>
      <c r="AA95" s="1775">
        <f t="shared" si="104"/>
        <v>0</v>
      </c>
      <c r="AB95" s="1775">
        <f t="shared" si="104"/>
        <v>0</v>
      </c>
      <c r="AC95" s="1775">
        <f t="shared" si="104"/>
        <v>0</v>
      </c>
      <c r="AD95" s="1775">
        <f t="shared" si="104"/>
        <v>0</v>
      </c>
      <c r="AE95" s="1775">
        <f t="shared" si="104"/>
        <v>0</v>
      </c>
      <c r="AF95" s="1775"/>
      <c r="AG95" s="1761"/>
      <c r="AH95" s="1761">
        <f t="shared" ref="AH95:AH96" si="105">AH96</f>
        <v>0</v>
      </c>
      <c r="AI95" s="1674"/>
      <c r="AJ95" s="416">
        <f t="shared" si="96"/>
        <v>0</v>
      </c>
      <c r="BB95" s="416"/>
    </row>
    <row r="96" spans="1:55" s="333" customFormat="1" ht="15.75" hidden="1" customHeight="1">
      <c r="A96" s="1704">
        <v>1</v>
      </c>
      <c r="B96" s="1705" t="s">
        <v>2152</v>
      </c>
      <c r="C96" s="1673"/>
      <c r="D96" s="1673"/>
      <c r="E96" s="1673"/>
      <c r="F96" s="1674"/>
      <c r="G96" s="1674"/>
      <c r="H96" s="1673"/>
      <c r="I96" s="1673"/>
      <c r="J96" s="1674"/>
      <c r="K96" s="1760">
        <f>K97</f>
        <v>0</v>
      </c>
      <c r="L96" s="1760">
        <f t="shared" si="104"/>
        <v>0</v>
      </c>
      <c r="M96" s="1760">
        <f t="shared" si="104"/>
        <v>0</v>
      </c>
      <c r="N96" s="1760">
        <f t="shared" si="104"/>
        <v>0</v>
      </c>
      <c r="O96" s="1760">
        <f t="shared" si="104"/>
        <v>0</v>
      </c>
      <c r="P96" s="1760">
        <f t="shared" si="104"/>
        <v>0</v>
      </c>
      <c r="Q96" s="1760">
        <f t="shared" si="104"/>
        <v>0</v>
      </c>
      <c r="R96" s="1760">
        <f t="shared" si="104"/>
        <v>0</v>
      </c>
      <c r="S96" s="1760">
        <f t="shared" si="104"/>
        <v>0</v>
      </c>
      <c r="T96" s="1761">
        <f t="shared" si="104"/>
        <v>0</v>
      </c>
      <c r="U96" s="1762">
        <f t="shared" si="104"/>
        <v>0</v>
      </c>
      <c r="V96" s="1762">
        <f t="shared" si="104"/>
        <v>0</v>
      </c>
      <c r="W96" s="1761">
        <f t="shared" si="104"/>
        <v>0</v>
      </c>
      <c r="X96" s="1775">
        <f t="shared" si="104"/>
        <v>0</v>
      </c>
      <c r="Y96" s="1775"/>
      <c r="Z96" s="1775">
        <f t="shared" si="104"/>
        <v>0</v>
      </c>
      <c r="AA96" s="1775">
        <f t="shared" si="104"/>
        <v>0</v>
      </c>
      <c r="AB96" s="1775">
        <f t="shared" si="104"/>
        <v>0</v>
      </c>
      <c r="AC96" s="1775"/>
      <c r="AD96" s="1775"/>
      <c r="AE96" s="1775">
        <f t="shared" si="104"/>
        <v>0</v>
      </c>
      <c r="AF96" s="1775"/>
      <c r="AG96" s="1761"/>
      <c r="AH96" s="1761">
        <f t="shared" si="105"/>
        <v>0</v>
      </c>
      <c r="AI96" s="1674"/>
      <c r="AJ96" s="416">
        <f t="shared" si="96"/>
        <v>0</v>
      </c>
      <c r="BB96" s="416"/>
    </row>
    <row r="97" spans="1:65" s="333" customFormat="1" ht="18.75" hidden="1" customHeight="1">
      <c r="A97" s="1763" t="s">
        <v>89</v>
      </c>
      <c r="B97" s="1743" t="s">
        <v>120</v>
      </c>
      <c r="C97" s="1673"/>
      <c r="D97" s="1673"/>
      <c r="E97" s="1673"/>
      <c r="F97" s="1674"/>
      <c r="G97" s="1674"/>
      <c r="H97" s="1673"/>
      <c r="I97" s="1673"/>
      <c r="J97" s="1674"/>
      <c r="K97" s="1745">
        <f t="shared" ref="K97:L97" si="106">K98+K99+K100</f>
        <v>0</v>
      </c>
      <c r="L97" s="1745">
        <f t="shared" si="106"/>
        <v>0</v>
      </c>
      <c r="M97" s="1745">
        <f>M98+M99+M100</f>
        <v>0</v>
      </c>
      <c r="N97" s="1745">
        <f t="shared" ref="N97:AE97" si="107">N98+N99+N100</f>
        <v>0</v>
      </c>
      <c r="O97" s="1745">
        <f t="shared" si="107"/>
        <v>0</v>
      </c>
      <c r="P97" s="1745">
        <f t="shared" si="107"/>
        <v>0</v>
      </c>
      <c r="Q97" s="1745">
        <f t="shared" si="107"/>
        <v>0</v>
      </c>
      <c r="R97" s="1745">
        <f t="shared" si="107"/>
        <v>0</v>
      </c>
      <c r="S97" s="1745">
        <f t="shared" si="107"/>
        <v>0</v>
      </c>
      <c r="T97" s="1746">
        <f t="shared" si="107"/>
        <v>0</v>
      </c>
      <c r="U97" s="1747">
        <f t="shared" si="107"/>
        <v>0</v>
      </c>
      <c r="V97" s="1747">
        <f t="shared" si="107"/>
        <v>0</v>
      </c>
      <c r="W97" s="1746">
        <f t="shared" si="107"/>
        <v>0</v>
      </c>
      <c r="X97" s="1772">
        <f t="shared" si="107"/>
        <v>0</v>
      </c>
      <c r="Y97" s="1772"/>
      <c r="Z97" s="1772">
        <f t="shared" si="107"/>
        <v>0</v>
      </c>
      <c r="AA97" s="1772">
        <f t="shared" si="107"/>
        <v>0</v>
      </c>
      <c r="AB97" s="1772">
        <f t="shared" si="107"/>
        <v>0</v>
      </c>
      <c r="AC97" s="1772"/>
      <c r="AD97" s="1772"/>
      <c r="AE97" s="1772">
        <f t="shared" si="107"/>
        <v>0</v>
      </c>
      <c r="AF97" s="1772"/>
      <c r="AG97" s="1746"/>
      <c r="AH97" s="1746">
        <f t="shared" ref="AH97" si="108">AH98+AH99+AH100</f>
        <v>0</v>
      </c>
      <c r="AI97" s="1674"/>
      <c r="AJ97" s="416">
        <f t="shared" si="96"/>
        <v>0</v>
      </c>
      <c r="BB97" s="416"/>
    </row>
    <row r="98" spans="1:65" s="333" customFormat="1" ht="64.5" hidden="1" customHeight="1">
      <c r="A98" s="1671"/>
      <c r="B98" s="1206"/>
      <c r="C98" s="1673"/>
      <c r="D98" s="1673"/>
      <c r="E98" s="1673"/>
      <c r="F98" s="1673"/>
      <c r="G98" s="1674"/>
      <c r="H98" s="1673"/>
      <c r="I98" s="1673"/>
      <c r="J98" s="1674"/>
      <c r="K98" s="1194"/>
      <c r="L98" s="1194"/>
      <c r="M98" s="1194"/>
      <c r="N98" s="1188"/>
      <c r="O98" s="1188"/>
      <c r="P98" s="1194"/>
      <c r="Q98" s="1188"/>
      <c r="R98" s="1188"/>
      <c r="S98" s="1194"/>
      <c r="T98" s="1684"/>
      <c r="U98" s="1190"/>
      <c r="V98" s="1225"/>
      <c r="W98" s="1676"/>
      <c r="X98" s="1676"/>
      <c r="Y98" s="1676"/>
      <c r="Z98" s="1740"/>
      <c r="AA98" s="1773"/>
      <c r="AB98" s="1773"/>
      <c r="AC98" s="1773"/>
      <c r="AD98" s="1773"/>
      <c r="AE98" s="1719"/>
      <c r="AF98" s="1719"/>
      <c r="AG98" s="1717"/>
      <c r="AH98" s="1676"/>
      <c r="AI98" s="630"/>
      <c r="AJ98" s="416"/>
      <c r="AS98" s="1721"/>
      <c r="AT98" s="1722"/>
      <c r="AU98" s="1722"/>
      <c r="AV98" s="1722"/>
      <c r="AW98" s="1722"/>
      <c r="AX98" s="1722"/>
      <c r="AY98" s="1722"/>
      <c r="AZ98" s="1722"/>
      <c r="BA98" s="1722"/>
      <c r="BB98" s="416"/>
    </row>
    <row r="99" spans="1:65" s="333" customFormat="1" ht="81.599999999999994" hidden="1" customHeight="1">
      <c r="A99" s="1671"/>
      <c r="B99" s="1206"/>
      <c r="C99" s="1673"/>
      <c r="D99" s="1673"/>
      <c r="E99" s="1673"/>
      <c r="F99" s="1673"/>
      <c r="G99" s="1674"/>
      <c r="H99" s="1673"/>
      <c r="I99" s="1673"/>
      <c r="J99" s="1674"/>
      <c r="K99" s="1188"/>
      <c r="L99" s="1188"/>
      <c r="M99" s="1188"/>
      <c r="N99" s="1188"/>
      <c r="O99" s="1188"/>
      <c r="P99" s="1194"/>
      <c r="Q99" s="1188"/>
      <c r="R99" s="1188"/>
      <c r="S99" s="1194"/>
      <c r="T99" s="1684"/>
      <c r="U99" s="1190"/>
      <c r="V99" s="1225"/>
      <c r="W99" s="1676"/>
      <c r="X99" s="1676"/>
      <c r="Y99" s="1676"/>
      <c r="Z99" s="1740"/>
      <c r="AA99" s="1773"/>
      <c r="AB99" s="1773"/>
      <c r="AC99" s="1773"/>
      <c r="AD99" s="1773"/>
      <c r="AE99" s="1719"/>
      <c r="AF99" s="1719"/>
      <c r="AG99" s="1717"/>
      <c r="AH99" s="1676"/>
      <c r="AI99" s="630"/>
      <c r="AJ99" s="416"/>
      <c r="AS99" s="1721"/>
      <c r="AT99" s="1722"/>
      <c r="AU99" s="1722"/>
      <c r="AV99" s="1722"/>
      <c r="AW99" s="1722"/>
      <c r="AX99" s="1722"/>
      <c r="AY99" s="1722"/>
      <c r="AZ99" s="1722"/>
      <c r="BA99" s="1722"/>
      <c r="BB99" s="416"/>
    </row>
    <row r="100" spans="1:65" s="333" customFormat="1" ht="119.1" hidden="1" customHeight="1">
      <c r="A100" s="1671"/>
      <c r="B100" s="1206"/>
      <c r="C100" s="1671"/>
      <c r="D100" s="1673"/>
      <c r="E100" s="1673"/>
      <c r="F100" s="1673"/>
      <c r="G100" s="1674"/>
      <c r="H100" s="1673"/>
      <c r="I100" s="1673"/>
      <c r="J100" s="1674"/>
      <c r="K100" s="1194"/>
      <c r="L100" s="1194"/>
      <c r="M100" s="1194"/>
      <c r="N100" s="1188"/>
      <c r="O100" s="1188"/>
      <c r="P100" s="1194"/>
      <c r="Q100" s="1188"/>
      <c r="R100" s="1188"/>
      <c r="S100" s="1194"/>
      <c r="T100" s="1684"/>
      <c r="U100" s="1190"/>
      <c r="V100" s="1225"/>
      <c r="W100" s="1676"/>
      <c r="X100" s="1676"/>
      <c r="Y100" s="1676"/>
      <c r="Z100" s="1740"/>
      <c r="AA100" s="1773"/>
      <c r="AB100" s="1773"/>
      <c r="AC100" s="1773"/>
      <c r="AD100" s="1773"/>
      <c r="AE100" s="1719"/>
      <c r="AF100" s="1719"/>
      <c r="AG100" s="1717"/>
      <c r="AH100" s="1676"/>
      <c r="AI100" s="630"/>
      <c r="AJ100" s="416"/>
      <c r="AS100" s="1721"/>
      <c r="AT100" s="1722"/>
      <c r="AU100" s="1722"/>
      <c r="AV100" s="1722"/>
      <c r="AW100" s="1722"/>
      <c r="AX100" s="1722"/>
      <c r="AY100" s="1722"/>
      <c r="AZ100" s="1722"/>
      <c r="BA100" s="1722"/>
      <c r="BB100" s="416"/>
    </row>
    <row r="101" spans="1:65" s="333" customFormat="1" ht="15.75" hidden="1" customHeight="1">
      <c r="A101" s="1671"/>
      <c r="B101" s="1674"/>
      <c r="C101" s="1671"/>
      <c r="D101" s="1671"/>
      <c r="E101" s="1674"/>
      <c r="F101" s="1674"/>
      <c r="G101" s="1674"/>
      <c r="H101" s="1673"/>
      <c r="I101" s="1673"/>
      <c r="J101" s="1674"/>
      <c r="K101" s="1774"/>
      <c r="L101" s="1774"/>
      <c r="M101" s="1188"/>
      <c r="N101" s="1188"/>
      <c r="O101" s="1188"/>
      <c r="P101" s="1188"/>
      <c r="Q101" s="1188"/>
      <c r="R101" s="1188"/>
      <c r="S101" s="1188"/>
      <c r="T101" s="1684"/>
      <c r="U101" s="1190"/>
      <c r="V101" s="1190"/>
      <c r="W101" s="1684"/>
      <c r="X101" s="1773"/>
      <c r="Y101" s="1773"/>
      <c r="Z101" s="1773"/>
      <c r="AA101" s="1773"/>
      <c r="AB101" s="1773"/>
      <c r="AC101" s="1773"/>
      <c r="AD101" s="1773"/>
      <c r="AE101" s="1773"/>
      <c r="AF101" s="1773"/>
      <c r="AG101" s="1684"/>
      <c r="AH101" s="1684"/>
      <c r="AI101" s="1674"/>
      <c r="AJ101" s="416">
        <f t="shared" si="96"/>
        <v>0</v>
      </c>
      <c r="BB101" s="416"/>
    </row>
    <row r="102" spans="1:65" s="333" customFormat="1" ht="18.75" hidden="1" customHeight="1">
      <c r="A102" s="1733" t="s">
        <v>179</v>
      </c>
      <c r="B102" s="1730" t="s">
        <v>58</v>
      </c>
      <c r="C102" s="1777">
        <f t="shared" ref="C102:J102" si="109">C103</f>
        <v>0</v>
      </c>
      <c r="D102" s="1777"/>
      <c r="E102" s="1777">
        <f t="shared" si="109"/>
        <v>0</v>
      </c>
      <c r="F102" s="1777">
        <f t="shared" si="109"/>
        <v>0</v>
      </c>
      <c r="G102" s="1777"/>
      <c r="H102" s="1673">
        <f t="shared" si="109"/>
        <v>0</v>
      </c>
      <c r="I102" s="1777">
        <f t="shared" si="109"/>
        <v>0</v>
      </c>
      <c r="J102" s="1777">
        <f t="shared" si="109"/>
        <v>0</v>
      </c>
      <c r="K102" s="1760">
        <f>K103</f>
        <v>0</v>
      </c>
      <c r="L102" s="1760">
        <f t="shared" ref="L102:AE103" si="110">L103</f>
        <v>0</v>
      </c>
      <c r="M102" s="1760">
        <f t="shared" si="110"/>
        <v>0</v>
      </c>
      <c r="N102" s="1760">
        <f t="shared" si="110"/>
        <v>0</v>
      </c>
      <c r="O102" s="1760">
        <f t="shared" si="110"/>
        <v>0</v>
      </c>
      <c r="P102" s="1760">
        <f t="shared" si="110"/>
        <v>0</v>
      </c>
      <c r="Q102" s="1760">
        <f t="shared" si="110"/>
        <v>0</v>
      </c>
      <c r="R102" s="1760">
        <f t="shared" si="110"/>
        <v>0</v>
      </c>
      <c r="S102" s="1760">
        <f t="shared" si="110"/>
        <v>0</v>
      </c>
      <c r="T102" s="1761">
        <f t="shared" si="110"/>
        <v>0</v>
      </c>
      <c r="U102" s="1762">
        <f t="shared" si="110"/>
        <v>0</v>
      </c>
      <c r="V102" s="1762">
        <f t="shared" si="110"/>
        <v>0</v>
      </c>
      <c r="W102" s="1761">
        <f t="shared" si="110"/>
        <v>0</v>
      </c>
      <c r="X102" s="1775">
        <f t="shared" si="110"/>
        <v>0</v>
      </c>
      <c r="Y102" s="1775">
        <f t="shared" si="110"/>
        <v>0</v>
      </c>
      <c r="Z102" s="1775">
        <f t="shared" si="110"/>
        <v>0</v>
      </c>
      <c r="AA102" s="1775">
        <f t="shared" si="110"/>
        <v>0</v>
      </c>
      <c r="AB102" s="1775">
        <f t="shared" si="110"/>
        <v>0</v>
      </c>
      <c r="AC102" s="1775">
        <f t="shared" si="110"/>
        <v>0</v>
      </c>
      <c r="AD102" s="1775">
        <f t="shared" si="110"/>
        <v>0</v>
      </c>
      <c r="AE102" s="1775">
        <f t="shared" si="110"/>
        <v>0</v>
      </c>
      <c r="AF102" s="1775"/>
      <c r="AG102" s="1761"/>
      <c r="AH102" s="1761">
        <f t="shared" ref="AH102:AH103" si="111">AH103</f>
        <v>0</v>
      </c>
      <c r="AI102" s="862"/>
      <c r="AJ102" s="416">
        <f t="shared" si="96"/>
        <v>0</v>
      </c>
      <c r="BB102" s="416"/>
    </row>
    <row r="103" spans="1:65" s="333" customFormat="1" ht="26.45" hidden="1" customHeight="1">
      <c r="A103" s="1733">
        <v>1</v>
      </c>
      <c r="B103" s="1705" t="s">
        <v>2152</v>
      </c>
      <c r="C103" s="1777"/>
      <c r="D103" s="1777"/>
      <c r="E103" s="1777"/>
      <c r="F103" s="1777"/>
      <c r="G103" s="1777"/>
      <c r="H103" s="1673"/>
      <c r="I103" s="1777"/>
      <c r="J103" s="1777"/>
      <c r="K103" s="1760">
        <f>K104</f>
        <v>0</v>
      </c>
      <c r="L103" s="1760">
        <f t="shared" si="110"/>
        <v>0</v>
      </c>
      <c r="M103" s="1760">
        <f t="shared" si="110"/>
        <v>0</v>
      </c>
      <c r="N103" s="1760">
        <f t="shared" si="110"/>
        <v>0</v>
      </c>
      <c r="O103" s="1760">
        <f t="shared" si="110"/>
        <v>0</v>
      </c>
      <c r="P103" s="1760">
        <f t="shared" si="110"/>
        <v>0</v>
      </c>
      <c r="Q103" s="1760">
        <f t="shared" si="110"/>
        <v>0</v>
      </c>
      <c r="R103" s="1760">
        <f t="shared" si="110"/>
        <v>0</v>
      </c>
      <c r="S103" s="1760">
        <f t="shared" si="110"/>
        <v>0</v>
      </c>
      <c r="T103" s="1761">
        <f t="shared" si="110"/>
        <v>0</v>
      </c>
      <c r="U103" s="1762">
        <f t="shared" si="110"/>
        <v>0</v>
      </c>
      <c r="V103" s="1762">
        <f t="shared" si="110"/>
        <v>0</v>
      </c>
      <c r="W103" s="1761">
        <f t="shared" si="110"/>
        <v>0</v>
      </c>
      <c r="X103" s="1775">
        <f t="shared" si="110"/>
        <v>0</v>
      </c>
      <c r="Y103" s="1775">
        <f t="shared" si="110"/>
        <v>0</v>
      </c>
      <c r="Z103" s="1775">
        <f t="shared" si="110"/>
        <v>0</v>
      </c>
      <c r="AA103" s="1775">
        <f t="shared" si="110"/>
        <v>0</v>
      </c>
      <c r="AB103" s="1775">
        <f t="shared" si="110"/>
        <v>0</v>
      </c>
      <c r="AC103" s="1775">
        <f t="shared" si="110"/>
        <v>0</v>
      </c>
      <c r="AD103" s="1775">
        <f t="shared" si="110"/>
        <v>0</v>
      </c>
      <c r="AE103" s="1775">
        <f t="shared" si="110"/>
        <v>0</v>
      </c>
      <c r="AF103" s="1775"/>
      <c r="AG103" s="1761"/>
      <c r="AH103" s="1761">
        <f t="shared" si="111"/>
        <v>0</v>
      </c>
      <c r="AI103" s="1674"/>
      <c r="AJ103" s="416">
        <f t="shared" si="96"/>
        <v>0</v>
      </c>
      <c r="BB103" s="416"/>
    </row>
    <row r="104" spans="1:65" s="333" customFormat="1" ht="15.75" hidden="1" customHeight="1">
      <c r="A104" s="1763" t="s">
        <v>89</v>
      </c>
      <c r="B104" s="1743" t="s">
        <v>120</v>
      </c>
      <c r="C104" s="1777"/>
      <c r="D104" s="1777"/>
      <c r="E104" s="1777"/>
      <c r="F104" s="1777"/>
      <c r="G104" s="1777"/>
      <c r="H104" s="1673"/>
      <c r="I104" s="1777"/>
      <c r="J104" s="1777"/>
      <c r="K104" s="1745">
        <f>K105+K106</f>
        <v>0</v>
      </c>
      <c r="L104" s="1745">
        <f t="shared" ref="L104:AE104" si="112">L105+L106</f>
        <v>0</v>
      </c>
      <c r="M104" s="1745">
        <f t="shared" si="112"/>
        <v>0</v>
      </c>
      <c r="N104" s="1745">
        <f t="shared" si="112"/>
        <v>0</v>
      </c>
      <c r="O104" s="1745">
        <f t="shared" si="112"/>
        <v>0</v>
      </c>
      <c r="P104" s="1745">
        <f t="shared" si="112"/>
        <v>0</v>
      </c>
      <c r="Q104" s="1745">
        <f t="shared" si="112"/>
        <v>0</v>
      </c>
      <c r="R104" s="1745">
        <f t="shared" si="112"/>
        <v>0</v>
      </c>
      <c r="S104" s="1745">
        <f t="shared" si="112"/>
        <v>0</v>
      </c>
      <c r="T104" s="1746">
        <f t="shared" si="112"/>
        <v>0</v>
      </c>
      <c r="U104" s="1747">
        <f t="shared" si="112"/>
        <v>0</v>
      </c>
      <c r="V104" s="1747">
        <f t="shared" si="112"/>
        <v>0</v>
      </c>
      <c r="W104" s="1746">
        <f t="shared" si="112"/>
        <v>0</v>
      </c>
      <c r="X104" s="1772">
        <f t="shared" si="112"/>
        <v>0</v>
      </c>
      <c r="Y104" s="1772">
        <f t="shared" si="112"/>
        <v>0</v>
      </c>
      <c r="Z104" s="1772">
        <f t="shared" si="112"/>
        <v>0</v>
      </c>
      <c r="AA104" s="1772">
        <f t="shared" si="112"/>
        <v>0</v>
      </c>
      <c r="AB104" s="1772">
        <f t="shared" si="112"/>
        <v>0</v>
      </c>
      <c r="AC104" s="1772">
        <f t="shared" si="112"/>
        <v>0</v>
      </c>
      <c r="AD104" s="1772">
        <f t="shared" si="112"/>
        <v>0</v>
      </c>
      <c r="AE104" s="1772">
        <f t="shared" si="112"/>
        <v>0</v>
      </c>
      <c r="AF104" s="1772"/>
      <c r="AG104" s="1746"/>
      <c r="AH104" s="1746">
        <f t="shared" ref="AH104" si="113">AH105+AH106</f>
        <v>0</v>
      </c>
      <c r="AI104" s="1674"/>
      <c r="AJ104" s="416">
        <f t="shared" si="96"/>
        <v>0</v>
      </c>
      <c r="BB104" s="416"/>
    </row>
    <row r="105" spans="1:65" s="333" customFormat="1" ht="126" hidden="1" customHeight="1">
      <c r="A105" s="1671"/>
      <c r="B105" s="1206"/>
      <c r="C105" s="630"/>
      <c r="D105" s="1673"/>
      <c r="E105" s="630"/>
      <c r="F105" s="630"/>
      <c r="G105" s="1674"/>
      <c r="H105" s="1674"/>
      <c r="I105" s="630"/>
      <c r="J105" s="630"/>
      <c r="K105" s="1194"/>
      <c r="L105" s="1194"/>
      <c r="M105" s="1194"/>
      <c r="N105" s="1188"/>
      <c r="O105" s="1188"/>
      <c r="P105" s="1757"/>
      <c r="Q105" s="1188"/>
      <c r="R105" s="1188"/>
      <c r="S105" s="1757"/>
      <c r="T105" s="1684"/>
      <c r="U105" s="1190"/>
      <c r="V105" s="1225"/>
      <c r="W105" s="1676"/>
      <c r="X105" s="1676"/>
      <c r="Y105" s="1676"/>
      <c r="Z105" s="1676"/>
      <c r="AA105" s="1773"/>
      <c r="AB105" s="1773"/>
      <c r="AC105" s="1773"/>
      <c r="AD105" s="1773"/>
      <c r="AE105" s="1719"/>
      <c r="AF105" s="1719"/>
      <c r="AG105" s="1717"/>
      <c r="AH105" s="1676"/>
      <c r="AI105" s="1673"/>
      <c r="AJ105" s="416"/>
      <c r="AS105" s="1721"/>
      <c r="AT105" s="1722"/>
      <c r="AU105" s="1722"/>
      <c r="AV105" s="1722"/>
      <c r="AW105" s="1722"/>
      <c r="AX105" s="1722"/>
      <c r="AY105" s="1722"/>
      <c r="AZ105" s="1722"/>
      <c r="BA105" s="1722"/>
      <c r="BB105" s="416"/>
    </row>
    <row r="106" spans="1:65" s="333" customFormat="1" ht="69.75" hidden="1" customHeight="1">
      <c r="A106" s="1671"/>
      <c r="B106" s="1206"/>
      <c r="C106" s="1673"/>
      <c r="D106" s="1673"/>
      <c r="E106" s="1673"/>
      <c r="F106" s="1671"/>
      <c r="G106" s="1674"/>
      <c r="H106" s="1673"/>
      <c r="I106" s="1673"/>
      <c r="J106" s="1673"/>
      <c r="K106" s="1188"/>
      <c r="L106" s="1188"/>
      <c r="M106" s="1188"/>
      <c r="N106" s="1737"/>
      <c r="O106" s="1194"/>
      <c r="P106" s="1194"/>
      <c r="Q106" s="1194"/>
      <c r="R106" s="1194"/>
      <c r="S106" s="1194"/>
      <c r="T106" s="1684"/>
      <c r="U106" s="1223"/>
      <c r="V106" s="1225"/>
      <c r="W106" s="1676"/>
      <c r="X106" s="1676"/>
      <c r="Y106" s="1676"/>
      <c r="Z106" s="1740"/>
      <c r="AA106" s="1740"/>
      <c r="AB106" s="1740"/>
      <c r="AC106" s="1773"/>
      <c r="AD106" s="1773"/>
      <c r="AE106" s="1719"/>
      <c r="AF106" s="1719"/>
      <c r="AG106" s="1717"/>
      <c r="AH106" s="1676"/>
      <c r="AI106" s="1673"/>
      <c r="AJ106" s="416"/>
      <c r="AS106" s="1721"/>
      <c r="AT106" s="1722"/>
      <c r="AU106" s="1722"/>
      <c r="AV106" s="1722"/>
      <c r="AW106" s="1722"/>
      <c r="AX106" s="1722"/>
      <c r="AY106" s="1722"/>
      <c r="AZ106" s="1722"/>
      <c r="BA106" s="1722"/>
      <c r="BB106" s="416"/>
    </row>
    <row r="107" spans="1:65" s="333" customFormat="1" ht="15.75" customHeight="1">
      <c r="A107" s="1671"/>
      <c r="B107" s="1674"/>
      <c r="C107" s="1671"/>
      <c r="D107" s="1671"/>
      <c r="E107" s="1674"/>
      <c r="F107" s="1674"/>
      <c r="G107" s="1674"/>
      <c r="H107" s="1673"/>
      <c r="I107" s="1674"/>
      <c r="J107" s="1674"/>
      <c r="K107" s="1774"/>
      <c r="L107" s="1774"/>
      <c r="M107" s="1188"/>
      <c r="N107" s="1188"/>
      <c r="O107" s="1188"/>
      <c r="P107" s="1188"/>
      <c r="Q107" s="1188"/>
      <c r="R107" s="1188"/>
      <c r="S107" s="1188"/>
      <c r="T107" s="1684"/>
      <c r="U107" s="1190"/>
      <c r="V107" s="1190"/>
      <c r="W107" s="1684"/>
      <c r="X107" s="1773"/>
      <c r="Y107" s="1773"/>
      <c r="Z107" s="1773"/>
      <c r="AA107" s="1773"/>
      <c r="AB107" s="1773"/>
      <c r="AC107" s="1773"/>
      <c r="AD107" s="1773"/>
      <c r="AE107" s="1773"/>
      <c r="AF107" s="1773"/>
      <c r="AG107" s="1684"/>
      <c r="AH107" s="1684"/>
      <c r="AI107" s="1674"/>
      <c r="AJ107" s="416">
        <f t="shared" si="96"/>
        <v>0</v>
      </c>
      <c r="BB107" s="416"/>
    </row>
    <row r="108" spans="1:65" s="333" customFormat="1" ht="15.75">
      <c r="A108" s="1706" t="s">
        <v>13</v>
      </c>
      <c r="B108" s="1705" t="s">
        <v>2125</v>
      </c>
      <c r="C108" s="1671"/>
      <c r="D108" s="1671"/>
      <c r="E108" s="1674"/>
      <c r="F108" s="1674"/>
      <c r="G108" s="1674"/>
      <c r="H108" s="1671"/>
      <c r="I108" s="1674"/>
      <c r="J108" s="1674"/>
      <c r="K108" s="1707">
        <f>K113+K109</f>
        <v>64612</v>
      </c>
      <c r="L108" s="1707">
        <f t="shared" ref="L108:W108" si="114">L113+L109</f>
        <v>30504</v>
      </c>
      <c r="M108" s="1707">
        <f t="shared" si="114"/>
        <v>25000</v>
      </c>
      <c r="N108" s="1707">
        <f t="shared" si="114"/>
        <v>4737</v>
      </c>
      <c r="O108" s="1707">
        <f t="shared" si="114"/>
        <v>2900</v>
      </c>
      <c r="P108" s="1707">
        <f t="shared" si="114"/>
        <v>6900</v>
      </c>
      <c r="Q108" s="1707">
        <f t="shared" si="114"/>
        <v>0</v>
      </c>
      <c r="R108" s="1707">
        <f t="shared" si="114"/>
        <v>0</v>
      </c>
      <c r="S108" s="1707">
        <f t="shared" si="114"/>
        <v>6900</v>
      </c>
      <c r="T108" s="1708">
        <f t="shared" si="114"/>
        <v>3593.373</v>
      </c>
      <c r="U108" s="1709">
        <f t="shared" si="114"/>
        <v>4129.8940000000002</v>
      </c>
      <c r="V108" s="1709">
        <f t="shared" si="114"/>
        <v>2770.1060000000002</v>
      </c>
      <c r="W108" s="1708">
        <f t="shared" si="114"/>
        <v>2770.1060000000002</v>
      </c>
      <c r="X108" s="1708">
        <f t="shared" ref="X108:AH108" si="115">X113+X109</f>
        <v>0</v>
      </c>
      <c r="Y108" s="1708">
        <f t="shared" si="115"/>
        <v>0</v>
      </c>
      <c r="Z108" s="1708">
        <f t="shared" si="115"/>
        <v>6900</v>
      </c>
      <c r="AA108" s="1708">
        <f t="shared" si="115"/>
        <v>0</v>
      </c>
      <c r="AB108" s="1708">
        <f t="shared" si="115"/>
        <v>0</v>
      </c>
      <c r="AC108" s="1708">
        <f t="shared" si="115"/>
        <v>0</v>
      </c>
      <c r="AD108" s="1708">
        <f t="shared" si="115"/>
        <v>0</v>
      </c>
      <c r="AE108" s="1708">
        <f t="shared" si="115"/>
        <v>0</v>
      </c>
      <c r="AF108" s="1708" t="e">
        <f t="shared" si="115"/>
        <v>#VALUE!</v>
      </c>
      <c r="AG108" s="1708">
        <f t="shared" si="115"/>
        <v>2770.1060000000002</v>
      </c>
      <c r="AH108" s="1708">
        <f t="shared" si="115"/>
        <v>0</v>
      </c>
      <c r="AI108" s="1674"/>
      <c r="AJ108" s="416">
        <f t="shared" si="96"/>
        <v>5504</v>
      </c>
      <c r="BB108" s="416"/>
    </row>
    <row r="109" spans="1:65" s="333" customFormat="1" ht="31.5">
      <c r="A109" s="1704">
        <v>1</v>
      </c>
      <c r="B109" s="1705" t="s">
        <v>2160</v>
      </c>
      <c r="C109" s="1671"/>
      <c r="D109" s="1671"/>
      <c r="E109" s="1674"/>
      <c r="F109" s="1674"/>
      <c r="G109" s="1674"/>
      <c r="H109" s="1673"/>
      <c r="I109" s="1674"/>
      <c r="J109" s="1674"/>
      <c r="K109" s="1760">
        <f t="shared" ref="K109:AH109" si="116">K110</f>
        <v>9504</v>
      </c>
      <c r="L109" s="1760">
        <f t="shared" si="116"/>
        <v>9504</v>
      </c>
      <c r="M109" s="1760">
        <f t="shared" si="116"/>
        <v>4000</v>
      </c>
      <c r="N109" s="1760">
        <f t="shared" si="116"/>
        <v>4377</v>
      </c>
      <c r="O109" s="1760">
        <f t="shared" si="116"/>
        <v>0</v>
      </c>
      <c r="P109" s="1760">
        <f t="shared" si="116"/>
        <v>4000</v>
      </c>
      <c r="Q109" s="1760">
        <f t="shared" si="116"/>
        <v>0</v>
      </c>
      <c r="R109" s="1760">
        <f t="shared" si="116"/>
        <v>0</v>
      </c>
      <c r="S109" s="1760">
        <f t="shared" si="116"/>
        <v>4000</v>
      </c>
      <c r="T109" s="1761">
        <f t="shared" si="116"/>
        <v>3387.3319999999999</v>
      </c>
      <c r="U109" s="1762">
        <f t="shared" si="116"/>
        <v>3506.2489999999998</v>
      </c>
      <c r="V109" s="1762">
        <f t="shared" si="116"/>
        <v>493.7510000000002</v>
      </c>
      <c r="W109" s="1761">
        <f t="shared" si="116"/>
        <v>493.7510000000002</v>
      </c>
      <c r="X109" s="1761">
        <f t="shared" si="116"/>
        <v>0</v>
      </c>
      <c r="Y109" s="1761">
        <f t="shared" si="116"/>
        <v>0</v>
      </c>
      <c r="Z109" s="1761">
        <f t="shared" si="116"/>
        <v>4000</v>
      </c>
      <c r="AA109" s="1761">
        <f t="shared" si="116"/>
        <v>0</v>
      </c>
      <c r="AB109" s="1761">
        <f t="shared" si="116"/>
        <v>0</v>
      </c>
      <c r="AC109" s="1761">
        <f t="shared" si="116"/>
        <v>0</v>
      </c>
      <c r="AD109" s="1761">
        <f t="shared" si="116"/>
        <v>0</v>
      </c>
      <c r="AE109" s="1761">
        <f t="shared" si="116"/>
        <v>0</v>
      </c>
      <c r="AF109" s="1761" t="e">
        <f t="shared" si="116"/>
        <v>#VALUE!</v>
      </c>
      <c r="AG109" s="1761">
        <f t="shared" si="116"/>
        <v>493.7510000000002</v>
      </c>
      <c r="AH109" s="1761">
        <f t="shared" si="116"/>
        <v>0</v>
      </c>
      <c r="AI109" s="1674"/>
      <c r="AJ109" s="416">
        <f t="shared" si="96"/>
        <v>5504</v>
      </c>
      <c r="BB109" s="416"/>
    </row>
    <row r="110" spans="1:65" s="333" customFormat="1" ht="15.75">
      <c r="A110" s="1763" t="s">
        <v>89</v>
      </c>
      <c r="B110" s="1743" t="s">
        <v>120</v>
      </c>
      <c r="C110" s="1764"/>
      <c r="D110" s="1764"/>
      <c r="E110" s="1765"/>
      <c r="F110" s="1765"/>
      <c r="G110" s="1765"/>
      <c r="H110" s="1766"/>
      <c r="I110" s="1765"/>
      <c r="J110" s="1765"/>
      <c r="K110" s="1745">
        <f t="shared" ref="K110:W110" si="117">K112+K111</f>
        <v>9504</v>
      </c>
      <c r="L110" s="1745">
        <f t="shared" si="117"/>
        <v>9504</v>
      </c>
      <c r="M110" s="1745">
        <f t="shared" si="117"/>
        <v>4000</v>
      </c>
      <c r="N110" s="1745">
        <f t="shared" si="117"/>
        <v>4377</v>
      </c>
      <c r="O110" s="1745">
        <f t="shared" si="117"/>
        <v>0</v>
      </c>
      <c r="P110" s="1745">
        <f t="shared" si="117"/>
        <v>4000</v>
      </c>
      <c r="Q110" s="1745">
        <f t="shared" si="117"/>
        <v>0</v>
      </c>
      <c r="R110" s="1745">
        <f t="shared" si="117"/>
        <v>0</v>
      </c>
      <c r="S110" s="1745">
        <f t="shared" si="117"/>
        <v>4000</v>
      </c>
      <c r="T110" s="1746">
        <f t="shared" si="117"/>
        <v>3387.3319999999999</v>
      </c>
      <c r="U110" s="1747">
        <f t="shared" si="117"/>
        <v>3506.2489999999998</v>
      </c>
      <c r="V110" s="1747">
        <f t="shared" si="117"/>
        <v>493.7510000000002</v>
      </c>
      <c r="W110" s="1746">
        <f t="shared" si="117"/>
        <v>493.7510000000002</v>
      </c>
      <c r="X110" s="1746">
        <f t="shared" ref="X110:AH110" si="118">X112+X111</f>
        <v>0</v>
      </c>
      <c r="Y110" s="1746">
        <f t="shared" si="118"/>
        <v>0</v>
      </c>
      <c r="Z110" s="1746">
        <f t="shared" si="118"/>
        <v>4000</v>
      </c>
      <c r="AA110" s="1746">
        <f t="shared" si="118"/>
        <v>0</v>
      </c>
      <c r="AB110" s="1746">
        <f t="shared" si="118"/>
        <v>0</v>
      </c>
      <c r="AC110" s="1746">
        <f t="shared" si="118"/>
        <v>0</v>
      </c>
      <c r="AD110" s="1746">
        <f t="shared" si="118"/>
        <v>0</v>
      </c>
      <c r="AE110" s="1746">
        <f t="shared" si="118"/>
        <v>0</v>
      </c>
      <c r="AF110" s="1746" t="e">
        <f t="shared" si="118"/>
        <v>#VALUE!</v>
      </c>
      <c r="AG110" s="1746">
        <f t="shared" si="118"/>
        <v>493.7510000000002</v>
      </c>
      <c r="AH110" s="1746">
        <f t="shared" si="118"/>
        <v>0</v>
      </c>
      <c r="AI110" s="1674"/>
      <c r="AJ110" s="416">
        <f t="shared" si="96"/>
        <v>5504</v>
      </c>
      <c r="BB110" s="416"/>
    </row>
    <row r="111" spans="1:65" s="333" customFormat="1" ht="121.5" customHeight="1">
      <c r="A111" s="1671">
        <v>1</v>
      </c>
      <c r="B111" s="1206" t="s">
        <v>2161</v>
      </c>
      <c r="C111" s="1673" t="s">
        <v>123</v>
      </c>
      <c r="D111" s="1673" t="s">
        <v>75</v>
      </c>
      <c r="E111" s="1673" t="s">
        <v>2162</v>
      </c>
      <c r="F111" s="1673">
        <v>7565679</v>
      </c>
      <c r="G111" s="1673"/>
      <c r="H111" s="1673"/>
      <c r="I111" s="1673" t="s">
        <v>1543</v>
      </c>
      <c r="J111" s="1673" t="s">
        <v>2163</v>
      </c>
      <c r="K111" s="1188">
        <v>9504</v>
      </c>
      <c r="L111" s="1188">
        <v>9504</v>
      </c>
      <c r="M111" s="1189">
        <v>4000</v>
      </c>
      <c r="N111" s="1189">
        <v>4377</v>
      </c>
      <c r="O111" s="1707"/>
      <c r="P111" s="1189">
        <v>4000</v>
      </c>
      <c r="Q111" s="1189"/>
      <c r="R111" s="1707"/>
      <c r="S111" s="1189">
        <v>4000</v>
      </c>
      <c r="T111" s="1717">
        <v>3387.3319999999999</v>
      </c>
      <c r="U111" s="1718">
        <v>3506.2489999999998</v>
      </c>
      <c r="V111" s="1225">
        <f t="shared" ref="V111" si="119">S111-U111</f>
        <v>493.7510000000002</v>
      </c>
      <c r="W111" s="1676">
        <f>V111</f>
        <v>493.7510000000002</v>
      </c>
      <c r="X111" s="1676"/>
      <c r="Y111" s="1676"/>
      <c r="Z111" s="1812">
        <v>4000</v>
      </c>
      <c r="AA111" s="1812"/>
      <c r="AB111" s="1710"/>
      <c r="AC111" s="1719"/>
      <c r="AD111" s="1710"/>
      <c r="AE111" s="1710"/>
      <c r="AF111" s="1866" t="s">
        <v>2164</v>
      </c>
      <c r="AG111" s="1676">
        <v>493.7510000000002</v>
      </c>
      <c r="AH111" s="1676">
        <f>W111-AG111</f>
        <v>0</v>
      </c>
      <c r="AI111" s="630"/>
      <c r="AJ111" s="416">
        <f t="shared" si="96"/>
        <v>5504</v>
      </c>
      <c r="AS111" s="1721">
        <f>S111</f>
        <v>4000</v>
      </c>
      <c r="AT111" s="1722">
        <f>U111</f>
        <v>3506.2489999999998</v>
      </c>
      <c r="AU111" s="1722">
        <f>V111</f>
        <v>493.7510000000002</v>
      </c>
      <c r="AV111" s="1722">
        <f>AU111</f>
        <v>493.7510000000002</v>
      </c>
      <c r="AW111" s="1722"/>
      <c r="AX111" s="1722"/>
      <c r="AY111" s="1722"/>
      <c r="AZ111" s="1722"/>
      <c r="BA111" s="1722"/>
      <c r="BB111" s="416"/>
      <c r="BC111" s="333">
        <v>1</v>
      </c>
      <c r="BM111" s="1778">
        <f>N111+U111</f>
        <v>7883.2489999999998</v>
      </c>
    </row>
    <row r="112" spans="1:65" s="333" customFormat="1" ht="15.75" hidden="1">
      <c r="A112" s="1671"/>
      <c r="B112" s="1206"/>
      <c r="C112" s="1673"/>
      <c r="D112" s="1673"/>
      <c r="E112" s="1673"/>
      <c r="F112" s="1673"/>
      <c r="G112" s="1673"/>
      <c r="H112" s="1673"/>
      <c r="I112" s="1673"/>
      <c r="J112" s="1673"/>
      <c r="K112" s="1188"/>
      <c r="L112" s="1188"/>
      <c r="M112" s="1189"/>
      <c r="N112" s="1189"/>
      <c r="O112" s="1707"/>
      <c r="P112" s="1189"/>
      <c r="Q112" s="1189"/>
      <c r="R112" s="1707"/>
      <c r="S112" s="1189"/>
      <c r="T112" s="1717"/>
      <c r="U112" s="1718"/>
      <c r="V112" s="1225"/>
      <c r="W112" s="1676"/>
      <c r="X112" s="1676"/>
      <c r="Y112" s="1676"/>
      <c r="Z112" s="1812"/>
      <c r="AA112" s="1812"/>
      <c r="AB112" s="1710"/>
      <c r="AC112" s="1719"/>
      <c r="AD112" s="1719"/>
      <c r="AE112" s="1710"/>
      <c r="AF112" s="1710"/>
      <c r="AG112" s="1708"/>
      <c r="AH112" s="1676"/>
      <c r="AI112" s="630"/>
      <c r="AJ112" s="416"/>
      <c r="AS112" s="1721"/>
      <c r="AT112" s="1722"/>
      <c r="AU112" s="1722"/>
      <c r="AV112" s="1722"/>
      <c r="AW112" s="1722"/>
      <c r="AX112" s="1722"/>
      <c r="AY112" s="1722"/>
      <c r="AZ112" s="1722"/>
      <c r="BA112" s="1722"/>
      <c r="BB112" s="416"/>
    </row>
    <row r="113" spans="1:55" s="333" customFormat="1" ht="19.149999999999999" customHeight="1">
      <c r="A113" s="1733">
        <v>2</v>
      </c>
      <c r="B113" s="1705" t="s">
        <v>2165</v>
      </c>
      <c r="C113" s="1671"/>
      <c r="D113" s="1671"/>
      <c r="E113" s="1674"/>
      <c r="F113" s="1674"/>
      <c r="G113" s="1674"/>
      <c r="H113" s="1671"/>
      <c r="I113" s="1674"/>
      <c r="J113" s="1674"/>
      <c r="K113" s="1707">
        <f>K114</f>
        <v>55108</v>
      </c>
      <c r="L113" s="1707">
        <f t="shared" ref="L113:AH113" si="120">L114</f>
        <v>21000</v>
      </c>
      <c r="M113" s="1707">
        <f t="shared" si="120"/>
        <v>21000</v>
      </c>
      <c r="N113" s="1707">
        <f t="shared" si="120"/>
        <v>360</v>
      </c>
      <c r="O113" s="1707">
        <f t="shared" si="120"/>
        <v>2900</v>
      </c>
      <c r="P113" s="1707">
        <f t="shared" si="120"/>
        <v>2900</v>
      </c>
      <c r="Q113" s="1707">
        <f t="shared" si="120"/>
        <v>0</v>
      </c>
      <c r="R113" s="1707">
        <f t="shared" si="120"/>
        <v>0</v>
      </c>
      <c r="S113" s="1707">
        <f t="shared" si="120"/>
        <v>2900</v>
      </c>
      <c r="T113" s="1708">
        <f t="shared" si="120"/>
        <v>206.041</v>
      </c>
      <c r="U113" s="1709">
        <f t="shared" si="120"/>
        <v>623.64499999999998</v>
      </c>
      <c r="V113" s="1709">
        <f t="shared" si="120"/>
        <v>2276.355</v>
      </c>
      <c r="W113" s="1708">
        <f t="shared" si="120"/>
        <v>2276.355</v>
      </c>
      <c r="X113" s="1708">
        <f t="shared" si="120"/>
        <v>0</v>
      </c>
      <c r="Y113" s="1708">
        <f t="shared" si="120"/>
        <v>0</v>
      </c>
      <c r="Z113" s="1708">
        <f t="shared" si="120"/>
        <v>2900</v>
      </c>
      <c r="AA113" s="1708">
        <f t="shared" si="120"/>
        <v>0</v>
      </c>
      <c r="AB113" s="1708">
        <f t="shared" si="120"/>
        <v>0</v>
      </c>
      <c r="AC113" s="1708">
        <f t="shared" si="120"/>
        <v>0</v>
      </c>
      <c r="AD113" s="1708">
        <f t="shared" si="120"/>
        <v>0</v>
      </c>
      <c r="AE113" s="1708">
        <f t="shared" si="120"/>
        <v>0</v>
      </c>
      <c r="AF113" s="1708" t="e">
        <f t="shared" si="120"/>
        <v>#VALUE!</v>
      </c>
      <c r="AG113" s="1708">
        <f t="shared" si="120"/>
        <v>2276.355</v>
      </c>
      <c r="AH113" s="1708">
        <f t="shared" si="120"/>
        <v>0</v>
      </c>
      <c r="AI113" s="1674"/>
      <c r="AJ113" s="416">
        <f t="shared" si="96"/>
        <v>0</v>
      </c>
      <c r="BB113" s="416"/>
    </row>
    <row r="114" spans="1:55" s="333" customFormat="1" ht="18" customHeight="1">
      <c r="A114" s="1763" t="s">
        <v>89</v>
      </c>
      <c r="B114" s="1743" t="s">
        <v>579</v>
      </c>
      <c r="C114" s="1671"/>
      <c r="D114" s="1671"/>
      <c r="E114" s="1674"/>
      <c r="F114" s="1674"/>
      <c r="G114" s="1674"/>
      <c r="H114" s="1671"/>
      <c r="I114" s="1674"/>
      <c r="J114" s="1674"/>
      <c r="K114" s="1779">
        <f>K115+K116</f>
        <v>55108</v>
      </c>
      <c r="L114" s="1779">
        <f t="shared" ref="L114:W114" si="121">L115+L116</f>
        <v>21000</v>
      </c>
      <c r="M114" s="1779">
        <f t="shared" si="121"/>
        <v>21000</v>
      </c>
      <c r="N114" s="1779">
        <f t="shared" si="121"/>
        <v>360</v>
      </c>
      <c r="O114" s="1779">
        <f t="shared" si="121"/>
        <v>2900</v>
      </c>
      <c r="P114" s="1779">
        <f t="shared" si="121"/>
        <v>2900</v>
      </c>
      <c r="Q114" s="1779">
        <f t="shared" si="121"/>
        <v>0</v>
      </c>
      <c r="R114" s="1779">
        <f t="shared" si="121"/>
        <v>0</v>
      </c>
      <c r="S114" s="1779">
        <f t="shared" si="121"/>
        <v>2900</v>
      </c>
      <c r="T114" s="1780">
        <f t="shared" si="121"/>
        <v>206.041</v>
      </c>
      <c r="U114" s="1781">
        <f t="shared" si="121"/>
        <v>623.64499999999998</v>
      </c>
      <c r="V114" s="1781">
        <f t="shared" si="121"/>
        <v>2276.355</v>
      </c>
      <c r="W114" s="1780">
        <f t="shared" si="121"/>
        <v>2276.355</v>
      </c>
      <c r="X114" s="1780">
        <f t="shared" ref="X114:AH114" si="122">X115+X116</f>
        <v>0</v>
      </c>
      <c r="Y114" s="1780">
        <f t="shared" si="122"/>
        <v>0</v>
      </c>
      <c r="Z114" s="1780">
        <f t="shared" si="122"/>
        <v>2900</v>
      </c>
      <c r="AA114" s="1780">
        <f t="shared" si="122"/>
        <v>0</v>
      </c>
      <c r="AB114" s="1780">
        <f t="shared" si="122"/>
        <v>0</v>
      </c>
      <c r="AC114" s="1780">
        <f t="shared" si="122"/>
        <v>0</v>
      </c>
      <c r="AD114" s="1780">
        <f t="shared" si="122"/>
        <v>0</v>
      </c>
      <c r="AE114" s="1780">
        <f t="shared" si="122"/>
        <v>0</v>
      </c>
      <c r="AF114" s="1780" t="e">
        <f t="shared" si="122"/>
        <v>#VALUE!</v>
      </c>
      <c r="AG114" s="1780">
        <f t="shared" si="122"/>
        <v>2276.355</v>
      </c>
      <c r="AH114" s="1780">
        <f t="shared" si="122"/>
        <v>0</v>
      </c>
      <c r="AI114" s="1674"/>
      <c r="AJ114" s="416">
        <f t="shared" si="96"/>
        <v>0</v>
      </c>
      <c r="BB114" s="416"/>
    </row>
    <row r="115" spans="1:55" s="1702" customFormat="1" ht="102.95" customHeight="1">
      <c r="A115" s="630">
        <v>1</v>
      </c>
      <c r="B115" s="1215" t="s">
        <v>745</v>
      </c>
      <c r="C115" s="630" t="s">
        <v>408</v>
      </c>
      <c r="D115" s="1673" t="s">
        <v>75</v>
      </c>
      <c r="E115" s="1673" t="s">
        <v>969</v>
      </c>
      <c r="F115" s="630">
        <v>7670277</v>
      </c>
      <c r="G115" s="630"/>
      <c r="H115" s="630" t="s">
        <v>2166</v>
      </c>
      <c r="I115" s="630" t="s">
        <v>861</v>
      </c>
      <c r="J115" s="630" t="s">
        <v>2167</v>
      </c>
      <c r="K115" s="1715">
        <v>55108</v>
      </c>
      <c r="L115" s="1715">
        <v>21000</v>
      </c>
      <c r="M115" s="1715">
        <v>21000</v>
      </c>
      <c r="N115" s="1715">
        <v>360</v>
      </c>
      <c r="O115" s="1715">
        <v>2900</v>
      </c>
      <c r="P115" s="1715">
        <v>2900</v>
      </c>
      <c r="Q115" s="1189"/>
      <c r="R115" s="1189"/>
      <c r="S115" s="1715">
        <v>2900</v>
      </c>
      <c r="T115" s="1740">
        <v>206.041</v>
      </c>
      <c r="U115" s="1223">
        <v>623.64499999999998</v>
      </c>
      <c r="V115" s="1225">
        <f t="shared" ref="V115" si="123">S115-U115</f>
        <v>2276.355</v>
      </c>
      <c r="W115" s="1676">
        <f>V115</f>
        <v>2276.355</v>
      </c>
      <c r="X115" s="1676"/>
      <c r="Y115" s="1676"/>
      <c r="Z115" s="1719">
        <v>2900</v>
      </c>
      <c r="AA115" s="1812"/>
      <c r="AB115" s="1812"/>
      <c r="AC115" s="1812"/>
      <c r="AD115" s="1812"/>
      <c r="AE115" s="1719">
        <f>O115-P115</f>
        <v>0</v>
      </c>
      <c r="AF115" s="1866" t="s">
        <v>2168</v>
      </c>
      <c r="AG115" s="1830">
        <v>2276.355</v>
      </c>
      <c r="AH115" s="1676">
        <f>W115-AG115</f>
        <v>0</v>
      </c>
      <c r="AI115" s="630"/>
      <c r="AJ115" s="416">
        <f t="shared" si="96"/>
        <v>0</v>
      </c>
      <c r="AS115" s="1721">
        <f>S115</f>
        <v>2900</v>
      </c>
      <c r="AT115" s="1722">
        <f>U115</f>
        <v>623.64499999999998</v>
      </c>
      <c r="AU115" s="1722">
        <f>V115</f>
        <v>2276.355</v>
      </c>
      <c r="AV115" s="1722">
        <f>AU115</f>
        <v>2276.355</v>
      </c>
      <c r="AW115" s="1722"/>
      <c r="AX115" s="1722"/>
      <c r="AY115" s="1722"/>
      <c r="AZ115" s="1722"/>
      <c r="BA115" s="1722"/>
      <c r="BB115" s="416"/>
      <c r="BC115" s="1702">
        <v>1</v>
      </c>
    </row>
    <row r="116" spans="1:55" s="1702" customFormat="1" ht="110.45" hidden="1" customHeight="1">
      <c r="A116" s="1783"/>
      <c r="B116" s="1229"/>
      <c r="C116" s="630"/>
      <c r="D116" s="1673"/>
      <c r="E116" s="1673"/>
      <c r="F116" s="630"/>
      <c r="G116" s="630"/>
      <c r="H116" s="630"/>
      <c r="I116" s="630"/>
      <c r="J116" s="630"/>
      <c r="K116" s="1757"/>
      <c r="L116" s="1757"/>
      <c r="M116" s="1757"/>
      <c r="N116" s="1715"/>
      <c r="O116" s="1715"/>
      <c r="P116" s="1757"/>
      <c r="Q116" s="1189"/>
      <c r="R116" s="1189"/>
      <c r="S116" s="1757"/>
      <c r="T116" s="1740"/>
      <c r="U116" s="1223"/>
      <c r="V116" s="1225"/>
      <c r="W116" s="1676"/>
      <c r="X116" s="1676"/>
      <c r="Y116" s="1676"/>
      <c r="Z116" s="1676"/>
      <c r="AA116" s="1812"/>
      <c r="AB116" s="1812"/>
      <c r="AC116" s="1812"/>
      <c r="AD116" s="1812"/>
      <c r="AE116" s="1719"/>
      <c r="AF116" s="1719"/>
      <c r="AG116" s="1717"/>
      <c r="AH116" s="1676"/>
      <c r="AI116" s="630"/>
      <c r="AJ116" s="416"/>
      <c r="AS116" s="1721"/>
      <c r="AT116" s="1722"/>
      <c r="AU116" s="1722"/>
      <c r="AV116" s="1722"/>
      <c r="AW116" s="1722"/>
      <c r="AX116" s="1722"/>
      <c r="AY116" s="1722"/>
      <c r="AZ116" s="1722"/>
      <c r="BA116" s="1722"/>
      <c r="BB116" s="416"/>
    </row>
    <row r="117" spans="1:55" s="333" customFormat="1" ht="15.75" hidden="1" customHeight="1">
      <c r="A117" s="1733" t="s">
        <v>201</v>
      </c>
      <c r="B117" s="1736" t="s">
        <v>71</v>
      </c>
      <c r="C117" s="1671"/>
      <c r="D117" s="1671"/>
      <c r="E117" s="1674"/>
      <c r="F117" s="1674"/>
      <c r="G117" s="1674"/>
      <c r="H117" s="1671"/>
      <c r="I117" s="1674"/>
      <c r="J117" s="1674"/>
      <c r="K117" s="1707"/>
      <c r="L117" s="1707"/>
      <c r="M117" s="1760"/>
      <c r="N117" s="1707"/>
      <c r="O117" s="1707"/>
      <c r="P117" s="1707"/>
      <c r="Q117" s="1707"/>
      <c r="R117" s="1707">
        <f t="shared" ref="R117:AB117" si="124">R118</f>
        <v>0</v>
      </c>
      <c r="S117" s="1707"/>
      <c r="T117" s="1708"/>
      <c r="U117" s="1709"/>
      <c r="V117" s="1709"/>
      <c r="W117" s="1708"/>
      <c r="X117" s="1710"/>
      <c r="Y117" s="1710"/>
      <c r="Z117" s="1710"/>
      <c r="AA117" s="1710"/>
      <c r="AB117" s="1710">
        <f t="shared" si="124"/>
        <v>0</v>
      </c>
      <c r="AC117" s="1710"/>
      <c r="AD117" s="1710"/>
      <c r="AE117" s="1710">
        <f>O117-P117</f>
        <v>0</v>
      </c>
      <c r="AF117" s="1710"/>
      <c r="AG117" s="1708"/>
      <c r="AH117" s="1708"/>
      <c r="AI117" s="1674"/>
      <c r="AJ117" s="416">
        <f t="shared" si="96"/>
        <v>0</v>
      </c>
      <c r="BB117" s="416"/>
    </row>
    <row r="118" spans="1:55" s="333" customFormat="1" ht="15.75" hidden="1" customHeight="1">
      <c r="A118" s="1733">
        <v>1</v>
      </c>
      <c r="B118" s="1705" t="s">
        <v>2152</v>
      </c>
      <c r="C118" s="1671"/>
      <c r="D118" s="1671"/>
      <c r="E118" s="1674"/>
      <c r="F118" s="1674"/>
      <c r="G118" s="1674"/>
      <c r="H118" s="1671"/>
      <c r="I118" s="1674"/>
      <c r="J118" s="1674"/>
      <c r="K118" s="1707">
        <f>K119</f>
        <v>35000</v>
      </c>
      <c r="L118" s="1707">
        <f t="shared" ref="L118:AE119" si="125">L119</f>
        <v>35000</v>
      </c>
      <c r="M118" s="1707">
        <f t="shared" si="125"/>
        <v>35000</v>
      </c>
      <c r="N118" s="1707">
        <f t="shared" si="125"/>
        <v>0</v>
      </c>
      <c r="O118" s="1707">
        <f t="shared" si="125"/>
        <v>0</v>
      </c>
      <c r="P118" s="1707">
        <f t="shared" si="125"/>
        <v>0</v>
      </c>
      <c r="Q118" s="1707">
        <f t="shared" si="125"/>
        <v>0</v>
      </c>
      <c r="R118" s="1707">
        <f t="shared" si="125"/>
        <v>0</v>
      </c>
      <c r="S118" s="1707">
        <f t="shared" si="125"/>
        <v>0</v>
      </c>
      <c r="T118" s="1708"/>
      <c r="U118" s="1709"/>
      <c r="V118" s="1709"/>
      <c r="W118" s="1708"/>
      <c r="X118" s="1710"/>
      <c r="Y118" s="1710"/>
      <c r="Z118" s="1710">
        <f t="shared" si="125"/>
        <v>0</v>
      </c>
      <c r="AA118" s="1710">
        <f t="shared" si="125"/>
        <v>0</v>
      </c>
      <c r="AB118" s="1710">
        <f t="shared" si="125"/>
        <v>0</v>
      </c>
      <c r="AC118" s="1710"/>
      <c r="AD118" s="1710"/>
      <c r="AE118" s="1710">
        <f t="shared" si="125"/>
        <v>0</v>
      </c>
      <c r="AF118" s="1710"/>
      <c r="AG118" s="1708"/>
      <c r="AH118" s="1708"/>
      <c r="AI118" s="1674"/>
      <c r="AJ118" s="416">
        <f t="shared" si="96"/>
        <v>0</v>
      </c>
      <c r="BB118" s="416"/>
    </row>
    <row r="119" spans="1:55" s="430" customFormat="1" ht="15.75" hidden="1" customHeight="1">
      <c r="A119" s="1763" t="s">
        <v>89</v>
      </c>
      <c r="B119" s="1743" t="s">
        <v>120</v>
      </c>
      <c r="C119" s="1764"/>
      <c r="D119" s="1764"/>
      <c r="E119" s="1765"/>
      <c r="F119" s="1765"/>
      <c r="G119" s="1765"/>
      <c r="H119" s="1764"/>
      <c r="I119" s="1765"/>
      <c r="J119" s="1765"/>
      <c r="K119" s="1779">
        <f>K120</f>
        <v>35000</v>
      </c>
      <c r="L119" s="1779">
        <f t="shared" si="125"/>
        <v>35000</v>
      </c>
      <c r="M119" s="1779">
        <f t="shared" si="125"/>
        <v>35000</v>
      </c>
      <c r="N119" s="1779">
        <f t="shared" si="125"/>
        <v>0</v>
      </c>
      <c r="O119" s="1779">
        <f t="shared" si="125"/>
        <v>0</v>
      </c>
      <c r="P119" s="1779">
        <f t="shared" si="125"/>
        <v>0</v>
      </c>
      <c r="Q119" s="1779">
        <f t="shared" si="125"/>
        <v>0</v>
      </c>
      <c r="R119" s="1779">
        <f t="shared" si="125"/>
        <v>0</v>
      </c>
      <c r="S119" s="1779">
        <f t="shared" si="125"/>
        <v>0</v>
      </c>
      <c r="T119" s="1780"/>
      <c r="U119" s="1781"/>
      <c r="V119" s="1781"/>
      <c r="W119" s="1780"/>
      <c r="X119" s="1782"/>
      <c r="Y119" s="1782"/>
      <c r="Z119" s="1782">
        <f t="shared" si="125"/>
        <v>0</v>
      </c>
      <c r="AA119" s="1782">
        <f t="shared" si="125"/>
        <v>0</v>
      </c>
      <c r="AB119" s="1782">
        <f t="shared" si="125"/>
        <v>0</v>
      </c>
      <c r="AC119" s="1782"/>
      <c r="AD119" s="1782"/>
      <c r="AE119" s="1782">
        <f t="shared" si="125"/>
        <v>0</v>
      </c>
      <c r="AF119" s="1782"/>
      <c r="AG119" s="1780"/>
      <c r="AH119" s="1780"/>
      <c r="AI119" s="1765"/>
      <c r="AJ119" s="416">
        <f t="shared" si="96"/>
        <v>0</v>
      </c>
      <c r="BB119" s="416"/>
    </row>
    <row r="120" spans="1:55" s="333" customFormat="1" ht="78.95" hidden="1" customHeight="1">
      <c r="A120" s="1671">
        <v>1</v>
      </c>
      <c r="B120" s="1228" t="s">
        <v>2169</v>
      </c>
      <c r="C120" s="1671" t="s">
        <v>193</v>
      </c>
      <c r="D120" s="1673" t="s">
        <v>75</v>
      </c>
      <c r="E120" s="1673" t="s">
        <v>2170</v>
      </c>
      <c r="F120" s="1674"/>
      <c r="G120" s="1674"/>
      <c r="H120" s="1671" t="s">
        <v>2171</v>
      </c>
      <c r="I120" s="1673" t="s">
        <v>131</v>
      </c>
      <c r="J120" s="1674"/>
      <c r="K120" s="1188">
        <v>35000</v>
      </c>
      <c r="L120" s="1188">
        <v>35000</v>
      </c>
      <c r="M120" s="1188">
        <v>35000</v>
      </c>
      <c r="N120" s="1188"/>
      <c r="O120" s="1188"/>
      <c r="P120" s="1188"/>
      <c r="Q120" s="1188"/>
      <c r="R120" s="1188"/>
      <c r="S120" s="1188"/>
      <c r="T120" s="1684"/>
      <c r="U120" s="1190"/>
      <c r="V120" s="1190"/>
      <c r="W120" s="1684"/>
      <c r="X120" s="1773"/>
      <c r="Y120" s="1773"/>
      <c r="Z120" s="1773"/>
      <c r="AA120" s="1773"/>
      <c r="AB120" s="1773"/>
      <c r="AC120" s="1773"/>
      <c r="AD120" s="1773"/>
      <c r="AE120" s="1719">
        <f>O120-P120</f>
        <v>0</v>
      </c>
      <c r="AF120" s="1719"/>
      <c r="AG120" s="1717"/>
      <c r="AH120" s="1684"/>
      <c r="AI120" s="1673"/>
      <c r="AJ120" s="416">
        <f t="shared" si="96"/>
        <v>0</v>
      </c>
      <c r="BB120" s="416"/>
    </row>
    <row r="121" spans="1:55" s="333" customFormat="1" ht="15.75">
      <c r="A121" s="1671"/>
      <c r="B121" s="1674"/>
      <c r="C121" s="1671"/>
      <c r="D121" s="1671"/>
      <c r="E121" s="1674"/>
      <c r="F121" s="1674"/>
      <c r="G121" s="1674"/>
      <c r="H121" s="1671"/>
      <c r="I121" s="1674"/>
      <c r="J121" s="1674"/>
      <c r="K121" s="1774"/>
      <c r="L121" s="1774"/>
      <c r="M121" s="1188"/>
      <c r="N121" s="1188"/>
      <c r="O121" s="1188"/>
      <c r="P121" s="1188"/>
      <c r="Q121" s="1188"/>
      <c r="R121" s="1188"/>
      <c r="S121" s="1188"/>
      <c r="T121" s="1684"/>
      <c r="U121" s="1190"/>
      <c r="V121" s="1190"/>
      <c r="W121" s="1684"/>
      <c r="X121" s="1773"/>
      <c r="Y121" s="1773"/>
      <c r="Z121" s="1773"/>
      <c r="AA121" s="1773"/>
      <c r="AB121" s="1773"/>
      <c r="AC121" s="1773"/>
      <c r="AD121" s="1773"/>
      <c r="AE121" s="1773"/>
      <c r="AF121" s="1773"/>
      <c r="AG121" s="1684"/>
      <c r="AH121" s="1684"/>
      <c r="AI121" s="1674"/>
      <c r="AJ121" s="416">
        <f t="shared" si="96"/>
        <v>0</v>
      </c>
      <c r="BB121" s="416"/>
    </row>
    <row r="122" spans="1:55" s="333" customFormat="1" ht="31.5">
      <c r="A122" s="1706" t="s">
        <v>53</v>
      </c>
      <c r="B122" s="1730" t="s">
        <v>65</v>
      </c>
      <c r="C122" s="1733"/>
      <c r="D122" s="1733"/>
      <c r="E122" s="1733"/>
      <c r="F122" s="1733"/>
      <c r="G122" s="1733"/>
      <c r="H122" s="1733"/>
      <c r="I122" s="1733"/>
      <c r="J122" s="1733"/>
      <c r="K122" s="1760">
        <f>K123+K126</f>
        <v>172344</v>
      </c>
      <c r="L122" s="1760">
        <f t="shared" ref="L122:W122" si="126">L123+L126</f>
        <v>21751</v>
      </c>
      <c r="M122" s="1760">
        <f t="shared" si="126"/>
        <v>21710</v>
      </c>
      <c r="N122" s="1760">
        <f t="shared" si="126"/>
        <v>0</v>
      </c>
      <c r="O122" s="1760">
        <f t="shared" si="126"/>
        <v>18250</v>
      </c>
      <c r="P122" s="1760">
        <f t="shared" si="126"/>
        <v>20950</v>
      </c>
      <c r="Q122" s="1760">
        <f t="shared" si="126"/>
        <v>0</v>
      </c>
      <c r="R122" s="1760">
        <f t="shared" si="126"/>
        <v>0</v>
      </c>
      <c r="S122" s="1760">
        <f t="shared" si="126"/>
        <v>15150</v>
      </c>
      <c r="T122" s="1761">
        <f t="shared" si="126"/>
        <v>8816.012999999999</v>
      </c>
      <c r="U122" s="1762">
        <f t="shared" si="126"/>
        <v>7494.1029999999992</v>
      </c>
      <c r="V122" s="1762">
        <f t="shared" si="126"/>
        <v>7655.8969999999999</v>
      </c>
      <c r="W122" s="1761">
        <f t="shared" si="126"/>
        <v>7655.8969999999999</v>
      </c>
      <c r="X122" s="1761">
        <f t="shared" ref="X122:AH122" si="127">X123+X126</f>
        <v>0</v>
      </c>
      <c r="Y122" s="1761">
        <f t="shared" si="127"/>
        <v>0</v>
      </c>
      <c r="Z122" s="1761">
        <f t="shared" si="127"/>
        <v>16000</v>
      </c>
      <c r="AA122" s="1761">
        <f t="shared" si="127"/>
        <v>0</v>
      </c>
      <c r="AB122" s="1761">
        <f t="shared" si="127"/>
        <v>0</v>
      </c>
      <c r="AC122" s="1761">
        <f t="shared" si="127"/>
        <v>0</v>
      </c>
      <c r="AD122" s="1761">
        <f t="shared" si="127"/>
        <v>0</v>
      </c>
      <c r="AE122" s="1761">
        <f t="shared" si="127"/>
        <v>0</v>
      </c>
      <c r="AF122" s="1761" t="e">
        <f t="shared" si="127"/>
        <v>#VALUE!</v>
      </c>
      <c r="AG122" s="1761">
        <f t="shared" si="127"/>
        <v>5920.9979999999996</v>
      </c>
      <c r="AH122" s="1761">
        <f t="shared" si="127"/>
        <v>1734.8989999999999</v>
      </c>
      <c r="AI122" s="862"/>
      <c r="AJ122" s="416">
        <f t="shared" si="96"/>
        <v>41</v>
      </c>
      <c r="BB122" s="416"/>
    </row>
    <row r="123" spans="1:55" s="333" customFormat="1" ht="39" customHeight="1">
      <c r="A123" s="1733">
        <v>1</v>
      </c>
      <c r="B123" s="1730" t="s">
        <v>2172</v>
      </c>
      <c r="C123" s="1671"/>
      <c r="D123" s="1671"/>
      <c r="E123" s="1674"/>
      <c r="F123" s="1674"/>
      <c r="G123" s="1674"/>
      <c r="H123" s="1671"/>
      <c r="I123" s="1674"/>
      <c r="J123" s="1674"/>
      <c r="K123" s="1760">
        <f>K124</f>
        <v>159000</v>
      </c>
      <c r="L123" s="1760">
        <f t="shared" ref="L123:AE124" si="128">L124</f>
        <v>13100</v>
      </c>
      <c r="M123" s="1760">
        <f t="shared" si="128"/>
        <v>13100</v>
      </c>
      <c r="N123" s="1760">
        <f t="shared" si="128"/>
        <v>0</v>
      </c>
      <c r="O123" s="1760">
        <f t="shared" si="128"/>
        <v>13100</v>
      </c>
      <c r="P123" s="1760">
        <f t="shared" si="128"/>
        <v>13100</v>
      </c>
      <c r="Q123" s="1760">
        <f t="shared" si="128"/>
        <v>0</v>
      </c>
      <c r="R123" s="1760">
        <f t="shared" si="128"/>
        <v>0</v>
      </c>
      <c r="S123" s="1760">
        <f t="shared" si="128"/>
        <v>7300</v>
      </c>
      <c r="T123" s="1761">
        <f t="shared" si="128"/>
        <v>3572</v>
      </c>
      <c r="U123" s="1762"/>
      <c r="V123" s="1762">
        <f t="shared" si="128"/>
        <v>7300</v>
      </c>
      <c r="W123" s="1761">
        <f t="shared" si="128"/>
        <v>7300</v>
      </c>
      <c r="X123" s="1761">
        <f t="shared" si="128"/>
        <v>0</v>
      </c>
      <c r="Y123" s="1761">
        <f t="shared" si="128"/>
        <v>0</v>
      </c>
      <c r="Z123" s="1761">
        <f t="shared" si="128"/>
        <v>7300</v>
      </c>
      <c r="AA123" s="1761">
        <f t="shared" si="128"/>
        <v>0</v>
      </c>
      <c r="AB123" s="1761">
        <f t="shared" si="128"/>
        <v>0</v>
      </c>
      <c r="AC123" s="1761">
        <f t="shared" si="128"/>
        <v>0</v>
      </c>
      <c r="AD123" s="1761">
        <f t="shared" si="128"/>
        <v>0</v>
      </c>
      <c r="AE123" s="1761">
        <f t="shared" si="128"/>
        <v>0</v>
      </c>
      <c r="AF123" s="1761" t="str">
        <f t="shared" ref="X123:AH124" si="129">AF124</f>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Dân chưa đồng thuận chi phí hỗ trợ di dời nên chưa triển khai thi công đồng loạt</v>
      </c>
      <c r="AG123" s="1761">
        <f t="shared" si="129"/>
        <v>5755.009</v>
      </c>
      <c r="AH123" s="1761">
        <f t="shared" si="129"/>
        <v>1544.991</v>
      </c>
      <c r="AI123" s="862"/>
      <c r="AJ123" s="416">
        <f t="shared" si="96"/>
        <v>0</v>
      </c>
      <c r="BB123" s="416"/>
    </row>
    <row r="124" spans="1:55" s="333" customFormat="1" ht="15.75">
      <c r="A124" s="1763" t="s">
        <v>89</v>
      </c>
      <c r="B124" s="1743" t="s">
        <v>150</v>
      </c>
      <c r="C124" s="1671"/>
      <c r="D124" s="1671"/>
      <c r="E124" s="1674"/>
      <c r="F124" s="1674"/>
      <c r="G124" s="1674"/>
      <c r="H124" s="1671"/>
      <c r="I124" s="1674"/>
      <c r="J124" s="1674"/>
      <c r="K124" s="1745">
        <f>K125</f>
        <v>159000</v>
      </c>
      <c r="L124" s="1745">
        <f t="shared" si="128"/>
        <v>13100</v>
      </c>
      <c r="M124" s="1745">
        <f t="shared" si="128"/>
        <v>13100</v>
      </c>
      <c r="N124" s="1745">
        <f t="shared" si="128"/>
        <v>0</v>
      </c>
      <c r="O124" s="1745">
        <f t="shared" si="128"/>
        <v>13100</v>
      </c>
      <c r="P124" s="1745">
        <f t="shared" si="128"/>
        <v>13100</v>
      </c>
      <c r="Q124" s="1745">
        <f t="shared" si="128"/>
        <v>0</v>
      </c>
      <c r="R124" s="1745">
        <f t="shared" si="128"/>
        <v>0</v>
      </c>
      <c r="S124" s="1745">
        <f t="shared" si="128"/>
        <v>7300</v>
      </c>
      <c r="T124" s="1746">
        <f t="shared" si="128"/>
        <v>3572</v>
      </c>
      <c r="U124" s="1747"/>
      <c r="V124" s="1747">
        <f t="shared" si="128"/>
        <v>7300</v>
      </c>
      <c r="W124" s="1746">
        <f t="shared" si="128"/>
        <v>7300</v>
      </c>
      <c r="X124" s="1746">
        <f t="shared" si="129"/>
        <v>0</v>
      </c>
      <c r="Y124" s="1746">
        <f t="shared" si="129"/>
        <v>0</v>
      </c>
      <c r="Z124" s="1746">
        <f t="shared" si="129"/>
        <v>7300</v>
      </c>
      <c r="AA124" s="1746">
        <f t="shared" si="129"/>
        <v>0</v>
      </c>
      <c r="AB124" s="1746">
        <f t="shared" si="129"/>
        <v>0</v>
      </c>
      <c r="AC124" s="1746">
        <f t="shared" si="129"/>
        <v>0</v>
      </c>
      <c r="AD124" s="1746">
        <f t="shared" si="129"/>
        <v>0</v>
      </c>
      <c r="AE124" s="1746">
        <f t="shared" si="129"/>
        <v>0</v>
      </c>
      <c r="AF124" s="1746" t="str">
        <f t="shared" si="129"/>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Dân chưa đồng thuận chi phí hỗ trợ di dời nên chưa triển khai thi công đồng loạt</v>
      </c>
      <c r="AG124" s="1746">
        <f t="shared" si="129"/>
        <v>5755.009</v>
      </c>
      <c r="AH124" s="1746">
        <f t="shared" si="129"/>
        <v>1544.991</v>
      </c>
      <c r="AI124" s="862"/>
      <c r="AJ124" s="416">
        <f t="shared" si="96"/>
        <v>0</v>
      </c>
      <c r="BB124" s="416"/>
    </row>
    <row r="125" spans="1:55" s="333" customFormat="1" ht="98.45" customHeight="1">
      <c r="A125" s="1671">
        <v>1</v>
      </c>
      <c r="B125" s="1215" t="s">
        <v>2173</v>
      </c>
      <c r="C125" s="1671" t="s">
        <v>123</v>
      </c>
      <c r="D125" s="1673" t="s">
        <v>75</v>
      </c>
      <c r="E125" s="1673" t="s">
        <v>867</v>
      </c>
      <c r="F125" s="1671">
        <v>7711782</v>
      </c>
      <c r="G125" s="1671"/>
      <c r="H125" s="1671" t="s">
        <v>2174</v>
      </c>
      <c r="I125" s="1673" t="s">
        <v>211</v>
      </c>
      <c r="J125" s="1673" t="s">
        <v>2175</v>
      </c>
      <c r="K125" s="1784">
        <v>159000</v>
      </c>
      <c r="L125" s="1784">
        <v>13100</v>
      </c>
      <c r="M125" s="1784">
        <v>13100</v>
      </c>
      <c r="N125" s="1188">
        <v>0</v>
      </c>
      <c r="O125" s="1188">
        <v>13100</v>
      </c>
      <c r="P125" s="1188">
        <v>13100</v>
      </c>
      <c r="Q125" s="1760"/>
      <c r="R125" s="1760"/>
      <c r="S125" s="1188">
        <v>7300</v>
      </c>
      <c r="T125" s="1684">
        <v>3572</v>
      </c>
      <c r="U125" s="1190"/>
      <c r="V125" s="1225">
        <f t="shared" ref="V125" si="130">S125-U125</f>
        <v>7300</v>
      </c>
      <c r="W125" s="1676">
        <f>V125</f>
        <v>7300</v>
      </c>
      <c r="X125" s="1676"/>
      <c r="Y125" s="1676"/>
      <c r="Z125" s="1773">
        <v>7300</v>
      </c>
      <c r="AA125" s="1775"/>
      <c r="AB125" s="1775"/>
      <c r="AC125" s="1773"/>
      <c r="AD125" s="1773"/>
      <c r="AE125" s="1719">
        <f>O125-P125</f>
        <v>0</v>
      </c>
      <c r="AF125" s="1866" t="s">
        <v>2176</v>
      </c>
      <c r="AG125" s="1830">
        <v>5755.009</v>
      </c>
      <c r="AH125" s="1676">
        <f>W125-AG125</f>
        <v>1544.991</v>
      </c>
      <c r="AI125" s="630"/>
      <c r="AJ125" s="416">
        <f t="shared" si="96"/>
        <v>0</v>
      </c>
      <c r="AS125" s="1721">
        <f>S125</f>
        <v>7300</v>
      </c>
      <c r="AT125" s="1722">
        <f>U125</f>
        <v>0</v>
      </c>
      <c r="AU125" s="1722">
        <f>V125</f>
        <v>7300</v>
      </c>
      <c r="AV125" s="1722">
        <f>AU125</f>
        <v>7300</v>
      </c>
      <c r="AW125" s="1722"/>
      <c r="AX125" s="1722"/>
      <c r="AY125" s="1722"/>
      <c r="AZ125" s="1722"/>
      <c r="BA125" s="1722"/>
      <c r="BB125" s="416"/>
      <c r="BC125" s="333">
        <v>1</v>
      </c>
    </row>
    <row r="126" spans="1:55" s="333" customFormat="1" ht="15.75">
      <c r="A126" s="1733">
        <v>2</v>
      </c>
      <c r="B126" s="1705" t="s">
        <v>2152</v>
      </c>
      <c r="C126" s="1671"/>
      <c r="D126" s="1671"/>
      <c r="E126" s="1674"/>
      <c r="F126" s="1674"/>
      <c r="G126" s="1674"/>
      <c r="H126" s="1671"/>
      <c r="I126" s="1674"/>
      <c r="J126" s="1674"/>
      <c r="K126" s="1760">
        <f>K128+K129</f>
        <v>13344</v>
      </c>
      <c r="L126" s="1760">
        <f t="shared" ref="L126:W126" si="131">L128+L129</f>
        <v>8651</v>
      </c>
      <c r="M126" s="1760">
        <f t="shared" si="131"/>
        <v>8610</v>
      </c>
      <c r="N126" s="1760">
        <f t="shared" si="131"/>
        <v>0</v>
      </c>
      <c r="O126" s="1760">
        <f t="shared" si="131"/>
        <v>5150</v>
      </c>
      <c r="P126" s="1760">
        <f t="shared" si="131"/>
        <v>7850</v>
      </c>
      <c r="Q126" s="1760">
        <f t="shared" si="131"/>
        <v>0</v>
      </c>
      <c r="R126" s="1760">
        <f t="shared" si="131"/>
        <v>0</v>
      </c>
      <c r="S126" s="1760">
        <f t="shared" si="131"/>
        <v>7850</v>
      </c>
      <c r="T126" s="1761">
        <f t="shared" si="131"/>
        <v>5244.0129999999999</v>
      </c>
      <c r="U126" s="1762">
        <f t="shared" si="131"/>
        <v>7494.1029999999992</v>
      </c>
      <c r="V126" s="1762">
        <f t="shared" si="131"/>
        <v>355.89699999999993</v>
      </c>
      <c r="W126" s="1761">
        <f t="shared" si="131"/>
        <v>355.89699999999993</v>
      </c>
      <c r="X126" s="1761">
        <f t="shared" ref="X126:AH126" si="132">X128+X129</f>
        <v>0</v>
      </c>
      <c r="Y126" s="1761">
        <f t="shared" si="132"/>
        <v>0</v>
      </c>
      <c r="Z126" s="1761">
        <f t="shared" si="132"/>
        <v>8700</v>
      </c>
      <c r="AA126" s="1761">
        <f t="shared" si="132"/>
        <v>0</v>
      </c>
      <c r="AB126" s="1761">
        <f t="shared" si="132"/>
        <v>0</v>
      </c>
      <c r="AC126" s="1761">
        <f t="shared" si="132"/>
        <v>0</v>
      </c>
      <c r="AD126" s="1761">
        <f t="shared" si="132"/>
        <v>0</v>
      </c>
      <c r="AE126" s="1761">
        <f t="shared" si="132"/>
        <v>0</v>
      </c>
      <c r="AF126" s="1761" t="e">
        <f t="shared" si="132"/>
        <v>#VALUE!</v>
      </c>
      <c r="AG126" s="1761">
        <f t="shared" si="132"/>
        <v>165.98899999999995</v>
      </c>
      <c r="AH126" s="1761">
        <f t="shared" si="132"/>
        <v>189.90799999999999</v>
      </c>
      <c r="AI126" s="1760"/>
      <c r="AJ126" s="416">
        <f t="shared" si="96"/>
        <v>41</v>
      </c>
      <c r="BB126" s="416"/>
    </row>
    <row r="127" spans="1:55" s="333" customFormat="1" ht="20.45" customHeight="1">
      <c r="A127" s="1763" t="s">
        <v>89</v>
      </c>
      <c r="B127" s="1743" t="s">
        <v>120</v>
      </c>
      <c r="C127" s="1671"/>
      <c r="D127" s="1671"/>
      <c r="E127" s="1674"/>
      <c r="F127" s="1674"/>
      <c r="G127" s="1674"/>
      <c r="H127" s="1671"/>
      <c r="I127" s="1674"/>
      <c r="J127" s="1674"/>
      <c r="K127" s="1745">
        <f>K128</f>
        <v>0</v>
      </c>
      <c r="L127" s="1745">
        <f t="shared" ref="L127:AH127" si="133">L128</f>
        <v>0</v>
      </c>
      <c r="M127" s="1745">
        <f t="shared" si="133"/>
        <v>0</v>
      </c>
      <c r="N127" s="1745">
        <f t="shared" si="133"/>
        <v>0</v>
      </c>
      <c r="O127" s="1745">
        <f t="shared" si="133"/>
        <v>0</v>
      </c>
      <c r="P127" s="1745">
        <f t="shared" si="133"/>
        <v>0</v>
      </c>
      <c r="Q127" s="1745">
        <f t="shared" si="133"/>
        <v>0</v>
      </c>
      <c r="R127" s="1745">
        <f t="shared" si="133"/>
        <v>0</v>
      </c>
      <c r="S127" s="1745">
        <f t="shared" si="133"/>
        <v>0</v>
      </c>
      <c r="T127" s="1746">
        <f t="shared" si="133"/>
        <v>0</v>
      </c>
      <c r="U127" s="1747">
        <f t="shared" si="133"/>
        <v>0</v>
      </c>
      <c r="V127" s="1747">
        <f t="shared" si="133"/>
        <v>0</v>
      </c>
      <c r="W127" s="1746">
        <f t="shared" si="133"/>
        <v>0</v>
      </c>
      <c r="X127" s="1746">
        <f t="shared" si="133"/>
        <v>0</v>
      </c>
      <c r="Y127" s="1746">
        <f t="shared" si="133"/>
        <v>0</v>
      </c>
      <c r="Z127" s="1746">
        <f t="shared" si="133"/>
        <v>0</v>
      </c>
      <c r="AA127" s="1746">
        <f t="shared" si="133"/>
        <v>0</v>
      </c>
      <c r="AB127" s="1746">
        <f t="shared" si="133"/>
        <v>0</v>
      </c>
      <c r="AC127" s="1746">
        <f t="shared" si="133"/>
        <v>0</v>
      </c>
      <c r="AD127" s="1746">
        <f t="shared" si="133"/>
        <v>0</v>
      </c>
      <c r="AE127" s="1746">
        <f t="shared" si="133"/>
        <v>0</v>
      </c>
      <c r="AF127" s="1746">
        <f t="shared" si="133"/>
        <v>0</v>
      </c>
      <c r="AG127" s="1746">
        <f t="shared" si="133"/>
        <v>0</v>
      </c>
      <c r="AH127" s="1746">
        <f t="shared" si="133"/>
        <v>0</v>
      </c>
      <c r="AI127" s="1760"/>
      <c r="AJ127" s="416">
        <f t="shared" si="96"/>
        <v>0</v>
      </c>
      <c r="BB127" s="416"/>
    </row>
    <row r="128" spans="1:55" s="333" customFormat="1" ht="66.75" hidden="1" customHeight="1">
      <c r="A128" s="1713"/>
      <c r="B128" s="1215"/>
      <c r="C128" s="1671"/>
      <c r="D128" s="1672"/>
      <c r="E128" s="1673"/>
      <c r="F128" s="1671"/>
      <c r="G128" s="1785"/>
      <c r="H128" s="1221"/>
      <c r="I128" s="630"/>
      <c r="J128" s="630"/>
      <c r="K128" s="1189"/>
      <c r="L128" s="1189"/>
      <c r="M128" s="1189"/>
      <c r="N128" s="1786"/>
      <c r="O128" s="1189"/>
      <c r="P128" s="1189"/>
      <c r="Q128" s="1189"/>
      <c r="R128" s="1189"/>
      <c r="S128" s="1189"/>
      <c r="T128" s="1740"/>
      <c r="U128" s="1223"/>
      <c r="V128" s="1225"/>
      <c r="W128" s="1676"/>
      <c r="X128" s="1676"/>
      <c r="Y128" s="1676"/>
      <c r="Z128" s="1676"/>
      <c r="AA128" s="1676"/>
      <c r="AB128" s="1676"/>
      <c r="AC128" s="1676"/>
      <c r="AD128" s="1676"/>
      <c r="AE128" s="1676"/>
      <c r="AF128" s="1676"/>
      <c r="AG128" s="1676"/>
      <c r="AH128" s="1676"/>
      <c r="AI128" s="630"/>
      <c r="AJ128" s="416"/>
      <c r="AS128" s="1721"/>
      <c r="AT128" s="1722"/>
      <c r="AU128" s="1722"/>
      <c r="AV128" s="1722"/>
      <c r="AW128" s="1722"/>
      <c r="AX128" s="1722"/>
      <c r="AY128" s="1722"/>
      <c r="AZ128" s="1722"/>
      <c r="BA128" s="1722"/>
      <c r="BB128" s="416"/>
    </row>
    <row r="129" spans="1:55" s="333" customFormat="1" ht="94.15" customHeight="1">
      <c r="A129" s="1671">
        <v>1</v>
      </c>
      <c r="B129" s="1228" t="s">
        <v>2177</v>
      </c>
      <c r="C129" s="1671" t="s">
        <v>100</v>
      </c>
      <c r="D129" s="1673" t="s">
        <v>75</v>
      </c>
      <c r="E129" s="1673" t="s">
        <v>2178</v>
      </c>
      <c r="F129" s="1674"/>
      <c r="G129" s="1674"/>
      <c r="H129" s="1671" t="s">
        <v>109</v>
      </c>
      <c r="I129" s="1673" t="s">
        <v>85</v>
      </c>
      <c r="J129" s="1672" t="s">
        <v>2179</v>
      </c>
      <c r="K129" s="1188">
        <f>K131+K133+K135+K138+K141+K145+K148</f>
        <v>13344</v>
      </c>
      <c r="L129" s="1188">
        <f t="shared" ref="L129:W129" si="134">L131+L133+L135+L138+L141+L145+L148</f>
        <v>8651</v>
      </c>
      <c r="M129" s="1188">
        <f t="shared" si="134"/>
        <v>8610</v>
      </c>
      <c r="N129" s="1188">
        <f t="shared" si="134"/>
        <v>0</v>
      </c>
      <c r="O129" s="1188">
        <f t="shared" si="134"/>
        <v>5150</v>
      </c>
      <c r="P129" s="1188">
        <f t="shared" si="134"/>
        <v>7850</v>
      </c>
      <c r="Q129" s="1188">
        <f t="shared" si="134"/>
        <v>0</v>
      </c>
      <c r="R129" s="1188">
        <f t="shared" si="134"/>
        <v>0</v>
      </c>
      <c r="S129" s="1188">
        <f t="shared" si="134"/>
        <v>7850</v>
      </c>
      <c r="T129" s="1684">
        <f t="shared" si="134"/>
        <v>5244.0129999999999</v>
      </c>
      <c r="U129" s="1190">
        <f t="shared" si="134"/>
        <v>7494.1029999999992</v>
      </c>
      <c r="V129" s="1190">
        <f t="shared" si="134"/>
        <v>355.89699999999993</v>
      </c>
      <c r="W129" s="1684">
        <f t="shared" si="134"/>
        <v>355.89699999999993</v>
      </c>
      <c r="X129" s="1684">
        <f t="shared" ref="X129:AH129" si="135">X131+X133+X135+X138+X141+X145+X148</f>
        <v>0</v>
      </c>
      <c r="Y129" s="1684">
        <f t="shared" si="135"/>
        <v>0</v>
      </c>
      <c r="Z129" s="1684">
        <f t="shared" si="135"/>
        <v>8700</v>
      </c>
      <c r="AA129" s="1684">
        <f t="shared" si="135"/>
        <v>0</v>
      </c>
      <c r="AB129" s="1684">
        <f t="shared" si="135"/>
        <v>0</v>
      </c>
      <c r="AC129" s="1684">
        <f t="shared" si="135"/>
        <v>0</v>
      </c>
      <c r="AD129" s="1684">
        <f t="shared" si="135"/>
        <v>0</v>
      </c>
      <c r="AE129" s="1684">
        <f t="shared" si="135"/>
        <v>0</v>
      </c>
      <c r="AF129" s="1684" t="e">
        <f t="shared" si="135"/>
        <v>#VALUE!</v>
      </c>
      <c r="AG129" s="1684">
        <f t="shared" si="135"/>
        <v>165.98899999999995</v>
      </c>
      <c r="AH129" s="1684">
        <f t="shared" si="135"/>
        <v>189.90799999999999</v>
      </c>
      <c r="AI129" s="630"/>
      <c r="AJ129" s="416">
        <f t="shared" si="96"/>
        <v>41</v>
      </c>
      <c r="AS129" s="1721"/>
      <c r="AT129" s="1722"/>
      <c r="AU129" s="1722"/>
      <c r="AV129" s="1722"/>
      <c r="AW129" s="1722"/>
      <c r="AX129" s="1722"/>
      <c r="AY129" s="1722"/>
      <c r="AZ129" s="1722"/>
      <c r="BA129" s="1722"/>
      <c r="BB129" s="416"/>
    </row>
    <row r="130" spans="1:55" s="333" customFormat="1" ht="16.5" customHeight="1">
      <c r="A130" s="1671"/>
      <c r="B130" s="1228" t="s">
        <v>2180</v>
      </c>
      <c r="C130" s="1671"/>
      <c r="D130" s="1671"/>
      <c r="E130" s="1673"/>
      <c r="F130" s="1674"/>
      <c r="G130" s="1674"/>
      <c r="H130" s="1671"/>
      <c r="I130" s="1673"/>
      <c r="J130" s="1672"/>
      <c r="K130" s="1188"/>
      <c r="L130" s="1188"/>
      <c r="M130" s="1188"/>
      <c r="N130" s="1188"/>
      <c r="O130" s="1188"/>
      <c r="P130" s="1188"/>
      <c r="Q130" s="1188"/>
      <c r="R130" s="1188"/>
      <c r="S130" s="1188"/>
      <c r="T130" s="1684"/>
      <c r="U130" s="1190"/>
      <c r="V130" s="1190"/>
      <c r="W130" s="1684"/>
      <c r="X130" s="1773"/>
      <c r="Y130" s="1773"/>
      <c r="Z130" s="1773"/>
      <c r="AA130" s="1773"/>
      <c r="AB130" s="1773"/>
      <c r="AC130" s="1773"/>
      <c r="AD130" s="1773"/>
      <c r="AE130" s="1773"/>
      <c r="AF130" s="1773"/>
      <c r="AG130" s="1684"/>
      <c r="AH130" s="1684"/>
      <c r="AI130" s="630"/>
      <c r="AJ130" s="416">
        <f t="shared" si="96"/>
        <v>0</v>
      </c>
      <c r="BB130" s="416"/>
    </row>
    <row r="131" spans="1:55" s="886" customFormat="1" ht="19.5" customHeight="1">
      <c r="A131" s="1787" t="s">
        <v>753</v>
      </c>
      <c r="B131" s="1788" t="s">
        <v>274</v>
      </c>
      <c r="C131" s="1787"/>
      <c r="D131" s="1787"/>
      <c r="E131" s="1789"/>
      <c r="F131" s="1790"/>
      <c r="G131" s="1790"/>
      <c r="H131" s="1787"/>
      <c r="I131" s="1789"/>
      <c r="J131" s="1791"/>
      <c r="K131" s="1792">
        <f>K132</f>
        <v>6789</v>
      </c>
      <c r="L131" s="1792">
        <f t="shared" ref="L131:AH131" si="136">L132</f>
        <v>3407</v>
      </c>
      <c r="M131" s="1792">
        <f t="shared" si="136"/>
        <v>3407</v>
      </c>
      <c r="N131" s="1792">
        <f t="shared" si="136"/>
        <v>0</v>
      </c>
      <c r="O131" s="1792">
        <f t="shared" si="136"/>
        <v>0</v>
      </c>
      <c r="P131" s="1792">
        <f t="shared" si="136"/>
        <v>2700</v>
      </c>
      <c r="Q131" s="1792">
        <f t="shared" si="136"/>
        <v>0</v>
      </c>
      <c r="R131" s="1792">
        <f t="shared" si="136"/>
        <v>0</v>
      </c>
      <c r="S131" s="1792">
        <f t="shared" si="136"/>
        <v>2700</v>
      </c>
      <c r="T131" s="1793">
        <f t="shared" si="136"/>
        <v>433</v>
      </c>
      <c r="U131" s="1794">
        <f t="shared" si="136"/>
        <v>2683.09</v>
      </c>
      <c r="V131" s="1794">
        <f t="shared" si="136"/>
        <v>16.909999999999854</v>
      </c>
      <c r="W131" s="1793">
        <f t="shared" si="136"/>
        <v>16.909999999999854</v>
      </c>
      <c r="X131" s="1793">
        <f t="shared" si="136"/>
        <v>0</v>
      </c>
      <c r="Y131" s="1793">
        <f t="shared" si="136"/>
        <v>0</v>
      </c>
      <c r="Z131" s="1793">
        <f t="shared" si="136"/>
        <v>2700</v>
      </c>
      <c r="AA131" s="1793">
        <f t="shared" si="136"/>
        <v>0</v>
      </c>
      <c r="AB131" s="1793">
        <f t="shared" si="136"/>
        <v>0</v>
      </c>
      <c r="AC131" s="1793">
        <f t="shared" si="136"/>
        <v>0</v>
      </c>
      <c r="AD131" s="1793">
        <f t="shared" si="136"/>
        <v>0</v>
      </c>
      <c r="AE131" s="1793">
        <f t="shared" si="136"/>
        <v>0</v>
      </c>
      <c r="AF131" s="1793" t="str">
        <f t="shared" si="136"/>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v>
      </c>
      <c r="AG131" s="1793">
        <f t="shared" si="136"/>
        <v>16.909999999999854</v>
      </c>
      <c r="AH131" s="1793">
        <f t="shared" si="136"/>
        <v>0</v>
      </c>
      <c r="AI131" s="1795"/>
      <c r="AJ131" s="416">
        <f t="shared" si="96"/>
        <v>0</v>
      </c>
      <c r="BB131" s="416"/>
    </row>
    <row r="132" spans="1:55" s="333" customFormat="1" ht="90" customHeight="1">
      <c r="A132" s="1671"/>
      <c r="B132" s="1228" t="s">
        <v>2181</v>
      </c>
      <c r="C132" s="1671" t="s">
        <v>135</v>
      </c>
      <c r="D132" s="1672" t="s">
        <v>2182</v>
      </c>
      <c r="E132" s="1673" t="s">
        <v>345</v>
      </c>
      <c r="F132" s="1671">
        <v>7897271</v>
      </c>
      <c r="G132" s="1674"/>
      <c r="H132" s="1672" t="s">
        <v>2183</v>
      </c>
      <c r="I132" s="1673" t="s">
        <v>131</v>
      </c>
      <c r="J132" s="1713" t="s">
        <v>2184</v>
      </c>
      <c r="K132" s="1224">
        <v>6789</v>
      </c>
      <c r="L132" s="1224">
        <v>3407</v>
      </c>
      <c r="M132" s="1224">
        <v>3407</v>
      </c>
      <c r="N132" s="1188"/>
      <c r="O132" s="1188"/>
      <c r="P132" s="1188">
        <v>2700</v>
      </c>
      <c r="Q132" s="1188"/>
      <c r="R132" s="1188"/>
      <c r="S132" s="1188">
        <v>2700</v>
      </c>
      <c r="T132" s="1684">
        <v>433</v>
      </c>
      <c r="U132" s="1223">
        <v>2683.09</v>
      </c>
      <c r="V132" s="1225">
        <f t="shared" ref="V132:V140" si="137">S132-U132</f>
        <v>16.909999999999854</v>
      </c>
      <c r="W132" s="1676">
        <f>V132</f>
        <v>16.909999999999854</v>
      </c>
      <c r="X132" s="1676"/>
      <c r="Y132" s="1676"/>
      <c r="Z132" s="1773">
        <v>2700</v>
      </c>
      <c r="AA132" s="1773"/>
      <c r="AB132" s="1773"/>
      <c r="AC132" s="1773"/>
      <c r="AD132" s="1773"/>
      <c r="AE132" s="1773"/>
      <c r="AF132" s="1866" t="s">
        <v>2168</v>
      </c>
      <c r="AG132" s="1830">
        <v>16.909999999999854</v>
      </c>
      <c r="AH132" s="1676">
        <f>W132-AG132</f>
        <v>0</v>
      </c>
      <c r="AI132" s="1678"/>
      <c r="AJ132" s="416">
        <f t="shared" si="96"/>
        <v>0</v>
      </c>
      <c r="AX132" s="1679">
        <f>S132</f>
        <v>2700</v>
      </c>
      <c r="AY132" s="1680">
        <f>U132</f>
        <v>2683.09</v>
      </c>
      <c r="AZ132" s="1680">
        <f>V132</f>
        <v>16.909999999999854</v>
      </c>
      <c r="BA132" s="1680">
        <f>AZ132</f>
        <v>16.909999999999854</v>
      </c>
      <c r="BB132" s="416"/>
      <c r="BC132" s="333">
        <v>1</v>
      </c>
    </row>
    <row r="133" spans="1:55" s="886" customFormat="1" ht="19.5" hidden="1" customHeight="1">
      <c r="A133" s="1787" t="s">
        <v>1144</v>
      </c>
      <c r="B133" s="1788" t="s">
        <v>275</v>
      </c>
      <c r="C133" s="1787"/>
      <c r="D133" s="1787"/>
      <c r="E133" s="1789"/>
      <c r="F133" s="1790"/>
      <c r="G133" s="1790"/>
      <c r="H133" s="1787"/>
      <c r="I133" s="1789"/>
      <c r="J133" s="1791"/>
      <c r="K133" s="1792">
        <f>K134</f>
        <v>0</v>
      </c>
      <c r="L133" s="1792">
        <f t="shared" ref="L133:AE133" si="138">L134</f>
        <v>0</v>
      </c>
      <c r="M133" s="1792">
        <f t="shared" si="138"/>
        <v>0</v>
      </c>
      <c r="N133" s="1792">
        <f t="shared" si="138"/>
        <v>0</v>
      </c>
      <c r="O133" s="1792">
        <f t="shared" si="138"/>
        <v>0</v>
      </c>
      <c r="P133" s="1792">
        <f t="shared" si="138"/>
        <v>0</v>
      </c>
      <c r="Q133" s="1792">
        <f t="shared" si="138"/>
        <v>0</v>
      </c>
      <c r="R133" s="1792">
        <f t="shared" si="138"/>
        <v>0</v>
      </c>
      <c r="S133" s="1792">
        <f t="shared" si="138"/>
        <v>0</v>
      </c>
      <c r="T133" s="1793">
        <f t="shared" si="138"/>
        <v>0</v>
      </c>
      <c r="U133" s="1794">
        <f t="shared" si="138"/>
        <v>0</v>
      </c>
      <c r="V133" s="1794">
        <f t="shared" si="138"/>
        <v>0</v>
      </c>
      <c r="W133" s="1793"/>
      <c r="X133" s="1793"/>
      <c r="Y133" s="1793"/>
      <c r="Z133" s="1793">
        <f t="shared" si="138"/>
        <v>0</v>
      </c>
      <c r="AA133" s="1793">
        <f t="shared" si="138"/>
        <v>0</v>
      </c>
      <c r="AB133" s="1793">
        <f t="shared" si="138"/>
        <v>0</v>
      </c>
      <c r="AC133" s="1793">
        <f t="shared" si="138"/>
        <v>0</v>
      </c>
      <c r="AD133" s="1793">
        <f t="shared" si="138"/>
        <v>0</v>
      </c>
      <c r="AE133" s="1793">
        <f t="shared" si="138"/>
        <v>0</v>
      </c>
      <c r="AF133" s="1793"/>
      <c r="AG133" s="1793"/>
      <c r="AH133" s="1793"/>
      <c r="AI133" s="1795"/>
      <c r="AJ133" s="416">
        <f t="shared" si="96"/>
        <v>0</v>
      </c>
      <c r="BB133" s="416"/>
    </row>
    <row r="134" spans="1:55" s="333" customFormat="1" ht="62.25" hidden="1" customHeight="1">
      <c r="A134" s="1671"/>
      <c r="B134" s="1228"/>
      <c r="C134" s="1671"/>
      <c r="D134" s="1672"/>
      <c r="E134" s="1673"/>
      <c r="F134" s="1674"/>
      <c r="G134" s="1674"/>
      <c r="H134" s="1672"/>
      <c r="I134" s="1673"/>
      <c r="J134" s="1672"/>
      <c r="K134" s="1188"/>
      <c r="L134" s="1188"/>
      <c r="M134" s="1188"/>
      <c r="N134" s="1188"/>
      <c r="O134" s="1188"/>
      <c r="P134" s="1188"/>
      <c r="Q134" s="1188"/>
      <c r="R134" s="1188"/>
      <c r="S134" s="1188"/>
      <c r="T134" s="1684"/>
      <c r="U134" s="1190"/>
      <c r="V134" s="1225"/>
      <c r="W134" s="1676"/>
      <c r="X134" s="1676"/>
      <c r="Y134" s="1676"/>
      <c r="Z134" s="1773"/>
      <c r="AA134" s="1773"/>
      <c r="AB134" s="1773"/>
      <c r="AC134" s="1773"/>
      <c r="AD134" s="1773"/>
      <c r="AE134" s="1773"/>
      <c r="AF134" s="1773"/>
      <c r="AG134" s="1684"/>
      <c r="AH134" s="1676"/>
      <c r="AI134" s="1796"/>
      <c r="AJ134" s="416"/>
      <c r="AX134" s="1679"/>
      <c r="AY134" s="1680"/>
      <c r="AZ134" s="1680"/>
      <c r="BA134" s="1680"/>
      <c r="BB134" s="416"/>
    </row>
    <row r="135" spans="1:55" s="886" customFormat="1" ht="19.5" hidden="1" customHeight="1">
      <c r="A135" s="1787" t="s">
        <v>2185</v>
      </c>
      <c r="B135" s="1788" t="s">
        <v>277</v>
      </c>
      <c r="C135" s="1787"/>
      <c r="D135" s="1787"/>
      <c r="E135" s="1789"/>
      <c r="F135" s="1790"/>
      <c r="G135" s="1790"/>
      <c r="H135" s="1787"/>
      <c r="I135" s="1789"/>
      <c r="J135" s="1791"/>
      <c r="K135" s="1792">
        <f>K136+K137</f>
        <v>0</v>
      </c>
      <c r="L135" s="1792">
        <f t="shared" ref="L135:AE135" si="139">L136+L137</f>
        <v>0</v>
      </c>
      <c r="M135" s="1792">
        <f t="shared" si="139"/>
        <v>0</v>
      </c>
      <c r="N135" s="1792">
        <f t="shared" si="139"/>
        <v>0</v>
      </c>
      <c r="O135" s="1792">
        <f t="shared" si="139"/>
        <v>0</v>
      </c>
      <c r="P135" s="1792">
        <f t="shared" si="139"/>
        <v>0</v>
      </c>
      <c r="Q135" s="1792">
        <f t="shared" si="139"/>
        <v>0</v>
      </c>
      <c r="R135" s="1792">
        <f t="shared" si="139"/>
        <v>0</v>
      </c>
      <c r="S135" s="1792">
        <f t="shared" si="139"/>
        <v>0</v>
      </c>
      <c r="T135" s="1793">
        <f t="shared" si="139"/>
        <v>0</v>
      </c>
      <c r="U135" s="1794">
        <f t="shared" si="139"/>
        <v>0</v>
      </c>
      <c r="V135" s="1794">
        <f t="shared" si="139"/>
        <v>0</v>
      </c>
      <c r="W135" s="1793"/>
      <c r="X135" s="1793"/>
      <c r="Y135" s="1793"/>
      <c r="Z135" s="1793">
        <f t="shared" si="139"/>
        <v>0</v>
      </c>
      <c r="AA135" s="1793">
        <f t="shared" si="139"/>
        <v>0</v>
      </c>
      <c r="AB135" s="1793">
        <f t="shared" si="139"/>
        <v>0</v>
      </c>
      <c r="AC135" s="1793">
        <f t="shared" si="139"/>
        <v>0</v>
      </c>
      <c r="AD135" s="1793">
        <f t="shared" si="139"/>
        <v>0</v>
      </c>
      <c r="AE135" s="1793">
        <f t="shared" si="139"/>
        <v>0</v>
      </c>
      <c r="AF135" s="1793"/>
      <c r="AG135" s="1793"/>
      <c r="AH135" s="1793"/>
      <c r="AI135" s="1795"/>
      <c r="AJ135" s="416">
        <f t="shared" si="96"/>
        <v>0</v>
      </c>
      <c r="BB135" s="416"/>
    </row>
    <row r="136" spans="1:55" s="333" customFormat="1" ht="62.25" hidden="1" customHeight="1">
      <c r="A136" s="1671"/>
      <c r="B136" s="1228"/>
      <c r="C136" s="1671"/>
      <c r="D136" s="1672"/>
      <c r="E136" s="1673"/>
      <c r="F136" s="1671"/>
      <c r="G136" s="1674"/>
      <c r="H136" s="1672"/>
      <c r="I136" s="1673"/>
      <c r="J136" s="1673"/>
      <c r="K136" s="1188"/>
      <c r="L136" s="1188"/>
      <c r="M136" s="1188"/>
      <c r="N136" s="1188"/>
      <c r="O136" s="1188"/>
      <c r="P136" s="1188"/>
      <c r="Q136" s="1188"/>
      <c r="R136" s="1188"/>
      <c r="S136" s="1188"/>
      <c r="T136" s="1684"/>
      <c r="U136" s="1190"/>
      <c r="V136" s="1225"/>
      <c r="W136" s="1676"/>
      <c r="X136" s="1676"/>
      <c r="Y136" s="1676"/>
      <c r="Z136" s="1773"/>
      <c r="AA136" s="1773"/>
      <c r="AB136" s="1773"/>
      <c r="AC136" s="1773"/>
      <c r="AD136" s="1773"/>
      <c r="AE136" s="1773"/>
      <c r="AF136" s="1773"/>
      <c r="AG136" s="1684"/>
      <c r="AH136" s="1676"/>
      <c r="AI136" s="1796"/>
      <c r="AJ136" s="416"/>
      <c r="AX136" s="1679"/>
      <c r="AY136" s="1680"/>
      <c r="AZ136" s="1680"/>
      <c r="BA136" s="1680"/>
      <c r="BB136" s="416"/>
    </row>
    <row r="137" spans="1:55" s="333" customFormat="1" ht="55.5" hidden="1" customHeight="1">
      <c r="A137" s="1671"/>
      <c r="B137" s="1228"/>
      <c r="C137" s="1671"/>
      <c r="D137" s="1672"/>
      <c r="E137" s="1673"/>
      <c r="F137" s="1671"/>
      <c r="G137" s="1674"/>
      <c r="H137" s="1672"/>
      <c r="I137" s="1673"/>
      <c r="J137" s="1673"/>
      <c r="K137" s="1188"/>
      <c r="L137" s="1188"/>
      <c r="M137" s="1188"/>
      <c r="N137" s="1188"/>
      <c r="O137" s="1188"/>
      <c r="P137" s="1188"/>
      <c r="Q137" s="1188"/>
      <c r="R137" s="1188"/>
      <c r="S137" s="1188"/>
      <c r="T137" s="1684"/>
      <c r="U137" s="1190"/>
      <c r="V137" s="1225"/>
      <c r="W137" s="1676"/>
      <c r="X137" s="1676"/>
      <c r="Y137" s="1676"/>
      <c r="Z137" s="1773"/>
      <c r="AA137" s="1773"/>
      <c r="AB137" s="1773"/>
      <c r="AC137" s="1773"/>
      <c r="AD137" s="1773"/>
      <c r="AE137" s="1773"/>
      <c r="AF137" s="1773"/>
      <c r="AG137" s="1684"/>
      <c r="AH137" s="1676"/>
      <c r="AI137" s="1796"/>
      <c r="AJ137" s="416"/>
      <c r="AX137" s="1679"/>
      <c r="AY137" s="1680"/>
      <c r="AZ137" s="1680"/>
      <c r="BA137" s="1680"/>
      <c r="BB137" s="416"/>
    </row>
    <row r="138" spans="1:55" s="886" customFormat="1" ht="19.5" customHeight="1">
      <c r="A138" s="1787" t="s">
        <v>758</v>
      </c>
      <c r="B138" s="1788" t="s">
        <v>279</v>
      </c>
      <c r="C138" s="1787"/>
      <c r="D138" s="1787"/>
      <c r="E138" s="1789"/>
      <c r="F138" s="1790"/>
      <c r="G138" s="1790"/>
      <c r="H138" s="1787"/>
      <c r="I138" s="1789"/>
      <c r="J138" s="1791"/>
      <c r="K138" s="1792">
        <f>K139+K140</f>
        <v>3814</v>
      </c>
      <c r="L138" s="1792">
        <f t="shared" ref="L138:AH138" si="140">L139+L140</f>
        <v>3051</v>
      </c>
      <c r="M138" s="1792">
        <f t="shared" si="140"/>
        <v>3010</v>
      </c>
      <c r="N138" s="1792">
        <f t="shared" si="140"/>
        <v>0</v>
      </c>
      <c r="O138" s="1792">
        <f t="shared" si="140"/>
        <v>3000</v>
      </c>
      <c r="P138" s="1792">
        <f t="shared" si="140"/>
        <v>3000</v>
      </c>
      <c r="Q138" s="1792">
        <f t="shared" si="140"/>
        <v>0</v>
      </c>
      <c r="R138" s="1792">
        <f t="shared" si="140"/>
        <v>0</v>
      </c>
      <c r="S138" s="1792">
        <f t="shared" si="140"/>
        <v>3000</v>
      </c>
      <c r="T138" s="1793">
        <f t="shared" si="140"/>
        <v>2873.2919999999999</v>
      </c>
      <c r="U138" s="1794">
        <f t="shared" si="140"/>
        <v>2873.2919999999999</v>
      </c>
      <c r="V138" s="1794">
        <f t="shared" si="140"/>
        <v>126.70800000000008</v>
      </c>
      <c r="W138" s="1793">
        <f t="shared" si="140"/>
        <v>126.70800000000008</v>
      </c>
      <c r="X138" s="1793">
        <f t="shared" si="140"/>
        <v>0</v>
      </c>
      <c r="Y138" s="1793">
        <f t="shared" si="140"/>
        <v>0</v>
      </c>
      <c r="Z138" s="1793">
        <f t="shared" si="140"/>
        <v>3000</v>
      </c>
      <c r="AA138" s="1793">
        <f t="shared" si="140"/>
        <v>0</v>
      </c>
      <c r="AB138" s="1793">
        <f t="shared" si="140"/>
        <v>0</v>
      </c>
      <c r="AC138" s="1793">
        <f t="shared" si="140"/>
        <v>0</v>
      </c>
      <c r="AD138" s="1793">
        <f t="shared" si="140"/>
        <v>0</v>
      </c>
      <c r="AE138" s="1793">
        <f t="shared" si="140"/>
        <v>0</v>
      </c>
      <c r="AF138" s="1793" t="e">
        <f t="shared" si="140"/>
        <v>#VALUE!</v>
      </c>
      <c r="AG138" s="1793">
        <f t="shared" si="140"/>
        <v>126.70800000000008</v>
      </c>
      <c r="AH138" s="1793">
        <f t="shared" si="140"/>
        <v>0</v>
      </c>
      <c r="AI138" s="1795"/>
      <c r="AJ138" s="416">
        <f t="shared" si="96"/>
        <v>41</v>
      </c>
      <c r="BB138" s="416"/>
    </row>
    <row r="139" spans="1:55" s="333" customFormat="1" ht="62.25" hidden="1" customHeight="1">
      <c r="A139" s="1671"/>
      <c r="B139" s="1228"/>
      <c r="C139" s="1671"/>
      <c r="D139" s="1672"/>
      <c r="E139" s="1673"/>
      <c r="F139" s="1671"/>
      <c r="G139" s="1674"/>
      <c r="H139" s="1672"/>
      <c r="I139" s="1673"/>
      <c r="J139" s="1673"/>
      <c r="K139" s="1188"/>
      <c r="L139" s="1188"/>
      <c r="M139" s="1188"/>
      <c r="N139" s="1188"/>
      <c r="O139" s="1188"/>
      <c r="P139" s="1188"/>
      <c r="Q139" s="1188"/>
      <c r="R139" s="1188"/>
      <c r="S139" s="1188"/>
      <c r="T139" s="1675"/>
      <c r="U139" s="1223"/>
      <c r="V139" s="1225"/>
      <c r="W139" s="1676"/>
      <c r="X139" s="1676"/>
      <c r="Y139" s="1676"/>
      <c r="Z139" s="1773"/>
      <c r="AA139" s="1773"/>
      <c r="AB139" s="1773"/>
      <c r="AC139" s="1868"/>
      <c r="AD139" s="1773"/>
      <c r="AE139" s="1773"/>
      <c r="AF139" s="1773"/>
      <c r="AG139" s="1684"/>
      <c r="AH139" s="1676"/>
      <c r="AI139" s="1678"/>
      <c r="AJ139" s="416"/>
      <c r="AX139" s="1679"/>
      <c r="AY139" s="1680"/>
      <c r="AZ139" s="1680"/>
      <c r="BA139" s="1680"/>
      <c r="BB139" s="416"/>
    </row>
    <row r="140" spans="1:55" s="333" customFormat="1" ht="75" customHeight="1">
      <c r="A140" s="1671"/>
      <c r="B140" s="1228" t="s">
        <v>2186</v>
      </c>
      <c r="C140" s="1671" t="s">
        <v>408</v>
      </c>
      <c r="D140" s="1672" t="s">
        <v>2187</v>
      </c>
      <c r="E140" s="1673" t="s">
        <v>409</v>
      </c>
      <c r="F140" s="1671">
        <v>7876395</v>
      </c>
      <c r="G140" s="1674"/>
      <c r="H140" s="1672" t="s">
        <v>2188</v>
      </c>
      <c r="I140" s="1673" t="s">
        <v>125</v>
      </c>
      <c r="J140" s="1673" t="s">
        <v>2189</v>
      </c>
      <c r="K140" s="1188">
        <v>3814</v>
      </c>
      <c r="L140" s="1188">
        <v>3051</v>
      </c>
      <c r="M140" s="1188">
        <v>3010</v>
      </c>
      <c r="N140" s="1188"/>
      <c r="O140" s="1188">
        <v>3000</v>
      </c>
      <c r="P140" s="1188">
        <v>3000</v>
      </c>
      <c r="Q140" s="1188"/>
      <c r="R140" s="1188"/>
      <c r="S140" s="1188">
        <v>3000</v>
      </c>
      <c r="T140" s="1675">
        <v>2873.2919999999999</v>
      </c>
      <c r="U140" s="1223">
        <v>2873.2919999999999</v>
      </c>
      <c r="V140" s="1225">
        <f t="shared" si="137"/>
        <v>126.70800000000008</v>
      </c>
      <c r="W140" s="1676">
        <f>V140</f>
        <v>126.70800000000008</v>
      </c>
      <c r="X140" s="1676"/>
      <c r="Y140" s="1676"/>
      <c r="Z140" s="1773">
        <v>3000</v>
      </c>
      <c r="AA140" s="1773"/>
      <c r="AB140" s="1773"/>
      <c r="AC140" s="1868"/>
      <c r="AD140" s="1869"/>
      <c r="AE140" s="1773"/>
      <c r="AF140" s="1866" t="s">
        <v>2168</v>
      </c>
      <c r="AG140" s="1830">
        <v>126.70800000000008</v>
      </c>
      <c r="AH140" s="1676">
        <f>W140-AG140</f>
        <v>0</v>
      </c>
      <c r="AI140" s="1678"/>
      <c r="AJ140" s="416">
        <f t="shared" si="96"/>
        <v>41</v>
      </c>
      <c r="AX140" s="1679">
        <f>S140</f>
        <v>3000</v>
      </c>
      <c r="AY140" s="1680">
        <f>U140</f>
        <v>2873.2919999999999</v>
      </c>
      <c r="AZ140" s="1680">
        <f>V140</f>
        <v>126.70800000000008</v>
      </c>
      <c r="BA140" s="1680"/>
      <c r="BB140" s="416"/>
      <c r="BC140" s="333">
        <v>1</v>
      </c>
    </row>
    <row r="141" spans="1:55" s="886" customFormat="1" ht="19.5" hidden="1" customHeight="1">
      <c r="A141" s="1787" t="s">
        <v>2190</v>
      </c>
      <c r="B141" s="1788" t="s">
        <v>280</v>
      </c>
      <c r="C141" s="1787"/>
      <c r="D141" s="1787"/>
      <c r="E141" s="1789"/>
      <c r="F141" s="1790"/>
      <c r="G141" s="1790"/>
      <c r="H141" s="1787"/>
      <c r="I141" s="1789"/>
      <c r="J141" s="1791"/>
      <c r="K141" s="1792">
        <f>K142</f>
        <v>0</v>
      </c>
      <c r="L141" s="1792">
        <f t="shared" ref="L141:AE143" si="141">L142</f>
        <v>0</v>
      </c>
      <c r="M141" s="1792">
        <f t="shared" si="141"/>
        <v>0</v>
      </c>
      <c r="N141" s="1792">
        <f t="shared" si="141"/>
        <v>0</v>
      </c>
      <c r="O141" s="1792">
        <f t="shared" si="141"/>
        <v>0</v>
      </c>
      <c r="P141" s="1792">
        <f t="shared" si="141"/>
        <v>0</v>
      </c>
      <c r="Q141" s="1792">
        <f t="shared" si="141"/>
        <v>0</v>
      </c>
      <c r="R141" s="1792">
        <f t="shared" si="141"/>
        <v>0</v>
      </c>
      <c r="S141" s="1792">
        <f t="shared" si="141"/>
        <v>0</v>
      </c>
      <c r="T141" s="1793">
        <f t="shared" si="141"/>
        <v>0</v>
      </c>
      <c r="U141" s="1794">
        <f t="shared" si="141"/>
        <v>0</v>
      </c>
      <c r="V141" s="1794">
        <f t="shared" si="141"/>
        <v>0</v>
      </c>
      <c r="W141" s="1793"/>
      <c r="X141" s="1793"/>
      <c r="Y141" s="1793"/>
      <c r="Z141" s="1793">
        <f t="shared" si="141"/>
        <v>0</v>
      </c>
      <c r="AA141" s="1793">
        <f t="shared" si="141"/>
        <v>0</v>
      </c>
      <c r="AB141" s="1793">
        <f t="shared" si="141"/>
        <v>0</v>
      </c>
      <c r="AC141" s="1793">
        <f t="shared" si="141"/>
        <v>0</v>
      </c>
      <c r="AD141" s="1793">
        <f t="shared" si="141"/>
        <v>0</v>
      </c>
      <c r="AE141" s="1793">
        <f t="shared" si="141"/>
        <v>0</v>
      </c>
      <c r="AF141" s="1793"/>
      <c r="AG141" s="1793"/>
      <c r="AH141" s="1793"/>
      <c r="AI141" s="1795"/>
      <c r="AJ141" s="416">
        <f t="shared" si="96"/>
        <v>0</v>
      </c>
      <c r="BB141" s="416"/>
    </row>
    <row r="142" spans="1:55" s="333" customFormat="1" ht="62.25" hidden="1" customHeight="1">
      <c r="A142" s="1671"/>
      <c r="B142" s="1228"/>
      <c r="C142" s="1671"/>
      <c r="D142" s="1672"/>
      <c r="E142" s="1673"/>
      <c r="F142" s="1671"/>
      <c r="G142" s="1674"/>
      <c r="H142" s="1672"/>
      <c r="I142" s="1673"/>
      <c r="J142" s="1673"/>
      <c r="K142" s="1188"/>
      <c r="L142" s="1188"/>
      <c r="M142" s="1188"/>
      <c r="N142" s="1188"/>
      <c r="O142" s="1188"/>
      <c r="P142" s="1188"/>
      <c r="Q142" s="1188"/>
      <c r="R142" s="1188"/>
      <c r="S142" s="1188"/>
      <c r="T142" s="1675"/>
      <c r="U142" s="1190"/>
      <c r="V142" s="1225"/>
      <c r="W142" s="1676"/>
      <c r="X142" s="1676"/>
      <c r="Y142" s="1676"/>
      <c r="Z142" s="1773"/>
      <c r="AA142" s="1773"/>
      <c r="AB142" s="1773"/>
      <c r="AC142" s="1773"/>
      <c r="AD142" s="1773"/>
      <c r="AE142" s="1773"/>
      <c r="AF142" s="1773"/>
      <c r="AG142" s="1684"/>
      <c r="AH142" s="1676"/>
      <c r="AI142" s="1678"/>
      <c r="AJ142" s="416"/>
      <c r="AX142" s="1679"/>
      <c r="AY142" s="1680"/>
      <c r="AZ142" s="1680"/>
      <c r="BA142" s="1680"/>
      <c r="BB142" s="416"/>
    </row>
    <row r="143" spans="1:55" s="886" customFormat="1" ht="19.5" hidden="1" customHeight="1">
      <c r="A143" s="1787" t="s">
        <v>2191</v>
      </c>
      <c r="B143" s="1788" t="s">
        <v>282</v>
      </c>
      <c r="C143" s="1787"/>
      <c r="D143" s="1787"/>
      <c r="E143" s="1789"/>
      <c r="F143" s="1790"/>
      <c r="G143" s="1790"/>
      <c r="H143" s="1787"/>
      <c r="I143" s="1789"/>
      <c r="J143" s="1791"/>
      <c r="K143" s="1792">
        <f>K144</f>
        <v>6278</v>
      </c>
      <c r="L143" s="1792">
        <f t="shared" si="141"/>
        <v>4000</v>
      </c>
      <c r="M143" s="1792">
        <f t="shared" si="141"/>
        <v>4000</v>
      </c>
      <c r="N143" s="1792">
        <f t="shared" si="141"/>
        <v>0</v>
      </c>
      <c r="O143" s="1745"/>
      <c r="P143" s="1745"/>
      <c r="Q143" s="1745"/>
      <c r="R143" s="1745"/>
      <c r="S143" s="1745"/>
      <c r="T143" s="1746"/>
      <c r="U143" s="1747"/>
      <c r="V143" s="1747"/>
      <c r="W143" s="1746"/>
      <c r="X143" s="1772"/>
      <c r="Y143" s="1772"/>
      <c r="Z143" s="1772"/>
      <c r="AA143" s="1772"/>
      <c r="AB143" s="1772"/>
      <c r="AC143" s="1772"/>
      <c r="AD143" s="1772"/>
      <c r="AE143" s="1772"/>
      <c r="AF143" s="1772"/>
      <c r="AG143" s="1746"/>
      <c r="AH143" s="1746"/>
      <c r="AI143" s="1795"/>
      <c r="AJ143" s="416">
        <f t="shared" ref="AJ143:AJ205" si="142">L143-M143</f>
        <v>0</v>
      </c>
      <c r="BB143" s="416"/>
    </row>
    <row r="144" spans="1:55" s="333" customFormat="1" ht="62.25" hidden="1" customHeight="1">
      <c r="A144" s="1671"/>
      <c r="B144" s="1228" t="s">
        <v>2192</v>
      </c>
      <c r="C144" s="1671" t="s">
        <v>449</v>
      </c>
      <c r="D144" s="1672" t="s">
        <v>2193</v>
      </c>
      <c r="E144" s="1673" t="s">
        <v>456</v>
      </c>
      <c r="F144" s="1674"/>
      <c r="G144" s="1674"/>
      <c r="H144" s="1672" t="s">
        <v>2194</v>
      </c>
      <c r="I144" s="1673" t="s">
        <v>131</v>
      </c>
      <c r="J144" s="1672"/>
      <c r="K144" s="1188">
        <v>6278</v>
      </c>
      <c r="L144" s="1188">
        <v>4000</v>
      </c>
      <c r="M144" s="1188">
        <v>4000</v>
      </c>
      <c r="N144" s="1188"/>
      <c r="O144" s="1188"/>
      <c r="P144" s="1188"/>
      <c r="Q144" s="1188"/>
      <c r="R144" s="1188"/>
      <c r="S144" s="1188"/>
      <c r="T144" s="1684"/>
      <c r="U144" s="1190"/>
      <c r="V144" s="1190"/>
      <c r="W144" s="1684"/>
      <c r="X144" s="1773"/>
      <c r="Y144" s="1773"/>
      <c r="Z144" s="1773"/>
      <c r="AA144" s="1773"/>
      <c r="AB144" s="1773"/>
      <c r="AC144" s="1773"/>
      <c r="AD144" s="1773"/>
      <c r="AE144" s="1773"/>
      <c r="AF144" s="1773"/>
      <c r="AG144" s="1684"/>
      <c r="AH144" s="1684"/>
      <c r="AI144" s="1796"/>
      <c r="AJ144" s="416">
        <f t="shared" si="142"/>
        <v>0</v>
      </c>
      <c r="BB144" s="416"/>
    </row>
    <row r="145" spans="1:55" s="886" customFormat="1" ht="19.5" customHeight="1">
      <c r="A145" s="1787" t="s">
        <v>1213</v>
      </c>
      <c r="B145" s="1788" t="s">
        <v>283</v>
      </c>
      <c r="C145" s="1787"/>
      <c r="D145" s="1787"/>
      <c r="E145" s="1789"/>
      <c r="F145" s="1790"/>
      <c r="G145" s="1790"/>
      <c r="H145" s="1787"/>
      <c r="I145" s="1789"/>
      <c r="J145" s="1791"/>
      <c r="K145" s="1792">
        <f>K146+K147</f>
        <v>2741</v>
      </c>
      <c r="L145" s="1792">
        <f t="shared" ref="L145:AH145" si="143">L146+L147</f>
        <v>2193</v>
      </c>
      <c r="M145" s="1792">
        <f t="shared" si="143"/>
        <v>2193</v>
      </c>
      <c r="N145" s="1792">
        <f t="shared" si="143"/>
        <v>0</v>
      </c>
      <c r="O145" s="1792">
        <f t="shared" si="143"/>
        <v>2150</v>
      </c>
      <c r="P145" s="1792">
        <f t="shared" si="143"/>
        <v>2150</v>
      </c>
      <c r="Q145" s="1792">
        <f t="shared" si="143"/>
        <v>0</v>
      </c>
      <c r="R145" s="1792">
        <f t="shared" si="143"/>
        <v>0</v>
      </c>
      <c r="S145" s="1792">
        <f t="shared" si="143"/>
        <v>2150</v>
      </c>
      <c r="T145" s="1793">
        <f t="shared" si="143"/>
        <v>1937.721</v>
      </c>
      <c r="U145" s="1794">
        <f t="shared" si="143"/>
        <v>1937.721</v>
      </c>
      <c r="V145" s="1794">
        <f t="shared" si="143"/>
        <v>212.279</v>
      </c>
      <c r="W145" s="1793">
        <f t="shared" si="143"/>
        <v>212.279</v>
      </c>
      <c r="X145" s="1793">
        <f t="shared" si="143"/>
        <v>0</v>
      </c>
      <c r="Y145" s="1793">
        <f t="shared" si="143"/>
        <v>0</v>
      </c>
      <c r="Z145" s="1793">
        <f t="shared" si="143"/>
        <v>3000</v>
      </c>
      <c r="AA145" s="1793">
        <f t="shared" si="143"/>
        <v>0</v>
      </c>
      <c r="AB145" s="1793">
        <f t="shared" si="143"/>
        <v>0</v>
      </c>
      <c r="AC145" s="1793">
        <f t="shared" si="143"/>
        <v>0</v>
      </c>
      <c r="AD145" s="1793">
        <f t="shared" si="143"/>
        <v>0</v>
      </c>
      <c r="AE145" s="1793">
        <f t="shared" si="143"/>
        <v>0</v>
      </c>
      <c r="AF145" s="1793" t="e">
        <f t="shared" si="143"/>
        <v>#VALUE!</v>
      </c>
      <c r="AG145" s="1793">
        <f t="shared" si="143"/>
        <v>22.370999999999999</v>
      </c>
      <c r="AH145" s="1793">
        <f t="shared" si="143"/>
        <v>189.90799999999999</v>
      </c>
      <c r="AI145" s="1795"/>
      <c r="AJ145" s="416">
        <f t="shared" si="142"/>
        <v>0</v>
      </c>
      <c r="BB145" s="416"/>
    </row>
    <row r="146" spans="1:55" s="333" customFormat="1" ht="62.25" hidden="1" customHeight="1">
      <c r="A146" s="1671"/>
      <c r="B146" s="1228"/>
      <c r="C146" s="1671"/>
      <c r="D146" s="1672"/>
      <c r="E146" s="1673"/>
      <c r="F146" s="1671"/>
      <c r="G146" s="1674"/>
      <c r="H146" s="1672"/>
      <c r="I146" s="1673"/>
      <c r="J146" s="1673"/>
      <c r="K146" s="1188"/>
      <c r="L146" s="1188"/>
      <c r="M146" s="1188"/>
      <c r="N146" s="1188"/>
      <c r="O146" s="1188"/>
      <c r="P146" s="1188"/>
      <c r="Q146" s="1188"/>
      <c r="R146" s="1188"/>
      <c r="S146" s="1188"/>
      <c r="T146" s="1684"/>
      <c r="U146" s="1190"/>
      <c r="V146" s="1225"/>
      <c r="W146" s="1676"/>
      <c r="X146" s="1676"/>
      <c r="Y146" s="1676"/>
      <c r="Z146" s="1773"/>
      <c r="AA146" s="1773"/>
      <c r="AB146" s="1773"/>
      <c r="AC146" s="1773"/>
      <c r="AD146" s="1773"/>
      <c r="AE146" s="1773"/>
      <c r="AF146" s="1773"/>
      <c r="AG146" s="1684"/>
      <c r="AH146" s="1676"/>
      <c r="AI146" s="1678"/>
      <c r="AJ146" s="416"/>
      <c r="AX146" s="1679"/>
      <c r="AY146" s="1680"/>
      <c r="AZ146" s="1680"/>
      <c r="BA146" s="1680"/>
      <c r="BB146" s="416"/>
    </row>
    <row r="147" spans="1:55" s="333" customFormat="1" ht="75.599999999999994" customHeight="1">
      <c r="A147" s="1671"/>
      <c r="B147" s="1228" t="s">
        <v>2195</v>
      </c>
      <c r="C147" s="1671" t="s">
        <v>896</v>
      </c>
      <c r="D147" s="1672" t="s">
        <v>2196</v>
      </c>
      <c r="E147" s="1673" t="s">
        <v>2197</v>
      </c>
      <c r="F147" s="1671">
        <v>7876944</v>
      </c>
      <c r="G147" s="1674"/>
      <c r="H147" s="1672" t="s">
        <v>2198</v>
      </c>
      <c r="I147" s="1673" t="s">
        <v>2199</v>
      </c>
      <c r="J147" s="1673" t="s">
        <v>2200</v>
      </c>
      <c r="K147" s="1188">
        <v>2741</v>
      </c>
      <c r="L147" s="1188">
        <v>2193</v>
      </c>
      <c r="M147" s="1188">
        <v>2193</v>
      </c>
      <c r="N147" s="1188"/>
      <c r="O147" s="1188">
        <v>2150</v>
      </c>
      <c r="P147" s="1188">
        <v>2150</v>
      </c>
      <c r="Q147" s="1188"/>
      <c r="R147" s="1188"/>
      <c r="S147" s="1188">
        <v>2150</v>
      </c>
      <c r="T147" s="1675">
        <v>1937.721</v>
      </c>
      <c r="U147" s="1190">
        <v>1937.721</v>
      </c>
      <c r="V147" s="1225">
        <f t="shared" ref="V147" si="144">S147-U147</f>
        <v>212.279</v>
      </c>
      <c r="W147" s="1676">
        <f>V147</f>
        <v>212.279</v>
      </c>
      <c r="X147" s="1676"/>
      <c r="Y147" s="1676"/>
      <c r="Z147" s="1773">
        <v>3000</v>
      </c>
      <c r="AA147" s="1773"/>
      <c r="AB147" s="1773"/>
      <c r="AC147" s="1868"/>
      <c r="AD147" s="1869"/>
      <c r="AE147" s="1773"/>
      <c r="AF147" s="1866" t="s">
        <v>2168</v>
      </c>
      <c r="AG147" s="1676">
        <v>22.370999999999999</v>
      </c>
      <c r="AH147" s="1676">
        <f>W147-AG147</f>
        <v>189.90799999999999</v>
      </c>
      <c r="AI147" s="1678"/>
      <c r="AJ147" s="416">
        <f t="shared" si="142"/>
        <v>0</v>
      </c>
      <c r="AX147" s="1679">
        <f>S147</f>
        <v>2150</v>
      </c>
      <c r="AY147" s="1680">
        <f>U147</f>
        <v>1937.721</v>
      </c>
      <c r="AZ147" s="1680">
        <f>V147</f>
        <v>212.279</v>
      </c>
      <c r="BA147" s="1680"/>
      <c r="BB147" s="416"/>
      <c r="BC147" s="333">
        <v>1</v>
      </c>
    </row>
    <row r="148" spans="1:55" s="333" customFormat="1" ht="42" hidden="1" customHeight="1">
      <c r="A148" s="1763" t="s">
        <v>2201</v>
      </c>
      <c r="B148" s="1788" t="s">
        <v>918</v>
      </c>
      <c r="C148" s="1787"/>
      <c r="D148" s="1787"/>
      <c r="E148" s="1789"/>
      <c r="F148" s="1790"/>
      <c r="G148" s="1790"/>
      <c r="H148" s="1787"/>
      <c r="I148" s="1789"/>
      <c r="J148" s="1791"/>
      <c r="K148" s="1797">
        <f>K149</f>
        <v>0</v>
      </c>
      <c r="L148" s="1797">
        <f t="shared" ref="L148:M148" si="145">L149</f>
        <v>0</v>
      </c>
      <c r="M148" s="1797">
        <f t="shared" si="145"/>
        <v>0</v>
      </c>
      <c r="N148" s="1188"/>
      <c r="O148" s="1188"/>
      <c r="P148" s="1797">
        <f t="shared" ref="P148:AE148" si="146">P149</f>
        <v>0</v>
      </c>
      <c r="Q148" s="1797">
        <f t="shared" si="146"/>
        <v>0</v>
      </c>
      <c r="R148" s="1797">
        <f t="shared" si="146"/>
        <v>0</v>
      </c>
      <c r="S148" s="1797">
        <f t="shared" si="146"/>
        <v>0</v>
      </c>
      <c r="T148" s="1793">
        <f t="shared" si="146"/>
        <v>0</v>
      </c>
      <c r="U148" s="1794">
        <f t="shared" si="146"/>
        <v>0</v>
      </c>
      <c r="V148" s="1794">
        <f t="shared" si="146"/>
        <v>0</v>
      </c>
      <c r="W148" s="1793"/>
      <c r="X148" s="1793"/>
      <c r="Y148" s="1793"/>
      <c r="Z148" s="1793">
        <f t="shared" si="146"/>
        <v>0</v>
      </c>
      <c r="AA148" s="1793">
        <f t="shared" si="146"/>
        <v>0</v>
      </c>
      <c r="AB148" s="1793">
        <f t="shared" si="146"/>
        <v>0</v>
      </c>
      <c r="AC148" s="1793">
        <f t="shared" si="146"/>
        <v>0</v>
      </c>
      <c r="AD148" s="1793">
        <f t="shared" si="146"/>
        <v>0</v>
      </c>
      <c r="AE148" s="1793">
        <f t="shared" si="146"/>
        <v>0</v>
      </c>
      <c r="AF148" s="1793"/>
      <c r="AG148" s="1793"/>
      <c r="AH148" s="1793"/>
      <c r="AI148" s="630"/>
      <c r="AJ148" s="416">
        <f t="shared" si="142"/>
        <v>0</v>
      </c>
      <c r="BB148" s="416"/>
    </row>
    <row r="149" spans="1:55" s="333" customFormat="1" ht="79.5" hidden="1" customHeight="1">
      <c r="A149" s="1671"/>
      <c r="B149" s="1228"/>
      <c r="C149" s="630"/>
      <c r="D149" s="1672"/>
      <c r="E149" s="1673"/>
      <c r="F149" s="1674"/>
      <c r="G149" s="1674"/>
      <c r="H149" s="1672"/>
      <c r="I149" s="630"/>
      <c r="J149" s="1713"/>
      <c r="K149" s="1224"/>
      <c r="L149" s="1224"/>
      <c r="M149" s="1224"/>
      <c r="N149" s="1188"/>
      <c r="O149" s="1188"/>
      <c r="P149" s="1194"/>
      <c r="Q149" s="1188"/>
      <c r="R149" s="1188"/>
      <c r="S149" s="1194"/>
      <c r="T149" s="1684"/>
      <c r="U149" s="1223"/>
      <c r="V149" s="1225"/>
      <c r="W149" s="1676"/>
      <c r="X149" s="1676"/>
      <c r="Y149" s="1676"/>
      <c r="Z149" s="1740"/>
      <c r="AA149" s="1773"/>
      <c r="AB149" s="1773"/>
      <c r="AC149" s="1740"/>
      <c r="AD149" s="1773"/>
      <c r="AE149" s="1719"/>
      <c r="AF149" s="1719"/>
      <c r="AG149" s="1717"/>
      <c r="AH149" s="1676"/>
      <c r="AI149" s="630"/>
      <c r="AJ149" s="416"/>
      <c r="AX149" s="1679"/>
      <c r="AY149" s="1680"/>
      <c r="AZ149" s="1680"/>
      <c r="BA149" s="1680"/>
      <c r="BB149" s="416"/>
    </row>
    <row r="150" spans="1:55" s="333" customFormat="1" ht="15.75">
      <c r="A150" s="1671"/>
      <c r="B150" s="1674"/>
      <c r="C150" s="1671"/>
      <c r="D150" s="1671"/>
      <c r="E150" s="1674"/>
      <c r="F150" s="1674"/>
      <c r="G150" s="1674"/>
      <c r="H150" s="1671"/>
      <c r="I150" s="1674"/>
      <c r="J150" s="1674"/>
      <c r="K150" s="1774"/>
      <c r="L150" s="1774"/>
      <c r="M150" s="1188"/>
      <c r="N150" s="1188"/>
      <c r="O150" s="1188"/>
      <c r="P150" s="1188"/>
      <c r="Q150" s="1188"/>
      <c r="R150" s="1188"/>
      <c r="S150" s="1188"/>
      <c r="T150" s="1684"/>
      <c r="U150" s="1190"/>
      <c r="V150" s="1190"/>
      <c r="W150" s="1684"/>
      <c r="X150" s="1773"/>
      <c r="Y150" s="1773"/>
      <c r="Z150" s="1773"/>
      <c r="AA150" s="1773"/>
      <c r="AB150" s="1773"/>
      <c r="AC150" s="1773"/>
      <c r="AD150" s="1773"/>
      <c r="AE150" s="1773"/>
      <c r="AF150" s="1773"/>
      <c r="AG150" s="1684"/>
      <c r="AH150" s="1684"/>
      <c r="AI150" s="1674"/>
      <c r="AJ150" s="416">
        <f t="shared" si="142"/>
        <v>0</v>
      </c>
      <c r="BB150" s="416"/>
    </row>
    <row r="151" spans="1:55" s="333" customFormat="1" ht="15.75">
      <c r="A151" s="1706" t="s">
        <v>179</v>
      </c>
      <c r="B151" s="1705" t="s">
        <v>62</v>
      </c>
      <c r="C151" s="1671"/>
      <c r="D151" s="1671"/>
      <c r="E151" s="1674"/>
      <c r="F151" s="1674"/>
      <c r="G151" s="1674"/>
      <c r="H151" s="1671"/>
      <c r="I151" s="1674"/>
      <c r="J151" s="1674"/>
      <c r="K151" s="1760">
        <f t="shared" ref="K151:W151" si="147">K152+K156</f>
        <v>78721</v>
      </c>
      <c r="L151" s="1760">
        <f t="shared" si="147"/>
        <v>21000</v>
      </c>
      <c r="M151" s="1760">
        <f t="shared" si="147"/>
        <v>21000</v>
      </c>
      <c r="N151" s="1760">
        <f t="shared" si="147"/>
        <v>0</v>
      </c>
      <c r="O151" s="1760">
        <f t="shared" si="147"/>
        <v>21000</v>
      </c>
      <c r="P151" s="1760">
        <f t="shared" si="147"/>
        <v>21000</v>
      </c>
      <c r="Q151" s="1760">
        <f t="shared" si="147"/>
        <v>0</v>
      </c>
      <c r="R151" s="1760">
        <f t="shared" si="147"/>
        <v>0</v>
      </c>
      <c r="S151" s="1760">
        <f t="shared" si="147"/>
        <v>21000</v>
      </c>
      <c r="T151" s="1761">
        <f t="shared" si="147"/>
        <v>6072.9679999999998</v>
      </c>
      <c r="U151" s="1762">
        <f t="shared" si="147"/>
        <v>19245.955999999998</v>
      </c>
      <c r="V151" s="1762">
        <f t="shared" si="147"/>
        <v>1754.0440000000017</v>
      </c>
      <c r="W151" s="1761">
        <f t="shared" si="147"/>
        <v>1754.0440000000017</v>
      </c>
      <c r="X151" s="1761">
        <f t="shared" ref="X151:AH151" si="148">X152+X156</f>
        <v>0</v>
      </c>
      <c r="Y151" s="1761">
        <f t="shared" si="148"/>
        <v>0</v>
      </c>
      <c r="Z151" s="1761">
        <f t="shared" si="148"/>
        <v>21000</v>
      </c>
      <c r="AA151" s="1761">
        <f t="shared" si="148"/>
        <v>0</v>
      </c>
      <c r="AB151" s="1761">
        <f t="shared" si="148"/>
        <v>0</v>
      </c>
      <c r="AC151" s="1761">
        <f t="shared" si="148"/>
        <v>0</v>
      </c>
      <c r="AD151" s="1761">
        <f t="shared" si="148"/>
        <v>0</v>
      </c>
      <c r="AE151" s="1761">
        <f t="shared" si="148"/>
        <v>0</v>
      </c>
      <c r="AF151" s="1761" t="e">
        <f t="shared" si="148"/>
        <v>#VALUE!</v>
      </c>
      <c r="AG151" s="1761">
        <f t="shared" si="148"/>
        <v>1754.0440000000001</v>
      </c>
      <c r="AH151" s="1761">
        <f t="shared" si="148"/>
        <v>0</v>
      </c>
      <c r="AI151" s="1674"/>
      <c r="AJ151" s="416">
        <f t="shared" si="142"/>
        <v>0</v>
      </c>
      <c r="BB151" s="416"/>
    </row>
    <row r="152" spans="1:55" s="333" customFormat="1" ht="66.75" hidden="1" customHeight="1">
      <c r="A152" s="1733">
        <v>1</v>
      </c>
      <c r="B152" s="1705" t="s">
        <v>2149</v>
      </c>
      <c r="C152" s="1671"/>
      <c r="D152" s="1671"/>
      <c r="E152" s="1674"/>
      <c r="F152" s="1674"/>
      <c r="G152" s="1674"/>
      <c r="H152" s="1673"/>
      <c r="I152" s="1674"/>
      <c r="J152" s="1674"/>
      <c r="K152" s="1760">
        <f t="shared" ref="K152:AH154" si="149">K153</f>
        <v>0</v>
      </c>
      <c r="L152" s="1760">
        <f t="shared" si="149"/>
        <v>0</v>
      </c>
      <c r="M152" s="1760">
        <f>M153</f>
        <v>0</v>
      </c>
      <c r="N152" s="1760">
        <f t="shared" ref="N152:AE153" si="150">N153</f>
        <v>0</v>
      </c>
      <c r="O152" s="1760">
        <f t="shared" si="150"/>
        <v>0</v>
      </c>
      <c r="P152" s="1760">
        <f t="shared" si="150"/>
        <v>0</v>
      </c>
      <c r="Q152" s="1760">
        <f t="shared" si="150"/>
        <v>0</v>
      </c>
      <c r="R152" s="1760">
        <f t="shared" si="150"/>
        <v>0</v>
      </c>
      <c r="S152" s="1760">
        <f t="shared" si="150"/>
        <v>0</v>
      </c>
      <c r="T152" s="1761">
        <f t="shared" si="150"/>
        <v>0</v>
      </c>
      <c r="U152" s="1762">
        <f t="shared" si="150"/>
        <v>0</v>
      </c>
      <c r="V152" s="1762">
        <f t="shared" si="150"/>
        <v>0</v>
      </c>
      <c r="W152" s="1761">
        <f t="shared" si="150"/>
        <v>0</v>
      </c>
      <c r="X152" s="1761">
        <f t="shared" si="150"/>
        <v>0</v>
      </c>
      <c r="Y152" s="1761">
        <f t="shared" si="150"/>
        <v>0</v>
      </c>
      <c r="Z152" s="1761">
        <f t="shared" si="150"/>
        <v>0</v>
      </c>
      <c r="AA152" s="1761">
        <f t="shared" si="150"/>
        <v>0</v>
      </c>
      <c r="AB152" s="1761">
        <f t="shared" si="150"/>
        <v>0</v>
      </c>
      <c r="AC152" s="1761">
        <f t="shared" si="150"/>
        <v>0</v>
      </c>
      <c r="AD152" s="1761">
        <f t="shared" si="150"/>
        <v>0</v>
      </c>
      <c r="AE152" s="1761">
        <f t="shared" si="150"/>
        <v>0</v>
      </c>
      <c r="AF152" s="1761">
        <f t="shared" ref="X152:AH153" si="151">AF153</f>
        <v>0</v>
      </c>
      <c r="AG152" s="1761">
        <f t="shared" si="151"/>
        <v>0</v>
      </c>
      <c r="AH152" s="1761">
        <f t="shared" si="151"/>
        <v>0</v>
      </c>
      <c r="AI152" s="1674"/>
      <c r="AJ152" s="416">
        <f t="shared" si="142"/>
        <v>0</v>
      </c>
      <c r="BB152" s="416"/>
    </row>
    <row r="153" spans="1:55" s="333" customFormat="1" ht="36.75" hidden="1" customHeight="1">
      <c r="A153" s="1733" t="s">
        <v>753</v>
      </c>
      <c r="B153" s="1730" t="s">
        <v>2150</v>
      </c>
      <c r="C153" s="1671"/>
      <c r="D153" s="1671"/>
      <c r="E153" s="1674"/>
      <c r="F153" s="1674"/>
      <c r="G153" s="1674"/>
      <c r="H153" s="1673"/>
      <c r="I153" s="1673"/>
      <c r="J153" s="1674"/>
      <c r="K153" s="1760">
        <f>K154</f>
        <v>0</v>
      </c>
      <c r="L153" s="1760">
        <f t="shared" si="149"/>
        <v>0</v>
      </c>
      <c r="M153" s="1760">
        <f t="shared" si="149"/>
        <v>0</v>
      </c>
      <c r="N153" s="1760">
        <f t="shared" si="150"/>
        <v>0</v>
      </c>
      <c r="O153" s="1760">
        <f t="shared" si="150"/>
        <v>0</v>
      </c>
      <c r="P153" s="1760">
        <f t="shared" si="150"/>
        <v>0</v>
      </c>
      <c r="Q153" s="1760">
        <f t="shared" si="150"/>
        <v>0</v>
      </c>
      <c r="R153" s="1760">
        <f t="shared" si="150"/>
        <v>0</v>
      </c>
      <c r="S153" s="1760">
        <f t="shared" si="150"/>
        <v>0</v>
      </c>
      <c r="T153" s="1761">
        <f t="shared" si="150"/>
        <v>0</v>
      </c>
      <c r="U153" s="1762">
        <f t="shared" si="150"/>
        <v>0</v>
      </c>
      <c r="V153" s="1762">
        <f t="shared" si="150"/>
        <v>0</v>
      </c>
      <c r="W153" s="1761">
        <f t="shared" si="150"/>
        <v>0</v>
      </c>
      <c r="X153" s="1761">
        <f t="shared" si="151"/>
        <v>0</v>
      </c>
      <c r="Y153" s="1761">
        <f t="shared" si="151"/>
        <v>0</v>
      </c>
      <c r="Z153" s="1761">
        <f t="shared" si="151"/>
        <v>0</v>
      </c>
      <c r="AA153" s="1761">
        <f t="shared" si="151"/>
        <v>0</v>
      </c>
      <c r="AB153" s="1761">
        <f t="shared" si="151"/>
        <v>0</v>
      </c>
      <c r="AC153" s="1761">
        <f t="shared" si="151"/>
        <v>0</v>
      </c>
      <c r="AD153" s="1761">
        <f t="shared" si="151"/>
        <v>0</v>
      </c>
      <c r="AE153" s="1761">
        <f t="shared" si="151"/>
        <v>0</v>
      </c>
      <c r="AF153" s="1761">
        <f t="shared" si="151"/>
        <v>0</v>
      </c>
      <c r="AG153" s="1761">
        <f t="shared" si="151"/>
        <v>0</v>
      </c>
      <c r="AH153" s="1761">
        <f t="shared" si="151"/>
        <v>0</v>
      </c>
      <c r="AI153" s="1760"/>
      <c r="AJ153" s="416">
        <f t="shared" si="142"/>
        <v>0</v>
      </c>
      <c r="BB153" s="416"/>
    </row>
    <row r="154" spans="1:55" s="333" customFormat="1" ht="19.5" hidden="1" customHeight="1">
      <c r="A154" s="1763" t="s">
        <v>89</v>
      </c>
      <c r="B154" s="1743" t="s">
        <v>120</v>
      </c>
      <c r="C154" s="1671"/>
      <c r="D154" s="1671"/>
      <c r="E154" s="1674"/>
      <c r="F154" s="1674"/>
      <c r="G154" s="1674"/>
      <c r="H154" s="1673"/>
      <c r="I154" s="1673"/>
      <c r="J154" s="1674"/>
      <c r="K154" s="1745">
        <f>K155</f>
        <v>0</v>
      </c>
      <c r="L154" s="1745">
        <f t="shared" si="149"/>
        <v>0</v>
      </c>
      <c r="M154" s="1745">
        <f t="shared" si="149"/>
        <v>0</v>
      </c>
      <c r="N154" s="1745">
        <f t="shared" si="149"/>
        <v>0</v>
      </c>
      <c r="O154" s="1745">
        <f t="shared" si="149"/>
        <v>0</v>
      </c>
      <c r="P154" s="1745">
        <f t="shared" si="149"/>
        <v>0</v>
      </c>
      <c r="Q154" s="1745">
        <f t="shared" si="149"/>
        <v>0</v>
      </c>
      <c r="R154" s="1745">
        <f t="shared" si="149"/>
        <v>0</v>
      </c>
      <c r="S154" s="1745">
        <f t="shared" si="149"/>
        <v>0</v>
      </c>
      <c r="T154" s="1746">
        <f t="shared" si="149"/>
        <v>0</v>
      </c>
      <c r="U154" s="1747">
        <f t="shared" si="149"/>
        <v>0</v>
      </c>
      <c r="V154" s="1747">
        <f t="shared" si="149"/>
        <v>0</v>
      </c>
      <c r="W154" s="1746">
        <f t="shared" si="149"/>
        <v>0</v>
      </c>
      <c r="X154" s="1746">
        <f t="shared" si="149"/>
        <v>0</v>
      </c>
      <c r="Y154" s="1746">
        <f t="shared" si="149"/>
        <v>0</v>
      </c>
      <c r="Z154" s="1746">
        <f t="shared" si="149"/>
        <v>0</v>
      </c>
      <c r="AA154" s="1746">
        <f t="shared" si="149"/>
        <v>0</v>
      </c>
      <c r="AB154" s="1746">
        <f t="shared" si="149"/>
        <v>0</v>
      </c>
      <c r="AC154" s="1746">
        <f t="shared" si="149"/>
        <v>0</v>
      </c>
      <c r="AD154" s="1746">
        <f t="shared" si="149"/>
        <v>0</v>
      </c>
      <c r="AE154" s="1746">
        <f t="shared" si="149"/>
        <v>0</v>
      </c>
      <c r="AF154" s="1746">
        <f t="shared" si="149"/>
        <v>0</v>
      </c>
      <c r="AG154" s="1746">
        <f t="shared" si="149"/>
        <v>0</v>
      </c>
      <c r="AH154" s="1746">
        <f t="shared" si="149"/>
        <v>0</v>
      </c>
      <c r="AI154" s="1745"/>
      <c r="AJ154" s="416">
        <f t="shared" si="142"/>
        <v>0</v>
      </c>
      <c r="BB154" s="416"/>
    </row>
    <row r="155" spans="1:55" s="333" customFormat="1" ht="109.15" hidden="1" customHeight="1">
      <c r="A155" s="1671"/>
      <c r="B155" s="1228"/>
      <c r="C155" s="1673"/>
      <c r="D155" s="1673"/>
      <c r="E155" s="1673"/>
      <c r="F155" s="1671"/>
      <c r="G155" s="1671"/>
      <c r="H155" s="1673"/>
      <c r="I155" s="1673"/>
      <c r="J155" s="1673"/>
      <c r="K155" s="1188"/>
      <c r="L155" s="1188"/>
      <c r="M155" s="1188"/>
      <c r="N155" s="1188"/>
      <c r="O155" s="1188"/>
      <c r="P155" s="1188"/>
      <c r="Q155" s="1188"/>
      <c r="R155" s="1188"/>
      <c r="S155" s="1188"/>
      <c r="T155" s="1684"/>
      <c r="U155" s="1190"/>
      <c r="V155" s="1225"/>
      <c r="W155" s="1676"/>
      <c r="X155" s="1676"/>
      <c r="Y155" s="1676"/>
      <c r="Z155" s="1676"/>
      <c r="AA155" s="1676"/>
      <c r="AB155" s="1676"/>
      <c r="AC155" s="1676"/>
      <c r="AD155" s="1676"/>
      <c r="AE155" s="1676"/>
      <c r="AF155" s="1676"/>
      <c r="AG155" s="1676"/>
      <c r="AH155" s="1676"/>
      <c r="AI155" s="1714"/>
      <c r="AJ155" s="416"/>
      <c r="AX155" s="1679"/>
      <c r="AY155" s="1680"/>
      <c r="AZ155" s="1680"/>
      <c r="BA155" s="1680"/>
      <c r="BB155" s="416"/>
    </row>
    <row r="156" spans="1:55" s="333" customFormat="1" ht="33" customHeight="1">
      <c r="A156" s="1733">
        <v>1</v>
      </c>
      <c r="B156" s="1705" t="s">
        <v>2165</v>
      </c>
      <c r="C156" s="1673"/>
      <c r="D156" s="1673"/>
      <c r="E156" s="1674"/>
      <c r="F156" s="1674"/>
      <c r="G156" s="1674"/>
      <c r="H156" s="1671"/>
      <c r="I156" s="1673"/>
      <c r="J156" s="1673"/>
      <c r="K156" s="1760">
        <f t="shared" ref="K156:W156" si="152">K157+K160</f>
        <v>78721</v>
      </c>
      <c r="L156" s="1760">
        <f t="shared" si="152"/>
        <v>21000</v>
      </c>
      <c r="M156" s="1760">
        <f t="shared" si="152"/>
        <v>21000</v>
      </c>
      <c r="N156" s="1760">
        <f t="shared" si="152"/>
        <v>0</v>
      </c>
      <c r="O156" s="1760">
        <f t="shared" si="152"/>
        <v>21000</v>
      </c>
      <c r="P156" s="1760">
        <f t="shared" si="152"/>
        <v>21000</v>
      </c>
      <c r="Q156" s="1760">
        <f t="shared" si="152"/>
        <v>0</v>
      </c>
      <c r="R156" s="1760">
        <f t="shared" si="152"/>
        <v>0</v>
      </c>
      <c r="S156" s="1760">
        <f t="shared" si="152"/>
        <v>21000</v>
      </c>
      <c r="T156" s="1761">
        <f t="shared" si="152"/>
        <v>6072.9679999999998</v>
      </c>
      <c r="U156" s="1762">
        <f t="shared" si="152"/>
        <v>19245.955999999998</v>
      </c>
      <c r="V156" s="1762">
        <f t="shared" si="152"/>
        <v>1754.0440000000017</v>
      </c>
      <c r="W156" s="1761">
        <f t="shared" si="152"/>
        <v>1754.0440000000017</v>
      </c>
      <c r="X156" s="1761">
        <f t="shared" ref="X156:AH156" si="153">X157+X160</f>
        <v>0</v>
      </c>
      <c r="Y156" s="1761">
        <f t="shared" si="153"/>
        <v>0</v>
      </c>
      <c r="Z156" s="1761">
        <f t="shared" si="153"/>
        <v>21000</v>
      </c>
      <c r="AA156" s="1761">
        <f t="shared" si="153"/>
        <v>0</v>
      </c>
      <c r="AB156" s="1761">
        <f t="shared" si="153"/>
        <v>0</v>
      </c>
      <c r="AC156" s="1761">
        <f t="shared" si="153"/>
        <v>0</v>
      </c>
      <c r="AD156" s="1761">
        <f t="shared" si="153"/>
        <v>0</v>
      </c>
      <c r="AE156" s="1761">
        <f t="shared" si="153"/>
        <v>0</v>
      </c>
      <c r="AF156" s="1761" t="e">
        <f t="shared" si="153"/>
        <v>#VALUE!</v>
      </c>
      <c r="AG156" s="1761">
        <f t="shared" si="153"/>
        <v>1754.0440000000001</v>
      </c>
      <c r="AH156" s="1761">
        <f t="shared" si="153"/>
        <v>0</v>
      </c>
      <c r="AI156" s="1760"/>
      <c r="AJ156" s="416">
        <f t="shared" si="142"/>
        <v>0</v>
      </c>
      <c r="BB156" s="416"/>
    </row>
    <row r="157" spans="1:55" s="333" customFormat="1" ht="15.75" hidden="1" customHeight="1">
      <c r="A157" s="1763" t="s">
        <v>89</v>
      </c>
      <c r="B157" s="1743" t="s">
        <v>150</v>
      </c>
      <c r="C157" s="1673"/>
      <c r="D157" s="1673"/>
      <c r="E157" s="1674"/>
      <c r="F157" s="1674"/>
      <c r="G157" s="1674"/>
      <c r="H157" s="1671"/>
      <c r="I157" s="1673"/>
      <c r="J157" s="1673"/>
      <c r="K157" s="1745"/>
      <c r="L157" s="1745"/>
      <c r="M157" s="1745"/>
      <c r="N157" s="1745"/>
      <c r="O157" s="1745">
        <f t="shared" ref="O157:U157" si="154">O158+O159</f>
        <v>0</v>
      </c>
      <c r="P157" s="1745">
        <f t="shared" si="154"/>
        <v>0</v>
      </c>
      <c r="Q157" s="1745">
        <f t="shared" si="154"/>
        <v>0</v>
      </c>
      <c r="R157" s="1745">
        <f t="shared" si="154"/>
        <v>0</v>
      </c>
      <c r="S157" s="1745">
        <f t="shared" si="154"/>
        <v>0</v>
      </c>
      <c r="T157" s="1746">
        <f t="shared" si="154"/>
        <v>0</v>
      </c>
      <c r="U157" s="1747">
        <f t="shared" si="154"/>
        <v>0</v>
      </c>
      <c r="V157" s="1747"/>
      <c r="W157" s="1746"/>
      <c r="X157" s="1746"/>
      <c r="Y157" s="1746"/>
      <c r="Z157" s="1746"/>
      <c r="AA157" s="1746"/>
      <c r="AB157" s="1746"/>
      <c r="AC157" s="1746"/>
      <c r="AD157" s="1746"/>
      <c r="AE157" s="1746"/>
      <c r="AF157" s="1746"/>
      <c r="AG157" s="1746"/>
      <c r="AH157" s="1746"/>
      <c r="AI157" s="1760"/>
      <c r="AJ157" s="416">
        <f t="shared" si="142"/>
        <v>0</v>
      </c>
      <c r="BB157" s="416"/>
    </row>
    <row r="158" spans="1:55" s="333" customFormat="1" ht="110.45" hidden="1" customHeight="1">
      <c r="A158" s="1671">
        <v>1</v>
      </c>
      <c r="B158" s="1228" t="s">
        <v>870</v>
      </c>
      <c r="C158" s="1673" t="s">
        <v>2202</v>
      </c>
      <c r="D158" s="1673" t="s">
        <v>75</v>
      </c>
      <c r="E158" s="1673" t="s">
        <v>581</v>
      </c>
      <c r="F158" s="1674"/>
      <c r="G158" s="1674"/>
      <c r="H158" s="630" t="s">
        <v>2203</v>
      </c>
      <c r="I158" s="1673" t="s">
        <v>85</v>
      </c>
      <c r="J158" s="1673" t="s">
        <v>2204</v>
      </c>
      <c r="K158" s="1188">
        <v>992000</v>
      </c>
      <c r="L158" s="1188">
        <v>342000</v>
      </c>
      <c r="M158" s="1188">
        <v>270000</v>
      </c>
      <c r="N158" s="1188"/>
      <c r="O158" s="1188"/>
      <c r="P158" s="1188"/>
      <c r="Q158" s="1188"/>
      <c r="R158" s="1188"/>
      <c r="S158" s="1188"/>
      <c r="T158" s="1684"/>
      <c r="U158" s="1190"/>
      <c r="V158" s="1190"/>
      <c r="W158" s="1684"/>
      <c r="X158" s="1684"/>
      <c r="Y158" s="1684"/>
      <c r="Z158" s="1684"/>
      <c r="AA158" s="1684"/>
      <c r="AB158" s="1684"/>
      <c r="AC158" s="1684"/>
      <c r="AD158" s="1684"/>
      <c r="AE158" s="1684"/>
      <c r="AF158" s="1684"/>
      <c r="AG158" s="1684"/>
      <c r="AH158" s="1684"/>
      <c r="AI158" s="630"/>
      <c r="AJ158" s="416">
        <f t="shared" si="142"/>
        <v>72000</v>
      </c>
      <c r="BB158" s="416"/>
    </row>
    <row r="159" spans="1:55" s="333" customFormat="1" ht="72.599999999999994" hidden="1" customHeight="1">
      <c r="A159" s="1671">
        <f t="shared" ref="A159" si="155">A158+1</f>
        <v>2</v>
      </c>
      <c r="B159" s="1228" t="s">
        <v>1407</v>
      </c>
      <c r="C159" s="1673" t="s">
        <v>1408</v>
      </c>
      <c r="D159" s="1673" t="s">
        <v>75</v>
      </c>
      <c r="E159" s="1673" t="s">
        <v>1145</v>
      </c>
      <c r="F159" s="1674"/>
      <c r="G159" s="1674"/>
      <c r="H159" s="1673" t="s">
        <v>2205</v>
      </c>
      <c r="I159" s="1673" t="s">
        <v>85</v>
      </c>
      <c r="J159" s="1673" t="s">
        <v>2206</v>
      </c>
      <c r="K159" s="1188">
        <v>245000</v>
      </c>
      <c r="L159" s="1188">
        <v>155000</v>
      </c>
      <c r="M159" s="1188">
        <v>130000</v>
      </c>
      <c r="N159" s="1188"/>
      <c r="O159" s="1188"/>
      <c r="P159" s="1188"/>
      <c r="Q159" s="1188"/>
      <c r="R159" s="1188"/>
      <c r="S159" s="1188"/>
      <c r="T159" s="1684"/>
      <c r="U159" s="1190"/>
      <c r="V159" s="1190"/>
      <c r="W159" s="1684"/>
      <c r="X159" s="1684"/>
      <c r="Y159" s="1684"/>
      <c r="Z159" s="1684"/>
      <c r="AA159" s="1684"/>
      <c r="AB159" s="1684"/>
      <c r="AC159" s="1684"/>
      <c r="AD159" s="1684"/>
      <c r="AE159" s="1684"/>
      <c r="AF159" s="1684"/>
      <c r="AG159" s="1684"/>
      <c r="AH159" s="1684"/>
      <c r="AI159" s="630"/>
      <c r="AJ159" s="416">
        <f t="shared" si="142"/>
        <v>25000</v>
      </c>
      <c r="BB159" s="416"/>
    </row>
    <row r="160" spans="1:55" s="333" customFormat="1" ht="15.75">
      <c r="A160" s="1763" t="s">
        <v>89</v>
      </c>
      <c r="B160" s="1743" t="s">
        <v>120</v>
      </c>
      <c r="C160" s="1673"/>
      <c r="D160" s="1673"/>
      <c r="E160" s="1673"/>
      <c r="F160" s="1674"/>
      <c r="G160" s="1674"/>
      <c r="H160" s="1673"/>
      <c r="I160" s="1673"/>
      <c r="J160" s="1673"/>
      <c r="K160" s="1745">
        <f>K161</f>
        <v>78721</v>
      </c>
      <c r="L160" s="1745">
        <f t="shared" ref="L160:AH160" si="156">L161</f>
        <v>21000</v>
      </c>
      <c r="M160" s="1745">
        <f t="shared" si="156"/>
        <v>21000</v>
      </c>
      <c r="N160" s="1745">
        <f t="shared" si="156"/>
        <v>0</v>
      </c>
      <c r="O160" s="1745">
        <f t="shared" si="156"/>
        <v>21000</v>
      </c>
      <c r="P160" s="1745">
        <f t="shared" si="156"/>
        <v>21000</v>
      </c>
      <c r="Q160" s="1745">
        <f t="shared" si="156"/>
        <v>0</v>
      </c>
      <c r="R160" s="1745">
        <f t="shared" si="156"/>
        <v>0</v>
      </c>
      <c r="S160" s="1745">
        <f t="shared" si="156"/>
        <v>21000</v>
      </c>
      <c r="T160" s="1746">
        <f t="shared" si="156"/>
        <v>6072.9679999999998</v>
      </c>
      <c r="U160" s="1747">
        <f t="shared" si="156"/>
        <v>19245.955999999998</v>
      </c>
      <c r="V160" s="1747">
        <f t="shared" si="156"/>
        <v>1754.0440000000017</v>
      </c>
      <c r="W160" s="1746">
        <f t="shared" si="156"/>
        <v>1754.0440000000017</v>
      </c>
      <c r="X160" s="1746">
        <f t="shared" si="156"/>
        <v>0</v>
      </c>
      <c r="Y160" s="1746">
        <f t="shared" si="156"/>
        <v>0</v>
      </c>
      <c r="Z160" s="1746">
        <f t="shared" si="156"/>
        <v>21000</v>
      </c>
      <c r="AA160" s="1746">
        <f t="shared" si="156"/>
        <v>0</v>
      </c>
      <c r="AB160" s="1746">
        <f t="shared" si="156"/>
        <v>0</v>
      </c>
      <c r="AC160" s="1746">
        <f t="shared" si="156"/>
        <v>0</v>
      </c>
      <c r="AD160" s="1746">
        <f t="shared" si="156"/>
        <v>0</v>
      </c>
      <c r="AE160" s="1746">
        <f t="shared" si="156"/>
        <v>0</v>
      </c>
      <c r="AF160" s="1746" t="str">
        <f t="shared" si="156"/>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v>
      </c>
      <c r="AG160" s="1746">
        <f t="shared" si="156"/>
        <v>1754.0440000000001</v>
      </c>
      <c r="AH160" s="1746">
        <f t="shared" si="156"/>
        <v>0</v>
      </c>
      <c r="AI160" s="630"/>
      <c r="AJ160" s="416">
        <f t="shared" si="142"/>
        <v>0</v>
      </c>
      <c r="BB160" s="416"/>
    </row>
    <row r="161" spans="1:55" s="333" customFormat="1" ht="83.1" customHeight="1">
      <c r="A161" s="1671">
        <v>1</v>
      </c>
      <c r="B161" s="1228" t="s">
        <v>2207</v>
      </c>
      <c r="C161" s="1673" t="s">
        <v>335</v>
      </c>
      <c r="D161" s="1673" t="s">
        <v>2208</v>
      </c>
      <c r="E161" s="1673" t="s">
        <v>337</v>
      </c>
      <c r="F161" s="1671">
        <v>7800214</v>
      </c>
      <c r="G161" s="1671"/>
      <c r="H161" s="1673" t="s">
        <v>2209</v>
      </c>
      <c r="I161" s="1673" t="s">
        <v>77</v>
      </c>
      <c r="J161" s="1673" t="s">
        <v>2210</v>
      </c>
      <c r="K161" s="1188">
        <v>78721</v>
      </c>
      <c r="L161" s="1188">
        <v>21000</v>
      </c>
      <c r="M161" s="1784">
        <v>21000</v>
      </c>
      <c r="N161" s="1188"/>
      <c r="O161" s="1189">
        <v>21000</v>
      </c>
      <c r="P161" s="1189">
        <v>21000</v>
      </c>
      <c r="Q161" s="1189"/>
      <c r="R161" s="1189"/>
      <c r="S161" s="1189">
        <v>21000</v>
      </c>
      <c r="T161" s="1675">
        <v>6072.9679999999998</v>
      </c>
      <c r="U161" s="1223">
        <v>19245.955999999998</v>
      </c>
      <c r="V161" s="1225">
        <f t="shared" ref="V161" si="157">S161-U161</f>
        <v>1754.0440000000017</v>
      </c>
      <c r="W161" s="1676">
        <f>V161</f>
        <v>1754.0440000000017</v>
      </c>
      <c r="X161" s="1676"/>
      <c r="Y161" s="1676"/>
      <c r="Z161" s="1812">
        <v>21000</v>
      </c>
      <c r="AA161" s="1812"/>
      <c r="AB161" s="1812"/>
      <c r="AC161" s="1812"/>
      <c r="AD161" s="1869"/>
      <c r="AE161" s="1812"/>
      <c r="AF161" s="1866" t="s">
        <v>2168</v>
      </c>
      <c r="AG161" s="1830">
        <v>1754.0440000000001</v>
      </c>
      <c r="AH161" s="1676">
        <f>W161-AG161</f>
        <v>0</v>
      </c>
      <c r="AI161" s="1673"/>
      <c r="AJ161" s="416">
        <f t="shared" si="142"/>
        <v>0</v>
      </c>
      <c r="AX161" s="1679">
        <f>S161</f>
        <v>21000</v>
      </c>
      <c r="AY161" s="1680">
        <f>U161</f>
        <v>19245.955999999998</v>
      </c>
      <c r="AZ161" s="1680">
        <f>V161</f>
        <v>1754.0440000000017</v>
      </c>
      <c r="BA161" s="1680"/>
      <c r="BB161" s="416"/>
      <c r="BC161" s="333">
        <v>1</v>
      </c>
    </row>
    <row r="162" spans="1:55" s="333" customFormat="1" ht="15.75" hidden="1" customHeight="1">
      <c r="A162" s="1671"/>
      <c r="B162" s="1228"/>
      <c r="C162" s="1671"/>
      <c r="D162" s="1671"/>
      <c r="E162" s="1673"/>
      <c r="F162" s="1674"/>
      <c r="G162" s="1674"/>
      <c r="H162" s="1673"/>
      <c r="I162" s="1673"/>
      <c r="J162" s="1674"/>
      <c r="K162" s="1774"/>
      <c r="L162" s="1774"/>
      <c r="M162" s="1188"/>
      <c r="N162" s="1188"/>
      <c r="O162" s="1188"/>
      <c r="P162" s="1188"/>
      <c r="Q162" s="1188"/>
      <c r="R162" s="1188"/>
      <c r="S162" s="1188"/>
      <c r="T162" s="1684"/>
      <c r="U162" s="1190"/>
      <c r="V162" s="1190"/>
      <c r="W162" s="1684"/>
      <c r="X162" s="1773"/>
      <c r="Y162" s="1773"/>
      <c r="Z162" s="1773"/>
      <c r="AA162" s="1773"/>
      <c r="AB162" s="1773"/>
      <c r="AC162" s="1773"/>
      <c r="AD162" s="1773"/>
      <c r="AE162" s="1773"/>
      <c r="AF162" s="1773"/>
      <c r="AG162" s="1684"/>
      <c r="AH162" s="1684"/>
      <c r="AI162" s="1674"/>
      <c r="AJ162" s="416">
        <f t="shared" si="142"/>
        <v>0</v>
      </c>
      <c r="BB162" s="416"/>
    </row>
    <row r="163" spans="1:55" s="333" customFormat="1" ht="15.75" hidden="1" customHeight="1">
      <c r="A163" s="1733" t="s">
        <v>648</v>
      </c>
      <c r="B163" s="1798" t="s">
        <v>63</v>
      </c>
      <c r="C163" s="1671"/>
      <c r="D163" s="1671"/>
      <c r="E163" s="1673"/>
      <c r="F163" s="1674"/>
      <c r="G163" s="1674"/>
      <c r="H163" s="1673"/>
      <c r="I163" s="1673"/>
      <c r="J163" s="1674"/>
      <c r="K163" s="1760"/>
      <c r="L163" s="1760"/>
      <c r="M163" s="1760"/>
      <c r="N163" s="1760"/>
      <c r="O163" s="1760">
        <f t="shared" ref="O163:AE163" si="158">O164</f>
        <v>0</v>
      </c>
      <c r="P163" s="1760">
        <f t="shared" si="158"/>
        <v>0</v>
      </c>
      <c r="Q163" s="1760">
        <f t="shared" si="158"/>
        <v>0</v>
      </c>
      <c r="R163" s="1760">
        <f t="shared" si="158"/>
        <v>0</v>
      </c>
      <c r="S163" s="1760">
        <f t="shared" si="158"/>
        <v>0</v>
      </c>
      <c r="T163" s="1761"/>
      <c r="U163" s="1762"/>
      <c r="V163" s="1762"/>
      <c r="W163" s="1761"/>
      <c r="X163" s="1775"/>
      <c r="Y163" s="1775"/>
      <c r="Z163" s="1775">
        <f t="shared" si="158"/>
        <v>0</v>
      </c>
      <c r="AA163" s="1775">
        <f t="shared" si="158"/>
        <v>0</v>
      </c>
      <c r="AB163" s="1775">
        <f t="shared" si="158"/>
        <v>0</v>
      </c>
      <c r="AC163" s="1775"/>
      <c r="AD163" s="1775"/>
      <c r="AE163" s="1775">
        <f t="shared" si="158"/>
        <v>0</v>
      </c>
      <c r="AF163" s="1775"/>
      <c r="AG163" s="1761"/>
      <c r="AH163" s="1761"/>
      <c r="AI163" s="1674"/>
      <c r="AJ163" s="416">
        <f t="shared" si="142"/>
        <v>0</v>
      </c>
      <c r="BB163" s="416"/>
    </row>
    <row r="164" spans="1:55" s="333" customFormat="1" ht="15.75" hidden="1" customHeight="1">
      <c r="A164" s="1733">
        <v>1</v>
      </c>
      <c r="B164" s="1705" t="s">
        <v>2165</v>
      </c>
      <c r="C164" s="1671"/>
      <c r="D164" s="1671"/>
      <c r="E164" s="1673"/>
      <c r="F164" s="1674"/>
      <c r="G164" s="1674"/>
      <c r="H164" s="1673"/>
      <c r="I164" s="1673"/>
      <c r="J164" s="1674"/>
      <c r="K164" s="1760">
        <f t="shared" ref="K164:AE164" si="159">K166</f>
        <v>204130</v>
      </c>
      <c r="L164" s="1760">
        <f t="shared" si="159"/>
        <v>33000</v>
      </c>
      <c r="M164" s="1760">
        <f t="shared" si="159"/>
        <v>33000</v>
      </c>
      <c r="N164" s="1760">
        <f t="shared" si="159"/>
        <v>0</v>
      </c>
      <c r="O164" s="1760">
        <f t="shared" si="159"/>
        <v>0</v>
      </c>
      <c r="P164" s="1760">
        <f t="shared" si="159"/>
        <v>0</v>
      </c>
      <c r="Q164" s="1760">
        <f t="shared" si="159"/>
        <v>0</v>
      </c>
      <c r="R164" s="1760">
        <f t="shared" si="159"/>
        <v>0</v>
      </c>
      <c r="S164" s="1760">
        <f t="shared" si="159"/>
        <v>0</v>
      </c>
      <c r="T164" s="1761"/>
      <c r="U164" s="1762"/>
      <c r="V164" s="1762"/>
      <c r="W164" s="1761"/>
      <c r="X164" s="1775"/>
      <c r="Y164" s="1775"/>
      <c r="Z164" s="1775">
        <f t="shared" ref="Z164:AB164" si="160">Z166</f>
        <v>0</v>
      </c>
      <c r="AA164" s="1775">
        <f t="shared" si="160"/>
        <v>0</v>
      </c>
      <c r="AB164" s="1775">
        <f t="shared" si="160"/>
        <v>0</v>
      </c>
      <c r="AC164" s="1775"/>
      <c r="AD164" s="1775"/>
      <c r="AE164" s="1775">
        <f t="shared" si="159"/>
        <v>0</v>
      </c>
      <c r="AF164" s="1775"/>
      <c r="AG164" s="1761"/>
      <c r="AH164" s="1761"/>
      <c r="AI164" s="1674"/>
      <c r="AJ164" s="416">
        <f t="shared" si="142"/>
        <v>0</v>
      </c>
      <c r="BB164" s="416"/>
    </row>
    <row r="165" spans="1:55" s="333" customFormat="1" ht="15.75" hidden="1" customHeight="1">
      <c r="A165" s="1763" t="s">
        <v>89</v>
      </c>
      <c r="B165" s="1743" t="s">
        <v>150</v>
      </c>
      <c r="C165" s="1671"/>
      <c r="D165" s="1671"/>
      <c r="E165" s="1673"/>
      <c r="F165" s="1674"/>
      <c r="G165" s="1674"/>
      <c r="H165" s="1673"/>
      <c r="I165" s="1673"/>
      <c r="J165" s="1674"/>
      <c r="K165" s="1745">
        <f>K166</f>
        <v>204130</v>
      </c>
      <c r="L165" s="1745">
        <f t="shared" ref="L165:AE165" si="161">L166</f>
        <v>33000</v>
      </c>
      <c r="M165" s="1745">
        <f t="shared" si="161"/>
        <v>33000</v>
      </c>
      <c r="N165" s="1745">
        <f t="shared" si="161"/>
        <v>0</v>
      </c>
      <c r="O165" s="1745">
        <f t="shared" si="161"/>
        <v>0</v>
      </c>
      <c r="P165" s="1745">
        <f t="shared" si="161"/>
        <v>0</v>
      </c>
      <c r="Q165" s="1745">
        <f t="shared" si="161"/>
        <v>0</v>
      </c>
      <c r="R165" s="1745">
        <f t="shared" si="161"/>
        <v>0</v>
      </c>
      <c r="S165" s="1745">
        <f t="shared" si="161"/>
        <v>0</v>
      </c>
      <c r="T165" s="1746"/>
      <c r="U165" s="1747"/>
      <c r="V165" s="1747"/>
      <c r="W165" s="1746"/>
      <c r="X165" s="1772"/>
      <c r="Y165" s="1772"/>
      <c r="Z165" s="1772">
        <f t="shared" si="161"/>
        <v>0</v>
      </c>
      <c r="AA165" s="1772">
        <f t="shared" si="161"/>
        <v>0</v>
      </c>
      <c r="AB165" s="1772">
        <f t="shared" si="161"/>
        <v>0</v>
      </c>
      <c r="AC165" s="1772"/>
      <c r="AD165" s="1772"/>
      <c r="AE165" s="1772">
        <f t="shared" si="161"/>
        <v>0</v>
      </c>
      <c r="AF165" s="1772"/>
      <c r="AG165" s="1746"/>
      <c r="AH165" s="1746"/>
      <c r="AI165" s="1674"/>
      <c r="AJ165" s="416">
        <f t="shared" si="142"/>
        <v>0</v>
      </c>
      <c r="BB165" s="416"/>
    </row>
    <row r="166" spans="1:55" s="333" customFormat="1" ht="63" hidden="1" customHeight="1">
      <c r="A166" s="1671">
        <v>1</v>
      </c>
      <c r="B166" s="1228" t="s">
        <v>2211</v>
      </c>
      <c r="C166" s="1673" t="s">
        <v>2212</v>
      </c>
      <c r="D166" s="1673" t="s">
        <v>75</v>
      </c>
      <c r="E166" s="1673" t="s">
        <v>1953</v>
      </c>
      <c r="F166" s="1674"/>
      <c r="G166" s="1674"/>
      <c r="H166" s="1673" t="s">
        <v>2213</v>
      </c>
      <c r="I166" s="1673" t="s">
        <v>85</v>
      </c>
      <c r="J166" s="1221"/>
      <c r="K166" s="1188">
        <v>204130</v>
      </c>
      <c r="L166" s="1188">
        <v>33000</v>
      </c>
      <c r="M166" s="1188">
        <v>33000</v>
      </c>
      <c r="N166" s="1188"/>
      <c r="O166" s="1188"/>
      <c r="P166" s="1188"/>
      <c r="Q166" s="1188"/>
      <c r="R166" s="1188"/>
      <c r="S166" s="1188"/>
      <c r="T166" s="1684"/>
      <c r="U166" s="1190"/>
      <c r="V166" s="1190"/>
      <c r="W166" s="1684"/>
      <c r="X166" s="1773"/>
      <c r="Y166" s="1773"/>
      <c r="Z166" s="1773"/>
      <c r="AA166" s="1773"/>
      <c r="AB166" s="1773"/>
      <c r="AC166" s="1773"/>
      <c r="AD166" s="1773"/>
      <c r="AE166" s="1719">
        <f>O166-P166</f>
        <v>0</v>
      </c>
      <c r="AF166" s="1719"/>
      <c r="AG166" s="1717"/>
      <c r="AH166" s="1684"/>
      <c r="AI166" s="1673"/>
      <c r="AJ166" s="416">
        <f t="shared" si="142"/>
        <v>0</v>
      </c>
      <c r="BB166" s="416"/>
    </row>
    <row r="167" spans="1:55" s="333" customFormat="1" ht="15.75">
      <c r="A167" s="1671"/>
      <c r="B167" s="1206"/>
      <c r="C167" s="1671"/>
      <c r="D167" s="1671"/>
      <c r="E167" s="630"/>
      <c r="F167" s="1674"/>
      <c r="G167" s="1674"/>
      <c r="H167" s="630"/>
      <c r="I167" s="630"/>
      <c r="J167" s="1674"/>
      <c r="K167" s="1774"/>
      <c r="L167" s="1774"/>
      <c r="M167" s="1188"/>
      <c r="N167" s="1188"/>
      <c r="O167" s="1188"/>
      <c r="P167" s="1188"/>
      <c r="Q167" s="1188"/>
      <c r="R167" s="1188"/>
      <c r="S167" s="1188"/>
      <c r="T167" s="1684"/>
      <c r="U167" s="1190"/>
      <c r="V167" s="1190"/>
      <c r="W167" s="1684"/>
      <c r="X167" s="1773"/>
      <c r="Y167" s="1773"/>
      <c r="Z167" s="1773"/>
      <c r="AA167" s="1773"/>
      <c r="AB167" s="1773"/>
      <c r="AC167" s="1773"/>
      <c r="AD167" s="1773"/>
      <c r="AE167" s="1773"/>
      <c r="AF167" s="1773"/>
      <c r="AG167" s="1684"/>
      <c r="AH167" s="1684"/>
      <c r="AI167" s="1671"/>
      <c r="AJ167" s="416">
        <f t="shared" si="142"/>
        <v>0</v>
      </c>
      <c r="BB167" s="416"/>
    </row>
    <row r="168" spans="1:55" s="400" customFormat="1" ht="15.75" hidden="1">
      <c r="A168" s="1733" t="s">
        <v>648</v>
      </c>
      <c r="B168" s="1730" t="s">
        <v>2214</v>
      </c>
      <c r="C168" s="1799"/>
      <c r="D168" s="1799"/>
      <c r="E168" s="1736"/>
      <c r="F168" s="1736"/>
      <c r="G168" s="1736"/>
      <c r="H168" s="1733"/>
      <c r="I168" s="1736"/>
      <c r="J168" s="1799"/>
      <c r="K168" s="1707">
        <f t="shared" ref="K168:AE168" si="162">K169+K173</f>
        <v>0</v>
      </c>
      <c r="L168" s="1707">
        <f t="shared" si="162"/>
        <v>0</v>
      </c>
      <c r="M168" s="1760">
        <f t="shared" si="162"/>
        <v>0</v>
      </c>
      <c r="N168" s="1707">
        <f t="shared" si="162"/>
        <v>0</v>
      </c>
      <c r="O168" s="1707">
        <f t="shared" si="162"/>
        <v>0</v>
      </c>
      <c r="P168" s="1707">
        <f t="shared" si="162"/>
        <v>0</v>
      </c>
      <c r="Q168" s="1707">
        <f t="shared" si="162"/>
        <v>0</v>
      </c>
      <c r="R168" s="1707">
        <f t="shared" si="162"/>
        <v>0</v>
      </c>
      <c r="S168" s="1707">
        <f t="shared" si="162"/>
        <v>0</v>
      </c>
      <c r="T168" s="1708">
        <f t="shared" si="162"/>
        <v>0</v>
      </c>
      <c r="U168" s="1709">
        <f t="shared" si="162"/>
        <v>0</v>
      </c>
      <c r="V168" s="1709">
        <f t="shared" si="162"/>
        <v>0</v>
      </c>
      <c r="W168" s="1708">
        <f t="shared" si="162"/>
        <v>0</v>
      </c>
      <c r="X168" s="1710">
        <f t="shared" si="162"/>
        <v>0</v>
      </c>
      <c r="Y168" s="1710"/>
      <c r="Z168" s="1710">
        <f t="shared" si="162"/>
        <v>0</v>
      </c>
      <c r="AA168" s="1710">
        <f t="shared" si="162"/>
        <v>0</v>
      </c>
      <c r="AB168" s="1710">
        <f t="shared" si="162"/>
        <v>0</v>
      </c>
      <c r="AC168" s="1710"/>
      <c r="AD168" s="1710"/>
      <c r="AE168" s="1710">
        <f t="shared" si="162"/>
        <v>0</v>
      </c>
      <c r="AF168" s="1710"/>
      <c r="AG168" s="1708"/>
      <c r="AH168" s="1708">
        <f t="shared" ref="AH168" si="163">AH169+AH173</f>
        <v>0</v>
      </c>
      <c r="AI168" s="1736"/>
      <c r="AJ168" s="416">
        <f t="shared" si="142"/>
        <v>0</v>
      </c>
      <c r="BB168" s="416"/>
    </row>
    <row r="169" spans="1:55" s="333" customFormat="1" ht="35.450000000000003" hidden="1" customHeight="1">
      <c r="A169" s="1733">
        <v>1</v>
      </c>
      <c r="B169" s="1705" t="s">
        <v>2215</v>
      </c>
      <c r="C169" s="1671"/>
      <c r="D169" s="1671"/>
      <c r="E169" s="1674"/>
      <c r="F169" s="1674"/>
      <c r="G169" s="1674"/>
      <c r="H169" s="1671"/>
      <c r="I169" s="1674"/>
      <c r="J169" s="1674"/>
      <c r="K169" s="1707">
        <f t="shared" ref="K169:AE171" si="164">K170</f>
        <v>0</v>
      </c>
      <c r="L169" s="1707">
        <f t="shared" si="164"/>
        <v>0</v>
      </c>
      <c r="M169" s="1707">
        <f t="shared" si="164"/>
        <v>0</v>
      </c>
      <c r="N169" s="1707">
        <f t="shared" si="164"/>
        <v>0</v>
      </c>
      <c r="O169" s="1707">
        <f t="shared" si="164"/>
        <v>0</v>
      </c>
      <c r="P169" s="1707">
        <f t="shared" si="164"/>
        <v>0</v>
      </c>
      <c r="Q169" s="1707">
        <f t="shared" si="164"/>
        <v>0</v>
      </c>
      <c r="R169" s="1707">
        <f t="shared" si="164"/>
        <v>0</v>
      </c>
      <c r="S169" s="1707">
        <f t="shared" si="164"/>
        <v>0</v>
      </c>
      <c r="T169" s="1708">
        <f t="shared" si="164"/>
        <v>0</v>
      </c>
      <c r="U169" s="1709">
        <f t="shared" si="164"/>
        <v>0</v>
      </c>
      <c r="V169" s="1709">
        <f t="shared" si="164"/>
        <v>0</v>
      </c>
      <c r="W169" s="1708">
        <f t="shared" si="164"/>
        <v>0</v>
      </c>
      <c r="X169" s="1710">
        <f t="shared" si="164"/>
        <v>0</v>
      </c>
      <c r="Y169" s="1710"/>
      <c r="Z169" s="1710">
        <f t="shared" si="164"/>
        <v>0</v>
      </c>
      <c r="AA169" s="1710">
        <f t="shared" si="164"/>
        <v>0</v>
      </c>
      <c r="AB169" s="1710">
        <f t="shared" si="164"/>
        <v>0</v>
      </c>
      <c r="AC169" s="1710"/>
      <c r="AD169" s="1710"/>
      <c r="AE169" s="1710">
        <f t="shared" si="164"/>
        <v>0</v>
      </c>
      <c r="AF169" s="1710"/>
      <c r="AG169" s="1708"/>
      <c r="AH169" s="1708">
        <f t="shared" ref="AH169:AH171" si="165">AH170</f>
        <v>0</v>
      </c>
      <c r="AI169" s="862"/>
      <c r="AJ169" s="416">
        <f t="shared" si="142"/>
        <v>0</v>
      </c>
      <c r="BB169" s="416"/>
    </row>
    <row r="170" spans="1:55" s="333" customFormat="1" ht="35.25" hidden="1" customHeight="1">
      <c r="A170" s="1733" t="s">
        <v>753</v>
      </c>
      <c r="B170" s="1730" t="s">
        <v>2150</v>
      </c>
      <c r="C170" s="1671"/>
      <c r="D170" s="1671"/>
      <c r="E170" s="1674"/>
      <c r="F170" s="1674"/>
      <c r="G170" s="1674"/>
      <c r="H170" s="1671"/>
      <c r="I170" s="1674"/>
      <c r="J170" s="1674"/>
      <c r="K170" s="1707">
        <f>K171</f>
        <v>0</v>
      </c>
      <c r="L170" s="1707">
        <f t="shared" si="164"/>
        <v>0</v>
      </c>
      <c r="M170" s="1707">
        <f t="shared" si="164"/>
        <v>0</v>
      </c>
      <c r="N170" s="1707">
        <f t="shared" si="164"/>
        <v>0</v>
      </c>
      <c r="O170" s="1707">
        <f t="shared" si="164"/>
        <v>0</v>
      </c>
      <c r="P170" s="1707">
        <f t="shared" si="164"/>
        <v>0</v>
      </c>
      <c r="Q170" s="1707">
        <f t="shared" si="164"/>
        <v>0</v>
      </c>
      <c r="R170" s="1707">
        <f t="shared" si="164"/>
        <v>0</v>
      </c>
      <c r="S170" s="1707">
        <f t="shared" si="164"/>
        <v>0</v>
      </c>
      <c r="T170" s="1708">
        <f t="shared" si="164"/>
        <v>0</v>
      </c>
      <c r="U170" s="1709">
        <f t="shared" si="164"/>
        <v>0</v>
      </c>
      <c r="V170" s="1709">
        <f t="shared" si="164"/>
        <v>0</v>
      </c>
      <c r="W170" s="1708">
        <f t="shared" si="164"/>
        <v>0</v>
      </c>
      <c r="X170" s="1710">
        <f t="shared" si="164"/>
        <v>0</v>
      </c>
      <c r="Y170" s="1710"/>
      <c r="Z170" s="1710">
        <f t="shared" si="164"/>
        <v>0</v>
      </c>
      <c r="AA170" s="1710">
        <f t="shared" si="164"/>
        <v>0</v>
      </c>
      <c r="AB170" s="1710">
        <f t="shared" si="164"/>
        <v>0</v>
      </c>
      <c r="AC170" s="1710"/>
      <c r="AD170" s="1710"/>
      <c r="AE170" s="1710">
        <f t="shared" si="164"/>
        <v>0</v>
      </c>
      <c r="AF170" s="1710"/>
      <c r="AG170" s="1708"/>
      <c r="AH170" s="1708">
        <f t="shared" si="165"/>
        <v>0</v>
      </c>
      <c r="AI170" s="1674"/>
      <c r="AJ170" s="416">
        <f t="shared" si="142"/>
        <v>0</v>
      </c>
      <c r="BB170" s="416"/>
    </row>
    <row r="171" spans="1:55" s="333" customFormat="1" ht="15.75" hidden="1">
      <c r="A171" s="1763" t="s">
        <v>89</v>
      </c>
      <c r="B171" s="1743" t="s">
        <v>120</v>
      </c>
      <c r="C171" s="1671"/>
      <c r="D171" s="1671"/>
      <c r="E171" s="1674"/>
      <c r="F171" s="1674"/>
      <c r="G171" s="1674"/>
      <c r="H171" s="1671"/>
      <c r="I171" s="1674"/>
      <c r="J171" s="1674"/>
      <c r="K171" s="1779">
        <f>K172</f>
        <v>0</v>
      </c>
      <c r="L171" s="1779">
        <f t="shared" si="164"/>
        <v>0</v>
      </c>
      <c r="M171" s="1779">
        <f t="shared" si="164"/>
        <v>0</v>
      </c>
      <c r="N171" s="1779">
        <f t="shared" si="164"/>
        <v>0</v>
      </c>
      <c r="O171" s="1779">
        <f t="shared" si="164"/>
        <v>0</v>
      </c>
      <c r="P171" s="1779">
        <f t="shared" si="164"/>
        <v>0</v>
      </c>
      <c r="Q171" s="1779">
        <f t="shared" si="164"/>
        <v>0</v>
      </c>
      <c r="R171" s="1779">
        <f t="shared" si="164"/>
        <v>0</v>
      </c>
      <c r="S171" s="1779">
        <f t="shared" si="164"/>
        <v>0</v>
      </c>
      <c r="T171" s="1780">
        <f t="shared" si="164"/>
        <v>0</v>
      </c>
      <c r="U171" s="1781">
        <f t="shared" si="164"/>
        <v>0</v>
      </c>
      <c r="V171" s="1781">
        <f t="shared" si="164"/>
        <v>0</v>
      </c>
      <c r="W171" s="1780">
        <f t="shared" si="164"/>
        <v>0</v>
      </c>
      <c r="X171" s="1782">
        <f t="shared" si="164"/>
        <v>0</v>
      </c>
      <c r="Y171" s="1782"/>
      <c r="Z171" s="1782">
        <f t="shared" si="164"/>
        <v>0</v>
      </c>
      <c r="AA171" s="1782">
        <f t="shared" si="164"/>
        <v>0</v>
      </c>
      <c r="AB171" s="1782">
        <f t="shared" si="164"/>
        <v>0</v>
      </c>
      <c r="AC171" s="1782"/>
      <c r="AD171" s="1782"/>
      <c r="AE171" s="1782">
        <f t="shared" si="164"/>
        <v>0</v>
      </c>
      <c r="AF171" s="1782"/>
      <c r="AG171" s="1780"/>
      <c r="AH171" s="1780">
        <f t="shared" si="165"/>
        <v>0</v>
      </c>
      <c r="AI171" s="1674"/>
      <c r="AJ171" s="416">
        <f t="shared" si="142"/>
        <v>0</v>
      </c>
      <c r="BB171" s="416"/>
    </row>
    <row r="172" spans="1:55" s="333" customFormat="1" ht="114.6" hidden="1" customHeight="1">
      <c r="A172" s="630"/>
      <c r="B172" s="1215"/>
      <c r="C172" s="1671"/>
      <c r="D172" s="1673"/>
      <c r="E172" s="630"/>
      <c r="F172" s="630"/>
      <c r="G172" s="630"/>
      <c r="H172" s="1671"/>
      <c r="I172" s="630"/>
      <c r="J172" s="630"/>
      <c r="K172" s="1784"/>
      <c r="L172" s="1189"/>
      <c r="M172" s="1784"/>
      <c r="N172" s="1188"/>
      <c r="O172" s="1188"/>
      <c r="P172" s="1188"/>
      <c r="Q172" s="1188"/>
      <c r="R172" s="1188"/>
      <c r="S172" s="1188"/>
      <c r="T172" s="1684"/>
      <c r="U172" s="1190"/>
      <c r="V172" s="1225"/>
      <c r="W172" s="1676"/>
      <c r="X172" s="1676"/>
      <c r="Y172" s="1676"/>
      <c r="Z172" s="1773"/>
      <c r="AA172" s="1773"/>
      <c r="AB172" s="1773"/>
      <c r="AC172" s="1773"/>
      <c r="AD172" s="1773"/>
      <c r="AE172" s="1773"/>
      <c r="AF172" s="1773"/>
      <c r="AG172" s="1684"/>
      <c r="AH172" s="1676"/>
      <c r="AI172" s="1673"/>
      <c r="AJ172" s="416"/>
      <c r="AS172" s="1679"/>
      <c r="AT172" s="1680"/>
      <c r="AU172" s="1680"/>
      <c r="AV172" s="1680"/>
      <c r="AW172" s="1680"/>
      <c r="BB172" s="416"/>
    </row>
    <row r="173" spans="1:55" s="333" customFormat="1" ht="33" hidden="1" customHeight="1">
      <c r="A173" s="1733">
        <v>2</v>
      </c>
      <c r="B173" s="1705" t="s">
        <v>2165</v>
      </c>
      <c r="C173" s="1800"/>
      <c r="D173" s="1800"/>
      <c r="E173" s="1674"/>
      <c r="F173" s="1674"/>
      <c r="G173" s="1674"/>
      <c r="H173" s="1671"/>
      <c r="I173" s="1674"/>
      <c r="J173" s="1800"/>
      <c r="K173" s="1707"/>
      <c r="L173" s="1707"/>
      <c r="M173" s="1707"/>
      <c r="N173" s="1707"/>
      <c r="O173" s="1707"/>
      <c r="P173" s="1707"/>
      <c r="Q173" s="1707">
        <f t="shared" ref="Q173:AE173" si="166">Q174</f>
        <v>0</v>
      </c>
      <c r="R173" s="1707">
        <f t="shared" si="166"/>
        <v>0</v>
      </c>
      <c r="S173" s="1707"/>
      <c r="T173" s="1708"/>
      <c r="U173" s="1709"/>
      <c r="V173" s="1709"/>
      <c r="W173" s="1708"/>
      <c r="X173" s="1710"/>
      <c r="Y173" s="1710"/>
      <c r="Z173" s="1710"/>
      <c r="AA173" s="1710">
        <f t="shared" si="166"/>
        <v>0</v>
      </c>
      <c r="AB173" s="1710">
        <f t="shared" si="166"/>
        <v>0</v>
      </c>
      <c r="AC173" s="1710"/>
      <c r="AD173" s="1710"/>
      <c r="AE173" s="1710">
        <f t="shared" si="166"/>
        <v>0</v>
      </c>
      <c r="AF173" s="1710"/>
      <c r="AG173" s="1708"/>
      <c r="AH173" s="1708"/>
      <c r="AI173" s="1674"/>
      <c r="AJ173" s="416">
        <f t="shared" si="142"/>
        <v>0</v>
      </c>
      <c r="BB173" s="416"/>
    </row>
    <row r="174" spans="1:55" s="333" customFormat="1" ht="15.75" hidden="1" customHeight="1">
      <c r="A174" s="1763" t="s">
        <v>89</v>
      </c>
      <c r="B174" s="1743" t="s">
        <v>120</v>
      </c>
      <c r="C174" s="1800"/>
      <c r="D174" s="1800"/>
      <c r="E174" s="1674"/>
      <c r="F174" s="1674"/>
      <c r="G174" s="1674"/>
      <c r="H174" s="1671"/>
      <c r="I174" s="1674"/>
      <c r="J174" s="1800"/>
      <c r="K174" s="1779">
        <f>K175</f>
        <v>7900</v>
      </c>
      <c r="L174" s="1779">
        <f t="shared" ref="L174:AE174" si="167">L175</f>
        <v>7000</v>
      </c>
      <c r="M174" s="1779">
        <f t="shared" si="167"/>
        <v>7000</v>
      </c>
      <c r="N174" s="1779">
        <f t="shared" si="167"/>
        <v>0</v>
      </c>
      <c r="O174" s="1779">
        <f t="shared" si="167"/>
        <v>0</v>
      </c>
      <c r="P174" s="1779">
        <f t="shared" si="167"/>
        <v>0</v>
      </c>
      <c r="Q174" s="1779">
        <f t="shared" si="167"/>
        <v>0</v>
      </c>
      <c r="R174" s="1779">
        <f t="shared" si="167"/>
        <v>0</v>
      </c>
      <c r="S174" s="1779">
        <f t="shared" si="167"/>
        <v>0</v>
      </c>
      <c r="T174" s="1780"/>
      <c r="U174" s="1781"/>
      <c r="V174" s="1781"/>
      <c r="W174" s="1780"/>
      <c r="X174" s="1782"/>
      <c r="Y174" s="1782"/>
      <c r="Z174" s="1782">
        <f t="shared" si="167"/>
        <v>0</v>
      </c>
      <c r="AA174" s="1782">
        <f t="shared" si="167"/>
        <v>0</v>
      </c>
      <c r="AB174" s="1782">
        <f t="shared" si="167"/>
        <v>0</v>
      </c>
      <c r="AC174" s="1782"/>
      <c r="AD174" s="1782"/>
      <c r="AE174" s="1782">
        <f t="shared" si="167"/>
        <v>0</v>
      </c>
      <c r="AF174" s="1782"/>
      <c r="AG174" s="1780"/>
      <c r="AH174" s="1780"/>
      <c r="AI174" s="1674"/>
      <c r="AJ174" s="416">
        <f t="shared" si="142"/>
        <v>0</v>
      </c>
      <c r="BB174" s="416"/>
    </row>
    <row r="175" spans="1:55" s="333" customFormat="1" ht="106.5" hidden="1" customHeight="1">
      <c r="A175" s="630">
        <v>1</v>
      </c>
      <c r="B175" s="1215" t="s">
        <v>2216</v>
      </c>
      <c r="C175" s="1671" t="s">
        <v>386</v>
      </c>
      <c r="D175" s="1672" t="s">
        <v>998</v>
      </c>
      <c r="E175" s="1673" t="s">
        <v>82</v>
      </c>
      <c r="F175" s="1674"/>
      <c r="G175" s="1674"/>
      <c r="H175" s="630" t="s">
        <v>2217</v>
      </c>
      <c r="I175" s="630" t="s">
        <v>131</v>
      </c>
      <c r="J175" s="1674"/>
      <c r="K175" s="1189">
        <v>7900</v>
      </c>
      <c r="L175" s="1189">
        <v>7000</v>
      </c>
      <c r="M175" s="1189">
        <v>7000</v>
      </c>
      <c r="N175" s="1715"/>
      <c r="O175" s="1715"/>
      <c r="P175" s="1715"/>
      <c r="Q175" s="1715"/>
      <c r="R175" s="1715"/>
      <c r="S175" s="1715"/>
      <c r="T175" s="1717"/>
      <c r="U175" s="1718"/>
      <c r="V175" s="1718"/>
      <c r="W175" s="1717"/>
      <c r="X175" s="1719"/>
      <c r="Y175" s="1719"/>
      <c r="Z175" s="1719"/>
      <c r="AA175" s="1719"/>
      <c r="AB175" s="1719"/>
      <c r="AC175" s="1719"/>
      <c r="AD175" s="1719"/>
      <c r="AE175" s="1719">
        <f>O175-P175</f>
        <v>0</v>
      </c>
      <c r="AF175" s="1719"/>
      <c r="AG175" s="1717"/>
      <c r="AH175" s="1717"/>
      <c r="AI175" s="630"/>
      <c r="AJ175" s="416">
        <f t="shared" si="142"/>
        <v>0</v>
      </c>
      <c r="BB175" s="416"/>
    </row>
    <row r="176" spans="1:55" s="333" customFormat="1" ht="15.75" hidden="1">
      <c r="A176" s="1671"/>
      <c r="B176" s="1229"/>
      <c r="C176" s="1800"/>
      <c r="D176" s="1800"/>
      <c r="E176" s="1674"/>
      <c r="F176" s="1674"/>
      <c r="G176" s="1674"/>
      <c r="H176" s="1671"/>
      <c r="I176" s="1674"/>
      <c r="J176" s="1800"/>
      <c r="K176" s="1801"/>
      <c r="L176" s="1801"/>
      <c r="M176" s="1774"/>
      <c r="N176" s="1715"/>
      <c r="O176" s="1774"/>
      <c r="P176" s="1774"/>
      <c r="Q176" s="1774"/>
      <c r="R176" s="1774"/>
      <c r="S176" s="1774"/>
      <c r="T176" s="1684"/>
      <c r="U176" s="1190"/>
      <c r="V176" s="1190"/>
      <c r="W176" s="1684"/>
      <c r="X176" s="1773"/>
      <c r="Y176" s="1773"/>
      <c r="Z176" s="1773"/>
      <c r="AA176" s="1773"/>
      <c r="AB176" s="1773"/>
      <c r="AC176" s="1773"/>
      <c r="AD176" s="1773"/>
      <c r="AE176" s="1773"/>
      <c r="AF176" s="1773"/>
      <c r="AG176" s="1684"/>
      <c r="AH176" s="1684"/>
      <c r="AI176" s="1674"/>
      <c r="AJ176" s="416">
        <f t="shared" si="142"/>
        <v>0</v>
      </c>
      <c r="BB176" s="416"/>
    </row>
    <row r="177" spans="1:54" s="333" customFormat="1" ht="18.75" hidden="1" customHeight="1">
      <c r="A177" s="1733" t="s">
        <v>689</v>
      </c>
      <c r="B177" s="1730" t="s">
        <v>59</v>
      </c>
      <c r="C177" s="1777">
        <f t="shared" ref="C177:R178" si="168">C178</f>
        <v>0</v>
      </c>
      <c r="D177" s="1777"/>
      <c r="E177" s="1777">
        <f t="shared" si="168"/>
        <v>0</v>
      </c>
      <c r="F177" s="1777">
        <f t="shared" si="168"/>
        <v>0</v>
      </c>
      <c r="G177" s="1777"/>
      <c r="H177" s="1777">
        <f t="shared" si="168"/>
        <v>0</v>
      </c>
      <c r="I177" s="1777">
        <f t="shared" si="168"/>
        <v>0</v>
      </c>
      <c r="J177" s="1777">
        <f t="shared" si="168"/>
        <v>0</v>
      </c>
      <c r="K177" s="1760"/>
      <c r="L177" s="1760"/>
      <c r="M177" s="1760"/>
      <c r="N177" s="1760"/>
      <c r="O177" s="1760">
        <f t="shared" si="168"/>
        <v>0</v>
      </c>
      <c r="P177" s="1760">
        <f t="shared" si="168"/>
        <v>0</v>
      </c>
      <c r="Q177" s="1760">
        <f t="shared" si="168"/>
        <v>0</v>
      </c>
      <c r="R177" s="1760">
        <f t="shared" si="168"/>
        <v>0</v>
      </c>
      <c r="S177" s="1760">
        <f t="shared" ref="S177:S178" si="169">S178</f>
        <v>0</v>
      </c>
      <c r="T177" s="1761"/>
      <c r="U177" s="1762"/>
      <c r="V177" s="1762"/>
      <c r="W177" s="1761"/>
      <c r="X177" s="1761"/>
      <c r="Y177" s="1761"/>
      <c r="Z177" s="1761">
        <f t="shared" ref="Z177:AB178" si="170">Z178</f>
        <v>0</v>
      </c>
      <c r="AA177" s="1761">
        <f t="shared" si="170"/>
        <v>0</v>
      </c>
      <c r="AB177" s="1761">
        <f t="shared" si="170"/>
        <v>0</v>
      </c>
      <c r="AC177" s="1761"/>
      <c r="AD177" s="1761"/>
      <c r="AE177" s="1761">
        <f t="shared" ref="AE177:AE178" si="171">AE178</f>
        <v>0</v>
      </c>
      <c r="AF177" s="1761"/>
      <c r="AG177" s="1761"/>
      <c r="AH177" s="1761"/>
      <c r="AI177" s="1777"/>
      <c r="AJ177" s="416">
        <f t="shared" si="142"/>
        <v>0</v>
      </c>
      <c r="BB177" s="416"/>
    </row>
    <row r="178" spans="1:54" s="333" customFormat="1" ht="37.5" hidden="1" customHeight="1">
      <c r="A178" s="1733">
        <v>1</v>
      </c>
      <c r="B178" s="1705" t="s">
        <v>2152</v>
      </c>
      <c r="C178" s="1760">
        <f>SUM(C180:C183)</f>
        <v>0</v>
      </c>
      <c r="D178" s="1760"/>
      <c r="E178" s="1760">
        <f>SUM(E180:E183)</f>
        <v>0</v>
      </c>
      <c r="F178" s="1760">
        <f>SUM(F180:F183)</f>
        <v>0</v>
      </c>
      <c r="G178" s="1760"/>
      <c r="H178" s="1760">
        <f>SUM(H180:H183)</f>
        <v>0</v>
      </c>
      <c r="I178" s="1760">
        <f>SUM(I180:I183)</f>
        <v>0</v>
      </c>
      <c r="J178" s="1760">
        <f>SUM(J180:J183)</f>
        <v>0</v>
      </c>
      <c r="K178" s="1760">
        <f>K179</f>
        <v>52154</v>
      </c>
      <c r="L178" s="1760">
        <f t="shared" si="168"/>
        <v>47300</v>
      </c>
      <c r="M178" s="1760">
        <f t="shared" si="168"/>
        <v>47300</v>
      </c>
      <c r="N178" s="1760">
        <f t="shared" si="168"/>
        <v>0</v>
      </c>
      <c r="O178" s="1760">
        <f t="shared" si="168"/>
        <v>0</v>
      </c>
      <c r="P178" s="1760">
        <f t="shared" si="168"/>
        <v>0</v>
      </c>
      <c r="Q178" s="1760">
        <f t="shared" si="168"/>
        <v>0</v>
      </c>
      <c r="R178" s="1760">
        <f t="shared" si="168"/>
        <v>0</v>
      </c>
      <c r="S178" s="1760">
        <f t="shared" si="169"/>
        <v>0</v>
      </c>
      <c r="T178" s="1761"/>
      <c r="U178" s="1762"/>
      <c r="V178" s="1762"/>
      <c r="W178" s="1761"/>
      <c r="X178" s="1761"/>
      <c r="Y178" s="1761"/>
      <c r="Z178" s="1761">
        <f t="shared" si="170"/>
        <v>0</v>
      </c>
      <c r="AA178" s="1761">
        <f t="shared" si="170"/>
        <v>0</v>
      </c>
      <c r="AB178" s="1761">
        <f t="shared" si="170"/>
        <v>0</v>
      </c>
      <c r="AC178" s="1761"/>
      <c r="AD178" s="1761"/>
      <c r="AE178" s="1761">
        <f t="shared" si="171"/>
        <v>0</v>
      </c>
      <c r="AF178" s="1761"/>
      <c r="AG178" s="1761"/>
      <c r="AH178" s="1761"/>
      <c r="AI178" s="1760"/>
      <c r="AJ178" s="416">
        <f t="shared" si="142"/>
        <v>0</v>
      </c>
      <c r="BB178" s="416"/>
    </row>
    <row r="179" spans="1:54" s="333" customFormat="1" ht="18.75" hidden="1" customHeight="1">
      <c r="A179" s="1763" t="s">
        <v>89</v>
      </c>
      <c r="B179" s="1743" t="s">
        <v>120</v>
      </c>
      <c r="C179" s="1760"/>
      <c r="D179" s="1760"/>
      <c r="E179" s="1760"/>
      <c r="F179" s="1760"/>
      <c r="G179" s="1760"/>
      <c r="H179" s="1760"/>
      <c r="I179" s="1760"/>
      <c r="J179" s="1760"/>
      <c r="K179" s="1745">
        <f>K180+K181+K182+K183</f>
        <v>52154</v>
      </c>
      <c r="L179" s="1745">
        <f t="shared" ref="L179:AE179" si="172">L180+L181+L182+L183</f>
        <v>47300</v>
      </c>
      <c r="M179" s="1745">
        <f t="shared" si="172"/>
        <v>47300</v>
      </c>
      <c r="N179" s="1745">
        <f t="shared" si="172"/>
        <v>0</v>
      </c>
      <c r="O179" s="1745">
        <f t="shared" si="172"/>
        <v>0</v>
      </c>
      <c r="P179" s="1745">
        <f t="shared" si="172"/>
        <v>0</v>
      </c>
      <c r="Q179" s="1745">
        <f t="shared" si="172"/>
        <v>0</v>
      </c>
      <c r="R179" s="1745">
        <f t="shared" si="172"/>
        <v>0</v>
      </c>
      <c r="S179" s="1745">
        <f t="shared" si="172"/>
        <v>0</v>
      </c>
      <c r="T179" s="1746"/>
      <c r="U179" s="1747"/>
      <c r="V179" s="1747"/>
      <c r="W179" s="1746"/>
      <c r="X179" s="1746"/>
      <c r="Y179" s="1746"/>
      <c r="Z179" s="1746">
        <f t="shared" ref="Z179:AB179" si="173">Z180+Z181+Z182+Z183</f>
        <v>0</v>
      </c>
      <c r="AA179" s="1746">
        <f t="shared" si="173"/>
        <v>0</v>
      </c>
      <c r="AB179" s="1746">
        <f t="shared" si="173"/>
        <v>0</v>
      </c>
      <c r="AC179" s="1746"/>
      <c r="AD179" s="1746"/>
      <c r="AE179" s="1746">
        <f t="shared" si="172"/>
        <v>0</v>
      </c>
      <c r="AF179" s="1746"/>
      <c r="AG179" s="1746"/>
      <c r="AH179" s="1746"/>
      <c r="AI179" s="1760"/>
      <c r="AJ179" s="416">
        <f t="shared" si="142"/>
        <v>0</v>
      </c>
      <c r="BB179" s="416"/>
    </row>
    <row r="180" spans="1:54" s="333" customFormat="1" ht="49.9" hidden="1" customHeight="1">
      <c r="A180" s="1671">
        <v>1</v>
      </c>
      <c r="B180" s="1206" t="s">
        <v>2218</v>
      </c>
      <c r="C180" s="1671" t="s">
        <v>115</v>
      </c>
      <c r="D180" s="1673" t="s">
        <v>75</v>
      </c>
      <c r="E180" s="1673" t="s">
        <v>181</v>
      </c>
      <c r="F180" s="1674"/>
      <c r="G180" s="1674"/>
      <c r="H180" s="1673" t="s">
        <v>182</v>
      </c>
      <c r="I180" s="1673" t="s">
        <v>131</v>
      </c>
      <c r="J180" s="1673" t="s">
        <v>2219</v>
      </c>
      <c r="K180" s="1188">
        <v>5800</v>
      </c>
      <c r="L180" s="1188">
        <v>5800</v>
      </c>
      <c r="M180" s="1188">
        <v>5800</v>
      </c>
      <c r="N180" s="1188"/>
      <c r="O180" s="1188"/>
      <c r="P180" s="1188"/>
      <c r="Q180" s="1188"/>
      <c r="R180" s="1188"/>
      <c r="S180" s="1188"/>
      <c r="T180" s="1684"/>
      <c r="U180" s="1190"/>
      <c r="V180" s="1190"/>
      <c r="W180" s="1684"/>
      <c r="X180" s="1773"/>
      <c r="Y180" s="1773"/>
      <c r="Z180" s="1773"/>
      <c r="AA180" s="1773"/>
      <c r="AB180" s="1773"/>
      <c r="AC180" s="1773"/>
      <c r="AD180" s="1773"/>
      <c r="AE180" s="1719">
        <f t="shared" ref="AE180:AE183" si="174">O180-P180</f>
        <v>0</v>
      </c>
      <c r="AF180" s="1719"/>
      <c r="AG180" s="1717"/>
      <c r="AH180" s="1684"/>
      <c r="AI180" s="630"/>
      <c r="AJ180" s="416">
        <f t="shared" si="142"/>
        <v>0</v>
      </c>
      <c r="BB180" s="416"/>
    </row>
    <row r="181" spans="1:54" s="333" customFormat="1" ht="62.45" hidden="1" customHeight="1">
      <c r="A181" s="1671">
        <v>2</v>
      </c>
      <c r="B181" s="1206" t="s">
        <v>191</v>
      </c>
      <c r="C181" s="1673" t="s">
        <v>193</v>
      </c>
      <c r="D181" s="1673" t="s">
        <v>75</v>
      </c>
      <c r="E181" s="1673" t="s">
        <v>192</v>
      </c>
      <c r="F181" s="1674"/>
      <c r="G181" s="1674"/>
      <c r="H181" s="1734"/>
      <c r="I181" s="1673" t="s">
        <v>131</v>
      </c>
      <c r="J181" s="1674"/>
      <c r="K181" s="1188">
        <v>18197</v>
      </c>
      <c r="L181" s="1188">
        <v>16000</v>
      </c>
      <c r="M181" s="1188">
        <v>16000</v>
      </c>
      <c r="N181" s="1188"/>
      <c r="O181" s="1188"/>
      <c r="P181" s="1188"/>
      <c r="Q181" s="1188"/>
      <c r="R181" s="1188"/>
      <c r="S181" s="1188"/>
      <c r="T181" s="1684"/>
      <c r="U181" s="1190"/>
      <c r="V181" s="1190"/>
      <c r="W181" s="1684"/>
      <c r="X181" s="1773"/>
      <c r="Y181" s="1773"/>
      <c r="Z181" s="1773"/>
      <c r="AA181" s="1773"/>
      <c r="AB181" s="1773"/>
      <c r="AC181" s="1773"/>
      <c r="AD181" s="1773"/>
      <c r="AE181" s="1719">
        <f t="shared" si="174"/>
        <v>0</v>
      </c>
      <c r="AF181" s="1719"/>
      <c r="AG181" s="1717"/>
      <c r="AH181" s="1684"/>
      <c r="AI181" s="1673"/>
      <c r="AJ181" s="416">
        <f t="shared" si="142"/>
        <v>0</v>
      </c>
      <c r="BB181" s="416"/>
    </row>
    <row r="182" spans="1:54" s="333" customFormat="1" ht="64.150000000000006" hidden="1" customHeight="1">
      <c r="A182" s="1671">
        <v>3</v>
      </c>
      <c r="B182" s="1206" t="s">
        <v>2220</v>
      </c>
      <c r="C182" s="1673" t="s">
        <v>449</v>
      </c>
      <c r="D182" s="1673" t="s">
        <v>75</v>
      </c>
      <c r="E182" s="1673" t="s">
        <v>192</v>
      </c>
      <c r="F182" s="1674"/>
      <c r="G182" s="1674"/>
      <c r="H182" s="1734"/>
      <c r="I182" s="1673" t="s">
        <v>131</v>
      </c>
      <c r="J182" s="1674"/>
      <c r="K182" s="1188">
        <v>12111</v>
      </c>
      <c r="L182" s="1188">
        <v>11000</v>
      </c>
      <c r="M182" s="1188">
        <v>11000</v>
      </c>
      <c r="N182" s="1188"/>
      <c r="O182" s="1188"/>
      <c r="P182" s="1188"/>
      <c r="Q182" s="1188"/>
      <c r="R182" s="1188"/>
      <c r="S182" s="1188"/>
      <c r="T182" s="1684"/>
      <c r="U182" s="1190"/>
      <c r="V182" s="1190"/>
      <c r="W182" s="1684"/>
      <c r="X182" s="1773"/>
      <c r="Y182" s="1773"/>
      <c r="Z182" s="1773"/>
      <c r="AA182" s="1773"/>
      <c r="AB182" s="1773"/>
      <c r="AC182" s="1773"/>
      <c r="AD182" s="1773"/>
      <c r="AE182" s="1719">
        <f t="shared" si="174"/>
        <v>0</v>
      </c>
      <c r="AF182" s="1719"/>
      <c r="AG182" s="1717"/>
      <c r="AH182" s="1684"/>
      <c r="AI182" s="1673"/>
      <c r="AJ182" s="416">
        <f t="shared" si="142"/>
        <v>0</v>
      </c>
      <c r="BB182" s="416"/>
    </row>
    <row r="183" spans="1:54" s="333" customFormat="1" ht="62.45" hidden="1" customHeight="1">
      <c r="A183" s="1671">
        <v>4</v>
      </c>
      <c r="B183" s="1206" t="s">
        <v>2221</v>
      </c>
      <c r="C183" s="1673" t="s">
        <v>896</v>
      </c>
      <c r="D183" s="1673" t="s">
        <v>75</v>
      </c>
      <c r="E183" s="1673" t="s">
        <v>192</v>
      </c>
      <c r="F183" s="1674"/>
      <c r="G183" s="1674"/>
      <c r="H183" s="1734"/>
      <c r="I183" s="1673" t="s">
        <v>131</v>
      </c>
      <c r="J183" s="1674"/>
      <c r="K183" s="1188">
        <v>16046</v>
      </c>
      <c r="L183" s="1188">
        <v>14500</v>
      </c>
      <c r="M183" s="1188">
        <v>14500</v>
      </c>
      <c r="N183" s="1188"/>
      <c r="O183" s="1188"/>
      <c r="P183" s="1188"/>
      <c r="Q183" s="1188"/>
      <c r="R183" s="1188"/>
      <c r="S183" s="1188"/>
      <c r="T183" s="1684"/>
      <c r="U183" s="1190"/>
      <c r="V183" s="1190"/>
      <c r="W183" s="1684"/>
      <c r="X183" s="1773"/>
      <c r="Y183" s="1773"/>
      <c r="Z183" s="1773"/>
      <c r="AA183" s="1773"/>
      <c r="AB183" s="1773"/>
      <c r="AC183" s="1773"/>
      <c r="AD183" s="1773"/>
      <c r="AE183" s="1719">
        <f t="shared" si="174"/>
        <v>0</v>
      </c>
      <c r="AF183" s="1719"/>
      <c r="AG183" s="1717"/>
      <c r="AH183" s="1684"/>
      <c r="AI183" s="1673"/>
      <c r="AJ183" s="416">
        <f t="shared" si="142"/>
        <v>0</v>
      </c>
      <c r="BB183" s="416"/>
    </row>
    <row r="184" spans="1:54" s="333" customFormat="1" ht="15.75" hidden="1" customHeight="1">
      <c r="A184" s="1671"/>
      <c r="B184" s="1215"/>
      <c r="C184" s="1673"/>
      <c r="D184" s="1673"/>
      <c r="E184" s="1671"/>
      <c r="F184" s="1674"/>
      <c r="G184" s="1674"/>
      <c r="H184" s="1673"/>
      <c r="I184" s="1673"/>
      <c r="J184" s="1674"/>
      <c r="K184" s="1774"/>
      <c r="L184" s="1774"/>
      <c r="M184" s="1188"/>
      <c r="N184" s="1188"/>
      <c r="O184" s="1188"/>
      <c r="P184" s="1188"/>
      <c r="Q184" s="1188"/>
      <c r="R184" s="1188"/>
      <c r="S184" s="1188"/>
      <c r="T184" s="1684"/>
      <c r="U184" s="1190"/>
      <c r="V184" s="1190"/>
      <c r="W184" s="1684"/>
      <c r="X184" s="1773"/>
      <c r="Y184" s="1773"/>
      <c r="Z184" s="1773"/>
      <c r="AA184" s="1773"/>
      <c r="AB184" s="1773"/>
      <c r="AC184" s="1773"/>
      <c r="AD184" s="1773"/>
      <c r="AE184" s="1773"/>
      <c r="AF184" s="1773"/>
      <c r="AG184" s="1684"/>
      <c r="AH184" s="1684"/>
      <c r="AI184" s="630"/>
      <c r="AJ184" s="416">
        <f t="shared" si="142"/>
        <v>0</v>
      </c>
      <c r="BB184" s="416"/>
    </row>
    <row r="185" spans="1:54" s="333" customFormat="1" ht="69" customHeight="1">
      <c r="A185" s="1706" t="s">
        <v>201</v>
      </c>
      <c r="B185" s="1730" t="s">
        <v>2222</v>
      </c>
      <c r="C185" s="1671"/>
      <c r="D185" s="1671"/>
      <c r="E185" s="1671"/>
      <c r="F185" s="1671"/>
      <c r="G185" s="1671"/>
      <c r="H185" s="1671"/>
      <c r="I185" s="1671"/>
      <c r="J185" s="1671"/>
      <c r="K185" s="1760">
        <f>K186+K189</f>
        <v>29617.896000000001</v>
      </c>
      <c r="L185" s="1760">
        <f t="shared" ref="L185:W185" si="175">L186+L189</f>
        <v>18800</v>
      </c>
      <c r="M185" s="1760">
        <f t="shared" si="175"/>
        <v>18800</v>
      </c>
      <c r="N185" s="1760">
        <f t="shared" si="175"/>
        <v>0</v>
      </c>
      <c r="O185" s="1760">
        <f t="shared" si="175"/>
        <v>10000</v>
      </c>
      <c r="P185" s="1760">
        <f t="shared" si="175"/>
        <v>17500</v>
      </c>
      <c r="Q185" s="1760">
        <f t="shared" si="175"/>
        <v>0</v>
      </c>
      <c r="R185" s="1760">
        <f t="shared" si="175"/>
        <v>0</v>
      </c>
      <c r="S185" s="1760">
        <f t="shared" si="175"/>
        <v>17500</v>
      </c>
      <c r="T185" s="1761">
        <f t="shared" si="175"/>
        <v>9522.3049999999985</v>
      </c>
      <c r="U185" s="1762">
        <f t="shared" si="175"/>
        <v>13500.829499999998</v>
      </c>
      <c r="V185" s="1762">
        <f t="shared" si="175"/>
        <v>3999.1705000000006</v>
      </c>
      <c r="W185" s="1761">
        <f t="shared" si="175"/>
        <v>3999.1705000000006</v>
      </c>
      <c r="X185" s="1761">
        <f t="shared" ref="X185:AH185" si="176">X186+X189</f>
        <v>0</v>
      </c>
      <c r="Y185" s="1761">
        <f t="shared" si="176"/>
        <v>0</v>
      </c>
      <c r="Z185" s="1761">
        <f t="shared" si="176"/>
        <v>17500</v>
      </c>
      <c r="AA185" s="1761">
        <f t="shared" si="176"/>
        <v>0</v>
      </c>
      <c r="AB185" s="1761">
        <f t="shared" si="176"/>
        <v>0</v>
      </c>
      <c r="AC185" s="1761">
        <f t="shared" si="176"/>
        <v>0</v>
      </c>
      <c r="AD185" s="1761">
        <f t="shared" si="176"/>
        <v>0</v>
      </c>
      <c r="AE185" s="1761">
        <f t="shared" si="176"/>
        <v>0</v>
      </c>
      <c r="AF185" s="1761" t="e">
        <f t="shared" si="176"/>
        <v>#VALUE!</v>
      </c>
      <c r="AG185" s="1761">
        <f t="shared" si="176"/>
        <v>1474.1950000000002</v>
      </c>
      <c r="AH185" s="1761">
        <f t="shared" si="176"/>
        <v>2524.9755000000005</v>
      </c>
      <c r="AI185" s="1674"/>
      <c r="AJ185" s="416">
        <f t="shared" si="142"/>
        <v>0</v>
      </c>
      <c r="BB185" s="416"/>
    </row>
    <row r="186" spans="1:54" s="333" customFormat="1" ht="31.5" hidden="1" customHeight="1">
      <c r="A186" s="1733">
        <v>1</v>
      </c>
      <c r="B186" s="1730" t="s">
        <v>2172</v>
      </c>
      <c r="C186" s="1671"/>
      <c r="D186" s="1671"/>
      <c r="E186" s="1671"/>
      <c r="F186" s="1671"/>
      <c r="G186" s="1671"/>
      <c r="H186" s="1671"/>
      <c r="I186" s="1671"/>
      <c r="J186" s="1671"/>
      <c r="K186" s="1760">
        <f>K187</f>
        <v>0</v>
      </c>
      <c r="L186" s="1760">
        <f t="shared" ref="L186:AE187" si="177">L187</f>
        <v>0</v>
      </c>
      <c r="M186" s="1760">
        <f t="shared" si="177"/>
        <v>0</v>
      </c>
      <c r="N186" s="1760">
        <f t="shared" si="177"/>
        <v>0</v>
      </c>
      <c r="O186" s="1760">
        <f t="shared" si="177"/>
        <v>0</v>
      </c>
      <c r="P186" s="1760">
        <f t="shared" si="177"/>
        <v>0</v>
      </c>
      <c r="Q186" s="1760">
        <f t="shared" si="177"/>
        <v>0</v>
      </c>
      <c r="R186" s="1760">
        <f t="shared" si="177"/>
        <v>0</v>
      </c>
      <c r="S186" s="1760">
        <f t="shared" si="177"/>
        <v>0</v>
      </c>
      <c r="T186" s="1761">
        <f t="shared" si="177"/>
        <v>0</v>
      </c>
      <c r="U186" s="1762">
        <f t="shared" si="177"/>
        <v>0</v>
      </c>
      <c r="V186" s="1762">
        <f t="shared" si="177"/>
        <v>0</v>
      </c>
      <c r="W186" s="1761">
        <f t="shared" si="177"/>
        <v>0</v>
      </c>
      <c r="X186" s="1761">
        <f t="shared" si="177"/>
        <v>0</v>
      </c>
      <c r="Y186" s="1761">
        <f t="shared" si="177"/>
        <v>0</v>
      </c>
      <c r="Z186" s="1761">
        <f t="shared" si="177"/>
        <v>0</v>
      </c>
      <c r="AA186" s="1761">
        <f t="shared" si="177"/>
        <v>0</v>
      </c>
      <c r="AB186" s="1761">
        <f t="shared" si="177"/>
        <v>0</v>
      </c>
      <c r="AC186" s="1761">
        <f t="shared" si="177"/>
        <v>0</v>
      </c>
      <c r="AD186" s="1761">
        <f t="shared" si="177"/>
        <v>0</v>
      </c>
      <c r="AE186" s="1761">
        <f t="shared" si="177"/>
        <v>0</v>
      </c>
      <c r="AF186" s="1761">
        <f t="shared" ref="X186:AH187" si="178">AF187</f>
        <v>0</v>
      </c>
      <c r="AG186" s="1761">
        <f t="shared" si="178"/>
        <v>0</v>
      </c>
      <c r="AH186" s="1761">
        <f t="shared" si="178"/>
        <v>0</v>
      </c>
      <c r="AI186" s="1674"/>
      <c r="AJ186" s="416">
        <f t="shared" si="142"/>
        <v>0</v>
      </c>
      <c r="BB186" s="416"/>
    </row>
    <row r="187" spans="1:54" s="333" customFormat="1" ht="15.75" hidden="1" customHeight="1">
      <c r="A187" s="1763" t="s">
        <v>89</v>
      </c>
      <c r="B187" s="1743" t="s">
        <v>150</v>
      </c>
      <c r="C187" s="1671"/>
      <c r="D187" s="1671"/>
      <c r="E187" s="1671"/>
      <c r="F187" s="1671"/>
      <c r="G187" s="1671"/>
      <c r="H187" s="1671"/>
      <c r="I187" s="1671"/>
      <c r="J187" s="1671"/>
      <c r="K187" s="1745">
        <f>K188</f>
        <v>0</v>
      </c>
      <c r="L187" s="1745">
        <f t="shared" si="177"/>
        <v>0</v>
      </c>
      <c r="M187" s="1745">
        <f t="shared" si="177"/>
        <v>0</v>
      </c>
      <c r="N187" s="1745">
        <f t="shared" si="177"/>
        <v>0</v>
      </c>
      <c r="O187" s="1745">
        <f t="shared" si="177"/>
        <v>0</v>
      </c>
      <c r="P187" s="1745">
        <f t="shared" si="177"/>
        <v>0</v>
      </c>
      <c r="Q187" s="1745">
        <f t="shared" si="177"/>
        <v>0</v>
      </c>
      <c r="R187" s="1745">
        <f t="shared" si="177"/>
        <v>0</v>
      </c>
      <c r="S187" s="1745">
        <f t="shared" si="177"/>
        <v>0</v>
      </c>
      <c r="T187" s="1746">
        <f t="shared" si="177"/>
        <v>0</v>
      </c>
      <c r="U187" s="1747">
        <f t="shared" si="177"/>
        <v>0</v>
      </c>
      <c r="V187" s="1747">
        <f t="shared" si="177"/>
        <v>0</v>
      </c>
      <c r="W187" s="1746">
        <f t="shared" si="177"/>
        <v>0</v>
      </c>
      <c r="X187" s="1746">
        <f t="shared" si="178"/>
        <v>0</v>
      </c>
      <c r="Y187" s="1746">
        <f t="shared" si="178"/>
        <v>0</v>
      </c>
      <c r="Z187" s="1746">
        <f t="shared" si="178"/>
        <v>0</v>
      </c>
      <c r="AA187" s="1746">
        <f t="shared" si="178"/>
        <v>0</v>
      </c>
      <c r="AB187" s="1746">
        <f t="shared" si="178"/>
        <v>0</v>
      </c>
      <c r="AC187" s="1746">
        <f t="shared" si="178"/>
        <v>0</v>
      </c>
      <c r="AD187" s="1746">
        <f t="shared" si="178"/>
        <v>0</v>
      </c>
      <c r="AE187" s="1746">
        <f t="shared" si="178"/>
        <v>0</v>
      </c>
      <c r="AF187" s="1746">
        <f t="shared" si="178"/>
        <v>0</v>
      </c>
      <c r="AG187" s="1746">
        <f t="shared" si="178"/>
        <v>0</v>
      </c>
      <c r="AH187" s="1746">
        <f t="shared" si="178"/>
        <v>0</v>
      </c>
      <c r="AI187" s="1674"/>
      <c r="AJ187" s="416">
        <f t="shared" si="142"/>
        <v>0</v>
      </c>
      <c r="BB187" s="416"/>
    </row>
    <row r="188" spans="1:54" s="333" customFormat="1" ht="78.75" hidden="1" customHeight="1">
      <c r="A188" s="1706"/>
      <c r="B188" s="1220"/>
      <c r="C188" s="1671"/>
      <c r="D188" s="1673"/>
      <c r="E188" s="1673"/>
      <c r="F188" s="1671"/>
      <c r="G188" s="1671"/>
      <c r="H188" s="1671"/>
      <c r="I188" s="1673"/>
      <c r="J188" s="1673"/>
      <c r="K188" s="1784"/>
      <c r="L188" s="1188"/>
      <c r="M188" s="1784"/>
      <c r="N188" s="1188"/>
      <c r="O188" s="1188"/>
      <c r="P188" s="1188"/>
      <c r="Q188" s="1188"/>
      <c r="R188" s="1188"/>
      <c r="S188" s="1188"/>
      <c r="T188" s="1740"/>
      <c r="U188" s="1223"/>
      <c r="V188" s="1225"/>
      <c r="W188" s="1676"/>
      <c r="X188" s="1676"/>
      <c r="Y188" s="1676"/>
      <c r="Z188" s="1676"/>
      <c r="AA188" s="1676"/>
      <c r="AB188" s="1676"/>
      <c r="AC188" s="1676"/>
      <c r="AD188" s="1676"/>
      <c r="AE188" s="1676"/>
      <c r="AF188" s="1676"/>
      <c r="AG188" s="1676"/>
      <c r="AH188" s="1676"/>
      <c r="AI188" s="1673"/>
      <c r="AJ188" s="416"/>
      <c r="AS188" s="1679"/>
      <c r="AT188" s="1680"/>
      <c r="AU188" s="1680"/>
      <c r="AV188" s="1680"/>
      <c r="AW188" s="1680"/>
      <c r="BB188" s="416"/>
    </row>
    <row r="189" spans="1:54" s="333" customFormat="1" ht="42.75" customHeight="1">
      <c r="A189" s="1733">
        <v>1</v>
      </c>
      <c r="B189" s="1705" t="s">
        <v>2152</v>
      </c>
      <c r="C189" s="1671"/>
      <c r="D189" s="1671"/>
      <c r="E189" s="1671"/>
      <c r="F189" s="1671"/>
      <c r="G189" s="1671"/>
      <c r="H189" s="1671"/>
      <c r="I189" s="1671"/>
      <c r="J189" s="1671"/>
      <c r="K189" s="1760">
        <f>K190</f>
        <v>29617.896000000001</v>
      </c>
      <c r="L189" s="1760">
        <f t="shared" ref="L189:AH189" si="179">L190</f>
        <v>18800</v>
      </c>
      <c r="M189" s="1760">
        <f t="shared" si="179"/>
        <v>18800</v>
      </c>
      <c r="N189" s="1760">
        <f t="shared" si="179"/>
        <v>0</v>
      </c>
      <c r="O189" s="1760">
        <f t="shared" si="179"/>
        <v>10000</v>
      </c>
      <c r="P189" s="1760">
        <f t="shared" si="179"/>
        <v>17500</v>
      </c>
      <c r="Q189" s="1760">
        <f t="shared" si="179"/>
        <v>0</v>
      </c>
      <c r="R189" s="1760">
        <f t="shared" si="179"/>
        <v>0</v>
      </c>
      <c r="S189" s="1760">
        <f t="shared" si="179"/>
        <v>17500</v>
      </c>
      <c r="T189" s="1761">
        <f t="shared" si="179"/>
        <v>9522.3049999999985</v>
      </c>
      <c r="U189" s="1762">
        <f t="shared" si="179"/>
        <v>13500.829499999998</v>
      </c>
      <c r="V189" s="1762">
        <f t="shared" si="179"/>
        <v>3999.1705000000006</v>
      </c>
      <c r="W189" s="1761">
        <f t="shared" si="179"/>
        <v>3999.1705000000006</v>
      </c>
      <c r="X189" s="1761">
        <f t="shared" si="179"/>
        <v>0</v>
      </c>
      <c r="Y189" s="1761">
        <f t="shared" si="179"/>
        <v>0</v>
      </c>
      <c r="Z189" s="1761">
        <f t="shared" si="179"/>
        <v>17500</v>
      </c>
      <c r="AA189" s="1761">
        <f t="shared" si="179"/>
        <v>0</v>
      </c>
      <c r="AB189" s="1761">
        <f t="shared" si="179"/>
        <v>0</v>
      </c>
      <c r="AC189" s="1761">
        <f t="shared" si="179"/>
        <v>0</v>
      </c>
      <c r="AD189" s="1761">
        <f t="shared" si="179"/>
        <v>0</v>
      </c>
      <c r="AE189" s="1761">
        <f t="shared" si="179"/>
        <v>0</v>
      </c>
      <c r="AF189" s="1761" t="e">
        <f t="shared" si="179"/>
        <v>#VALUE!</v>
      </c>
      <c r="AG189" s="1761">
        <f t="shared" si="179"/>
        <v>1474.1950000000002</v>
      </c>
      <c r="AH189" s="1761">
        <f t="shared" si="179"/>
        <v>2524.9755000000005</v>
      </c>
      <c r="AI189" s="1674"/>
      <c r="AJ189" s="416">
        <f t="shared" si="142"/>
        <v>0</v>
      </c>
      <c r="BB189" s="416"/>
    </row>
    <row r="190" spans="1:54" s="333" customFormat="1" ht="18" customHeight="1">
      <c r="A190" s="1763" t="s">
        <v>89</v>
      </c>
      <c r="B190" s="1743" t="s">
        <v>120</v>
      </c>
      <c r="C190" s="1671"/>
      <c r="D190" s="1671"/>
      <c r="E190" s="1671"/>
      <c r="F190" s="1671"/>
      <c r="G190" s="1671"/>
      <c r="H190" s="1671"/>
      <c r="I190" s="1671"/>
      <c r="J190" s="1671"/>
      <c r="K190" s="1745">
        <f>K191+K220+K221+K222+K223+K224</f>
        <v>29617.896000000001</v>
      </c>
      <c r="L190" s="1745">
        <f t="shared" ref="L190:W190" si="180">L191+L220+L221+L222+L223+L224</f>
        <v>18800</v>
      </c>
      <c r="M190" s="1745">
        <f t="shared" si="180"/>
        <v>18800</v>
      </c>
      <c r="N190" s="1745">
        <f t="shared" si="180"/>
        <v>0</v>
      </c>
      <c r="O190" s="1745">
        <f t="shared" si="180"/>
        <v>10000</v>
      </c>
      <c r="P190" s="1745">
        <f t="shared" si="180"/>
        <v>17500</v>
      </c>
      <c r="Q190" s="1745">
        <f t="shared" si="180"/>
        <v>0</v>
      </c>
      <c r="R190" s="1745">
        <f t="shared" si="180"/>
        <v>0</v>
      </c>
      <c r="S190" s="1745">
        <f t="shared" si="180"/>
        <v>17500</v>
      </c>
      <c r="T190" s="1746">
        <f t="shared" si="180"/>
        <v>9522.3049999999985</v>
      </c>
      <c r="U190" s="1747">
        <f t="shared" si="180"/>
        <v>13500.829499999998</v>
      </c>
      <c r="V190" s="1747">
        <f t="shared" si="180"/>
        <v>3999.1705000000006</v>
      </c>
      <c r="W190" s="1746">
        <f t="shared" si="180"/>
        <v>3999.1705000000006</v>
      </c>
      <c r="X190" s="1746">
        <f t="shared" ref="X190:AH190" si="181">X191+X220+X221+X222+X223+X224</f>
        <v>0</v>
      </c>
      <c r="Y190" s="1746">
        <f t="shared" si="181"/>
        <v>0</v>
      </c>
      <c r="Z190" s="1746">
        <f t="shared" si="181"/>
        <v>17500</v>
      </c>
      <c r="AA190" s="1746">
        <f t="shared" si="181"/>
        <v>0</v>
      </c>
      <c r="AB190" s="1746">
        <f t="shared" si="181"/>
        <v>0</v>
      </c>
      <c r="AC190" s="1746">
        <f t="shared" si="181"/>
        <v>0</v>
      </c>
      <c r="AD190" s="1746">
        <f t="shared" si="181"/>
        <v>0</v>
      </c>
      <c r="AE190" s="1746">
        <f t="shared" si="181"/>
        <v>0</v>
      </c>
      <c r="AF190" s="1746" t="e">
        <f t="shared" si="181"/>
        <v>#VALUE!</v>
      </c>
      <c r="AG190" s="1746">
        <f t="shared" si="181"/>
        <v>1474.1950000000002</v>
      </c>
      <c r="AH190" s="1746">
        <f t="shared" si="181"/>
        <v>2524.9755000000005</v>
      </c>
      <c r="AI190" s="1674"/>
      <c r="AJ190" s="416">
        <f t="shared" si="142"/>
        <v>0</v>
      </c>
      <c r="BB190" s="416"/>
    </row>
    <row r="191" spans="1:54" s="333" customFormat="1" ht="63.75" customHeight="1">
      <c r="A191" s="1671">
        <v>1</v>
      </c>
      <c r="B191" s="1220" t="s">
        <v>2223</v>
      </c>
      <c r="C191" s="1673" t="s">
        <v>100</v>
      </c>
      <c r="D191" s="1671"/>
      <c r="E191" s="1673" t="s">
        <v>2224</v>
      </c>
      <c r="F191" s="1674"/>
      <c r="G191" s="1674"/>
      <c r="H191" s="1671" t="s">
        <v>112</v>
      </c>
      <c r="I191" s="1673" t="s">
        <v>95</v>
      </c>
      <c r="J191" s="1672" t="s">
        <v>2225</v>
      </c>
      <c r="K191" s="1188">
        <f>K193+K196+K199+K205+K208+K210+K212+K214+K217</f>
        <v>29617.896000000001</v>
      </c>
      <c r="L191" s="1188">
        <f t="shared" ref="L191:W191" si="182">L193+L196+L199+L205+L208+L210+L212+L214+L217</f>
        <v>18800</v>
      </c>
      <c r="M191" s="1188">
        <f t="shared" si="182"/>
        <v>18800</v>
      </c>
      <c r="N191" s="1188">
        <f t="shared" si="182"/>
        <v>0</v>
      </c>
      <c r="O191" s="1188">
        <f t="shared" si="182"/>
        <v>10000</v>
      </c>
      <c r="P191" s="1188">
        <f t="shared" si="182"/>
        <v>17500</v>
      </c>
      <c r="Q191" s="1188">
        <f t="shared" si="182"/>
        <v>0</v>
      </c>
      <c r="R191" s="1188">
        <f t="shared" si="182"/>
        <v>0</v>
      </c>
      <c r="S191" s="1188">
        <f t="shared" si="182"/>
        <v>17500</v>
      </c>
      <c r="T191" s="1684">
        <f t="shared" si="182"/>
        <v>9522.3049999999985</v>
      </c>
      <c r="U191" s="1190">
        <f t="shared" si="182"/>
        <v>13500.829499999998</v>
      </c>
      <c r="V191" s="1190">
        <f t="shared" si="182"/>
        <v>3999.1705000000006</v>
      </c>
      <c r="W191" s="1684">
        <f t="shared" si="182"/>
        <v>3999.1705000000006</v>
      </c>
      <c r="X191" s="1684">
        <f t="shared" ref="X191:AH191" si="183">X193+X196+X199+X205+X208+X210+X212+X214+X217</f>
        <v>0</v>
      </c>
      <c r="Y191" s="1684">
        <f t="shared" si="183"/>
        <v>0</v>
      </c>
      <c r="Z191" s="1684">
        <f t="shared" si="183"/>
        <v>17500</v>
      </c>
      <c r="AA191" s="1684">
        <f t="shared" si="183"/>
        <v>0</v>
      </c>
      <c r="AB191" s="1684">
        <f t="shared" si="183"/>
        <v>0</v>
      </c>
      <c r="AC191" s="1684">
        <f t="shared" si="183"/>
        <v>0</v>
      </c>
      <c r="AD191" s="1684">
        <f t="shared" si="183"/>
        <v>0</v>
      </c>
      <c r="AE191" s="1684">
        <f t="shared" si="183"/>
        <v>0</v>
      </c>
      <c r="AF191" s="1684" t="e">
        <f t="shared" si="183"/>
        <v>#VALUE!</v>
      </c>
      <c r="AG191" s="1684">
        <f t="shared" si="183"/>
        <v>1474.1950000000002</v>
      </c>
      <c r="AH191" s="1684">
        <f t="shared" si="183"/>
        <v>2524.9755000000005</v>
      </c>
      <c r="AI191" s="630"/>
      <c r="AJ191" s="416">
        <f t="shared" si="142"/>
        <v>0</v>
      </c>
      <c r="BB191" s="416"/>
    </row>
    <row r="192" spans="1:54" s="333" customFormat="1" ht="16.5" customHeight="1">
      <c r="A192" s="1671"/>
      <c r="B192" s="1228" t="s">
        <v>2180</v>
      </c>
      <c r="C192" s="1671"/>
      <c r="D192" s="1671"/>
      <c r="E192" s="1673"/>
      <c r="F192" s="1674"/>
      <c r="G192" s="1674"/>
      <c r="H192" s="1671"/>
      <c r="I192" s="1673"/>
      <c r="J192" s="1672"/>
      <c r="K192" s="1188"/>
      <c r="L192" s="1188"/>
      <c r="M192" s="1188"/>
      <c r="N192" s="1188"/>
      <c r="O192" s="1188"/>
      <c r="P192" s="1188"/>
      <c r="Q192" s="1188"/>
      <c r="R192" s="1188"/>
      <c r="S192" s="1188"/>
      <c r="T192" s="1684"/>
      <c r="U192" s="1190"/>
      <c r="V192" s="1190"/>
      <c r="W192" s="1684"/>
      <c r="X192" s="1684"/>
      <c r="Y192" s="1684"/>
      <c r="Z192" s="1684"/>
      <c r="AA192" s="1684"/>
      <c r="AB192" s="1684"/>
      <c r="AC192" s="1684"/>
      <c r="AD192" s="1684"/>
      <c r="AE192" s="1684"/>
      <c r="AF192" s="1684"/>
      <c r="AG192" s="1684"/>
      <c r="AH192" s="1684"/>
      <c r="AI192" s="630"/>
      <c r="AJ192" s="416">
        <f t="shared" si="142"/>
        <v>0</v>
      </c>
      <c r="BB192" s="416"/>
    </row>
    <row r="193" spans="1:55" s="886" customFormat="1" ht="39" hidden="1" customHeight="1">
      <c r="A193" s="1787" t="s">
        <v>753</v>
      </c>
      <c r="B193" s="1788" t="s">
        <v>908</v>
      </c>
      <c r="C193" s="1787"/>
      <c r="D193" s="1787"/>
      <c r="E193" s="1789"/>
      <c r="F193" s="1790"/>
      <c r="G193" s="1790"/>
      <c r="H193" s="1787"/>
      <c r="I193" s="1789"/>
      <c r="J193" s="1791"/>
      <c r="K193" s="1792">
        <f>K194+K195</f>
        <v>0</v>
      </c>
      <c r="L193" s="1792">
        <f t="shared" ref="L193:V193" si="184">L194+L195</f>
        <v>0</v>
      </c>
      <c r="M193" s="1792">
        <f t="shared" si="184"/>
        <v>0</v>
      </c>
      <c r="N193" s="1792">
        <f t="shared" si="184"/>
        <v>0</v>
      </c>
      <c r="O193" s="1792">
        <f t="shared" si="184"/>
        <v>0</v>
      </c>
      <c r="P193" s="1792">
        <f t="shared" si="184"/>
        <v>0</v>
      </c>
      <c r="Q193" s="1792">
        <f t="shared" si="184"/>
        <v>0</v>
      </c>
      <c r="R193" s="1792">
        <f t="shared" si="184"/>
        <v>0</v>
      </c>
      <c r="S193" s="1792">
        <f t="shared" si="184"/>
        <v>0</v>
      </c>
      <c r="T193" s="1793">
        <f t="shared" si="184"/>
        <v>0</v>
      </c>
      <c r="U193" s="1794">
        <f t="shared" si="184"/>
        <v>0</v>
      </c>
      <c r="V193" s="1794">
        <f t="shared" si="184"/>
        <v>0</v>
      </c>
      <c r="W193" s="1793"/>
      <c r="X193" s="1793"/>
      <c r="Y193" s="1793"/>
      <c r="Z193" s="1793"/>
      <c r="AA193" s="1793"/>
      <c r="AB193" s="1793"/>
      <c r="AC193" s="1793"/>
      <c r="AD193" s="1793"/>
      <c r="AE193" s="1793"/>
      <c r="AF193" s="1793"/>
      <c r="AG193" s="1793"/>
      <c r="AH193" s="1793"/>
      <c r="AI193" s="1795"/>
      <c r="AJ193" s="416">
        <f t="shared" si="142"/>
        <v>0</v>
      </c>
      <c r="AO193" s="886">
        <v>714</v>
      </c>
      <c r="BB193" s="416"/>
    </row>
    <row r="194" spans="1:55" s="333" customFormat="1" ht="62.25" hidden="1" customHeight="1">
      <c r="A194" s="1671"/>
      <c r="B194" s="1187"/>
      <c r="C194" s="630"/>
      <c r="D194" s="1802"/>
      <c r="E194" s="630"/>
      <c r="F194" s="630"/>
      <c r="G194" s="1681"/>
      <c r="H194" s="630"/>
      <c r="I194" s="1673"/>
      <c r="J194" s="1677"/>
      <c r="K194" s="1188"/>
      <c r="L194" s="1189"/>
      <c r="M194" s="1189"/>
      <c r="N194" s="1188"/>
      <c r="O194" s="1189"/>
      <c r="P194" s="1189"/>
      <c r="Q194" s="1188"/>
      <c r="R194" s="1188"/>
      <c r="S194" s="1189"/>
      <c r="T194" s="1675"/>
      <c r="U194" s="1223"/>
      <c r="V194" s="1225"/>
      <c r="W194" s="1676"/>
      <c r="X194" s="1676"/>
      <c r="Y194" s="1676"/>
      <c r="Z194" s="1676"/>
      <c r="AA194" s="1676"/>
      <c r="AB194" s="1676"/>
      <c r="AC194" s="1676"/>
      <c r="AD194" s="1676"/>
      <c r="AE194" s="1676"/>
      <c r="AF194" s="1676"/>
      <c r="AG194" s="1676"/>
      <c r="AH194" s="1676"/>
      <c r="AI194" s="1678"/>
      <c r="AJ194" s="416"/>
      <c r="AX194" s="1679"/>
      <c r="AY194" s="1680"/>
      <c r="AZ194" s="1680"/>
      <c r="BA194" s="1680"/>
      <c r="BB194" s="416"/>
    </row>
    <row r="195" spans="1:55" s="333" customFormat="1" ht="55.5" hidden="1" customHeight="1">
      <c r="A195" s="1671"/>
      <c r="B195" s="1187"/>
      <c r="C195" s="630"/>
      <c r="D195" s="1802"/>
      <c r="E195" s="630"/>
      <c r="F195" s="630"/>
      <c r="G195" s="1681"/>
      <c r="H195" s="630"/>
      <c r="I195" s="1673"/>
      <c r="J195" s="1677"/>
      <c r="K195" s="1188"/>
      <c r="L195" s="1189"/>
      <c r="M195" s="1189"/>
      <c r="N195" s="1188"/>
      <c r="O195" s="1189"/>
      <c r="P195" s="1189"/>
      <c r="Q195" s="1188"/>
      <c r="R195" s="1188"/>
      <c r="S195" s="1189"/>
      <c r="T195" s="1675"/>
      <c r="U195" s="1223"/>
      <c r="V195" s="1225"/>
      <c r="W195" s="1676"/>
      <c r="X195" s="1676"/>
      <c r="Y195" s="1676"/>
      <c r="Z195" s="1676"/>
      <c r="AA195" s="1676"/>
      <c r="AB195" s="1676"/>
      <c r="AC195" s="1676"/>
      <c r="AD195" s="1676"/>
      <c r="AE195" s="1676"/>
      <c r="AF195" s="1676"/>
      <c r="AG195" s="1676"/>
      <c r="AH195" s="1676"/>
      <c r="AI195" s="1678"/>
      <c r="AJ195" s="416"/>
      <c r="AX195" s="1679"/>
      <c r="AY195" s="1680"/>
      <c r="AZ195" s="1680"/>
      <c r="BA195" s="1680"/>
      <c r="BB195" s="416"/>
    </row>
    <row r="196" spans="1:55" s="333" customFormat="1" ht="31.5">
      <c r="A196" s="1787" t="s">
        <v>753</v>
      </c>
      <c r="B196" s="1788" t="s">
        <v>907</v>
      </c>
      <c r="C196" s="1671"/>
      <c r="D196" s="1672"/>
      <c r="E196" s="1673"/>
      <c r="F196" s="1674"/>
      <c r="G196" s="1674"/>
      <c r="H196" s="1672"/>
      <c r="I196" s="1673"/>
      <c r="J196" s="1672"/>
      <c r="K196" s="1792">
        <f>K197+K198</f>
        <v>6845</v>
      </c>
      <c r="L196" s="1792">
        <f t="shared" ref="L196:W196" si="185">L197+L198</f>
        <v>5000</v>
      </c>
      <c r="M196" s="1792">
        <f t="shared" si="185"/>
        <v>5000</v>
      </c>
      <c r="N196" s="1792">
        <f t="shared" si="185"/>
        <v>0</v>
      </c>
      <c r="O196" s="1792">
        <f t="shared" si="185"/>
        <v>5000</v>
      </c>
      <c r="P196" s="1792">
        <f t="shared" si="185"/>
        <v>5000</v>
      </c>
      <c r="Q196" s="1792">
        <f t="shared" si="185"/>
        <v>0</v>
      </c>
      <c r="R196" s="1792">
        <f t="shared" si="185"/>
        <v>0</v>
      </c>
      <c r="S196" s="1792">
        <f t="shared" si="185"/>
        <v>5000</v>
      </c>
      <c r="T196" s="1793">
        <f t="shared" si="185"/>
        <v>4984.1009999999997</v>
      </c>
      <c r="U196" s="1794">
        <f t="shared" si="185"/>
        <v>4984.1009999999997</v>
      </c>
      <c r="V196" s="1794">
        <f t="shared" si="185"/>
        <v>15.899000000000342</v>
      </c>
      <c r="W196" s="1793">
        <f t="shared" si="185"/>
        <v>15.899000000000342</v>
      </c>
      <c r="X196" s="1793">
        <f t="shared" ref="X196:AH196" si="186">X197+X198</f>
        <v>0</v>
      </c>
      <c r="Y196" s="1793">
        <f t="shared" si="186"/>
        <v>0</v>
      </c>
      <c r="Z196" s="1793">
        <f t="shared" si="186"/>
        <v>5000</v>
      </c>
      <c r="AA196" s="1793">
        <f t="shared" si="186"/>
        <v>0</v>
      </c>
      <c r="AB196" s="1793">
        <f t="shared" si="186"/>
        <v>0</v>
      </c>
      <c r="AC196" s="1793">
        <f t="shared" si="186"/>
        <v>0</v>
      </c>
      <c r="AD196" s="1793">
        <f t="shared" si="186"/>
        <v>0</v>
      </c>
      <c r="AE196" s="1793">
        <f t="shared" si="186"/>
        <v>0</v>
      </c>
      <c r="AF196" s="1793" t="e">
        <f t="shared" si="186"/>
        <v>#VALUE!</v>
      </c>
      <c r="AG196" s="1793">
        <f t="shared" si="186"/>
        <v>14.867000000000001</v>
      </c>
      <c r="AH196" s="1793">
        <f t="shared" si="186"/>
        <v>1.0320000000003411</v>
      </c>
      <c r="AI196" s="1796"/>
      <c r="AJ196" s="416">
        <f t="shared" si="142"/>
        <v>0</v>
      </c>
      <c r="BB196" s="416"/>
    </row>
    <row r="197" spans="1:55" s="333" customFormat="1" ht="59.25" hidden="1" customHeight="1">
      <c r="A197" s="1671"/>
      <c r="B197" s="1187"/>
      <c r="C197" s="630"/>
      <c r="D197" s="1802"/>
      <c r="E197" s="630"/>
      <c r="F197" s="630"/>
      <c r="G197" s="630"/>
      <c r="H197" s="630"/>
      <c r="I197" s="1673"/>
      <c r="J197" s="630"/>
      <c r="K197" s="1188"/>
      <c r="L197" s="1683"/>
      <c r="M197" s="1189"/>
      <c r="N197" s="1188"/>
      <c r="O197" s="1683"/>
      <c r="P197" s="1683"/>
      <c r="Q197" s="1188"/>
      <c r="R197" s="1188"/>
      <c r="S197" s="1683"/>
      <c r="T197" s="1676"/>
      <c r="U197" s="1225"/>
      <c r="V197" s="1225"/>
      <c r="W197" s="1676"/>
      <c r="X197" s="1676"/>
      <c r="Y197" s="1676"/>
      <c r="Z197" s="1676"/>
      <c r="AA197" s="1773"/>
      <c r="AB197" s="1773"/>
      <c r="AC197" s="1676"/>
      <c r="AD197" s="1740"/>
      <c r="AE197" s="1773"/>
      <c r="AF197" s="1773"/>
      <c r="AG197" s="1684"/>
      <c r="AH197" s="1676"/>
      <c r="AI197" s="1796"/>
      <c r="AJ197" s="416"/>
      <c r="AX197" s="1679"/>
      <c r="AY197" s="1680"/>
      <c r="AZ197" s="1680"/>
      <c r="BA197" s="1680"/>
      <c r="BB197" s="416"/>
    </row>
    <row r="198" spans="1:55" s="333" customFormat="1" ht="74.45" customHeight="1">
      <c r="A198" s="1671"/>
      <c r="B198" s="1187" t="s">
        <v>2226</v>
      </c>
      <c r="C198" s="630" t="s">
        <v>386</v>
      </c>
      <c r="D198" s="1802" t="s">
        <v>2227</v>
      </c>
      <c r="E198" s="630" t="s">
        <v>388</v>
      </c>
      <c r="F198" s="630">
        <v>7856124</v>
      </c>
      <c r="G198" s="1681"/>
      <c r="H198" s="630" t="s">
        <v>2228</v>
      </c>
      <c r="I198" s="1673" t="s">
        <v>77</v>
      </c>
      <c r="J198" s="630" t="s">
        <v>2229</v>
      </c>
      <c r="K198" s="1188">
        <v>6845</v>
      </c>
      <c r="L198" s="1683">
        <v>5000</v>
      </c>
      <c r="M198" s="1189">
        <v>5000</v>
      </c>
      <c r="N198" s="1188"/>
      <c r="O198" s="1683">
        <v>5000</v>
      </c>
      <c r="P198" s="1683">
        <v>5000</v>
      </c>
      <c r="Q198" s="1188"/>
      <c r="R198" s="1188"/>
      <c r="S198" s="1683">
        <v>5000</v>
      </c>
      <c r="T198" s="1676">
        <v>4984.1009999999997</v>
      </c>
      <c r="U198" s="1225">
        <v>4984.1009999999997</v>
      </c>
      <c r="V198" s="1225">
        <f t="shared" ref="V198:V218" si="187">S198-U198</f>
        <v>15.899000000000342</v>
      </c>
      <c r="W198" s="1676">
        <f>V198</f>
        <v>15.899000000000342</v>
      </c>
      <c r="X198" s="1676"/>
      <c r="Y198" s="1676"/>
      <c r="Z198" s="1676">
        <v>5000</v>
      </c>
      <c r="AA198" s="1773"/>
      <c r="AB198" s="1773"/>
      <c r="AC198" s="1676"/>
      <c r="AD198" s="1740"/>
      <c r="AE198" s="1773"/>
      <c r="AF198" s="1866" t="s">
        <v>2168</v>
      </c>
      <c r="AG198" s="1830">
        <v>14.867000000000001</v>
      </c>
      <c r="AH198" s="1676">
        <f>W198-AG198</f>
        <v>1.0320000000003411</v>
      </c>
      <c r="AI198" s="1678"/>
      <c r="AJ198" s="416">
        <f t="shared" si="142"/>
        <v>0</v>
      </c>
      <c r="AX198" s="1679">
        <f>S198</f>
        <v>5000</v>
      </c>
      <c r="AY198" s="1680">
        <f>U198</f>
        <v>4984.1009999999997</v>
      </c>
      <c r="AZ198" s="1680">
        <f>V198</f>
        <v>15.899000000000342</v>
      </c>
      <c r="BA198" s="1680"/>
      <c r="BB198" s="416"/>
      <c r="BC198" s="333">
        <v>1</v>
      </c>
    </row>
    <row r="199" spans="1:55" s="333" customFormat="1" ht="31.5">
      <c r="A199" s="1787" t="s">
        <v>758</v>
      </c>
      <c r="B199" s="1788" t="s">
        <v>2230</v>
      </c>
      <c r="C199" s="1671"/>
      <c r="D199" s="1672"/>
      <c r="E199" s="1673"/>
      <c r="F199" s="1674"/>
      <c r="G199" s="1674"/>
      <c r="H199" s="1672"/>
      <c r="I199" s="1673"/>
      <c r="J199" s="1672"/>
      <c r="K199" s="1792">
        <f>K200+K201+K202+K203+K204</f>
        <v>14856.896000000001</v>
      </c>
      <c r="L199" s="1792">
        <f t="shared" ref="L199:AH199" si="188">L200+L201+L202+L203+L204</f>
        <v>8200</v>
      </c>
      <c r="M199" s="1792">
        <f t="shared" si="188"/>
        <v>8200</v>
      </c>
      <c r="N199" s="1792">
        <f t="shared" si="188"/>
        <v>0</v>
      </c>
      <c r="O199" s="1792">
        <f t="shared" si="188"/>
        <v>5000</v>
      </c>
      <c r="P199" s="1792">
        <f t="shared" si="188"/>
        <v>8200</v>
      </c>
      <c r="Q199" s="1792">
        <f t="shared" si="188"/>
        <v>0</v>
      </c>
      <c r="R199" s="1792">
        <f t="shared" si="188"/>
        <v>0</v>
      </c>
      <c r="S199" s="1792">
        <f t="shared" si="188"/>
        <v>8200</v>
      </c>
      <c r="T199" s="1793">
        <f t="shared" si="188"/>
        <v>3433.9649999999997</v>
      </c>
      <c r="U199" s="1794">
        <f t="shared" si="188"/>
        <v>7516.7289999999994</v>
      </c>
      <c r="V199" s="1794">
        <f t="shared" si="188"/>
        <v>683.27100000000019</v>
      </c>
      <c r="W199" s="1793">
        <f t="shared" si="188"/>
        <v>683.27100000000019</v>
      </c>
      <c r="X199" s="1793">
        <f t="shared" si="188"/>
        <v>0</v>
      </c>
      <c r="Y199" s="1793">
        <f t="shared" si="188"/>
        <v>0</v>
      </c>
      <c r="Z199" s="1793">
        <f t="shared" si="188"/>
        <v>8200</v>
      </c>
      <c r="AA199" s="1793">
        <f t="shared" si="188"/>
        <v>0</v>
      </c>
      <c r="AB199" s="1793">
        <f t="shared" si="188"/>
        <v>0</v>
      </c>
      <c r="AC199" s="1793">
        <f t="shared" si="188"/>
        <v>0</v>
      </c>
      <c r="AD199" s="1793">
        <f t="shared" si="188"/>
        <v>0</v>
      </c>
      <c r="AE199" s="1793">
        <f t="shared" si="188"/>
        <v>0</v>
      </c>
      <c r="AF199" s="1793" t="e">
        <f t="shared" si="188"/>
        <v>#VALUE!</v>
      </c>
      <c r="AG199" s="1793">
        <f t="shared" si="188"/>
        <v>544.62100000000032</v>
      </c>
      <c r="AH199" s="1793">
        <f t="shared" si="188"/>
        <v>138.64999999999986</v>
      </c>
      <c r="AI199" s="1796"/>
      <c r="AJ199" s="416">
        <f t="shared" si="142"/>
        <v>0</v>
      </c>
      <c r="BB199" s="416"/>
    </row>
    <row r="200" spans="1:55" s="333" customFormat="1" ht="75" hidden="1" customHeight="1">
      <c r="A200" s="1671"/>
      <c r="B200" s="1187"/>
      <c r="C200" s="630"/>
      <c r="D200" s="630"/>
      <c r="E200" s="630"/>
      <c r="F200" s="1671"/>
      <c r="G200" s="1681"/>
      <c r="H200" s="630"/>
      <c r="I200" s="1673"/>
      <c r="J200" s="1682"/>
      <c r="K200" s="1188"/>
      <c r="L200" s="1683"/>
      <c r="M200" s="1189"/>
      <c r="N200" s="1188"/>
      <c r="O200" s="1683"/>
      <c r="P200" s="1683"/>
      <c r="Q200" s="1188"/>
      <c r="R200" s="1188"/>
      <c r="S200" s="1683"/>
      <c r="T200" s="1684"/>
      <c r="U200" s="1225"/>
      <c r="V200" s="1225"/>
      <c r="W200" s="1676"/>
      <c r="X200" s="1676"/>
      <c r="Y200" s="1676"/>
      <c r="Z200" s="1676"/>
      <c r="AA200" s="1773"/>
      <c r="AB200" s="1773"/>
      <c r="AC200" s="1684"/>
      <c r="AD200" s="1684"/>
      <c r="AE200" s="1773"/>
      <c r="AF200" s="1773"/>
      <c r="AG200" s="1684"/>
      <c r="AH200" s="1676"/>
      <c r="AI200" s="1796"/>
      <c r="AJ200" s="416"/>
      <c r="AX200" s="1679"/>
      <c r="AY200" s="1680"/>
      <c r="AZ200" s="1680"/>
      <c r="BA200" s="1680"/>
      <c r="BB200" s="416"/>
    </row>
    <row r="201" spans="1:55" s="333" customFormat="1" ht="66.599999999999994" customHeight="1">
      <c r="A201" s="1671"/>
      <c r="B201" s="1187" t="s">
        <v>2231</v>
      </c>
      <c r="C201" s="630" t="s">
        <v>396</v>
      </c>
      <c r="D201" s="630" t="s">
        <v>2232</v>
      </c>
      <c r="E201" s="630" t="s">
        <v>398</v>
      </c>
      <c r="F201" s="1671">
        <v>7875110</v>
      </c>
      <c r="G201" s="1681"/>
      <c r="H201" s="630" t="s">
        <v>2228</v>
      </c>
      <c r="I201" s="1673" t="s">
        <v>131</v>
      </c>
      <c r="J201" s="1682" t="s">
        <v>2233</v>
      </c>
      <c r="K201" s="1188">
        <v>8608.8960000000006</v>
      </c>
      <c r="L201" s="1683">
        <v>5000</v>
      </c>
      <c r="M201" s="1189">
        <v>5000</v>
      </c>
      <c r="N201" s="1188"/>
      <c r="O201" s="1683">
        <v>5000</v>
      </c>
      <c r="P201" s="1683">
        <v>5000</v>
      </c>
      <c r="Q201" s="1188"/>
      <c r="R201" s="1188"/>
      <c r="S201" s="1683">
        <v>5000</v>
      </c>
      <c r="T201" s="1684">
        <v>2565.9229999999998</v>
      </c>
      <c r="U201" s="1190">
        <v>4327.8040000000001</v>
      </c>
      <c r="V201" s="1225">
        <f t="shared" si="187"/>
        <v>672.19599999999991</v>
      </c>
      <c r="W201" s="1676">
        <f>V201</f>
        <v>672.19599999999991</v>
      </c>
      <c r="X201" s="1676"/>
      <c r="Y201" s="1676"/>
      <c r="Z201" s="1676">
        <v>5000</v>
      </c>
      <c r="AA201" s="1773"/>
      <c r="AB201" s="1773"/>
      <c r="AC201" s="1676"/>
      <c r="AD201" s="1740"/>
      <c r="AE201" s="1773"/>
      <c r="AF201" s="1866" t="s">
        <v>2168</v>
      </c>
      <c r="AG201" s="1830">
        <v>533.54600000000005</v>
      </c>
      <c r="AH201" s="1676">
        <f>W201-AG201</f>
        <v>138.64999999999986</v>
      </c>
      <c r="AI201" s="1678"/>
      <c r="AJ201" s="416">
        <f t="shared" si="142"/>
        <v>0</v>
      </c>
      <c r="AX201" s="1679">
        <f>S201</f>
        <v>5000</v>
      </c>
      <c r="AY201" s="1680">
        <f>U201</f>
        <v>4327.8040000000001</v>
      </c>
      <c r="AZ201" s="1680">
        <f>V201</f>
        <v>672.19599999999991</v>
      </c>
      <c r="BA201" s="1680"/>
      <c r="BB201" s="416"/>
      <c r="BC201" s="333">
        <v>1</v>
      </c>
    </row>
    <row r="202" spans="1:55" s="333" customFormat="1" ht="80.45" hidden="1" customHeight="1">
      <c r="A202" s="1671"/>
      <c r="B202" s="1215"/>
      <c r="C202" s="630"/>
      <c r="D202" s="630"/>
      <c r="E202" s="630"/>
      <c r="F202" s="1734"/>
      <c r="G202" s="1734"/>
      <c r="H202" s="630"/>
      <c r="I202" s="630"/>
      <c r="J202" s="1682"/>
      <c r="K202" s="1224"/>
      <c r="L202" s="1224"/>
      <c r="M202" s="1224"/>
      <c r="N202" s="1188"/>
      <c r="O202" s="1683"/>
      <c r="P202" s="1224"/>
      <c r="Q202" s="1188"/>
      <c r="R202" s="1188"/>
      <c r="S202" s="1224"/>
      <c r="T202" s="1803"/>
      <c r="U202" s="1190"/>
      <c r="V202" s="1225"/>
      <c r="W202" s="1676"/>
      <c r="X202" s="1676"/>
      <c r="Y202" s="1676"/>
      <c r="Z202" s="1684"/>
      <c r="AA202" s="1773"/>
      <c r="AB202" s="1773"/>
      <c r="AC202" s="1684"/>
      <c r="AD202" s="1684"/>
      <c r="AE202" s="1773"/>
      <c r="AF202" s="1773"/>
      <c r="AG202" s="1684"/>
      <c r="AH202" s="1676">
        <f t="shared" ref="AH202:AH203" si="189">W202</f>
        <v>0</v>
      </c>
      <c r="AI202" s="630"/>
      <c r="AJ202" s="416"/>
      <c r="AX202" s="1679"/>
      <c r="AY202" s="1680"/>
      <c r="AZ202" s="1680"/>
      <c r="BA202" s="1680"/>
      <c r="BB202" s="416"/>
    </row>
    <row r="203" spans="1:55" s="333" customFormat="1" ht="108.95" hidden="1" customHeight="1">
      <c r="A203" s="1671"/>
      <c r="B203" s="1221"/>
      <c r="C203" s="630"/>
      <c r="D203" s="630"/>
      <c r="E203" s="630"/>
      <c r="F203" s="1734"/>
      <c r="G203" s="1734"/>
      <c r="H203" s="630"/>
      <c r="I203" s="630"/>
      <c r="J203" s="629"/>
      <c r="K203" s="1188"/>
      <c r="L203" s="1194"/>
      <c r="M203" s="1194"/>
      <c r="N203" s="1188"/>
      <c r="O203" s="1683"/>
      <c r="P203" s="1194"/>
      <c r="Q203" s="1188"/>
      <c r="R203" s="1188"/>
      <c r="S203" s="1194"/>
      <c r="T203" s="1803"/>
      <c r="U203" s="1190"/>
      <c r="V203" s="1225"/>
      <c r="W203" s="1676"/>
      <c r="X203" s="1676"/>
      <c r="Y203" s="1676"/>
      <c r="Z203" s="1740"/>
      <c r="AA203" s="1773"/>
      <c r="AB203" s="1773"/>
      <c r="AC203" s="1684"/>
      <c r="AD203" s="1684"/>
      <c r="AE203" s="1773"/>
      <c r="AF203" s="1773"/>
      <c r="AG203" s="1684"/>
      <c r="AH203" s="1676">
        <f t="shared" si="189"/>
        <v>0</v>
      </c>
      <c r="AI203" s="630"/>
      <c r="AJ203" s="416"/>
      <c r="AX203" s="1679"/>
      <c r="AY203" s="1680"/>
      <c r="AZ203" s="1680"/>
      <c r="BA203" s="1680"/>
      <c r="BB203" s="416"/>
    </row>
    <row r="204" spans="1:55" s="333" customFormat="1" ht="104.1" customHeight="1">
      <c r="A204" s="1671"/>
      <c r="B204" s="1221" t="s">
        <v>2234</v>
      </c>
      <c r="C204" s="630" t="s">
        <v>269</v>
      </c>
      <c r="D204" s="630" t="s">
        <v>942</v>
      </c>
      <c r="E204" s="630" t="s">
        <v>398</v>
      </c>
      <c r="F204" s="1734">
        <v>7877820</v>
      </c>
      <c r="G204" s="1734">
        <v>341</v>
      </c>
      <c r="H204" s="630" t="s">
        <v>2235</v>
      </c>
      <c r="I204" s="630" t="s">
        <v>131</v>
      </c>
      <c r="J204" s="629" t="s">
        <v>2236</v>
      </c>
      <c r="K204" s="1188">
        <v>6248</v>
      </c>
      <c r="L204" s="1194">
        <v>3200</v>
      </c>
      <c r="M204" s="1194">
        <v>3200</v>
      </c>
      <c r="N204" s="1188"/>
      <c r="O204" s="1683"/>
      <c r="P204" s="1194">
        <v>3200</v>
      </c>
      <c r="Q204" s="1188"/>
      <c r="R204" s="1188"/>
      <c r="S204" s="1194">
        <v>3200</v>
      </c>
      <c r="T204" s="1684">
        <v>868.04200000000003</v>
      </c>
      <c r="U204" s="1190">
        <v>3188.9249999999997</v>
      </c>
      <c r="V204" s="1225">
        <f t="shared" si="187"/>
        <v>11.075000000000273</v>
      </c>
      <c r="W204" s="1676">
        <f>V204</f>
        <v>11.075000000000273</v>
      </c>
      <c r="X204" s="1676"/>
      <c r="Y204" s="1676"/>
      <c r="Z204" s="1740">
        <v>3200</v>
      </c>
      <c r="AA204" s="1773"/>
      <c r="AB204" s="1773"/>
      <c r="AC204" s="1684"/>
      <c r="AD204" s="1684"/>
      <c r="AE204" s="1773"/>
      <c r="AF204" s="1866" t="s">
        <v>2168</v>
      </c>
      <c r="AG204" s="1830">
        <v>11.075000000000273</v>
      </c>
      <c r="AH204" s="1676">
        <f>W204-AG204</f>
        <v>0</v>
      </c>
      <c r="AI204" s="1678"/>
      <c r="AJ204" s="416">
        <f t="shared" si="142"/>
        <v>0</v>
      </c>
      <c r="AX204" s="1679">
        <f>S204</f>
        <v>3200</v>
      </c>
      <c r="AY204" s="1680">
        <f>U204</f>
        <v>3188.9249999999997</v>
      </c>
      <c r="AZ204" s="1680">
        <f>V204</f>
        <v>11.075000000000273</v>
      </c>
      <c r="BA204" s="1680"/>
      <c r="BB204" s="416"/>
      <c r="BC204" s="333">
        <v>1</v>
      </c>
    </row>
    <row r="205" spans="1:55" s="400" customFormat="1" ht="15.75" hidden="1" customHeight="1">
      <c r="A205" s="1787" t="s">
        <v>1214</v>
      </c>
      <c r="B205" s="1788" t="s">
        <v>283</v>
      </c>
      <c r="C205" s="1706"/>
      <c r="D205" s="1706"/>
      <c r="E205" s="1706"/>
      <c r="F205" s="1733"/>
      <c r="G205" s="1681"/>
      <c r="H205" s="1706"/>
      <c r="I205" s="1804"/>
      <c r="J205" s="1805"/>
      <c r="K205" s="1745">
        <f>K206+K207</f>
        <v>0</v>
      </c>
      <c r="L205" s="1745">
        <f t="shared" ref="L205:AE205" si="190">L206+L207</f>
        <v>0</v>
      </c>
      <c r="M205" s="1745">
        <f t="shared" si="190"/>
        <v>0</v>
      </c>
      <c r="N205" s="1745">
        <f t="shared" si="190"/>
        <v>0</v>
      </c>
      <c r="O205" s="1745">
        <f t="shared" si="190"/>
        <v>0</v>
      </c>
      <c r="P205" s="1745">
        <f t="shared" si="190"/>
        <v>0</v>
      </c>
      <c r="Q205" s="1745">
        <f t="shared" si="190"/>
        <v>0</v>
      </c>
      <c r="R205" s="1745">
        <f t="shared" si="190"/>
        <v>0</v>
      </c>
      <c r="S205" s="1745">
        <f t="shared" si="190"/>
        <v>0</v>
      </c>
      <c r="T205" s="1746">
        <f t="shared" si="190"/>
        <v>0</v>
      </c>
      <c r="U205" s="1747">
        <f t="shared" si="190"/>
        <v>0</v>
      </c>
      <c r="V205" s="1747">
        <f t="shared" si="190"/>
        <v>0</v>
      </c>
      <c r="W205" s="1746"/>
      <c r="X205" s="1772"/>
      <c r="Y205" s="1772"/>
      <c r="Z205" s="1772">
        <f t="shared" si="190"/>
        <v>0</v>
      </c>
      <c r="AA205" s="1772">
        <f t="shared" si="190"/>
        <v>0</v>
      </c>
      <c r="AB205" s="1772">
        <f t="shared" si="190"/>
        <v>0</v>
      </c>
      <c r="AC205" s="1772">
        <f t="shared" si="190"/>
        <v>0</v>
      </c>
      <c r="AD205" s="1772">
        <f t="shared" si="190"/>
        <v>0</v>
      </c>
      <c r="AE205" s="1772">
        <f t="shared" si="190"/>
        <v>0</v>
      </c>
      <c r="AF205" s="1772"/>
      <c r="AG205" s="1746"/>
      <c r="AH205" s="1746"/>
      <c r="AI205" s="1706"/>
      <c r="AJ205" s="416">
        <f t="shared" si="142"/>
        <v>0</v>
      </c>
      <c r="BB205" s="416"/>
    </row>
    <row r="206" spans="1:55" s="333" customFormat="1" ht="47.25" hidden="1" customHeight="1">
      <c r="A206" s="1671"/>
      <c r="B206" s="1187"/>
      <c r="C206" s="630"/>
      <c r="D206" s="630"/>
      <c r="E206" s="630"/>
      <c r="F206" s="630"/>
      <c r="G206" s="1706"/>
      <c r="H206" s="630"/>
      <c r="I206" s="629"/>
      <c r="J206" s="1682"/>
      <c r="K206" s="1188"/>
      <c r="L206" s="1189"/>
      <c r="M206" s="1189"/>
      <c r="N206" s="1188"/>
      <c r="O206" s="1683"/>
      <c r="P206" s="1189"/>
      <c r="Q206" s="1188"/>
      <c r="R206" s="1188"/>
      <c r="S206" s="1189"/>
      <c r="T206" s="1740"/>
      <c r="U206" s="1223"/>
      <c r="V206" s="1225"/>
      <c r="W206" s="1676"/>
      <c r="X206" s="1676"/>
      <c r="Y206" s="1676"/>
      <c r="Z206" s="1740"/>
      <c r="AA206" s="1773"/>
      <c r="AB206" s="1773"/>
      <c r="AC206" s="1675"/>
      <c r="AD206" s="1773"/>
      <c r="AE206" s="1773"/>
      <c r="AF206" s="1773"/>
      <c r="AG206" s="1684"/>
      <c r="AH206" s="1676"/>
      <c r="AI206" s="630"/>
      <c r="AJ206" s="416"/>
      <c r="AX206" s="1679"/>
      <c r="AY206" s="1680"/>
      <c r="AZ206" s="1680"/>
      <c r="BA206" s="1680"/>
      <c r="BB206" s="416"/>
    </row>
    <row r="207" spans="1:55" s="333" customFormat="1" ht="69" hidden="1" customHeight="1">
      <c r="A207" s="1671"/>
      <c r="B207" s="1215"/>
      <c r="C207" s="630"/>
      <c r="D207" s="1802"/>
      <c r="E207" s="630"/>
      <c r="F207" s="1671"/>
      <c r="G207" s="1681"/>
      <c r="H207" s="630"/>
      <c r="I207" s="629"/>
      <c r="J207" s="1682"/>
      <c r="K207" s="1224"/>
      <c r="L207" s="1194"/>
      <c r="M207" s="1194"/>
      <c r="N207" s="1737"/>
      <c r="O207" s="1737"/>
      <c r="P207" s="1194"/>
      <c r="Q207" s="1194"/>
      <c r="R207" s="1194"/>
      <c r="S207" s="1194"/>
      <c r="T207" s="1675"/>
      <c r="U207" s="1223"/>
      <c r="V207" s="1225"/>
      <c r="W207" s="1676"/>
      <c r="X207" s="1676"/>
      <c r="Y207" s="1676"/>
      <c r="Z207" s="1740"/>
      <c r="AA207" s="1740"/>
      <c r="AB207" s="1740"/>
      <c r="AC207" s="1675"/>
      <c r="AD207" s="1773"/>
      <c r="AE207" s="1773"/>
      <c r="AF207" s="1773"/>
      <c r="AG207" s="1684"/>
      <c r="AH207" s="1676"/>
      <c r="AI207" s="630"/>
      <c r="AJ207" s="416"/>
      <c r="AX207" s="1679"/>
      <c r="AY207" s="1680"/>
      <c r="AZ207" s="1680"/>
      <c r="BA207" s="1680"/>
      <c r="BB207" s="416"/>
    </row>
    <row r="208" spans="1:55" s="333" customFormat="1" ht="15.75" hidden="1" customHeight="1">
      <c r="A208" s="1787" t="s">
        <v>2237</v>
      </c>
      <c r="B208" s="1788" t="s">
        <v>285</v>
      </c>
      <c r="C208" s="630"/>
      <c r="D208" s="630"/>
      <c r="E208" s="630"/>
      <c r="F208" s="1671"/>
      <c r="G208" s="1681"/>
      <c r="H208" s="630"/>
      <c r="I208" s="1673"/>
      <c r="J208" s="1682"/>
      <c r="K208" s="1745">
        <f>K209</f>
        <v>0</v>
      </c>
      <c r="L208" s="1745">
        <f t="shared" ref="L208:AE208" si="191">L209</f>
        <v>0</v>
      </c>
      <c r="M208" s="1745">
        <f t="shared" si="191"/>
        <v>0</v>
      </c>
      <c r="N208" s="1745">
        <f t="shared" si="191"/>
        <v>0</v>
      </c>
      <c r="O208" s="1745">
        <f t="shared" si="191"/>
        <v>0</v>
      </c>
      <c r="P208" s="1745">
        <f t="shared" si="191"/>
        <v>0</v>
      </c>
      <c r="Q208" s="1745">
        <f t="shared" si="191"/>
        <v>0</v>
      </c>
      <c r="R208" s="1745">
        <f t="shared" si="191"/>
        <v>0</v>
      </c>
      <c r="S208" s="1745">
        <f t="shared" si="191"/>
        <v>0</v>
      </c>
      <c r="T208" s="1746">
        <f t="shared" si="191"/>
        <v>0</v>
      </c>
      <c r="U208" s="1747">
        <f t="shared" si="191"/>
        <v>0</v>
      </c>
      <c r="V208" s="1747">
        <f t="shared" si="191"/>
        <v>0</v>
      </c>
      <c r="W208" s="1746"/>
      <c r="X208" s="1772"/>
      <c r="Y208" s="1772"/>
      <c r="Z208" s="1772">
        <f t="shared" si="191"/>
        <v>0</v>
      </c>
      <c r="AA208" s="1772">
        <f t="shared" si="191"/>
        <v>0</v>
      </c>
      <c r="AB208" s="1772">
        <f t="shared" si="191"/>
        <v>0</v>
      </c>
      <c r="AC208" s="1772">
        <f t="shared" si="191"/>
        <v>0</v>
      </c>
      <c r="AD208" s="1772">
        <f t="shared" si="191"/>
        <v>0</v>
      </c>
      <c r="AE208" s="1772">
        <f t="shared" si="191"/>
        <v>0</v>
      </c>
      <c r="AF208" s="1772"/>
      <c r="AG208" s="1746"/>
      <c r="AH208" s="1746"/>
      <c r="AI208" s="630"/>
      <c r="AJ208" s="416">
        <f t="shared" ref="AJ208:AJ270" si="192">L208-M208</f>
        <v>0</v>
      </c>
      <c r="BB208" s="416"/>
    </row>
    <row r="209" spans="1:65" s="333" customFormat="1" ht="18.95" hidden="1" customHeight="1">
      <c r="A209" s="1671"/>
      <c r="B209" s="1206"/>
      <c r="C209" s="630"/>
      <c r="D209" s="1802"/>
      <c r="E209" s="630"/>
      <c r="F209" s="1671"/>
      <c r="G209" s="1681"/>
      <c r="H209" s="630"/>
      <c r="I209" s="1673"/>
      <c r="J209" s="1682"/>
      <c r="K209" s="1224"/>
      <c r="L209" s="1194"/>
      <c r="M209" s="1194"/>
      <c r="N209" s="1188"/>
      <c r="O209" s="1683"/>
      <c r="P209" s="1683"/>
      <c r="Q209" s="1188"/>
      <c r="R209" s="1188"/>
      <c r="S209" s="1683"/>
      <c r="T209" s="1675"/>
      <c r="U209" s="1225"/>
      <c r="V209" s="1225"/>
      <c r="W209" s="1676"/>
      <c r="X209" s="1676"/>
      <c r="Y209" s="1676"/>
      <c r="Z209" s="1676"/>
      <c r="AA209" s="1773"/>
      <c r="AB209" s="1773"/>
      <c r="AC209" s="1773"/>
      <c r="AD209" s="1773"/>
      <c r="AE209" s="1773"/>
      <c r="AF209" s="1773"/>
      <c r="AG209" s="1684"/>
      <c r="AH209" s="1676"/>
      <c r="AI209" s="630"/>
      <c r="AJ209" s="416"/>
      <c r="AX209" s="1679"/>
      <c r="AY209" s="1680"/>
      <c r="AZ209" s="1680"/>
      <c r="BA209" s="1680"/>
      <c r="BB209" s="416"/>
    </row>
    <row r="210" spans="1:65" s="333" customFormat="1" ht="49.5" customHeight="1">
      <c r="A210" s="1787" t="s">
        <v>1213</v>
      </c>
      <c r="B210" s="1788" t="s">
        <v>917</v>
      </c>
      <c r="C210" s="630"/>
      <c r="D210" s="1802"/>
      <c r="E210" s="630"/>
      <c r="F210" s="1671"/>
      <c r="G210" s="1681"/>
      <c r="H210" s="630"/>
      <c r="I210" s="1673"/>
      <c r="J210" s="1682"/>
      <c r="K210" s="1786">
        <f>K211</f>
        <v>5504</v>
      </c>
      <c r="L210" s="1786">
        <f t="shared" ref="L210:AH210" si="193">L211</f>
        <v>3300</v>
      </c>
      <c r="M210" s="1786">
        <f t="shared" si="193"/>
        <v>3300</v>
      </c>
      <c r="N210" s="1786">
        <f t="shared" si="193"/>
        <v>0</v>
      </c>
      <c r="O210" s="1786">
        <f t="shared" si="193"/>
        <v>0</v>
      </c>
      <c r="P210" s="1786">
        <f t="shared" si="193"/>
        <v>3300</v>
      </c>
      <c r="Q210" s="1786">
        <f t="shared" si="193"/>
        <v>0</v>
      </c>
      <c r="R210" s="1786">
        <f t="shared" si="193"/>
        <v>0</v>
      </c>
      <c r="S210" s="1786">
        <f t="shared" si="193"/>
        <v>3300</v>
      </c>
      <c r="T210" s="1761">
        <f t="shared" si="193"/>
        <v>354.23899999999998</v>
      </c>
      <c r="U210" s="1762"/>
      <c r="V210" s="1762">
        <f t="shared" si="193"/>
        <v>3300</v>
      </c>
      <c r="W210" s="1761">
        <f t="shared" si="193"/>
        <v>3300</v>
      </c>
      <c r="X210" s="1761">
        <f t="shared" si="193"/>
        <v>0</v>
      </c>
      <c r="Y210" s="1761">
        <f t="shared" si="193"/>
        <v>0</v>
      </c>
      <c r="Z210" s="1761">
        <f t="shared" si="193"/>
        <v>3300</v>
      </c>
      <c r="AA210" s="1761">
        <f t="shared" si="193"/>
        <v>0</v>
      </c>
      <c r="AB210" s="1761">
        <f t="shared" si="193"/>
        <v>0</v>
      </c>
      <c r="AC210" s="1761">
        <f t="shared" si="193"/>
        <v>0</v>
      </c>
      <c r="AD210" s="1761">
        <f t="shared" si="193"/>
        <v>0</v>
      </c>
      <c r="AE210" s="1761">
        <f t="shared" si="193"/>
        <v>0</v>
      </c>
      <c r="AF210" s="1761" t="str">
        <f t="shared" si="193"/>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v>
      </c>
      <c r="AG210" s="1761">
        <f t="shared" si="193"/>
        <v>914.70699999999999</v>
      </c>
      <c r="AH210" s="1761">
        <f t="shared" si="193"/>
        <v>2385.2930000000001</v>
      </c>
      <c r="AI210" s="630"/>
      <c r="AJ210" s="416">
        <f t="shared" si="192"/>
        <v>0</v>
      </c>
      <c r="BB210" s="416"/>
    </row>
    <row r="211" spans="1:65" s="333" customFormat="1" ht="144.6" customHeight="1">
      <c r="A211" s="630"/>
      <c r="B211" s="1215" t="s">
        <v>2238</v>
      </c>
      <c r="C211" s="630" t="s">
        <v>263</v>
      </c>
      <c r="D211" s="1802" t="s">
        <v>968</v>
      </c>
      <c r="E211" s="630" t="s">
        <v>345</v>
      </c>
      <c r="F211" s="1671">
        <v>7874761</v>
      </c>
      <c r="G211" s="1681"/>
      <c r="H211" s="630" t="s">
        <v>2235</v>
      </c>
      <c r="I211" s="630" t="s">
        <v>77</v>
      </c>
      <c r="J211" s="658" t="s">
        <v>2239</v>
      </c>
      <c r="K211" s="1188">
        <v>5504</v>
      </c>
      <c r="L211" s="1194">
        <v>3300</v>
      </c>
      <c r="M211" s="1194">
        <v>3300</v>
      </c>
      <c r="N211" s="1737"/>
      <c r="O211" s="1737"/>
      <c r="P211" s="1194">
        <v>3300</v>
      </c>
      <c r="Q211" s="1194"/>
      <c r="R211" s="1194"/>
      <c r="S211" s="1194">
        <v>3300</v>
      </c>
      <c r="T211" s="1684">
        <v>354.23899999999998</v>
      </c>
      <c r="U211" s="1223"/>
      <c r="V211" s="1225">
        <f t="shared" si="187"/>
        <v>3300</v>
      </c>
      <c r="W211" s="1676">
        <f>V211</f>
        <v>3300</v>
      </c>
      <c r="X211" s="1676"/>
      <c r="Y211" s="1676"/>
      <c r="Z211" s="1740">
        <v>3300</v>
      </c>
      <c r="AA211" s="1740"/>
      <c r="AB211" s="1740"/>
      <c r="AC211" s="1773"/>
      <c r="AD211" s="1773"/>
      <c r="AE211" s="1773"/>
      <c r="AF211" s="1866" t="s">
        <v>2168</v>
      </c>
      <c r="AG211" s="1740">
        <v>914.70699999999999</v>
      </c>
      <c r="AH211" s="1676">
        <f>W211-AG211</f>
        <v>2385.2930000000001</v>
      </c>
      <c r="AI211" s="1678" t="s">
        <v>2750</v>
      </c>
      <c r="AJ211" s="416">
        <f t="shared" si="192"/>
        <v>0</v>
      </c>
      <c r="AX211" s="1679">
        <f>S211</f>
        <v>3300</v>
      </c>
      <c r="AY211" s="1680">
        <f>U211</f>
        <v>0</v>
      </c>
      <c r="AZ211" s="1680">
        <f>V211</f>
        <v>3300</v>
      </c>
      <c r="BA211" s="1680"/>
      <c r="BB211" s="416"/>
      <c r="BC211" s="333">
        <v>1</v>
      </c>
      <c r="BM211" s="1678"/>
    </row>
    <row r="212" spans="1:65" s="333" customFormat="1" ht="60.75" hidden="1" customHeight="1">
      <c r="A212" s="1787" t="s">
        <v>2240</v>
      </c>
      <c r="B212" s="1788" t="s">
        <v>904</v>
      </c>
      <c r="C212" s="630"/>
      <c r="D212" s="1802"/>
      <c r="E212" s="630"/>
      <c r="F212" s="1671"/>
      <c r="G212" s="1681"/>
      <c r="H212" s="630"/>
      <c r="I212" s="1673"/>
      <c r="J212" s="1682"/>
      <c r="K212" s="1786">
        <f>K213</f>
        <v>0</v>
      </c>
      <c r="L212" s="1786">
        <f t="shared" ref="L212:AE212" si="194">L213</f>
        <v>0</v>
      </c>
      <c r="M212" s="1786">
        <f t="shared" si="194"/>
        <v>0</v>
      </c>
      <c r="N212" s="1786">
        <f t="shared" si="194"/>
        <v>0</v>
      </c>
      <c r="O212" s="1786">
        <f t="shared" si="194"/>
        <v>0</v>
      </c>
      <c r="P212" s="1786">
        <f t="shared" si="194"/>
        <v>0</v>
      </c>
      <c r="Q212" s="1786">
        <f t="shared" si="194"/>
        <v>0</v>
      </c>
      <c r="R212" s="1786">
        <f t="shared" si="194"/>
        <v>0</v>
      </c>
      <c r="S212" s="1786">
        <f t="shared" si="194"/>
        <v>0</v>
      </c>
      <c r="T212" s="1761">
        <f t="shared" si="194"/>
        <v>0</v>
      </c>
      <c r="U212" s="1762">
        <f t="shared" si="194"/>
        <v>0</v>
      </c>
      <c r="V212" s="1762">
        <f t="shared" si="194"/>
        <v>0</v>
      </c>
      <c r="W212" s="1761"/>
      <c r="X212" s="1761"/>
      <c r="Y212" s="1761"/>
      <c r="Z212" s="1761">
        <f t="shared" si="194"/>
        <v>0</v>
      </c>
      <c r="AA212" s="1761">
        <f t="shared" si="194"/>
        <v>0</v>
      </c>
      <c r="AB212" s="1761">
        <f t="shared" si="194"/>
        <v>0</v>
      </c>
      <c r="AC212" s="1761">
        <f t="shared" si="194"/>
        <v>0</v>
      </c>
      <c r="AD212" s="1761">
        <f t="shared" si="194"/>
        <v>0</v>
      </c>
      <c r="AE212" s="1761">
        <f t="shared" si="194"/>
        <v>0</v>
      </c>
      <c r="AF212" s="1761"/>
      <c r="AG212" s="1761"/>
      <c r="AH212" s="1761"/>
      <c r="AI212" s="630"/>
      <c r="AJ212" s="416">
        <f t="shared" si="192"/>
        <v>0</v>
      </c>
      <c r="BB212" s="416"/>
    </row>
    <row r="213" spans="1:65" s="333" customFormat="1" ht="60.75" hidden="1" customHeight="1">
      <c r="A213" s="630"/>
      <c r="B213" s="1215"/>
      <c r="C213" s="630"/>
      <c r="D213" s="1802"/>
      <c r="E213" s="630"/>
      <c r="F213" s="1671"/>
      <c r="G213" s="1681"/>
      <c r="H213" s="630"/>
      <c r="I213" s="630"/>
      <c r="J213" s="630"/>
      <c r="K213" s="1194"/>
      <c r="L213" s="1194"/>
      <c r="M213" s="1194"/>
      <c r="N213" s="1737"/>
      <c r="O213" s="1737"/>
      <c r="P213" s="1194"/>
      <c r="Q213" s="1194"/>
      <c r="R213" s="1194"/>
      <c r="S213" s="1194"/>
      <c r="T213" s="1684"/>
      <c r="U213" s="1190"/>
      <c r="V213" s="1225"/>
      <c r="W213" s="1676"/>
      <c r="X213" s="1676"/>
      <c r="Y213" s="1676"/>
      <c r="Z213" s="1740"/>
      <c r="AA213" s="1740"/>
      <c r="AB213" s="1740"/>
      <c r="AC213" s="1773"/>
      <c r="AD213" s="1773"/>
      <c r="AE213" s="1773"/>
      <c r="AF213" s="1773"/>
      <c r="AG213" s="1684"/>
      <c r="AH213" s="1676"/>
      <c r="AI213" s="630"/>
      <c r="AJ213" s="416"/>
      <c r="AX213" s="1679"/>
      <c r="AY213" s="1680"/>
      <c r="AZ213" s="1680"/>
      <c r="BA213" s="1680"/>
      <c r="BB213" s="416"/>
    </row>
    <row r="214" spans="1:65" s="333" customFormat="1" ht="60.75" hidden="1" customHeight="1">
      <c r="A214" s="1787" t="s">
        <v>2241</v>
      </c>
      <c r="B214" s="1788" t="s">
        <v>919</v>
      </c>
      <c r="C214" s="630"/>
      <c r="D214" s="1802"/>
      <c r="E214" s="630"/>
      <c r="F214" s="1671"/>
      <c r="G214" s="1681"/>
      <c r="H214" s="630"/>
      <c r="I214" s="1673"/>
      <c r="J214" s="1682"/>
      <c r="K214" s="1786">
        <f>K215+K216</f>
        <v>0</v>
      </c>
      <c r="L214" s="1786">
        <f t="shared" ref="L214:AE214" si="195">L215+L216</f>
        <v>0</v>
      </c>
      <c r="M214" s="1786">
        <f t="shared" si="195"/>
        <v>0</v>
      </c>
      <c r="N214" s="1786">
        <f t="shared" si="195"/>
        <v>0</v>
      </c>
      <c r="O214" s="1786">
        <f t="shared" si="195"/>
        <v>0</v>
      </c>
      <c r="P214" s="1786">
        <f t="shared" si="195"/>
        <v>0</v>
      </c>
      <c r="Q214" s="1786">
        <f t="shared" si="195"/>
        <v>0</v>
      </c>
      <c r="R214" s="1786">
        <f t="shared" si="195"/>
        <v>0</v>
      </c>
      <c r="S214" s="1786">
        <f t="shared" si="195"/>
        <v>0</v>
      </c>
      <c r="T214" s="1761">
        <f t="shared" si="195"/>
        <v>0</v>
      </c>
      <c r="U214" s="1762">
        <f t="shared" si="195"/>
        <v>0</v>
      </c>
      <c r="V214" s="1762">
        <f t="shared" si="195"/>
        <v>0</v>
      </c>
      <c r="W214" s="1761"/>
      <c r="X214" s="1761"/>
      <c r="Y214" s="1761"/>
      <c r="Z214" s="1761">
        <f t="shared" si="195"/>
        <v>0</v>
      </c>
      <c r="AA214" s="1761">
        <f t="shared" si="195"/>
        <v>0</v>
      </c>
      <c r="AB214" s="1761">
        <f t="shared" si="195"/>
        <v>0</v>
      </c>
      <c r="AC214" s="1761">
        <f t="shared" si="195"/>
        <v>0</v>
      </c>
      <c r="AD214" s="1761">
        <f t="shared" si="195"/>
        <v>0</v>
      </c>
      <c r="AE214" s="1761">
        <f t="shared" si="195"/>
        <v>0</v>
      </c>
      <c r="AF214" s="1761"/>
      <c r="AG214" s="1761"/>
      <c r="AH214" s="1761"/>
      <c r="AI214" s="630"/>
      <c r="AJ214" s="416">
        <f t="shared" si="192"/>
        <v>0</v>
      </c>
      <c r="BB214" s="416"/>
    </row>
    <row r="215" spans="1:65" s="333" customFormat="1" ht="60.75" hidden="1" customHeight="1">
      <c r="A215" s="630"/>
      <c r="B215" s="1215"/>
      <c r="C215" s="630"/>
      <c r="D215" s="1802"/>
      <c r="E215" s="630"/>
      <c r="F215" s="1806"/>
      <c r="G215" s="1681"/>
      <c r="H215" s="630"/>
      <c r="I215" s="630"/>
      <c r="J215" s="630"/>
      <c r="K215" s="1194"/>
      <c r="L215" s="1194"/>
      <c r="M215" s="1194"/>
      <c r="N215" s="1737"/>
      <c r="O215" s="1737"/>
      <c r="P215" s="1194"/>
      <c r="Q215" s="1194"/>
      <c r="R215" s="1194"/>
      <c r="S215" s="1194"/>
      <c r="T215" s="1684"/>
      <c r="U215" s="1223"/>
      <c r="V215" s="1225"/>
      <c r="W215" s="1676"/>
      <c r="X215" s="1676"/>
      <c r="Y215" s="1676"/>
      <c r="Z215" s="1740"/>
      <c r="AA215" s="1740"/>
      <c r="AB215" s="1740"/>
      <c r="AC215" s="1773"/>
      <c r="AD215" s="1773"/>
      <c r="AE215" s="1773"/>
      <c r="AF215" s="1773"/>
      <c r="AG215" s="1684"/>
      <c r="AH215" s="1676"/>
      <c r="AI215" s="630"/>
      <c r="AJ215" s="416"/>
      <c r="AX215" s="1679"/>
      <c r="AY215" s="1680"/>
      <c r="AZ215" s="1680"/>
      <c r="BA215" s="1680"/>
      <c r="BB215" s="416"/>
    </row>
    <row r="216" spans="1:65" s="333" customFormat="1" ht="60.75" hidden="1" customHeight="1">
      <c r="A216" s="630"/>
      <c r="B216" s="1215"/>
      <c r="C216" s="630"/>
      <c r="D216" s="1802"/>
      <c r="E216" s="630"/>
      <c r="F216" s="1806"/>
      <c r="G216" s="1681"/>
      <c r="H216" s="630"/>
      <c r="I216" s="630"/>
      <c r="J216" s="630"/>
      <c r="K216" s="1194"/>
      <c r="L216" s="1194"/>
      <c r="M216" s="1194"/>
      <c r="N216" s="1737"/>
      <c r="O216" s="1737"/>
      <c r="P216" s="1194"/>
      <c r="Q216" s="1194"/>
      <c r="R216" s="1194"/>
      <c r="S216" s="1194"/>
      <c r="T216" s="1740"/>
      <c r="U216" s="1223"/>
      <c r="V216" s="1225"/>
      <c r="W216" s="1676"/>
      <c r="X216" s="1676"/>
      <c r="Y216" s="1676"/>
      <c r="Z216" s="1740"/>
      <c r="AA216" s="1740"/>
      <c r="AB216" s="1740"/>
      <c r="AC216" s="1773"/>
      <c r="AD216" s="1773"/>
      <c r="AE216" s="1773"/>
      <c r="AF216" s="1773"/>
      <c r="AG216" s="1684"/>
      <c r="AH216" s="1676"/>
      <c r="AI216" s="630"/>
      <c r="AJ216" s="416"/>
      <c r="AX216" s="1679"/>
      <c r="AY216" s="1680"/>
      <c r="AZ216" s="1680"/>
      <c r="BA216" s="1680"/>
      <c r="BB216" s="416"/>
    </row>
    <row r="217" spans="1:65" s="333" customFormat="1" ht="40.5" customHeight="1">
      <c r="A217" s="1787" t="s">
        <v>1214</v>
      </c>
      <c r="B217" s="1788" t="s">
        <v>920</v>
      </c>
      <c r="C217" s="630"/>
      <c r="D217" s="1802"/>
      <c r="E217" s="630"/>
      <c r="F217" s="1671"/>
      <c r="G217" s="1681"/>
      <c r="H217" s="630"/>
      <c r="I217" s="1673"/>
      <c r="J217" s="1682"/>
      <c r="K217" s="1786">
        <f>K218+K219</f>
        <v>2412</v>
      </c>
      <c r="L217" s="1786">
        <f t="shared" ref="L217:AH217" si="196">L218+L219</f>
        <v>2300</v>
      </c>
      <c r="M217" s="1786">
        <f t="shared" si="196"/>
        <v>2300</v>
      </c>
      <c r="N217" s="1786">
        <f t="shared" si="196"/>
        <v>0</v>
      </c>
      <c r="O217" s="1786">
        <f t="shared" si="196"/>
        <v>0</v>
      </c>
      <c r="P217" s="1786">
        <f t="shared" si="196"/>
        <v>1000</v>
      </c>
      <c r="Q217" s="1786">
        <f t="shared" si="196"/>
        <v>0</v>
      </c>
      <c r="R217" s="1786">
        <f t="shared" si="196"/>
        <v>0</v>
      </c>
      <c r="S217" s="1786">
        <f t="shared" si="196"/>
        <v>1000</v>
      </c>
      <c r="T217" s="1761">
        <f t="shared" si="196"/>
        <v>750</v>
      </c>
      <c r="U217" s="1762">
        <f t="shared" si="196"/>
        <v>999.99950000000001</v>
      </c>
      <c r="V217" s="1762">
        <f t="shared" si="196"/>
        <v>4.9999999998817657E-4</v>
      </c>
      <c r="W217" s="1761">
        <f t="shared" si="196"/>
        <v>4.9999999998817657E-4</v>
      </c>
      <c r="X217" s="1761">
        <f t="shared" si="196"/>
        <v>0</v>
      </c>
      <c r="Y217" s="1761">
        <f t="shared" si="196"/>
        <v>0</v>
      </c>
      <c r="Z217" s="1761">
        <f t="shared" si="196"/>
        <v>1000</v>
      </c>
      <c r="AA217" s="1761">
        <f t="shared" si="196"/>
        <v>0</v>
      </c>
      <c r="AB217" s="1761">
        <f t="shared" si="196"/>
        <v>0</v>
      </c>
      <c r="AC217" s="1761">
        <f t="shared" si="196"/>
        <v>0</v>
      </c>
      <c r="AD217" s="1761">
        <f t="shared" si="196"/>
        <v>0</v>
      </c>
      <c r="AE217" s="1761">
        <f t="shared" si="196"/>
        <v>0</v>
      </c>
      <c r="AF217" s="1761" t="e">
        <f t="shared" si="196"/>
        <v>#VALUE!</v>
      </c>
      <c r="AG217" s="1761">
        <f t="shared" si="196"/>
        <v>0</v>
      </c>
      <c r="AH217" s="1761">
        <f t="shared" si="196"/>
        <v>4.9999999998817657E-4</v>
      </c>
      <c r="AI217" s="630"/>
      <c r="AJ217" s="416">
        <f t="shared" si="192"/>
        <v>0</v>
      </c>
      <c r="BB217" s="416"/>
    </row>
    <row r="218" spans="1:65" s="333" customFormat="1" ht="111.95" customHeight="1">
      <c r="A218" s="630"/>
      <c r="B218" s="1215" t="s">
        <v>740</v>
      </c>
      <c r="C218" s="630" t="s">
        <v>86</v>
      </c>
      <c r="D218" s="1802" t="s">
        <v>901</v>
      </c>
      <c r="E218" s="630" t="s">
        <v>323</v>
      </c>
      <c r="F218" s="1671">
        <v>7908120</v>
      </c>
      <c r="G218" s="1681"/>
      <c r="H218" s="630" t="s">
        <v>2235</v>
      </c>
      <c r="I218" s="630" t="s">
        <v>125</v>
      </c>
      <c r="J218" s="630" t="s">
        <v>2242</v>
      </c>
      <c r="K218" s="1807">
        <v>2412</v>
      </c>
      <c r="L218" s="1194">
        <v>2300</v>
      </c>
      <c r="M218" s="1194">
        <v>2300</v>
      </c>
      <c r="N218" s="1737"/>
      <c r="O218" s="1737"/>
      <c r="P218" s="1194">
        <v>1000</v>
      </c>
      <c r="Q218" s="1194"/>
      <c r="R218" s="1194"/>
      <c r="S218" s="1194">
        <v>1000</v>
      </c>
      <c r="T218" s="1675">
        <v>750</v>
      </c>
      <c r="U218" s="1223">
        <v>999.99950000000001</v>
      </c>
      <c r="V218" s="1225">
        <f t="shared" si="187"/>
        <v>4.9999999998817657E-4</v>
      </c>
      <c r="W218" s="1676">
        <f>V218</f>
        <v>4.9999999998817657E-4</v>
      </c>
      <c r="X218" s="1676"/>
      <c r="Y218" s="1676"/>
      <c r="Z218" s="1740">
        <v>1000</v>
      </c>
      <c r="AA218" s="1740"/>
      <c r="AB218" s="1740"/>
      <c r="AC218" s="1773"/>
      <c r="AD218" s="1773"/>
      <c r="AE218" s="1773"/>
      <c r="AF218" s="1866" t="s">
        <v>2168</v>
      </c>
      <c r="AG218" s="1830"/>
      <c r="AH218" s="1676">
        <f>W218-AG218</f>
        <v>4.9999999998817657E-4</v>
      </c>
      <c r="AI218" s="630"/>
      <c r="AJ218" s="416">
        <f t="shared" si="192"/>
        <v>0</v>
      </c>
      <c r="AX218" s="1679">
        <f>S218</f>
        <v>1000</v>
      </c>
      <c r="AY218" s="1680">
        <f>U218</f>
        <v>999.99950000000001</v>
      </c>
      <c r="AZ218" s="1680">
        <f>V218</f>
        <v>4.9999999998817657E-4</v>
      </c>
      <c r="BA218" s="1680"/>
      <c r="BB218" s="416"/>
      <c r="BC218" s="333">
        <v>1</v>
      </c>
    </row>
    <row r="219" spans="1:65" s="333" customFormat="1" ht="83.1" hidden="1" customHeight="1">
      <c r="A219" s="630"/>
      <c r="B219" s="1215"/>
      <c r="C219" s="630"/>
      <c r="D219" s="1802"/>
      <c r="E219" s="630"/>
      <c r="F219" s="1671"/>
      <c r="G219" s="1681"/>
      <c r="H219" s="630"/>
      <c r="I219" s="630"/>
      <c r="J219" s="630"/>
      <c r="K219" s="1188"/>
      <c r="L219" s="1188"/>
      <c r="M219" s="1188"/>
      <c r="N219" s="1737"/>
      <c r="O219" s="1737"/>
      <c r="P219" s="1194"/>
      <c r="Q219" s="1194"/>
      <c r="R219" s="1194"/>
      <c r="S219" s="1194"/>
      <c r="T219" s="1740"/>
      <c r="U219" s="1223"/>
      <c r="V219" s="1225"/>
      <c r="W219" s="1676"/>
      <c r="X219" s="1676"/>
      <c r="Y219" s="1676"/>
      <c r="Z219" s="1740"/>
      <c r="AA219" s="1740"/>
      <c r="AB219" s="1740"/>
      <c r="AC219" s="1773"/>
      <c r="AD219" s="1773"/>
      <c r="AE219" s="1773"/>
      <c r="AF219" s="1773"/>
      <c r="AG219" s="1684"/>
      <c r="AH219" s="1676"/>
      <c r="AI219" s="630"/>
      <c r="AJ219" s="416"/>
      <c r="AX219" s="1679"/>
      <c r="AY219" s="1680"/>
      <c r="AZ219" s="1680"/>
      <c r="BA219" s="1680"/>
      <c r="BB219" s="416"/>
    </row>
    <row r="220" spans="1:65" s="333" customFormat="1" ht="82.15" hidden="1" customHeight="1">
      <c r="A220" s="1671"/>
      <c r="B220" s="1229"/>
      <c r="C220" s="1671"/>
      <c r="D220" s="1673"/>
      <c r="E220" s="1673"/>
      <c r="F220" s="1674"/>
      <c r="G220" s="1674"/>
      <c r="H220" s="630"/>
      <c r="I220" s="1673"/>
      <c r="J220" s="1682"/>
      <c r="K220" s="1188"/>
      <c r="L220" s="1189"/>
      <c r="M220" s="1189"/>
      <c r="N220" s="1188"/>
      <c r="O220" s="1188"/>
      <c r="P220" s="1188"/>
      <c r="Q220" s="1188"/>
      <c r="R220" s="1188"/>
      <c r="S220" s="1188"/>
      <c r="T220" s="1684"/>
      <c r="U220" s="1190"/>
      <c r="V220" s="1225"/>
      <c r="W220" s="1676"/>
      <c r="X220" s="1676"/>
      <c r="Y220" s="1676"/>
      <c r="Z220" s="1773"/>
      <c r="AA220" s="1773"/>
      <c r="AB220" s="1773"/>
      <c r="AC220" s="1773"/>
      <c r="AD220" s="1773"/>
      <c r="AE220" s="1719"/>
      <c r="AF220" s="1719"/>
      <c r="AG220" s="1717"/>
      <c r="AH220" s="1676"/>
      <c r="AI220" s="1672"/>
      <c r="AJ220" s="416"/>
      <c r="AS220" s="1679"/>
      <c r="AT220" s="1680"/>
      <c r="AU220" s="1680"/>
      <c r="AV220" s="1680"/>
      <c r="AW220" s="1680"/>
      <c r="BB220" s="416"/>
    </row>
    <row r="221" spans="1:65" s="400" customFormat="1" ht="57" hidden="1" customHeight="1">
      <c r="A221" s="1713"/>
      <c r="B221" s="1206"/>
      <c r="C221" s="658"/>
      <c r="D221" s="658"/>
      <c r="E221" s="658"/>
      <c r="F221" s="630"/>
      <c r="G221" s="658"/>
      <c r="H221" s="658"/>
      <c r="I221" s="658"/>
      <c r="J221" s="630"/>
      <c r="K221" s="1757"/>
      <c r="L221" s="1757"/>
      <c r="M221" s="1757"/>
      <c r="N221" s="1737"/>
      <c r="O221" s="1757"/>
      <c r="P221" s="1757"/>
      <c r="Q221" s="1757"/>
      <c r="R221" s="1757"/>
      <c r="S221" s="1757"/>
      <c r="T221" s="1676"/>
      <c r="U221" s="1225"/>
      <c r="V221" s="1225"/>
      <c r="W221" s="1676"/>
      <c r="X221" s="1676"/>
      <c r="Y221" s="1676"/>
      <c r="Z221" s="1676"/>
      <c r="AA221" s="1676"/>
      <c r="AB221" s="1676"/>
      <c r="AC221" s="1726"/>
      <c r="AD221" s="1726"/>
      <c r="AE221" s="1775"/>
      <c r="AF221" s="1775"/>
      <c r="AG221" s="1761"/>
      <c r="AH221" s="1676"/>
      <c r="AI221" s="630"/>
      <c r="AJ221" s="416"/>
      <c r="AS221" s="1679"/>
      <c r="AT221" s="1680"/>
      <c r="AU221" s="1680"/>
      <c r="AV221" s="1680"/>
      <c r="AW221" s="1680"/>
      <c r="BB221" s="416"/>
    </row>
    <row r="222" spans="1:65" s="333" customFormat="1" ht="96" hidden="1" customHeight="1">
      <c r="A222" s="1671"/>
      <c r="B222" s="1215"/>
      <c r="C222" s="1671"/>
      <c r="D222" s="1673"/>
      <c r="E222" s="1673"/>
      <c r="F222" s="1671"/>
      <c r="G222" s="1671"/>
      <c r="H222" s="1673"/>
      <c r="I222" s="1673"/>
      <c r="J222" s="1682"/>
      <c r="K222" s="1224"/>
      <c r="L222" s="1808"/>
      <c r="M222" s="1808"/>
      <c r="N222" s="1737"/>
      <c r="O222" s="1194"/>
      <c r="P222" s="1194"/>
      <c r="Q222" s="1194"/>
      <c r="R222" s="1194"/>
      <c r="S222" s="1194"/>
      <c r="T222" s="1684"/>
      <c r="U222" s="1223"/>
      <c r="V222" s="1225"/>
      <c r="W222" s="1676"/>
      <c r="X222" s="1676"/>
      <c r="Y222" s="1676"/>
      <c r="Z222" s="1740"/>
      <c r="AA222" s="1740"/>
      <c r="AB222" s="1740"/>
      <c r="AC222" s="1773"/>
      <c r="AD222" s="1773"/>
      <c r="AE222" s="1719"/>
      <c r="AF222" s="1719"/>
      <c r="AG222" s="1717"/>
      <c r="AH222" s="1676"/>
      <c r="AI222" s="1673"/>
      <c r="AJ222" s="416"/>
      <c r="AS222" s="1679"/>
      <c r="AT222" s="1680"/>
      <c r="AU222" s="1680"/>
      <c r="AV222" s="1680"/>
      <c r="AW222" s="1680"/>
      <c r="BB222" s="416"/>
    </row>
    <row r="223" spans="1:65" s="333" customFormat="1" ht="95.25" hidden="1" customHeight="1">
      <c r="A223" s="1671"/>
      <c r="B223" s="1215"/>
      <c r="C223" s="1671"/>
      <c r="D223" s="1673"/>
      <c r="E223" s="1673"/>
      <c r="F223" s="1671"/>
      <c r="G223" s="1671"/>
      <c r="H223" s="1673"/>
      <c r="I223" s="1673"/>
      <c r="J223" s="1673"/>
      <c r="K223" s="1784"/>
      <c r="L223" s="1784"/>
      <c r="M223" s="1784"/>
      <c r="N223" s="1188"/>
      <c r="O223" s="1188"/>
      <c r="P223" s="1188"/>
      <c r="Q223" s="1188"/>
      <c r="R223" s="1188"/>
      <c r="S223" s="1188"/>
      <c r="T223" s="1684"/>
      <c r="U223" s="1190"/>
      <c r="V223" s="1225"/>
      <c r="W223" s="1676"/>
      <c r="X223" s="1676"/>
      <c r="Y223" s="1676"/>
      <c r="Z223" s="1773"/>
      <c r="AA223" s="1773"/>
      <c r="AB223" s="1773"/>
      <c r="AC223" s="1773"/>
      <c r="AD223" s="1773"/>
      <c r="AE223" s="1719"/>
      <c r="AF223" s="1719"/>
      <c r="AG223" s="1717"/>
      <c r="AH223" s="1676"/>
      <c r="AI223" s="1673"/>
      <c r="AJ223" s="416"/>
      <c r="AS223" s="1679"/>
      <c r="AT223" s="1680"/>
      <c r="AU223" s="1680"/>
      <c r="AV223" s="1680"/>
      <c r="AW223" s="1680"/>
      <c r="BB223" s="416"/>
    </row>
    <row r="224" spans="1:65" s="333" customFormat="1" ht="66" hidden="1" customHeight="1">
      <c r="A224" s="1671"/>
      <c r="B224" s="1714"/>
      <c r="C224" s="630"/>
      <c r="D224" s="630"/>
      <c r="E224" s="630"/>
      <c r="F224" s="630"/>
      <c r="G224" s="630"/>
      <c r="H224" s="630"/>
      <c r="I224" s="630"/>
      <c r="J224" s="630"/>
      <c r="K224" s="1189"/>
      <c r="L224" s="1189"/>
      <c r="M224" s="1189"/>
      <c r="N224" s="1188"/>
      <c r="O224" s="1188"/>
      <c r="P224" s="1188"/>
      <c r="Q224" s="1188"/>
      <c r="R224" s="1188"/>
      <c r="S224" s="1189"/>
      <c r="T224" s="1684"/>
      <c r="U224" s="1223"/>
      <c r="V224" s="1225"/>
      <c r="W224" s="1676"/>
      <c r="X224" s="1676"/>
      <c r="Y224" s="1676"/>
      <c r="Z224" s="1812"/>
      <c r="AA224" s="1773"/>
      <c r="AB224" s="1773"/>
      <c r="AC224" s="1773"/>
      <c r="AD224" s="1773"/>
      <c r="AE224" s="1773"/>
      <c r="AF224" s="1773"/>
      <c r="AG224" s="1684"/>
      <c r="AH224" s="1676"/>
      <c r="AI224" s="630"/>
      <c r="AJ224" s="416"/>
      <c r="AS224" s="1679"/>
      <c r="AT224" s="1680"/>
      <c r="AU224" s="1680"/>
      <c r="AV224" s="1680"/>
      <c r="AW224" s="1680"/>
      <c r="BB224" s="416"/>
    </row>
    <row r="225" spans="1:55" s="333" customFormat="1" ht="15.75" hidden="1" customHeight="1">
      <c r="A225" s="1706"/>
      <c r="B225" s="1705"/>
      <c r="C225" s="1733"/>
      <c r="D225" s="1733"/>
      <c r="E225" s="1733"/>
      <c r="F225" s="1733"/>
      <c r="G225" s="1733"/>
      <c r="H225" s="1733"/>
      <c r="I225" s="1733"/>
      <c r="J225" s="1733"/>
      <c r="K225" s="1760"/>
      <c r="L225" s="1760"/>
      <c r="M225" s="1760"/>
      <c r="N225" s="1760"/>
      <c r="O225" s="1760"/>
      <c r="P225" s="1760"/>
      <c r="Q225" s="1760"/>
      <c r="R225" s="1760"/>
      <c r="S225" s="1760"/>
      <c r="T225" s="1761"/>
      <c r="U225" s="1762"/>
      <c r="V225" s="1762"/>
      <c r="W225" s="1761"/>
      <c r="X225" s="1761"/>
      <c r="Y225" s="1761"/>
      <c r="Z225" s="1761"/>
      <c r="AA225" s="1761"/>
      <c r="AB225" s="1761"/>
      <c r="AC225" s="1761"/>
      <c r="AD225" s="1761"/>
      <c r="AE225" s="1761"/>
      <c r="AF225" s="1761"/>
      <c r="AG225" s="1761"/>
      <c r="AH225" s="1761"/>
      <c r="AI225" s="1760"/>
      <c r="AJ225" s="416">
        <f t="shared" si="192"/>
        <v>0</v>
      </c>
      <c r="BB225" s="416"/>
    </row>
    <row r="226" spans="1:55" s="333" customFormat="1" ht="36.75" hidden="1" customHeight="1">
      <c r="A226" s="1733"/>
      <c r="B226" s="1705"/>
      <c r="C226" s="1671"/>
      <c r="D226" s="1671"/>
      <c r="E226" s="1674"/>
      <c r="F226" s="1674"/>
      <c r="G226" s="1674"/>
      <c r="H226" s="1671"/>
      <c r="I226" s="1674"/>
      <c r="J226" s="1674"/>
      <c r="K226" s="1707"/>
      <c r="L226" s="1707"/>
      <c r="M226" s="1707"/>
      <c r="N226" s="1707"/>
      <c r="O226" s="1707"/>
      <c r="P226" s="1707"/>
      <c r="Q226" s="1707"/>
      <c r="R226" s="1707"/>
      <c r="S226" s="1707"/>
      <c r="T226" s="1708"/>
      <c r="U226" s="1709"/>
      <c r="V226" s="1709"/>
      <c r="W226" s="1708"/>
      <c r="X226" s="1708"/>
      <c r="Y226" s="1708"/>
      <c r="Z226" s="1708"/>
      <c r="AA226" s="1708"/>
      <c r="AB226" s="1708"/>
      <c r="AC226" s="1708"/>
      <c r="AD226" s="1708"/>
      <c r="AE226" s="1708"/>
      <c r="AF226" s="1708"/>
      <c r="AG226" s="1708"/>
      <c r="AH226" s="1708"/>
      <c r="AI226" s="1707"/>
      <c r="AJ226" s="416">
        <f t="shared" si="192"/>
        <v>0</v>
      </c>
      <c r="BB226" s="416"/>
    </row>
    <row r="227" spans="1:55" s="333" customFormat="1" ht="14.25" hidden="1" customHeight="1">
      <c r="A227" s="1763"/>
      <c r="B227" s="1743"/>
      <c r="C227" s="1671"/>
      <c r="D227" s="1671"/>
      <c r="E227" s="1674"/>
      <c r="F227" s="1674"/>
      <c r="G227" s="1674"/>
      <c r="H227" s="1671"/>
      <c r="I227" s="1674"/>
      <c r="J227" s="1674"/>
      <c r="K227" s="1779"/>
      <c r="L227" s="1779"/>
      <c r="M227" s="1779"/>
      <c r="N227" s="1779"/>
      <c r="O227" s="1779"/>
      <c r="P227" s="1779"/>
      <c r="Q227" s="1779"/>
      <c r="R227" s="1779"/>
      <c r="S227" s="1779"/>
      <c r="T227" s="1780"/>
      <c r="U227" s="1781"/>
      <c r="V227" s="1781"/>
      <c r="W227" s="1780"/>
      <c r="X227" s="1780"/>
      <c r="Y227" s="1780"/>
      <c r="Z227" s="1780"/>
      <c r="AA227" s="1780"/>
      <c r="AB227" s="1780"/>
      <c r="AC227" s="1780"/>
      <c r="AD227" s="1780"/>
      <c r="AE227" s="1780"/>
      <c r="AF227" s="1780"/>
      <c r="AG227" s="1780"/>
      <c r="AH227" s="1780"/>
      <c r="AI227" s="1779"/>
      <c r="AJ227" s="416">
        <f t="shared" si="192"/>
        <v>0</v>
      </c>
      <c r="BB227" s="416"/>
    </row>
    <row r="228" spans="1:55" s="1702" customFormat="1" ht="129" hidden="1" customHeight="1">
      <c r="A228" s="630"/>
      <c r="B228" s="1215"/>
      <c r="C228" s="630"/>
      <c r="D228" s="1673"/>
      <c r="E228" s="630"/>
      <c r="F228" s="630"/>
      <c r="G228" s="630"/>
      <c r="H228" s="630"/>
      <c r="I228" s="630"/>
      <c r="J228" s="1784"/>
      <c r="K228" s="1784"/>
      <c r="L228" s="1784"/>
      <c r="M228" s="1784"/>
      <c r="N228" s="1715"/>
      <c r="O228" s="1715"/>
      <c r="P228" s="1715"/>
      <c r="Q228" s="1715"/>
      <c r="R228" s="1715"/>
      <c r="S228" s="1715"/>
      <c r="T228" s="1717"/>
      <c r="U228" s="1718"/>
      <c r="V228" s="1718"/>
      <c r="W228" s="1717"/>
      <c r="X228" s="1719"/>
      <c r="Y228" s="1719"/>
      <c r="Z228" s="1719"/>
      <c r="AA228" s="1719"/>
      <c r="AB228" s="1719"/>
      <c r="AC228" s="1719"/>
      <c r="AD228" s="1719"/>
      <c r="AE228" s="1719"/>
      <c r="AF228" s="1719"/>
      <c r="AG228" s="1717"/>
      <c r="AH228" s="1717"/>
      <c r="AI228" s="630"/>
      <c r="AJ228" s="416">
        <f t="shared" si="192"/>
        <v>0</v>
      </c>
      <c r="BB228" s="416"/>
    </row>
    <row r="229" spans="1:55" s="1702" customFormat="1" ht="15.75" customHeight="1">
      <c r="A229" s="630"/>
      <c r="B229" s="1215"/>
      <c r="C229" s="630"/>
      <c r="D229" s="630"/>
      <c r="E229" s="630"/>
      <c r="F229" s="630"/>
      <c r="G229" s="630"/>
      <c r="H229" s="630"/>
      <c r="I229" s="630"/>
      <c r="J229" s="630"/>
      <c r="K229" s="1809"/>
      <c r="L229" s="1809"/>
      <c r="M229" s="1715"/>
      <c r="N229" s="1715"/>
      <c r="O229" s="1715"/>
      <c r="P229" s="1715"/>
      <c r="Q229" s="1715"/>
      <c r="R229" s="1715"/>
      <c r="S229" s="1715"/>
      <c r="T229" s="1717"/>
      <c r="U229" s="1718"/>
      <c r="V229" s="1718"/>
      <c r="W229" s="1717"/>
      <c r="X229" s="1719"/>
      <c r="Y229" s="1719"/>
      <c r="Z229" s="1719"/>
      <c r="AA229" s="1719"/>
      <c r="AB229" s="1719"/>
      <c r="AC229" s="1719"/>
      <c r="AD229" s="1719"/>
      <c r="AE229" s="1719"/>
      <c r="AF229" s="1719"/>
      <c r="AG229" s="1717"/>
      <c r="AH229" s="1717"/>
      <c r="AI229" s="1221"/>
      <c r="AJ229" s="416">
        <f t="shared" si="192"/>
        <v>0</v>
      </c>
      <c r="BB229" s="416"/>
    </row>
    <row r="230" spans="1:55" s="1712" customFormat="1" ht="36.6" customHeight="1">
      <c r="A230" s="1706" t="s">
        <v>544</v>
      </c>
      <c r="B230" s="1723" t="s">
        <v>63</v>
      </c>
      <c r="C230" s="1706"/>
      <c r="D230" s="1706"/>
      <c r="E230" s="1724"/>
      <c r="F230" s="1724"/>
      <c r="G230" s="1724"/>
      <c r="H230" s="1706"/>
      <c r="I230" s="1724"/>
      <c r="J230" s="1724"/>
      <c r="K230" s="1760">
        <f t="shared" ref="K230:AH230" si="197">K231</f>
        <v>222755</v>
      </c>
      <c r="L230" s="1760">
        <f t="shared" si="197"/>
        <v>139400</v>
      </c>
      <c r="M230" s="1760">
        <f t="shared" si="197"/>
        <v>139400</v>
      </c>
      <c r="N230" s="1760">
        <f t="shared" si="197"/>
        <v>0</v>
      </c>
      <c r="O230" s="1760">
        <f t="shared" si="197"/>
        <v>76000</v>
      </c>
      <c r="P230" s="1760">
        <f t="shared" si="197"/>
        <v>73498</v>
      </c>
      <c r="Q230" s="1760">
        <f t="shared" si="197"/>
        <v>0</v>
      </c>
      <c r="R230" s="1760">
        <f t="shared" si="197"/>
        <v>0</v>
      </c>
      <c r="S230" s="1760">
        <f t="shared" si="197"/>
        <v>81150</v>
      </c>
      <c r="T230" s="1761">
        <f t="shared" si="197"/>
        <v>65538.635999999999</v>
      </c>
      <c r="U230" s="1762">
        <f t="shared" si="197"/>
        <v>78210.565999999992</v>
      </c>
      <c r="V230" s="1762">
        <f t="shared" si="197"/>
        <v>2939.4339999999997</v>
      </c>
      <c r="W230" s="1761">
        <f t="shared" si="197"/>
        <v>2939.4339999999997</v>
      </c>
      <c r="X230" s="1761">
        <f t="shared" si="197"/>
        <v>0</v>
      </c>
      <c r="Y230" s="1761">
        <f t="shared" si="197"/>
        <v>0</v>
      </c>
      <c r="Z230" s="1761">
        <f t="shared" si="197"/>
        <v>35150</v>
      </c>
      <c r="AA230" s="1761">
        <f t="shared" si="197"/>
        <v>0</v>
      </c>
      <c r="AB230" s="1761">
        <f t="shared" si="197"/>
        <v>0</v>
      </c>
      <c r="AC230" s="1761">
        <f t="shared" si="197"/>
        <v>0</v>
      </c>
      <c r="AD230" s="1761">
        <f t="shared" si="197"/>
        <v>0</v>
      </c>
      <c r="AE230" s="1761">
        <f t="shared" si="197"/>
        <v>0</v>
      </c>
      <c r="AF230" s="1761" t="e">
        <f t="shared" si="197"/>
        <v>#VALUE!</v>
      </c>
      <c r="AG230" s="1761">
        <f t="shared" si="197"/>
        <v>182.10699999999872</v>
      </c>
      <c r="AH230" s="1761">
        <f t="shared" si="197"/>
        <v>2757.3270000000011</v>
      </c>
      <c r="AI230" s="1729"/>
      <c r="AJ230" s="416">
        <f t="shared" si="192"/>
        <v>0</v>
      </c>
      <c r="BB230" s="416"/>
    </row>
    <row r="231" spans="1:55" s="333" customFormat="1" ht="24.6" customHeight="1">
      <c r="A231" s="1733">
        <v>1</v>
      </c>
      <c r="B231" s="1705" t="s">
        <v>2165</v>
      </c>
      <c r="C231" s="1733"/>
      <c r="D231" s="1733"/>
      <c r="E231" s="1733"/>
      <c r="F231" s="1733"/>
      <c r="G231" s="1733"/>
      <c r="H231" s="1733"/>
      <c r="I231" s="1733"/>
      <c r="J231" s="1733"/>
      <c r="K231" s="1760">
        <f>K232</f>
        <v>222755</v>
      </c>
      <c r="L231" s="1760">
        <f t="shared" ref="L231:W231" si="198">L233</f>
        <v>139400</v>
      </c>
      <c r="M231" s="1760">
        <f t="shared" si="198"/>
        <v>139400</v>
      </c>
      <c r="N231" s="1760">
        <f t="shared" si="198"/>
        <v>0</v>
      </c>
      <c r="O231" s="1760">
        <f t="shared" si="198"/>
        <v>76000</v>
      </c>
      <c r="P231" s="1760">
        <f t="shared" si="198"/>
        <v>73498</v>
      </c>
      <c r="Q231" s="1760">
        <f t="shared" si="198"/>
        <v>0</v>
      </c>
      <c r="R231" s="1760">
        <f t="shared" si="198"/>
        <v>0</v>
      </c>
      <c r="S231" s="1760">
        <f t="shared" si="198"/>
        <v>81150</v>
      </c>
      <c r="T231" s="1761">
        <f t="shared" si="198"/>
        <v>65538.635999999999</v>
      </c>
      <c r="U231" s="1762">
        <f t="shared" si="198"/>
        <v>78210.565999999992</v>
      </c>
      <c r="V231" s="1762">
        <f t="shared" si="198"/>
        <v>2939.4339999999997</v>
      </c>
      <c r="W231" s="1761">
        <f t="shared" si="198"/>
        <v>2939.4339999999997</v>
      </c>
      <c r="X231" s="1761">
        <f t="shared" ref="X231:AH231" si="199">X233</f>
        <v>0</v>
      </c>
      <c r="Y231" s="1761">
        <f t="shared" si="199"/>
        <v>0</v>
      </c>
      <c r="Z231" s="1761">
        <f t="shared" si="199"/>
        <v>35150</v>
      </c>
      <c r="AA231" s="1761">
        <f t="shared" si="199"/>
        <v>0</v>
      </c>
      <c r="AB231" s="1761">
        <f t="shared" si="199"/>
        <v>0</v>
      </c>
      <c r="AC231" s="1761">
        <f t="shared" si="199"/>
        <v>0</v>
      </c>
      <c r="AD231" s="1761">
        <f t="shared" si="199"/>
        <v>0</v>
      </c>
      <c r="AE231" s="1761">
        <f t="shared" si="199"/>
        <v>0</v>
      </c>
      <c r="AF231" s="1761" t="e">
        <f t="shared" si="199"/>
        <v>#VALUE!</v>
      </c>
      <c r="AG231" s="1761">
        <f t="shared" si="199"/>
        <v>182.10699999999872</v>
      </c>
      <c r="AH231" s="1761">
        <f t="shared" si="199"/>
        <v>2757.3270000000011</v>
      </c>
      <c r="AI231" s="1674"/>
      <c r="AJ231" s="416">
        <f t="shared" si="192"/>
        <v>0</v>
      </c>
      <c r="BB231" s="416"/>
    </row>
    <row r="232" spans="1:55" s="333" customFormat="1" ht="15.75">
      <c r="A232" s="1763" t="s">
        <v>89</v>
      </c>
      <c r="B232" s="1743" t="s">
        <v>2243</v>
      </c>
      <c r="C232" s="1733"/>
      <c r="D232" s="1733"/>
      <c r="E232" s="1733"/>
      <c r="F232" s="1733"/>
      <c r="G232" s="1733"/>
      <c r="H232" s="1733"/>
      <c r="I232" s="1733"/>
      <c r="J232" s="1733"/>
      <c r="K232" s="1745">
        <f>K233</f>
        <v>222755</v>
      </c>
      <c r="L232" s="1745">
        <f t="shared" ref="L232:AH232" si="200">L233</f>
        <v>139400</v>
      </c>
      <c r="M232" s="1745">
        <f t="shared" si="200"/>
        <v>139400</v>
      </c>
      <c r="N232" s="1745">
        <f t="shared" si="200"/>
        <v>0</v>
      </c>
      <c r="O232" s="1745">
        <f t="shared" si="200"/>
        <v>76000</v>
      </c>
      <c r="P232" s="1745">
        <f t="shared" si="200"/>
        <v>73498</v>
      </c>
      <c r="Q232" s="1745">
        <f t="shared" si="200"/>
        <v>0</v>
      </c>
      <c r="R232" s="1745">
        <f t="shared" si="200"/>
        <v>0</v>
      </c>
      <c r="S232" s="1745">
        <f t="shared" si="200"/>
        <v>81150</v>
      </c>
      <c r="T232" s="1746">
        <f t="shared" si="200"/>
        <v>65538.635999999999</v>
      </c>
      <c r="U232" s="1747">
        <f t="shared" si="200"/>
        <v>78210.565999999992</v>
      </c>
      <c r="V232" s="1747">
        <f t="shared" si="200"/>
        <v>2939.4339999999997</v>
      </c>
      <c r="W232" s="1746">
        <f t="shared" si="200"/>
        <v>2939.4339999999997</v>
      </c>
      <c r="X232" s="1746">
        <f t="shared" si="200"/>
        <v>0</v>
      </c>
      <c r="Y232" s="1746">
        <f t="shared" si="200"/>
        <v>0</v>
      </c>
      <c r="Z232" s="1746">
        <f t="shared" si="200"/>
        <v>35150</v>
      </c>
      <c r="AA232" s="1746">
        <f t="shared" si="200"/>
        <v>0</v>
      </c>
      <c r="AB232" s="1746">
        <f t="shared" si="200"/>
        <v>0</v>
      </c>
      <c r="AC232" s="1746">
        <f t="shared" si="200"/>
        <v>0</v>
      </c>
      <c r="AD232" s="1746">
        <f t="shared" si="200"/>
        <v>0</v>
      </c>
      <c r="AE232" s="1746">
        <f t="shared" si="200"/>
        <v>0</v>
      </c>
      <c r="AF232" s="1746" t="e">
        <f t="shared" si="200"/>
        <v>#VALUE!</v>
      </c>
      <c r="AG232" s="1746">
        <f t="shared" si="200"/>
        <v>182.10699999999872</v>
      </c>
      <c r="AH232" s="1746">
        <f t="shared" si="200"/>
        <v>2757.3270000000011</v>
      </c>
      <c r="AI232" s="1745"/>
      <c r="AJ232" s="416">
        <f t="shared" si="192"/>
        <v>0</v>
      </c>
      <c r="BB232" s="416"/>
    </row>
    <row r="233" spans="1:55" s="333" customFormat="1" ht="63">
      <c r="A233" s="1671">
        <v>1</v>
      </c>
      <c r="B233" s="1228" t="s">
        <v>2244</v>
      </c>
      <c r="C233" s="1673" t="s">
        <v>100</v>
      </c>
      <c r="D233" s="1673"/>
      <c r="E233" s="1673" t="s">
        <v>2224</v>
      </c>
      <c r="F233" s="1674"/>
      <c r="G233" s="1674"/>
      <c r="H233" s="1673"/>
      <c r="I233" s="1673" t="s">
        <v>95</v>
      </c>
      <c r="J233" s="1672" t="s">
        <v>2245</v>
      </c>
      <c r="K233" s="1188">
        <f>K235+K240+K243+K246+K249+K255</f>
        <v>222755</v>
      </c>
      <c r="L233" s="1188">
        <f t="shared" ref="L233:W233" si="201">L235+L240+L243+L246+L249+L255</f>
        <v>139400</v>
      </c>
      <c r="M233" s="1188">
        <f t="shared" si="201"/>
        <v>139400</v>
      </c>
      <c r="N233" s="1188">
        <f t="shared" si="201"/>
        <v>0</v>
      </c>
      <c r="O233" s="1188">
        <f t="shared" si="201"/>
        <v>76000</v>
      </c>
      <c r="P233" s="1188">
        <f t="shared" si="201"/>
        <v>73498</v>
      </c>
      <c r="Q233" s="1188">
        <f t="shared" si="201"/>
        <v>0</v>
      </c>
      <c r="R233" s="1188">
        <f t="shared" si="201"/>
        <v>0</v>
      </c>
      <c r="S233" s="1188">
        <f t="shared" si="201"/>
        <v>81150</v>
      </c>
      <c r="T233" s="1684">
        <f t="shared" si="201"/>
        <v>65538.635999999999</v>
      </c>
      <c r="U233" s="1190">
        <f t="shared" si="201"/>
        <v>78210.565999999992</v>
      </c>
      <c r="V233" s="1190">
        <f t="shared" si="201"/>
        <v>2939.4339999999997</v>
      </c>
      <c r="W233" s="1684">
        <f t="shared" si="201"/>
        <v>2939.4339999999997</v>
      </c>
      <c r="X233" s="1684">
        <f t="shared" ref="X233:AH233" si="202">X235+X240+X243+X246+X249+X255</f>
        <v>0</v>
      </c>
      <c r="Y233" s="1684">
        <f t="shared" si="202"/>
        <v>0</v>
      </c>
      <c r="Z233" s="1684">
        <f t="shared" si="202"/>
        <v>35150</v>
      </c>
      <c r="AA233" s="1684">
        <f t="shared" si="202"/>
        <v>0</v>
      </c>
      <c r="AB233" s="1684">
        <f t="shared" si="202"/>
        <v>0</v>
      </c>
      <c r="AC233" s="1684">
        <f t="shared" si="202"/>
        <v>0</v>
      </c>
      <c r="AD233" s="1684">
        <f t="shared" si="202"/>
        <v>0</v>
      </c>
      <c r="AE233" s="1684">
        <f t="shared" si="202"/>
        <v>0</v>
      </c>
      <c r="AF233" s="1684" t="e">
        <f t="shared" si="202"/>
        <v>#VALUE!</v>
      </c>
      <c r="AG233" s="1684">
        <f t="shared" si="202"/>
        <v>182.10699999999872</v>
      </c>
      <c r="AH233" s="1684">
        <f t="shared" si="202"/>
        <v>2757.3270000000011</v>
      </c>
      <c r="AI233" s="1221"/>
      <c r="AJ233" s="416">
        <f t="shared" si="192"/>
        <v>0</v>
      </c>
      <c r="BB233" s="416"/>
    </row>
    <row r="234" spans="1:55" s="333" customFormat="1" ht="15.75">
      <c r="A234" s="1671"/>
      <c r="B234" s="1228" t="s">
        <v>2246</v>
      </c>
      <c r="C234" s="1673"/>
      <c r="D234" s="1673"/>
      <c r="E234" s="1673"/>
      <c r="F234" s="1674"/>
      <c r="G234" s="1674"/>
      <c r="H234" s="1673"/>
      <c r="I234" s="1673"/>
      <c r="J234" s="1672"/>
      <c r="K234" s="1188"/>
      <c r="L234" s="1188"/>
      <c r="M234" s="1188"/>
      <c r="N234" s="1188"/>
      <c r="O234" s="1188"/>
      <c r="P234" s="1188"/>
      <c r="Q234" s="1188"/>
      <c r="R234" s="1188"/>
      <c r="S234" s="1188"/>
      <c r="T234" s="1684"/>
      <c r="U234" s="1190"/>
      <c r="V234" s="1190"/>
      <c r="W234" s="1684"/>
      <c r="X234" s="1684"/>
      <c r="Y234" s="1684"/>
      <c r="Z234" s="1684"/>
      <c r="AA234" s="1684"/>
      <c r="AB234" s="1684"/>
      <c r="AC234" s="1684"/>
      <c r="AD234" s="1684"/>
      <c r="AE234" s="1684"/>
      <c r="AF234" s="1684"/>
      <c r="AG234" s="1684"/>
      <c r="AH234" s="1684"/>
      <c r="AI234" s="1221"/>
      <c r="AJ234" s="416">
        <f t="shared" si="192"/>
        <v>0</v>
      </c>
      <c r="BB234" s="416"/>
    </row>
    <row r="235" spans="1:55" s="333" customFormat="1" ht="15.75">
      <c r="A235" s="1787" t="s">
        <v>753</v>
      </c>
      <c r="B235" s="1788" t="s">
        <v>277</v>
      </c>
      <c r="C235" s="1673"/>
      <c r="D235" s="1673"/>
      <c r="E235" s="1673"/>
      <c r="F235" s="1674"/>
      <c r="G235" s="1674"/>
      <c r="H235" s="1673"/>
      <c r="I235" s="1673"/>
      <c r="J235" s="1672"/>
      <c r="K235" s="1792">
        <f>K236+K237+K238+K239</f>
        <v>6886</v>
      </c>
      <c r="L235" s="1792">
        <f t="shared" ref="L235:W235" si="203">L236+L237+L238+L239</f>
        <v>6000</v>
      </c>
      <c r="M235" s="1792">
        <f t="shared" si="203"/>
        <v>6000</v>
      </c>
      <c r="N235" s="1792">
        <f t="shared" si="203"/>
        <v>0</v>
      </c>
      <c r="O235" s="1792">
        <f t="shared" si="203"/>
        <v>6000</v>
      </c>
      <c r="P235" s="1792">
        <f t="shared" si="203"/>
        <v>6000</v>
      </c>
      <c r="Q235" s="1792">
        <f t="shared" si="203"/>
        <v>0</v>
      </c>
      <c r="R235" s="1792">
        <f t="shared" si="203"/>
        <v>0</v>
      </c>
      <c r="S235" s="1792">
        <f t="shared" si="203"/>
        <v>5150</v>
      </c>
      <c r="T235" s="1793">
        <f t="shared" si="203"/>
        <v>5133.6980000000003</v>
      </c>
      <c r="U235" s="1794">
        <f t="shared" si="203"/>
        <v>5133.6980000000003</v>
      </c>
      <c r="V235" s="1794">
        <f t="shared" si="203"/>
        <v>16.30199999999968</v>
      </c>
      <c r="W235" s="1793">
        <f t="shared" si="203"/>
        <v>16.30199999999968</v>
      </c>
      <c r="X235" s="1793">
        <f t="shared" ref="X235:AH235" si="204">X236+X237+X238+X239</f>
        <v>0</v>
      </c>
      <c r="Y235" s="1793">
        <f t="shared" si="204"/>
        <v>0</v>
      </c>
      <c r="Z235" s="1793">
        <f t="shared" si="204"/>
        <v>5150</v>
      </c>
      <c r="AA235" s="1793">
        <f t="shared" si="204"/>
        <v>0</v>
      </c>
      <c r="AB235" s="1793">
        <f t="shared" si="204"/>
        <v>0</v>
      </c>
      <c r="AC235" s="1793">
        <f t="shared" si="204"/>
        <v>0</v>
      </c>
      <c r="AD235" s="1793">
        <f t="shared" si="204"/>
        <v>0</v>
      </c>
      <c r="AE235" s="1793">
        <f t="shared" si="204"/>
        <v>0</v>
      </c>
      <c r="AF235" s="1793" t="e">
        <f t="shared" si="204"/>
        <v>#VALUE!</v>
      </c>
      <c r="AG235" s="1793">
        <f t="shared" si="204"/>
        <v>12.010999999999999</v>
      </c>
      <c r="AH235" s="1793">
        <f t="shared" si="204"/>
        <v>4.2909999999996806</v>
      </c>
      <c r="AI235" s="1221"/>
      <c r="AJ235" s="416">
        <f t="shared" si="192"/>
        <v>0</v>
      </c>
      <c r="BB235" s="416"/>
    </row>
    <row r="236" spans="1:55" s="333" customFormat="1" ht="15.75" hidden="1">
      <c r="A236" s="1787"/>
      <c r="B236" s="1220"/>
      <c r="C236" s="658"/>
      <c r="D236" s="658"/>
      <c r="E236" s="658"/>
      <c r="F236" s="1677"/>
      <c r="G236" s="658"/>
      <c r="H236" s="658"/>
      <c r="I236" s="658"/>
      <c r="J236" s="658"/>
      <c r="K236" s="1189"/>
      <c r="L236" s="1189"/>
      <c r="M236" s="1189"/>
      <c r="N236" s="1189"/>
      <c r="O236" s="1189"/>
      <c r="P236" s="1189"/>
      <c r="Q236" s="1189"/>
      <c r="R236" s="1189"/>
      <c r="S236" s="1189"/>
      <c r="T236" s="1740"/>
      <c r="U236" s="1223"/>
      <c r="V236" s="1225"/>
      <c r="W236" s="1676"/>
      <c r="X236" s="1676"/>
      <c r="Y236" s="1676"/>
      <c r="Z236" s="1812"/>
      <c r="AA236" s="1812"/>
      <c r="AB236" s="1812"/>
      <c r="AC236" s="1812"/>
      <c r="AD236" s="1812"/>
      <c r="AE236" s="1812"/>
      <c r="AF236" s="1812"/>
      <c r="AG236" s="1740"/>
      <c r="AH236" s="1676"/>
      <c r="AI236" s="1221"/>
      <c r="AJ236" s="416"/>
      <c r="AX236" s="1679"/>
      <c r="AY236" s="1680"/>
      <c r="AZ236" s="1680"/>
      <c r="BA236" s="1680"/>
      <c r="BB236" s="416"/>
    </row>
    <row r="237" spans="1:55" s="333" customFormat="1" ht="61.5" customHeight="1">
      <c r="A237" s="1787"/>
      <c r="B237" s="1220" t="s">
        <v>2247</v>
      </c>
      <c r="C237" s="658" t="s">
        <v>386</v>
      </c>
      <c r="D237" s="658" t="s">
        <v>2227</v>
      </c>
      <c r="E237" s="658" t="s">
        <v>388</v>
      </c>
      <c r="F237" s="1677" t="s">
        <v>2248</v>
      </c>
      <c r="G237" s="658">
        <v>0</v>
      </c>
      <c r="H237" s="658" t="s">
        <v>2249</v>
      </c>
      <c r="I237" s="658" t="s">
        <v>125</v>
      </c>
      <c r="J237" s="658" t="s">
        <v>2250</v>
      </c>
      <c r="K237" s="1189">
        <v>6886</v>
      </c>
      <c r="L237" s="1189">
        <v>6000</v>
      </c>
      <c r="M237" s="1189">
        <v>6000</v>
      </c>
      <c r="N237" s="1189"/>
      <c r="O237" s="1189">
        <v>6000</v>
      </c>
      <c r="P237" s="1189">
        <v>6000</v>
      </c>
      <c r="Q237" s="1189"/>
      <c r="R237" s="1189"/>
      <c r="S237" s="1189">
        <v>5150</v>
      </c>
      <c r="T237" s="1740">
        <v>5133.6980000000003</v>
      </c>
      <c r="U237" s="1223">
        <v>5133.6980000000003</v>
      </c>
      <c r="V237" s="1225">
        <f t="shared" ref="V237" si="205">S237-U237</f>
        <v>16.30199999999968</v>
      </c>
      <c r="W237" s="1676">
        <f>V237</f>
        <v>16.30199999999968</v>
      </c>
      <c r="X237" s="1676"/>
      <c r="Y237" s="1676"/>
      <c r="Z237" s="1812">
        <v>5150</v>
      </c>
      <c r="AA237" s="1812"/>
      <c r="AB237" s="1812"/>
      <c r="AC237" s="1812"/>
      <c r="AD237" s="1740"/>
      <c r="AE237" s="1812"/>
      <c r="AF237" s="1866" t="s">
        <v>2168</v>
      </c>
      <c r="AG237" s="1830">
        <v>12.010999999999999</v>
      </c>
      <c r="AH237" s="1676">
        <f>W237-AG237</f>
        <v>4.2909999999996806</v>
      </c>
      <c r="AI237" s="1673"/>
      <c r="AJ237" s="416">
        <f t="shared" si="192"/>
        <v>0</v>
      </c>
      <c r="AX237" s="1679">
        <f>S237</f>
        <v>5150</v>
      </c>
      <c r="AY237" s="1680">
        <f t="shared" ref="AY237:AZ237" si="206">U237</f>
        <v>5133.6980000000003</v>
      </c>
      <c r="AZ237" s="1680">
        <f t="shared" si="206"/>
        <v>16.30199999999968</v>
      </c>
      <c r="BA237" s="1680"/>
      <c r="BB237" s="416"/>
      <c r="BC237" s="333">
        <v>1</v>
      </c>
    </row>
    <row r="238" spans="1:55" s="333" customFormat="1" ht="15.75" hidden="1">
      <c r="A238" s="1671"/>
      <c r="B238" s="1220"/>
      <c r="C238" s="658"/>
      <c r="D238" s="658"/>
      <c r="E238" s="658"/>
      <c r="F238" s="1677"/>
      <c r="G238" s="658"/>
      <c r="H238" s="658"/>
      <c r="I238" s="658"/>
      <c r="J238" s="658"/>
      <c r="K238" s="1189"/>
      <c r="L238" s="1189"/>
      <c r="M238" s="1189"/>
      <c r="N238" s="1189"/>
      <c r="O238" s="1189"/>
      <c r="P238" s="1189"/>
      <c r="Q238" s="1189"/>
      <c r="R238" s="1189"/>
      <c r="S238" s="1189"/>
      <c r="T238" s="1740"/>
      <c r="U238" s="1223"/>
      <c r="V238" s="1225"/>
      <c r="W238" s="1676"/>
      <c r="X238" s="1676"/>
      <c r="Y238" s="1676"/>
      <c r="Z238" s="1812"/>
      <c r="AA238" s="1812"/>
      <c r="AB238" s="1812"/>
      <c r="AC238" s="1812"/>
      <c r="AD238" s="1740"/>
      <c r="AE238" s="1812"/>
      <c r="AF238" s="1812"/>
      <c r="AG238" s="1740"/>
      <c r="AH238" s="1676"/>
      <c r="AI238" s="1221"/>
      <c r="AJ238" s="416"/>
      <c r="AX238" s="1679"/>
      <c r="AY238" s="1680"/>
      <c r="AZ238" s="1680"/>
      <c r="BA238" s="1680"/>
      <c r="BB238" s="416"/>
    </row>
    <row r="239" spans="1:55" s="333" customFormat="1" ht="45" hidden="1" customHeight="1">
      <c r="A239" s="1671"/>
      <c r="B239" s="1810"/>
      <c r="C239" s="658"/>
      <c r="D239" s="658"/>
      <c r="E239" s="658"/>
      <c r="F239" s="1671"/>
      <c r="G239" s="658"/>
      <c r="H239" s="1811"/>
      <c r="I239" s="1811"/>
      <c r="J239" s="1811"/>
      <c r="K239" s="1189"/>
      <c r="L239" s="1189"/>
      <c r="M239" s="1189"/>
      <c r="N239" s="1189"/>
      <c r="O239" s="1189"/>
      <c r="P239" s="1189"/>
      <c r="Q239" s="1189"/>
      <c r="R239" s="1189"/>
      <c r="S239" s="1189"/>
      <c r="T239" s="1740"/>
      <c r="U239" s="1223"/>
      <c r="V239" s="1225"/>
      <c r="W239" s="1676"/>
      <c r="X239" s="1676"/>
      <c r="Y239" s="1676"/>
      <c r="Z239" s="1812"/>
      <c r="AA239" s="1812"/>
      <c r="AB239" s="1812"/>
      <c r="AC239" s="1812"/>
      <c r="AD239" s="1740"/>
      <c r="AE239" s="1812"/>
      <c r="AF239" s="1812"/>
      <c r="AG239" s="1740"/>
      <c r="AH239" s="1676"/>
      <c r="AI239" s="1221"/>
      <c r="AJ239" s="416"/>
      <c r="AX239" s="1679"/>
      <c r="AY239" s="1680"/>
      <c r="AZ239" s="1680"/>
      <c r="BA239" s="1680"/>
      <c r="BB239" s="416"/>
    </row>
    <row r="240" spans="1:55" s="333" customFormat="1" ht="18.95" hidden="1" customHeight="1">
      <c r="A240" s="1787" t="s">
        <v>758</v>
      </c>
      <c r="B240" s="1788" t="s">
        <v>285</v>
      </c>
      <c r="C240" s="1673"/>
      <c r="D240" s="1673"/>
      <c r="E240" s="1673"/>
      <c r="F240" s="1674"/>
      <c r="G240" s="1674"/>
      <c r="H240" s="1673"/>
      <c r="I240" s="1673"/>
      <c r="J240" s="1672"/>
      <c r="K240" s="1792">
        <f t="shared" ref="K240:AE240" si="207">K241</f>
        <v>0</v>
      </c>
      <c r="L240" s="1792">
        <f t="shared" si="207"/>
        <v>0</v>
      </c>
      <c r="M240" s="1792">
        <f t="shared" si="207"/>
        <v>0</v>
      </c>
      <c r="N240" s="1792">
        <f t="shared" si="207"/>
        <v>0</v>
      </c>
      <c r="O240" s="1792">
        <f t="shared" si="207"/>
        <v>0</v>
      </c>
      <c r="P240" s="1792">
        <f t="shared" si="207"/>
        <v>0</v>
      </c>
      <c r="Q240" s="1792">
        <f t="shared" si="207"/>
        <v>0</v>
      </c>
      <c r="R240" s="1792">
        <f t="shared" si="207"/>
        <v>0</v>
      </c>
      <c r="S240" s="1792">
        <f t="shared" si="207"/>
        <v>0</v>
      </c>
      <c r="T240" s="1793">
        <f t="shared" si="207"/>
        <v>0</v>
      </c>
      <c r="U240" s="1794">
        <f t="shared" si="207"/>
        <v>0</v>
      </c>
      <c r="V240" s="1794">
        <f t="shared" si="207"/>
        <v>0</v>
      </c>
      <c r="W240" s="1793"/>
      <c r="X240" s="1793"/>
      <c r="Y240" s="1793"/>
      <c r="Z240" s="1793">
        <f t="shared" si="207"/>
        <v>0</v>
      </c>
      <c r="AA240" s="1793">
        <f t="shared" si="207"/>
        <v>0</v>
      </c>
      <c r="AB240" s="1793">
        <f t="shared" si="207"/>
        <v>0</v>
      </c>
      <c r="AC240" s="1793">
        <f t="shared" si="207"/>
        <v>0</v>
      </c>
      <c r="AD240" s="1793">
        <f t="shared" si="207"/>
        <v>0</v>
      </c>
      <c r="AE240" s="1793">
        <f t="shared" si="207"/>
        <v>0</v>
      </c>
      <c r="AF240" s="1793"/>
      <c r="AG240" s="1793"/>
      <c r="AH240" s="1793"/>
      <c r="AI240" s="1221"/>
      <c r="AJ240" s="416">
        <f t="shared" si="192"/>
        <v>0</v>
      </c>
      <c r="BB240" s="416"/>
    </row>
    <row r="241" spans="1:55" s="333" customFormat="1" ht="15.75" hidden="1">
      <c r="A241" s="1787"/>
      <c r="B241" s="1220"/>
      <c r="C241" s="658"/>
      <c r="D241" s="658"/>
      <c r="E241" s="658"/>
      <c r="F241" s="1677"/>
      <c r="G241" s="658"/>
      <c r="H241" s="658"/>
      <c r="I241" s="658"/>
      <c r="J241" s="658"/>
      <c r="K241" s="1189"/>
      <c r="L241" s="1189"/>
      <c r="M241" s="1189"/>
      <c r="N241" s="1189"/>
      <c r="O241" s="1189"/>
      <c r="P241" s="1189"/>
      <c r="Q241" s="1189"/>
      <c r="R241" s="1189"/>
      <c r="S241" s="1189"/>
      <c r="T241" s="1675"/>
      <c r="U241" s="1223"/>
      <c r="V241" s="1225"/>
      <c r="W241" s="1676"/>
      <c r="X241" s="1676"/>
      <c r="Y241" s="1676"/>
      <c r="Z241" s="1812"/>
      <c r="AA241" s="1812"/>
      <c r="AB241" s="1812"/>
      <c r="AC241" s="1812"/>
      <c r="AD241" s="1812"/>
      <c r="AE241" s="1812"/>
      <c r="AF241" s="1812"/>
      <c r="AG241" s="1740"/>
      <c r="AH241" s="1676"/>
      <c r="AI241" s="1221"/>
      <c r="AJ241" s="416"/>
      <c r="AX241" s="1679"/>
      <c r="AY241" s="1680"/>
      <c r="AZ241" s="1680"/>
      <c r="BA241" s="1680"/>
      <c r="BB241" s="416"/>
    </row>
    <row r="242" spans="1:55" s="333" customFormat="1" ht="47.25" hidden="1">
      <c r="A242" s="1787"/>
      <c r="B242" s="1220" t="s">
        <v>2251</v>
      </c>
      <c r="C242" s="658" t="s">
        <v>265</v>
      </c>
      <c r="D242" s="658" t="s">
        <v>893</v>
      </c>
      <c r="E242" s="658" t="s">
        <v>222</v>
      </c>
      <c r="F242" s="1677">
        <v>7891946</v>
      </c>
      <c r="G242" s="658"/>
      <c r="H242" s="658" t="s">
        <v>2252</v>
      </c>
      <c r="I242" s="658" t="s">
        <v>125</v>
      </c>
      <c r="J242" s="658" t="s">
        <v>2253</v>
      </c>
      <c r="K242" s="1189">
        <v>5855</v>
      </c>
      <c r="L242" s="1189">
        <v>5600</v>
      </c>
      <c r="M242" s="1189"/>
      <c r="N242" s="1189"/>
      <c r="O242" s="1189"/>
      <c r="P242" s="1189"/>
      <c r="Q242" s="1189"/>
      <c r="R242" s="1189"/>
      <c r="S242" s="1189"/>
      <c r="T242" s="1740"/>
      <c r="U242" s="1223"/>
      <c r="V242" s="1223"/>
      <c r="W242" s="1740"/>
      <c r="X242" s="1812"/>
      <c r="Y242" s="1812"/>
      <c r="Z242" s="1812"/>
      <c r="AA242" s="1812"/>
      <c r="AB242" s="1812"/>
      <c r="AC242" s="1812"/>
      <c r="AD242" s="1812"/>
      <c r="AE242" s="1812"/>
      <c r="AF242" s="1812"/>
      <c r="AG242" s="1740"/>
      <c r="AH242" s="1740"/>
      <c r="AI242" s="1221"/>
      <c r="AJ242" s="416">
        <f t="shared" si="192"/>
        <v>5600</v>
      </c>
      <c r="BB242" s="416"/>
    </row>
    <row r="243" spans="1:55" s="333" customFormat="1" ht="23.1" hidden="1" customHeight="1">
      <c r="A243" s="1787" t="s">
        <v>1213</v>
      </c>
      <c r="B243" s="1788" t="s">
        <v>279</v>
      </c>
      <c r="C243" s="1673"/>
      <c r="D243" s="1673"/>
      <c r="E243" s="1673"/>
      <c r="F243" s="1674"/>
      <c r="G243" s="1674"/>
      <c r="H243" s="1673"/>
      <c r="I243" s="1673"/>
      <c r="J243" s="1672"/>
      <c r="K243" s="1792">
        <f t="shared" ref="K243:AE243" si="208">K244+K245</f>
        <v>0</v>
      </c>
      <c r="L243" s="1792">
        <f t="shared" si="208"/>
        <v>0</v>
      </c>
      <c r="M243" s="1792">
        <f t="shared" si="208"/>
        <v>0</v>
      </c>
      <c r="N243" s="1792">
        <f t="shared" si="208"/>
        <v>0</v>
      </c>
      <c r="O243" s="1792">
        <f t="shared" si="208"/>
        <v>0</v>
      </c>
      <c r="P243" s="1792">
        <f t="shared" si="208"/>
        <v>0</v>
      </c>
      <c r="Q243" s="1792">
        <f t="shared" si="208"/>
        <v>0</v>
      </c>
      <c r="R243" s="1792">
        <f t="shared" si="208"/>
        <v>0</v>
      </c>
      <c r="S243" s="1792">
        <f t="shared" si="208"/>
        <v>0</v>
      </c>
      <c r="T243" s="1793">
        <f t="shared" si="208"/>
        <v>0</v>
      </c>
      <c r="U243" s="1794">
        <f t="shared" si="208"/>
        <v>0</v>
      </c>
      <c r="V243" s="1794">
        <f t="shared" si="208"/>
        <v>0</v>
      </c>
      <c r="W243" s="1793"/>
      <c r="X243" s="1793"/>
      <c r="Y243" s="1793"/>
      <c r="Z243" s="1793">
        <f t="shared" si="208"/>
        <v>0</v>
      </c>
      <c r="AA243" s="1793">
        <f t="shared" si="208"/>
        <v>0</v>
      </c>
      <c r="AB243" s="1793">
        <f t="shared" si="208"/>
        <v>0</v>
      </c>
      <c r="AC243" s="1793">
        <f t="shared" si="208"/>
        <v>0</v>
      </c>
      <c r="AD243" s="1793">
        <f t="shared" si="208"/>
        <v>0</v>
      </c>
      <c r="AE243" s="1793">
        <f t="shared" si="208"/>
        <v>0</v>
      </c>
      <c r="AF243" s="1793"/>
      <c r="AG243" s="1793"/>
      <c r="AH243" s="1793"/>
      <c r="AI243" s="1221"/>
      <c r="AJ243" s="416">
        <f t="shared" si="192"/>
        <v>0</v>
      </c>
      <c r="BB243" s="416"/>
    </row>
    <row r="244" spans="1:55" s="333" customFormat="1" ht="15.75" hidden="1">
      <c r="A244" s="1787"/>
      <c r="B244" s="1220"/>
      <c r="C244" s="658"/>
      <c r="D244" s="658"/>
      <c r="E244" s="658"/>
      <c r="F244" s="1677"/>
      <c r="G244" s="658"/>
      <c r="H244" s="658"/>
      <c r="I244" s="658"/>
      <c r="J244" s="658"/>
      <c r="K244" s="1189"/>
      <c r="L244" s="1189"/>
      <c r="M244" s="1189"/>
      <c r="N244" s="1189"/>
      <c r="O244" s="1189"/>
      <c r="P244" s="1189"/>
      <c r="Q244" s="1189"/>
      <c r="R244" s="1189"/>
      <c r="S244" s="1189"/>
      <c r="T244" s="1740"/>
      <c r="U244" s="1223"/>
      <c r="V244" s="1225"/>
      <c r="W244" s="1676"/>
      <c r="X244" s="1676"/>
      <c r="Y244" s="1676"/>
      <c r="Z244" s="1812"/>
      <c r="AA244" s="1812"/>
      <c r="AB244" s="1812"/>
      <c r="AC244" s="1868"/>
      <c r="AD244" s="1812"/>
      <c r="AE244" s="1812"/>
      <c r="AF244" s="1812"/>
      <c r="AG244" s="1740"/>
      <c r="AH244" s="1676"/>
      <c r="AI244" s="1221"/>
      <c r="AJ244" s="416"/>
      <c r="AX244" s="1679"/>
      <c r="AY244" s="1680"/>
      <c r="AZ244" s="1680"/>
      <c r="BA244" s="1680"/>
      <c r="BB244" s="416"/>
    </row>
    <row r="245" spans="1:55" s="333" customFormat="1" ht="15.75" hidden="1">
      <c r="A245" s="1787"/>
      <c r="B245" s="1220"/>
      <c r="C245" s="658"/>
      <c r="D245" s="658"/>
      <c r="E245" s="658"/>
      <c r="F245" s="1677"/>
      <c r="G245" s="658"/>
      <c r="H245" s="658"/>
      <c r="I245" s="658"/>
      <c r="J245" s="658"/>
      <c r="K245" s="1189"/>
      <c r="L245" s="1189"/>
      <c r="M245" s="1189"/>
      <c r="N245" s="1189"/>
      <c r="O245" s="1189"/>
      <c r="P245" s="1189"/>
      <c r="Q245" s="1189"/>
      <c r="R245" s="1189"/>
      <c r="S245" s="1189"/>
      <c r="T245" s="1740"/>
      <c r="U245" s="1223"/>
      <c r="V245" s="1225"/>
      <c r="W245" s="1676"/>
      <c r="X245" s="1676"/>
      <c r="Y245" s="1676"/>
      <c r="Z245" s="1812"/>
      <c r="AA245" s="1812"/>
      <c r="AB245" s="1812"/>
      <c r="AC245" s="1868"/>
      <c r="AD245" s="1812"/>
      <c r="AE245" s="1812"/>
      <c r="AF245" s="1812"/>
      <c r="AG245" s="1740"/>
      <c r="AH245" s="1676"/>
      <c r="AI245" s="1221"/>
      <c r="AJ245" s="416"/>
      <c r="AX245" s="1679"/>
      <c r="AY245" s="1680"/>
      <c r="AZ245" s="1680"/>
      <c r="BA245" s="1680"/>
      <c r="BB245" s="416"/>
    </row>
    <row r="246" spans="1:55" s="333" customFormat="1" ht="23.1" customHeight="1">
      <c r="A246" s="1787" t="s">
        <v>758</v>
      </c>
      <c r="B246" s="1788" t="s">
        <v>275</v>
      </c>
      <c r="C246" s="1673"/>
      <c r="D246" s="1673"/>
      <c r="E246" s="1673"/>
      <c r="F246" s="1674"/>
      <c r="G246" s="1674"/>
      <c r="H246" s="1673"/>
      <c r="I246" s="1673"/>
      <c r="J246" s="1672"/>
      <c r="K246" s="1792">
        <f>K247+K248</f>
        <v>8848</v>
      </c>
      <c r="L246" s="1792">
        <f t="shared" ref="L246:AH246" si="209">L247+L248</f>
        <v>8400</v>
      </c>
      <c r="M246" s="1792">
        <f t="shared" si="209"/>
        <v>8400</v>
      </c>
      <c r="N246" s="1792">
        <f t="shared" si="209"/>
        <v>0</v>
      </c>
      <c r="O246" s="1792">
        <f t="shared" si="209"/>
        <v>0</v>
      </c>
      <c r="P246" s="1792">
        <f t="shared" si="209"/>
        <v>8000</v>
      </c>
      <c r="Q246" s="1792">
        <f t="shared" si="209"/>
        <v>0</v>
      </c>
      <c r="R246" s="1792">
        <f t="shared" si="209"/>
        <v>0</v>
      </c>
      <c r="S246" s="1792">
        <f t="shared" si="209"/>
        <v>6000</v>
      </c>
      <c r="T246" s="1793">
        <f t="shared" si="209"/>
        <v>4755.6210000000001</v>
      </c>
      <c r="U246" s="1794">
        <f t="shared" si="209"/>
        <v>5845.6210000000001</v>
      </c>
      <c r="V246" s="1794">
        <f t="shared" si="209"/>
        <v>154.37899999999991</v>
      </c>
      <c r="W246" s="1793">
        <f t="shared" si="209"/>
        <v>154.37899999999991</v>
      </c>
      <c r="X246" s="1793">
        <f t="shared" si="209"/>
        <v>0</v>
      </c>
      <c r="Y246" s="1793">
        <f t="shared" si="209"/>
        <v>0</v>
      </c>
      <c r="Z246" s="1793">
        <f t="shared" si="209"/>
        <v>6000</v>
      </c>
      <c r="AA246" s="1793">
        <f t="shared" si="209"/>
        <v>0</v>
      </c>
      <c r="AB246" s="1793">
        <f t="shared" si="209"/>
        <v>0</v>
      </c>
      <c r="AC246" s="1793">
        <f t="shared" si="209"/>
        <v>0</v>
      </c>
      <c r="AD246" s="1793">
        <f t="shared" si="209"/>
        <v>0</v>
      </c>
      <c r="AE246" s="1793">
        <f t="shared" si="209"/>
        <v>0</v>
      </c>
      <c r="AF246" s="1793" t="e">
        <f t="shared" si="209"/>
        <v>#VALUE!</v>
      </c>
      <c r="AG246" s="1793">
        <f t="shared" si="209"/>
        <v>154.37899999999999</v>
      </c>
      <c r="AH246" s="1793">
        <f t="shared" si="209"/>
        <v>0</v>
      </c>
      <c r="AI246" s="1221"/>
      <c r="AJ246" s="416">
        <f t="shared" si="192"/>
        <v>0</v>
      </c>
      <c r="BB246" s="416"/>
    </row>
    <row r="247" spans="1:55" s="333" customFormat="1" ht="72" customHeight="1">
      <c r="A247" s="1787"/>
      <c r="B247" s="1220" t="s">
        <v>2254</v>
      </c>
      <c r="C247" s="658" t="s">
        <v>265</v>
      </c>
      <c r="D247" s="658" t="s">
        <v>893</v>
      </c>
      <c r="E247" s="658" t="s">
        <v>222</v>
      </c>
      <c r="F247" s="1677">
        <v>7891945</v>
      </c>
      <c r="G247" s="658">
        <v>0</v>
      </c>
      <c r="H247" s="658" t="s">
        <v>2255</v>
      </c>
      <c r="I247" s="658" t="s">
        <v>125</v>
      </c>
      <c r="J247" s="658" t="s">
        <v>2256</v>
      </c>
      <c r="K247" s="1189">
        <v>8848</v>
      </c>
      <c r="L247" s="1189">
        <v>8400</v>
      </c>
      <c r="M247" s="1189">
        <v>8400</v>
      </c>
      <c r="N247" s="1189"/>
      <c r="O247" s="1189"/>
      <c r="P247" s="1189">
        <v>8000</v>
      </c>
      <c r="Q247" s="1189"/>
      <c r="R247" s="1189"/>
      <c r="S247" s="1189">
        <v>6000</v>
      </c>
      <c r="T247" s="1675">
        <v>4755.6210000000001</v>
      </c>
      <c r="U247" s="1223">
        <v>5845.6210000000001</v>
      </c>
      <c r="V247" s="1225">
        <f t="shared" ref="V247:V256" si="210">S247-U247</f>
        <v>154.37899999999991</v>
      </c>
      <c r="W247" s="1676">
        <f>V247</f>
        <v>154.37899999999991</v>
      </c>
      <c r="X247" s="1676"/>
      <c r="Y247" s="1676"/>
      <c r="Z247" s="1812">
        <v>6000</v>
      </c>
      <c r="AA247" s="1812"/>
      <c r="AB247" s="1812"/>
      <c r="AC247" s="1812"/>
      <c r="AD247" s="1812"/>
      <c r="AE247" s="1812"/>
      <c r="AF247" s="1866" t="s">
        <v>2168</v>
      </c>
      <c r="AG247" s="1676">
        <v>154.37899999999999</v>
      </c>
      <c r="AH247" s="1676">
        <f>W247-AG247</f>
        <v>0</v>
      </c>
      <c r="AI247" s="1673"/>
      <c r="AJ247" s="416">
        <f t="shared" si="192"/>
        <v>0</v>
      </c>
      <c r="AX247" s="1679">
        <f>S247</f>
        <v>6000</v>
      </c>
      <c r="AY247" s="1680">
        <f>U247</f>
        <v>5845.6210000000001</v>
      </c>
      <c r="AZ247" s="1680">
        <f>V247</f>
        <v>154.37899999999991</v>
      </c>
      <c r="BA247" s="1680"/>
      <c r="BB247" s="416"/>
      <c r="BC247" s="333">
        <v>1</v>
      </c>
    </row>
    <row r="248" spans="1:55" s="333" customFormat="1" ht="18" customHeight="1">
      <c r="A248" s="1787"/>
      <c r="B248" s="1739"/>
      <c r="C248" s="630"/>
      <c r="D248" s="630"/>
      <c r="E248" s="630"/>
      <c r="F248" s="1734"/>
      <c r="G248" s="1734"/>
      <c r="H248" s="630"/>
      <c r="I248" s="630"/>
      <c r="J248" s="1682"/>
      <c r="K248" s="1224"/>
      <c r="L248" s="1224"/>
      <c r="M248" s="1194"/>
      <c r="N248" s="1189"/>
      <c r="O248" s="1189"/>
      <c r="P248" s="1194"/>
      <c r="Q248" s="1189"/>
      <c r="R248" s="1189"/>
      <c r="S248" s="1194"/>
      <c r="T248" s="1740"/>
      <c r="U248" s="1223"/>
      <c r="V248" s="1225"/>
      <c r="W248" s="1676"/>
      <c r="X248" s="1676"/>
      <c r="Y248" s="1676"/>
      <c r="Z248" s="1740"/>
      <c r="AA248" s="1812"/>
      <c r="AB248" s="1812"/>
      <c r="AC248" s="1812"/>
      <c r="AD248" s="1812"/>
      <c r="AE248" s="1812"/>
      <c r="AF248" s="1812"/>
      <c r="AG248" s="1740"/>
      <c r="AH248" s="1676"/>
      <c r="AI248" s="1221"/>
      <c r="AJ248" s="416"/>
      <c r="AX248" s="1679"/>
      <c r="AY248" s="1680"/>
      <c r="AZ248" s="1680"/>
      <c r="BA248" s="1680"/>
      <c r="BB248" s="416"/>
    </row>
    <row r="249" spans="1:55" s="333" customFormat="1" ht="15.75">
      <c r="A249" s="1787" t="s">
        <v>1213</v>
      </c>
      <c r="B249" s="1788" t="s">
        <v>2257</v>
      </c>
      <c r="C249" s="1673"/>
      <c r="D249" s="1673"/>
      <c r="E249" s="1673"/>
      <c r="F249" s="1674"/>
      <c r="G249" s="1674"/>
      <c r="H249" s="1673"/>
      <c r="I249" s="1673"/>
      <c r="J249" s="1672"/>
      <c r="K249" s="1792">
        <f>K250+K251+K252+K253+K254</f>
        <v>202021</v>
      </c>
      <c r="L249" s="1792">
        <f t="shared" ref="L249:AH249" si="211">L250+L251+L252+L253+L254</f>
        <v>120000</v>
      </c>
      <c r="M249" s="1792">
        <f t="shared" si="211"/>
        <v>120000</v>
      </c>
      <c r="N249" s="1792">
        <f t="shared" si="211"/>
        <v>0</v>
      </c>
      <c r="O249" s="1792">
        <f t="shared" si="211"/>
        <v>70000</v>
      </c>
      <c r="P249" s="1792">
        <f t="shared" si="211"/>
        <v>56498</v>
      </c>
      <c r="Q249" s="1792">
        <f t="shared" si="211"/>
        <v>0</v>
      </c>
      <c r="R249" s="1792">
        <f t="shared" si="211"/>
        <v>0</v>
      </c>
      <c r="S249" s="1792">
        <f t="shared" si="211"/>
        <v>67000</v>
      </c>
      <c r="T249" s="1793">
        <f t="shared" si="211"/>
        <v>55402.337</v>
      </c>
      <c r="U249" s="1794">
        <f t="shared" si="211"/>
        <v>66984.266999999993</v>
      </c>
      <c r="V249" s="1794">
        <f t="shared" si="211"/>
        <v>15.733000000000175</v>
      </c>
      <c r="W249" s="1793">
        <f t="shared" si="211"/>
        <v>15.733000000000175</v>
      </c>
      <c r="X249" s="1793">
        <f t="shared" si="211"/>
        <v>0</v>
      </c>
      <c r="Y249" s="1793">
        <f t="shared" si="211"/>
        <v>0</v>
      </c>
      <c r="Z249" s="1793">
        <f t="shared" si="211"/>
        <v>18000</v>
      </c>
      <c r="AA249" s="1793">
        <f t="shared" si="211"/>
        <v>0</v>
      </c>
      <c r="AB249" s="1793">
        <f t="shared" si="211"/>
        <v>0</v>
      </c>
      <c r="AC249" s="1793">
        <f t="shared" si="211"/>
        <v>0</v>
      </c>
      <c r="AD249" s="1793">
        <f t="shared" si="211"/>
        <v>0</v>
      </c>
      <c r="AE249" s="1793">
        <f t="shared" si="211"/>
        <v>0</v>
      </c>
      <c r="AF249" s="1793" t="e">
        <f t="shared" si="211"/>
        <v>#VALUE!</v>
      </c>
      <c r="AG249" s="1793">
        <f t="shared" si="211"/>
        <v>15.716999999998734</v>
      </c>
      <c r="AH249" s="1793">
        <f t="shared" si="211"/>
        <v>1.600000000144064E-2</v>
      </c>
      <c r="AI249" s="1221"/>
      <c r="AJ249" s="416">
        <f t="shared" si="192"/>
        <v>0</v>
      </c>
      <c r="BB249" s="416"/>
    </row>
    <row r="250" spans="1:55" s="333" customFormat="1" ht="15.75" hidden="1">
      <c r="A250" s="1734"/>
      <c r="B250" s="1228"/>
      <c r="C250" s="658"/>
      <c r="D250" s="658"/>
      <c r="E250" s="630"/>
      <c r="F250" s="1678"/>
      <c r="G250" s="1751"/>
      <c r="H250" s="658"/>
      <c r="I250" s="658"/>
      <c r="J250" s="658"/>
      <c r="K250" s="1194"/>
      <c r="L250" s="1194"/>
      <c r="M250" s="1194"/>
      <c r="N250" s="1194"/>
      <c r="O250" s="1194"/>
      <c r="P250" s="1194"/>
      <c r="Q250" s="1194"/>
      <c r="R250" s="1194"/>
      <c r="S250" s="1194"/>
      <c r="T250" s="1740"/>
      <c r="U250" s="1223"/>
      <c r="V250" s="1225"/>
      <c r="W250" s="1676"/>
      <c r="X250" s="1676"/>
      <c r="Y250" s="1676"/>
      <c r="Z250" s="1740"/>
      <c r="AA250" s="1740"/>
      <c r="AB250" s="1740"/>
      <c r="AC250" s="1740"/>
      <c r="AD250" s="1740"/>
      <c r="AE250" s="1773"/>
      <c r="AF250" s="1773"/>
      <c r="AG250" s="1684"/>
      <c r="AH250" s="1676"/>
      <c r="AI250" s="1674"/>
      <c r="AJ250" s="416"/>
      <c r="AX250" s="1679"/>
      <c r="AY250" s="1680"/>
      <c r="AZ250" s="1680"/>
      <c r="BA250" s="1680"/>
      <c r="BB250" s="416"/>
    </row>
    <row r="251" spans="1:55" s="77" customFormat="1" ht="68.45" customHeight="1">
      <c r="A251" s="1734"/>
      <c r="B251" s="1796" t="s">
        <v>658</v>
      </c>
      <c r="C251" s="658" t="s">
        <v>208</v>
      </c>
      <c r="D251" s="658" t="s">
        <v>2258</v>
      </c>
      <c r="E251" s="630" t="s">
        <v>207</v>
      </c>
      <c r="F251" s="1813">
        <v>7891589</v>
      </c>
      <c r="G251" s="658"/>
      <c r="H251" s="658" t="s">
        <v>2259</v>
      </c>
      <c r="I251" s="658" t="s">
        <v>131</v>
      </c>
      <c r="J251" s="658" t="s">
        <v>659</v>
      </c>
      <c r="K251" s="1757">
        <v>176692</v>
      </c>
      <c r="L251" s="1757">
        <v>100000</v>
      </c>
      <c r="M251" s="1757">
        <v>100000</v>
      </c>
      <c r="N251" s="1737"/>
      <c r="O251" s="1757">
        <v>70000</v>
      </c>
      <c r="P251" s="1757">
        <f>42498-6000</f>
        <v>36498</v>
      </c>
      <c r="Q251" s="1757"/>
      <c r="R251" s="1757"/>
      <c r="S251" s="1757">
        <v>47000</v>
      </c>
      <c r="T251" s="1740">
        <v>36493.262000000002</v>
      </c>
      <c r="U251" s="1223">
        <v>46995.262000000002</v>
      </c>
      <c r="V251" s="1225">
        <f t="shared" si="210"/>
        <v>4.7379999999975553</v>
      </c>
      <c r="W251" s="1676">
        <f>V251</f>
        <v>4.7379999999975553</v>
      </c>
      <c r="X251" s="1676"/>
      <c r="Y251" s="1676"/>
      <c r="Z251" s="1812">
        <v>6000</v>
      </c>
      <c r="AA251" s="1812"/>
      <c r="AB251" s="1812"/>
      <c r="AC251" s="1812"/>
      <c r="AD251" s="1812"/>
      <c r="AE251" s="1812"/>
      <c r="AF251" s="1866" t="s">
        <v>2168</v>
      </c>
      <c r="AG251" s="1676">
        <v>4.7379999999975553</v>
      </c>
      <c r="AH251" s="1676">
        <f t="shared" ref="AH251:AH254" si="212">W251-AG251</f>
        <v>0</v>
      </c>
      <c r="AI251" s="1673"/>
      <c r="AJ251" s="416">
        <f t="shared" si="192"/>
        <v>0</v>
      </c>
      <c r="AX251" s="1679">
        <f>S251</f>
        <v>47000</v>
      </c>
      <c r="AY251" s="1680">
        <f t="shared" ref="AY251:AZ254" si="213">U251</f>
        <v>46995.262000000002</v>
      </c>
      <c r="AZ251" s="1680">
        <f t="shared" si="213"/>
        <v>4.7379999999975553</v>
      </c>
      <c r="BA251" s="1680"/>
      <c r="BB251" s="416"/>
      <c r="BC251" s="77">
        <v>1</v>
      </c>
    </row>
    <row r="252" spans="1:55" s="77" customFormat="1" ht="72.599999999999994" customHeight="1">
      <c r="A252" s="1734"/>
      <c r="B252" s="1206" t="s">
        <v>2260</v>
      </c>
      <c r="C252" s="630" t="s">
        <v>208</v>
      </c>
      <c r="D252" s="630" t="s">
        <v>902</v>
      </c>
      <c r="E252" s="630" t="s">
        <v>207</v>
      </c>
      <c r="F252" s="1714">
        <v>7903024</v>
      </c>
      <c r="G252" s="1674"/>
      <c r="H252" s="1671"/>
      <c r="I252" s="630" t="s">
        <v>125</v>
      </c>
      <c r="J252" s="630" t="s">
        <v>2261</v>
      </c>
      <c r="K252" s="1194">
        <v>13749</v>
      </c>
      <c r="L252" s="1224">
        <v>10000</v>
      </c>
      <c r="M252" s="1224">
        <v>10000</v>
      </c>
      <c r="N252" s="1737"/>
      <c r="O252" s="1757"/>
      <c r="P252" s="1224">
        <v>10000</v>
      </c>
      <c r="Q252" s="1757"/>
      <c r="R252" s="1757"/>
      <c r="S252" s="1224">
        <v>10000</v>
      </c>
      <c r="T252" s="1803">
        <v>9423.0139999999992</v>
      </c>
      <c r="U252" s="1223">
        <v>9999.9839999999986</v>
      </c>
      <c r="V252" s="1225">
        <f t="shared" si="210"/>
        <v>1.600000000144064E-2</v>
      </c>
      <c r="W252" s="1676">
        <f>V252</f>
        <v>1.600000000144064E-2</v>
      </c>
      <c r="X252" s="1676"/>
      <c r="Y252" s="1676"/>
      <c r="Z252" s="1812">
        <v>6000</v>
      </c>
      <c r="AA252" s="1812"/>
      <c r="AB252" s="1812"/>
      <c r="AC252" s="1812"/>
      <c r="AD252" s="1812"/>
      <c r="AE252" s="1812"/>
      <c r="AF252" s="1866" t="s">
        <v>2168</v>
      </c>
      <c r="AG252" s="1830"/>
      <c r="AH252" s="1676">
        <f t="shared" si="212"/>
        <v>1.600000000144064E-2</v>
      </c>
      <c r="AI252" s="1673"/>
      <c r="AJ252" s="416">
        <f t="shared" si="192"/>
        <v>0</v>
      </c>
      <c r="AX252" s="1679">
        <f>S252</f>
        <v>10000</v>
      </c>
      <c r="AY252" s="1680">
        <f t="shared" si="213"/>
        <v>9999.9839999999986</v>
      </c>
      <c r="AZ252" s="1680">
        <f t="shared" si="213"/>
        <v>1.600000000144064E-2</v>
      </c>
      <c r="BA252" s="1680"/>
      <c r="BB252" s="416"/>
      <c r="BC252" s="77">
        <v>1</v>
      </c>
    </row>
    <row r="253" spans="1:55" s="77" customFormat="1" ht="54.95" hidden="1" customHeight="1">
      <c r="A253" s="1734"/>
      <c r="B253" s="1206"/>
      <c r="C253" s="630"/>
      <c r="D253" s="630"/>
      <c r="E253" s="630"/>
      <c r="F253" s="1674"/>
      <c r="G253" s="1674"/>
      <c r="H253" s="1671"/>
      <c r="I253" s="630"/>
      <c r="J253" s="630"/>
      <c r="K253" s="1194"/>
      <c r="L253" s="1224"/>
      <c r="M253" s="1224"/>
      <c r="N253" s="1737"/>
      <c r="O253" s="1757"/>
      <c r="P253" s="1224"/>
      <c r="Q253" s="1757"/>
      <c r="R253" s="1757"/>
      <c r="S253" s="1224"/>
      <c r="T253" s="1803"/>
      <c r="U253" s="1190"/>
      <c r="V253" s="1225"/>
      <c r="W253" s="1676"/>
      <c r="X253" s="1676"/>
      <c r="Y253" s="1676"/>
      <c r="Z253" s="1684"/>
      <c r="AA253" s="1676"/>
      <c r="AB253" s="1676"/>
      <c r="AC253" s="1740"/>
      <c r="AD253" s="1726"/>
      <c r="AE253" s="1775"/>
      <c r="AF253" s="1775"/>
      <c r="AG253" s="1761"/>
      <c r="AH253" s="1676">
        <f t="shared" si="212"/>
        <v>0</v>
      </c>
      <c r="AI253" s="1736"/>
      <c r="AJ253" s="416"/>
      <c r="AX253" s="1679"/>
      <c r="AY253" s="1680"/>
      <c r="AZ253" s="1680"/>
      <c r="BA253" s="1680"/>
      <c r="BB253" s="416"/>
    </row>
    <row r="254" spans="1:55" s="77" customFormat="1" ht="59.45" customHeight="1">
      <c r="A254" s="1734"/>
      <c r="B254" s="1206" t="s">
        <v>2262</v>
      </c>
      <c r="C254" s="630" t="s">
        <v>208</v>
      </c>
      <c r="D254" s="630" t="s">
        <v>902</v>
      </c>
      <c r="E254" s="630" t="s">
        <v>207</v>
      </c>
      <c r="F254" s="630">
        <v>7903054</v>
      </c>
      <c r="G254" s="630"/>
      <c r="H254" s="630"/>
      <c r="I254" s="630" t="s">
        <v>125</v>
      </c>
      <c r="J254" s="630" t="s">
        <v>2263</v>
      </c>
      <c r="K254" s="1194">
        <v>11580</v>
      </c>
      <c r="L254" s="1224">
        <v>10000</v>
      </c>
      <c r="M254" s="1224">
        <v>10000</v>
      </c>
      <c r="N254" s="1737"/>
      <c r="O254" s="1757"/>
      <c r="P254" s="1224">
        <v>10000</v>
      </c>
      <c r="Q254" s="1757"/>
      <c r="R254" s="1757"/>
      <c r="S254" s="1224">
        <v>10000</v>
      </c>
      <c r="T254" s="1803">
        <v>9486.0609999999997</v>
      </c>
      <c r="U254" s="1190">
        <v>9989.0209999999988</v>
      </c>
      <c r="V254" s="1225">
        <f t="shared" si="210"/>
        <v>10.979000000001179</v>
      </c>
      <c r="W254" s="1676">
        <f>V254</f>
        <v>10.979000000001179</v>
      </c>
      <c r="X254" s="1676"/>
      <c r="Y254" s="1676"/>
      <c r="Z254" s="1812">
        <v>6000</v>
      </c>
      <c r="AA254" s="1812"/>
      <c r="AB254" s="1812"/>
      <c r="AC254" s="1812"/>
      <c r="AD254" s="1812"/>
      <c r="AE254" s="1812"/>
      <c r="AF254" s="1866" t="s">
        <v>2168</v>
      </c>
      <c r="AG254" s="1830">
        <v>10.979000000001179</v>
      </c>
      <c r="AH254" s="1676">
        <f t="shared" si="212"/>
        <v>0</v>
      </c>
      <c r="AI254" s="1673"/>
      <c r="AJ254" s="416">
        <f t="shared" si="192"/>
        <v>0</v>
      </c>
      <c r="AX254" s="1679">
        <f>S254</f>
        <v>10000</v>
      </c>
      <c r="AY254" s="1680">
        <f t="shared" si="213"/>
        <v>9989.0209999999988</v>
      </c>
      <c r="AZ254" s="1680">
        <f t="shared" si="213"/>
        <v>10.979000000001179</v>
      </c>
      <c r="BA254" s="1680"/>
      <c r="BB254" s="416"/>
      <c r="BC254" s="77">
        <v>1</v>
      </c>
    </row>
    <row r="255" spans="1:55" s="333" customFormat="1" ht="31.5">
      <c r="A255" s="1706" t="s">
        <v>1214</v>
      </c>
      <c r="B255" s="1705" t="s">
        <v>2230</v>
      </c>
      <c r="C255" s="1751"/>
      <c r="D255" s="1751"/>
      <c r="E255" s="1751"/>
      <c r="F255" s="1751"/>
      <c r="G255" s="1751"/>
      <c r="H255" s="1751"/>
      <c r="I255" s="1751"/>
      <c r="J255" s="1751"/>
      <c r="K255" s="1737">
        <f>K256</f>
        <v>5000</v>
      </c>
      <c r="L255" s="1737">
        <f t="shared" ref="L255:AH255" si="214">L256</f>
        <v>5000</v>
      </c>
      <c r="M255" s="1737">
        <f t="shared" si="214"/>
        <v>5000</v>
      </c>
      <c r="N255" s="1737">
        <f t="shared" si="214"/>
        <v>0</v>
      </c>
      <c r="O255" s="1737">
        <f t="shared" si="214"/>
        <v>0</v>
      </c>
      <c r="P255" s="1737">
        <f t="shared" si="214"/>
        <v>3000</v>
      </c>
      <c r="Q255" s="1737">
        <f t="shared" si="214"/>
        <v>0</v>
      </c>
      <c r="R255" s="1737">
        <f t="shared" si="214"/>
        <v>0</v>
      </c>
      <c r="S255" s="1737">
        <f t="shared" si="214"/>
        <v>3000</v>
      </c>
      <c r="T255" s="1726">
        <f t="shared" si="214"/>
        <v>246.98</v>
      </c>
      <c r="U255" s="1727">
        <f t="shared" si="214"/>
        <v>246.98</v>
      </c>
      <c r="V255" s="1727">
        <f t="shared" si="214"/>
        <v>2753.02</v>
      </c>
      <c r="W255" s="1726">
        <f t="shared" si="214"/>
        <v>2753.02</v>
      </c>
      <c r="X255" s="1726">
        <f t="shared" si="214"/>
        <v>0</v>
      </c>
      <c r="Y255" s="1726">
        <f t="shared" si="214"/>
        <v>0</v>
      </c>
      <c r="Z255" s="1726">
        <f t="shared" si="214"/>
        <v>6000</v>
      </c>
      <c r="AA255" s="1726">
        <f t="shared" si="214"/>
        <v>0</v>
      </c>
      <c r="AB255" s="1726">
        <f t="shared" si="214"/>
        <v>0</v>
      </c>
      <c r="AC255" s="1726">
        <f t="shared" si="214"/>
        <v>0</v>
      </c>
      <c r="AD255" s="1726">
        <f t="shared" si="214"/>
        <v>0</v>
      </c>
      <c r="AE255" s="1726">
        <f t="shared" si="214"/>
        <v>0</v>
      </c>
      <c r="AF255" s="1726" t="str">
        <f t="shared" si="214"/>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v>
      </c>
      <c r="AG255" s="1726">
        <f t="shared" si="214"/>
        <v>0</v>
      </c>
      <c r="AH255" s="1726">
        <f t="shared" si="214"/>
        <v>2753.02</v>
      </c>
      <c r="AI255" s="1221"/>
      <c r="AJ255" s="416">
        <f t="shared" si="192"/>
        <v>0</v>
      </c>
      <c r="BB255" s="416"/>
    </row>
    <row r="256" spans="1:55" s="333" customFormat="1" ht="56.45" customHeight="1">
      <c r="A256" s="1706"/>
      <c r="B256" s="1221" t="s">
        <v>2264</v>
      </c>
      <c r="C256" s="630" t="s">
        <v>269</v>
      </c>
      <c r="D256" s="630" t="s">
        <v>942</v>
      </c>
      <c r="E256" s="630" t="s">
        <v>398</v>
      </c>
      <c r="F256" s="1734">
        <v>7888405</v>
      </c>
      <c r="G256" s="1734"/>
      <c r="H256" s="630" t="s">
        <v>2265</v>
      </c>
      <c r="I256" s="630" t="s">
        <v>125</v>
      </c>
      <c r="J256" s="1682" t="s">
        <v>2266</v>
      </c>
      <c r="K256" s="1224">
        <f>L256</f>
        <v>5000</v>
      </c>
      <c r="L256" s="1224">
        <v>5000</v>
      </c>
      <c r="M256" s="1194">
        <v>5000</v>
      </c>
      <c r="N256" s="1189"/>
      <c r="O256" s="1189"/>
      <c r="P256" s="1194">
        <v>3000</v>
      </c>
      <c r="Q256" s="1189"/>
      <c r="R256" s="1189"/>
      <c r="S256" s="1194">
        <v>3000</v>
      </c>
      <c r="T256" s="1803">
        <v>246.98</v>
      </c>
      <c r="U256" s="1190">
        <v>246.98</v>
      </c>
      <c r="V256" s="1225">
        <f t="shared" si="210"/>
        <v>2753.02</v>
      </c>
      <c r="W256" s="1676">
        <f>V256</f>
        <v>2753.02</v>
      </c>
      <c r="X256" s="1676"/>
      <c r="Y256" s="1676"/>
      <c r="Z256" s="1812">
        <v>6000</v>
      </c>
      <c r="AA256" s="1812"/>
      <c r="AB256" s="1812"/>
      <c r="AC256" s="1812"/>
      <c r="AD256" s="1812"/>
      <c r="AE256" s="1812"/>
      <c r="AF256" s="1866" t="s">
        <v>2168</v>
      </c>
      <c r="AG256" s="1830"/>
      <c r="AH256" s="1676">
        <f>W256-AG256</f>
        <v>2753.02</v>
      </c>
      <c r="AI256" s="1673"/>
      <c r="AJ256" s="416">
        <f t="shared" si="192"/>
        <v>0</v>
      </c>
      <c r="AX256" s="1679">
        <f>S256</f>
        <v>3000</v>
      </c>
      <c r="AY256" s="1680">
        <f>U256</f>
        <v>246.98</v>
      </c>
      <c r="AZ256" s="1680">
        <f>V256</f>
        <v>2753.02</v>
      </c>
      <c r="BA256" s="1680"/>
      <c r="BB256" s="416"/>
      <c r="BC256" s="333">
        <v>1</v>
      </c>
    </row>
    <row r="257" spans="1:55" s="333" customFormat="1" ht="18" customHeight="1">
      <c r="A257" s="1671"/>
      <c r="B257" s="1220"/>
      <c r="C257" s="658"/>
      <c r="D257" s="658"/>
      <c r="E257" s="658"/>
      <c r="F257" s="1677"/>
      <c r="G257" s="658"/>
      <c r="H257" s="658"/>
      <c r="I257" s="658"/>
      <c r="J257" s="658"/>
      <c r="K257" s="1189"/>
      <c r="L257" s="1189"/>
      <c r="M257" s="1189"/>
      <c r="N257" s="1189"/>
      <c r="O257" s="1189"/>
      <c r="P257" s="1189"/>
      <c r="Q257" s="1189"/>
      <c r="R257" s="1189"/>
      <c r="S257" s="1189"/>
      <c r="T257" s="1740"/>
      <c r="U257" s="1223"/>
      <c r="V257" s="1223"/>
      <c r="W257" s="1740"/>
      <c r="X257" s="1812"/>
      <c r="Y257" s="1812"/>
      <c r="Z257" s="1812"/>
      <c r="AA257" s="1812"/>
      <c r="AB257" s="1812"/>
      <c r="AC257" s="1812"/>
      <c r="AD257" s="1812"/>
      <c r="AE257" s="1812"/>
      <c r="AF257" s="1812"/>
      <c r="AG257" s="1740"/>
      <c r="AH257" s="1740"/>
      <c r="AI257" s="1221"/>
      <c r="AJ257" s="416">
        <f t="shared" si="192"/>
        <v>0</v>
      </c>
      <c r="BB257" s="416"/>
    </row>
    <row r="258" spans="1:55" s="77" customFormat="1" ht="22.5" customHeight="1">
      <c r="A258" s="1733" t="s">
        <v>553</v>
      </c>
      <c r="B258" s="1723" t="s">
        <v>59</v>
      </c>
      <c r="C258" s="1706"/>
      <c r="D258" s="1706"/>
      <c r="E258" s="1706"/>
      <c r="F258" s="1706"/>
      <c r="G258" s="1736"/>
      <c r="H258" s="1736"/>
      <c r="I258" s="1736"/>
      <c r="J258" s="1736"/>
      <c r="K258" s="1737">
        <f>K259</f>
        <v>20079</v>
      </c>
      <c r="L258" s="1737">
        <f t="shared" ref="L258:AE259" si="215">L259</f>
        <v>20079</v>
      </c>
      <c r="M258" s="1737">
        <f t="shared" si="215"/>
        <v>20000</v>
      </c>
      <c r="N258" s="1737">
        <f t="shared" si="215"/>
        <v>0</v>
      </c>
      <c r="O258" s="1737">
        <f t="shared" si="215"/>
        <v>0</v>
      </c>
      <c r="P258" s="1737">
        <f t="shared" si="215"/>
        <v>7000</v>
      </c>
      <c r="Q258" s="1737">
        <f t="shared" si="215"/>
        <v>0</v>
      </c>
      <c r="R258" s="1737">
        <f t="shared" si="215"/>
        <v>0</v>
      </c>
      <c r="S258" s="1737">
        <f t="shared" si="215"/>
        <v>7000</v>
      </c>
      <c r="T258" s="1726">
        <f t="shared" si="215"/>
        <v>573.221</v>
      </c>
      <c r="U258" s="1727">
        <f t="shared" si="215"/>
        <v>5634.2209999999995</v>
      </c>
      <c r="V258" s="1727">
        <f t="shared" si="215"/>
        <v>1365.7790000000005</v>
      </c>
      <c r="W258" s="1726">
        <f t="shared" si="215"/>
        <v>1365.7790000000005</v>
      </c>
      <c r="X258" s="1726">
        <f t="shared" si="215"/>
        <v>0</v>
      </c>
      <c r="Y258" s="1726">
        <f t="shared" si="215"/>
        <v>0</v>
      </c>
      <c r="Z258" s="1726">
        <f t="shared" si="215"/>
        <v>7000</v>
      </c>
      <c r="AA258" s="1726">
        <f t="shared" si="215"/>
        <v>0</v>
      </c>
      <c r="AB258" s="1726">
        <f t="shared" si="215"/>
        <v>0</v>
      </c>
      <c r="AC258" s="1726">
        <f t="shared" si="215"/>
        <v>0</v>
      </c>
      <c r="AD258" s="1726">
        <f t="shared" si="215"/>
        <v>0</v>
      </c>
      <c r="AE258" s="1726">
        <f t="shared" si="215"/>
        <v>0</v>
      </c>
      <c r="AF258" s="1726" t="e">
        <f t="shared" ref="X258:AH259" si="216">AF259</f>
        <v>#VALUE!</v>
      </c>
      <c r="AG258" s="1726">
        <f t="shared" si="216"/>
        <v>1365.7790000000005</v>
      </c>
      <c r="AH258" s="1726">
        <f t="shared" si="216"/>
        <v>0</v>
      </c>
      <c r="AI258" s="1736"/>
      <c r="AJ258" s="416">
        <f t="shared" si="192"/>
        <v>79</v>
      </c>
      <c r="BB258" s="416"/>
    </row>
    <row r="259" spans="1:55" s="14" customFormat="1" ht="24.95" customHeight="1">
      <c r="A259" s="1733">
        <v>1</v>
      </c>
      <c r="B259" s="1705" t="s">
        <v>2152</v>
      </c>
      <c r="C259" s="630"/>
      <c r="D259" s="630"/>
      <c r="E259" s="630"/>
      <c r="F259" s="630"/>
      <c r="G259" s="1674"/>
      <c r="H259" s="1674"/>
      <c r="I259" s="1674"/>
      <c r="J259" s="1674"/>
      <c r="K259" s="1737">
        <f>K260</f>
        <v>20079</v>
      </c>
      <c r="L259" s="1737">
        <f t="shared" si="215"/>
        <v>20079</v>
      </c>
      <c r="M259" s="1737">
        <f t="shared" si="215"/>
        <v>20000</v>
      </c>
      <c r="N259" s="1737">
        <f t="shared" si="215"/>
        <v>0</v>
      </c>
      <c r="O259" s="1737">
        <f t="shared" si="215"/>
        <v>0</v>
      </c>
      <c r="P259" s="1737">
        <f t="shared" si="215"/>
        <v>7000</v>
      </c>
      <c r="Q259" s="1737">
        <f t="shared" si="215"/>
        <v>0</v>
      </c>
      <c r="R259" s="1737"/>
      <c r="S259" s="1737">
        <f t="shared" si="215"/>
        <v>7000</v>
      </c>
      <c r="T259" s="1726">
        <f t="shared" si="215"/>
        <v>573.221</v>
      </c>
      <c r="U259" s="1727">
        <f t="shared" si="215"/>
        <v>5634.2209999999995</v>
      </c>
      <c r="V259" s="1727">
        <f t="shared" si="215"/>
        <v>1365.7790000000005</v>
      </c>
      <c r="W259" s="1726">
        <f t="shared" si="215"/>
        <v>1365.7790000000005</v>
      </c>
      <c r="X259" s="1726">
        <f t="shared" si="216"/>
        <v>0</v>
      </c>
      <c r="Y259" s="1726">
        <f t="shared" si="216"/>
        <v>0</v>
      </c>
      <c r="Z259" s="1726">
        <f t="shared" si="216"/>
        <v>7000</v>
      </c>
      <c r="AA259" s="1726">
        <f t="shared" si="216"/>
        <v>0</v>
      </c>
      <c r="AB259" s="1726">
        <f t="shared" si="216"/>
        <v>0</v>
      </c>
      <c r="AC259" s="1726">
        <f t="shared" si="216"/>
        <v>0</v>
      </c>
      <c r="AD259" s="1726">
        <f t="shared" si="216"/>
        <v>0</v>
      </c>
      <c r="AE259" s="1726">
        <f t="shared" si="216"/>
        <v>0</v>
      </c>
      <c r="AF259" s="1726" t="e">
        <f t="shared" si="216"/>
        <v>#VALUE!</v>
      </c>
      <c r="AG259" s="1726">
        <f t="shared" si="216"/>
        <v>1365.7790000000005</v>
      </c>
      <c r="AH259" s="1726">
        <f t="shared" si="216"/>
        <v>0</v>
      </c>
      <c r="AI259" s="1674"/>
      <c r="AJ259" s="416">
        <f t="shared" si="192"/>
        <v>79</v>
      </c>
      <c r="BB259" s="416"/>
    </row>
    <row r="260" spans="1:55" s="14" customFormat="1" ht="26.25" customHeight="1">
      <c r="A260" s="1704" t="s">
        <v>89</v>
      </c>
      <c r="B260" s="1705" t="s">
        <v>120</v>
      </c>
      <c r="C260" s="630"/>
      <c r="D260" s="630"/>
      <c r="E260" s="630"/>
      <c r="F260" s="630"/>
      <c r="G260" s="1674"/>
      <c r="H260" s="1674"/>
      <c r="I260" s="1674"/>
      <c r="J260" s="1674"/>
      <c r="K260" s="1737">
        <f>K261+K262+K263+K264+K265+K266</f>
        <v>20079</v>
      </c>
      <c r="L260" s="1737">
        <f t="shared" ref="L260:W260" si="217">L261+L262+L263+L264+L265+L266</f>
        <v>20079</v>
      </c>
      <c r="M260" s="1737">
        <f t="shared" si="217"/>
        <v>20000</v>
      </c>
      <c r="N260" s="1737">
        <f t="shared" si="217"/>
        <v>0</v>
      </c>
      <c r="O260" s="1737">
        <f t="shared" si="217"/>
        <v>0</v>
      </c>
      <c r="P260" s="1737">
        <f t="shared" si="217"/>
        <v>7000</v>
      </c>
      <c r="Q260" s="1737">
        <f t="shared" si="217"/>
        <v>0</v>
      </c>
      <c r="R260" s="1737">
        <f t="shared" si="217"/>
        <v>0</v>
      </c>
      <c r="S260" s="1737">
        <f t="shared" si="217"/>
        <v>7000</v>
      </c>
      <c r="T260" s="1726">
        <f t="shared" si="217"/>
        <v>573.221</v>
      </c>
      <c r="U260" s="1727">
        <f t="shared" si="217"/>
        <v>5634.2209999999995</v>
      </c>
      <c r="V260" s="1727">
        <f t="shared" si="217"/>
        <v>1365.7790000000005</v>
      </c>
      <c r="W260" s="1726">
        <f t="shared" si="217"/>
        <v>1365.7790000000005</v>
      </c>
      <c r="X260" s="1726">
        <f t="shared" ref="X260:AH260" si="218">X261+X262+X263+X264+X265+X266</f>
        <v>0</v>
      </c>
      <c r="Y260" s="1726">
        <f t="shared" si="218"/>
        <v>0</v>
      </c>
      <c r="Z260" s="1726">
        <f t="shared" si="218"/>
        <v>7000</v>
      </c>
      <c r="AA260" s="1726">
        <f t="shared" si="218"/>
        <v>0</v>
      </c>
      <c r="AB260" s="1726">
        <f t="shared" si="218"/>
        <v>0</v>
      </c>
      <c r="AC260" s="1726">
        <f t="shared" si="218"/>
        <v>0</v>
      </c>
      <c r="AD260" s="1726">
        <f t="shared" si="218"/>
        <v>0</v>
      </c>
      <c r="AE260" s="1726">
        <f t="shared" si="218"/>
        <v>0</v>
      </c>
      <c r="AF260" s="1726" t="e">
        <f t="shared" si="218"/>
        <v>#VALUE!</v>
      </c>
      <c r="AG260" s="1726">
        <f t="shared" si="218"/>
        <v>1365.7790000000005</v>
      </c>
      <c r="AH260" s="1726">
        <f t="shared" si="218"/>
        <v>0</v>
      </c>
      <c r="AI260" s="1674"/>
      <c r="AJ260" s="416">
        <f t="shared" si="192"/>
        <v>79</v>
      </c>
      <c r="BB260" s="416"/>
    </row>
    <row r="261" spans="1:55" s="14" customFormat="1" ht="68.25" hidden="1" customHeight="1">
      <c r="A261" s="1734"/>
      <c r="B261" s="1206"/>
      <c r="C261" s="630"/>
      <c r="D261" s="1673"/>
      <c r="E261" s="630"/>
      <c r="F261" s="630"/>
      <c r="G261" s="1674"/>
      <c r="H261" s="1674"/>
      <c r="I261" s="658"/>
      <c r="J261" s="658"/>
      <c r="K261" s="1194"/>
      <c r="L261" s="1194"/>
      <c r="M261" s="1814"/>
      <c r="N261" s="1194"/>
      <c r="O261" s="1194"/>
      <c r="P261" s="1194"/>
      <c r="Q261" s="1194"/>
      <c r="R261" s="1194"/>
      <c r="S261" s="1194"/>
      <c r="T261" s="1740"/>
      <c r="U261" s="1223"/>
      <c r="V261" s="1225"/>
      <c r="W261" s="1676"/>
      <c r="X261" s="1676"/>
      <c r="Y261" s="1676"/>
      <c r="Z261" s="1740"/>
      <c r="AA261" s="1740"/>
      <c r="AB261" s="1740"/>
      <c r="AC261" s="1740"/>
      <c r="AD261" s="1740"/>
      <c r="AE261" s="1773"/>
      <c r="AF261" s="1773"/>
      <c r="AG261" s="1684"/>
      <c r="AH261" s="1676"/>
      <c r="AI261" s="630"/>
      <c r="AJ261" s="416"/>
      <c r="AS261" s="1815"/>
      <c r="AT261" s="1816"/>
      <c r="AU261" s="1816"/>
      <c r="AV261" s="1816"/>
      <c r="AW261" s="1816"/>
      <c r="BB261" s="416"/>
    </row>
    <row r="262" spans="1:55" s="14" customFormat="1" ht="70.5" hidden="1" customHeight="1">
      <c r="A262" s="1734"/>
      <c r="B262" s="1206"/>
      <c r="C262" s="630"/>
      <c r="D262" s="1673"/>
      <c r="E262" s="630"/>
      <c r="F262" s="630"/>
      <c r="G262" s="1674"/>
      <c r="H262" s="1674"/>
      <c r="I262" s="658"/>
      <c r="J262" s="658"/>
      <c r="K262" s="1194"/>
      <c r="L262" s="1194"/>
      <c r="M262" s="1814"/>
      <c r="N262" s="1194"/>
      <c r="O262" s="1194"/>
      <c r="P262" s="1194"/>
      <c r="Q262" s="1194"/>
      <c r="R262" s="1194"/>
      <c r="S262" s="1194"/>
      <c r="T262" s="1740"/>
      <c r="U262" s="1223"/>
      <c r="V262" s="1225"/>
      <c r="W262" s="1676"/>
      <c r="X262" s="1676"/>
      <c r="Y262" s="1676"/>
      <c r="Z262" s="1740"/>
      <c r="AA262" s="1740"/>
      <c r="AB262" s="1740"/>
      <c r="AC262" s="1740"/>
      <c r="AD262" s="1740"/>
      <c r="AE262" s="1773"/>
      <c r="AF262" s="1773"/>
      <c r="AG262" s="1684"/>
      <c r="AH262" s="1676"/>
      <c r="AI262" s="630"/>
      <c r="AJ262" s="416"/>
      <c r="AS262" s="1815"/>
      <c r="AT262" s="1816"/>
      <c r="AU262" s="1816"/>
      <c r="AV262" s="1816"/>
      <c r="AW262" s="1816"/>
      <c r="BB262" s="416"/>
    </row>
    <row r="263" spans="1:55" s="14" customFormat="1" ht="77.25" hidden="1" customHeight="1">
      <c r="A263" s="1734"/>
      <c r="B263" s="1206"/>
      <c r="C263" s="630"/>
      <c r="D263" s="1673"/>
      <c r="E263" s="630"/>
      <c r="F263" s="630"/>
      <c r="G263" s="1674"/>
      <c r="H263" s="1674"/>
      <c r="I263" s="658"/>
      <c r="J263" s="658"/>
      <c r="K263" s="1194"/>
      <c r="L263" s="1194"/>
      <c r="M263" s="1814"/>
      <c r="N263" s="1194"/>
      <c r="O263" s="1194"/>
      <c r="P263" s="1194"/>
      <c r="Q263" s="1194"/>
      <c r="R263" s="1194"/>
      <c r="S263" s="1194"/>
      <c r="T263" s="1740"/>
      <c r="U263" s="1223"/>
      <c r="V263" s="1225"/>
      <c r="W263" s="1676"/>
      <c r="X263" s="1676"/>
      <c r="Y263" s="1676"/>
      <c r="Z263" s="1740"/>
      <c r="AA263" s="1740"/>
      <c r="AB263" s="1740"/>
      <c r="AC263" s="1740"/>
      <c r="AD263" s="1740"/>
      <c r="AE263" s="1773"/>
      <c r="AF263" s="1773"/>
      <c r="AG263" s="1684"/>
      <c r="AH263" s="1676"/>
      <c r="AI263" s="630"/>
      <c r="AJ263" s="416"/>
      <c r="AS263" s="1815"/>
      <c r="AT263" s="1816"/>
      <c r="AU263" s="1816"/>
      <c r="AV263" s="1816"/>
      <c r="AW263" s="1816"/>
      <c r="BB263" s="416"/>
    </row>
    <row r="264" spans="1:55" s="14" customFormat="1" ht="55.5" hidden="1" customHeight="1">
      <c r="A264" s="1734"/>
      <c r="B264" s="1206"/>
      <c r="C264" s="630"/>
      <c r="D264" s="1673"/>
      <c r="E264" s="630"/>
      <c r="F264" s="1806"/>
      <c r="G264" s="1674"/>
      <c r="H264" s="1674"/>
      <c r="I264" s="658"/>
      <c r="J264" s="658"/>
      <c r="K264" s="1194"/>
      <c r="L264" s="1194"/>
      <c r="M264" s="1194"/>
      <c r="N264" s="1194"/>
      <c r="O264" s="1194"/>
      <c r="P264" s="1194"/>
      <c r="Q264" s="1194"/>
      <c r="R264" s="1194"/>
      <c r="S264" s="1194"/>
      <c r="T264" s="1740"/>
      <c r="U264" s="1223"/>
      <c r="V264" s="1225"/>
      <c r="W264" s="1676"/>
      <c r="X264" s="1676"/>
      <c r="Y264" s="1676"/>
      <c r="Z264" s="1740"/>
      <c r="AA264" s="1740"/>
      <c r="AB264" s="1740"/>
      <c r="AC264" s="1740"/>
      <c r="AD264" s="1740"/>
      <c r="AE264" s="1773"/>
      <c r="AF264" s="1773"/>
      <c r="AG264" s="1684"/>
      <c r="AH264" s="1676"/>
      <c r="AI264" s="630"/>
      <c r="AJ264" s="416"/>
      <c r="AS264" s="1815"/>
      <c r="AT264" s="1816"/>
      <c r="AU264" s="1816"/>
      <c r="AV264" s="1816"/>
      <c r="AW264" s="1816"/>
      <c r="BB264" s="416"/>
    </row>
    <row r="265" spans="1:55" s="14" customFormat="1" ht="15.75" hidden="1">
      <c r="A265" s="1734"/>
      <c r="B265" s="1206"/>
      <c r="C265" s="630"/>
      <c r="D265" s="1673"/>
      <c r="E265" s="630"/>
      <c r="F265" s="1671"/>
      <c r="G265" s="1674"/>
      <c r="H265" s="1674"/>
      <c r="I265" s="658"/>
      <c r="J265" s="658"/>
      <c r="K265" s="1194"/>
      <c r="L265" s="1194"/>
      <c r="M265" s="1194"/>
      <c r="N265" s="1194"/>
      <c r="O265" s="1194"/>
      <c r="P265" s="1194"/>
      <c r="Q265" s="1194"/>
      <c r="R265" s="1194"/>
      <c r="S265" s="1194"/>
      <c r="T265" s="1740"/>
      <c r="U265" s="1223"/>
      <c r="V265" s="1225"/>
      <c r="W265" s="1676"/>
      <c r="X265" s="1676"/>
      <c r="Y265" s="1676"/>
      <c r="Z265" s="1740"/>
      <c r="AA265" s="1740"/>
      <c r="AB265" s="1740"/>
      <c r="AC265" s="1740"/>
      <c r="AD265" s="1740"/>
      <c r="AE265" s="1773"/>
      <c r="AF265" s="1773"/>
      <c r="AG265" s="1684"/>
      <c r="AH265" s="1676"/>
      <c r="AI265" s="630"/>
      <c r="AJ265" s="416"/>
      <c r="AS265" s="1815"/>
      <c r="AT265" s="1816"/>
      <c r="AU265" s="1816"/>
      <c r="AV265" s="1816"/>
      <c r="AW265" s="1816"/>
      <c r="BB265" s="416"/>
    </row>
    <row r="266" spans="1:55" s="333" customFormat="1" ht="51" customHeight="1">
      <c r="A266" s="1671">
        <v>1</v>
      </c>
      <c r="B266" s="1206" t="s">
        <v>2267</v>
      </c>
      <c r="C266" s="1673" t="s">
        <v>1477</v>
      </c>
      <c r="D266" s="1673" t="s">
        <v>75</v>
      </c>
      <c r="E266" s="1673" t="s">
        <v>883</v>
      </c>
      <c r="F266" s="1671">
        <v>7892347</v>
      </c>
      <c r="G266" s="1674"/>
      <c r="H266" s="1673"/>
      <c r="I266" s="1673" t="s">
        <v>131</v>
      </c>
      <c r="J266" s="1673" t="s">
        <v>187</v>
      </c>
      <c r="K266" s="1188">
        <v>20079</v>
      </c>
      <c r="L266" s="1188">
        <v>20079</v>
      </c>
      <c r="M266" s="1188">
        <v>20000</v>
      </c>
      <c r="N266" s="1189"/>
      <c r="O266" s="1189"/>
      <c r="P266" s="1189">
        <v>7000</v>
      </c>
      <c r="Q266" s="1189"/>
      <c r="R266" s="1189"/>
      <c r="S266" s="1189">
        <v>7000</v>
      </c>
      <c r="T266" s="1740">
        <v>573.221</v>
      </c>
      <c r="U266" s="1223">
        <v>5634.2209999999995</v>
      </c>
      <c r="V266" s="1225">
        <f t="shared" ref="V266" si="219">S266-U266</f>
        <v>1365.7790000000005</v>
      </c>
      <c r="W266" s="1676">
        <f>V266</f>
        <v>1365.7790000000005</v>
      </c>
      <c r="X266" s="1676"/>
      <c r="Y266" s="1676"/>
      <c r="Z266" s="1812">
        <v>7000</v>
      </c>
      <c r="AA266" s="1812"/>
      <c r="AB266" s="1812"/>
      <c r="AC266" s="1812"/>
      <c r="AD266" s="1812"/>
      <c r="AE266" s="1812"/>
      <c r="AF266" s="1866" t="s">
        <v>2168</v>
      </c>
      <c r="AG266" s="1830">
        <v>1365.7790000000005</v>
      </c>
      <c r="AH266" s="1676">
        <f>W266-AG266</f>
        <v>0</v>
      </c>
      <c r="AI266" s="1221"/>
      <c r="AJ266" s="416">
        <f t="shared" si="192"/>
        <v>79</v>
      </c>
      <c r="AS266" s="1815">
        <f t="shared" ref="AS266" si="220">S266</f>
        <v>7000</v>
      </c>
      <c r="AT266" s="1816">
        <f t="shared" ref="AT266:AU266" si="221">U266</f>
        <v>5634.2209999999995</v>
      </c>
      <c r="AU266" s="1816">
        <f t="shared" si="221"/>
        <v>1365.7790000000005</v>
      </c>
      <c r="AV266" s="1816">
        <f>AU266</f>
        <v>1365.7790000000005</v>
      </c>
      <c r="AW266" s="1816"/>
      <c r="BB266" s="416"/>
      <c r="BC266" s="333">
        <v>1</v>
      </c>
    </row>
    <row r="267" spans="1:55" s="333" customFormat="1" ht="15.75">
      <c r="A267" s="1671"/>
      <c r="B267" s="1220"/>
      <c r="C267" s="658"/>
      <c r="D267" s="658"/>
      <c r="E267" s="658"/>
      <c r="F267" s="1677"/>
      <c r="G267" s="658"/>
      <c r="H267" s="658"/>
      <c r="I267" s="658"/>
      <c r="J267" s="658"/>
      <c r="K267" s="1189"/>
      <c r="L267" s="1189"/>
      <c r="M267" s="1189"/>
      <c r="N267" s="1189"/>
      <c r="O267" s="1189"/>
      <c r="P267" s="1189"/>
      <c r="Q267" s="1189"/>
      <c r="R267" s="1189"/>
      <c r="S267" s="1189"/>
      <c r="T267" s="1740"/>
      <c r="U267" s="1223"/>
      <c r="V267" s="1223"/>
      <c r="W267" s="1740"/>
      <c r="X267" s="1812"/>
      <c r="Y267" s="1812"/>
      <c r="Z267" s="1812"/>
      <c r="AA267" s="1812"/>
      <c r="AB267" s="1812"/>
      <c r="AC267" s="1812"/>
      <c r="AD267" s="1812"/>
      <c r="AE267" s="1812"/>
      <c r="AF267" s="1812"/>
      <c r="AG267" s="1740"/>
      <c r="AH267" s="1740"/>
      <c r="AI267" s="1221"/>
      <c r="AJ267" s="416">
        <f t="shared" si="192"/>
        <v>0</v>
      </c>
      <c r="BB267" s="416"/>
    </row>
    <row r="268" spans="1:55" s="333" customFormat="1" ht="15.75" hidden="1">
      <c r="A268" s="1706" t="s">
        <v>2268</v>
      </c>
      <c r="B268" s="1730" t="s">
        <v>70</v>
      </c>
      <c r="C268" s="658"/>
      <c r="D268" s="658"/>
      <c r="E268" s="658"/>
      <c r="F268" s="1677"/>
      <c r="G268" s="658"/>
      <c r="H268" s="658"/>
      <c r="I268" s="658"/>
      <c r="J268" s="658"/>
      <c r="K268" s="1725">
        <f>K269</f>
        <v>0</v>
      </c>
      <c r="L268" s="1725">
        <f t="shared" ref="L268:AB270" si="222">L269</f>
        <v>0</v>
      </c>
      <c r="M268" s="1725">
        <f t="shared" si="222"/>
        <v>0</v>
      </c>
      <c r="N268" s="1725">
        <f t="shared" si="222"/>
        <v>0</v>
      </c>
      <c r="O268" s="1725">
        <f t="shared" si="222"/>
        <v>0</v>
      </c>
      <c r="P268" s="1725">
        <f t="shared" si="222"/>
        <v>0</v>
      </c>
      <c r="Q268" s="1725">
        <f t="shared" si="222"/>
        <v>0</v>
      </c>
      <c r="R268" s="1725">
        <f t="shared" si="222"/>
        <v>0</v>
      </c>
      <c r="S268" s="1725">
        <f t="shared" si="222"/>
        <v>0</v>
      </c>
      <c r="T268" s="1726">
        <f t="shared" si="222"/>
        <v>0</v>
      </c>
      <c r="U268" s="1727">
        <f t="shared" si="222"/>
        <v>0</v>
      </c>
      <c r="V268" s="1727">
        <f t="shared" si="222"/>
        <v>0</v>
      </c>
      <c r="W268" s="1726"/>
      <c r="X268" s="1728"/>
      <c r="Y268" s="1728"/>
      <c r="Z268" s="1728">
        <f t="shared" si="222"/>
        <v>0</v>
      </c>
      <c r="AA268" s="1728">
        <f t="shared" si="222"/>
        <v>0</v>
      </c>
      <c r="AB268" s="1728">
        <f t="shared" si="222"/>
        <v>0</v>
      </c>
      <c r="AC268" s="1728">
        <f>AC269</f>
        <v>0</v>
      </c>
      <c r="AD268" s="1728">
        <f t="shared" ref="AD268:AE270" si="223">AD269</f>
        <v>0</v>
      </c>
      <c r="AE268" s="1728">
        <f t="shared" si="223"/>
        <v>0</v>
      </c>
      <c r="AF268" s="1728"/>
      <c r="AG268" s="1726"/>
      <c r="AH268" s="1726"/>
      <c r="AI268" s="1221"/>
      <c r="AJ268" s="416">
        <f t="shared" si="192"/>
        <v>0</v>
      </c>
      <c r="BB268" s="416"/>
    </row>
    <row r="269" spans="1:55" s="333" customFormat="1" ht="24" hidden="1" customHeight="1">
      <c r="A269" s="1733">
        <v>1</v>
      </c>
      <c r="B269" s="1705" t="s">
        <v>2152</v>
      </c>
      <c r="C269" s="658"/>
      <c r="D269" s="658"/>
      <c r="E269" s="658"/>
      <c r="F269" s="1677"/>
      <c r="G269" s="658"/>
      <c r="H269" s="658"/>
      <c r="I269" s="658"/>
      <c r="J269" s="658"/>
      <c r="K269" s="1725">
        <f>K270</f>
        <v>0</v>
      </c>
      <c r="L269" s="1725">
        <f t="shared" si="222"/>
        <v>0</v>
      </c>
      <c r="M269" s="1725">
        <f t="shared" si="222"/>
        <v>0</v>
      </c>
      <c r="N269" s="1725">
        <f t="shared" si="222"/>
        <v>0</v>
      </c>
      <c r="O269" s="1725">
        <f t="shared" si="222"/>
        <v>0</v>
      </c>
      <c r="P269" s="1725">
        <f t="shared" si="222"/>
        <v>0</v>
      </c>
      <c r="Q269" s="1725">
        <f t="shared" si="222"/>
        <v>0</v>
      </c>
      <c r="R269" s="1725">
        <f t="shared" si="222"/>
        <v>0</v>
      </c>
      <c r="S269" s="1725">
        <f t="shared" si="222"/>
        <v>0</v>
      </c>
      <c r="T269" s="1726">
        <f t="shared" si="222"/>
        <v>0</v>
      </c>
      <c r="U269" s="1727">
        <f t="shared" si="222"/>
        <v>0</v>
      </c>
      <c r="V269" s="1727">
        <f t="shared" si="222"/>
        <v>0</v>
      </c>
      <c r="W269" s="1726"/>
      <c r="X269" s="1728"/>
      <c r="Y269" s="1728"/>
      <c r="Z269" s="1728">
        <f t="shared" si="222"/>
        <v>0</v>
      </c>
      <c r="AA269" s="1728">
        <f t="shared" si="222"/>
        <v>0</v>
      </c>
      <c r="AB269" s="1728">
        <f t="shared" si="222"/>
        <v>0</v>
      </c>
      <c r="AC269" s="1728">
        <f>AC270</f>
        <v>0</v>
      </c>
      <c r="AD269" s="1728">
        <f t="shared" si="223"/>
        <v>0</v>
      </c>
      <c r="AE269" s="1728">
        <f t="shared" si="223"/>
        <v>0</v>
      </c>
      <c r="AF269" s="1728"/>
      <c r="AG269" s="1726"/>
      <c r="AH269" s="1726"/>
      <c r="AI269" s="1221"/>
      <c r="AJ269" s="416">
        <f t="shared" si="192"/>
        <v>0</v>
      </c>
      <c r="BB269" s="416"/>
    </row>
    <row r="270" spans="1:55" s="333" customFormat="1" ht="24" hidden="1" customHeight="1">
      <c r="A270" s="1704" t="s">
        <v>89</v>
      </c>
      <c r="B270" s="1705" t="s">
        <v>120</v>
      </c>
      <c r="C270" s="658"/>
      <c r="D270" s="658"/>
      <c r="E270" s="658"/>
      <c r="F270" s="1677"/>
      <c r="G270" s="658"/>
      <c r="H270" s="658"/>
      <c r="I270" s="658"/>
      <c r="J270" s="658"/>
      <c r="K270" s="1725">
        <f>K271</f>
        <v>0</v>
      </c>
      <c r="L270" s="1725">
        <f t="shared" si="222"/>
        <v>0</v>
      </c>
      <c r="M270" s="1725">
        <f t="shared" si="222"/>
        <v>0</v>
      </c>
      <c r="N270" s="1725">
        <f t="shared" si="222"/>
        <v>0</v>
      </c>
      <c r="O270" s="1725">
        <f t="shared" si="222"/>
        <v>0</v>
      </c>
      <c r="P270" s="1725">
        <f t="shared" si="222"/>
        <v>0</v>
      </c>
      <c r="Q270" s="1725">
        <f t="shared" si="222"/>
        <v>0</v>
      </c>
      <c r="R270" s="1725">
        <f t="shared" si="222"/>
        <v>0</v>
      </c>
      <c r="S270" s="1725">
        <f t="shared" si="222"/>
        <v>0</v>
      </c>
      <c r="T270" s="1726">
        <f t="shared" si="222"/>
        <v>0</v>
      </c>
      <c r="U270" s="1727">
        <f t="shared" si="222"/>
        <v>0</v>
      </c>
      <c r="V270" s="1727">
        <f t="shared" si="222"/>
        <v>0</v>
      </c>
      <c r="W270" s="1726"/>
      <c r="X270" s="1728"/>
      <c r="Y270" s="1728"/>
      <c r="Z270" s="1728">
        <f t="shared" si="222"/>
        <v>0</v>
      </c>
      <c r="AA270" s="1728">
        <f t="shared" si="222"/>
        <v>0</v>
      </c>
      <c r="AB270" s="1728">
        <f t="shared" si="222"/>
        <v>0</v>
      </c>
      <c r="AC270" s="1728">
        <f>AC271</f>
        <v>0</v>
      </c>
      <c r="AD270" s="1728">
        <f t="shared" si="223"/>
        <v>0</v>
      </c>
      <c r="AE270" s="1728">
        <f t="shared" si="223"/>
        <v>0</v>
      </c>
      <c r="AF270" s="1728"/>
      <c r="AG270" s="1726"/>
      <c r="AH270" s="1726"/>
      <c r="AI270" s="1221"/>
      <c r="AJ270" s="416">
        <f t="shared" si="192"/>
        <v>0</v>
      </c>
      <c r="BB270" s="416"/>
    </row>
    <row r="271" spans="1:55" s="333" customFormat="1" ht="47.45" hidden="1" customHeight="1">
      <c r="A271" s="1671"/>
      <c r="B271" s="1215"/>
      <c r="C271" s="1671"/>
      <c r="D271" s="630"/>
      <c r="E271" s="1673"/>
      <c r="F271" s="1671"/>
      <c r="G271" s="1674"/>
      <c r="H271" s="630"/>
      <c r="I271" s="1800"/>
      <c r="J271" s="1800"/>
      <c r="K271" s="1817"/>
      <c r="L271" s="1817"/>
      <c r="M271" s="1817"/>
      <c r="N271" s="1189"/>
      <c r="O271" s="1189"/>
      <c r="P271" s="1189"/>
      <c r="Q271" s="1189"/>
      <c r="R271" s="1189"/>
      <c r="S271" s="1189"/>
      <c r="T271" s="1740"/>
      <c r="U271" s="1223"/>
      <c r="V271" s="1225"/>
      <c r="W271" s="1676"/>
      <c r="X271" s="1676"/>
      <c r="Y271" s="1676"/>
      <c r="Z271" s="1812"/>
      <c r="AA271" s="1812"/>
      <c r="AB271" s="1812"/>
      <c r="AC271" s="1812"/>
      <c r="AD271" s="1812"/>
      <c r="AE271" s="1812"/>
      <c r="AF271" s="1812"/>
      <c r="AG271" s="1740"/>
      <c r="AH271" s="1676"/>
      <c r="AI271" s="1221"/>
      <c r="AJ271" s="416"/>
      <c r="AS271" s="1815"/>
      <c r="AT271" s="1816"/>
      <c r="AU271" s="1816"/>
      <c r="AV271" s="1816"/>
      <c r="AW271" s="1816"/>
      <c r="BB271" s="416"/>
    </row>
    <row r="272" spans="1:55" s="333" customFormat="1" ht="24.6" hidden="1" customHeight="1">
      <c r="A272" s="1671"/>
      <c r="B272" s="1220"/>
      <c r="C272" s="658"/>
      <c r="D272" s="658"/>
      <c r="E272" s="658"/>
      <c r="F272" s="1677"/>
      <c r="G272" s="658"/>
      <c r="H272" s="658"/>
      <c r="I272" s="658"/>
      <c r="J272" s="658"/>
      <c r="K272" s="1189"/>
      <c r="L272" s="1189"/>
      <c r="M272" s="1189"/>
      <c r="N272" s="1189"/>
      <c r="O272" s="1189"/>
      <c r="P272" s="1189"/>
      <c r="Q272" s="1189"/>
      <c r="R272" s="1189"/>
      <c r="S272" s="1189"/>
      <c r="T272" s="1740"/>
      <c r="U272" s="1223"/>
      <c r="V272" s="1223"/>
      <c r="W272" s="1740"/>
      <c r="X272" s="1812"/>
      <c r="Y272" s="1812"/>
      <c r="Z272" s="1812"/>
      <c r="AA272" s="1812"/>
      <c r="AB272" s="1812"/>
      <c r="AC272" s="1812"/>
      <c r="AD272" s="1812"/>
      <c r="AE272" s="1812"/>
      <c r="AF272" s="1812"/>
      <c r="AG272" s="1740"/>
      <c r="AH272" s="1740"/>
      <c r="AI272" s="1221"/>
      <c r="AJ272" s="416">
        <f t="shared" ref="AJ272:AJ276" si="224">L272-M272</f>
        <v>0</v>
      </c>
      <c r="BB272" s="416"/>
    </row>
    <row r="273" spans="1:54" s="333" customFormat="1" ht="36" customHeight="1">
      <c r="A273" s="1706" t="s">
        <v>648</v>
      </c>
      <c r="B273" s="1730" t="s">
        <v>1121</v>
      </c>
      <c r="C273" s="1673"/>
      <c r="D273" s="1673"/>
      <c r="E273" s="1673"/>
      <c r="F273" s="1674"/>
      <c r="G273" s="1674"/>
      <c r="H273" s="1673"/>
      <c r="I273" s="1673"/>
      <c r="J273" s="1672"/>
      <c r="K273" s="1760">
        <v>50000</v>
      </c>
      <c r="L273" s="1760">
        <v>20000</v>
      </c>
      <c r="M273" s="1760">
        <v>20000</v>
      </c>
      <c r="N273" s="1188"/>
      <c r="O273" s="1760">
        <v>10000</v>
      </c>
      <c r="P273" s="1760">
        <v>10000</v>
      </c>
      <c r="Q273" s="1188"/>
      <c r="R273" s="1188"/>
      <c r="S273" s="1760">
        <v>16949</v>
      </c>
      <c r="T273" s="1684">
        <v>15779.788</v>
      </c>
      <c r="U273" s="1762">
        <v>15779.787992</v>
      </c>
      <c r="V273" s="1756">
        <f t="shared" ref="V273" si="225">S273-U273</f>
        <v>1169.2120080000004</v>
      </c>
      <c r="W273" s="1755">
        <f>V273</f>
        <v>1169.2120080000004</v>
      </c>
      <c r="X273" s="1755"/>
      <c r="Y273" s="1755"/>
      <c r="Z273" s="1775">
        <v>16949</v>
      </c>
      <c r="AA273" s="1773"/>
      <c r="AB273" s="1773"/>
      <c r="AC273" s="1773"/>
      <c r="AD273" s="1773"/>
      <c r="AE273" s="1773"/>
      <c r="AF273" s="1866" t="s">
        <v>2269</v>
      </c>
      <c r="AG273" s="1830"/>
      <c r="AH273" s="1755">
        <f>W273-AG273</f>
        <v>1169.2120080000004</v>
      </c>
      <c r="AI273" s="1673" t="s">
        <v>1203</v>
      </c>
      <c r="AJ273" s="416">
        <f t="shared" si="224"/>
        <v>0</v>
      </c>
      <c r="AS273" s="1815">
        <f>S273</f>
        <v>16949</v>
      </c>
      <c r="AT273" s="1816">
        <f>U273</f>
        <v>15779.787992</v>
      </c>
      <c r="AU273" s="1816">
        <f>V273</f>
        <v>1169.2120080000004</v>
      </c>
      <c r="AV273" s="1816">
        <f>AU273</f>
        <v>1169.2120080000004</v>
      </c>
      <c r="AW273" s="1816"/>
      <c r="BB273" s="416"/>
    </row>
    <row r="274" spans="1:54" s="333" customFormat="1" ht="15.75" hidden="1">
      <c r="A274" s="1706"/>
      <c r="B274" s="1730"/>
      <c r="C274" s="1673"/>
      <c r="D274" s="1673"/>
      <c r="E274" s="1673"/>
      <c r="F274" s="1674"/>
      <c r="G274" s="1674"/>
      <c r="H274" s="1673"/>
      <c r="I274" s="1673"/>
      <c r="J274" s="1672"/>
      <c r="K274" s="1818"/>
      <c r="L274" s="1818"/>
      <c r="M274" s="1188"/>
      <c r="N274" s="1188"/>
      <c r="O274" s="1188"/>
      <c r="P274" s="1188"/>
      <c r="Q274" s="1188"/>
      <c r="R274" s="1188"/>
      <c r="S274" s="1188"/>
      <c r="T274" s="1684"/>
      <c r="U274" s="1190"/>
      <c r="V274" s="1190"/>
      <c r="W274" s="1190"/>
      <c r="X274" s="1773"/>
      <c r="Y274" s="1773"/>
      <c r="Z274" s="862"/>
      <c r="AA274" s="862"/>
      <c r="AB274" s="862"/>
      <c r="AC274" s="862"/>
      <c r="AD274" s="862"/>
      <c r="AE274" s="862"/>
      <c r="AF274" s="862"/>
      <c r="AG274" s="862"/>
      <c r="AH274" s="862"/>
      <c r="AI274" s="1221"/>
      <c r="AJ274" s="416">
        <f t="shared" si="224"/>
        <v>0</v>
      </c>
      <c r="BB274" s="416">
        <f t="shared" ref="BB274:BB276" si="226">S274-P274</f>
        <v>0</v>
      </c>
    </row>
    <row r="275" spans="1:54" s="333" customFormat="1" ht="15.75" hidden="1">
      <c r="A275" s="1706" t="s">
        <v>648</v>
      </c>
      <c r="B275" s="1705" t="s">
        <v>1202</v>
      </c>
      <c r="C275" s="1673"/>
      <c r="D275" s="1673"/>
      <c r="E275" s="1673"/>
      <c r="F275" s="1674"/>
      <c r="G275" s="1674"/>
      <c r="H275" s="1673"/>
      <c r="I275" s="1673"/>
      <c r="J275" s="1672"/>
      <c r="K275" s="1760"/>
      <c r="L275" s="1760"/>
      <c r="M275" s="1760"/>
      <c r="N275" s="1760"/>
      <c r="O275" s="1760"/>
      <c r="P275" s="1760"/>
      <c r="Q275" s="1188"/>
      <c r="R275" s="1188"/>
      <c r="S275" s="1760"/>
      <c r="T275" s="1684"/>
      <c r="U275" s="1190"/>
      <c r="V275" s="1190"/>
      <c r="W275" s="1190"/>
      <c r="X275" s="1773"/>
      <c r="Y275" s="1773"/>
      <c r="Z275" s="1776"/>
      <c r="AA275" s="862"/>
      <c r="AB275" s="862"/>
      <c r="AC275" s="862"/>
      <c r="AD275" s="862"/>
      <c r="AE275" s="862"/>
      <c r="AF275" s="862"/>
      <c r="AG275" s="862"/>
      <c r="AH275" s="862"/>
      <c r="AI275" s="1221"/>
      <c r="AJ275" s="416">
        <f t="shared" si="224"/>
        <v>0</v>
      </c>
      <c r="BB275" s="416">
        <f t="shared" si="226"/>
        <v>0</v>
      </c>
    </row>
    <row r="276" spans="1:54" s="333" customFormat="1" ht="15.75" hidden="1">
      <c r="A276" s="1706"/>
      <c r="B276" s="1705"/>
      <c r="C276" s="1673"/>
      <c r="D276" s="1673"/>
      <c r="E276" s="1673"/>
      <c r="F276" s="1674"/>
      <c r="G276" s="1674"/>
      <c r="H276" s="1673"/>
      <c r="I276" s="1673"/>
      <c r="J276" s="1672"/>
      <c r="K276" s="1818"/>
      <c r="L276" s="1818"/>
      <c r="M276" s="1188"/>
      <c r="N276" s="1188"/>
      <c r="O276" s="1188"/>
      <c r="P276" s="1188"/>
      <c r="Q276" s="1188"/>
      <c r="R276" s="1188"/>
      <c r="S276" s="1188"/>
      <c r="T276" s="1684"/>
      <c r="U276" s="1190"/>
      <c r="V276" s="1190"/>
      <c r="W276" s="1190"/>
      <c r="X276" s="1773"/>
      <c r="Y276" s="1773"/>
      <c r="Z276" s="862"/>
      <c r="AA276" s="862"/>
      <c r="AB276" s="862"/>
      <c r="AC276" s="862"/>
      <c r="AD276" s="862"/>
      <c r="AE276" s="862"/>
      <c r="AF276" s="862"/>
      <c r="AG276" s="862"/>
      <c r="AH276" s="862"/>
      <c r="AI276" s="1221"/>
      <c r="AJ276" s="416">
        <f t="shared" si="224"/>
        <v>0</v>
      </c>
      <c r="BB276" s="416">
        <f t="shared" si="226"/>
        <v>0</v>
      </c>
    </row>
    <row r="277" spans="1:54" s="1702" customFormat="1" ht="16.5" hidden="1" customHeight="1">
      <c r="A277" s="1704"/>
      <c r="B277" s="1753"/>
      <c r="C277" s="630"/>
      <c r="D277" s="630"/>
      <c r="E277" s="630"/>
      <c r="F277" s="630"/>
      <c r="G277" s="630"/>
      <c r="H277" s="630"/>
      <c r="I277" s="630"/>
      <c r="J277" s="630"/>
      <c r="K277" s="1707"/>
      <c r="L277" s="1707"/>
      <c r="M277" s="1707"/>
      <c r="N277" s="1707"/>
      <c r="O277" s="1707"/>
      <c r="P277" s="1707"/>
      <c r="Q277" s="1707"/>
      <c r="R277" s="1707"/>
      <c r="S277" s="1707"/>
      <c r="T277" s="1708"/>
      <c r="U277" s="1709"/>
      <c r="V277" s="1709"/>
      <c r="W277" s="1709"/>
      <c r="X277" s="1710"/>
      <c r="Y277" s="1710"/>
      <c r="Z277" s="1711"/>
      <c r="AA277" s="1711"/>
      <c r="AB277" s="1711"/>
      <c r="AC277" s="1711"/>
      <c r="AD277" s="1711"/>
      <c r="AE277" s="1711"/>
      <c r="AF277" s="1711"/>
      <c r="AG277" s="1711"/>
      <c r="AH277" s="1711"/>
      <c r="AI277" s="1673"/>
      <c r="AJ277" s="416"/>
      <c r="BB277" s="416"/>
    </row>
    <row r="278" spans="1:54" s="558" customFormat="1" ht="12.95" customHeight="1">
      <c r="A278" s="1819"/>
      <c r="B278" s="1820"/>
      <c r="C278" s="1821"/>
      <c r="D278" s="1821"/>
      <c r="E278" s="1820"/>
      <c r="F278" s="1820"/>
      <c r="G278" s="1820"/>
      <c r="H278" s="1821"/>
      <c r="I278" s="1820"/>
      <c r="J278" s="1820"/>
      <c r="K278" s="1822"/>
      <c r="L278" s="1822"/>
      <c r="M278" s="1822"/>
      <c r="N278" s="1822"/>
      <c r="O278" s="1822"/>
      <c r="P278" s="1822"/>
      <c r="Q278" s="1822"/>
      <c r="R278" s="1822"/>
      <c r="S278" s="1822"/>
      <c r="T278" s="1823"/>
      <c r="U278" s="1824"/>
      <c r="V278" s="1824"/>
      <c r="W278" s="1824"/>
      <c r="X278" s="1825"/>
      <c r="Y278" s="1825"/>
      <c r="Z278" s="1820"/>
      <c r="AA278" s="1820"/>
      <c r="AB278" s="1820"/>
      <c r="AC278" s="1820"/>
      <c r="AD278" s="1820"/>
      <c r="AE278" s="1820"/>
      <c r="AF278" s="1820"/>
      <c r="AG278" s="1820"/>
      <c r="AH278" s="1820"/>
      <c r="AI278" s="1820"/>
    </row>
    <row r="279" spans="1:54" ht="21.95" customHeight="1">
      <c r="T279" s="1826"/>
      <c r="U279" s="1826"/>
      <c r="V279" s="1826"/>
      <c r="W279" s="1826"/>
      <c r="X279" s="1826"/>
      <c r="Y279" s="1826"/>
    </row>
    <row r="280" spans="1:54" s="558" customFormat="1" ht="15.75">
      <c r="A280" s="1685"/>
      <c r="B280" s="681" t="s">
        <v>1235</v>
      </c>
      <c r="C280" s="1686"/>
      <c r="D280" s="1686"/>
      <c r="H280" s="1686"/>
      <c r="T280" s="764"/>
      <c r="U280" s="764"/>
      <c r="V280" s="764"/>
      <c r="W280" s="764"/>
      <c r="X280" s="764"/>
      <c r="Y280" s="764"/>
    </row>
    <row r="281" spans="1:54" s="558" customFormat="1" ht="15.75">
      <c r="A281" s="1685"/>
      <c r="B281" s="2538" t="s">
        <v>2270</v>
      </c>
      <c r="C281" s="2538"/>
      <c r="D281" s="2538"/>
      <c r="E281" s="2538"/>
      <c r="F281" s="2538"/>
      <c r="G281" s="2538"/>
      <c r="H281" s="2538"/>
      <c r="I281" s="2538"/>
      <c r="J281" s="2538"/>
      <c r="K281" s="2538"/>
      <c r="L281" s="2538"/>
      <c r="M281" s="2538"/>
      <c r="N281" s="2538"/>
      <c r="O281" s="2538"/>
      <c r="P281" s="2538"/>
      <c r="Q281" s="2538"/>
      <c r="R281" s="2538"/>
      <c r="S281" s="2538"/>
      <c r="T281" s="2538"/>
      <c r="U281" s="2538"/>
      <c r="V281" s="2538"/>
      <c r="W281" s="2538"/>
      <c r="X281" s="764"/>
      <c r="Y281" s="764"/>
    </row>
    <row r="282" spans="1:54" s="558" customFormat="1" ht="15.75" hidden="1">
      <c r="A282" s="1685"/>
      <c r="B282" s="558" t="s">
        <v>1236</v>
      </c>
      <c r="C282" s="1686"/>
      <c r="D282" s="1686"/>
      <c r="H282" s="1686"/>
      <c r="T282" s="764"/>
      <c r="U282" s="764"/>
      <c r="V282" s="764"/>
      <c r="W282" s="764"/>
      <c r="X282" s="764"/>
      <c r="Y282" s="764"/>
    </row>
    <row r="283" spans="1:54" s="558" customFormat="1" ht="15.75" hidden="1">
      <c r="A283" s="1685"/>
      <c r="B283" s="558" t="s">
        <v>1222</v>
      </c>
      <c r="C283" s="1686"/>
      <c r="D283" s="1686"/>
      <c r="H283" s="1686"/>
      <c r="T283" s="764"/>
      <c r="U283" s="764"/>
      <c r="V283" s="764"/>
      <c r="W283" s="764"/>
      <c r="X283" s="764"/>
      <c r="Y283" s="764"/>
    </row>
    <row r="284" spans="1:54" s="1827" customFormat="1" ht="39" hidden="1" customHeight="1">
      <c r="A284" s="1654"/>
      <c r="B284" s="2494" t="s">
        <v>1974</v>
      </c>
      <c r="C284" s="2494"/>
      <c r="D284" s="2494"/>
      <c r="H284" s="1654"/>
      <c r="I284" s="2494" t="s">
        <v>1974</v>
      </c>
      <c r="J284" s="2494"/>
      <c r="K284" s="2494"/>
      <c r="S284" s="2494" t="s">
        <v>1975</v>
      </c>
      <c r="T284" s="2494"/>
      <c r="U284" s="2494"/>
      <c r="V284" s="2494"/>
      <c r="W284" s="2494"/>
      <c r="X284" s="2494"/>
      <c r="Y284" s="2494"/>
      <c r="Z284" s="2494"/>
      <c r="AA284" s="2494"/>
      <c r="AB284" s="2494"/>
      <c r="AC284" s="2494"/>
      <c r="AD284" s="2494"/>
      <c r="AE284" s="2494"/>
      <c r="AF284" s="2494"/>
      <c r="AG284" s="2494"/>
      <c r="AH284" s="2494"/>
      <c r="AI284" s="2494"/>
    </row>
    <row r="285" spans="1:54" hidden="1"/>
    <row r="286" spans="1:54" hidden="1"/>
    <row r="287" spans="1:54" hidden="1"/>
  </sheetData>
  <mergeCells count="48">
    <mergeCell ref="AH8:AH11"/>
    <mergeCell ref="O7:AI7"/>
    <mergeCell ref="A1:AI1"/>
    <mergeCell ref="A2:AI2"/>
    <mergeCell ref="A3:AI3"/>
    <mergeCell ref="A4:AI4"/>
    <mergeCell ref="A5:AI5"/>
    <mergeCell ref="N8:N11"/>
    <mergeCell ref="A8:A11"/>
    <mergeCell ref="B8:B11"/>
    <mergeCell ref="C8:C11"/>
    <mergeCell ref="D8:D11"/>
    <mergeCell ref="E8:E11"/>
    <mergeCell ref="F8:F11"/>
    <mergeCell ref="G8:G11"/>
    <mergeCell ref="H8:H11"/>
    <mergeCell ref="I8:I11"/>
    <mergeCell ref="J8:L8"/>
    <mergeCell ref="M8:M11"/>
    <mergeCell ref="AE8:AE11"/>
    <mergeCell ref="AF8:AF11"/>
    <mergeCell ref="P8:R9"/>
    <mergeCell ref="S8:S11"/>
    <mergeCell ref="T8:T11"/>
    <mergeCell ref="U8:U11"/>
    <mergeCell ref="V8:V11"/>
    <mergeCell ref="W8:W11"/>
    <mergeCell ref="AA10:AB10"/>
    <mergeCell ref="X8:X11"/>
    <mergeCell ref="Z8:AB9"/>
    <mergeCell ref="AC8:AC11"/>
    <mergeCell ref="AD8:AD11"/>
    <mergeCell ref="AS11:AW11"/>
    <mergeCell ref="AX11:BB11"/>
    <mergeCell ref="B281:W281"/>
    <mergeCell ref="B284:D284"/>
    <mergeCell ref="I284:K284"/>
    <mergeCell ref="S284:AI284"/>
    <mergeCell ref="AG8:AG11"/>
    <mergeCell ref="AI8:AI11"/>
    <mergeCell ref="J9:J11"/>
    <mergeCell ref="K9:L9"/>
    <mergeCell ref="K10:K11"/>
    <mergeCell ref="L10:L11"/>
    <mergeCell ref="O10:O11"/>
    <mergeCell ref="P10:P11"/>
    <mergeCell ref="Q10:Q11"/>
    <mergeCell ref="Z10:Z11"/>
  </mergeCells>
  <printOptions horizontalCentered="1"/>
  <pageMargins left="0.3" right="0.3" top="0.3" bottom="0.3" header="0.3" footer="0.3"/>
  <pageSetup paperSize="9" scale="55" orientation="portrait" verticalDpi="300" r:id="rId1"/>
  <headerFooter>
    <oddFooter>&amp;C&amp;P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338"/>
  <sheetViews>
    <sheetView topLeftCell="A7" zoomScale="55" zoomScaleNormal="55" workbookViewId="0">
      <pane xSplit="2" ySplit="7" topLeftCell="Q308" activePane="bottomRight" state="frozen"/>
      <selection activeCell="A7" sqref="A7"/>
      <selection pane="topRight" activeCell="C7" sqref="C7"/>
      <selection pane="bottomLeft" activeCell="A14" sqref="A14"/>
      <selection pane="bottomRight" activeCell="AG317" sqref="AG317"/>
    </sheetView>
  </sheetViews>
  <sheetFormatPr defaultColWidth="9.125" defaultRowHeight="15"/>
  <cols>
    <col min="1" max="1" width="9.125" style="151" bestFit="1" customWidth="1"/>
    <col min="2" max="2" width="40" style="88" customWidth="1"/>
    <col min="3" max="3" width="9.125" style="150" customWidth="1"/>
    <col min="4" max="4" width="9.125" style="150" bestFit="1" customWidth="1"/>
    <col min="5" max="6" width="9.125" style="88" bestFit="1" customWidth="1"/>
    <col min="7" max="7" width="0" style="88" hidden="1" customWidth="1"/>
    <col min="8" max="8" width="0" style="150" hidden="1" customWidth="1"/>
    <col min="9" max="9" width="9.125" style="88" bestFit="1" customWidth="1"/>
    <col min="10" max="10" width="17.125" style="88" customWidth="1"/>
    <col min="11" max="12" width="12.375" style="88" customWidth="1"/>
    <col min="13" max="13" width="14.875" style="88" customWidth="1"/>
    <col min="14" max="14" width="11.875" style="88" customWidth="1"/>
    <col min="15" max="18" width="9.125" style="88" customWidth="1"/>
    <col min="19" max="19" width="13.25" style="88" customWidth="1"/>
    <col min="20" max="20" width="13.25" style="1828" customWidth="1"/>
    <col min="21" max="21" width="15.125" style="1828" customWidth="1"/>
    <col min="22" max="22" width="14.75" style="1828" customWidth="1"/>
    <col min="23" max="25" width="9.125" style="1828" customWidth="1"/>
    <col min="26" max="29" width="9.125" style="88" customWidth="1"/>
    <col min="30" max="30" width="16.125" style="88" customWidth="1"/>
    <col min="31" max="31" width="14.375" style="88" customWidth="1"/>
    <col min="32" max="32" width="9.125" style="88" customWidth="1"/>
    <col min="33" max="34" width="18.625" style="88" customWidth="1"/>
    <col min="35" max="35" width="29.375" style="88" customWidth="1"/>
    <col min="36" max="16384" width="9.125" style="88"/>
  </cols>
  <sheetData>
    <row r="1" spans="1:35" ht="18.75">
      <c r="A1" s="2543" t="s">
        <v>2079</v>
      </c>
      <c r="B1" s="2494"/>
      <c r="C1" s="2494"/>
      <c r="D1" s="2494"/>
      <c r="E1" s="2494"/>
      <c r="F1" s="2494"/>
      <c r="G1" s="2494"/>
      <c r="H1" s="2494"/>
      <c r="I1" s="2494"/>
      <c r="J1" s="2494"/>
      <c r="K1" s="2494"/>
      <c r="L1" s="2494"/>
      <c r="M1" s="2494"/>
      <c r="N1" s="2494"/>
      <c r="O1" s="2494"/>
      <c r="P1" s="2494"/>
      <c r="Q1" s="2494"/>
      <c r="R1" s="2494"/>
      <c r="S1" s="2494"/>
      <c r="T1" s="2494"/>
      <c r="U1" s="2494"/>
      <c r="V1" s="2494"/>
      <c r="W1" s="2494"/>
      <c r="X1" s="2494"/>
      <c r="Y1" s="2494"/>
      <c r="Z1" s="2494"/>
      <c r="AA1" s="2494"/>
      <c r="AB1" s="2494"/>
      <c r="AC1" s="2494"/>
      <c r="AD1" s="2494"/>
      <c r="AE1" s="2494"/>
      <c r="AF1" s="2494"/>
      <c r="AG1" s="2494"/>
      <c r="AH1" s="2494"/>
      <c r="AI1" s="2494"/>
    </row>
    <row r="2" spans="1:35" ht="54" customHeight="1">
      <c r="A2" s="2505" t="s">
        <v>2663</v>
      </c>
      <c r="B2" s="2506"/>
      <c r="C2" s="2506"/>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row>
    <row r="3" spans="1:35" ht="18.75" hidden="1">
      <c r="A3" s="2507" t="s">
        <v>2101</v>
      </c>
      <c r="B3" s="2507"/>
      <c r="C3" s="2507"/>
      <c r="D3" s="2507"/>
      <c r="E3" s="2507"/>
      <c r="F3" s="2507"/>
      <c r="G3" s="2507"/>
      <c r="H3" s="2507"/>
      <c r="I3" s="2507"/>
      <c r="J3" s="2507"/>
      <c r="K3" s="2507"/>
      <c r="L3" s="2507"/>
      <c r="M3" s="2507"/>
      <c r="N3" s="2507"/>
      <c r="O3" s="2507"/>
      <c r="P3" s="2507"/>
      <c r="Q3" s="2507"/>
      <c r="R3" s="2507"/>
      <c r="S3" s="2507"/>
      <c r="T3" s="2507"/>
      <c r="U3" s="2507"/>
      <c r="V3" s="2507"/>
      <c r="W3" s="2507"/>
      <c r="X3" s="2507"/>
      <c r="Y3" s="2507"/>
      <c r="Z3" s="2507"/>
      <c r="AA3" s="2507"/>
      <c r="AB3" s="2507"/>
      <c r="AC3" s="2507"/>
      <c r="AD3" s="2507"/>
      <c r="AE3" s="2507"/>
      <c r="AF3" s="2507"/>
      <c r="AG3" s="2507"/>
      <c r="AH3" s="2507"/>
      <c r="AI3" s="2507"/>
    </row>
    <row r="4" spans="1:35" ht="18.75" hidden="1">
      <c r="A4" s="2507" t="s">
        <v>2102</v>
      </c>
      <c r="B4" s="2507"/>
      <c r="C4" s="2507"/>
      <c r="D4" s="2507"/>
      <c r="E4" s="2507"/>
      <c r="F4" s="2507"/>
      <c r="G4" s="2507"/>
      <c r="H4" s="2507"/>
      <c r="I4" s="2507"/>
      <c r="J4" s="2507"/>
      <c r="K4" s="2507"/>
      <c r="L4" s="2507"/>
      <c r="M4" s="2507"/>
      <c r="N4" s="2507"/>
      <c r="O4" s="2507"/>
      <c r="P4" s="2507"/>
      <c r="Q4" s="2507"/>
      <c r="R4" s="2507"/>
      <c r="S4" s="2507"/>
      <c r="T4" s="2507"/>
      <c r="U4" s="2507"/>
      <c r="V4" s="2507"/>
      <c r="W4" s="2507"/>
      <c r="X4" s="2507"/>
      <c r="Y4" s="2507"/>
      <c r="Z4" s="2507"/>
      <c r="AA4" s="2507"/>
      <c r="AB4" s="2507"/>
      <c r="AC4" s="2507"/>
      <c r="AD4" s="2507"/>
      <c r="AE4" s="2507"/>
      <c r="AF4" s="2507"/>
      <c r="AG4" s="2507"/>
      <c r="AH4" s="2507"/>
      <c r="AI4" s="2507"/>
    </row>
    <row r="5" spans="1:35" ht="18.75" hidden="1">
      <c r="A5" s="2507" t="s">
        <v>1965</v>
      </c>
      <c r="B5" s="2507"/>
      <c r="C5" s="2507"/>
      <c r="D5" s="2507"/>
      <c r="E5" s="2507"/>
      <c r="F5" s="2507"/>
      <c r="G5" s="2507"/>
      <c r="H5" s="2507"/>
      <c r="I5" s="2507"/>
      <c r="J5" s="2507"/>
      <c r="K5" s="2507"/>
      <c r="L5" s="2507"/>
      <c r="M5" s="2507"/>
      <c r="N5" s="2507"/>
      <c r="O5" s="2507"/>
      <c r="P5" s="2507"/>
      <c r="Q5" s="2507"/>
      <c r="R5" s="2507"/>
      <c r="S5" s="2507"/>
      <c r="T5" s="2507"/>
      <c r="U5" s="2507"/>
      <c r="V5" s="2507"/>
      <c r="W5" s="2507"/>
      <c r="X5" s="2507"/>
      <c r="Y5" s="2507"/>
      <c r="Z5" s="2507"/>
      <c r="AA5" s="2507"/>
      <c r="AB5" s="2507"/>
      <c r="AC5" s="2507"/>
      <c r="AD5" s="2507"/>
      <c r="AE5" s="2507"/>
      <c r="AF5" s="2507"/>
      <c r="AG5" s="2507"/>
      <c r="AH5" s="2507"/>
      <c r="AI5" s="2507"/>
    </row>
    <row r="6" spans="1:35">
      <c r="A6" s="88"/>
      <c r="V6" s="88"/>
      <c r="W6" s="88"/>
      <c r="X6" s="88"/>
      <c r="Y6" s="88"/>
    </row>
    <row r="7" spans="1:35" ht="15.75">
      <c r="A7" s="88"/>
      <c r="O7" s="2542" t="s">
        <v>1</v>
      </c>
      <c r="P7" s="2542"/>
      <c r="Q7" s="2542"/>
      <c r="R7" s="2542"/>
      <c r="S7" s="2542"/>
      <c r="T7" s="2542"/>
      <c r="U7" s="2542"/>
      <c r="V7" s="2542"/>
      <c r="W7" s="2542"/>
      <c r="X7" s="2542"/>
      <c r="Y7" s="2542"/>
      <c r="Z7" s="2542"/>
      <c r="AA7" s="2542"/>
      <c r="AB7" s="2542"/>
      <c r="AC7" s="2542"/>
      <c r="AD7" s="2542"/>
      <c r="AE7" s="2542"/>
      <c r="AF7" s="2542"/>
      <c r="AG7" s="2542"/>
      <c r="AH7" s="2542"/>
      <c r="AI7" s="2542"/>
    </row>
    <row r="8" spans="1:35" ht="15.75">
      <c r="A8" s="2524" t="s">
        <v>20</v>
      </c>
      <c r="B8" s="2524" t="s">
        <v>3</v>
      </c>
      <c r="C8" s="2524" t="s">
        <v>21</v>
      </c>
      <c r="D8" s="2524" t="s">
        <v>22</v>
      </c>
      <c r="E8" s="2524" t="s">
        <v>23</v>
      </c>
      <c r="F8" s="2524" t="s">
        <v>24</v>
      </c>
      <c r="G8" s="2524" t="s">
        <v>25</v>
      </c>
      <c r="H8" s="2524" t="s">
        <v>26</v>
      </c>
      <c r="I8" s="2524" t="s">
        <v>27</v>
      </c>
      <c r="J8" s="2524" t="s">
        <v>2104</v>
      </c>
      <c r="K8" s="2524"/>
      <c r="L8" s="2524"/>
      <c r="M8" s="2524" t="s">
        <v>2271</v>
      </c>
      <c r="N8" s="2524" t="s">
        <v>2272</v>
      </c>
      <c r="O8" s="2524" t="s">
        <v>2107</v>
      </c>
      <c r="P8" s="2524" t="s">
        <v>800</v>
      </c>
      <c r="Q8" s="2524"/>
      <c r="R8" s="2524"/>
      <c r="S8" s="2524" t="s">
        <v>1928</v>
      </c>
      <c r="T8" s="2541" t="s">
        <v>801</v>
      </c>
      <c r="U8" s="2541" t="s">
        <v>2108</v>
      </c>
      <c r="V8" s="2524" t="s">
        <v>1969</v>
      </c>
      <c r="W8" s="2524" t="s">
        <v>2273</v>
      </c>
      <c r="X8" s="2524"/>
      <c r="Y8" s="2524"/>
      <c r="Z8" s="2524" t="s">
        <v>2274</v>
      </c>
      <c r="AA8" s="2524"/>
      <c r="AB8" s="2524"/>
      <c r="AC8" s="1653"/>
      <c r="AD8" s="2524" t="s">
        <v>2109</v>
      </c>
      <c r="AE8" s="2524" t="s">
        <v>2110</v>
      </c>
      <c r="AF8" s="2524" t="s">
        <v>2113</v>
      </c>
      <c r="AG8" s="2524" t="s">
        <v>2660</v>
      </c>
      <c r="AH8" s="2524" t="s">
        <v>1969</v>
      </c>
      <c r="AI8" s="2544" t="s">
        <v>4</v>
      </c>
    </row>
    <row r="9" spans="1:35" ht="15.75">
      <c r="A9" s="2524"/>
      <c r="B9" s="2524"/>
      <c r="C9" s="2524"/>
      <c r="D9" s="2524"/>
      <c r="E9" s="2524"/>
      <c r="F9" s="2524"/>
      <c r="G9" s="2524"/>
      <c r="H9" s="2524"/>
      <c r="I9" s="2524"/>
      <c r="J9" s="2524" t="s">
        <v>786</v>
      </c>
      <c r="K9" s="2529" t="s">
        <v>787</v>
      </c>
      <c r="L9" s="2529"/>
      <c r="M9" s="2524"/>
      <c r="N9" s="2524"/>
      <c r="O9" s="2524"/>
      <c r="P9" s="2524"/>
      <c r="Q9" s="2524"/>
      <c r="R9" s="2524"/>
      <c r="S9" s="2524"/>
      <c r="T9" s="2541"/>
      <c r="U9" s="2541"/>
      <c r="V9" s="2524"/>
      <c r="W9" s="2524"/>
      <c r="X9" s="2524"/>
      <c r="Y9" s="2524"/>
      <c r="Z9" s="2524"/>
      <c r="AA9" s="2524"/>
      <c r="AB9" s="2524"/>
      <c r="AC9" s="1653"/>
      <c r="AD9" s="2524"/>
      <c r="AE9" s="2524"/>
      <c r="AF9" s="2524"/>
      <c r="AG9" s="2524"/>
      <c r="AH9" s="2524"/>
      <c r="AI9" s="2545"/>
    </row>
    <row r="10" spans="1:35" ht="31.5">
      <c r="A10" s="2524"/>
      <c r="B10" s="2524"/>
      <c r="C10" s="2524"/>
      <c r="D10" s="2524"/>
      <c r="E10" s="2524"/>
      <c r="F10" s="2524"/>
      <c r="G10" s="2524"/>
      <c r="H10" s="2524"/>
      <c r="I10" s="2524"/>
      <c r="J10" s="2524"/>
      <c r="K10" s="2529" t="s">
        <v>788</v>
      </c>
      <c r="L10" s="2529" t="s">
        <v>2275</v>
      </c>
      <c r="M10" s="2524"/>
      <c r="N10" s="2524"/>
      <c r="O10" s="2524"/>
      <c r="P10" s="2524" t="s">
        <v>788</v>
      </c>
      <c r="Q10" s="2539" t="s">
        <v>2115</v>
      </c>
      <c r="R10" s="1689" t="s">
        <v>287</v>
      </c>
      <c r="S10" s="2524"/>
      <c r="T10" s="2541"/>
      <c r="U10" s="2541"/>
      <c r="V10" s="2524"/>
      <c r="W10" s="2524" t="s">
        <v>788</v>
      </c>
      <c r="X10" s="2539" t="s">
        <v>287</v>
      </c>
      <c r="Y10" s="2539"/>
      <c r="Z10" s="2524" t="s">
        <v>788</v>
      </c>
      <c r="AA10" s="2539" t="s">
        <v>287</v>
      </c>
      <c r="AB10" s="2539"/>
      <c r="AC10" s="1688"/>
      <c r="AD10" s="2524"/>
      <c r="AE10" s="2524"/>
      <c r="AF10" s="2524"/>
      <c r="AG10" s="2524"/>
      <c r="AH10" s="2524"/>
      <c r="AI10" s="2545"/>
    </row>
    <row r="11" spans="1:35" ht="78.75">
      <c r="A11" s="2524"/>
      <c r="B11" s="2524"/>
      <c r="C11" s="2524"/>
      <c r="D11" s="2524"/>
      <c r="E11" s="2524"/>
      <c r="F11" s="2524"/>
      <c r="G11" s="2524"/>
      <c r="H11" s="2524"/>
      <c r="I11" s="2524"/>
      <c r="J11" s="2524"/>
      <c r="K11" s="2529"/>
      <c r="L11" s="2529"/>
      <c r="M11" s="2524"/>
      <c r="N11" s="2524"/>
      <c r="O11" s="2524"/>
      <c r="P11" s="2524"/>
      <c r="Q11" s="2539"/>
      <c r="R11" s="1688" t="s">
        <v>850</v>
      </c>
      <c r="S11" s="2524"/>
      <c r="T11" s="2541"/>
      <c r="U11" s="2541"/>
      <c r="V11" s="2524"/>
      <c r="W11" s="2524"/>
      <c r="X11" s="1688" t="s">
        <v>2117</v>
      </c>
      <c r="Y11" s="1688" t="s">
        <v>850</v>
      </c>
      <c r="Z11" s="2524"/>
      <c r="AA11" s="1688" t="s">
        <v>2117</v>
      </c>
      <c r="AB11" s="1688" t="s">
        <v>850</v>
      </c>
      <c r="AC11" s="1688"/>
      <c r="AD11" s="2524"/>
      <c r="AE11" s="2524"/>
      <c r="AF11" s="2524"/>
      <c r="AG11" s="2524"/>
      <c r="AH11" s="2524"/>
      <c r="AI11" s="2546"/>
    </row>
    <row r="12" spans="1:35" ht="15.75">
      <c r="A12" s="1688">
        <v>1</v>
      </c>
      <c r="B12" s="1688">
        <v>2</v>
      </c>
      <c r="C12" s="1688">
        <v>3</v>
      </c>
      <c r="D12" s="1688">
        <v>4</v>
      </c>
      <c r="E12" s="1688">
        <v>5</v>
      </c>
      <c r="F12" s="1688">
        <v>6</v>
      </c>
      <c r="G12" s="1688">
        <v>7</v>
      </c>
      <c r="H12" s="1688">
        <v>8</v>
      </c>
      <c r="I12" s="1688">
        <v>7</v>
      </c>
      <c r="J12" s="1688">
        <v>8</v>
      </c>
      <c r="K12" s="1688">
        <v>9</v>
      </c>
      <c r="L12" s="1688">
        <v>10</v>
      </c>
      <c r="M12" s="1688">
        <v>13</v>
      </c>
      <c r="N12" s="1688">
        <v>14</v>
      </c>
      <c r="O12" s="1688"/>
      <c r="P12" s="1688">
        <v>15</v>
      </c>
      <c r="Q12" s="1688">
        <v>16</v>
      </c>
      <c r="R12" s="1688">
        <v>17</v>
      </c>
      <c r="S12" s="1688"/>
      <c r="T12" s="1691"/>
      <c r="U12" s="1691"/>
      <c r="V12" s="1688"/>
      <c r="W12" s="1688">
        <v>17</v>
      </c>
      <c r="X12" s="1688">
        <v>18</v>
      </c>
      <c r="Y12" s="1688">
        <v>19</v>
      </c>
      <c r="Z12" s="1688">
        <v>17</v>
      </c>
      <c r="AA12" s="1688">
        <v>18</v>
      </c>
      <c r="AB12" s="1688">
        <v>19</v>
      </c>
      <c r="AC12" s="1688"/>
      <c r="AD12" s="1688">
        <v>11</v>
      </c>
      <c r="AE12" s="1688"/>
      <c r="AF12" s="1688"/>
      <c r="AG12" s="1688">
        <v>12</v>
      </c>
      <c r="AH12" s="1688">
        <v>13</v>
      </c>
      <c r="AI12" s="1688">
        <v>14</v>
      </c>
    </row>
    <row r="13" spans="1:35" ht="15.75">
      <c r="A13" s="1870"/>
      <c r="B13" s="1871" t="s">
        <v>5</v>
      </c>
      <c r="C13" s="1872"/>
      <c r="D13" s="1872"/>
      <c r="E13" s="1872"/>
      <c r="F13" s="1872"/>
      <c r="G13" s="1872"/>
      <c r="H13" s="1872"/>
      <c r="I13" s="1872"/>
      <c r="J13" s="1872"/>
      <c r="K13" s="1873">
        <f t="shared" ref="K13:AD13" si="0">K14+K41</f>
        <v>10402926</v>
      </c>
      <c r="L13" s="1873">
        <f t="shared" si="0"/>
        <v>5693691</v>
      </c>
      <c r="M13" s="1873">
        <f t="shared" si="0"/>
        <v>3829122</v>
      </c>
      <c r="N13" s="1873">
        <f t="shared" si="0"/>
        <v>1893137</v>
      </c>
      <c r="O13" s="1873">
        <f t="shared" si="0"/>
        <v>437908</v>
      </c>
      <c r="P13" s="1873">
        <f t="shared" si="0"/>
        <v>426644</v>
      </c>
      <c r="Q13" s="1873">
        <f t="shared" si="0"/>
        <v>0</v>
      </c>
      <c r="R13" s="1873">
        <f t="shared" si="0"/>
        <v>0</v>
      </c>
      <c r="S13" s="1873">
        <f t="shared" si="0"/>
        <v>462877</v>
      </c>
      <c r="T13" s="1874">
        <f t="shared" si="0"/>
        <v>210319.30099999998</v>
      </c>
      <c r="U13" s="1875">
        <f t="shared" si="0"/>
        <v>340418.03418200003</v>
      </c>
      <c r="V13" s="1875">
        <f t="shared" si="0"/>
        <v>122458.965818</v>
      </c>
      <c r="W13" s="1875">
        <f t="shared" si="0"/>
        <v>476528</v>
      </c>
      <c r="X13" s="1875">
        <f t="shared" si="0"/>
        <v>12600</v>
      </c>
      <c r="Y13" s="1875">
        <f t="shared" si="0"/>
        <v>0</v>
      </c>
      <c r="Z13" s="1875">
        <f t="shared" si="0"/>
        <v>462877</v>
      </c>
      <c r="AA13" s="1875">
        <f t="shared" si="0"/>
        <v>5535</v>
      </c>
      <c r="AB13" s="1875">
        <f t="shared" si="0"/>
        <v>0</v>
      </c>
      <c r="AC13" s="1875">
        <f t="shared" si="0"/>
        <v>459877</v>
      </c>
      <c r="AD13" s="1874">
        <f t="shared" si="0"/>
        <v>119954.837818</v>
      </c>
      <c r="AE13" s="1874">
        <f t="shared" ref="AE13:AH13" si="1">AE14+AE41</f>
        <v>2504.1279999999988</v>
      </c>
      <c r="AF13" s="1874" t="e">
        <f t="shared" si="1"/>
        <v>#VALUE!</v>
      </c>
      <c r="AG13" s="1874">
        <f t="shared" si="1"/>
        <v>109108.97590899999</v>
      </c>
      <c r="AH13" s="1874">
        <f t="shared" si="1"/>
        <v>10845.861908999999</v>
      </c>
      <c r="AI13" s="1962"/>
    </row>
    <row r="14" spans="1:35" ht="15.75">
      <c r="A14" s="1706" t="s">
        <v>6</v>
      </c>
      <c r="B14" s="1723" t="s">
        <v>1349</v>
      </c>
      <c r="C14" s="1876"/>
      <c r="D14" s="1876"/>
      <c r="E14" s="1724"/>
      <c r="F14" s="1724"/>
      <c r="G14" s="1724"/>
      <c r="H14" s="1706"/>
      <c r="I14" s="1724"/>
      <c r="J14" s="1724"/>
      <c r="K14" s="1707">
        <f>K15+K19+K35+K37</f>
        <v>11798</v>
      </c>
      <c r="L14" s="1707">
        <f t="shared" ref="L14:AD14" si="2">L15+L19+L35+L37</f>
        <v>11798</v>
      </c>
      <c r="M14" s="1707">
        <f t="shared" si="2"/>
        <v>11740</v>
      </c>
      <c r="N14" s="1707">
        <f t="shared" si="2"/>
        <v>0</v>
      </c>
      <c r="O14" s="1707">
        <f t="shared" si="2"/>
        <v>204</v>
      </c>
      <c r="P14" s="1707">
        <f t="shared" si="2"/>
        <v>11740</v>
      </c>
      <c r="Q14" s="1707">
        <f t="shared" si="2"/>
        <v>0</v>
      </c>
      <c r="R14" s="1707">
        <f t="shared" si="2"/>
        <v>0</v>
      </c>
      <c r="S14" s="1707">
        <f t="shared" si="2"/>
        <v>11290</v>
      </c>
      <c r="T14" s="1708">
        <f t="shared" si="2"/>
        <v>8019.8459999999995</v>
      </c>
      <c r="U14" s="1709">
        <f t="shared" si="2"/>
        <v>9241.6343699999998</v>
      </c>
      <c r="V14" s="1709">
        <f t="shared" si="2"/>
        <v>2048.3656300000002</v>
      </c>
      <c r="W14" s="1709">
        <f t="shared" si="2"/>
        <v>11290</v>
      </c>
      <c r="X14" s="1709">
        <f t="shared" si="2"/>
        <v>0</v>
      </c>
      <c r="Y14" s="1709">
        <f t="shared" si="2"/>
        <v>0</v>
      </c>
      <c r="Z14" s="1709">
        <f t="shared" si="2"/>
        <v>11290</v>
      </c>
      <c r="AA14" s="1709">
        <f t="shared" si="2"/>
        <v>0</v>
      </c>
      <c r="AB14" s="1709">
        <f t="shared" si="2"/>
        <v>0</v>
      </c>
      <c r="AC14" s="1709">
        <f t="shared" si="2"/>
        <v>11290</v>
      </c>
      <c r="AD14" s="1708">
        <f t="shared" si="2"/>
        <v>2048.3656300000002</v>
      </c>
      <c r="AE14" s="1708">
        <f t="shared" ref="AE14:AH14" si="3">AE15+AE19+AE35+AE37</f>
        <v>0</v>
      </c>
      <c r="AF14" s="1708" t="e">
        <f t="shared" si="3"/>
        <v>#VALUE!</v>
      </c>
      <c r="AG14" s="1708">
        <f t="shared" si="3"/>
        <v>1858.0511380000003</v>
      </c>
      <c r="AH14" s="1708">
        <f t="shared" si="3"/>
        <v>190.31449199999997</v>
      </c>
      <c r="AI14" s="1963"/>
    </row>
    <row r="15" spans="1:35" ht="15.75">
      <c r="A15" s="1706" t="s">
        <v>7</v>
      </c>
      <c r="B15" s="1723" t="s">
        <v>62</v>
      </c>
      <c r="C15" s="1876"/>
      <c r="D15" s="1876"/>
      <c r="E15" s="1724"/>
      <c r="F15" s="1724"/>
      <c r="G15" s="1724"/>
      <c r="H15" s="1706"/>
      <c r="I15" s="1724"/>
      <c r="J15" s="1724"/>
      <c r="K15" s="1725">
        <f>K16+K17+K18</f>
        <v>8940</v>
      </c>
      <c r="L15" s="1725">
        <f t="shared" ref="L15:AD15" si="4">L16+L17+L18</f>
        <v>8940</v>
      </c>
      <c r="M15" s="1725">
        <f t="shared" si="4"/>
        <v>8940</v>
      </c>
      <c r="N15" s="1725">
        <f t="shared" si="4"/>
        <v>0</v>
      </c>
      <c r="O15" s="1725">
        <f t="shared" si="4"/>
        <v>204</v>
      </c>
      <c r="P15" s="1725">
        <f t="shared" si="4"/>
        <v>8940</v>
      </c>
      <c r="Q15" s="1725">
        <f t="shared" si="4"/>
        <v>0</v>
      </c>
      <c r="R15" s="1725">
        <f t="shared" si="4"/>
        <v>0</v>
      </c>
      <c r="S15" s="1725">
        <f t="shared" si="4"/>
        <v>8490</v>
      </c>
      <c r="T15" s="1726">
        <f t="shared" si="4"/>
        <v>6627.576</v>
      </c>
      <c r="U15" s="1727">
        <f t="shared" si="4"/>
        <v>7849.3646449999997</v>
      </c>
      <c r="V15" s="1727">
        <f t="shared" si="4"/>
        <v>640.63535500000035</v>
      </c>
      <c r="W15" s="1727">
        <f t="shared" si="4"/>
        <v>8490</v>
      </c>
      <c r="X15" s="1727">
        <f t="shared" si="4"/>
        <v>0</v>
      </c>
      <c r="Y15" s="1727">
        <f t="shared" si="4"/>
        <v>0</v>
      </c>
      <c r="Z15" s="1727">
        <f t="shared" si="4"/>
        <v>8490</v>
      </c>
      <c r="AA15" s="1727">
        <f t="shared" si="4"/>
        <v>0</v>
      </c>
      <c r="AB15" s="1727">
        <f t="shared" si="4"/>
        <v>0</v>
      </c>
      <c r="AC15" s="1727">
        <f t="shared" si="4"/>
        <v>8490</v>
      </c>
      <c r="AD15" s="1726">
        <f t="shared" si="4"/>
        <v>640.63535500000035</v>
      </c>
      <c r="AE15" s="1726">
        <f t="shared" ref="AE15:AH15" si="5">AE16+AE17+AE18</f>
        <v>0</v>
      </c>
      <c r="AF15" s="1726" t="e">
        <f t="shared" si="5"/>
        <v>#VALUE!</v>
      </c>
      <c r="AG15" s="1726">
        <f t="shared" si="5"/>
        <v>640.63535500000035</v>
      </c>
      <c r="AH15" s="1726">
        <f t="shared" si="5"/>
        <v>0</v>
      </c>
      <c r="AI15" s="1221"/>
    </row>
    <row r="16" spans="1:35" s="702" customFormat="1" ht="69.599999999999994" customHeight="1">
      <c r="A16" s="1809">
        <v>1</v>
      </c>
      <c r="B16" s="1220" t="s">
        <v>580</v>
      </c>
      <c r="C16" s="658" t="s">
        <v>582</v>
      </c>
      <c r="D16" s="658" t="s">
        <v>75</v>
      </c>
      <c r="E16" s="1678" t="s">
        <v>581</v>
      </c>
      <c r="F16" s="1677">
        <v>7879433</v>
      </c>
      <c r="G16" s="658">
        <v>0</v>
      </c>
      <c r="H16" s="658" t="s">
        <v>584</v>
      </c>
      <c r="I16" s="658" t="s">
        <v>95</v>
      </c>
      <c r="J16" s="658" t="s">
        <v>2276</v>
      </c>
      <c r="K16" s="1189">
        <v>8940</v>
      </c>
      <c r="L16" s="1189">
        <v>8940</v>
      </c>
      <c r="M16" s="1189">
        <v>8940</v>
      </c>
      <c r="N16" s="1731"/>
      <c r="O16" s="1189">
        <v>204</v>
      </c>
      <c r="P16" s="1189">
        <v>8940</v>
      </c>
      <c r="Q16" s="1188"/>
      <c r="R16" s="1716"/>
      <c r="S16" s="1189">
        <v>8490</v>
      </c>
      <c r="T16" s="1717">
        <v>6627.576</v>
      </c>
      <c r="U16" s="1718">
        <v>7849.3646449999997</v>
      </c>
      <c r="V16" s="1718">
        <f>S16-U16</f>
        <v>640.63535500000035</v>
      </c>
      <c r="W16" s="1877">
        <v>8490</v>
      </c>
      <c r="X16" s="1896"/>
      <c r="Y16" s="1888"/>
      <c r="Z16" s="1877">
        <v>8490</v>
      </c>
      <c r="AA16" s="1896"/>
      <c r="AB16" s="1888"/>
      <c r="AC16" s="1877">
        <v>8490</v>
      </c>
      <c r="AD16" s="1717">
        <f>V16</f>
        <v>640.63535500000035</v>
      </c>
      <c r="AE16" s="1978"/>
      <c r="AF16" s="1866" t="s">
        <v>2123</v>
      </c>
      <c r="AG16" s="1866">
        <v>640.63535500000035</v>
      </c>
      <c r="AH16" s="1740">
        <f>AD16-AG16</f>
        <v>0</v>
      </c>
      <c r="AI16" s="1221"/>
    </row>
    <row r="17" spans="1:35" ht="15.75">
      <c r="A17" s="1714"/>
      <c r="B17" s="1220"/>
      <c r="C17" s="658"/>
      <c r="D17" s="658"/>
      <c r="E17" s="1678"/>
      <c r="F17" s="1677"/>
      <c r="G17" s="658"/>
      <c r="H17" s="658"/>
      <c r="I17" s="658"/>
      <c r="J17" s="658"/>
      <c r="K17" s="1189"/>
      <c r="L17" s="1189"/>
      <c r="M17" s="1189"/>
      <c r="N17" s="1189"/>
      <c r="O17" s="1189"/>
      <c r="P17" s="1189"/>
      <c r="Q17" s="1189"/>
      <c r="R17" s="1189"/>
      <c r="S17" s="1189"/>
      <c r="T17" s="1740"/>
      <c r="U17" s="1223"/>
      <c r="V17" s="1877"/>
      <c r="W17" s="1877"/>
      <c r="X17" s="1877"/>
      <c r="Y17" s="1877"/>
      <c r="Z17" s="1877"/>
      <c r="AA17" s="1877"/>
      <c r="AB17" s="1877"/>
      <c r="AC17" s="1877"/>
      <c r="AD17" s="1740"/>
      <c r="AE17" s="1978"/>
      <c r="AF17" s="1978"/>
      <c r="AG17" s="1978"/>
      <c r="AH17" s="1740"/>
      <c r="AI17" s="1714"/>
    </row>
    <row r="18" spans="1:35" ht="15.75" hidden="1">
      <c r="A18" s="1714"/>
      <c r="B18" s="1220"/>
      <c r="C18" s="658"/>
      <c r="D18" s="658"/>
      <c r="E18" s="1678"/>
      <c r="F18" s="1677"/>
      <c r="G18" s="658"/>
      <c r="H18" s="658"/>
      <c r="I18" s="1677"/>
      <c r="J18" s="658"/>
      <c r="K18" s="1189"/>
      <c r="L18" s="1189"/>
      <c r="M18" s="1189"/>
      <c r="N18" s="1189"/>
      <c r="O18" s="1189"/>
      <c r="P18" s="1189"/>
      <c r="Q18" s="1189"/>
      <c r="R18" s="1189"/>
      <c r="S18" s="1189"/>
      <c r="T18" s="1740"/>
      <c r="U18" s="1223"/>
      <c r="V18" s="1878"/>
      <c r="W18" s="1877"/>
      <c r="X18" s="1877"/>
      <c r="Y18" s="1877"/>
      <c r="Z18" s="1877"/>
      <c r="AA18" s="1877"/>
      <c r="AB18" s="1877"/>
      <c r="AC18" s="1877"/>
      <c r="AD18" s="1740"/>
      <c r="AE18" s="1978"/>
      <c r="AF18" s="1978"/>
      <c r="AG18" s="1978"/>
      <c r="AH18" s="1740"/>
      <c r="AI18" s="1714"/>
    </row>
    <row r="19" spans="1:35" ht="15.75" hidden="1">
      <c r="A19" s="1706"/>
      <c r="B19" s="1723"/>
      <c r="C19" s="1876"/>
      <c r="D19" s="1876"/>
      <c r="E19" s="1724"/>
      <c r="F19" s="1724"/>
      <c r="G19" s="1724"/>
      <c r="H19" s="1706"/>
      <c r="I19" s="1724"/>
      <c r="J19" s="1724"/>
      <c r="K19" s="1725"/>
      <c r="L19" s="1725"/>
      <c r="M19" s="1725"/>
      <c r="N19" s="1725"/>
      <c r="O19" s="1725"/>
      <c r="P19" s="1725"/>
      <c r="Q19" s="1725"/>
      <c r="R19" s="1725"/>
      <c r="S19" s="1725"/>
      <c r="T19" s="1726"/>
      <c r="U19" s="1727"/>
      <c r="V19" s="1727"/>
      <c r="W19" s="1727"/>
      <c r="X19" s="1727"/>
      <c r="Y19" s="1727"/>
      <c r="Z19" s="1727"/>
      <c r="AA19" s="1727"/>
      <c r="AB19" s="1727"/>
      <c r="AC19" s="1727"/>
      <c r="AD19" s="1726"/>
      <c r="AE19" s="1728"/>
      <c r="AF19" s="1728"/>
      <c r="AG19" s="1728"/>
      <c r="AH19" s="1726"/>
      <c r="AI19" s="1729"/>
    </row>
    <row r="20" spans="1:35" ht="94.5" hidden="1">
      <c r="A20" s="1774">
        <v>1</v>
      </c>
      <c r="B20" s="1215" t="s">
        <v>2277</v>
      </c>
      <c r="C20" s="1879"/>
      <c r="D20" s="1879"/>
      <c r="E20" s="1879"/>
      <c r="F20" s="1879"/>
      <c r="G20" s="1879"/>
      <c r="H20" s="1879"/>
      <c r="I20" s="1879"/>
      <c r="J20" s="1724"/>
      <c r="K20" s="1189">
        <f>K21+K23+K34</f>
        <v>0</v>
      </c>
      <c r="L20" s="1189">
        <f t="shared" ref="L20:O20" si="6">L21+L23+L34</f>
        <v>0</v>
      </c>
      <c r="M20" s="1189">
        <f t="shared" si="6"/>
        <v>0</v>
      </c>
      <c r="N20" s="1189">
        <f t="shared" si="6"/>
        <v>0</v>
      </c>
      <c r="O20" s="1189">
        <f t="shared" si="6"/>
        <v>0</v>
      </c>
      <c r="P20" s="1189">
        <f>P21+P23</f>
        <v>0</v>
      </c>
      <c r="Q20" s="1189">
        <f t="shared" ref="Q20:AE20" si="7">Q21+Q23</f>
        <v>0</v>
      </c>
      <c r="R20" s="1189">
        <f t="shared" si="7"/>
        <v>0</v>
      </c>
      <c r="S20" s="1189">
        <f>S21+S23</f>
        <v>0</v>
      </c>
      <c r="T20" s="1740">
        <f t="shared" si="7"/>
        <v>0</v>
      </c>
      <c r="U20" s="1223">
        <f t="shared" si="7"/>
        <v>0</v>
      </c>
      <c r="V20" s="1223">
        <f t="shared" si="7"/>
        <v>0</v>
      </c>
      <c r="W20" s="1223">
        <f t="shared" si="7"/>
        <v>0</v>
      </c>
      <c r="X20" s="1223">
        <f t="shared" si="7"/>
        <v>0</v>
      </c>
      <c r="Y20" s="1223">
        <f t="shared" si="7"/>
        <v>0</v>
      </c>
      <c r="Z20" s="1223">
        <f t="shared" si="7"/>
        <v>0</v>
      </c>
      <c r="AA20" s="1223">
        <f t="shared" si="7"/>
        <v>0</v>
      </c>
      <c r="AB20" s="1223">
        <f t="shared" si="7"/>
        <v>0</v>
      </c>
      <c r="AC20" s="1223">
        <f t="shared" si="7"/>
        <v>0</v>
      </c>
      <c r="AD20" s="1740">
        <f t="shared" si="7"/>
        <v>0</v>
      </c>
      <c r="AE20" s="1812">
        <f t="shared" si="7"/>
        <v>0</v>
      </c>
      <c r="AF20" s="1812"/>
      <c r="AG20" s="1812"/>
      <c r="AH20" s="1740">
        <f t="shared" ref="AH20" si="8">AH21+AH23</f>
        <v>0</v>
      </c>
      <c r="AI20" s="1724"/>
    </row>
    <row r="21" spans="1:35" ht="15.75" hidden="1">
      <c r="A21" s="1880" t="s">
        <v>753</v>
      </c>
      <c r="B21" s="1881" t="s">
        <v>280</v>
      </c>
      <c r="C21" s="1882"/>
      <c r="D21" s="1882"/>
      <c r="E21" s="1882"/>
      <c r="F21" s="1882"/>
      <c r="G21" s="1882"/>
      <c r="H21" s="1882"/>
      <c r="I21" s="1882"/>
      <c r="J21" s="1883"/>
      <c r="K21" s="1884">
        <f>K22</f>
        <v>0</v>
      </c>
      <c r="L21" s="1884">
        <f t="shared" ref="L21:AE21" si="9">L22</f>
        <v>0</v>
      </c>
      <c r="M21" s="1884">
        <f t="shared" si="9"/>
        <v>0</v>
      </c>
      <c r="N21" s="1884">
        <f t="shared" si="9"/>
        <v>0</v>
      </c>
      <c r="O21" s="1884">
        <f t="shared" si="9"/>
        <v>0</v>
      </c>
      <c r="P21" s="1884">
        <f t="shared" si="9"/>
        <v>0</v>
      </c>
      <c r="Q21" s="1884">
        <f t="shared" si="9"/>
        <v>0</v>
      </c>
      <c r="R21" s="1884">
        <f t="shared" si="9"/>
        <v>0</v>
      </c>
      <c r="S21" s="1884">
        <f t="shared" si="9"/>
        <v>0</v>
      </c>
      <c r="T21" s="1885">
        <f t="shared" si="9"/>
        <v>0</v>
      </c>
      <c r="U21" s="1886">
        <f t="shared" si="9"/>
        <v>0</v>
      </c>
      <c r="V21" s="1886">
        <f t="shared" si="9"/>
        <v>0</v>
      </c>
      <c r="W21" s="1886">
        <f t="shared" si="9"/>
        <v>0</v>
      </c>
      <c r="X21" s="1886">
        <f t="shared" si="9"/>
        <v>0</v>
      </c>
      <c r="Y21" s="1886">
        <f t="shared" si="9"/>
        <v>0</v>
      </c>
      <c r="Z21" s="1886">
        <f t="shared" si="9"/>
        <v>0</v>
      </c>
      <c r="AA21" s="1886">
        <f t="shared" si="9"/>
        <v>0</v>
      </c>
      <c r="AB21" s="1886">
        <f t="shared" si="9"/>
        <v>0</v>
      </c>
      <c r="AC21" s="1886">
        <f t="shared" si="9"/>
        <v>0</v>
      </c>
      <c r="AD21" s="1885">
        <f t="shared" si="9"/>
        <v>0</v>
      </c>
      <c r="AE21" s="1979">
        <f t="shared" si="9"/>
        <v>0</v>
      </c>
      <c r="AF21" s="1979"/>
      <c r="AG21" s="1979"/>
      <c r="AH21" s="1885">
        <f t="shared" ref="AH21" si="10">AH22</f>
        <v>0</v>
      </c>
      <c r="AI21" s="1883"/>
    </row>
    <row r="22" spans="1:35" ht="15.75" hidden="1">
      <c r="A22" s="1733"/>
      <c r="B22" s="1221"/>
      <c r="C22" s="630"/>
      <c r="D22" s="630"/>
      <c r="E22" s="630"/>
      <c r="F22" s="1887"/>
      <c r="G22" s="1706"/>
      <c r="H22" s="630"/>
      <c r="I22" s="630"/>
      <c r="J22" s="630"/>
      <c r="K22" s="1715"/>
      <c r="L22" s="1715"/>
      <c r="M22" s="1715"/>
      <c r="N22" s="1189"/>
      <c r="O22" s="1715"/>
      <c r="P22" s="1715"/>
      <c r="Q22" s="1716"/>
      <c r="R22" s="1716"/>
      <c r="S22" s="1715"/>
      <c r="T22" s="1717"/>
      <c r="U22" s="1718"/>
      <c r="V22" s="1878"/>
      <c r="W22" s="1878"/>
      <c r="X22" s="1888"/>
      <c r="Y22" s="1888"/>
      <c r="Z22" s="1878"/>
      <c r="AA22" s="1888"/>
      <c r="AB22" s="1888"/>
      <c r="AC22" s="1878"/>
      <c r="AD22" s="1748"/>
      <c r="AE22" s="1978"/>
      <c r="AF22" s="1978"/>
      <c r="AG22" s="1978"/>
      <c r="AH22" s="1748"/>
      <c r="AI22" s="1724"/>
    </row>
    <row r="23" spans="1:35" ht="15.75" hidden="1">
      <c r="A23" s="1880" t="s">
        <v>758</v>
      </c>
      <c r="B23" s="1881" t="s">
        <v>279</v>
      </c>
      <c r="C23" s="1882"/>
      <c r="D23" s="1882"/>
      <c r="E23" s="1882"/>
      <c r="F23" s="1882"/>
      <c r="G23" s="1882"/>
      <c r="H23" s="1882"/>
      <c r="I23" s="1882"/>
      <c r="J23" s="1883"/>
      <c r="K23" s="1884">
        <f>SUM(K24:K33)</f>
        <v>0</v>
      </c>
      <c r="L23" s="1884">
        <f t="shared" ref="L23:M23" si="11">SUM(L24:L33)</f>
        <v>0</v>
      </c>
      <c r="M23" s="1884">
        <f t="shared" si="11"/>
        <v>0</v>
      </c>
      <c r="N23" s="1189"/>
      <c r="O23" s="1715"/>
      <c r="P23" s="1884">
        <f>P24+P25+P26+P27+P28+P29+P30+P31+P32+P33</f>
        <v>0</v>
      </c>
      <c r="Q23" s="1884">
        <f t="shared" ref="Q23:AE23" si="12">Q24+Q25+Q26+Q27+Q28+Q29+Q30+Q31+Q32+Q33</f>
        <v>0</v>
      </c>
      <c r="R23" s="1884">
        <f t="shared" si="12"/>
        <v>0</v>
      </c>
      <c r="S23" s="1884">
        <f>S24+S25+S26+S27+S28+S29+S30+S31+S32+S33</f>
        <v>0</v>
      </c>
      <c r="T23" s="1885">
        <f t="shared" si="12"/>
        <v>0</v>
      </c>
      <c r="U23" s="1886">
        <f t="shared" si="12"/>
        <v>0</v>
      </c>
      <c r="V23" s="1886">
        <f t="shared" si="12"/>
        <v>0</v>
      </c>
      <c r="W23" s="1886">
        <f t="shared" si="12"/>
        <v>0</v>
      </c>
      <c r="X23" s="1886">
        <f t="shared" si="12"/>
        <v>0</v>
      </c>
      <c r="Y23" s="1886">
        <f t="shared" si="12"/>
        <v>0</v>
      </c>
      <c r="Z23" s="1886">
        <f t="shared" si="12"/>
        <v>0</v>
      </c>
      <c r="AA23" s="1886">
        <f t="shared" si="12"/>
        <v>0</v>
      </c>
      <c r="AB23" s="1886">
        <f t="shared" si="12"/>
        <v>0</v>
      </c>
      <c r="AC23" s="1886">
        <f t="shared" si="12"/>
        <v>0</v>
      </c>
      <c r="AD23" s="1885">
        <f t="shared" si="12"/>
        <v>0</v>
      </c>
      <c r="AE23" s="1979">
        <f t="shared" si="12"/>
        <v>0</v>
      </c>
      <c r="AF23" s="1979"/>
      <c r="AG23" s="1979"/>
      <c r="AH23" s="1885">
        <f t="shared" ref="AH23" si="13">AH24+AH25+AH26+AH27+AH28+AH29+AH30+AH31+AH32+AH33</f>
        <v>0</v>
      </c>
      <c r="AI23" s="1724"/>
    </row>
    <row r="24" spans="1:35" ht="15.75" hidden="1">
      <c r="A24" s="1714"/>
      <c r="B24" s="1220"/>
      <c r="C24" s="658"/>
      <c r="D24" s="658"/>
      <c r="E24" s="1678"/>
      <c r="F24" s="1677"/>
      <c r="G24" s="658"/>
      <c r="H24" s="658"/>
      <c r="I24" s="1677"/>
      <c r="J24" s="658"/>
      <c r="K24" s="1189"/>
      <c r="L24" s="1189"/>
      <c r="M24" s="1189"/>
      <c r="N24" s="1189"/>
      <c r="O24" s="1715"/>
      <c r="P24" s="1189"/>
      <c r="Q24" s="1716"/>
      <c r="R24" s="1716"/>
      <c r="S24" s="1189"/>
      <c r="T24" s="1740"/>
      <c r="U24" s="1223"/>
      <c r="V24" s="1878"/>
      <c r="W24" s="1877"/>
      <c r="X24" s="1888"/>
      <c r="Y24" s="1888"/>
      <c r="Z24" s="1877"/>
      <c r="AA24" s="1888"/>
      <c r="AB24" s="1888"/>
      <c r="AC24" s="1877"/>
      <c r="AD24" s="1748"/>
      <c r="AE24" s="1978"/>
      <c r="AF24" s="1978"/>
      <c r="AG24" s="1978"/>
      <c r="AH24" s="1748"/>
      <c r="AI24" s="1724"/>
    </row>
    <row r="25" spans="1:35" ht="15.75" hidden="1">
      <c r="A25" s="1714"/>
      <c r="B25" s="1220"/>
      <c r="C25" s="658"/>
      <c r="D25" s="658"/>
      <c r="E25" s="1678"/>
      <c r="F25" s="1677"/>
      <c r="G25" s="658"/>
      <c r="H25" s="658"/>
      <c r="I25" s="1677"/>
      <c r="J25" s="658"/>
      <c r="K25" s="1189"/>
      <c r="L25" s="1189"/>
      <c r="M25" s="1189"/>
      <c r="N25" s="1189"/>
      <c r="O25" s="1715"/>
      <c r="P25" s="1189"/>
      <c r="Q25" s="1716"/>
      <c r="R25" s="1716"/>
      <c r="S25" s="1189"/>
      <c r="T25" s="1889"/>
      <c r="U25" s="1223"/>
      <c r="V25" s="1878"/>
      <c r="W25" s="1877"/>
      <c r="X25" s="1888"/>
      <c r="Y25" s="1888"/>
      <c r="Z25" s="1877"/>
      <c r="AA25" s="1888"/>
      <c r="AB25" s="1888"/>
      <c r="AC25" s="1877"/>
      <c r="AD25" s="1748"/>
      <c r="AE25" s="1719"/>
      <c r="AF25" s="1719"/>
      <c r="AG25" s="1719"/>
      <c r="AH25" s="1748"/>
      <c r="AI25" s="630"/>
    </row>
    <row r="26" spans="1:35" ht="15.75" hidden="1">
      <c r="A26" s="1714"/>
      <c r="B26" s="1220"/>
      <c r="C26" s="658"/>
      <c r="D26" s="658"/>
      <c r="E26" s="1678"/>
      <c r="F26" s="1677"/>
      <c r="G26" s="658"/>
      <c r="H26" s="658"/>
      <c r="I26" s="1677"/>
      <c r="J26" s="658"/>
      <c r="K26" s="1189"/>
      <c r="L26" s="1189"/>
      <c r="M26" s="1189"/>
      <c r="N26" s="1189"/>
      <c r="O26" s="1715"/>
      <c r="P26" s="1189"/>
      <c r="Q26" s="1716"/>
      <c r="R26" s="1716"/>
      <c r="S26" s="1189"/>
      <c r="T26" s="1890"/>
      <c r="U26" s="1223"/>
      <c r="V26" s="1878"/>
      <c r="W26" s="1877"/>
      <c r="X26" s="1888"/>
      <c r="Y26" s="1888"/>
      <c r="Z26" s="1877"/>
      <c r="AA26" s="1888"/>
      <c r="AB26" s="1888"/>
      <c r="AC26" s="1877"/>
      <c r="AD26" s="1748"/>
      <c r="AE26" s="1978"/>
      <c r="AF26" s="1978"/>
      <c r="AG26" s="1978"/>
      <c r="AH26" s="1748"/>
      <c r="AI26" s="1724"/>
    </row>
    <row r="27" spans="1:35" ht="15.75" hidden="1">
      <c r="A27" s="1714"/>
      <c r="B27" s="1220"/>
      <c r="C27" s="658"/>
      <c r="D27" s="658"/>
      <c r="E27" s="1678"/>
      <c r="F27" s="1677"/>
      <c r="G27" s="658"/>
      <c r="H27" s="658"/>
      <c r="I27" s="1677"/>
      <c r="J27" s="658"/>
      <c r="K27" s="1189"/>
      <c r="L27" s="1189"/>
      <c r="M27" s="1189"/>
      <c r="N27" s="1189"/>
      <c r="O27" s="1715"/>
      <c r="P27" s="1189"/>
      <c r="Q27" s="1716"/>
      <c r="R27" s="1716"/>
      <c r="S27" s="1189"/>
      <c r="T27" s="1748"/>
      <c r="U27" s="1223"/>
      <c r="V27" s="1878"/>
      <c r="W27" s="1877"/>
      <c r="X27" s="1888"/>
      <c r="Y27" s="1888"/>
      <c r="Z27" s="1877"/>
      <c r="AA27" s="1888"/>
      <c r="AB27" s="1888"/>
      <c r="AC27" s="1877"/>
      <c r="AD27" s="1748"/>
      <c r="AE27" s="1978"/>
      <c r="AF27" s="1978"/>
      <c r="AG27" s="1978"/>
      <c r="AH27" s="1748"/>
      <c r="AI27" s="1724"/>
    </row>
    <row r="28" spans="1:35" ht="15.75" hidden="1">
      <c r="A28" s="1714"/>
      <c r="B28" s="1220"/>
      <c r="C28" s="658"/>
      <c r="D28" s="658"/>
      <c r="E28" s="1678"/>
      <c r="F28" s="1677"/>
      <c r="G28" s="658"/>
      <c r="H28" s="658"/>
      <c r="I28" s="1677"/>
      <c r="J28" s="658"/>
      <c r="K28" s="1189"/>
      <c r="L28" s="1189"/>
      <c r="M28" s="1189"/>
      <c r="N28" s="1189"/>
      <c r="O28" s="1715"/>
      <c r="P28" s="1189"/>
      <c r="Q28" s="1716"/>
      <c r="R28" s="1716"/>
      <c r="S28" s="1189"/>
      <c r="T28" s="1748"/>
      <c r="U28" s="1223"/>
      <c r="V28" s="1878"/>
      <c r="W28" s="1877"/>
      <c r="X28" s="1888"/>
      <c r="Y28" s="1888"/>
      <c r="Z28" s="1877"/>
      <c r="AA28" s="1888"/>
      <c r="AB28" s="1888"/>
      <c r="AC28" s="1877"/>
      <c r="AD28" s="1748"/>
      <c r="AE28" s="1978"/>
      <c r="AF28" s="1978"/>
      <c r="AG28" s="1978"/>
      <c r="AH28" s="1748"/>
      <c r="AI28" s="1724"/>
    </row>
    <row r="29" spans="1:35" ht="15.75" hidden="1">
      <c r="A29" s="1714"/>
      <c r="B29" s="1220"/>
      <c r="C29" s="658"/>
      <c r="D29" s="658"/>
      <c r="E29" s="1678"/>
      <c r="F29" s="1677"/>
      <c r="G29" s="658"/>
      <c r="H29" s="658"/>
      <c r="I29" s="1677"/>
      <c r="J29" s="658"/>
      <c r="K29" s="1189"/>
      <c r="L29" s="1189"/>
      <c r="M29" s="1189"/>
      <c r="N29" s="1189"/>
      <c r="O29" s="1715"/>
      <c r="P29" s="1189"/>
      <c r="Q29" s="1716"/>
      <c r="R29" s="1716"/>
      <c r="S29" s="1189"/>
      <c r="T29" s="1748"/>
      <c r="U29" s="1223"/>
      <c r="V29" s="1878"/>
      <c r="W29" s="1877"/>
      <c r="X29" s="1888"/>
      <c r="Y29" s="1888"/>
      <c r="Z29" s="1877"/>
      <c r="AA29" s="1888"/>
      <c r="AB29" s="1888"/>
      <c r="AC29" s="1877"/>
      <c r="AD29" s="1748"/>
      <c r="AE29" s="1978"/>
      <c r="AF29" s="1978"/>
      <c r="AG29" s="1978"/>
      <c r="AH29" s="1748"/>
      <c r="AI29" s="1724"/>
    </row>
    <row r="30" spans="1:35" ht="15.75" hidden="1">
      <c r="A30" s="1714"/>
      <c r="B30" s="1220"/>
      <c r="C30" s="658"/>
      <c r="D30" s="658"/>
      <c r="E30" s="1678"/>
      <c r="F30" s="1677"/>
      <c r="G30" s="658"/>
      <c r="H30" s="658"/>
      <c r="I30" s="1677"/>
      <c r="J30" s="658"/>
      <c r="K30" s="1189"/>
      <c r="L30" s="1189"/>
      <c r="M30" s="1189"/>
      <c r="N30" s="1189"/>
      <c r="O30" s="1715"/>
      <c r="P30" s="1189"/>
      <c r="Q30" s="1716"/>
      <c r="R30" s="1716"/>
      <c r="S30" s="1189"/>
      <c r="T30" s="1740"/>
      <c r="U30" s="1223"/>
      <c r="V30" s="1878"/>
      <c r="W30" s="1877"/>
      <c r="X30" s="1888"/>
      <c r="Y30" s="1888"/>
      <c r="Z30" s="1877"/>
      <c r="AA30" s="1888"/>
      <c r="AB30" s="1888"/>
      <c r="AC30" s="1877"/>
      <c r="AD30" s="1748"/>
      <c r="AE30" s="1978"/>
      <c r="AF30" s="1978"/>
      <c r="AG30" s="1978"/>
      <c r="AH30" s="1748"/>
      <c r="AI30" s="1724"/>
    </row>
    <row r="31" spans="1:35" ht="15.75" hidden="1">
      <c r="A31" s="1714"/>
      <c r="B31" s="1220"/>
      <c r="C31" s="658"/>
      <c r="D31" s="658"/>
      <c r="E31" s="1678"/>
      <c r="F31" s="1677"/>
      <c r="G31" s="658"/>
      <c r="H31" s="658"/>
      <c r="I31" s="1677"/>
      <c r="J31" s="658"/>
      <c r="K31" s="1189"/>
      <c r="L31" s="1189"/>
      <c r="M31" s="1189"/>
      <c r="N31" s="1189"/>
      <c r="O31" s="1715"/>
      <c r="P31" s="1189"/>
      <c r="Q31" s="1716"/>
      <c r="R31" s="1716"/>
      <c r="S31" s="1189"/>
      <c r="T31" s="1675"/>
      <c r="U31" s="1223"/>
      <c r="V31" s="1878"/>
      <c r="W31" s="1877"/>
      <c r="X31" s="1888"/>
      <c r="Y31" s="1888"/>
      <c r="Z31" s="1877"/>
      <c r="AA31" s="1888"/>
      <c r="AB31" s="1888"/>
      <c r="AC31" s="1877"/>
      <c r="AD31" s="1748"/>
      <c r="AE31" s="1978"/>
      <c r="AF31" s="1978"/>
      <c r="AG31" s="1978"/>
      <c r="AH31" s="1748"/>
      <c r="AI31" s="1724"/>
    </row>
    <row r="32" spans="1:35" ht="15.75" hidden="1">
      <c r="A32" s="1714"/>
      <c r="B32" s="1220"/>
      <c r="C32" s="658"/>
      <c r="D32" s="658"/>
      <c r="E32" s="1678"/>
      <c r="F32" s="1677"/>
      <c r="G32" s="658"/>
      <c r="H32" s="658"/>
      <c r="I32" s="1677"/>
      <c r="J32" s="658"/>
      <c r="K32" s="1189"/>
      <c r="L32" s="1189"/>
      <c r="M32" s="1189"/>
      <c r="N32" s="1189"/>
      <c r="O32" s="1715"/>
      <c r="P32" s="1189"/>
      <c r="Q32" s="1716"/>
      <c r="R32" s="1716"/>
      <c r="S32" s="1189"/>
      <c r="T32" s="1889"/>
      <c r="U32" s="1223"/>
      <c r="V32" s="1878"/>
      <c r="W32" s="1877"/>
      <c r="X32" s="1888"/>
      <c r="Y32" s="1888"/>
      <c r="Z32" s="1877"/>
      <c r="AA32" s="1888"/>
      <c r="AB32" s="1888"/>
      <c r="AC32" s="1877"/>
      <c r="AD32" s="1748"/>
      <c r="AE32" s="1719"/>
      <c r="AF32" s="1719"/>
      <c r="AG32" s="1719"/>
      <c r="AH32" s="1748"/>
      <c r="AI32" s="630"/>
    </row>
    <row r="33" spans="1:35" ht="15.75" hidden="1">
      <c r="A33" s="1714"/>
      <c r="B33" s="1220"/>
      <c r="C33" s="658"/>
      <c r="D33" s="658"/>
      <c r="E33" s="1678"/>
      <c r="F33" s="1677"/>
      <c r="G33" s="658"/>
      <c r="H33" s="658"/>
      <c r="I33" s="1677"/>
      <c r="J33" s="658"/>
      <c r="K33" s="1189"/>
      <c r="L33" s="1189"/>
      <c r="M33" s="1189"/>
      <c r="N33" s="1189"/>
      <c r="O33" s="1715"/>
      <c r="P33" s="1189"/>
      <c r="Q33" s="1716"/>
      <c r="R33" s="1716"/>
      <c r="S33" s="1189"/>
      <c r="T33" s="1889"/>
      <c r="U33" s="1223"/>
      <c r="V33" s="1878"/>
      <c r="W33" s="1877"/>
      <c r="X33" s="1888"/>
      <c r="Y33" s="1888"/>
      <c r="Z33" s="1877"/>
      <c r="AA33" s="1888"/>
      <c r="AB33" s="1888"/>
      <c r="AC33" s="1877"/>
      <c r="AD33" s="1748"/>
      <c r="AE33" s="1978"/>
      <c r="AF33" s="1978"/>
      <c r="AG33" s="1978"/>
      <c r="AH33" s="1748"/>
      <c r="AI33" s="1724"/>
    </row>
    <row r="34" spans="1:35" ht="15.75" hidden="1">
      <c r="A34" s="1714"/>
      <c r="B34" s="1220"/>
      <c r="C34" s="658"/>
      <c r="D34" s="658"/>
      <c r="E34" s="1678"/>
      <c r="F34" s="1677"/>
      <c r="G34" s="658"/>
      <c r="H34" s="658"/>
      <c r="I34" s="1677"/>
      <c r="J34" s="658"/>
      <c r="K34" s="1189"/>
      <c r="L34" s="1189"/>
      <c r="M34" s="1189"/>
      <c r="N34" s="1189"/>
      <c r="O34" s="1715"/>
      <c r="P34" s="1891"/>
      <c r="Q34" s="1716"/>
      <c r="R34" s="1716"/>
      <c r="S34" s="1891"/>
      <c r="T34" s="1717"/>
      <c r="U34" s="1718"/>
      <c r="V34" s="1878"/>
      <c r="W34" s="1892"/>
      <c r="X34" s="1888"/>
      <c r="Y34" s="1888"/>
      <c r="Z34" s="1892"/>
      <c r="AA34" s="1888"/>
      <c r="AB34" s="1888"/>
      <c r="AC34" s="1892"/>
      <c r="AD34" s="1748"/>
      <c r="AE34" s="1978"/>
      <c r="AF34" s="1978"/>
      <c r="AG34" s="1978"/>
      <c r="AH34" s="1748"/>
      <c r="AI34" s="1724"/>
    </row>
    <row r="35" spans="1:35" ht="32.1" customHeight="1">
      <c r="A35" s="1724" t="s">
        <v>13</v>
      </c>
      <c r="B35" s="1893" t="s">
        <v>63</v>
      </c>
      <c r="C35" s="1751"/>
      <c r="D35" s="1751"/>
      <c r="E35" s="1894"/>
      <c r="F35" s="1895"/>
      <c r="G35" s="1751"/>
      <c r="H35" s="1751"/>
      <c r="I35" s="1895"/>
      <c r="J35" s="1751"/>
      <c r="K35" s="1725">
        <f>K36</f>
        <v>2858</v>
      </c>
      <c r="L35" s="1725">
        <f t="shared" ref="L35:AH35" si="14">L36</f>
        <v>2858</v>
      </c>
      <c r="M35" s="1725">
        <f t="shared" si="14"/>
        <v>2800</v>
      </c>
      <c r="N35" s="1725">
        <f t="shared" si="14"/>
        <v>0</v>
      </c>
      <c r="O35" s="1725">
        <f t="shared" si="14"/>
        <v>0</v>
      </c>
      <c r="P35" s="1725">
        <f t="shared" si="14"/>
        <v>2800</v>
      </c>
      <c r="Q35" s="1725">
        <f t="shared" si="14"/>
        <v>0</v>
      </c>
      <c r="R35" s="1725">
        <f t="shared" si="14"/>
        <v>0</v>
      </c>
      <c r="S35" s="1725">
        <f t="shared" si="14"/>
        <v>2800</v>
      </c>
      <c r="T35" s="1726">
        <f t="shared" si="14"/>
        <v>1392.27</v>
      </c>
      <c r="U35" s="1727">
        <f t="shared" si="14"/>
        <v>1392.2697250000001</v>
      </c>
      <c r="V35" s="1727">
        <f t="shared" si="14"/>
        <v>1407.7302749999999</v>
      </c>
      <c r="W35" s="1727">
        <f t="shared" si="14"/>
        <v>2800</v>
      </c>
      <c r="X35" s="1727">
        <f t="shared" si="14"/>
        <v>0</v>
      </c>
      <c r="Y35" s="1727">
        <f t="shared" si="14"/>
        <v>0</v>
      </c>
      <c r="Z35" s="1727">
        <f t="shared" si="14"/>
        <v>2800</v>
      </c>
      <c r="AA35" s="1727">
        <f t="shared" si="14"/>
        <v>0</v>
      </c>
      <c r="AB35" s="1727">
        <f t="shared" si="14"/>
        <v>0</v>
      </c>
      <c r="AC35" s="1727">
        <f t="shared" si="14"/>
        <v>2800</v>
      </c>
      <c r="AD35" s="1726">
        <f t="shared" si="14"/>
        <v>1407.7302749999999</v>
      </c>
      <c r="AE35" s="1726">
        <f t="shared" si="14"/>
        <v>0</v>
      </c>
      <c r="AF35" s="1726" t="str">
        <f t="shared" si="14"/>
        <v>Dự án bị ảnh hưởng đại dịch COVID 19 nên chậm tiến độ so với kế hoạch đề ra, do phải thực hiện công tác phòng chống dịch (như: giãn cách xã hội, không tập trung đông người, hạn chế đi lại và tiếp xúc với những người đến từ vùng dịch bệnh...)</v>
      </c>
      <c r="AG35" s="1726">
        <f t="shared" si="14"/>
        <v>1217.4157829999999</v>
      </c>
      <c r="AH35" s="1726">
        <f t="shared" si="14"/>
        <v>190.31449199999997</v>
      </c>
      <c r="AI35" s="1724"/>
    </row>
    <row r="36" spans="1:35" s="702" customFormat="1" ht="93" customHeight="1">
      <c r="A36" s="1714">
        <v>1</v>
      </c>
      <c r="B36" s="1220" t="s">
        <v>2278</v>
      </c>
      <c r="C36" s="658" t="s">
        <v>86</v>
      </c>
      <c r="D36" s="658" t="s">
        <v>75</v>
      </c>
      <c r="E36" s="1678" t="s">
        <v>2279</v>
      </c>
      <c r="F36" s="1677">
        <v>7854000</v>
      </c>
      <c r="G36" s="658"/>
      <c r="H36" s="658"/>
      <c r="I36" s="1677">
        <v>2021</v>
      </c>
      <c r="J36" s="658" t="s">
        <v>2280</v>
      </c>
      <c r="K36" s="1189">
        <v>2858</v>
      </c>
      <c r="L36" s="1189">
        <v>2858</v>
      </c>
      <c r="M36" s="1189">
        <v>2800</v>
      </c>
      <c r="N36" s="1189"/>
      <c r="O36" s="1715"/>
      <c r="P36" s="1189">
        <v>2800</v>
      </c>
      <c r="Q36" s="1716"/>
      <c r="R36" s="1716"/>
      <c r="S36" s="1189">
        <v>2800</v>
      </c>
      <c r="T36" s="1717">
        <v>1392.27</v>
      </c>
      <c r="U36" s="1718">
        <v>1392.2697250000001</v>
      </c>
      <c r="V36" s="1878">
        <f t="shared" ref="V36" si="15">S36-U36</f>
        <v>1407.7302749999999</v>
      </c>
      <c r="W36" s="1877">
        <v>2800</v>
      </c>
      <c r="X36" s="1888"/>
      <c r="Y36" s="1888"/>
      <c r="Z36" s="1877">
        <v>2800</v>
      </c>
      <c r="AA36" s="1888"/>
      <c r="AB36" s="1888"/>
      <c r="AC36" s="1877">
        <v>2800</v>
      </c>
      <c r="AD36" s="1684">
        <f>V36</f>
        <v>1407.7302749999999</v>
      </c>
      <c r="AE36" s="1719"/>
      <c r="AF36" s="1866" t="s">
        <v>2123</v>
      </c>
      <c r="AG36" s="2186">
        <v>1217.4157829999999</v>
      </c>
      <c r="AH36" s="1740">
        <f>AD36-AG36</f>
        <v>190.31449199999997</v>
      </c>
      <c r="AI36" s="1724"/>
    </row>
    <row r="37" spans="1:35" ht="15.75" hidden="1">
      <c r="A37" s="1706" t="s">
        <v>179</v>
      </c>
      <c r="B37" s="1723" t="s">
        <v>2024</v>
      </c>
      <c r="C37" s="1876"/>
      <c r="D37" s="1876"/>
      <c r="E37" s="1724"/>
      <c r="F37" s="1724"/>
      <c r="G37" s="1724"/>
      <c r="H37" s="1706"/>
      <c r="I37" s="1724"/>
      <c r="J37" s="1724"/>
      <c r="K37" s="1725">
        <f>K38+K39</f>
        <v>0</v>
      </c>
      <c r="L37" s="1725">
        <f t="shared" ref="L37:AE37" si="16">L38+L39</f>
        <v>0</v>
      </c>
      <c r="M37" s="1725">
        <f t="shared" si="16"/>
        <v>0</v>
      </c>
      <c r="N37" s="1725">
        <f t="shared" si="16"/>
        <v>0</v>
      </c>
      <c r="O37" s="1725">
        <f t="shared" si="16"/>
        <v>0</v>
      </c>
      <c r="P37" s="1725">
        <f t="shared" si="16"/>
        <v>0</v>
      </c>
      <c r="Q37" s="1725">
        <f t="shared" si="16"/>
        <v>0</v>
      </c>
      <c r="R37" s="1725">
        <f t="shared" si="16"/>
        <v>0</v>
      </c>
      <c r="S37" s="1725">
        <f t="shared" si="16"/>
        <v>0</v>
      </c>
      <c r="T37" s="1726">
        <f t="shared" si="16"/>
        <v>0</v>
      </c>
      <c r="U37" s="1727">
        <f t="shared" si="16"/>
        <v>0</v>
      </c>
      <c r="V37" s="1727">
        <f t="shared" si="16"/>
        <v>0</v>
      </c>
      <c r="W37" s="1727">
        <f t="shared" si="16"/>
        <v>0</v>
      </c>
      <c r="X37" s="1727">
        <f t="shared" si="16"/>
        <v>0</v>
      </c>
      <c r="Y37" s="1727">
        <f t="shared" si="16"/>
        <v>0</v>
      </c>
      <c r="Z37" s="1727">
        <f t="shared" si="16"/>
        <v>0</v>
      </c>
      <c r="AA37" s="1727">
        <f t="shared" si="16"/>
        <v>0</v>
      </c>
      <c r="AB37" s="1727">
        <f t="shared" si="16"/>
        <v>0</v>
      </c>
      <c r="AC37" s="1727">
        <f t="shared" si="16"/>
        <v>0</v>
      </c>
      <c r="AD37" s="1726">
        <f t="shared" si="16"/>
        <v>0</v>
      </c>
      <c r="AE37" s="1726">
        <f t="shared" si="16"/>
        <v>0</v>
      </c>
      <c r="AF37" s="1726"/>
      <c r="AG37" s="1726"/>
      <c r="AH37" s="1726">
        <f t="shared" ref="AH37" si="17">AH38+AH39</f>
        <v>0</v>
      </c>
      <c r="AI37" s="1724"/>
    </row>
    <row r="38" spans="1:35" ht="15.75" hidden="1">
      <c r="A38" s="1671"/>
      <c r="B38" s="1215"/>
      <c r="C38" s="1673"/>
      <c r="D38" s="1673"/>
      <c r="E38" s="658"/>
      <c r="F38" s="1674"/>
      <c r="G38" s="1674"/>
      <c r="H38" s="1673"/>
      <c r="I38" s="1673"/>
      <c r="J38" s="630"/>
      <c r="K38" s="1188"/>
      <c r="L38" s="1188"/>
      <c r="M38" s="1188"/>
      <c r="N38" s="1188"/>
      <c r="O38" s="1188"/>
      <c r="P38" s="1188"/>
      <c r="Q38" s="1188"/>
      <c r="R38" s="1188"/>
      <c r="S38" s="1188"/>
      <c r="T38" s="1684"/>
      <c r="U38" s="1190"/>
      <c r="V38" s="1878"/>
      <c r="W38" s="1896"/>
      <c r="X38" s="1896"/>
      <c r="Y38" s="1896"/>
      <c r="Z38" s="1896"/>
      <c r="AA38" s="1896"/>
      <c r="AB38" s="1896"/>
      <c r="AC38" s="1896"/>
      <c r="AD38" s="1684"/>
      <c r="AE38" s="1719"/>
      <c r="AF38" s="1719"/>
      <c r="AG38" s="1719"/>
      <c r="AH38" s="1684"/>
      <c r="AI38" s="630"/>
    </row>
    <row r="39" spans="1:35" ht="15.75" hidden="1">
      <c r="A39" s="1671"/>
      <c r="B39" s="1215"/>
      <c r="C39" s="1673"/>
      <c r="D39" s="1673"/>
      <c r="E39" s="658"/>
      <c r="F39" s="1674"/>
      <c r="G39" s="1674"/>
      <c r="H39" s="1673"/>
      <c r="I39" s="1673"/>
      <c r="J39" s="630"/>
      <c r="K39" s="1188"/>
      <c r="L39" s="1188"/>
      <c r="M39" s="1188"/>
      <c r="N39" s="1188"/>
      <c r="O39" s="1188"/>
      <c r="P39" s="1188"/>
      <c r="Q39" s="1188"/>
      <c r="R39" s="1188"/>
      <c r="S39" s="1188"/>
      <c r="T39" s="1684"/>
      <c r="U39" s="1190"/>
      <c r="V39" s="1190"/>
      <c r="W39" s="1896"/>
      <c r="X39" s="1896"/>
      <c r="Y39" s="1896"/>
      <c r="Z39" s="1896"/>
      <c r="AA39" s="1896"/>
      <c r="AB39" s="1896"/>
      <c r="AC39" s="1896"/>
      <c r="AD39" s="1684"/>
      <c r="AE39" s="1719"/>
      <c r="AF39" s="1719"/>
      <c r="AG39" s="1719"/>
      <c r="AH39" s="1684"/>
      <c r="AI39" s="630"/>
    </row>
    <row r="40" spans="1:35" ht="15.75" hidden="1">
      <c r="A40" s="1706"/>
      <c r="B40" s="1723"/>
      <c r="C40" s="1876"/>
      <c r="D40" s="1876"/>
      <c r="E40" s="1724"/>
      <c r="F40" s="1724"/>
      <c r="G40" s="1724"/>
      <c r="H40" s="1706"/>
      <c r="I40" s="1724"/>
      <c r="J40" s="1724"/>
      <c r="K40" s="1725"/>
      <c r="L40" s="1725"/>
      <c r="M40" s="1716"/>
      <c r="N40" s="1731"/>
      <c r="O40" s="1716"/>
      <c r="P40" s="1716"/>
      <c r="Q40" s="1716"/>
      <c r="R40" s="1716"/>
      <c r="S40" s="1716"/>
      <c r="T40" s="1748"/>
      <c r="U40" s="1749"/>
      <c r="V40" s="1888"/>
      <c r="W40" s="1888"/>
      <c r="X40" s="1888"/>
      <c r="Y40" s="1888"/>
      <c r="Z40" s="1888"/>
      <c r="AA40" s="1888"/>
      <c r="AB40" s="1888"/>
      <c r="AC40" s="1888"/>
      <c r="AD40" s="1748"/>
      <c r="AE40" s="1978"/>
      <c r="AF40" s="1978"/>
      <c r="AG40" s="1978"/>
      <c r="AH40" s="1748"/>
      <c r="AI40" s="1724"/>
    </row>
    <row r="41" spans="1:35" ht="15.75">
      <c r="A41" s="1706" t="s">
        <v>79</v>
      </c>
      <c r="B41" s="1723" t="s">
        <v>54</v>
      </c>
      <c r="C41" s="1876"/>
      <c r="D41" s="1876"/>
      <c r="E41" s="1724"/>
      <c r="F41" s="1724"/>
      <c r="G41" s="1724"/>
      <c r="H41" s="1706"/>
      <c r="I41" s="1724"/>
      <c r="J41" s="1724"/>
      <c r="K41" s="1725">
        <f>K60+K230+K238+K243+K250+K334</f>
        <v>10391128</v>
      </c>
      <c r="L41" s="1725">
        <f t="shared" ref="L41:AD41" si="18">L60+L230+L238+L243+L250+L334</f>
        <v>5681893</v>
      </c>
      <c r="M41" s="1725">
        <f t="shared" si="18"/>
        <v>3817382</v>
      </c>
      <c r="N41" s="1725">
        <f t="shared" si="18"/>
        <v>1893137</v>
      </c>
      <c r="O41" s="1725">
        <f t="shared" si="18"/>
        <v>437704</v>
      </c>
      <c r="P41" s="1725">
        <f t="shared" si="18"/>
        <v>414904</v>
      </c>
      <c r="Q41" s="1725">
        <f t="shared" si="18"/>
        <v>0</v>
      </c>
      <c r="R41" s="1725">
        <f t="shared" si="18"/>
        <v>0</v>
      </c>
      <c r="S41" s="1725">
        <f t="shared" si="18"/>
        <v>451587</v>
      </c>
      <c r="T41" s="1726">
        <f t="shared" si="18"/>
        <v>202299.45499999999</v>
      </c>
      <c r="U41" s="1727">
        <f t="shared" si="18"/>
        <v>331176.39981200005</v>
      </c>
      <c r="V41" s="1727">
        <f t="shared" si="18"/>
        <v>120410.600188</v>
      </c>
      <c r="W41" s="1727">
        <f t="shared" si="18"/>
        <v>465238</v>
      </c>
      <c r="X41" s="1727">
        <f t="shared" si="18"/>
        <v>12600</v>
      </c>
      <c r="Y41" s="1727">
        <f t="shared" si="18"/>
        <v>0</v>
      </c>
      <c r="Z41" s="1727">
        <f t="shared" si="18"/>
        <v>451587</v>
      </c>
      <c r="AA41" s="1727">
        <f t="shared" si="18"/>
        <v>5535</v>
      </c>
      <c r="AB41" s="1727">
        <f t="shared" si="18"/>
        <v>0</v>
      </c>
      <c r="AC41" s="1727">
        <f t="shared" si="18"/>
        <v>448587</v>
      </c>
      <c r="AD41" s="1726">
        <f t="shared" si="18"/>
        <v>117906.472188</v>
      </c>
      <c r="AE41" s="1726">
        <f t="shared" ref="AE41:AH41" si="19">AE60+AE230+AE238+AE243+AE250+AE334</f>
        <v>2504.1279999999988</v>
      </c>
      <c r="AF41" s="1726" t="e">
        <f t="shared" si="19"/>
        <v>#VALUE!</v>
      </c>
      <c r="AG41" s="1726">
        <f t="shared" si="19"/>
        <v>107250.92477099999</v>
      </c>
      <c r="AH41" s="1726">
        <f t="shared" si="19"/>
        <v>10655.547417</v>
      </c>
      <c r="AI41" s="1729"/>
    </row>
    <row r="42" spans="1:35" ht="15.75" hidden="1">
      <c r="A42" s="1706"/>
      <c r="B42" s="1723"/>
      <c r="C42" s="1876"/>
      <c r="D42" s="1876"/>
      <c r="E42" s="1724"/>
      <c r="F42" s="1724"/>
      <c r="G42" s="1724"/>
      <c r="H42" s="1706"/>
      <c r="I42" s="1724"/>
      <c r="J42" s="1724"/>
      <c r="K42" s="1716"/>
      <c r="L42" s="1716"/>
      <c r="M42" s="1716"/>
      <c r="N42" s="1725"/>
      <c r="O42" s="1716"/>
      <c r="P42" s="1716"/>
      <c r="Q42" s="1716"/>
      <c r="R42" s="1716"/>
      <c r="S42" s="1716"/>
      <c r="T42" s="1748"/>
      <c r="U42" s="1749"/>
      <c r="V42" s="1749"/>
      <c r="W42" s="1749"/>
      <c r="X42" s="1749"/>
      <c r="Y42" s="1749"/>
      <c r="Z42" s="1749"/>
      <c r="AA42" s="1749"/>
      <c r="AB42" s="1749"/>
      <c r="AC42" s="1749"/>
      <c r="AD42" s="1748"/>
      <c r="AE42" s="1748"/>
      <c r="AF42" s="1748"/>
      <c r="AG42" s="1748"/>
      <c r="AH42" s="1748"/>
      <c r="AI42" s="1724"/>
    </row>
    <row r="43" spans="1:35" ht="15.75">
      <c r="A43" s="1706" t="s">
        <v>2136</v>
      </c>
      <c r="B43" s="1723" t="s">
        <v>2137</v>
      </c>
      <c r="C43" s="1725"/>
      <c r="D43" s="1725"/>
      <c r="E43" s="1725"/>
      <c r="F43" s="1725"/>
      <c r="G43" s="1725"/>
      <c r="H43" s="1725"/>
      <c r="I43" s="1725"/>
      <c r="J43" s="1725"/>
      <c r="K43" s="1725">
        <f>SUM(K44:K49)</f>
        <v>10391128</v>
      </c>
      <c r="L43" s="1725">
        <f t="shared" ref="L43:AD43" si="20">SUM(L44:L49)</f>
        <v>5681893</v>
      </c>
      <c r="M43" s="1725">
        <f t="shared" si="20"/>
        <v>3817382</v>
      </c>
      <c r="N43" s="1725">
        <f t="shared" si="20"/>
        <v>1893137</v>
      </c>
      <c r="O43" s="1725">
        <f t="shared" si="20"/>
        <v>437704</v>
      </c>
      <c r="P43" s="1725">
        <f t="shared" si="20"/>
        <v>414904</v>
      </c>
      <c r="Q43" s="1725">
        <f t="shared" si="20"/>
        <v>0</v>
      </c>
      <c r="R43" s="1725">
        <f t="shared" si="20"/>
        <v>0</v>
      </c>
      <c r="S43" s="1725">
        <f t="shared" si="20"/>
        <v>451587</v>
      </c>
      <c r="T43" s="1726">
        <f t="shared" si="20"/>
        <v>202299.45499999999</v>
      </c>
      <c r="U43" s="1727">
        <f t="shared" si="20"/>
        <v>331176.39981200005</v>
      </c>
      <c r="V43" s="1727">
        <f t="shared" si="20"/>
        <v>120410.600188</v>
      </c>
      <c r="W43" s="1727">
        <f t="shared" si="20"/>
        <v>465238</v>
      </c>
      <c r="X43" s="1727">
        <f t="shared" si="20"/>
        <v>12600</v>
      </c>
      <c r="Y43" s="1727">
        <f t="shared" si="20"/>
        <v>0</v>
      </c>
      <c r="Z43" s="1727">
        <f t="shared" si="20"/>
        <v>451587</v>
      </c>
      <c r="AA43" s="1727">
        <f t="shared" si="20"/>
        <v>5535</v>
      </c>
      <c r="AB43" s="1727">
        <f t="shared" si="20"/>
        <v>0</v>
      </c>
      <c r="AC43" s="1727">
        <f t="shared" si="20"/>
        <v>448587</v>
      </c>
      <c r="AD43" s="1726">
        <f t="shared" si="20"/>
        <v>117906.472188</v>
      </c>
      <c r="AE43" s="1726">
        <f t="shared" ref="AE43:AH43" si="21">SUM(AE44:AE49)</f>
        <v>2504.1279999999988</v>
      </c>
      <c r="AF43" s="1726" t="e">
        <f t="shared" si="21"/>
        <v>#VALUE!</v>
      </c>
      <c r="AG43" s="1726">
        <f t="shared" si="21"/>
        <v>107250.92477099999</v>
      </c>
      <c r="AH43" s="1726">
        <f t="shared" si="21"/>
        <v>10655.547417</v>
      </c>
      <c r="AI43" s="1964"/>
    </row>
    <row r="44" spans="1:35" ht="15.75">
      <c r="A44" s="1809">
        <v>1</v>
      </c>
      <c r="B44" s="1215" t="s">
        <v>1228</v>
      </c>
      <c r="C44" s="1189">
        <f t="shared" ref="C44" si="22">C60</f>
        <v>0</v>
      </c>
      <c r="D44" s="1189"/>
      <c r="E44" s="1189">
        <f>E60</f>
        <v>0</v>
      </c>
      <c r="F44" s="1189">
        <f>F60</f>
        <v>0</v>
      </c>
      <c r="G44" s="1189"/>
      <c r="H44" s="1189">
        <f t="shared" ref="H44:AD44" si="23">H60</f>
        <v>0</v>
      </c>
      <c r="I44" s="1189">
        <f t="shared" si="23"/>
        <v>0</v>
      </c>
      <c r="J44" s="1189">
        <f t="shared" si="23"/>
        <v>0</v>
      </c>
      <c r="K44" s="1189">
        <f t="shared" si="23"/>
        <v>5924371</v>
      </c>
      <c r="L44" s="1189">
        <f t="shared" si="23"/>
        <v>3999934</v>
      </c>
      <c r="M44" s="1189">
        <f t="shared" si="23"/>
        <v>2737382</v>
      </c>
      <c r="N44" s="1189">
        <f t="shared" si="23"/>
        <v>1337177</v>
      </c>
      <c r="O44" s="1189">
        <f t="shared" si="23"/>
        <v>161919</v>
      </c>
      <c r="P44" s="1189">
        <f t="shared" si="23"/>
        <v>161919</v>
      </c>
      <c r="Q44" s="1189">
        <f t="shared" si="23"/>
        <v>0</v>
      </c>
      <c r="R44" s="1189">
        <f t="shared" si="23"/>
        <v>0</v>
      </c>
      <c r="S44" s="1189">
        <f t="shared" si="23"/>
        <v>169892</v>
      </c>
      <c r="T44" s="1740">
        <f t="shared" si="23"/>
        <v>47102.695999999996</v>
      </c>
      <c r="U44" s="1223">
        <f t="shared" si="23"/>
        <v>124954.913</v>
      </c>
      <c r="V44" s="1223">
        <f t="shared" si="23"/>
        <v>44937.087</v>
      </c>
      <c r="W44" s="1223">
        <f t="shared" si="23"/>
        <v>177257</v>
      </c>
      <c r="X44" s="1223">
        <f t="shared" si="23"/>
        <v>278</v>
      </c>
      <c r="Y44" s="1223">
        <f t="shared" si="23"/>
        <v>0</v>
      </c>
      <c r="Z44" s="1223">
        <f t="shared" si="23"/>
        <v>169892</v>
      </c>
      <c r="AA44" s="1223">
        <f t="shared" si="23"/>
        <v>278</v>
      </c>
      <c r="AB44" s="1223">
        <f t="shared" si="23"/>
        <v>0</v>
      </c>
      <c r="AC44" s="1223">
        <f t="shared" si="23"/>
        <v>166892</v>
      </c>
      <c r="AD44" s="1740">
        <f t="shared" si="23"/>
        <v>44852.169000000002</v>
      </c>
      <c r="AE44" s="1740">
        <f t="shared" ref="AE44:AH44" si="24">AE60</f>
        <v>84.917999999999665</v>
      </c>
      <c r="AF44" s="1740" t="e">
        <f t="shared" si="24"/>
        <v>#VALUE!</v>
      </c>
      <c r="AG44" s="1740">
        <f t="shared" si="24"/>
        <v>44827.455099999999</v>
      </c>
      <c r="AH44" s="1740">
        <f t="shared" si="24"/>
        <v>24.713899999999967</v>
      </c>
      <c r="AI44" s="1742"/>
    </row>
    <row r="45" spans="1:35" ht="15.75" hidden="1">
      <c r="A45" s="1809">
        <v>2</v>
      </c>
      <c r="B45" s="1215" t="s">
        <v>2024</v>
      </c>
      <c r="C45" s="1189"/>
      <c r="D45" s="1189"/>
      <c r="E45" s="1189"/>
      <c r="F45" s="1189"/>
      <c r="G45" s="1189"/>
      <c r="H45" s="1189"/>
      <c r="I45" s="1189"/>
      <c r="J45" s="1189"/>
      <c r="K45" s="1189">
        <f>K230</f>
        <v>0</v>
      </c>
      <c r="L45" s="1189">
        <f t="shared" ref="L45:AD45" si="25">L230</f>
        <v>0</v>
      </c>
      <c r="M45" s="1189">
        <f t="shared" si="25"/>
        <v>0</v>
      </c>
      <c r="N45" s="1189">
        <f t="shared" si="25"/>
        <v>0</v>
      </c>
      <c r="O45" s="1189">
        <f t="shared" si="25"/>
        <v>0</v>
      </c>
      <c r="P45" s="1189">
        <f t="shared" si="25"/>
        <v>0</v>
      </c>
      <c r="Q45" s="1189">
        <f t="shared" si="25"/>
        <v>0</v>
      </c>
      <c r="R45" s="1189">
        <f t="shared" si="25"/>
        <v>0</v>
      </c>
      <c r="S45" s="1189">
        <f t="shared" si="25"/>
        <v>0</v>
      </c>
      <c r="T45" s="1740">
        <f t="shared" si="25"/>
        <v>0</v>
      </c>
      <c r="U45" s="1223">
        <f t="shared" si="25"/>
        <v>0</v>
      </c>
      <c r="V45" s="1223">
        <f t="shared" si="25"/>
        <v>0</v>
      </c>
      <c r="W45" s="1223">
        <f t="shared" si="25"/>
        <v>0</v>
      </c>
      <c r="X45" s="1223">
        <f t="shared" si="25"/>
        <v>0</v>
      </c>
      <c r="Y45" s="1223">
        <f t="shared" si="25"/>
        <v>0</v>
      </c>
      <c r="Z45" s="1223">
        <f t="shared" si="25"/>
        <v>0</v>
      </c>
      <c r="AA45" s="1223">
        <f t="shared" si="25"/>
        <v>0</v>
      </c>
      <c r="AB45" s="1223">
        <f t="shared" si="25"/>
        <v>0</v>
      </c>
      <c r="AC45" s="1223">
        <f t="shared" si="25"/>
        <v>0</v>
      </c>
      <c r="AD45" s="1740">
        <f t="shared" si="25"/>
        <v>0</v>
      </c>
      <c r="AE45" s="1740">
        <f t="shared" ref="AE45:AH45" si="26">AE230</f>
        <v>0</v>
      </c>
      <c r="AF45" s="1740">
        <f t="shared" si="26"/>
        <v>0</v>
      </c>
      <c r="AG45" s="1740">
        <f t="shared" si="26"/>
        <v>0</v>
      </c>
      <c r="AH45" s="1740">
        <f t="shared" si="26"/>
        <v>0</v>
      </c>
      <c r="AI45" s="1742"/>
    </row>
    <row r="46" spans="1:35" ht="15.75">
      <c r="A46" s="1809">
        <v>2</v>
      </c>
      <c r="B46" s="1215" t="s">
        <v>2281</v>
      </c>
      <c r="C46" s="1189">
        <f t="shared" ref="C46" si="27">C238</f>
        <v>0</v>
      </c>
      <c r="D46" s="1189"/>
      <c r="E46" s="1189">
        <f>E238</f>
        <v>0</v>
      </c>
      <c r="F46" s="1189">
        <f>F238</f>
        <v>0</v>
      </c>
      <c r="G46" s="1189"/>
      <c r="H46" s="1189">
        <f t="shared" ref="H46:O46" si="28">H238</f>
        <v>0</v>
      </c>
      <c r="I46" s="1189">
        <f t="shared" si="28"/>
        <v>0</v>
      </c>
      <c r="J46" s="1189">
        <f t="shared" si="28"/>
        <v>0</v>
      </c>
      <c r="K46" s="1189">
        <f t="shared" si="28"/>
        <v>664300</v>
      </c>
      <c r="L46" s="1189">
        <f t="shared" si="28"/>
        <v>124500</v>
      </c>
      <c r="M46" s="1189">
        <f t="shared" si="28"/>
        <v>60000</v>
      </c>
      <c r="N46" s="1189">
        <f t="shared" si="28"/>
        <v>64500</v>
      </c>
      <c r="O46" s="1189">
        <f t="shared" si="28"/>
        <v>22500</v>
      </c>
      <c r="P46" s="1189">
        <f>P238</f>
        <v>22500</v>
      </c>
      <c r="Q46" s="1189">
        <f t="shared" ref="Q46:AD46" si="29">Q238</f>
        <v>0</v>
      </c>
      <c r="R46" s="1189">
        <f t="shared" si="29"/>
        <v>0</v>
      </c>
      <c r="S46" s="1189">
        <f>S238</f>
        <v>22500</v>
      </c>
      <c r="T46" s="1740">
        <f t="shared" ref="T46" si="30">T238</f>
        <v>14574</v>
      </c>
      <c r="U46" s="1223">
        <f t="shared" si="29"/>
        <v>20119.608495</v>
      </c>
      <c r="V46" s="1223">
        <f t="shared" si="29"/>
        <v>2380.3915049999996</v>
      </c>
      <c r="W46" s="1223">
        <f t="shared" si="29"/>
        <v>22500</v>
      </c>
      <c r="X46" s="1223">
        <f t="shared" si="29"/>
        <v>0</v>
      </c>
      <c r="Y46" s="1223">
        <f t="shared" si="29"/>
        <v>0</v>
      </c>
      <c r="Z46" s="1223">
        <f t="shared" si="29"/>
        <v>22500</v>
      </c>
      <c r="AA46" s="1223">
        <f t="shared" si="29"/>
        <v>0</v>
      </c>
      <c r="AB46" s="1223">
        <f t="shared" si="29"/>
        <v>0</v>
      </c>
      <c r="AC46" s="1223">
        <f t="shared" si="29"/>
        <v>22500</v>
      </c>
      <c r="AD46" s="1740">
        <f t="shared" si="29"/>
        <v>2380.3915049999996</v>
      </c>
      <c r="AE46" s="1740">
        <f t="shared" ref="AE46:AH46" si="31">AE238</f>
        <v>0</v>
      </c>
      <c r="AF46" s="1740" t="str">
        <f t="shared" si="31"/>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sử dụng vốn ODA phải thực hiện quy trình đầu tư mất nhiều thời gian. Đồng thời, dự án còn thực hiện công tác giải phóng mặt bằng mất thời gian khoảng 224 ngày</v>
      </c>
      <c r="AG46" s="1740">
        <f t="shared" si="31"/>
        <v>2380.3915049999996</v>
      </c>
      <c r="AH46" s="1740">
        <f t="shared" si="31"/>
        <v>0</v>
      </c>
      <c r="AI46" s="1742"/>
    </row>
    <row r="47" spans="1:35" ht="15.75">
      <c r="A47" s="1809">
        <v>3</v>
      </c>
      <c r="B47" s="1215" t="s">
        <v>2139</v>
      </c>
      <c r="C47" s="1189">
        <f t="shared" ref="C47" si="32">C243</f>
        <v>0</v>
      </c>
      <c r="D47" s="1189"/>
      <c r="E47" s="1189">
        <f>E243</f>
        <v>0</v>
      </c>
      <c r="F47" s="1189">
        <f>F243</f>
        <v>0</v>
      </c>
      <c r="G47" s="1189"/>
      <c r="H47" s="1189">
        <f t="shared" ref="H47:O47" si="33">H243</f>
        <v>0</v>
      </c>
      <c r="I47" s="1189">
        <f t="shared" si="33"/>
        <v>0</v>
      </c>
      <c r="J47" s="1189">
        <f t="shared" si="33"/>
        <v>0</v>
      </c>
      <c r="K47" s="1189">
        <f t="shared" si="33"/>
        <v>414118</v>
      </c>
      <c r="L47" s="1189">
        <f t="shared" si="33"/>
        <v>103513</v>
      </c>
      <c r="M47" s="1189">
        <f t="shared" si="33"/>
        <v>79000</v>
      </c>
      <c r="N47" s="1189">
        <f t="shared" si="33"/>
        <v>10237</v>
      </c>
      <c r="O47" s="1189">
        <f t="shared" si="33"/>
        <v>13800</v>
      </c>
      <c r="P47" s="1189">
        <f>P243</f>
        <v>0</v>
      </c>
      <c r="Q47" s="1189">
        <f t="shared" ref="Q47:AD47" si="34">Q243</f>
        <v>0</v>
      </c>
      <c r="R47" s="1189">
        <f t="shared" si="34"/>
        <v>0</v>
      </c>
      <c r="S47" s="1189">
        <f>S243</f>
        <v>27322</v>
      </c>
      <c r="T47" s="1740">
        <f t="shared" ref="T47" si="35">T243</f>
        <v>18606.904999999999</v>
      </c>
      <c r="U47" s="1223">
        <f t="shared" si="34"/>
        <v>20034.035817</v>
      </c>
      <c r="V47" s="1223">
        <f t="shared" si="34"/>
        <v>7287.964183</v>
      </c>
      <c r="W47" s="1223">
        <f t="shared" si="34"/>
        <v>27322</v>
      </c>
      <c r="X47" s="1223">
        <f t="shared" si="34"/>
        <v>12322</v>
      </c>
      <c r="Y47" s="1223">
        <f t="shared" si="34"/>
        <v>0</v>
      </c>
      <c r="Z47" s="1223">
        <f t="shared" si="34"/>
        <v>27322</v>
      </c>
      <c r="AA47" s="1223">
        <f t="shared" si="34"/>
        <v>5257</v>
      </c>
      <c r="AB47" s="1223">
        <f t="shared" si="34"/>
        <v>0</v>
      </c>
      <c r="AC47" s="1223">
        <f t="shared" si="34"/>
        <v>27322</v>
      </c>
      <c r="AD47" s="1740">
        <f t="shared" si="34"/>
        <v>7287.964183</v>
      </c>
      <c r="AE47" s="1740">
        <f t="shared" ref="AE47:AH47" si="36">AE243</f>
        <v>0</v>
      </c>
      <c r="AF47" s="1740" t="e">
        <f t="shared" si="36"/>
        <v>#VALUE!</v>
      </c>
      <c r="AG47" s="1740">
        <f t="shared" si="36"/>
        <v>7270.1621659999992</v>
      </c>
      <c r="AH47" s="1740">
        <f t="shared" si="36"/>
        <v>17.80201700000066</v>
      </c>
      <c r="AI47" s="1742"/>
    </row>
    <row r="48" spans="1:35" ht="15.75">
      <c r="A48" s="1809">
        <v>4</v>
      </c>
      <c r="B48" s="1215" t="s">
        <v>2140</v>
      </c>
      <c r="C48" s="1189">
        <f t="shared" ref="C48" si="37">C250</f>
        <v>0</v>
      </c>
      <c r="D48" s="1189"/>
      <c r="E48" s="1189">
        <f>E250</f>
        <v>0</v>
      </c>
      <c r="F48" s="1189">
        <f>F250</f>
        <v>0</v>
      </c>
      <c r="G48" s="1189"/>
      <c r="H48" s="1189">
        <f t="shared" ref="H48:O48" si="38">H250</f>
        <v>0</v>
      </c>
      <c r="I48" s="1189">
        <f t="shared" si="38"/>
        <v>0</v>
      </c>
      <c r="J48" s="1189">
        <f t="shared" si="38"/>
        <v>0</v>
      </c>
      <c r="K48" s="1189">
        <f t="shared" si="38"/>
        <v>3338339</v>
      </c>
      <c r="L48" s="1189">
        <f t="shared" si="38"/>
        <v>1423946</v>
      </c>
      <c r="M48" s="1189">
        <f t="shared" si="38"/>
        <v>911000</v>
      </c>
      <c r="N48" s="1189">
        <f t="shared" si="38"/>
        <v>481223</v>
      </c>
      <c r="O48" s="1189">
        <f t="shared" si="38"/>
        <v>228750</v>
      </c>
      <c r="P48" s="1189">
        <f>P250</f>
        <v>219750</v>
      </c>
      <c r="Q48" s="1189">
        <f t="shared" ref="Q48:AD48" si="39">Q250</f>
        <v>0</v>
      </c>
      <c r="R48" s="1189">
        <f t="shared" si="39"/>
        <v>0</v>
      </c>
      <c r="S48" s="1189">
        <f>S250</f>
        <v>213164</v>
      </c>
      <c r="T48" s="1740">
        <f t="shared" ref="T48" si="40">T250</f>
        <v>104174.85399999999</v>
      </c>
      <c r="U48" s="1223">
        <f t="shared" si="39"/>
        <v>148227.53450000001</v>
      </c>
      <c r="V48" s="1223">
        <f t="shared" si="39"/>
        <v>64936.465499999998</v>
      </c>
      <c r="W48" s="1223">
        <f t="shared" si="39"/>
        <v>219450</v>
      </c>
      <c r="X48" s="1223">
        <f t="shared" si="39"/>
        <v>0</v>
      </c>
      <c r="Y48" s="1223">
        <f t="shared" si="39"/>
        <v>0</v>
      </c>
      <c r="Z48" s="1223">
        <f t="shared" si="39"/>
        <v>213164</v>
      </c>
      <c r="AA48" s="1223">
        <f t="shared" si="39"/>
        <v>0</v>
      </c>
      <c r="AB48" s="1223">
        <f t="shared" si="39"/>
        <v>0</v>
      </c>
      <c r="AC48" s="1223">
        <f t="shared" si="39"/>
        <v>213164</v>
      </c>
      <c r="AD48" s="1740">
        <f t="shared" si="39"/>
        <v>62517.255499999999</v>
      </c>
      <c r="AE48" s="1740">
        <f t="shared" ref="AE48:AH48" si="41">AE250</f>
        <v>2419.2099999999991</v>
      </c>
      <c r="AF48" s="1740" t="e">
        <f t="shared" si="41"/>
        <v>#VALUE!</v>
      </c>
      <c r="AG48" s="1740">
        <f t="shared" si="41"/>
        <v>52772.915999999997</v>
      </c>
      <c r="AH48" s="1740">
        <f t="shared" si="41"/>
        <v>9744.3395</v>
      </c>
      <c r="AI48" s="1742"/>
    </row>
    <row r="49" spans="1:35" ht="15.75">
      <c r="A49" s="1809">
        <v>5</v>
      </c>
      <c r="B49" s="1215" t="s">
        <v>1225</v>
      </c>
      <c r="C49" s="1189"/>
      <c r="D49" s="1189"/>
      <c r="E49" s="1189"/>
      <c r="F49" s="1189"/>
      <c r="G49" s="1189"/>
      <c r="H49" s="1189"/>
      <c r="I49" s="1189"/>
      <c r="J49" s="1189"/>
      <c r="K49" s="1189">
        <f>K334</f>
        <v>50000</v>
      </c>
      <c r="L49" s="1189">
        <f>L334</f>
        <v>30000</v>
      </c>
      <c r="M49" s="1189">
        <f>M334</f>
        <v>30000</v>
      </c>
      <c r="N49" s="1189">
        <f>N334</f>
        <v>0</v>
      </c>
      <c r="O49" s="1189">
        <f t="shared" ref="O49" si="42">O334</f>
        <v>10735</v>
      </c>
      <c r="P49" s="1189">
        <f>P334</f>
        <v>10735</v>
      </c>
      <c r="Q49" s="1189">
        <f t="shared" ref="Q49:AD49" si="43">Q334</f>
        <v>0</v>
      </c>
      <c r="R49" s="1189">
        <f t="shared" si="43"/>
        <v>0</v>
      </c>
      <c r="S49" s="1189">
        <f>S334</f>
        <v>18709</v>
      </c>
      <c r="T49" s="1740">
        <f t="shared" ref="T49" si="44">T334</f>
        <v>17841</v>
      </c>
      <c r="U49" s="1223">
        <f t="shared" si="43"/>
        <v>17840.308000000001</v>
      </c>
      <c r="V49" s="1223">
        <f t="shared" si="43"/>
        <v>868.6919999999991</v>
      </c>
      <c r="W49" s="1223">
        <f t="shared" si="43"/>
        <v>18709</v>
      </c>
      <c r="X49" s="1223">
        <f t="shared" si="43"/>
        <v>0</v>
      </c>
      <c r="Y49" s="1223">
        <f t="shared" si="43"/>
        <v>0</v>
      </c>
      <c r="Z49" s="1223">
        <f t="shared" si="43"/>
        <v>18709</v>
      </c>
      <c r="AA49" s="1223">
        <f t="shared" si="43"/>
        <v>0</v>
      </c>
      <c r="AB49" s="1223">
        <f t="shared" si="43"/>
        <v>0</v>
      </c>
      <c r="AC49" s="1223">
        <f t="shared" si="43"/>
        <v>18709</v>
      </c>
      <c r="AD49" s="1740">
        <f t="shared" si="43"/>
        <v>868.6919999999991</v>
      </c>
      <c r="AE49" s="1740">
        <f t="shared" ref="AE49:AH49" si="45">AE334</f>
        <v>0</v>
      </c>
      <c r="AF49" s="1740" t="str">
        <f t="shared" si="45"/>
        <v xml:space="preserve">- Dự án bị ảnh hưởng đại dịch COVID 19 nên các dự án chưa thực hiện các thủ tục quyêt toán kịp thời, do phải thực hiện công tác phòng chống dịch (như: giãn cách xã hội, không tập trung đông người, hạn chế đi lại và tiếp xúc với những người đến từ vùng dịch bệnh...).
</v>
      </c>
      <c r="AG49" s="1740">
        <f t="shared" si="45"/>
        <v>0</v>
      </c>
      <c r="AH49" s="1740">
        <f t="shared" si="45"/>
        <v>868.6919999999991</v>
      </c>
      <c r="AI49" s="1742"/>
    </row>
    <row r="50" spans="1:35" ht="15.75" hidden="1">
      <c r="A50" s="1706"/>
      <c r="B50" s="1743"/>
      <c r="C50" s="1876"/>
      <c r="D50" s="1876"/>
      <c r="E50" s="1724"/>
      <c r="F50" s="1724"/>
      <c r="G50" s="1724"/>
      <c r="H50" s="1706"/>
      <c r="I50" s="1724"/>
      <c r="J50" s="1724"/>
      <c r="K50" s="1725"/>
      <c r="L50" s="1725"/>
      <c r="M50" s="1745"/>
      <c r="N50" s="1745"/>
      <c r="O50" s="1745"/>
      <c r="P50" s="1745"/>
      <c r="Q50" s="1745"/>
      <c r="R50" s="1745"/>
      <c r="S50" s="1745"/>
      <c r="T50" s="1746"/>
      <c r="U50" s="1747"/>
      <c r="V50" s="1747"/>
      <c r="W50" s="1897"/>
      <c r="X50" s="1897"/>
      <c r="Y50" s="1897"/>
      <c r="Z50" s="1897"/>
      <c r="AA50" s="1897"/>
      <c r="AB50" s="1897"/>
      <c r="AC50" s="1897"/>
      <c r="AD50" s="1746"/>
      <c r="AE50" s="1978"/>
      <c r="AF50" s="1978"/>
      <c r="AG50" s="1978"/>
      <c r="AH50" s="1746"/>
      <c r="AI50" s="1724"/>
    </row>
    <row r="51" spans="1:35" ht="15.75" hidden="1">
      <c r="A51" s="1706"/>
      <c r="B51" s="1743" t="s">
        <v>1227</v>
      </c>
      <c r="C51" s="1876"/>
      <c r="D51" s="1876"/>
      <c r="E51" s="1724"/>
      <c r="F51" s="1724"/>
      <c r="G51" s="1724"/>
      <c r="H51" s="1706"/>
      <c r="I51" s="1724"/>
      <c r="J51" s="1724"/>
      <c r="K51" s="1725"/>
      <c r="L51" s="1725"/>
      <c r="M51" s="1745"/>
      <c r="N51" s="1745"/>
      <c r="O51" s="1745"/>
      <c r="P51" s="1745"/>
      <c r="Q51" s="1745"/>
      <c r="R51" s="1745"/>
      <c r="S51" s="1745"/>
      <c r="T51" s="1746"/>
      <c r="U51" s="1747"/>
      <c r="V51" s="1747"/>
      <c r="W51" s="1897"/>
      <c r="X51" s="1897"/>
      <c r="Y51" s="1897"/>
      <c r="Z51" s="1897"/>
      <c r="AA51" s="1897"/>
      <c r="AB51" s="1897"/>
      <c r="AC51" s="1897"/>
      <c r="AD51" s="1746"/>
      <c r="AE51" s="1978"/>
      <c r="AF51" s="1978"/>
      <c r="AG51" s="1978"/>
      <c r="AH51" s="1746"/>
      <c r="AI51" s="1724"/>
    </row>
    <row r="52" spans="1:35" ht="31.5" hidden="1">
      <c r="A52" s="1706"/>
      <c r="B52" s="1228" t="s">
        <v>1226</v>
      </c>
      <c r="C52" s="1876"/>
      <c r="D52" s="1876"/>
      <c r="E52" s="1724"/>
      <c r="F52" s="1724"/>
      <c r="G52" s="1724"/>
      <c r="H52" s="1706"/>
      <c r="I52" s="1724"/>
      <c r="J52" s="1724"/>
      <c r="K52" s="1188">
        <f>K272+K299+K301+K273+K277+K109+K132</f>
        <v>2072148</v>
      </c>
      <c r="L52" s="1188">
        <f t="shared" ref="L52:AC52" si="46">L272+L299+L301+L273+L277+L109+L132</f>
        <v>896000</v>
      </c>
      <c r="M52" s="1188">
        <f t="shared" si="46"/>
        <v>836000</v>
      </c>
      <c r="N52" s="1188">
        <f t="shared" si="46"/>
        <v>54566</v>
      </c>
      <c r="O52" s="1188">
        <f t="shared" si="46"/>
        <v>109750</v>
      </c>
      <c r="P52" s="1188">
        <f t="shared" si="46"/>
        <v>112750</v>
      </c>
      <c r="Q52" s="1188">
        <f t="shared" si="46"/>
        <v>0</v>
      </c>
      <c r="R52" s="1188">
        <f t="shared" si="46"/>
        <v>0</v>
      </c>
      <c r="S52" s="1188">
        <f t="shared" si="46"/>
        <v>121750</v>
      </c>
      <c r="T52" s="1684">
        <f t="shared" si="46"/>
        <v>46252.045999999995</v>
      </c>
      <c r="U52" s="1190">
        <f t="shared" si="46"/>
        <v>75569.011500000008</v>
      </c>
      <c r="V52" s="1190">
        <f t="shared" si="46"/>
        <v>46180.988499999999</v>
      </c>
      <c r="W52" s="1896">
        <f t="shared" si="46"/>
        <v>121750</v>
      </c>
      <c r="X52" s="1896">
        <f t="shared" si="46"/>
        <v>0</v>
      </c>
      <c r="Y52" s="1896">
        <f t="shared" si="46"/>
        <v>0</v>
      </c>
      <c r="Z52" s="1896">
        <f t="shared" si="46"/>
        <v>121750</v>
      </c>
      <c r="AA52" s="1896">
        <f t="shared" si="46"/>
        <v>0</v>
      </c>
      <c r="AB52" s="1896">
        <f t="shared" si="46"/>
        <v>0</v>
      </c>
      <c r="AC52" s="1896">
        <f t="shared" si="46"/>
        <v>121750</v>
      </c>
      <c r="AD52" s="1684"/>
      <c r="AE52" s="1978"/>
      <c r="AF52" s="1978"/>
      <c r="AG52" s="1978"/>
      <c r="AH52" s="1684"/>
      <c r="AI52" s="1742"/>
    </row>
    <row r="53" spans="1:35" ht="15.75">
      <c r="A53" s="1706"/>
      <c r="B53" s="1723"/>
      <c r="C53" s="1876"/>
      <c r="D53" s="1876"/>
      <c r="E53" s="1724"/>
      <c r="F53" s="1724"/>
      <c r="G53" s="1724"/>
      <c r="H53" s="1706"/>
      <c r="I53" s="1724"/>
      <c r="J53" s="1724"/>
      <c r="K53" s="1725"/>
      <c r="L53" s="1725"/>
      <c r="M53" s="1716"/>
      <c r="N53" s="1725"/>
      <c r="O53" s="1716"/>
      <c r="P53" s="1716"/>
      <c r="Q53" s="1716"/>
      <c r="R53" s="1716"/>
      <c r="S53" s="1716"/>
      <c r="T53" s="1748"/>
      <c r="U53" s="1749"/>
      <c r="V53" s="1888"/>
      <c r="W53" s="1888"/>
      <c r="X53" s="1888"/>
      <c r="Y53" s="1888"/>
      <c r="Z53" s="1888"/>
      <c r="AA53" s="1888"/>
      <c r="AB53" s="1888"/>
      <c r="AC53" s="1888"/>
      <c r="AD53" s="1748"/>
      <c r="AE53" s="1978"/>
      <c r="AF53" s="1978"/>
      <c r="AG53" s="1978"/>
      <c r="AH53" s="1748"/>
      <c r="AI53" s="1724"/>
    </row>
    <row r="54" spans="1:35" ht="15.75" hidden="1">
      <c r="A54" s="1706" t="s">
        <v>2282</v>
      </c>
      <c r="B54" s="1723" t="s">
        <v>2148</v>
      </c>
      <c r="C54" s="1751"/>
      <c r="D54" s="1751"/>
      <c r="E54" s="1751"/>
      <c r="F54" s="1751"/>
      <c r="G54" s="1751"/>
      <c r="H54" s="1751"/>
      <c r="I54" s="1751"/>
      <c r="J54" s="1751"/>
      <c r="K54" s="1725" t="e">
        <f>K55+K58</f>
        <v>#REF!</v>
      </c>
      <c r="L54" s="1725" t="e">
        <f>L55+L58</f>
        <v>#REF!</v>
      </c>
      <c r="M54" s="1725" t="e">
        <f>M55+M58</f>
        <v>#REF!</v>
      </c>
      <c r="N54" s="1725" t="e">
        <f t="shared" ref="N54:S54" si="47">N55+N58</f>
        <v>#REF!</v>
      </c>
      <c r="O54" s="1725" t="e">
        <f t="shared" si="47"/>
        <v>#REF!</v>
      </c>
      <c r="P54" s="1725" t="e">
        <f t="shared" si="47"/>
        <v>#REF!</v>
      </c>
      <c r="Q54" s="1725" t="e">
        <f t="shared" si="47"/>
        <v>#REF!</v>
      </c>
      <c r="R54" s="1725" t="e">
        <f t="shared" si="47"/>
        <v>#REF!</v>
      </c>
      <c r="S54" s="1725" t="e">
        <f t="shared" si="47"/>
        <v>#REF!</v>
      </c>
      <c r="T54" s="1726"/>
      <c r="U54" s="1727"/>
      <c r="V54" s="1898"/>
      <c r="W54" s="1898" t="e">
        <f t="shared" ref="W54:AC54" si="48">W55+W58</f>
        <v>#REF!</v>
      </c>
      <c r="X54" s="1898" t="e">
        <f t="shared" si="48"/>
        <v>#REF!</v>
      </c>
      <c r="Y54" s="1898" t="e">
        <f t="shared" si="48"/>
        <v>#REF!</v>
      </c>
      <c r="Z54" s="1898" t="e">
        <f t="shared" si="48"/>
        <v>#REF!</v>
      </c>
      <c r="AA54" s="1898" t="e">
        <f t="shared" si="48"/>
        <v>#REF!</v>
      </c>
      <c r="AB54" s="1898" t="e">
        <f t="shared" si="48"/>
        <v>#REF!</v>
      </c>
      <c r="AC54" s="1898" t="e">
        <f t="shared" si="48"/>
        <v>#REF!</v>
      </c>
      <c r="AD54" s="1726"/>
      <c r="AE54" s="1978"/>
      <c r="AF54" s="1978"/>
      <c r="AG54" s="1978"/>
      <c r="AH54" s="1726"/>
      <c r="AI54" s="1724"/>
    </row>
    <row r="55" spans="1:35" ht="47.25" hidden="1">
      <c r="A55" s="1706">
        <v>1</v>
      </c>
      <c r="B55" s="1705" t="s">
        <v>2149</v>
      </c>
      <c r="C55" s="1751"/>
      <c r="D55" s="1751"/>
      <c r="E55" s="1751"/>
      <c r="F55" s="1751"/>
      <c r="G55" s="1751"/>
      <c r="H55" s="1751"/>
      <c r="I55" s="1751"/>
      <c r="J55" s="1751"/>
      <c r="K55" s="1725">
        <f t="shared" ref="K55:S55" si="49">K56+K57</f>
        <v>4465245</v>
      </c>
      <c r="L55" s="1725">
        <f t="shared" si="49"/>
        <v>2357460</v>
      </c>
      <c r="M55" s="1725">
        <f t="shared" si="49"/>
        <v>533382</v>
      </c>
      <c r="N55" s="1725">
        <f t="shared" si="49"/>
        <v>1892337</v>
      </c>
      <c r="O55" s="1725">
        <f t="shared" si="49"/>
        <v>224719</v>
      </c>
      <c r="P55" s="1725">
        <f t="shared" si="49"/>
        <v>198919</v>
      </c>
      <c r="Q55" s="1725">
        <f t="shared" si="49"/>
        <v>0</v>
      </c>
      <c r="R55" s="1725">
        <f t="shared" si="49"/>
        <v>0</v>
      </c>
      <c r="S55" s="1725">
        <f t="shared" si="49"/>
        <v>214718</v>
      </c>
      <c r="T55" s="1726"/>
      <c r="U55" s="1727"/>
      <c r="V55" s="1898"/>
      <c r="W55" s="1898">
        <f t="shared" ref="W55:AC55" si="50">W56+W57</f>
        <v>221004</v>
      </c>
      <c r="X55" s="1898">
        <f t="shared" si="50"/>
        <v>12322</v>
      </c>
      <c r="Y55" s="1898">
        <f t="shared" si="50"/>
        <v>0</v>
      </c>
      <c r="Z55" s="1898">
        <f t="shared" si="50"/>
        <v>214718</v>
      </c>
      <c r="AA55" s="1898">
        <f t="shared" si="50"/>
        <v>5257</v>
      </c>
      <c r="AB55" s="1898">
        <f t="shared" si="50"/>
        <v>0</v>
      </c>
      <c r="AC55" s="1898">
        <f t="shared" si="50"/>
        <v>214718</v>
      </c>
      <c r="AD55" s="1726"/>
      <c r="AE55" s="1978"/>
      <c r="AF55" s="1978"/>
      <c r="AG55" s="1978"/>
      <c r="AH55" s="1726"/>
      <c r="AI55" s="1729"/>
    </row>
    <row r="56" spans="1:35" ht="15.75" hidden="1">
      <c r="A56" s="1706"/>
      <c r="B56" s="1215" t="s">
        <v>2150</v>
      </c>
      <c r="C56" s="1751"/>
      <c r="D56" s="1751"/>
      <c r="E56" s="1751"/>
      <c r="F56" s="1751"/>
      <c r="G56" s="1751"/>
      <c r="H56" s="1751"/>
      <c r="I56" s="1751"/>
      <c r="J56" s="1751"/>
      <c r="K56" s="1189">
        <f t="shared" ref="K56:S56" si="51">K62+K252</f>
        <v>3386827</v>
      </c>
      <c r="L56" s="1189">
        <f t="shared" si="51"/>
        <v>2129447</v>
      </c>
      <c r="M56" s="1189">
        <f t="shared" si="51"/>
        <v>394382</v>
      </c>
      <c r="N56" s="1189">
        <f t="shared" si="51"/>
        <v>1817600</v>
      </c>
      <c r="O56" s="1189">
        <f t="shared" si="51"/>
        <v>188419</v>
      </c>
      <c r="P56" s="1189">
        <f t="shared" si="51"/>
        <v>176419</v>
      </c>
      <c r="Q56" s="1189">
        <f t="shared" si="51"/>
        <v>0</v>
      </c>
      <c r="R56" s="1189">
        <f t="shared" si="51"/>
        <v>0</v>
      </c>
      <c r="S56" s="1189">
        <f t="shared" si="51"/>
        <v>164896</v>
      </c>
      <c r="T56" s="1740"/>
      <c r="U56" s="1223"/>
      <c r="V56" s="1877"/>
      <c r="W56" s="1877">
        <f t="shared" ref="W56:AC56" si="52">W62+W252</f>
        <v>171182</v>
      </c>
      <c r="X56" s="1877">
        <f t="shared" si="52"/>
        <v>0</v>
      </c>
      <c r="Y56" s="1877">
        <f t="shared" si="52"/>
        <v>0</v>
      </c>
      <c r="Z56" s="1877">
        <f t="shared" si="52"/>
        <v>164896</v>
      </c>
      <c r="AA56" s="1877">
        <f t="shared" si="52"/>
        <v>0</v>
      </c>
      <c r="AB56" s="1877">
        <f t="shared" si="52"/>
        <v>0</v>
      </c>
      <c r="AC56" s="1877">
        <f t="shared" si="52"/>
        <v>164896</v>
      </c>
      <c r="AD56" s="1740"/>
      <c r="AE56" s="1978"/>
      <c r="AF56" s="1978"/>
      <c r="AG56" s="1978"/>
      <c r="AH56" s="1740"/>
      <c r="AI56" s="1724"/>
    </row>
    <row r="57" spans="1:35" ht="15.75" hidden="1">
      <c r="A57" s="1706"/>
      <c r="B57" s="1215" t="s">
        <v>2151</v>
      </c>
      <c r="C57" s="1751"/>
      <c r="D57" s="1751"/>
      <c r="E57" s="1751"/>
      <c r="F57" s="1751"/>
      <c r="G57" s="1751"/>
      <c r="H57" s="1751"/>
      <c r="I57" s="1751"/>
      <c r="J57" s="1751"/>
      <c r="K57" s="1189">
        <f t="shared" ref="K57:S57" si="53">K239+K244+K281</f>
        <v>1078418</v>
      </c>
      <c r="L57" s="1189">
        <f t="shared" si="53"/>
        <v>228013</v>
      </c>
      <c r="M57" s="1189">
        <f t="shared" si="53"/>
        <v>139000</v>
      </c>
      <c r="N57" s="1189">
        <f t="shared" si="53"/>
        <v>74737</v>
      </c>
      <c r="O57" s="1189">
        <f t="shared" si="53"/>
        <v>36300</v>
      </c>
      <c r="P57" s="1189">
        <f t="shared" si="53"/>
        <v>22500</v>
      </c>
      <c r="Q57" s="1189">
        <f t="shared" si="53"/>
        <v>0</v>
      </c>
      <c r="R57" s="1189">
        <f t="shared" si="53"/>
        <v>0</v>
      </c>
      <c r="S57" s="1189">
        <f t="shared" si="53"/>
        <v>49822</v>
      </c>
      <c r="T57" s="1740"/>
      <c r="U57" s="1223"/>
      <c r="V57" s="1877"/>
      <c r="W57" s="1877">
        <f t="shared" ref="W57:AC57" si="54">W239+W244+W281</f>
        <v>49822</v>
      </c>
      <c r="X57" s="1877">
        <f t="shared" si="54"/>
        <v>12322</v>
      </c>
      <c r="Y57" s="1877">
        <f t="shared" si="54"/>
        <v>0</v>
      </c>
      <c r="Z57" s="1877">
        <f t="shared" si="54"/>
        <v>49822</v>
      </c>
      <c r="AA57" s="1877">
        <f t="shared" si="54"/>
        <v>5257</v>
      </c>
      <c r="AB57" s="1877">
        <f t="shared" si="54"/>
        <v>0</v>
      </c>
      <c r="AC57" s="1877">
        <f t="shared" si="54"/>
        <v>49822</v>
      </c>
      <c r="AD57" s="1740"/>
      <c r="AE57" s="1978"/>
      <c r="AF57" s="1978"/>
      <c r="AG57" s="1978"/>
      <c r="AH57" s="1740"/>
      <c r="AI57" s="1724"/>
    </row>
    <row r="58" spans="1:35" ht="15.75" hidden="1">
      <c r="A58" s="1706">
        <v>2</v>
      </c>
      <c r="B58" s="1705" t="s">
        <v>2152</v>
      </c>
      <c r="C58" s="1751"/>
      <c r="D58" s="1751"/>
      <c r="E58" s="1751"/>
      <c r="F58" s="1751"/>
      <c r="G58" s="1751"/>
      <c r="H58" s="1751"/>
      <c r="I58" s="1751"/>
      <c r="J58" s="1751"/>
      <c r="K58" s="1725" t="e">
        <f>K119+K231+#REF!+#REF!+K248+K287+#REF!</f>
        <v>#REF!</v>
      </c>
      <c r="L58" s="1725" t="e">
        <f>L119+L231+#REF!+#REF!+L248+L287+#REF!</f>
        <v>#REF!</v>
      </c>
      <c r="M58" s="1725" t="e">
        <f>M119+M231+#REF!+#REF!+M248+M287+#REF!</f>
        <v>#REF!</v>
      </c>
      <c r="N58" s="1725" t="e">
        <f>N119+N231+#REF!+#REF!+N248+N287+#REF!</f>
        <v>#REF!</v>
      </c>
      <c r="O58" s="1725" t="e">
        <f>O119+O231+#REF!+#REF!+O248+O287+#REF!</f>
        <v>#REF!</v>
      </c>
      <c r="P58" s="1725" t="e">
        <f>P119+P231+#REF!+#REF!+P248+P287+#REF!</f>
        <v>#REF!</v>
      </c>
      <c r="Q58" s="1725" t="e">
        <f>Q119+Q231+#REF!+#REF!+Q248+Q287+#REF!</f>
        <v>#REF!</v>
      </c>
      <c r="R58" s="1725" t="e">
        <f>R119+R231+#REF!+#REF!+R248+R287+#REF!</f>
        <v>#REF!</v>
      </c>
      <c r="S58" s="1725" t="e">
        <f>S119+S231+#REF!+#REF!+S248+S287+#REF!</f>
        <v>#REF!</v>
      </c>
      <c r="T58" s="1726"/>
      <c r="U58" s="1727"/>
      <c r="V58" s="1898"/>
      <c r="W58" s="1898" t="e">
        <f>W119+W231+#REF!+#REF!+W248+W287+#REF!</f>
        <v>#REF!</v>
      </c>
      <c r="X58" s="1898" t="e">
        <f>X119+X231+#REF!+#REF!+X248+X287+#REF!</f>
        <v>#REF!</v>
      </c>
      <c r="Y58" s="1898" t="e">
        <f>Y119+Y231+#REF!+#REF!+Y248+Y287+#REF!</f>
        <v>#REF!</v>
      </c>
      <c r="Z58" s="1898" t="e">
        <f>Z119+Z231+#REF!+#REF!+Z248+Z287+#REF!</f>
        <v>#REF!</v>
      </c>
      <c r="AA58" s="1898" t="e">
        <f>AA119+AA231+#REF!+#REF!+AA248+AA287+#REF!</f>
        <v>#REF!</v>
      </c>
      <c r="AB58" s="1898" t="e">
        <f>AB119+AB231+#REF!+#REF!+AB248+AB287+#REF!</f>
        <v>#REF!</v>
      </c>
      <c r="AC58" s="1898" t="e">
        <f>AC119+AC231+#REF!+#REF!+AC248+AC287+#REF!</f>
        <v>#REF!</v>
      </c>
      <c r="AD58" s="1726"/>
      <c r="AE58" s="1978"/>
      <c r="AF58" s="1978"/>
      <c r="AG58" s="1978"/>
      <c r="AH58" s="1726"/>
      <c r="AI58" s="1706"/>
    </row>
    <row r="59" spans="1:35" ht="15.75">
      <c r="A59" s="1706"/>
      <c r="B59" s="1752" t="s">
        <v>2153</v>
      </c>
      <c r="C59" s="1876"/>
      <c r="D59" s="1876"/>
      <c r="E59" s="1724"/>
      <c r="F59" s="1724"/>
      <c r="G59" s="1724"/>
      <c r="H59" s="1706"/>
      <c r="I59" s="1724"/>
      <c r="J59" s="1724"/>
      <c r="K59" s="1725"/>
      <c r="L59" s="1725"/>
      <c r="M59" s="1716"/>
      <c r="N59" s="1725"/>
      <c r="O59" s="1716"/>
      <c r="P59" s="1716"/>
      <c r="Q59" s="1716"/>
      <c r="R59" s="1716"/>
      <c r="S59" s="1716"/>
      <c r="T59" s="1748"/>
      <c r="U59" s="1749"/>
      <c r="V59" s="1888"/>
      <c r="W59" s="1888"/>
      <c r="X59" s="1888"/>
      <c r="Y59" s="1888"/>
      <c r="Z59" s="1888"/>
      <c r="AA59" s="1888"/>
      <c r="AB59" s="1888"/>
      <c r="AC59" s="1888"/>
      <c r="AD59" s="1748"/>
      <c r="AE59" s="1978"/>
      <c r="AF59" s="1978"/>
      <c r="AG59" s="1978"/>
      <c r="AH59" s="1748"/>
      <c r="AI59" s="1724"/>
    </row>
    <row r="60" spans="1:35" ht="15.75">
      <c r="A60" s="1733" t="s">
        <v>7</v>
      </c>
      <c r="B60" s="1730" t="s">
        <v>60</v>
      </c>
      <c r="C60" s="1671"/>
      <c r="D60" s="1671"/>
      <c r="E60" s="1674"/>
      <c r="F60" s="1674"/>
      <c r="G60" s="1674"/>
      <c r="H60" s="1673"/>
      <c r="I60" s="1674"/>
      <c r="J60" s="1674"/>
      <c r="K60" s="1760">
        <f t="shared" ref="K60:AD60" si="55">K61+K119</f>
        <v>5924371</v>
      </c>
      <c r="L60" s="1760">
        <f t="shared" si="55"/>
        <v>3999934</v>
      </c>
      <c r="M60" s="1760">
        <f t="shared" si="55"/>
        <v>2737382</v>
      </c>
      <c r="N60" s="1760">
        <f t="shared" si="55"/>
        <v>1337177</v>
      </c>
      <c r="O60" s="1760">
        <f t="shared" si="55"/>
        <v>161919</v>
      </c>
      <c r="P60" s="1760">
        <f t="shared" si="55"/>
        <v>161919</v>
      </c>
      <c r="Q60" s="1760">
        <f t="shared" si="55"/>
        <v>0</v>
      </c>
      <c r="R60" s="1760">
        <f t="shared" si="55"/>
        <v>0</v>
      </c>
      <c r="S60" s="1760">
        <f t="shared" si="55"/>
        <v>169892</v>
      </c>
      <c r="T60" s="1761">
        <f t="shared" si="55"/>
        <v>47102.695999999996</v>
      </c>
      <c r="U60" s="1762">
        <f t="shared" si="55"/>
        <v>124954.913</v>
      </c>
      <c r="V60" s="1762">
        <f t="shared" si="55"/>
        <v>44937.087</v>
      </c>
      <c r="W60" s="1762">
        <f t="shared" si="55"/>
        <v>177257</v>
      </c>
      <c r="X60" s="1762">
        <f t="shared" si="55"/>
        <v>278</v>
      </c>
      <c r="Y60" s="1762">
        <f t="shared" si="55"/>
        <v>0</v>
      </c>
      <c r="Z60" s="1762">
        <f t="shared" si="55"/>
        <v>169892</v>
      </c>
      <c r="AA60" s="1762">
        <f t="shared" si="55"/>
        <v>278</v>
      </c>
      <c r="AB60" s="1762">
        <f t="shared" si="55"/>
        <v>0</v>
      </c>
      <c r="AC60" s="1762">
        <f t="shared" si="55"/>
        <v>166892</v>
      </c>
      <c r="AD60" s="1761">
        <f t="shared" si="55"/>
        <v>44852.169000000002</v>
      </c>
      <c r="AE60" s="1761">
        <f t="shared" ref="AE60:AH60" si="56">AE61+AE119</f>
        <v>84.917999999999665</v>
      </c>
      <c r="AF60" s="1761" t="e">
        <f t="shared" si="56"/>
        <v>#VALUE!</v>
      </c>
      <c r="AG60" s="1761">
        <f t="shared" si="56"/>
        <v>44827.455099999999</v>
      </c>
      <c r="AH60" s="1761">
        <f t="shared" si="56"/>
        <v>24.713899999999967</v>
      </c>
      <c r="AI60" s="1674"/>
    </row>
    <row r="61" spans="1:35" ht="47.25">
      <c r="A61" s="1704">
        <v>1</v>
      </c>
      <c r="B61" s="1705" t="s">
        <v>2149</v>
      </c>
      <c r="C61" s="1671"/>
      <c r="D61" s="1671"/>
      <c r="E61" s="1674"/>
      <c r="F61" s="1674"/>
      <c r="G61" s="1674"/>
      <c r="H61" s="1673"/>
      <c r="I61" s="1674"/>
      <c r="J61" s="1674"/>
      <c r="K61" s="1760">
        <f t="shared" ref="K61:AH61" si="57">K62</f>
        <v>1949360</v>
      </c>
      <c r="L61" s="1760">
        <f t="shared" si="57"/>
        <v>1495599</v>
      </c>
      <c r="M61" s="1760">
        <f t="shared" si="57"/>
        <v>255382</v>
      </c>
      <c r="N61" s="1760">
        <f t="shared" si="57"/>
        <v>1336377</v>
      </c>
      <c r="O61" s="1760">
        <f t="shared" si="57"/>
        <v>49419</v>
      </c>
      <c r="P61" s="1760">
        <f t="shared" si="57"/>
        <v>49419</v>
      </c>
      <c r="Q61" s="1760">
        <f t="shared" si="57"/>
        <v>0</v>
      </c>
      <c r="R61" s="1760">
        <f t="shared" si="57"/>
        <v>0</v>
      </c>
      <c r="S61" s="1760">
        <f t="shared" si="57"/>
        <v>46182</v>
      </c>
      <c r="T61" s="1761">
        <f t="shared" si="57"/>
        <v>15135.5</v>
      </c>
      <c r="U61" s="1762">
        <f t="shared" si="57"/>
        <v>29379.152999999998</v>
      </c>
      <c r="V61" s="1762">
        <f t="shared" si="57"/>
        <v>16802.847000000002</v>
      </c>
      <c r="W61" s="1762">
        <f t="shared" si="57"/>
        <v>46182</v>
      </c>
      <c r="X61" s="1762">
        <f t="shared" si="57"/>
        <v>0</v>
      </c>
      <c r="Y61" s="1762">
        <f t="shared" si="57"/>
        <v>0</v>
      </c>
      <c r="Z61" s="1762">
        <f t="shared" si="57"/>
        <v>46182</v>
      </c>
      <c r="AA61" s="1762">
        <f t="shared" si="57"/>
        <v>0</v>
      </c>
      <c r="AB61" s="1762">
        <f t="shared" si="57"/>
        <v>0</v>
      </c>
      <c r="AC61" s="1762">
        <f t="shared" si="57"/>
        <v>46182</v>
      </c>
      <c r="AD61" s="1761">
        <f t="shared" si="57"/>
        <v>16802.847000000002</v>
      </c>
      <c r="AE61" s="1761">
        <f t="shared" si="57"/>
        <v>0</v>
      </c>
      <c r="AF61" s="1761" t="e">
        <f t="shared" si="57"/>
        <v>#VALUE!</v>
      </c>
      <c r="AG61" s="1761">
        <f t="shared" si="57"/>
        <v>16802.847000000002</v>
      </c>
      <c r="AH61" s="1761">
        <f t="shared" si="57"/>
        <v>0</v>
      </c>
      <c r="AI61" s="862"/>
    </row>
    <row r="62" spans="1:35" ht="15.75">
      <c r="A62" s="1899">
        <v>1</v>
      </c>
      <c r="B62" s="1730" t="s">
        <v>2150</v>
      </c>
      <c r="C62" s="1760"/>
      <c r="D62" s="1760"/>
      <c r="E62" s="1760"/>
      <c r="F62" s="1760"/>
      <c r="G62" s="1760"/>
      <c r="H62" s="1760"/>
      <c r="I62" s="1760"/>
      <c r="J62" s="1760"/>
      <c r="K62" s="1760">
        <f>K63+K93+K108+K117</f>
        <v>1949360</v>
      </c>
      <c r="L62" s="1760">
        <f t="shared" ref="L62:AD62" si="58">L63+L93+L108+L117</f>
        <v>1495599</v>
      </c>
      <c r="M62" s="1760">
        <f t="shared" si="58"/>
        <v>255382</v>
      </c>
      <c r="N62" s="1760">
        <f t="shared" si="58"/>
        <v>1336377</v>
      </c>
      <c r="O62" s="1760">
        <f t="shared" si="58"/>
        <v>49419</v>
      </c>
      <c r="P62" s="1760">
        <f t="shared" si="58"/>
        <v>49419</v>
      </c>
      <c r="Q62" s="1760">
        <f t="shared" si="58"/>
        <v>0</v>
      </c>
      <c r="R62" s="1760">
        <f t="shared" si="58"/>
        <v>0</v>
      </c>
      <c r="S62" s="1760">
        <f t="shared" si="58"/>
        <v>46182</v>
      </c>
      <c r="T62" s="1761">
        <f t="shared" si="58"/>
        <v>15135.5</v>
      </c>
      <c r="U62" s="1762">
        <f t="shared" si="58"/>
        <v>29379.152999999998</v>
      </c>
      <c r="V62" s="1762">
        <f t="shared" si="58"/>
        <v>16802.847000000002</v>
      </c>
      <c r="W62" s="1762">
        <f t="shared" si="58"/>
        <v>46182</v>
      </c>
      <c r="X62" s="1762">
        <f t="shared" si="58"/>
        <v>0</v>
      </c>
      <c r="Y62" s="1762">
        <f t="shared" si="58"/>
        <v>0</v>
      </c>
      <c r="Z62" s="1762">
        <f t="shared" si="58"/>
        <v>46182</v>
      </c>
      <c r="AA62" s="1762">
        <f t="shared" si="58"/>
        <v>0</v>
      </c>
      <c r="AB62" s="1762">
        <f t="shared" si="58"/>
        <v>0</v>
      </c>
      <c r="AC62" s="1762">
        <f t="shared" si="58"/>
        <v>46182</v>
      </c>
      <c r="AD62" s="1761">
        <f t="shared" si="58"/>
        <v>16802.847000000002</v>
      </c>
      <c r="AE62" s="1761">
        <f t="shared" ref="AE62:AH62" si="59">AE63+AE93+AE108+AE117</f>
        <v>0</v>
      </c>
      <c r="AF62" s="1761" t="e">
        <f t="shared" si="59"/>
        <v>#VALUE!</v>
      </c>
      <c r="AG62" s="1761">
        <f t="shared" si="59"/>
        <v>16802.847000000002</v>
      </c>
      <c r="AH62" s="1761">
        <f t="shared" si="59"/>
        <v>0</v>
      </c>
      <c r="AI62" s="1771"/>
    </row>
    <row r="63" spans="1:35" ht="15.75">
      <c r="A63" s="1900" t="s">
        <v>89</v>
      </c>
      <c r="B63" s="1901" t="s">
        <v>2283</v>
      </c>
      <c r="C63" s="1745"/>
      <c r="D63" s="1745"/>
      <c r="E63" s="1745"/>
      <c r="F63" s="1745"/>
      <c r="G63" s="1745"/>
      <c r="H63" s="1745"/>
      <c r="I63" s="1745"/>
      <c r="J63" s="1745"/>
      <c r="K63" s="1745">
        <f>K64</f>
        <v>1918809</v>
      </c>
      <c r="L63" s="1745">
        <f t="shared" ref="L63:AH63" si="60">L64</f>
        <v>1475599</v>
      </c>
      <c r="M63" s="1745">
        <f t="shared" si="60"/>
        <v>239000</v>
      </c>
      <c r="N63" s="1745">
        <f t="shared" si="60"/>
        <v>1332759</v>
      </c>
      <c r="O63" s="1745">
        <f t="shared" si="60"/>
        <v>33037</v>
      </c>
      <c r="P63" s="1745">
        <f t="shared" si="60"/>
        <v>33037</v>
      </c>
      <c r="Q63" s="1745">
        <f t="shared" si="60"/>
        <v>0</v>
      </c>
      <c r="R63" s="1745">
        <f t="shared" si="60"/>
        <v>0</v>
      </c>
      <c r="S63" s="1745">
        <f t="shared" si="60"/>
        <v>29800</v>
      </c>
      <c r="T63" s="1746">
        <f t="shared" si="60"/>
        <v>13774.5</v>
      </c>
      <c r="U63" s="1747">
        <f t="shared" si="60"/>
        <v>18483.474999999999</v>
      </c>
      <c r="V63" s="1747">
        <f t="shared" si="60"/>
        <v>11316.525000000001</v>
      </c>
      <c r="W63" s="1747">
        <f t="shared" si="60"/>
        <v>29800</v>
      </c>
      <c r="X63" s="1747">
        <f t="shared" si="60"/>
        <v>0</v>
      </c>
      <c r="Y63" s="1747">
        <f t="shared" si="60"/>
        <v>0</v>
      </c>
      <c r="Z63" s="1747">
        <f t="shared" si="60"/>
        <v>29800</v>
      </c>
      <c r="AA63" s="1747">
        <f t="shared" si="60"/>
        <v>0</v>
      </c>
      <c r="AB63" s="1747">
        <f t="shared" si="60"/>
        <v>0</v>
      </c>
      <c r="AC63" s="1747">
        <f t="shared" si="60"/>
        <v>29800</v>
      </c>
      <c r="AD63" s="1746">
        <f t="shared" si="60"/>
        <v>11316.525000000001</v>
      </c>
      <c r="AE63" s="1746">
        <f t="shared" si="60"/>
        <v>0</v>
      </c>
      <c r="AF63" s="1746" t="e">
        <f t="shared" si="60"/>
        <v>#VALUE!</v>
      </c>
      <c r="AG63" s="1746">
        <f t="shared" si="60"/>
        <v>11316.525000000001</v>
      </c>
      <c r="AH63" s="1746">
        <f t="shared" si="60"/>
        <v>0</v>
      </c>
      <c r="AI63" s="1965"/>
    </row>
    <row r="64" spans="1:35" ht="68.45" customHeight="1">
      <c r="A64" s="1674">
        <v>1</v>
      </c>
      <c r="B64" s="1215" t="s">
        <v>2284</v>
      </c>
      <c r="C64" s="1673" t="s">
        <v>100</v>
      </c>
      <c r="D64" s="1673"/>
      <c r="E64" s="1671"/>
      <c r="F64" s="1674"/>
      <c r="G64" s="1674"/>
      <c r="H64" s="1673" t="s">
        <v>2285</v>
      </c>
      <c r="I64" s="1673" t="s">
        <v>1540</v>
      </c>
      <c r="J64" s="1673" t="s">
        <v>2286</v>
      </c>
      <c r="K64" s="1188">
        <v>1918809</v>
      </c>
      <c r="L64" s="1188">
        <v>1475599</v>
      </c>
      <c r="M64" s="1188">
        <v>239000</v>
      </c>
      <c r="N64" s="1188">
        <v>1332759</v>
      </c>
      <c r="O64" s="1188">
        <f>O66+O68+O71+O74+O76+O80+O83+O86+O88+O78</f>
        <v>33037</v>
      </c>
      <c r="P64" s="1188">
        <f>P66+P68+P71+P74+P76+P80+P83+P86+P88+P78</f>
        <v>33037</v>
      </c>
      <c r="Q64" s="1188">
        <f t="shared" ref="Q64:AD64" si="61">Q66+Q68+Q71+Q74+Q76+Q80+Q83+Q86+Q88+Q78</f>
        <v>0</v>
      </c>
      <c r="R64" s="1188">
        <f t="shared" si="61"/>
        <v>0</v>
      </c>
      <c r="S64" s="1188">
        <f>S66+S68+S71+S74+S76+S80+S83+S86+S88+S78</f>
        <v>29800</v>
      </c>
      <c r="T64" s="1684">
        <f t="shared" ref="T64" si="62">T66+T68+T71+T74+T76+T80+T83+T86+T88+T78</f>
        <v>13774.5</v>
      </c>
      <c r="U64" s="1190">
        <f t="shared" si="61"/>
        <v>18483.474999999999</v>
      </c>
      <c r="V64" s="1190">
        <f t="shared" si="61"/>
        <v>11316.525000000001</v>
      </c>
      <c r="W64" s="1190">
        <f t="shared" si="61"/>
        <v>29800</v>
      </c>
      <c r="X64" s="1190">
        <f t="shared" si="61"/>
        <v>0</v>
      </c>
      <c r="Y64" s="1190">
        <f t="shared" si="61"/>
        <v>0</v>
      </c>
      <c r="Z64" s="1190">
        <f t="shared" si="61"/>
        <v>29800</v>
      </c>
      <c r="AA64" s="1190">
        <f t="shared" si="61"/>
        <v>0</v>
      </c>
      <c r="AB64" s="1190">
        <f t="shared" si="61"/>
        <v>0</v>
      </c>
      <c r="AC64" s="1190">
        <f t="shared" si="61"/>
        <v>29800</v>
      </c>
      <c r="AD64" s="1684">
        <f t="shared" si="61"/>
        <v>11316.525000000001</v>
      </c>
      <c r="AE64" s="1684">
        <f t="shared" ref="AE64:AH64" si="63">AE66+AE68+AE71+AE74+AE76+AE80+AE83+AE86+AE88+AE78</f>
        <v>0</v>
      </c>
      <c r="AF64" s="1684" t="e">
        <f t="shared" si="63"/>
        <v>#VALUE!</v>
      </c>
      <c r="AG64" s="1684">
        <f t="shared" si="63"/>
        <v>11316.525000000001</v>
      </c>
      <c r="AH64" s="1684">
        <f t="shared" si="63"/>
        <v>0</v>
      </c>
      <c r="AI64" s="658"/>
    </row>
    <row r="65" spans="1:35" ht="15.75" hidden="1">
      <c r="A65" s="1674"/>
      <c r="B65" s="1228" t="s">
        <v>2180</v>
      </c>
      <c r="C65" s="1673"/>
      <c r="D65" s="1673"/>
      <c r="E65" s="1671"/>
      <c r="F65" s="1674"/>
      <c r="G65" s="1674"/>
      <c r="H65" s="1673"/>
      <c r="I65" s="1673"/>
      <c r="J65" s="1673"/>
      <c r="K65" s="1188"/>
      <c r="L65" s="1188"/>
      <c r="M65" s="1188"/>
      <c r="N65" s="1188"/>
      <c r="O65" s="1188"/>
      <c r="P65" s="1188"/>
      <c r="Q65" s="1188"/>
      <c r="R65" s="1188"/>
      <c r="S65" s="1188"/>
      <c r="T65" s="1684"/>
      <c r="U65" s="1190"/>
      <c r="V65" s="1190"/>
      <c r="W65" s="1896"/>
      <c r="X65" s="1896"/>
      <c r="Y65" s="1896"/>
      <c r="Z65" s="1896"/>
      <c r="AA65" s="1896"/>
      <c r="AB65" s="1896"/>
      <c r="AC65" s="1896"/>
      <c r="AD65" s="1684"/>
      <c r="AE65" s="1684"/>
      <c r="AF65" s="1684"/>
      <c r="AG65" s="1684"/>
      <c r="AH65" s="1684"/>
      <c r="AI65" s="658"/>
    </row>
    <row r="66" spans="1:35" ht="15.75" hidden="1">
      <c r="A66" s="1880" t="s">
        <v>753</v>
      </c>
      <c r="B66" s="1743" t="s">
        <v>286</v>
      </c>
      <c r="C66" s="1902"/>
      <c r="D66" s="1902"/>
      <c r="E66" s="1902"/>
      <c r="F66" s="1902"/>
      <c r="G66" s="1902"/>
      <c r="H66" s="1789"/>
      <c r="I66" s="1789"/>
      <c r="J66" s="1789"/>
      <c r="K66" s="1745">
        <f>K67</f>
        <v>0</v>
      </c>
      <c r="L66" s="1745">
        <f t="shared" ref="L66:AH66" si="64">L67</f>
        <v>0</v>
      </c>
      <c r="M66" s="1745">
        <f t="shared" si="64"/>
        <v>0</v>
      </c>
      <c r="N66" s="1745">
        <f t="shared" si="64"/>
        <v>0</v>
      </c>
      <c r="O66" s="1745">
        <f t="shared" si="64"/>
        <v>0</v>
      </c>
      <c r="P66" s="1745">
        <f t="shared" si="64"/>
        <v>0</v>
      </c>
      <c r="Q66" s="1745">
        <f t="shared" si="64"/>
        <v>0</v>
      </c>
      <c r="R66" s="1745">
        <f t="shared" si="64"/>
        <v>0</v>
      </c>
      <c r="S66" s="1745">
        <f t="shared" si="64"/>
        <v>0</v>
      </c>
      <c r="T66" s="1746">
        <f t="shared" si="64"/>
        <v>0</v>
      </c>
      <c r="U66" s="1747">
        <f t="shared" si="64"/>
        <v>0</v>
      </c>
      <c r="V66" s="1747">
        <f t="shared" si="64"/>
        <v>0</v>
      </c>
      <c r="W66" s="1747">
        <f t="shared" si="64"/>
        <v>0</v>
      </c>
      <c r="X66" s="1747">
        <f t="shared" si="64"/>
        <v>0</v>
      </c>
      <c r="Y66" s="1747">
        <f t="shared" si="64"/>
        <v>0</v>
      </c>
      <c r="Z66" s="1747">
        <f t="shared" si="64"/>
        <v>0</v>
      </c>
      <c r="AA66" s="1747">
        <f t="shared" si="64"/>
        <v>0</v>
      </c>
      <c r="AB66" s="1747">
        <f t="shared" si="64"/>
        <v>0</v>
      </c>
      <c r="AC66" s="1747">
        <f t="shared" si="64"/>
        <v>0</v>
      </c>
      <c r="AD66" s="1746">
        <f t="shared" si="64"/>
        <v>0</v>
      </c>
      <c r="AE66" s="1746">
        <f t="shared" si="64"/>
        <v>0</v>
      </c>
      <c r="AF66" s="1746">
        <f t="shared" si="64"/>
        <v>0</v>
      </c>
      <c r="AG66" s="1746">
        <f t="shared" si="64"/>
        <v>0</v>
      </c>
      <c r="AH66" s="1746">
        <f t="shared" si="64"/>
        <v>0</v>
      </c>
      <c r="AI66" s="1966"/>
    </row>
    <row r="67" spans="1:35" ht="15.75" hidden="1">
      <c r="A67" s="1674"/>
      <c r="B67" s="1231"/>
      <c r="C67" s="630"/>
      <c r="D67" s="630"/>
      <c r="E67" s="630"/>
      <c r="F67" s="630"/>
      <c r="G67" s="1706"/>
      <c r="H67" s="1673"/>
      <c r="I67" s="630"/>
      <c r="J67" s="630"/>
      <c r="K67" s="1222"/>
      <c r="L67" s="1222"/>
      <c r="M67" s="1188"/>
      <c r="N67" s="1903"/>
      <c r="O67" s="1188"/>
      <c r="P67" s="1188"/>
      <c r="Q67" s="1188"/>
      <c r="R67" s="1188"/>
      <c r="S67" s="1188"/>
      <c r="T67" s="1684"/>
      <c r="U67" s="1190"/>
      <c r="V67" s="1878"/>
      <c r="W67" s="1896"/>
      <c r="X67" s="1896"/>
      <c r="Y67" s="1896"/>
      <c r="Z67" s="1896"/>
      <c r="AA67" s="1896"/>
      <c r="AB67" s="1896"/>
      <c r="AC67" s="1896"/>
      <c r="AD67" s="1684"/>
      <c r="AE67" s="1684"/>
      <c r="AF67" s="1684"/>
      <c r="AG67" s="1684"/>
      <c r="AH67" s="1684"/>
      <c r="AI67" s="658"/>
    </row>
    <row r="68" spans="1:35" ht="15.75" hidden="1">
      <c r="A68" s="1880" t="s">
        <v>758</v>
      </c>
      <c r="B68" s="1788" t="s">
        <v>275</v>
      </c>
      <c r="C68" s="1673"/>
      <c r="D68" s="1673"/>
      <c r="E68" s="1671"/>
      <c r="F68" s="1674"/>
      <c r="G68" s="1674"/>
      <c r="H68" s="1673"/>
      <c r="I68" s="1673"/>
      <c r="J68" s="1673"/>
      <c r="K68" s="1745">
        <f>K69+K70</f>
        <v>0</v>
      </c>
      <c r="L68" s="1745">
        <f t="shared" ref="L68:AD68" si="65">L69+L70</f>
        <v>0</v>
      </c>
      <c r="M68" s="1745">
        <f t="shared" si="65"/>
        <v>0</v>
      </c>
      <c r="N68" s="1745">
        <f t="shared" si="65"/>
        <v>0</v>
      </c>
      <c r="O68" s="1745">
        <f t="shared" si="65"/>
        <v>0</v>
      </c>
      <c r="P68" s="1745">
        <f t="shared" si="65"/>
        <v>0</v>
      </c>
      <c r="Q68" s="1745">
        <f t="shared" si="65"/>
        <v>0</v>
      </c>
      <c r="R68" s="1745">
        <f t="shared" si="65"/>
        <v>0</v>
      </c>
      <c r="S68" s="1745">
        <f t="shared" si="65"/>
        <v>0</v>
      </c>
      <c r="T68" s="1746">
        <f t="shared" si="65"/>
        <v>0</v>
      </c>
      <c r="U68" s="1747">
        <f t="shared" si="65"/>
        <v>0</v>
      </c>
      <c r="V68" s="1747">
        <f t="shared" si="65"/>
        <v>0</v>
      </c>
      <c r="W68" s="1747">
        <f t="shared" si="65"/>
        <v>0</v>
      </c>
      <c r="X68" s="1747">
        <f t="shared" si="65"/>
        <v>0</v>
      </c>
      <c r="Y68" s="1747">
        <f t="shared" si="65"/>
        <v>0</v>
      </c>
      <c r="Z68" s="1747">
        <f t="shared" si="65"/>
        <v>0</v>
      </c>
      <c r="AA68" s="1747">
        <f t="shared" si="65"/>
        <v>0</v>
      </c>
      <c r="AB68" s="1747">
        <f t="shared" si="65"/>
        <v>0</v>
      </c>
      <c r="AC68" s="1747">
        <f t="shared" si="65"/>
        <v>0</v>
      </c>
      <c r="AD68" s="1746">
        <f t="shared" si="65"/>
        <v>0</v>
      </c>
      <c r="AE68" s="1746">
        <f t="shared" ref="AE68:AH68" si="66">AE69+AE70</f>
        <v>0</v>
      </c>
      <c r="AF68" s="1746">
        <f t="shared" si="66"/>
        <v>0</v>
      </c>
      <c r="AG68" s="1746">
        <f t="shared" si="66"/>
        <v>0</v>
      </c>
      <c r="AH68" s="1746">
        <f t="shared" si="66"/>
        <v>0</v>
      </c>
      <c r="AI68" s="658"/>
    </row>
    <row r="69" spans="1:35" ht="15.75" hidden="1">
      <c r="A69" s="1674"/>
      <c r="B69" s="1231"/>
      <c r="C69" s="630"/>
      <c r="D69" s="630"/>
      <c r="E69" s="630"/>
      <c r="F69" s="630"/>
      <c r="G69" s="630"/>
      <c r="H69" s="630"/>
      <c r="I69" s="630"/>
      <c r="J69" s="630"/>
      <c r="K69" s="1222"/>
      <c r="L69" s="1222"/>
      <c r="M69" s="1188"/>
      <c r="N69" s="1903"/>
      <c r="O69" s="1188"/>
      <c r="P69" s="1188"/>
      <c r="Q69" s="1188"/>
      <c r="R69" s="1188"/>
      <c r="S69" s="1188"/>
      <c r="T69" s="1904"/>
      <c r="U69" s="1190"/>
      <c r="V69" s="1190"/>
      <c r="W69" s="1896"/>
      <c r="X69" s="1896"/>
      <c r="Y69" s="1896"/>
      <c r="Z69" s="1896"/>
      <c r="AA69" s="1896"/>
      <c r="AB69" s="1896"/>
      <c r="AC69" s="1896"/>
      <c r="AD69" s="1684"/>
      <c r="AE69" s="1684"/>
      <c r="AF69" s="1684"/>
      <c r="AG69" s="1684"/>
      <c r="AH69" s="1684"/>
      <c r="AI69" s="658"/>
    </row>
    <row r="70" spans="1:35" ht="15.75" hidden="1">
      <c r="A70" s="1674"/>
      <c r="B70" s="1231"/>
      <c r="C70" s="630"/>
      <c r="D70" s="630"/>
      <c r="E70" s="630"/>
      <c r="F70" s="630"/>
      <c r="G70" s="630"/>
      <c r="H70" s="630"/>
      <c r="I70" s="630"/>
      <c r="J70" s="630"/>
      <c r="K70" s="1222"/>
      <c r="L70" s="1222"/>
      <c r="M70" s="1188"/>
      <c r="N70" s="1222"/>
      <c r="O70" s="1188"/>
      <c r="P70" s="1188"/>
      <c r="Q70" s="1188"/>
      <c r="R70" s="1188"/>
      <c r="S70" s="1188"/>
      <c r="T70" s="1684"/>
      <c r="U70" s="1190"/>
      <c r="V70" s="1190"/>
      <c r="W70" s="1896"/>
      <c r="X70" s="1896"/>
      <c r="Y70" s="1896"/>
      <c r="Z70" s="1896"/>
      <c r="AA70" s="1896"/>
      <c r="AB70" s="1896"/>
      <c r="AC70" s="1896"/>
      <c r="AD70" s="1684"/>
      <c r="AE70" s="1684"/>
      <c r="AF70" s="1684"/>
      <c r="AG70" s="1684"/>
      <c r="AH70" s="1684"/>
      <c r="AI70" s="658"/>
    </row>
    <row r="71" spans="1:35" ht="15.75" hidden="1">
      <c r="A71" s="1880" t="s">
        <v>1213</v>
      </c>
      <c r="B71" s="1788" t="s">
        <v>276</v>
      </c>
      <c r="C71" s="1673"/>
      <c r="D71" s="1673"/>
      <c r="E71" s="1671"/>
      <c r="F71" s="1674"/>
      <c r="G71" s="1674"/>
      <c r="H71" s="1673"/>
      <c r="I71" s="1673"/>
      <c r="J71" s="1673"/>
      <c r="K71" s="1745">
        <f>K72+K73</f>
        <v>0</v>
      </c>
      <c r="L71" s="1745">
        <f t="shared" ref="L71:AC71" si="67">L72+L73</f>
        <v>0</v>
      </c>
      <c r="M71" s="1745">
        <f t="shared" si="67"/>
        <v>0</v>
      </c>
      <c r="N71" s="1745">
        <f t="shared" si="67"/>
        <v>0</v>
      </c>
      <c r="O71" s="1745">
        <f t="shared" si="67"/>
        <v>0</v>
      </c>
      <c r="P71" s="1745">
        <f t="shared" si="67"/>
        <v>0</v>
      </c>
      <c r="Q71" s="1745">
        <f t="shared" si="67"/>
        <v>0</v>
      </c>
      <c r="R71" s="1745">
        <f t="shared" si="67"/>
        <v>0</v>
      </c>
      <c r="S71" s="1745">
        <f t="shared" si="67"/>
        <v>0</v>
      </c>
      <c r="T71" s="1746">
        <f t="shared" si="67"/>
        <v>0</v>
      </c>
      <c r="U71" s="1747">
        <f t="shared" si="67"/>
        <v>0</v>
      </c>
      <c r="V71" s="1747">
        <f t="shared" si="67"/>
        <v>0</v>
      </c>
      <c r="W71" s="1897">
        <f t="shared" si="67"/>
        <v>0</v>
      </c>
      <c r="X71" s="1897">
        <f t="shared" si="67"/>
        <v>0</v>
      </c>
      <c r="Y71" s="1897">
        <f t="shared" si="67"/>
        <v>0</v>
      </c>
      <c r="Z71" s="1897">
        <f t="shared" si="67"/>
        <v>0</v>
      </c>
      <c r="AA71" s="1897">
        <f t="shared" si="67"/>
        <v>0</v>
      </c>
      <c r="AB71" s="1897">
        <f t="shared" si="67"/>
        <v>0</v>
      </c>
      <c r="AC71" s="1897">
        <f t="shared" si="67"/>
        <v>0</v>
      </c>
      <c r="AD71" s="1746"/>
      <c r="AE71" s="1746"/>
      <c r="AF71" s="1746"/>
      <c r="AG71" s="1746"/>
      <c r="AH71" s="1746"/>
      <c r="AI71" s="658"/>
    </row>
    <row r="72" spans="1:35" ht="15.75" hidden="1">
      <c r="A72" s="1674"/>
      <c r="B72" s="1206"/>
      <c r="C72" s="630"/>
      <c r="D72" s="630"/>
      <c r="E72" s="630"/>
      <c r="F72" s="630"/>
      <c r="G72" s="1706"/>
      <c r="H72" s="630"/>
      <c r="I72" s="630"/>
      <c r="J72" s="630"/>
      <c r="K72" s="1188"/>
      <c r="L72" s="1188"/>
      <c r="M72" s="1188"/>
      <c r="N72" s="1188"/>
      <c r="O72" s="1188"/>
      <c r="P72" s="1188"/>
      <c r="Q72" s="1188"/>
      <c r="R72" s="1188"/>
      <c r="S72" s="1188"/>
      <c r="T72" s="1905"/>
      <c r="U72" s="1190"/>
      <c r="V72" s="1190"/>
      <c r="W72" s="1896"/>
      <c r="X72" s="1896"/>
      <c r="Y72" s="1896"/>
      <c r="Z72" s="1896"/>
      <c r="AA72" s="1896"/>
      <c r="AB72" s="1896"/>
      <c r="AC72" s="1896"/>
      <c r="AD72" s="1684"/>
      <c r="AE72" s="1684"/>
      <c r="AF72" s="1684"/>
      <c r="AG72" s="1684"/>
      <c r="AH72" s="1684"/>
      <c r="AI72" s="658"/>
    </row>
    <row r="73" spans="1:35" ht="15.75" hidden="1">
      <c r="A73" s="1674"/>
      <c r="B73" s="1206"/>
      <c r="C73" s="630"/>
      <c r="D73" s="630"/>
      <c r="E73" s="630"/>
      <c r="F73" s="630"/>
      <c r="G73" s="630"/>
      <c r="H73" s="630"/>
      <c r="I73" s="630"/>
      <c r="J73" s="630"/>
      <c r="K73" s="1222"/>
      <c r="L73" s="1222"/>
      <c r="M73" s="1188"/>
      <c r="N73" s="1188"/>
      <c r="O73" s="1188"/>
      <c r="P73" s="1188"/>
      <c r="Q73" s="1188"/>
      <c r="R73" s="1188"/>
      <c r="S73" s="1188"/>
      <c r="T73" s="1684"/>
      <c r="U73" s="1190"/>
      <c r="V73" s="1190"/>
      <c r="W73" s="1896"/>
      <c r="X73" s="1896"/>
      <c r="Y73" s="1896"/>
      <c r="Z73" s="1896"/>
      <c r="AA73" s="1896"/>
      <c r="AB73" s="1896"/>
      <c r="AC73" s="1896"/>
      <c r="AD73" s="1684"/>
      <c r="AE73" s="1684"/>
      <c r="AF73" s="1684"/>
      <c r="AG73" s="1684"/>
      <c r="AH73" s="1684"/>
      <c r="AI73" s="658"/>
    </row>
    <row r="74" spans="1:35" ht="15.75">
      <c r="A74" s="1880" t="s">
        <v>753</v>
      </c>
      <c r="B74" s="1788" t="s">
        <v>278</v>
      </c>
      <c r="C74" s="630"/>
      <c r="D74" s="630"/>
      <c r="E74" s="630"/>
      <c r="F74" s="630"/>
      <c r="G74" s="630"/>
      <c r="H74" s="630"/>
      <c r="I74" s="630"/>
      <c r="J74" s="630"/>
      <c r="K74" s="1906">
        <f>K75</f>
        <v>27817</v>
      </c>
      <c r="L74" s="1906">
        <f t="shared" ref="L74:AH74" si="68">L75</f>
        <v>17800</v>
      </c>
      <c r="M74" s="1906">
        <f t="shared" si="68"/>
        <v>9800</v>
      </c>
      <c r="N74" s="1906">
        <f t="shared" si="68"/>
        <v>8000</v>
      </c>
      <c r="O74" s="1906">
        <f t="shared" si="68"/>
        <v>9800</v>
      </c>
      <c r="P74" s="1906">
        <f t="shared" si="68"/>
        <v>9800</v>
      </c>
      <c r="Q74" s="1906">
        <f t="shared" si="68"/>
        <v>0</v>
      </c>
      <c r="R74" s="1906">
        <f t="shared" si="68"/>
        <v>0</v>
      </c>
      <c r="S74" s="1906">
        <f t="shared" si="68"/>
        <v>9800</v>
      </c>
      <c r="T74" s="1885">
        <f t="shared" si="68"/>
        <v>8014.5</v>
      </c>
      <c r="U74" s="1886">
        <f t="shared" si="68"/>
        <v>8054.5</v>
      </c>
      <c r="V74" s="1886">
        <f t="shared" si="68"/>
        <v>1745.5</v>
      </c>
      <c r="W74" s="1886">
        <f t="shared" si="68"/>
        <v>9800</v>
      </c>
      <c r="X74" s="1886">
        <f t="shared" si="68"/>
        <v>0</v>
      </c>
      <c r="Y74" s="1886">
        <f t="shared" si="68"/>
        <v>0</v>
      </c>
      <c r="Z74" s="1886">
        <f t="shared" si="68"/>
        <v>9800</v>
      </c>
      <c r="AA74" s="1886">
        <f t="shared" si="68"/>
        <v>0</v>
      </c>
      <c r="AB74" s="1886">
        <f t="shared" si="68"/>
        <v>0</v>
      </c>
      <c r="AC74" s="1886">
        <f t="shared" si="68"/>
        <v>9800</v>
      </c>
      <c r="AD74" s="1885">
        <f t="shared" si="68"/>
        <v>1745.5</v>
      </c>
      <c r="AE74" s="1885">
        <f t="shared" si="68"/>
        <v>0</v>
      </c>
      <c r="AF74" s="1885" t="str">
        <f t="shared" si="68"/>
        <v>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và năm 2022, dự án chưa được bố trí vốn nên cần vốn kéo dài chuyển sang để thanh toán vốn cho nhà thầu và sớm hoàn thành đưa vào sử dụng</v>
      </c>
      <c r="AG74" s="1885">
        <f t="shared" si="68"/>
        <v>1745.5</v>
      </c>
      <c r="AH74" s="1885">
        <f t="shared" si="68"/>
        <v>0</v>
      </c>
      <c r="AI74" s="658"/>
    </row>
    <row r="75" spans="1:35" s="702" customFormat="1" ht="77.099999999999994" customHeight="1">
      <c r="A75" s="1674"/>
      <c r="B75" s="1206" t="s">
        <v>2287</v>
      </c>
      <c r="C75" s="630" t="s">
        <v>396</v>
      </c>
      <c r="D75" s="630" t="s">
        <v>397</v>
      </c>
      <c r="E75" s="630" t="s">
        <v>398</v>
      </c>
      <c r="F75" s="630">
        <v>7774797</v>
      </c>
      <c r="G75" s="630"/>
      <c r="H75" s="630" t="s">
        <v>2288</v>
      </c>
      <c r="I75" s="630" t="s">
        <v>2289</v>
      </c>
      <c r="J75" s="630" t="s">
        <v>2290</v>
      </c>
      <c r="K75" s="1222">
        <v>27817</v>
      </c>
      <c r="L75" s="1222">
        <v>17800</v>
      </c>
      <c r="M75" s="1188">
        <v>9800</v>
      </c>
      <c r="N75" s="1188">
        <v>8000</v>
      </c>
      <c r="O75" s="1188">
        <v>9800</v>
      </c>
      <c r="P75" s="1188">
        <v>9800</v>
      </c>
      <c r="Q75" s="1188"/>
      <c r="R75" s="1188"/>
      <c r="S75" s="1188">
        <v>9800</v>
      </c>
      <c r="T75" s="1803">
        <v>8014.5</v>
      </c>
      <c r="U75" s="1190">
        <v>8054.5</v>
      </c>
      <c r="V75" s="1190">
        <f t="shared" ref="V75" si="69">S75-U75</f>
        <v>1745.5</v>
      </c>
      <c r="W75" s="1896">
        <v>9800</v>
      </c>
      <c r="X75" s="1896"/>
      <c r="Y75" s="1896"/>
      <c r="Z75" s="1896">
        <v>9800</v>
      </c>
      <c r="AA75" s="1896"/>
      <c r="AB75" s="1896"/>
      <c r="AC75" s="1896">
        <v>9800</v>
      </c>
      <c r="AD75" s="1684">
        <f>V75</f>
        <v>1745.5</v>
      </c>
      <c r="AE75" s="1773"/>
      <c r="AF75" s="1866" t="s">
        <v>2164</v>
      </c>
      <c r="AG75" s="1851">
        <v>1745.5</v>
      </c>
      <c r="AH75" s="1740">
        <f>AD75-AG75</f>
        <v>0</v>
      </c>
      <c r="AI75" s="658"/>
    </row>
    <row r="76" spans="1:35" ht="15.75" hidden="1">
      <c r="A76" s="1880" t="s">
        <v>2237</v>
      </c>
      <c r="B76" s="1788" t="s">
        <v>280</v>
      </c>
      <c r="C76" s="630"/>
      <c r="D76" s="630"/>
      <c r="E76" s="630"/>
      <c r="F76" s="630"/>
      <c r="G76" s="630"/>
      <c r="H76" s="630"/>
      <c r="I76" s="630"/>
      <c r="J76" s="630"/>
      <c r="K76" s="1906">
        <f>K77</f>
        <v>0</v>
      </c>
      <c r="L76" s="1906">
        <f t="shared" ref="L76:AE76" si="70">L77</f>
        <v>0</v>
      </c>
      <c r="M76" s="1906">
        <f t="shared" si="70"/>
        <v>0</v>
      </c>
      <c r="N76" s="1906">
        <f t="shared" si="70"/>
        <v>0</v>
      </c>
      <c r="O76" s="1906">
        <f t="shared" si="70"/>
        <v>0</v>
      </c>
      <c r="P76" s="1906">
        <f t="shared" si="70"/>
        <v>0</v>
      </c>
      <c r="Q76" s="1906">
        <f t="shared" si="70"/>
        <v>0</v>
      </c>
      <c r="R76" s="1906">
        <f t="shared" si="70"/>
        <v>0</v>
      </c>
      <c r="S76" s="1906">
        <f t="shared" si="70"/>
        <v>0</v>
      </c>
      <c r="T76" s="1885">
        <f t="shared" si="70"/>
        <v>0</v>
      </c>
      <c r="U76" s="1886">
        <f t="shared" si="70"/>
        <v>0</v>
      </c>
      <c r="V76" s="1886">
        <f t="shared" si="70"/>
        <v>0</v>
      </c>
      <c r="W76" s="1886">
        <f t="shared" si="70"/>
        <v>0</v>
      </c>
      <c r="X76" s="1886">
        <f t="shared" si="70"/>
        <v>0</v>
      </c>
      <c r="Y76" s="1886">
        <f t="shared" si="70"/>
        <v>0</v>
      </c>
      <c r="Z76" s="1886">
        <f t="shared" si="70"/>
        <v>0</v>
      </c>
      <c r="AA76" s="1886">
        <f t="shared" si="70"/>
        <v>0</v>
      </c>
      <c r="AB76" s="1886">
        <f t="shared" si="70"/>
        <v>0</v>
      </c>
      <c r="AC76" s="1886">
        <f t="shared" si="70"/>
        <v>0</v>
      </c>
      <c r="AD76" s="1885">
        <f t="shared" si="70"/>
        <v>0</v>
      </c>
      <c r="AE76" s="1979">
        <f t="shared" si="70"/>
        <v>0</v>
      </c>
      <c r="AF76" s="1979"/>
      <c r="AG76" s="1979"/>
      <c r="AH76" s="1885">
        <f t="shared" ref="AH76" si="71">AH77</f>
        <v>0</v>
      </c>
      <c r="AI76" s="658"/>
    </row>
    <row r="77" spans="1:35" ht="15.75" hidden="1">
      <c r="A77" s="1674"/>
      <c r="B77" s="1206"/>
      <c r="C77" s="630"/>
      <c r="D77" s="630"/>
      <c r="E77" s="630"/>
      <c r="F77" s="630"/>
      <c r="G77" s="630"/>
      <c r="H77" s="630"/>
      <c r="I77" s="630"/>
      <c r="J77" s="630"/>
      <c r="K77" s="1222"/>
      <c r="L77" s="1222"/>
      <c r="M77" s="1188"/>
      <c r="N77" s="1188"/>
      <c r="O77" s="1188"/>
      <c r="P77" s="1188"/>
      <c r="Q77" s="1188"/>
      <c r="R77" s="1188"/>
      <c r="S77" s="1188"/>
      <c r="T77" s="1684"/>
      <c r="U77" s="1190"/>
      <c r="V77" s="1190"/>
      <c r="W77" s="1896"/>
      <c r="X77" s="1896"/>
      <c r="Y77" s="1896"/>
      <c r="Z77" s="1896"/>
      <c r="AA77" s="1896"/>
      <c r="AB77" s="1896"/>
      <c r="AC77" s="1896"/>
      <c r="AD77" s="1684"/>
      <c r="AE77" s="1773"/>
      <c r="AF77" s="1773"/>
      <c r="AG77" s="1773"/>
      <c r="AH77" s="1684"/>
      <c r="AI77" s="658"/>
    </row>
    <row r="78" spans="1:35" ht="15.75" hidden="1">
      <c r="A78" s="1880" t="s">
        <v>2191</v>
      </c>
      <c r="B78" s="1788" t="s">
        <v>281</v>
      </c>
      <c r="C78" s="630"/>
      <c r="D78" s="630"/>
      <c r="E78" s="630"/>
      <c r="F78" s="630"/>
      <c r="G78" s="630"/>
      <c r="H78" s="630"/>
      <c r="I78" s="630"/>
      <c r="J78" s="630"/>
      <c r="K78" s="1906">
        <f>K79</f>
        <v>0</v>
      </c>
      <c r="L78" s="1906">
        <f t="shared" ref="L78:AC78" si="72">L79</f>
        <v>0</v>
      </c>
      <c r="M78" s="1906">
        <f t="shared" si="72"/>
        <v>0</v>
      </c>
      <c r="N78" s="1906">
        <f t="shared" si="72"/>
        <v>0</v>
      </c>
      <c r="O78" s="1906">
        <f t="shared" si="72"/>
        <v>0</v>
      </c>
      <c r="P78" s="1906">
        <f t="shared" si="72"/>
        <v>0</v>
      </c>
      <c r="Q78" s="1906">
        <f t="shared" si="72"/>
        <v>0</v>
      </c>
      <c r="R78" s="1906">
        <f t="shared" si="72"/>
        <v>0</v>
      </c>
      <c r="S78" s="1906">
        <f t="shared" si="72"/>
        <v>0</v>
      </c>
      <c r="T78" s="1885">
        <f t="shared" si="72"/>
        <v>0</v>
      </c>
      <c r="U78" s="1886">
        <f t="shared" si="72"/>
        <v>0</v>
      </c>
      <c r="V78" s="1886">
        <f t="shared" si="72"/>
        <v>0</v>
      </c>
      <c r="W78" s="1907">
        <f t="shared" si="72"/>
        <v>0</v>
      </c>
      <c r="X78" s="1907">
        <f t="shared" si="72"/>
        <v>0</v>
      </c>
      <c r="Y78" s="1907">
        <f t="shared" si="72"/>
        <v>0</v>
      </c>
      <c r="Z78" s="1907">
        <f t="shared" si="72"/>
        <v>0</v>
      </c>
      <c r="AA78" s="1907">
        <f t="shared" si="72"/>
        <v>0</v>
      </c>
      <c r="AB78" s="1907">
        <f t="shared" si="72"/>
        <v>0</v>
      </c>
      <c r="AC78" s="1907">
        <f t="shared" si="72"/>
        <v>0</v>
      </c>
      <c r="AD78" s="1885"/>
      <c r="AE78" s="1978"/>
      <c r="AF78" s="1978"/>
      <c r="AG78" s="1978"/>
      <c r="AH78" s="1885"/>
      <c r="AI78" s="658"/>
    </row>
    <row r="79" spans="1:35" ht="15.75" hidden="1">
      <c r="A79" s="1674"/>
      <c r="B79" s="1206"/>
      <c r="C79" s="1800"/>
      <c r="D79" s="630"/>
      <c r="E79" s="630"/>
      <c r="F79" s="630"/>
      <c r="G79" s="1902"/>
      <c r="H79" s="630"/>
      <c r="I79" s="630"/>
      <c r="J79" s="630"/>
      <c r="K79" s="1222"/>
      <c r="L79" s="1222"/>
      <c r="M79" s="1188"/>
      <c r="N79" s="1188"/>
      <c r="O79" s="1188"/>
      <c r="P79" s="1188"/>
      <c r="Q79" s="1188"/>
      <c r="R79" s="1188"/>
      <c r="S79" s="1188"/>
      <c r="T79" s="1684"/>
      <c r="U79" s="1190"/>
      <c r="V79" s="1190"/>
      <c r="W79" s="1896"/>
      <c r="X79" s="1896"/>
      <c r="Y79" s="1896"/>
      <c r="Z79" s="1896"/>
      <c r="AA79" s="1896"/>
      <c r="AB79" s="1896"/>
      <c r="AC79" s="1896"/>
      <c r="AD79" s="1684"/>
      <c r="AE79" s="1978"/>
      <c r="AF79" s="1978"/>
      <c r="AG79" s="1978"/>
      <c r="AH79" s="1684"/>
      <c r="AI79" s="658"/>
    </row>
    <row r="80" spans="1:35" ht="15.75" hidden="1">
      <c r="A80" s="1880" t="s">
        <v>2240</v>
      </c>
      <c r="B80" s="1788" t="s">
        <v>285</v>
      </c>
      <c r="C80" s="1800"/>
      <c r="D80" s="630"/>
      <c r="E80" s="630"/>
      <c r="F80" s="630"/>
      <c r="G80" s="1902"/>
      <c r="H80" s="630"/>
      <c r="I80" s="630"/>
      <c r="J80" s="630"/>
      <c r="K80" s="1906">
        <f>K81+K82</f>
        <v>0</v>
      </c>
      <c r="L80" s="1906">
        <f t="shared" ref="L80:AC80" si="73">L81+L82</f>
        <v>0</v>
      </c>
      <c r="M80" s="1906">
        <f t="shared" si="73"/>
        <v>0</v>
      </c>
      <c r="N80" s="1906">
        <f t="shared" si="73"/>
        <v>0</v>
      </c>
      <c r="O80" s="1906">
        <f t="shared" si="73"/>
        <v>0</v>
      </c>
      <c r="P80" s="1906">
        <f t="shared" si="73"/>
        <v>0</v>
      </c>
      <c r="Q80" s="1906">
        <f t="shared" si="73"/>
        <v>0</v>
      </c>
      <c r="R80" s="1906">
        <f t="shared" si="73"/>
        <v>0</v>
      </c>
      <c r="S80" s="1906">
        <f t="shared" si="73"/>
        <v>0</v>
      </c>
      <c r="T80" s="1885">
        <f t="shared" si="73"/>
        <v>0</v>
      </c>
      <c r="U80" s="1886">
        <f t="shared" si="73"/>
        <v>0</v>
      </c>
      <c r="V80" s="1886">
        <f t="shared" si="73"/>
        <v>0</v>
      </c>
      <c r="W80" s="1907">
        <f t="shared" si="73"/>
        <v>0</v>
      </c>
      <c r="X80" s="1907">
        <f t="shared" si="73"/>
        <v>0</v>
      </c>
      <c r="Y80" s="1907">
        <f t="shared" si="73"/>
        <v>0</v>
      </c>
      <c r="Z80" s="1907">
        <f t="shared" si="73"/>
        <v>0</v>
      </c>
      <c r="AA80" s="1907">
        <f t="shared" si="73"/>
        <v>0</v>
      </c>
      <c r="AB80" s="1907">
        <f t="shared" si="73"/>
        <v>0</v>
      </c>
      <c r="AC80" s="1907">
        <f t="shared" si="73"/>
        <v>0</v>
      </c>
      <c r="AD80" s="1885"/>
      <c r="AE80" s="1978"/>
      <c r="AF80" s="1978"/>
      <c r="AG80" s="1978"/>
      <c r="AH80" s="1885"/>
      <c r="AI80" s="658"/>
    </row>
    <row r="81" spans="1:35" ht="15.75" hidden="1">
      <c r="A81" s="1674"/>
      <c r="B81" s="1231"/>
      <c r="C81" s="630"/>
      <c r="D81" s="630"/>
      <c r="E81" s="630"/>
      <c r="F81" s="630"/>
      <c r="G81" s="630"/>
      <c r="H81" s="630"/>
      <c r="I81" s="1908"/>
      <c r="J81" s="630"/>
      <c r="K81" s="1222"/>
      <c r="L81" s="1903"/>
      <c r="M81" s="1188"/>
      <c r="N81" s="1188"/>
      <c r="O81" s="1188"/>
      <c r="P81" s="1188"/>
      <c r="Q81" s="1188"/>
      <c r="R81" s="1188"/>
      <c r="S81" s="1188"/>
      <c r="T81" s="1684"/>
      <c r="U81" s="1190"/>
      <c r="V81" s="1190"/>
      <c r="W81" s="1896"/>
      <c r="X81" s="1896"/>
      <c r="Y81" s="1896"/>
      <c r="Z81" s="1896"/>
      <c r="AA81" s="1896"/>
      <c r="AB81" s="1896"/>
      <c r="AC81" s="1896"/>
      <c r="AD81" s="1684"/>
      <c r="AE81" s="1978"/>
      <c r="AF81" s="1978"/>
      <c r="AG81" s="1978"/>
      <c r="AH81" s="1684"/>
      <c r="AI81" s="658"/>
    </row>
    <row r="82" spans="1:35" ht="15.75" hidden="1">
      <c r="A82" s="1674"/>
      <c r="B82" s="1231"/>
      <c r="C82" s="630"/>
      <c r="D82" s="630"/>
      <c r="E82" s="630"/>
      <c r="F82" s="630"/>
      <c r="G82" s="630"/>
      <c r="H82" s="630"/>
      <c r="I82" s="1908"/>
      <c r="J82" s="630"/>
      <c r="K82" s="1222"/>
      <c r="L82" s="1903"/>
      <c r="M82" s="1188"/>
      <c r="N82" s="1188"/>
      <c r="O82" s="1188"/>
      <c r="P82" s="1188"/>
      <c r="Q82" s="1188"/>
      <c r="R82" s="1188"/>
      <c r="S82" s="1188"/>
      <c r="T82" s="1684"/>
      <c r="U82" s="1190"/>
      <c r="V82" s="1190"/>
      <c r="W82" s="1896"/>
      <c r="X82" s="1896"/>
      <c r="Y82" s="1896"/>
      <c r="Z82" s="1896"/>
      <c r="AA82" s="1896"/>
      <c r="AB82" s="1896"/>
      <c r="AC82" s="1896"/>
      <c r="AD82" s="1684"/>
      <c r="AE82" s="1978"/>
      <c r="AF82" s="1978"/>
      <c r="AG82" s="1978"/>
      <c r="AH82" s="1684"/>
      <c r="AI82" s="658"/>
    </row>
    <row r="83" spans="1:35" ht="15.75">
      <c r="A83" s="1880" t="s">
        <v>758</v>
      </c>
      <c r="B83" s="1788" t="s">
        <v>282</v>
      </c>
      <c r="C83" s="1800"/>
      <c r="D83" s="630"/>
      <c r="E83" s="630"/>
      <c r="F83" s="630"/>
      <c r="G83" s="1902"/>
      <c r="H83" s="630"/>
      <c r="I83" s="630"/>
      <c r="J83" s="630"/>
      <c r="K83" s="1906">
        <f>K84+K85</f>
        <v>60711</v>
      </c>
      <c r="L83" s="1906">
        <f t="shared" ref="L83:AH83" si="74">L84+L85</f>
        <v>44400</v>
      </c>
      <c r="M83" s="1906">
        <f t="shared" si="74"/>
        <v>23238</v>
      </c>
      <c r="N83" s="1906">
        <f t="shared" si="74"/>
        <v>21162</v>
      </c>
      <c r="O83" s="1906">
        <f t="shared" si="74"/>
        <v>23237</v>
      </c>
      <c r="P83" s="1906">
        <f t="shared" si="74"/>
        <v>23237</v>
      </c>
      <c r="Q83" s="1906">
        <f t="shared" si="74"/>
        <v>0</v>
      </c>
      <c r="R83" s="1906">
        <f t="shared" si="74"/>
        <v>0</v>
      </c>
      <c r="S83" s="1906">
        <f t="shared" si="74"/>
        <v>20000</v>
      </c>
      <c r="T83" s="1885">
        <f t="shared" si="74"/>
        <v>5760</v>
      </c>
      <c r="U83" s="1886">
        <f t="shared" si="74"/>
        <v>10428.974999999999</v>
      </c>
      <c r="V83" s="1886">
        <f t="shared" si="74"/>
        <v>9571.0250000000015</v>
      </c>
      <c r="W83" s="1886">
        <f t="shared" si="74"/>
        <v>20000</v>
      </c>
      <c r="X83" s="1886">
        <f t="shared" si="74"/>
        <v>0</v>
      </c>
      <c r="Y83" s="1886">
        <f t="shared" si="74"/>
        <v>0</v>
      </c>
      <c r="Z83" s="1886">
        <f t="shared" si="74"/>
        <v>20000</v>
      </c>
      <c r="AA83" s="1886">
        <f t="shared" si="74"/>
        <v>0</v>
      </c>
      <c r="AB83" s="1886">
        <f t="shared" si="74"/>
        <v>0</v>
      </c>
      <c r="AC83" s="1886">
        <f t="shared" si="74"/>
        <v>20000</v>
      </c>
      <c r="AD83" s="1885">
        <f t="shared" si="74"/>
        <v>9571.0250000000015</v>
      </c>
      <c r="AE83" s="1885">
        <f t="shared" si="74"/>
        <v>0</v>
      </c>
      <c r="AF83" s="1885" t="e">
        <f t="shared" si="74"/>
        <v>#VALUE!</v>
      </c>
      <c r="AG83" s="1885">
        <f t="shared" si="74"/>
        <v>9571.0250000000015</v>
      </c>
      <c r="AH83" s="1885">
        <f t="shared" si="74"/>
        <v>0</v>
      </c>
      <c r="AI83" s="658"/>
    </row>
    <row r="84" spans="1:35" s="702" customFormat="1" ht="78.599999999999994" customHeight="1">
      <c r="A84" s="1674"/>
      <c r="B84" s="1231" t="s">
        <v>2291</v>
      </c>
      <c r="C84" s="630" t="s">
        <v>449</v>
      </c>
      <c r="D84" s="630" t="s">
        <v>450</v>
      </c>
      <c r="E84" s="1673" t="s">
        <v>456</v>
      </c>
      <c r="F84" s="630">
        <v>7799652</v>
      </c>
      <c r="G84" s="1706"/>
      <c r="H84" s="1706"/>
      <c r="I84" s="630" t="s">
        <v>77</v>
      </c>
      <c r="J84" s="630" t="s">
        <v>2292</v>
      </c>
      <c r="K84" s="1222">
        <v>30535</v>
      </c>
      <c r="L84" s="1903">
        <v>22400</v>
      </c>
      <c r="M84" s="1188">
        <v>12438</v>
      </c>
      <c r="N84" s="1188">
        <v>9962</v>
      </c>
      <c r="O84" s="1188">
        <v>12437</v>
      </c>
      <c r="P84" s="1188">
        <v>12437</v>
      </c>
      <c r="Q84" s="1188"/>
      <c r="R84" s="1188"/>
      <c r="S84" s="1188">
        <v>10000</v>
      </c>
      <c r="T84" s="1684">
        <v>2289</v>
      </c>
      <c r="U84" s="1190">
        <v>4529.6099999999997</v>
      </c>
      <c r="V84" s="1190">
        <f t="shared" ref="V84:V107" si="75">S84-U84</f>
        <v>5470.39</v>
      </c>
      <c r="W84" s="1896">
        <v>10000</v>
      </c>
      <c r="X84" s="1896"/>
      <c r="Y84" s="1896"/>
      <c r="Z84" s="1896">
        <v>10000</v>
      </c>
      <c r="AA84" s="1896"/>
      <c r="AB84" s="1896"/>
      <c r="AC84" s="1896">
        <v>10000</v>
      </c>
      <c r="AD84" s="1684">
        <f>V84</f>
        <v>5470.39</v>
      </c>
      <c r="AE84" s="1978"/>
      <c r="AF84" s="1866" t="s">
        <v>2164</v>
      </c>
      <c r="AG84" s="1980">
        <v>5470.39</v>
      </c>
      <c r="AH84" s="1740">
        <f>AD84-AG84</f>
        <v>0</v>
      </c>
      <c r="AI84" s="658"/>
    </row>
    <row r="85" spans="1:35" s="702" customFormat="1" ht="72" customHeight="1">
      <c r="A85" s="1674"/>
      <c r="B85" s="1231" t="s">
        <v>2293</v>
      </c>
      <c r="C85" s="630" t="s">
        <v>449</v>
      </c>
      <c r="D85" s="630" t="s">
        <v>450</v>
      </c>
      <c r="E85" s="1673" t="s">
        <v>456</v>
      </c>
      <c r="F85" s="630">
        <v>7799651</v>
      </c>
      <c r="G85" s="1706"/>
      <c r="H85" s="1706"/>
      <c r="I85" s="630" t="s">
        <v>225</v>
      </c>
      <c r="J85" s="630" t="s">
        <v>2294</v>
      </c>
      <c r="K85" s="1222">
        <v>30176</v>
      </c>
      <c r="L85" s="1903">
        <v>22000</v>
      </c>
      <c r="M85" s="1188">
        <v>10800</v>
      </c>
      <c r="N85" s="1188">
        <v>11200</v>
      </c>
      <c r="O85" s="1188">
        <v>10800</v>
      </c>
      <c r="P85" s="1188">
        <v>10800</v>
      </c>
      <c r="Q85" s="1188"/>
      <c r="R85" s="1188"/>
      <c r="S85" s="1188">
        <v>10000</v>
      </c>
      <c r="T85" s="1684">
        <v>3471</v>
      </c>
      <c r="U85" s="1190">
        <v>5899.3649999999998</v>
      </c>
      <c r="V85" s="1190">
        <f t="shared" si="75"/>
        <v>4100.6350000000002</v>
      </c>
      <c r="W85" s="1896">
        <v>10000</v>
      </c>
      <c r="X85" s="1896"/>
      <c r="Y85" s="1896"/>
      <c r="Z85" s="1896">
        <v>10000</v>
      </c>
      <c r="AA85" s="1896"/>
      <c r="AB85" s="1896"/>
      <c r="AC85" s="1896">
        <v>10000</v>
      </c>
      <c r="AD85" s="1684">
        <f>V85</f>
        <v>4100.6350000000002</v>
      </c>
      <c r="AE85" s="1978"/>
      <c r="AF85" s="1866" t="s">
        <v>2164</v>
      </c>
      <c r="AG85" s="1848">
        <v>4100.6350000000002</v>
      </c>
      <c r="AH85" s="1740">
        <f>AD85-AG85</f>
        <v>0</v>
      </c>
      <c r="AI85" s="658"/>
    </row>
    <row r="86" spans="1:35" ht="15.75" hidden="1">
      <c r="A86" s="1880" t="s">
        <v>2295</v>
      </c>
      <c r="B86" s="1788" t="s">
        <v>283</v>
      </c>
      <c r="C86" s="630"/>
      <c r="D86" s="630"/>
      <c r="E86" s="1673"/>
      <c r="F86" s="630"/>
      <c r="G86" s="1706"/>
      <c r="H86" s="1706"/>
      <c r="I86" s="630"/>
      <c r="J86" s="630"/>
      <c r="K86" s="1906">
        <f>K87</f>
        <v>0</v>
      </c>
      <c r="L86" s="1906">
        <f t="shared" ref="L86:AH86" si="76">L87</f>
        <v>0</v>
      </c>
      <c r="M86" s="1906">
        <f t="shared" si="76"/>
        <v>0</v>
      </c>
      <c r="N86" s="1906">
        <f t="shared" si="76"/>
        <v>0</v>
      </c>
      <c r="O86" s="1906">
        <f t="shared" si="76"/>
        <v>0</v>
      </c>
      <c r="P86" s="1906">
        <f t="shared" si="76"/>
        <v>0</v>
      </c>
      <c r="Q86" s="1906">
        <f t="shared" si="76"/>
        <v>0</v>
      </c>
      <c r="R86" s="1906">
        <f t="shared" si="76"/>
        <v>0</v>
      </c>
      <c r="S86" s="1906">
        <f t="shared" si="76"/>
        <v>0</v>
      </c>
      <c r="T86" s="1885">
        <f t="shared" si="76"/>
        <v>0</v>
      </c>
      <c r="U86" s="1886">
        <f t="shared" si="76"/>
        <v>0</v>
      </c>
      <c r="V86" s="1886">
        <f t="shared" si="76"/>
        <v>0</v>
      </c>
      <c r="W86" s="1886">
        <f t="shared" si="76"/>
        <v>0</v>
      </c>
      <c r="X86" s="1886">
        <f t="shared" si="76"/>
        <v>0</v>
      </c>
      <c r="Y86" s="1886">
        <f t="shared" si="76"/>
        <v>0</v>
      </c>
      <c r="Z86" s="1886">
        <f t="shared" si="76"/>
        <v>0</v>
      </c>
      <c r="AA86" s="1886">
        <f t="shared" si="76"/>
        <v>0</v>
      </c>
      <c r="AB86" s="1886">
        <f t="shared" si="76"/>
        <v>0</v>
      </c>
      <c r="AC86" s="1886">
        <f t="shared" si="76"/>
        <v>0</v>
      </c>
      <c r="AD86" s="1885">
        <f t="shared" si="76"/>
        <v>0</v>
      </c>
      <c r="AE86" s="1979">
        <f t="shared" si="76"/>
        <v>0</v>
      </c>
      <c r="AF86" s="1979"/>
      <c r="AG86" s="1979"/>
      <c r="AH86" s="1885">
        <f t="shared" si="76"/>
        <v>0</v>
      </c>
      <c r="AI86" s="1906"/>
    </row>
    <row r="87" spans="1:35" ht="15.75" hidden="1">
      <c r="A87" s="1674"/>
      <c r="B87" s="1231"/>
      <c r="C87" s="630"/>
      <c r="D87" s="630"/>
      <c r="E87" s="630"/>
      <c r="F87" s="630"/>
      <c r="G87" s="630"/>
      <c r="H87" s="630"/>
      <c r="I87" s="630"/>
      <c r="J87" s="630"/>
      <c r="K87" s="1222"/>
      <c r="L87" s="1222"/>
      <c r="M87" s="1188"/>
      <c r="N87" s="1188"/>
      <c r="O87" s="1188"/>
      <c r="P87" s="1188"/>
      <c r="Q87" s="1188"/>
      <c r="R87" s="1188"/>
      <c r="S87" s="1188"/>
      <c r="T87" s="1889"/>
      <c r="U87" s="1909"/>
      <c r="V87" s="1190"/>
      <c r="W87" s="1896"/>
      <c r="X87" s="1896"/>
      <c r="Y87" s="1896"/>
      <c r="Z87" s="1896"/>
      <c r="AA87" s="1896"/>
      <c r="AB87" s="1896"/>
      <c r="AC87" s="1896"/>
      <c r="AD87" s="1684"/>
      <c r="AE87" s="1773"/>
      <c r="AF87" s="1773"/>
      <c r="AG87" s="1773"/>
      <c r="AH87" s="1684"/>
      <c r="AI87" s="658"/>
    </row>
    <row r="88" spans="1:35" ht="15.75" hidden="1">
      <c r="A88" s="1880" t="s">
        <v>2296</v>
      </c>
      <c r="B88" s="1788" t="s">
        <v>284</v>
      </c>
      <c r="C88" s="630"/>
      <c r="D88" s="630"/>
      <c r="E88" s="1673"/>
      <c r="F88" s="630"/>
      <c r="G88" s="1706"/>
      <c r="H88" s="1706"/>
      <c r="I88" s="630"/>
      <c r="J88" s="630"/>
      <c r="K88" s="1906">
        <f>K89+K90+K91+K92</f>
        <v>0</v>
      </c>
      <c r="L88" s="1906">
        <f t="shared" ref="L88:AC88" si="77">L89+L90+L91+L92</f>
        <v>0</v>
      </c>
      <c r="M88" s="1906">
        <f t="shared" si="77"/>
        <v>0</v>
      </c>
      <c r="N88" s="1906">
        <f t="shared" si="77"/>
        <v>0</v>
      </c>
      <c r="O88" s="1906">
        <f t="shared" si="77"/>
        <v>0</v>
      </c>
      <c r="P88" s="1906">
        <f t="shared" si="77"/>
        <v>0</v>
      </c>
      <c r="Q88" s="1906">
        <f t="shared" si="77"/>
        <v>0</v>
      </c>
      <c r="R88" s="1906">
        <f t="shared" si="77"/>
        <v>0</v>
      </c>
      <c r="S88" s="1906">
        <f t="shared" si="77"/>
        <v>0</v>
      </c>
      <c r="T88" s="1885">
        <f t="shared" si="77"/>
        <v>0</v>
      </c>
      <c r="U88" s="1886">
        <f t="shared" si="77"/>
        <v>0</v>
      </c>
      <c r="V88" s="1886">
        <f t="shared" si="77"/>
        <v>0</v>
      </c>
      <c r="W88" s="1907">
        <f t="shared" si="77"/>
        <v>0</v>
      </c>
      <c r="X88" s="1907">
        <f t="shared" si="77"/>
        <v>0</v>
      </c>
      <c r="Y88" s="1907">
        <f t="shared" si="77"/>
        <v>0</v>
      </c>
      <c r="Z88" s="1907">
        <f t="shared" si="77"/>
        <v>0</v>
      </c>
      <c r="AA88" s="1907">
        <f t="shared" si="77"/>
        <v>0</v>
      </c>
      <c r="AB88" s="1907">
        <f t="shared" si="77"/>
        <v>0</v>
      </c>
      <c r="AC88" s="1907">
        <f t="shared" si="77"/>
        <v>0</v>
      </c>
      <c r="AD88" s="1885"/>
      <c r="AE88" s="1978"/>
      <c r="AF88" s="1978"/>
      <c r="AG88" s="1750"/>
      <c r="AH88" s="1885"/>
      <c r="AI88" s="658"/>
    </row>
    <row r="89" spans="1:35" ht="15.75" hidden="1">
      <c r="A89" s="1880"/>
      <c r="B89" s="1910"/>
      <c r="C89" s="630"/>
      <c r="D89" s="630"/>
      <c r="E89" s="630"/>
      <c r="F89" s="1682"/>
      <c r="G89" s="1706"/>
      <c r="H89" s="1911"/>
      <c r="I89" s="1911"/>
      <c r="J89" s="1911"/>
      <c r="K89" s="1222"/>
      <c r="L89" s="1912"/>
      <c r="M89" s="1188"/>
      <c r="N89" s="1188"/>
      <c r="O89" s="1188"/>
      <c r="P89" s="1188"/>
      <c r="Q89" s="1188"/>
      <c r="R89" s="1188"/>
      <c r="S89" s="1188"/>
      <c r="T89" s="1684"/>
      <c r="U89" s="1190"/>
      <c r="V89" s="1190"/>
      <c r="W89" s="1896"/>
      <c r="X89" s="1896"/>
      <c r="Y89" s="1896"/>
      <c r="Z89" s="1896"/>
      <c r="AA89" s="1896"/>
      <c r="AB89" s="1896"/>
      <c r="AC89" s="1896"/>
      <c r="AD89" s="1684"/>
      <c r="AE89" s="1978"/>
      <c r="AF89" s="1978"/>
      <c r="AG89" s="1750"/>
      <c r="AH89" s="1684"/>
      <c r="AI89" s="658"/>
    </row>
    <row r="90" spans="1:35" ht="15.75" hidden="1">
      <c r="A90" s="1880"/>
      <c r="B90" s="1910"/>
      <c r="C90" s="630"/>
      <c r="D90" s="630"/>
      <c r="E90" s="630"/>
      <c r="F90" s="1682"/>
      <c r="G90" s="1706"/>
      <c r="H90" s="1911"/>
      <c r="I90" s="1911"/>
      <c r="J90" s="1911"/>
      <c r="K90" s="1222"/>
      <c r="L90" s="1222"/>
      <c r="M90" s="1188"/>
      <c r="N90" s="1188"/>
      <c r="O90" s="1188"/>
      <c r="P90" s="1188"/>
      <c r="Q90" s="1188"/>
      <c r="R90" s="1188"/>
      <c r="S90" s="1188"/>
      <c r="T90" s="1904"/>
      <c r="U90" s="1190"/>
      <c r="V90" s="1190"/>
      <c r="W90" s="1896"/>
      <c r="X90" s="1896"/>
      <c r="Y90" s="1896"/>
      <c r="Z90" s="1896"/>
      <c r="AA90" s="1896"/>
      <c r="AB90" s="1896"/>
      <c r="AC90" s="1896"/>
      <c r="AD90" s="1684"/>
      <c r="AE90" s="1978"/>
      <c r="AF90" s="1978"/>
      <c r="AG90" s="1750"/>
      <c r="AH90" s="1684"/>
      <c r="AI90" s="658"/>
    </row>
    <row r="91" spans="1:35" ht="15.75" hidden="1">
      <c r="A91" s="1674"/>
      <c r="B91" s="1910"/>
      <c r="C91" s="630"/>
      <c r="D91" s="630"/>
      <c r="E91" s="630"/>
      <c r="F91" s="1682"/>
      <c r="G91" s="1706"/>
      <c r="H91" s="1911"/>
      <c r="I91" s="1911"/>
      <c r="J91" s="1911"/>
      <c r="K91" s="1222"/>
      <c r="L91" s="1912"/>
      <c r="M91" s="1188"/>
      <c r="N91" s="1188"/>
      <c r="O91" s="1188"/>
      <c r="P91" s="1188"/>
      <c r="Q91" s="1188"/>
      <c r="R91" s="1188"/>
      <c r="S91" s="1188"/>
      <c r="T91" s="1904"/>
      <c r="U91" s="1190"/>
      <c r="V91" s="1190"/>
      <c r="W91" s="1896"/>
      <c r="X91" s="1896"/>
      <c r="Y91" s="1896"/>
      <c r="Z91" s="1896"/>
      <c r="AA91" s="1896"/>
      <c r="AB91" s="1896"/>
      <c r="AC91" s="1896"/>
      <c r="AD91" s="1684"/>
      <c r="AE91" s="1978"/>
      <c r="AF91" s="1978"/>
      <c r="AG91" s="1750"/>
      <c r="AH91" s="1684"/>
      <c r="AI91" s="658"/>
    </row>
    <row r="92" spans="1:35" ht="15.75" hidden="1">
      <c r="A92" s="1674"/>
      <c r="B92" s="1910"/>
      <c r="C92" s="630"/>
      <c r="D92" s="630"/>
      <c r="E92" s="630"/>
      <c r="F92" s="1682"/>
      <c r="G92" s="1706"/>
      <c r="H92" s="1911"/>
      <c r="I92" s="1911"/>
      <c r="J92" s="1911"/>
      <c r="K92" s="1222"/>
      <c r="L92" s="1912"/>
      <c r="M92" s="1188"/>
      <c r="N92" s="1188"/>
      <c r="O92" s="1188"/>
      <c r="P92" s="1188"/>
      <c r="Q92" s="1188"/>
      <c r="R92" s="1188"/>
      <c r="S92" s="1188"/>
      <c r="T92" s="1889"/>
      <c r="U92" s="1190"/>
      <c r="V92" s="1190"/>
      <c r="W92" s="1896"/>
      <c r="X92" s="1896"/>
      <c r="Y92" s="1896"/>
      <c r="Z92" s="1896"/>
      <c r="AA92" s="1896"/>
      <c r="AB92" s="1896"/>
      <c r="AC92" s="1896"/>
      <c r="AD92" s="1684"/>
      <c r="AE92" s="1978"/>
      <c r="AF92" s="1978"/>
      <c r="AG92" s="1750"/>
      <c r="AH92" s="1684"/>
      <c r="AI92" s="658"/>
    </row>
    <row r="93" spans="1:35" ht="15.75">
      <c r="A93" s="1763" t="s">
        <v>91</v>
      </c>
      <c r="B93" s="1743" t="s">
        <v>120</v>
      </c>
      <c r="C93" s="630"/>
      <c r="D93" s="630"/>
      <c r="E93" s="630"/>
      <c r="F93" s="1682"/>
      <c r="G93" s="1706"/>
      <c r="H93" s="1911"/>
      <c r="I93" s="1911"/>
      <c r="J93" s="1911"/>
      <c r="K93" s="1906">
        <f>K94+K95+K99+K104+K106</f>
        <v>30551</v>
      </c>
      <c r="L93" s="1906">
        <f t="shared" ref="L93:AD93" si="78">L94+L95+L99+L104+L106</f>
        <v>20000</v>
      </c>
      <c r="M93" s="1906">
        <f t="shared" si="78"/>
        <v>16382</v>
      </c>
      <c r="N93" s="1906">
        <f t="shared" si="78"/>
        <v>3618</v>
      </c>
      <c r="O93" s="1906">
        <f t="shared" si="78"/>
        <v>16382</v>
      </c>
      <c r="P93" s="1906">
        <f t="shared" si="78"/>
        <v>16382</v>
      </c>
      <c r="Q93" s="1906">
        <f t="shared" si="78"/>
        <v>0</v>
      </c>
      <c r="R93" s="1906">
        <f t="shared" si="78"/>
        <v>0</v>
      </c>
      <c r="S93" s="1906">
        <f t="shared" si="78"/>
        <v>16382</v>
      </c>
      <c r="T93" s="1885">
        <f t="shared" si="78"/>
        <v>1361</v>
      </c>
      <c r="U93" s="1886">
        <f t="shared" si="78"/>
        <v>10895.678</v>
      </c>
      <c r="V93" s="1886">
        <f t="shared" si="78"/>
        <v>5486.3220000000001</v>
      </c>
      <c r="W93" s="1886">
        <f t="shared" si="78"/>
        <v>16382</v>
      </c>
      <c r="X93" s="1886">
        <f t="shared" si="78"/>
        <v>0</v>
      </c>
      <c r="Y93" s="1886">
        <f t="shared" si="78"/>
        <v>0</v>
      </c>
      <c r="Z93" s="1886">
        <f t="shared" si="78"/>
        <v>16382</v>
      </c>
      <c r="AA93" s="1886">
        <f t="shared" si="78"/>
        <v>0</v>
      </c>
      <c r="AB93" s="1886">
        <f t="shared" si="78"/>
        <v>0</v>
      </c>
      <c r="AC93" s="1886">
        <f t="shared" si="78"/>
        <v>16382</v>
      </c>
      <c r="AD93" s="1885">
        <f t="shared" si="78"/>
        <v>5486.3220000000001</v>
      </c>
      <c r="AE93" s="1885">
        <f t="shared" ref="AE93:AH93" si="79">AE94+AE95+AE99+AE104+AE106</f>
        <v>0</v>
      </c>
      <c r="AF93" s="1885" t="e">
        <f t="shared" si="79"/>
        <v>#VALUE!</v>
      </c>
      <c r="AG93" s="1885">
        <f t="shared" si="79"/>
        <v>5486.3220000000001</v>
      </c>
      <c r="AH93" s="1885">
        <f t="shared" si="79"/>
        <v>0</v>
      </c>
      <c r="AI93" s="658"/>
    </row>
    <row r="94" spans="1:35" ht="15.75" hidden="1">
      <c r="A94" s="1674"/>
      <c r="B94" s="1215"/>
      <c r="C94" s="1673"/>
      <c r="D94" s="658"/>
      <c r="E94" s="1673"/>
      <c r="F94" s="1671"/>
      <c r="G94" s="1674"/>
      <c r="H94" s="1673"/>
      <c r="I94" s="1673"/>
      <c r="J94" s="1673"/>
      <c r="K94" s="1188"/>
      <c r="L94" s="1188"/>
      <c r="M94" s="1188"/>
      <c r="N94" s="1188"/>
      <c r="O94" s="1188"/>
      <c r="P94" s="1188"/>
      <c r="Q94" s="1188"/>
      <c r="R94" s="1188"/>
      <c r="S94" s="1188"/>
      <c r="T94" s="1684"/>
      <c r="U94" s="1190"/>
      <c r="V94" s="1190"/>
      <c r="W94" s="1896"/>
      <c r="X94" s="1896"/>
      <c r="Y94" s="1896"/>
      <c r="Z94" s="1896"/>
      <c r="AA94" s="1896"/>
      <c r="AB94" s="1896"/>
      <c r="AC94" s="1896"/>
      <c r="AD94" s="1684"/>
      <c r="AE94" s="1684"/>
      <c r="AF94" s="1684"/>
      <c r="AG94" s="1684"/>
      <c r="AH94" s="1684"/>
      <c r="AI94" s="1674"/>
    </row>
    <row r="95" spans="1:35" ht="31.5" hidden="1">
      <c r="A95" s="1809">
        <v>2</v>
      </c>
      <c r="B95" s="1206" t="s">
        <v>2297</v>
      </c>
      <c r="C95" s="630"/>
      <c r="D95" s="630"/>
      <c r="E95" s="630"/>
      <c r="F95" s="1673"/>
      <c r="G95" s="1673"/>
      <c r="H95" s="1673"/>
      <c r="I95" s="1673"/>
      <c r="J95" s="1913"/>
      <c r="K95" s="1914">
        <f>K96+K97+K98</f>
        <v>0</v>
      </c>
      <c r="L95" s="1914">
        <f t="shared" ref="L95:AD95" si="80">L96+L97+L98</f>
        <v>0</v>
      </c>
      <c r="M95" s="1914">
        <f t="shared" si="80"/>
        <v>0</v>
      </c>
      <c r="N95" s="1914">
        <f t="shared" si="80"/>
        <v>0</v>
      </c>
      <c r="O95" s="1914">
        <f t="shared" si="80"/>
        <v>0</v>
      </c>
      <c r="P95" s="1914">
        <f t="shared" si="80"/>
        <v>0</v>
      </c>
      <c r="Q95" s="1914">
        <f t="shared" si="80"/>
        <v>0</v>
      </c>
      <c r="R95" s="1914">
        <f t="shared" si="80"/>
        <v>0</v>
      </c>
      <c r="S95" s="1914">
        <f t="shared" si="80"/>
        <v>0</v>
      </c>
      <c r="T95" s="1740">
        <f t="shared" si="80"/>
        <v>0</v>
      </c>
      <c r="U95" s="1223">
        <f t="shared" si="80"/>
        <v>0</v>
      </c>
      <c r="V95" s="1223">
        <f t="shared" si="80"/>
        <v>0</v>
      </c>
      <c r="W95" s="1223">
        <f t="shared" si="80"/>
        <v>0</v>
      </c>
      <c r="X95" s="1223">
        <f t="shared" si="80"/>
        <v>0</v>
      </c>
      <c r="Y95" s="1223">
        <f t="shared" si="80"/>
        <v>0</v>
      </c>
      <c r="Z95" s="1223">
        <f t="shared" si="80"/>
        <v>0</v>
      </c>
      <c r="AA95" s="1223">
        <f t="shared" si="80"/>
        <v>0</v>
      </c>
      <c r="AB95" s="1223">
        <f t="shared" si="80"/>
        <v>0</v>
      </c>
      <c r="AC95" s="1223">
        <f t="shared" si="80"/>
        <v>0</v>
      </c>
      <c r="AD95" s="1740">
        <f t="shared" si="80"/>
        <v>0</v>
      </c>
      <c r="AE95" s="1740">
        <f t="shared" ref="AE95:AH95" si="81">AE96+AE97+AE98</f>
        <v>0</v>
      </c>
      <c r="AF95" s="1740">
        <f t="shared" si="81"/>
        <v>0</v>
      </c>
      <c r="AG95" s="1740">
        <f t="shared" si="81"/>
        <v>0</v>
      </c>
      <c r="AH95" s="1740">
        <f t="shared" si="81"/>
        <v>0</v>
      </c>
      <c r="AI95" s="1674"/>
    </row>
    <row r="96" spans="1:35" ht="15.75" hidden="1">
      <c r="A96" s="630"/>
      <c r="B96" s="1967"/>
      <c r="C96" s="630"/>
      <c r="D96" s="630"/>
      <c r="E96" s="630"/>
      <c r="F96" s="630"/>
      <c r="G96" s="630"/>
      <c r="H96" s="630"/>
      <c r="I96" s="630"/>
      <c r="J96" s="630"/>
      <c r="K96" s="1914"/>
      <c r="L96" s="1914"/>
      <c r="M96" s="1968"/>
      <c r="N96" s="1914"/>
      <c r="O96" s="1968"/>
      <c r="P96" s="1968"/>
      <c r="Q96" s="1188"/>
      <c r="R96" s="1188"/>
      <c r="S96" s="1968"/>
      <c r="T96" s="1684"/>
      <c r="U96" s="1190"/>
      <c r="V96" s="1190"/>
      <c r="W96" s="1969"/>
      <c r="X96" s="1896"/>
      <c r="Y96" s="1896"/>
      <c r="Z96" s="1969"/>
      <c r="AA96" s="1896"/>
      <c r="AB96" s="1896"/>
      <c r="AC96" s="1969"/>
      <c r="AD96" s="1684"/>
      <c r="AE96" s="1684"/>
      <c r="AF96" s="1684"/>
      <c r="AG96" s="1684"/>
      <c r="AH96" s="1684"/>
      <c r="AI96" s="658"/>
    </row>
    <row r="97" spans="1:35" ht="15.75" hidden="1">
      <c r="A97" s="630"/>
      <c r="B97" s="1206"/>
      <c r="C97" s="630"/>
      <c r="D97" s="630"/>
      <c r="E97" s="630"/>
      <c r="F97" s="630"/>
      <c r="G97" s="630"/>
      <c r="H97" s="630"/>
      <c r="I97" s="630"/>
      <c r="J97" s="630"/>
      <c r="K97" s="1914"/>
      <c r="L97" s="1914"/>
      <c r="M97" s="1968"/>
      <c r="N97" s="1914"/>
      <c r="O97" s="1968"/>
      <c r="P97" s="1968"/>
      <c r="Q97" s="1188"/>
      <c r="R97" s="1188"/>
      <c r="S97" s="1968"/>
      <c r="T97" s="1684"/>
      <c r="U97" s="1190"/>
      <c r="V97" s="1190"/>
      <c r="W97" s="1969"/>
      <c r="X97" s="1896"/>
      <c r="Y97" s="1896"/>
      <c r="Z97" s="1969"/>
      <c r="AA97" s="1896"/>
      <c r="AB97" s="1896"/>
      <c r="AC97" s="1969"/>
      <c r="AD97" s="1684"/>
      <c r="AE97" s="1684"/>
      <c r="AF97" s="1684"/>
      <c r="AG97" s="1684"/>
      <c r="AH97" s="1684"/>
      <c r="AI97" s="1674"/>
    </row>
    <row r="98" spans="1:35" ht="15.75" hidden="1">
      <c r="A98" s="630"/>
      <c r="B98" s="1206"/>
      <c r="C98" s="630"/>
      <c r="D98" s="630"/>
      <c r="E98" s="630"/>
      <c r="F98" s="630"/>
      <c r="G98" s="630"/>
      <c r="H98" s="630"/>
      <c r="I98" s="630"/>
      <c r="J98" s="630"/>
      <c r="K98" s="1914"/>
      <c r="L98" s="1914"/>
      <c r="M98" s="1968"/>
      <c r="N98" s="1914"/>
      <c r="O98" s="1968"/>
      <c r="P98" s="1968"/>
      <c r="Q98" s="1188"/>
      <c r="R98" s="1188"/>
      <c r="S98" s="1968"/>
      <c r="T98" s="1684"/>
      <c r="U98" s="1190"/>
      <c r="V98" s="1190"/>
      <c r="W98" s="1969"/>
      <c r="X98" s="1896"/>
      <c r="Y98" s="1896"/>
      <c r="Z98" s="1969"/>
      <c r="AA98" s="1896"/>
      <c r="AB98" s="1896"/>
      <c r="AC98" s="1969"/>
      <c r="AD98" s="1684"/>
      <c r="AE98" s="1684"/>
      <c r="AF98" s="1684"/>
      <c r="AG98" s="1684"/>
      <c r="AH98" s="1684"/>
      <c r="AI98" s="658"/>
    </row>
    <row r="99" spans="1:35" ht="31.5" hidden="1">
      <c r="A99" s="1809">
        <v>3</v>
      </c>
      <c r="B99" s="1206" t="s">
        <v>220</v>
      </c>
      <c r="C99" s="630"/>
      <c r="D99" s="630"/>
      <c r="E99" s="630"/>
      <c r="F99" s="630"/>
      <c r="G99" s="630"/>
      <c r="H99" s="630"/>
      <c r="I99" s="630"/>
      <c r="J99" s="630"/>
      <c r="K99" s="1914">
        <f>K100+K101+K102+K103</f>
        <v>0</v>
      </c>
      <c r="L99" s="1914">
        <f t="shared" ref="L99:AC99" si="82">L100+L101+L102+L103</f>
        <v>0</v>
      </c>
      <c r="M99" s="1914">
        <f t="shared" si="82"/>
        <v>0</v>
      </c>
      <c r="N99" s="1914">
        <f t="shared" si="82"/>
        <v>0</v>
      </c>
      <c r="O99" s="1914">
        <f t="shared" si="82"/>
        <v>0</v>
      </c>
      <c r="P99" s="1914">
        <f t="shared" si="82"/>
        <v>0</v>
      </c>
      <c r="Q99" s="1914">
        <f t="shared" si="82"/>
        <v>0</v>
      </c>
      <c r="R99" s="1914">
        <f t="shared" si="82"/>
        <v>0</v>
      </c>
      <c r="S99" s="1914">
        <f t="shared" si="82"/>
        <v>0</v>
      </c>
      <c r="T99" s="1740">
        <f t="shared" si="82"/>
        <v>0</v>
      </c>
      <c r="U99" s="1223">
        <f t="shared" si="82"/>
        <v>0</v>
      </c>
      <c r="V99" s="1223">
        <f t="shared" si="82"/>
        <v>0</v>
      </c>
      <c r="W99" s="1223">
        <f t="shared" si="82"/>
        <v>0</v>
      </c>
      <c r="X99" s="1223">
        <f t="shared" si="82"/>
        <v>0</v>
      </c>
      <c r="Y99" s="1223">
        <f t="shared" si="82"/>
        <v>0</v>
      </c>
      <c r="Z99" s="1223">
        <f t="shared" si="82"/>
        <v>0</v>
      </c>
      <c r="AA99" s="1223">
        <f t="shared" si="82"/>
        <v>0</v>
      </c>
      <c r="AB99" s="1223">
        <f t="shared" si="82"/>
        <v>0</v>
      </c>
      <c r="AC99" s="1223">
        <f t="shared" si="82"/>
        <v>0</v>
      </c>
      <c r="AD99" s="1740"/>
      <c r="AE99" s="1740"/>
      <c r="AF99" s="1740"/>
      <c r="AG99" s="1740"/>
      <c r="AH99" s="1740"/>
      <c r="AI99" s="1674"/>
    </row>
    <row r="100" spans="1:35" ht="15.75" hidden="1">
      <c r="A100" s="630"/>
      <c r="B100" s="1230"/>
      <c r="C100" s="630"/>
      <c r="D100" s="630"/>
      <c r="E100" s="630"/>
      <c r="F100" s="630"/>
      <c r="G100" s="630"/>
      <c r="H100" s="630"/>
      <c r="I100" s="630"/>
      <c r="J100" s="630"/>
      <c r="K100" s="1914"/>
      <c r="L100" s="1915"/>
      <c r="M100" s="1968"/>
      <c r="N100" s="1914"/>
      <c r="O100" s="1968"/>
      <c r="P100" s="1968"/>
      <c r="Q100" s="1188"/>
      <c r="R100" s="1188"/>
      <c r="S100" s="1968"/>
      <c r="T100" s="1904"/>
      <c r="U100" s="1190"/>
      <c r="V100" s="1190"/>
      <c r="W100" s="1969"/>
      <c r="X100" s="1896"/>
      <c r="Y100" s="1896"/>
      <c r="Z100" s="1969"/>
      <c r="AA100" s="1896"/>
      <c r="AB100" s="1896"/>
      <c r="AC100" s="1969"/>
      <c r="AD100" s="1684"/>
      <c r="AE100" s="1684"/>
      <c r="AF100" s="1684"/>
      <c r="AG100" s="1684"/>
      <c r="AH100" s="1684"/>
      <c r="AI100" s="1674"/>
    </row>
    <row r="101" spans="1:35" ht="15.75" hidden="1">
      <c r="A101" s="630"/>
      <c r="B101" s="1230"/>
      <c r="C101" s="630"/>
      <c r="D101" s="630"/>
      <c r="E101" s="630"/>
      <c r="F101" s="630"/>
      <c r="G101" s="630"/>
      <c r="H101" s="630"/>
      <c r="I101" s="630"/>
      <c r="J101" s="630"/>
      <c r="K101" s="1914"/>
      <c r="L101" s="1914"/>
      <c r="M101" s="1968"/>
      <c r="N101" s="1914"/>
      <c r="O101" s="1968"/>
      <c r="P101" s="1968"/>
      <c r="Q101" s="1188"/>
      <c r="R101" s="1188"/>
      <c r="S101" s="1968"/>
      <c r="T101" s="1684"/>
      <c r="U101" s="1190"/>
      <c r="V101" s="1190"/>
      <c r="W101" s="1969"/>
      <c r="X101" s="1896"/>
      <c r="Y101" s="1896"/>
      <c r="Z101" s="1969"/>
      <c r="AA101" s="1896"/>
      <c r="AB101" s="1896"/>
      <c r="AC101" s="1969"/>
      <c r="AD101" s="1684"/>
      <c r="AE101" s="1684"/>
      <c r="AF101" s="1684"/>
      <c r="AG101" s="1684"/>
      <c r="AH101" s="1684"/>
      <c r="AI101" s="1674"/>
    </row>
    <row r="102" spans="1:35" ht="15.75" hidden="1">
      <c r="A102" s="1714"/>
      <c r="B102" s="1230"/>
      <c r="C102" s="630"/>
      <c r="D102" s="630"/>
      <c r="E102" s="630"/>
      <c r="F102" s="630"/>
      <c r="G102" s="630"/>
      <c r="H102" s="630"/>
      <c r="I102" s="630"/>
      <c r="J102" s="630"/>
      <c r="K102" s="1915"/>
      <c r="L102" s="1915"/>
      <c r="M102" s="1968"/>
      <c r="N102" s="1914"/>
      <c r="O102" s="1968"/>
      <c r="P102" s="1968"/>
      <c r="Q102" s="1188"/>
      <c r="R102" s="1188"/>
      <c r="S102" s="1968"/>
      <c r="T102" s="1904"/>
      <c r="U102" s="1190"/>
      <c r="V102" s="1190"/>
      <c r="W102" s="1969"/>
      <c r="X102" s="1896"/>
      <c r="Y102" s="1896"/>
      <c r="Z102" s="1969"/>
      <c r="AA102" s="1896"/>
      <c r="AB102" s="1896"/>
      <c r="AC102" s="1969"/>
      <c r="AD102" s="1684"/>
      <c r="AE102" s="1684"/>
      <c r="AF102" s="1684"/>
      <c r="AG102" s="1684"/>
      <c r="AH102" s="1684"/>
      <c r="AI102" s="1674"/>
    </row>
    <row r="103" spans="1:35" ht="15.75" hidden="1">
      <c r="A103" s="1714"/>
      <c r="B103" s="1230"/>
      <c r="C103" s="630"/>
      <c r="D103" s="630"/>
      <c r="E103" s="630"/>
      <c r="F103" s="630"/>
      <c r="G103" s="630"/>
      <c r="H103" s="630"/>
      <c r="I103" s="630"/>
      <c r="J103" s="630"/>
      <c r="K103" s="1915"/>
      <c r="L103" s="1915"/>
      <c r="M103" s="1968"/>
      <c r="N103" s="1914"/>
      <c r="O103" s="1968"/>
      <c r="P103" s="1968"/>
      <c r="Q103" s="1188"/>
      <c r="R103" s="1188"/>
      <c r="S103" s="1968"/>
      <c r="T103" s="1684"/>
      <c r="U103" s="1190"/>
      <c r="V103" s="1190"/>
      <c r="W103" s="1969"/>
      <c r="X103" s="1896"/>
      <c r="Y103" s="1896"/>
      <c r="Z103" s="1969"/>
      <c r="AA103" s="1896"/>
      <c r="AB103" s="1896"/>
      <c r="AC103" s="1969"/>
      <c r="AD103" s="1684"/>
      <c r="AE103" s="1684"/>
      <c r="AF103" s="1684"/>
      <c r="AG103" s="1684"/>
      <c r="AH103" s="1684"/>
      <c r="AI103" s="1674"/>
    </row>
    <row r="104" spans="1:35" ht="15.75" hidden="1">
      <c r="A104" s="1809">
        <v>4</v>
      </c>
      <c r="B104" s="1206" t="s">
        <v>2298</v>
      </c>
      <c r="C104" s="630"/>
      <c r="D104" s="630"/>
      <c r="E104" s="630"/>
      <c r="F104" s="630"/>
      <c r="G104" s="630"/>
      <c r="H104" s="630"/>
      <c r="I104" s="630"/>
      <c r="J104" s="630"/>
      <c r="K104" s="1914">
        <f t="shared" ref="K104:AH104" si="83">K105</f>
        <v>0</v>
      </c>
      <c r="L104" s="1914">
        <f t="shared" si="83"/>
        <v>0</v>
      </c>
      <c r="M104" s="1914">
        <f t="shared" si="83"/>
        <v>0</v>
      </c>
      <c r="N104" s="1914">
        <f t="shared" si="83"/>
        <v>0</v>
      </c>
      <c r="O104" s="1914">
        <f t="shared" si="83"/>
        <v>0</v>
      </c>
      <c r="P104" s="1914">
        <f t="shared" si="83"/>
        <v>0</v>
      </c>
      <c r="Q104" s="1914">
        <f t="shared" si="83"/>
        <v>0</v>
      </c>
      <c r="R104" s="1914">
        <f t="shared" si="83"/>
        <v>0</v>
      </c>
      <c r="S104" s="1914">
        <f t="shared" si="83"/>
        <v>0</v>
      </c>
      <c r="T104" s="1740">
        <f t="shared" si="83"/>
        <v>0</v>
      </c>
      <c r="U104" s="1223">
        <f t="shared" si="83"/>
        <v>0</v>
      </c>
      <c r="V104" s="1223">
        <f t="shared" si="83"/>
        <v>0</v>
      </c>
      <c r="W104" s="1223">
        <f t="shared" si="83"/>
        <v>0</v>
      </c>
      <c r="X104" s="1223">
        <f t="shared" si="83"/>
        <v>0</v>
      </c>
      <c r="Y104" s="1223">
        <f t="shared" si="83"/>
        <v>0</v>
      </c>
      <c r="Z104" s="1223">
        <f t="shared" si="83"/>
        <v>0</v>
      </c>
      <c r="AA104" s="1223">
        <f t="shared" si="83"/>
        <v>0</v>
      </c>
      <c r="AB104" s="1223">
        <f t="shared" si="83"/>
        <v>0</v>
      </c>
      <c r="AC104" s="1223">
        <f t="shared" si="83"/>
        <v>0</v>
      </c>
      <c r="AD104" s="1740">
        <f t="shared" si="83"/>
        <v>0</v>
      </c>
      <c r="AE104" s="1740">
        <f t="shared" si="83"/>
        <v>0</v>
      </c>
      <c r="AF104" s="1740">
        <f t="shared" si="83"/>
        <v>0</v>
      </c>
      <c r="AG104" s="1740">
        <f t="shared" si="83"/>
        <v>0</v>
      </c>
      <c r="AH104" s="1740">
        <f t="shared" si="83"/>
        <v>0</v>
      </c>
      <c r="AI104" s="1674"/>
    </row>
    <row r="105" spans="1:35" ht="15.75" hidden="1">
      <c r="A105" s="1809"/>
      <c r="B105" s="1230"/>
      <c r="C105" s="630"/>
      <c r="D105" s="630"/>
      <c r="E105" s="630"/>
      <c r="F105" s="630"/>
      <c r="G105" s="630"/>
      <c r="H105" s="630"/>
      <c r="I105" s="630"/>
      <c r="J105" s="630"/>
      <c r="K105" s="1914"/>
      <c r="L105" s="1914"/>
      <c r="M105" s="1968"/>
      <c r="N105" s="1914"/>
      <c r="O105" s="1968"/>
      <c r="P105" s="1968"/>
      <c r="Q105" s="1188"/>
      <c r="R105" s="1188"/>
      <c r="S105" s="1968"/>
      <c r="T105" s="1684"/>
      <c r="U105" s="1190"/>
      <c r="V105" s="1190"/>
      <c r="W105" s="1969"/>
      <c r="X105" s="1896"/>
      <c r="Y105" s="1896"/>
      <c r="Z105" s="1969"/>
      <c r="AA105" s="1896"/>
      <c r="AB105" s="1896"/>
      <c r="AC105" s="1969"/>
      <c r="AD105" s="1684"/>
      <c r="AE105" s="1684"/>
      <c r="AF105" s="1684"/>
      <c r="AG105" s="1684"/>
      <c r="AH105" s="1684"/>
      <c r="AI105" s="658"/>
    </row>
    <row r="106" spans="1:35" ht="15.75">
      <c r="A106" s="1809">
        <v>1</v>
      </c>
      <c r="B106" s="1206" t="s">
        <v>2299</v>
      </c>
      <c r="C106" s="630"/>
      <c r="D106" s="630"/>
      <c r="E106" s="630"/>
      <c r="F106" s="630"/>
      <c r="G106" s="630"/>
      <c r="H106" s="630"/>
      <c r="I106" s="630"/>
      <c r="J106" s="630"/>
      <c r="K106" s="1914">
        <f>K107</f>
        <v>30551</v>
      </c>
      <c r="L106" s="1914">
        <f>L107</f>
        <v>20000</v>
      </c>
      <c r="M106" s="1914">
        <f t="shared" ref="M106:AH106" si="84">M107</f>
        <v>16382</v>
      </c>
      <c r="N106" s="1914">
        <f t="shared" si="84"/>
        <v>3618</v>
      </c>
      <c r="O106" s="1914">
        <f t="shared" si="84"/>
        <v>16382</v>
      </c>
      <c r="P106" s="1914">
        <f t="shared" si="84"/>
        <v>16382</v>
      </c>
      <c r="Q106" s="1914">
        <f t="shared" si="84"/>
        <v>0</v>
      </c>
      <c r="R106" s="1914">
        <f t="shared" si="84"/>
        <v>0</v>
      </c>
      <c r="S106" s="1914">
        <f t="shared" si="84"/>
        <v>16382</v>
      </c>
      <c r="T106" s="1740">
        <f t="shared" si="84"/>
        <v>1361</v>
      </c>
      <c r="U106" s="1223">
        <f t="shared" si="84"/>
        <v>10895.678</v>
      </c>
      <c r="V106" s="1223">
        <f t="shared" si="84"/>
        <v>5486.3220000000001</v>
      </c>
      <c r="W106" s="1223">
        <f t="shared" si="84"/>
        <v>16382</v>
      </c>
      <c r="X106" s="1223">
        <f t="shared" si="84"/>
        <v>0</v>
      </c>
      <c r="Y106" s="1223">
        <f t="shared" si="84"/>
        <v>0</v>
      </c>
      <c r="Z106" s="1223">
        <f t="shared" si="84"/>
        <v>16382</v>
      </c>
      <c r="AA106" s="1223">
        <f t="shared" si="84"/>
        <v>0</v>
      </c>
      <c r="AB106" s="1223">
        <f t="shared" si="84"/>
        <v>0</v>
      </c>
      <c r="AC106" s="1223">
        <f t="shared" si="84"/>
        <v>16382</v>
      </c>
      <c r="AD106" s="1740">
        <f t="shared" si="84"/>
        <v>5486.3220000000001</v>
      </c>
      <c r="AE106" s="1740">
        <f t="shared" si="84"/>
        <v>0</v>
      </c>
      <c r="AF106" s="1740" t="str">
        <f t="shared" si="84"/>
        <v>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và năm 2022, dự án chưa được bố trí vốn nên cần vốn kéo dài chuyển sang để thanh toán vốn cho nhà thầu và sớm hoàn thành đưa vào sử dụng</v>
      </c>
      <c r="AG106" s="1740">
        <f t="shared" si="84"/>
        <v>5486.3220000000001</v>
      </c>
      <c r="AH106" s="1740">
        <f t="shared" si="84"/>
        <v>0</v>
      </c>
      <c r="AI106" s="1674"/>
    </row>
    <row r="107" spans="1:35" s="702" customFormat="1" ht="77.099999999999994" customHeight="1">
      <c r="A107" s="1714"/>
      <c r="B107" s="1230" t="s">
        <v>2300</v>
      </c>
      <c r="C107" s="630" t="s">
        <v>449</v>
      </c>
      <c r="D107" s="630" t="s">
        <v>450</v>
      </c>
      <c r="E107" s="630" t="s">
        <v>2301</v>
      </c>
      <c r="F107" s="630">
        <v>7801864</v>
      </c>
      <c r="G107" s="630"/>
      <c r="H107" s="630" t="s">
        <v>2302</v>
      </c>
      <c r="I107" s="630" t="s">
        <v>225</v>
      </c>
      <c r="J107" s="1970" t="s">
        <v>2303</v>
      </c>
      <c r="K107" s="1914">
        <v>30551</v>
      </c>
      <c r="L107" s="1914">
        <v>20000</v>
      </c>
      <c r="M107" s="1968">
        <v>16382</v>
      </c>
      <c r="N107" s="1914">
        <v>3618</v>
      </c>
      <c r="O107" s="1968">
        <v>16382</v>
      </c>
      <c r="P107" s="1968">
        <v>16382</v>
      </c>
      <c r="Q107" s="1188"/>
      <c r="R107" s="1188"/>
      <c r="S107" s="1968">
        <v>16382</v>
      </c>
      <c r="T107" s="1684">
        <v>1361</v>
      </c>
      <c r="U107" s="1190">
        <v>10895.678</v>
      </c>
      <c r="V107" s="1190">
        <f t="shared" si="75"/>
        <v>5486.3220000000001</v>
      </c>
      <c r="W107" s="1969">
        <v>16382</v>
      </c>
      <c r="X107" s="1896"/>
      <c r="Y107" s="1896"/>
      <c r="Z107" s="1969">
        <v>16382</v>
      </c>
      <c r="AA107" s="1896"/>
      <c r="AB107" s="1896"/>
      <c r="AC107" s="1969">
        <v>16382</v>
      </c>
      <c r="AD107" s="1684">
        <f>V107</f>
        <v>5486.3220000000001</v>
      </c>
      <c r="AE107" s="1978"/>
      <c r="AF107" s="1866" t="s">
        <v>2164</v>
      </c>
      <c r="AG107" s="1981">
        <v>5486.3220000000001</v>
      </c>
      <c r="AH107" s="1740">
        <f>AD107-AG107</f>
        <v>0</v>
      </c>
      <c r="AI107" s="1674"/>
    </row>
    <row r="108" spans="1:35" ht="15.75" hidden="1">
      <c r="A108" s="1763"/>
      <c r="B108" s="1743"/>
      <c r="C108" s="1673"/>
      <c r="D108" s="658"/>
      <c r="E108" s="1673"/>
      <c r="F108" s="1671"/>
      <c r="G108" s="1674"/>
      <c r="H108" s="1673"/>
      <c r="I108" s="1673"/>
      <c r="J108" s="1673"/>
      <c r="K108" s="1745"/>
      <c r="L108" s="1745"/>
      <c r="M108" s="1745"/>
      <c r="N108" s="1745"/>
      <c r="O108" s="1745"/>
      <c r="P108" s="1745"/>
      <c r="Q108" s="1745"/>
      <c r="R108" s="1745"/>
      <c r="S108" s="1745"/>
      <c r="T108" s="1746"/>
      <c r="U108" s="1747"/>
      <c r="V108" s="1747"/>
      <c r="W108" s="1897"/>
      <c r="X108" s="1897"/>
      <c r="Y108" s="1897"/>
      <c r="Z108" s="1897"/>
      <c r="AA108" s="1897"/>
      <c r="AB108" s="1897"/>
      <c r="AC108" s="1897"/>
      <c r="AD108" s="1746"/>
      <c r="AE108" s="1978"/>
      <c r="AF108" s="1978"/>
      <c r="AG108" s="1978"/>
      <c r="AH108" s="1746"/>
      <c r="AI108" s="1674"/>
    </row>
    <row r="109" spans="1:35" ht="15.75" hidden="1">
      <c r="A109" s="1714"/>
      <c r="B109" s="1215"/>
      <c r="C109" s="1673"/>
      <c r="D109" s="658"/>
      <c r="E109" s="1673"/>
      <c r="F109" s="1671"/>
      <c r="G109" s="1674"/>
      <c r="H109" s="1673"/>
      <c r="I109" s="1673"/>
      <c r="J109" s="1673"/>
      <c r="K109" s="1715"/>
      <c r="L109" s="1715"/>
      <c r="M109" s="1715"/>
      <c r="N109" s="1188"/>
      <c r="O109" s="1188"/>
      <c r="P109" s="1188"/>
      <c r="Q109" s="1188"/>
      <c r="R109" s="1188"/>
      <c r="S109" s="1188"/>
      <c r="T109" s="1684"/>
      <c r="U109" s="1190"/>
      <c r="V109" s="1190"/>
      <c r="W109" s="1896"/>
      <c r="X109" s="1896"/>
      <c r="Y109" s="1896"/>
      <c r="Z109" s="1896"/>
      <c r="AA109" s="1896"/>
      <c r="AB109" s="1896"/>
      <c r="AC109" s="1896"/>
      <c r="AD109" s="1684"/>
      <c r="AE109" s="1978"/>
      <c r="AF109" s="1978"/>
      <c r="AG109" s="1978"/>
      <c r="AH109" s="1684"/>
      <c r="AI109" s="862"/>
    </row>
    <row r="110" spans="1:35" ht="15.75" hidden="1">
      <c r="A110" s="1714"/>
      <c r="B110" s="1228"/>
      <c r="C110" s="1673"/>
      <c r="D110" s="658"/>
      <c r="E110" s="1673"/>
      <c r="F110" s="1671"/>
      <c r="G110" s="1674"/>
      <c r="H110" s="1673"/>
      <c r="I110" s="1673"/>
      <c r="J110" s="1673"/>
      <c r="K110" s="1188"/>
      <c r="L110" s="1188"/>
      <c r="M110" s="1188"/>
      <c r="N110" s="1188"/>
      <c r="O110" s="1188"/>
      <c r="P110" s="1188"/>
      <c r="Q110" s="1188"/>
      <c r="R110" s="1188"/>
      <c r="S110" s="1188"/>
      <c r="T110" s="1684"/>
      <c r="U110" s="1190"/>
      <c r="V110" s="1896"/>
      <c r="W110" s="1896"/>
      <c r="X110" s="1896"/>
      <c r="Y110" s="1896"/>
      <c r="Z110" s="1896"/>
      <c r="AA110" s="1896"/>
      <c r="AB110" s="1896"/>
      <c r="AC110" s="1896"/>
      <c r="AD110" s="1684"/>
      <c r="AE110" s="1978"/>
      <c r="AF110" s="1978"/>
      <c r="AG110" s="1978"/>
      <c r="AH110" s="1684"/>
      <c r="AI110" s="1674"/>
    </row>
    <row r="111" spans="1:35" ht="15.75" hidden="1">
      <c r="A111" s="1880"/>
      <c r="B111" s="1743"/>
      <c r="C111" s="630"/>
      <c r="D111" s="1673"/>
      <c r="E111" s="1673"/>
      <c r="F111" s="1673"/>
      <c r="G111" s="630"/>
      <c r="H111" s="630"/>
      <c r="I111" s="630"/>
      <c r="J111" s="630"/>
      <c r="K111" s="1779"/>
      <c r="L111" s="1779"/>
      <c r="M111" s="1779"/>
      <c r="N111" s="1779"/>
      <c r="O111" s="1779"/>
      <c r="P111" s="1779"/>
      <c r="Q111" s="1779"/>
      <c r="R111" s="1779"/>
      <c r="S111" s="1779"/>
      <c r="T111" s="1780"/>
      <c r="U111" s="1781"/>
      <c r="V111" s="1781"/>
      <c r="W111" s="1916"/>
      <c r="X111" s="1916"/>
      <c r="Y111" s="1916"/>
      <c r="Z111" s="1916"/>
      <c r="AA111" s="1916"/>
      <c r="AB111" s="1916"/>
      <c r="AC111" s="1916"/>
      <c r="AD111" s="1780"/>
      <c r="AE111" s="1978"/>
      <c r="AF111" s="1978"/>
      <c r="AG111" s="1978"/>
      <c r="AH111" s="1780"/>
      <c r="AI111" s="1678"/>
    </row>
    <row r="112" spans="1:35" ht="15.75" hidden="1">
      <c r="A112" s="1714"/>
      <c r="B112" s="1215"/>
      <c r="C112" s="630"/>
      <c r="D112" s="1673"/>
      <c r="E112" s="1673"/>
      <c r="F112" s="1673"/>
      <c r="G112" s="630"/>
      <c r="H112" s="630"/>
      <c r="I112" s="630"/>
      <c r="J112" s="630"/>
      <c r="K112" s="1715"/>
      <c r="L112" s="1189"/>
      <c r="M112" s="1189"/>
      <c r="N112" s="1715"/>
      <c r="O112" s="1189"/>
      <c r="P112" s="1189"/>
      <c r="Q112" s="1715"/>
      <c r="R112" s="1715"/>
      <c r="S112" s="1189"/>
      <c r="T112" s="1717"/>
      <c r="U112" s="1909"/>
      <c r="V112" s="1190"/>
      <c r="W112" s="1877"/>
      <c r="X112" s="1878"/>
      <c r="Y112" s="1878"/>
      <c r="Z112" s="1877"/>
      <c r="AA112" s="1878"/>
      <c r="AB112" s="1878"/>
      <c r="AC112" s="1877"/>
      <c r="AD112" s="1717"/>
      <c r="AE112" s="1978"/>
      <c r="AF112" s="1978"/>
      <c r="AG112" s="1978"/>
      <c r="AH112" s="1717"/>
      <c r="AI112" s="1678"/>
    </row>
    <row r="113" spans="1:35" ht="15.75" hidden="1">
      <c r="A113" s="1714"/>
      <c r="B113" s="1215"/>
      <c r="C113" s="630"/>
      <c r="D113" s="1673"/>
      <c r="E113" s="1673"/>
      <c r="F113" s="630"/>
      <c r="G113" s="630"/>
      <c r="H113" s="630"/>
      <c r="I113" s="630"/>
      <c r="J113" s="630"/>
      <c r="K113" s="1715"/>
      <c r="L113" s="1189"/>
      <c r="M113" s="1189"/>
      <c r="N113" s="1715"/>
      <c r="O113" s="1189"/>
      <c r="P113" s="1189"/>
      <c r="Q113" s="1715"/>
      <c r="R113" s="1715"/>
      <c r="S113" s="1189"/>
      <c r="T113" s="1717"/>
      <c r="U113" s="1909"/>
      <c r="V113" s="1190"/>
      <c r="W113" s="1877"/>
      <c r="X113" s="1878"/>
      <c r="Y113" s="1878"/>
      <c r="Z113" s="1877"/>
      <c r="AA113" s="1878"/>
      <c r="AB113" s="1878"/>
      <c r="AC113" s="1877"/>
      <c r="AD113" s="1717"/>
      <c r="AE113" s="1978"/>
      <c r="AF113" s="1978"/>
      <c r="AG113" s="1978"/>
      <c r="AH113" s="1717"/>
      <c r="AI113" s="1678"/>
    </row>
    <row r="114" spans="1:35" ht="15.75" hidden="1">
      <c r="A114" s="1880"/>
      <c r="B114" s="1743"/>
      <c r="C114" s="630"/>
      <c r="D114" s="630"/>
      <c r="E114" s="1673"/>
      <c r="F114" s="630"/>
      <c r="G114" s="630"/>
      <c r="H114" s="630"/>
      <c r="I114" s="630"/>
      <c r="J114" s="630"/>
      <c r="K114" s="1884"/>
      <c r="L114" s="1884"/>
      <c r="M114" s="1884"/>
      <c r="N114" s="1884"/>
      <c r="O114" s="1884"/>
      <c r="P114" s="1884"/>
      <c r="Q114" s="1884"/>
      <c r="R114" s="1884"/>
      <c r="S114" s="1884"/>
      <c r="T114" s="1885"/>
      <c r="U114" s="1886"/>
      <c r="V114" s="1886"/>
      <c r="W114" s="1917"/>
      <c r="X114" s="1917"/>
      <c r="Y114" s="1917"/>
      <c r="Z114" s="1917"/>
      <c r="AA114" s="1917"/>
      <c r="AB114" s="1917"/>
      <c r="AC114" s="1917"/>
      <c r="AD114" s="1885"/>
      <c r="AE114" s="1978"/>
      <c r="AF114" s="1978"/>
      <c r="AG114" s="1978"/>
      <c r="AH114" s="1885"/>
      <c r="AI114" s="1678"/>
    </row>
    <row r="115" spans="1:35" ht="15.75" hidden="1">
      <c r="A115" s="1880"/>
      <c r="B115" s="1215"/>
      <c r="C115" s="630"/>
      <c r="D115" s="1673"/>
      <c r="E115" s="1673"/>
      <c r="F115" s="1673"/>
      <c r="G115" s="630"/>
      <c r="H115" s="630"/>
      <c r="I115" s="630"/>
      <c r="J115" s="630"/>
      <c r="K115" s="1715"/>
      <c r="L115" s="1189"/>
      <c r="M115" s="1189"/>
      <c r="N115" s="1715"/>
      <c r="O115" s="1189"/>
      <c r="P115" s="1189"/>
      <c r="Q115" s="1715"/>
      <c r="R115" s="1715"/>
      <c r="S115" s="1189"/>
      <c r="T115" s="1740"/>
      <c r="U115" s="1223"/>
      <c r="V115" s="1190"/>
      <c r="W115" s="1877"/>
      <c r="X115" s="1878"/>
      <c r="Y115" s="1878"/>
      <c r="Z115" s="1877"/>
      <c r="AA115" s="1878"/>
      <c r="AB115" s="1878"/>
      <c r="AC115" s="1877"/>
      <c r="AD115" s="1717"/>
      <c r="AE115" s="1978"/>
      <c r="AF115" s="1978"/>
      <c r="AG115" s="1978"/>
      <c r="AH115" s="1717"/>
      <c r="AI115" s="1678"/>
    </row>
    <row r="116" spans="1:35" ht="15.75" hidden="1">
      <c r="A116" s="1880"/>
      <c r="B116" s="1215"/>
      <c r="C116" s="630"/>
      <c r="D116" s="1673"/>
      <c r="E116" s="1673"/>
      <c r="F116" s="1673"/>
      <c r="G116" s="630"/>
      <c r="H116" s="630"/>
      <c r="I116" s="630"/>
      <c r="J116" s="630"/>
      <c r="K116" s="1715"/>
      <c r="L116" s="1189"/>
      <c r="M116" s="1189"/>
      <c r="N116" s="1715"/>
      <c r="O116" s="1189"/>
      <c r="P116" s="1189"/>
      <c r="Q116" s="1715"/>
      <c r="R116" s="1715"/>
      <c r="S116" s="1189"/>
      <c r="T116" s="1740"/>
      <c r="U116" s="1223"/>
      <c r="V116" s="1190"/>
      <c r="W116" s="1877"/>
      <c r="X116" s="1878"/>
      <c r="Y116" s="1878"/>
      <c r="Z116" s="1877"/>
      <c r="AA116" s="1878"/>
      <c r="AB116" s="1878"/>
      <c r="AC116" s="1877"/>
      <c r="AD116" s="1717"/>
      <c r="AE116" s="1978"/>
      <c r="AF116" s="1978"/>
      <c r="AG116" s="1978"/>
      <c r="AH116" s="1717"/>
      <c r="AI116" s="1678"/>
    </row>
    <row r="117" spans="1:35" ht="15.75" hidden="1">
      <c r="A117" s="1829" t="s">
        <v>93</v>
      </c>
      <c r="B117" s="1730" t="s">
        <v>150</v>
      </c>
      <c r="C117" s="1706"/>
      <c r="D117" s="1804"/>
      <c r="E117" s="1804"/>
      <c r="F117" s="1804"/>
      <c r="G117" s="1706"/>
      <c r="H117" s="1706"/>
      <c r="I117" s="1706"/>
      <c r="J117" s="1706"/>
      <c r="K117" s="1707">
        <f>K118</f>
        <v>0</v>
      </c>
      <c r="L117" s="1707">
        <f t="shared" ref="L117:AE117" si="85">L118</f>
        <v>0</v>
      </c>
      <c r="M117" s="1707">
        <f t="shared" si="85"/>
        <v>0</v>
      </c>
      <c r="N117" s="1707">
        <f t="shared" si="85"/>
        <v>0</v>
      </c>
      <c r="O117" s="1707">
        <f t="shared" si="85"/>
        <v>0</v>
      </c>
      <c r="P117" s="1707">
        <f t="shared" si="85"/>
        <v>0</v>
      </c>
      <c r="Q117" s="1707">
        <f t="shared" si="85"/>
        <v>0</v>
      </c>
      <c r="R117" s="1707">
        <f t="shared" si="85"/>
        <v>0</v>
      </c>
      <c r="S117" s="1707">
        <f t="shared" si="85"/>
        <v>0</v>
      </c>
      <c r="T117" s="1708">
        <f t="shared" si="85"/>
        <v>0</v>
      </c>
      <c r="U117" s="1709">
        <f t="shared" si="85"/>
        <v>0</v>
      </c>
      <c r="V117" s="1709">
        <f t="shared" si="85"/>
        <v>0</v>
      </c>
      <c r="W117" s="1709">
        <f t="shared" si="85"/>
        <v>0</v>
      </c>
      <c r="X117" s="1709">
        <f t="shared" si="85"/>
        <v>0</v>
      </c>
      <c r="Y117" s="1709">
        <f t="shared" si="85"/>
        <v>0</v>
      </c>
      <c r="Z117" s="1709">
        <f t="shared" si="85"/>
        <v>0</v>
      </c>
      <c r="AA117" s="1709">
        <f t="shared" si="85"/>
        <v>0</v>
      </c>
      <c r="AB117" s="1709">
        <f t="shared" si="85"/>
        <v>0</v>
      </c>
      <c r="AC117" s="1709">
        <f t="shared" si="85"/>
        <v>0</v>
      </c>
      <c r="AD117" s="1708">
        <f t="shared" si="85"/>
        <v>0</v>
      </c>
      <c r="AE117" s="1708">
        <f t="shared" si="85"/>
        <v>0</v>
      </c>
      <c r="AF117" s="1708"/>
      <c r="AG117" s="1708"/>
      <c r="AH117" s="1708">
        <f t="shared" ref="AH117" si="86">AH118</f>
        <v>0</v>
      </c>
      <c r="AI117" s="1894"/>
    </row>
    <row r="118" spans="1:35" ht="15.75" hidden="1">
      <c r="A118" s="1880"/>
      <c r="B118" s="1714"/>
      <c r="C118" s="630"/>
      <c r="D118" s="630"/>
      <c r="E118" s="630"/>
      <c r="F118" s="630"/>
      <c r="G118" s="630"/>
      <c r="H118" s="630"/>
      <c r="I118" s="630"/>
      <c r="J118" s="658"/>
      <c r="K118" s="1188"/>
      <c r="L118" s="1188"/>
      <c r="M118" s="1189"/>
      <c r="N118" s="1715"/>
      <c r="O118" s="1189"/>
      <c r="P118" s="1189"/>
      <c r="Q118" s="1715"/>
      <c r="R118" s="1715"/>
      <c r="S118" s="1194"/>
      <c r="T118" s="1740"/>
      <c r="U118" s="1223"/>
      <c r="V118" s="1190"/>
      <c r="W118" s="1223"/>
      <c r="X118" s="1878"/>
      <c r="Y118" s="1878"/>
      <c r="Z118" s="1223"/>
      <c r="AA118" s="1878"/>
      <c r="AB118" s="1878"/>
      <c r="AC118" s="1223"/>
      <c r="AD118" s="1717"/>
      <c r="AE118" s="1773"/>
      <c r="AF118" s="1773"/>
      <c r="AG118" s="1773"/>
      <c r="AH118" s="1717"/>
      <c r="AI118" s="658"/>
    </row>
    <row r="119" spans="1:35" ht="15.75">
      <c r="A119" s="1704">
        <v>2</v>
      </c>
      <c r="B119" s="1705" t="s">
        <v>2165</v>
      </c>
      <c r="C119" s="1777"/>
      <c r="D119" s="1777"/>
      <c r="E119" s="1777"/>
      <c r="F119" s="1777"/>
      <c r="G119" s="1777"/>
      <c r="H119" s="1777"/>
      <c r="I119" s="1777"/>
      <c r="J119" s="1777"/>
      <c r="K119" s="1760">
        <f t="shared" ref="K119:AD119" si="87">K120+K124+K131+K146</f>
        <v>3975011</v>
      </c>
      <c r="L119" s="1760">
        <f t="shared" si="87"/>
        <v>2504335</v>
      </c>
      <c r="M119" s="1760">
        <f t="shared" si="87"/>
        <v>2482000</v>
      </c>
      <c r="N119" s="1760">
        <f t="shared" si="87"/>
        <v>800</v>
      </c>
      <c r="O119" s="1760">
        <f t="shared" si="87"/>
        <v>112500</v>
      </c>
      <c r="P119" s="1760">
        <f t="shared" si="87"/>
        <v>112500</v>
      </c>
      <c r="Q119" s="1760">
        <f t="shared" si="87"/>
        <v>0</v>
      </c>
      <c r="R119" s="1760">
        <f t="shared" si="87"/>
        <v>0</v>
      </c>
      <c r="S119" s="1760">
        <f t="shared" si="87"/>
        <v>123710</v>
      </c>
      <c r="T119" s="1761">
        <f t="shared" si="87"/>
        <v>31967.195999999996</v>
      </c>
      <c r="U119" s="1762">
        <f t="shared" si="87"/>
        <v>95575.760000000009</v>
      </c>
      <c r="V119" s="1762">
        <f t="shared" si="87"/>
        <v>28134.239999999998</v>
      </c>
      <c r="W119" s="1762">
        <f t="shared" si="87"/>
        <v>131075</v>
      </c>
      <c r="X119" s="1762">
        <f t="shared" si="87"/>
        <v>278</v>
      </c>
      <c r="Y119" s="1762">
        <f t="shared" si="87"/>
        <v>0</v>
      </c>
      <c r="Z119" s="1762">
        <f t="shared" si="87"/>
        <v>123710</v>
      </c>
      <c r="AA119" s="1762">
        <f t="shared" si="87"/>
        <v>278</v>
      </c>
      <c r="AB119" s="1762">
        <f t="shared" si="87"/>
        <v>0</v>
      </c>
      <c r="AC119" s="1762">
        <f t="shared" si="87"/>
        <v>120710</v>
      </c>
      <c r="AD119" s="1761">
        <f t="shared" si="87"/>
        <v>28049.322</v>
      </c>
      <c r="AE119" s="1761">
        <f t="shared" ref="AE119:AH119" si="88">AE120+AE124+AE131+AE146</f>
        <v>84.917999999999665</v>
      </c>
      <c r="AF119" s="1761" t="e">
        <f t="shared" si="88"/>
        <v>#VALUE!</v>
      </c>
      <c r="AG119" s="1761">
        <f t="shared" si="88"/>
        <v>28024.608099999998</v>
      </c>
      <c r="AH119" s="1761">
        <f t="shared" si="88"/>
        <v>24.713899999999967</v>
      </c>
      <c r="AI119" s="1674"/>
    </row>
    <row r="120" spans="1:35" ht="15.75">
      <c r="A120" s="1763" t="s">
        <v>89</v>
      </c>
      <c r="B120" s="1743" t="s">
        <v>150</v>
      </c>
      <c r="C120" s="1777"/>
      <c r="D120" s="1777"/>
      <c r="E120" s="1777"/>
      <c r="F120" s="1777"/>
      <c r="G120" s="1777"/>
      <c r="H120" s="1777"/>
      <c r="I120" s="1777"/>
      <c r="J120" s="1777"/>
      <c r="K120" s="1745">
        <f>K121+K122+K123</f>
        <v>110940</v>
      </c>
      <c r="L120" s="1745">
        <f t="shared" ref="L120:AD120" si="89">L121+L122+L123</f>
        <v>110940</v>
      </c>
      <c r="M120" s="1745">
        <f t="shared" si="89"/>
        <v>99800</v>
      </c>
      <c r="N120" s="1745">
        <f t="shared" si="89"/>
        <v>800</v>
      </c>
      <c r="O120" s="1745">
        <f t="shared" si="89"/>
        <v>0</v>
      </c>
      <c r="P120" s="1745">
        <f t="shared" si="89"/>
        <v>0</v>
      </c>
      <c r="Q120" s="1745">
        <f t="shared" si="89"/>
        <v>0</v>
      </c>
      <c r="R120" s="1745">
        <f t="shared" si="89"/>
        <v>0</v>
      </c>
      <c r="S120" s="1745">
        <f t="shared" si="89"/>
        <v>3710</v>
      </c>
      <c r="T120" s="1746">
        <f t="shared" si="89"/>
        <v>1586</v>
      </c>
      <c r="U120" s="1747">
        <f t="shared" si="89"/>
        <v>1586.2909999999999</v>
      </c>
      <c r="V120" s="1747">
        <f t="shared" si="89"/>
        <v>2123.7089999999998</v>
      </c>
      <c r="W120" s="1747">
        <f t="shared" si="89"/>
        <v>11075</v>
      </c>
      <c r="X120" s="1747">
        <f t="shared" si="89"/>
        <v>0</v>
      </c>
      <c r="Y120" s="1747">
        <f t="shared" si="89"/>
        <v>0</v>
      </c>
      <c r="Z120" s="1747">
        <f t="shared" si="89"/>
        <v>3710</v>
      </c>
      <c r="AA120" s="1747">
        <f t="shared" si="89"/>
        <v>0</v>
      </c>
      <c r="AB120" s="1747">
        <f t="shared" si="89"/>
        <v>0</v>
      </c>
      <c r="AC120" s="1747">
        <f t="shared" si="89"/>
        <v>3710</v>
      </c>
      <c r="AD120" s="1746">
        <f t="shared" si="89"/>
        <v>2123.7089999999998</v>
      </c>
      <c r="AE120" s="1746">
        <f t="shared" ref="AE120:AH120" si="90">AE121+AE122+AE123</f>
        <v>0</v>
      </c>
      <c r="AF120" s="1746" t="e">
        <f t="shared" si="90"/>
        <v>#VALUE!</v>
      </c>
      <c r="AG120" s="1746">
        <f t="shared" si="90"/>
        <v>2123.7089999999998</v>
      </c>
      <c r="AH120" s="1746">
        <f t="shared" si="90"/>
        <v>0</v>
      </c>
      <c r="AI120" s="1674"/>
    </row>
    <row r="121" spans="1:35" ht="15.75" hidden="1">
      <c r="A121" s="1674"/>
      <c r="B121" s="1215"/>
      <c r="C121" s="1673"/>
      <c r="D121" s="658"/>
      <c r="E121" s="1673"/>
      <c r="F121" s="630"/>
      <c r="G121" s="1674"/>
      <c r="H121" s="1673"/>
      <c r="I121" s="1673"/>
      <c r="J121" s="1673"/>
      <c r="K121" s="1188"/>
      <c r="L121" s="1188"/>
      <c r="M121" s="1188"/>
      <c r="N121" s="1188"/>
      <c r="O121" s="1188"/>
      <c r="P121" s="1188"/>
      <c r="Q121" s="1188"/>
      <c r="R121" s="1188"/>
      <c r="S121" s="1188"/>
      <c r="T121" s="1684"/>
      <c r="U121" s="1190"/>
      <c r="V121" s="1190"/>
      <c r="W121" s="1896"/>
      <c r="X121" s="1896"/>
      <c r="Y121" s="1896"/>
      <c r="Z121" s="1896"/>
      <c r="AA121" s="1896"/>
      <c r="AB121" s="1896"/>
      <c r="AC121" s="1896"/>
      <c r="AD121" s="1684"/>
      <c r="AE121" s="1978"/>
      <c r="AF121" s="1978"/>
      <c r="AG121" s="1978"/>
      <c r="AH121" s="1684"/>
      <c r="AI121" s="630"/>
    </row>
    <row r="122" spans="1:35" ht="96.95" customHeight="1">
      <c r="A122" s="1674">
        <v>1</v>
      </c>
      <c r="B122" s="1215" t="s">
        <v>2304</v>
      </c>
      <c r="C122" s="1673" t="s">
        <v>123</v>
      </c>
      <c r="D122" s="658" t="s">
        <v>75</v>
      </c>
      <c r="E122" s="1673" t="s">
        <v>2305</v>
      </c>
      <c r="F122" s="630">
        <v>7788506</v>
      </c>
      <c r="G122" s="1674"/>
      <c r="H122" s="1673" t="s">
        <v>2306</v>
      </c>
      <c r="I122" s="1673" t="s">
        <v>861</v>
      </c>
      <c r="J122" s="1673" t="s">
        <v>2307</v>
      </c>
      <c r="K122" s="1188">
        <v>110940</v>
      </c>
      <c r="L122" s="1188">
        <v>110940</v>
      </c>
      <c r="M122" s="1188">
        <v>99800</v>
      </c>
      <c r="N122" s="1188">
        <v>800</v>
      </c>
      <c r="O122" s="1188"/>
      <c r="P122" s="1188"/>
      <c r="Q122" s="1188"/>
      <c r="R122" s="1188"/>
      <c r="S122" s="1194">
        <f>11075-365-7000</f>
        <v>3710</v>
      </c>
      <c r="T122" s="1684">
        <v>1586</v>
      </c>
      <c r="U122" s="1190">
        <v>1586.2909999999999</v>
      </c>
      <c r="V122" s="1190">
        <f t="shared" ref="V122" si="91">S122-U122</f>
        <v>2123.7089999999998</v>
      </c>
      <c r="W122" s="1223">
        <v>11075</v>
      </c>
      <c r="X122" s="1896"/>
      <c r="Y122" s="1896"/>
      <c r="Z122" s="1223">
        <f>11075-365-7000</f>
        <v>3710</v>
      </c>
      <c r="AA122" s="1896"/>
      <c r="AB122" s="1896"/>
      <c r="AC122" s="1223">
        <f>11075-365-7000</f>
        <v>3710</v>
      </c>
      <c r="AD122" s="1684">
        <f>V122</f>
        <v>2123.7089999999998</v>
      </c>
      <c r="AE122" s="1978"/>
      <c r="AF122" s="1866" t="s">
        <v>2308</v>
      </c>
      <c r="AG122" s="1866">
        <v>2123.7089999999998</v>
      </c>
      <c r="AH122" s="1740">
        <f>AD122-AG122</f>
        <v>0</v>
      </c>
      <c r="AI122" s="1220"/>
    </row>
    <row r="123" spans="1:35" ht="15.75" hidden="1">
      <c r="A123" s="1918"/>
      <c r="B123" s="1215"/>
      <c r="C123" s="1673"/>
      <c r="D123" s="658"/>
      <c r="E123" s="1671"/>
      <c r="F123" s="1674"/>
      <c r="G123" s="1674"/>
      <c r="H123" s="1673"/>
      <c r="I123" s="1673"/>
      <c r="J123" s="1673"/>
      <c r="K123" s="1189"/>
      <c r="L123" s="1189"/>
      <c r="M123" s="1189"/>
      <c r="N123" s="1188"/>
      <c r="O123" s="1188"/>
      <c r="P123" s="1188"/>
      <c r="Q123" s="1188"/>
      <c r="R123" s="1188"/>
      <c r="S123" s="1188"/>
      <c r="T123" s="1684"/>
      <c r="U123" s="1190"/>
      <c r="V123" s="1896"/>
      <c r="W123" s="1896"/>
      <c r="X123" s="1896"/>
      <c r="Y123" s="1896"/>
      <c r="Z123" s="1896"/>
      <c r="AA123" s="1896"/>
      <c r="AB123" s="1896"/>
      <c r="AC123" s="1896"/>
      <c r="AD123" s="1684"/>
      <c r="AE123" s="1978"/>
      <c r="AF123" s="1978"/>
      <c r="AG123" s="1978"/>
      <c r="AH123" s="1684"/>
      <c r="AI123" s="1673"/>
    </row>
    <row r="124" spans="1:35" ht="15.75">
      <c r="A124" s="1763" t="s">
        <v>91</v>
      </c>
      <c r="B124" s="1743" t="s">
        <v>120</v>
      </c>
      <c r="C124" s="1673"/>
      <c r="D124" s="658"/>
      <c r="E124" s="1671"/>
      <c r="F124" s="1674"/>
      <c r="G124" s="1674"/>
      <c r="H124" s="1673"/>
      <c r="I124" s="1673"/>
      <c r="J124" s="1673"/>
      <c r="K124" s="1884">
        <f>K125+K126+K127+K128+K129</f>
        <v>110395</v>
      </c>
      <c r="L124" s="1884">
        <f t="shared" ref="L124:AH124" si="92">L125+L126+L127+L128+L129</f>
        <v>110395</v>
      </c>
      <c r="M124" s="1884">
        <f t="shared" si="92"/>
        <v>99200</v>
      </c>
      <c r="N124" s="1884">
        <f t="shared" si="92"/>
        <v>0</v>
      </c>
      <c r="O124" s="1884">
        <f t="shared" si="92"/>
        <v>15000</v>
      </c>
      <c r="P124" s="1884">
        <f t="shared" si="92"/>
        <v>15000</v>
      </c>
      <c r="Q124" s="1884">
        <f t="shared" si="92"/>
        <v>0</v>
      </c>
      <c r="R124" s="1884">
        <f t="shared" si="92"/>
        <v>0</v>
      </c>
      <c r="S124" s="1884">
        <f t="shared" si="92"/>
        <v>30000</v>
      </c>
      <c r="T124" s="1885">
        <f t="shared" si="92"/>
        <v>6905</v>
      </c>
      <c r="U124" s="1886">
        <f t="shared" si="92"/>
        <v>17703.699000000001</v>
      </c>
      <c r="V124" s="1886">
        <f t="shared" si="92"/>
        <v>12296.300999999999</v>
      </c>
      <c r="W124" s="1886">
        <f t="shared" si="92"/>
        <v>30000</v>
      </c>
      <c r="X124" s="1886">
        <f t="shared" si="92"/>
        <v>278</v>
      </c>
      <c r="Y124" s="1886">
        <f t="shared" si="92"/>
        <v>0</v>
      </c>
      <c r="Z124" s="1886">
        <f t="shared" si="92"/>
        <v>30000</v>
      </c>
      <c r="AA124" s="1886">
        <f t="shared" si="92"/>
        <v>278</v>
      </c>
      <c r="AB124" s="1886">
        <f t="shared" si="92"/>
        <v>0</v>
      </c>
      <c r="AC124" s="1886">
        <f t="shared" si="92"/>
        <v>30000</v>
      </c>
      <c r="AD124" s="1885">
        <f t="shared" si="92"/>
        <v>12296.300999999999</v>
      </c>
      <c r="AE124" s="1885">
        <f t="shared" si="92"/>
        <v>0</v>
      </c>
      <c r="AF124" s="1885" t="e">
        <f t="shared" si="92"/>
        <v>#VALUE!</v>
      </c>
      <c r="AG124" s="1885">
        <f t="shared" si="92"/>
        <v>12296.3001</v>
      </c>
      <c r="AH124" s="1885">
        <f t="shared" si="92"/>
        <v>8.9999999988776835E-4</v>
      </c>
      <c r="AI124" s="1673"/>
    </row>
    <row r="125" spans="1:35" ht="15.75" hidden="1">
      <c r="A125" s="1918"/>
      <c r="B125" s="1215"/>
      <c r="C125" s="1671"/>
      <c r="D125" s="658"/>
      <c r="E125" s="1671"/>
      <c r="F125" s="630"/>
      <c r="G125" s="1674"/>
      <c r="H125" s="1673"/>
      <c r="I125" s="1673"/>
      <c r="J125" s="630"/>
      <c r="K125" s="1189"/>
      <c r="L125" s="1189"/>
      <c r="M125" s="1189"/>
      <c r="N125" s="1188"/>
      <c r="O125" s="1188"/>
      <c r="P125" s="1188"/>
      <c r="Q125" s="1188"/>
      <c r="R125" s="1188"/>
      <c r="S125" s="1188"/>
      <c r="T125" s="1684"/>
      <c r="U125" s="1190"/>
      <c r="V125" s="1190"/>
      <c r="W125" s="1896"/>
      <c r="X125" s="1896"/>
      <c r="Y125" s="1896"/>
      <c r="Z125" s="1896"/>
      <c r="AA125" s="1896"/>
      <c r="AB125" s="1896"/>
      <c r="AC125" s="1896"/>
      <c r="AD125" s="1684"/>
      <c r="AE125" s="1978"/>
      <c r="AF125" s="1978"/>
      <c r="AG125" s="1978"/>
      <c r="AH125" s="1684"/>
      <c r="AI125" s="1673"/>
    </row>
    <row r="126" spans="1:35" ht="63.95" customHeight="1">
      <c r="A126" s="1918">
        <f t="shared" ref="A126" si="93">A125+1</f>
        <v>1</v>
      </c>
      <c r="B126" s="1215" t="s">
        <v>2309</v>
      </c>
      <c r="C126" s="1671" t="s">
        <v>100</v>
      </c>
      <c r="D126" s="658" t="s">
        <v>75</v>
      </c>
      <c r="E126" s="1671" t="s">
        <v>99</v>
      </c>
      <c r="F126" s="1671">
        <v>7863883</v>
      </c>
      <c r="G126" s="1674"/>
      <c r="H126" s="1673" t="s">
        <v>2310</v>
      </c>
      <c r="I126" s="1673" t="s">
        <v>131</v>
      </c>
      <c r="J126" s="630" t="s">
        <v>255</v>
      </c>
      <c r="K126" s="1189">
        <v>44275</v>
      </c>
      <c r="L126" s="1189">
        <v>44275</v>
      </c>
      <c r="M126" s="1189">
        <v>39800</v>
      </c>
      <c r="N126" s="1188"/>
      <c r="O126" s="1189">
        <v>15000</v>
      </c>
      <c r="P126" s="1189">
        <v>15000</v>
      </c>
      <c r="Q126" s="1189"/>
      <c r="R126" s="1189"/>
      <c r="S126" s="1189">
        <v>15000</v>
      </c>
      <c r="T126" s="1740">
        <v>6432</v>
      </c>
      <c r="U126" s="1223">
        <v>11406.891</v>
      </c>
      <c r="V126" s="1190">
        <f t="shared" ref="V126:V129" si="94">S126-U126</f>
        <v>3593.1090000000004</v>
      </c>
      <c r="W126" s="1877">
        <v>15000</v>
      </c>
      <c r="X126" s="1877"/>
      <c r="Y126" s="1877"/>
      <c r="Z126" s="1877">
        <v>15000</v>
      </c>
      <c r="AA126" s="1877"/>
      <c r="AB126" s="1877"/>
      <c r="AC126" s="1877">
        <v>15000</v>
      </c>
      <c r="AD126" s="1740">
        <f>V126</f>
        <v>3593.1090000000004</v>
      </c>
      <c r="AE126" s="1978"/>
      <c r="AF126" s="1866" t="s">
        <v>2311</v>
      </c>
      <c r="AG126" s="1866">
        <v>3593.1090000000004</v>
      </c>
      <c r="AH126" s="1740">
        <f t="shared" ref="AH126:AH129" si="95">AD126-AG126</f>
        <v>0</v>
      </c>
      <c r="AI126" s="630"/>
    </row>
    <row r="127" spans="1:35" ht="15.75" hidden="1">
      <c r="A127" s="1918"/>
      <c r="B127" s="1215"/>
      <c r="C127" s="1671"/>
      <c r="D127" s="658"/>
      <c r="E127" s="1673"/>
      <c r="F127" s="630"/>
      <c r="G127" s="1674"/>
      <c r="H127" s="1673"/>
      <c r="I127" s="1673"/>
      <c r="J127" s="630"/>
      <c r="K127" s="1188"/>
      <c r="L127" s="1188"/>
      <c r="M127" s="1188"/>
      <c r="N127" s="1188"/>
      <c r="O127" s="1188"/>
      <c r="P127" s="1188"/>
      <c r="Q127" s="1188"/>
      <c r="R127" s="1188"/>
      <c r="S127" s="1188"/>
      <c r="T127" s="1684"/>
      <c r="U127" s="1190"/>
      <c r="V127" s="1190"/>
      <c r="W127" s="1896"/>
      <c r="X127" s="1896"/>
      <c r="Y127" s="1896"/>
      <c r="Z127" s="1896"/>
      <c r="AA127" s="1896"/>
      <c r="AB127" s="1896"/>
      <c r="AC127" s="1896"/>
      <c r="AD127" s="1684"/>
      <c r="AE127" s="1773"/>
      <c r="AF127" s="1773"/>
      <c r="AG127" s="1773"/>
      <c r="AH127" s="1740">
        <f t="shared" si="95"/>
        <v>0</v>
      </c>
      <c r="AI127" s="1714"/>
    </row>
    <row r="128" spans="1:35" ht="131.1" customHeight="1">
      <c r="A128" s="1671">
        <v>2</v>
      </c>
      <c r="B128" s="1215" t="s">
        <v>2312</v>
      </c>
      <c r="C128" s="1673" t="s">
        <v>115</v>
      </c>
      <c r="D128" s="1673" t="s">
        <v>75</v>
      </c>
      <c r="E128" s="658" t="s">
        <v>470</v>
      </c>
      <c r="F128" s="630">
        <v>7880194</v>
      </c>
      <c r="G128" s="630"/>
      <c r="H128" s="1800" t="s">
        <v>250</v>
      </c>
      <c r="I128" s="1673" t="s">
        <v>131</v>
      </c>
      <c r="J128" s="630" t="s">
        <v>2313</v>
      </c>
      <c r="K128" s="1188">
        <v>32421</v>
      </c>
      <c r="L128" s="1188">
        <v>32421</v>
      </c>
      <c r="M128" s="1188">
        <v>29100</v>
      </c>
      <c r="N128" s="1188"/>
      <c r="O128" s="1188"/>
      <c r="P128" s="1188"/>
      <c r="Q128" s="1188"/>
      <c r="R128" s="1188"/>
      <c r="S128" s="1188">
        <v>7000</v>
      </c>
      <c r="T128" s="1684">
        <v>342</v>
      </c>
      <c r="U128" s="1190">
        <v>6165.8040000000001</v>
      </c>
      <c r="V128" s="1190">
        <f t="shared" si="94"/>
        <v>834.19599999999991</v>
      </c>
      <c r="W128" s="1896">
        <v>7000</v>
      </c>
      <c r="X128" s="1896">
        <v>175</v>
      </c>
      <c r="Y128" s="1896"/>
      <c r="Z128" s="1896">
        <v>7000</v>
      </c>
      <c r="AA128" s="1896">
        <v>175</v>
      </c>
      <c r="AB128" s="1896"/>
      <c r="AC128" s="1896">
        <v>7000</v>
      </c>
      <c r="AD128" s="1684">
        <f>V128</f>
        <v>834.19599999999991</v>
      </c>
      <c r="AE128" s="1978"/>
      <c r="AF128" s="1866" t="s">
        <v>2311</v>
      </c>
      <c r="AG128" s="1866">
        <v>834.19510000000002</v>
      </c>
      <c r="AH128" s="1740">
        <f t="shared" si="95"/>
        <v>8.9999999988776835E-4</v>
      </c>
      <c r="AI128" s="1678" t="s">
        <v>2751</v>
      </c>
    </row>
    <row r="129" spans="1:35" ht="66.95" customHeight="1">
      <c r="A129" s="1671">
        <v>3</v>
      </c>
      <c r="B129" s="1215" t="s">
        <v>2314</v>
      </c>
      <c r="C129" s="1673" t="s">
        <v>115</v>
      </c>
      <c r="D129" s="1673" t="s">
        <v>75</v>
      </c>
      <c r="E129" s="658" t="s">
        <v>470</v>
      </c>
      <c r="F129" s="1673">
        <v>7884502</v>
      </c>
      <c r="G129" s="1673"/>
      <c r="H129" s="1673" t="s">
        <v>243</v>
      </c>
      <c r="I129" s="1673" t="s">
        <v>131</v>
      </c>
      <c r="J129" s="630" t="s">
        <v>2315</v>
      </c>
      <c r="K129" s="1188">
        <v>33699</v>
      </c>
      <c r="L129" s="1188">
        <v>33699</v>
      </c>
      <c r="M129" s="1188">
        <v>30300</v>
      </c>
      <c r="N129" s="1188"/>
      <c r="O129" s="1188"/>
      <c r="P129" s="1188"/>
      <c r="Q129" s="1188"/>
      <c r="R129" s="1188"/>
      <c r="S129" s="1188">
        <v>8000</v>
      </c>
      <c r="T129" s="1684">
        <v>131</v>
      </c>
      <c r="U129" s="1190">
        <v>131.00399999999999</v>
      </c>
      <c r="V129" s="1190">
        <f t="shared" si="94"/>
        <v>7868.9960000000001</v>
      </c>
      <c r="W129" s="1896">
        <v>8000</v>
      </c>
      <c r="X129" s="1896">
        <v>103</v>
      </c>
      <c r="Y129" s="1896"/>
      <c r="Z129" s="1896">
        <v>8000</v>
      </c>
      <c r="AA129" s="1896">
        <v>103</v>
      </c>
      <c r="AB129" s="1896"/>
      <c r="AC129" s="1896">
        <v>8000</v>
      </c>
      <c r="AD129" s="1684">
        <f>V129</f>
        <v>7868.9960000000001</v>
      </c>
      <c r="AE129" s="1978"/>
      <c r="AF129" s="1866" t="s">
        <v>2311</v>
      </c>
      <c r="AG129" s="1866">
        <v>7868.9960000000001</v>
      </c>
      <c r="AH129" s="1740">
        <f t="shared" si="95"/>
        <v>0</v>
      </c>
      <c r="AI129" s="630"/>
    </row>
    <row r="130" spans="1:35" ht="15.75" hidden="1">
      <c r="A130" s="1918"/>
      <c r="B130" s="1215"/>
      <c r="C130" s="1673"/>
      <c r="D130" s="658"/>
      <c r="E130" s="1673"/>
      <c r="F130" s="1674"/>
      <c r="G130" s="1674"/>
      <c r="H130" s="1673"/>
      <c r="I130" s="1673"/>
      <c r="J130" s="1673"/>
      <c r="K130" s="1188"/>
      <c r="L130" s="1188"/>
      <c r="M130" s="1188"/>
      <c r="N130" s="1188"/>
      <c r="O130" s="1784"/>
      <c r="P130" s="1784"/>
      <c r="Q130" s="1784"/>
      <c r="R130" s="1784"/>
      <c r="S130" s="1784"/>
      <c r="T130" s="1919"/>
      <c r="U130" s="1920"/>
      <c r="V130" s="1921"/>
      <c r="W130" s="1921"/>
      <c r="X130" s="1921"/>
      <c r="Y130" s="1921"/>
      <c r="Z130" s="1921"/>
      <c r="AA130" s="1921"/>
      <c r="AB130" s="1921"/>
      <c r="AC130" s="1921"/>
      <c r="AD130" s="1919"/>
      <c r="AE130" s="1978"/>
      <c r="AF130" s="1978"/>
      <c r="AG130" s="1978"/>
      <c r="AH130" s="1919"/>
      <c r="AI130" s="1671"/>
    </row>
    <row r="131" spans="1:35" ht="15.75">
      <c r="A131" s="1763" t="s">
        <v>93</v>
      </c>
      <c r="B131" s="1743" t="s">
        <v>2243</v>
      </c>
      <c r="C131" s="1673"/>
      <c r="D131" s="658"/>
      <c r="E131" s="1673"/>
      <c r="F131" s="630"/>
      <c r="G131" s="1674"/>
      <c r="H131" s="1673"/>
      <c r="I131" s="1673"/>
      <c r="J131" s="1673"/>
      <c r="K131" s="1745">
        <f>K132</f>
        <v>136000</v>
      </c>
      <c r="L131" s="1745">
        <f t="shared" ref="L131:AH131" si="96">L132</f>
        <v>102000</v>
      </c>
      <c r="M131" s="1745">
        <f t="shared" si="96"/>
        <v>102000</v>
      </c>
      <c r="N131" s="1745">
        <f t="shared" si="96"/>
        <v>0</v>
      </c>
      <c r="O131" s="1745">
        <f t="shared" si="96"/>
        <v>9000</v>
      </c>
      <c r="P131" s="1745">
        <f t="shared" si="96"/>
        <v>9000</v>
      </c>
      <c r="Q131" s="1745">
        <f t="shared" si="96"/>
        <v>0</v>
      </c>
      <c r="R131" s="1745">
        <f t="shared" si="96"/>
        <v>0</v>
      </c>
      <c r="S131" s="1745">
        <f t="shared" si="96"/>
        <v>9000</v>
      </c>
      <c r="T131" s="1746">
        <f t="shared" si="96"/>
        <v>4054.297</v>
      </c>
      <c r="U131" s="1747">
        <f t="shared" si="96"/>
        <v>6734.3719999999994</v>
      </c>
      <c r="V131" s="1747">
        <f t="shared" si="96"/>
        <v>2265.6280000000002</v>
      </c>
      <c r="W131" s="1747">
        <f t="shared" si="96"/>
        <v>9000</v>
      </c>
      <c r="X131" s="1747">
        <f t="shared" si="96"/>
        <v>0</v>
      </c>
      <c r="Y131" s="1747">
        <f t="shared" si="96"/>
        <v>0</v>
      </c>
      <c r="Z131" s="1747">
        <f t="shared" si="96"/>
        <v>9000</v>
      </c>
      <c r="AA131" s="1747">
        <f t="shared" si="96"/>
        <v>0</v>
      </c>
      <c r="AB131" s="1747">
        <f t="shared" si="96"/>
        <v>0</v>
      </c>
      <c r="AC131" s="1747">
        <f t="shared" si="96"/>
        <v>9000</v>
      </c>
      <c r="AD131" s="1746">
        <f t="shared" si="96"/>
        <v>2265.6280000000002</v>
      </c>
      <c r="AE131" s="1746">
        <f t="shared" si="96"/>
        <v>0</v>
      </c>
      <c r="AF131" s="1746" t="e">
        <f t="shared" si="96"/>
        <v>#VALUE!</v>
      </c>
      <c r="AG131" s="1746">
        <f t="shared" si="96"/>
        <v>2241.9080000000004</v>
      </c>
      <c r="AH131" s="1746">
        <f t="shared" si="96"/>
        <v>23.720000000000027</v>
      </c>
      <c r="AI131" s="1220"/>
    </row>
    <row r="132" spans="1:35" ht="63">
      <c r="A132" s="1714">
        <v>1</v>
      </c>
      <c r="B132" s="1215" t="s">
        <v>2316</v>
      </c>
      <c r="C132" s="630"/>
      <c r="D132" s="630"/>
      <c r="E132" s="1673" t="s">
        <v>2224</v>
      </c>
      <c r="F132" s="630"/>
      <c r="G132" s="630"/>
      <c r="H132" s="630"/>
      <c r="I132" s="630" t="s">
        <v>95</v>
      </c>
      <c r="J132" s="630"/>
      <c r="K132" s="1715">
        <v>136000</v>
      </c>
      <c r="L132" s="1715">
        <v>102000</v>
      </c>
      <c r="M132" s="1715">
        <v>102000</v>
      </c>
      <c r="N132" s="1715">
        <f>N134+N137+N139+N142+N144</f>
        <v>0</v>
      </c>
      <c r="O132" s="1715">
        <f>O134+O137+O139+O142+O144</f>
        <v>9000</v>
      </c>
      <c r="P132" s="1715">
        <f>P134+P137+P139+P142+P144</f>
        <v>9000</v>
      </c>
      <c r="Q132" s="1715">
        <f t="shared" ref="Q132:R132" si="97">Q134+Q137+Q139+Q142+Q144</f>
        <v>0</v>
      </c>
      <c r="R132" s="1715">
        <f t="shared" si="97"/>
        <v>0</v>
      </c>
      <c r="S132" s="1715">
        <f>S134+S137+S139+S142+S144</f>
        <v>9000</v>
      </c>
      <c r="T132" s="1717">
        <f>T134+T137+T139+T142+T144</f>
        <v>4054.297</v>
      </c>
      <c r="U132" s="1718">
        <f>U134+U137+U139+U142+U144</f>
        <v>6734.3719999999994</v>
      </c>
      <c r="V132" s="1718">
        <f>V134+V137+V139+V142+V144</f>
        <v>2265.6280000000002</v>
      </c>
      <c r="W132" s="1718">
        <f t="shared" ref="W132:AD132" si="98">W134+W137+W139+W142+W144</f>
        <v>9000</v>
      </c>
      <c r="X132" s="1718">
        <f t="shared" si="98"/>
        <v>0</v>
      </c>
      <c r="Y132" s="1718">
        <f t="shared" si="98"/>
        <v>0</v>
      </c>
      <c r="Z132" s="1718">
        <f t="shared" si="98"/>
        <v>9000</v>
      </c>
      <c r="AA132" s="1718">
        <f t="shared" si="98"/>
        <v>0</v>
      </c>
      <c r="AB132" s="1718">
        <f t="shared" si="98"/>
        <v>0</v>
      </c>
      <c r="AC132" s="1718">
        <f t="shared" si="98"/>
        <v>9000</v>
      </c>
      <c r="AD132" s="1717">
        <f t="shared" si="98"/>
        <v>2265.6280000000002</v>
      </c>
      <c r="AE132" s="1717">
        <f t="shared" ref="AE132:AH132" si="99">AE134+AE137+AE139+AE142+AE144</f>
        <v>0</v>
      </c>
      <c r="AF132" s="1717" t="e">
        <f t="shared" si="99"/>
        <v>#VALUE!</v>
      </c>
      <c r="AG132" s="1717">
        <f t="shared" si="99"/>
        <v>2241.9080000000004</v>
      </c>
      <c r="AH132" s="1717">
        <f t="shared" si="99"/>
        <v>23.720000000000027</v>
      </c>
      <c r="AI132" s="1678"/>
    </row>
    <row r="133" spans="1:35" ht="15.75">
      <c r="A133" s="1714"/>
      <c r="B133" s="1228" t="s">
        <v>2180</v>
      </c>
      <c r="C133" s="630"/>
      <c r="D133" s="630"/>
      <c r="E133" s="1673"/>
      <c r="F133" s="630"/>
      <c r="G133" s="630"/>
      <c r="H133" s="630"/>
      <c r="I133" s="630"/>
      <c r="J133" s="630"/>
      <c r="K133" s="1189"/>
      <c r="L133" s="1189"/>
      <c r="M133" s="1715"/>
      <c r="N133" s="1715"/>
      <c r="O133" s="1715"/>
      <c r="P133" s="1715"/>
      <c r="Q133" s="1715"/>
      <c r="R133" s="1715"/>
      <c r="S133" s="1715"/>
      <c r="T133" s="1717"/>
      <c r="U133" s="1718"/>
      <c r="V133" s="1878"/>
      <c r="W133" s="1878"/>
      <c r="X133" s="1878"/>
      <c r="Y133" s="1878"/>
      <c r="Z133" s="1878"/>
      <c r="AA133" s="1878"/>
      <c r="AB133" s="1878"/>
      <c r="AC133" s="1878"/>
      <c r="AD133" s="1717"/>
      <c r="AE133" s="1717"/>
      <c r="AF133" s="1717"/>
      <c r="AG133" s="1717"/>
      <c r="AH133" s="1717"/>
      <c r="AI133" s="1678"/>
    </row>
    <row r="134" spans="1:35" ht="15.75">
      <c r="A134" s="1880" t="s">
        <v>753</v>
      </c>
      <c r="B134" s="1743" t="s">
        <v>2317</v>
      </c>
      <c r="C134" s="630"/>
      <c r="D134" s="630"/>
      <c r="E134" s="1673"/>
      <c r="F134" s="630"/>
      <c r="G134" s="630"/>
      <c r="H134" s="630"/>
      <c r="I134" s="630"/>
      <c r="J134" s="630"/>
      <c r="K134" s="1884">
        <f>K135+K136</f>
        <v>5475</v>
      </c>
      <c r="L134" s="1884">
        <f t="shared" ref="L134:AD134" si="100">L135+L136</f>
        <v>3000</v>
      </c>
      <c r="M134" s="1884">
        <f t="shared" si="100"/>
        <v>3000</v>
      </c>
      <c r="N134" s="1884">
        <f t="shared" si="100"/>
        <v>0</v>
      </c>
      <c r="O134" s="1884">
        <f t="shared" si="100"/>
        <v>3000</v>
      </c>
      <c r="P134" s="1884">
        <f t="shared" si="100"/>
        <v>3000</v>
      </c>
      <c r="Q134" s="1884">
        <f t="shared" si="100"/>
        <v>0</v>
      </c>
      <c r="R134" s="1884">
        <f t="shared" si="100"/>
        <v>0</v>
      </c>
      <c r="S134" s="1884">
        <f t="shared" si="100"/>
        <v>3000</v>
      </c>
      <c r="T134" s="1885">
        <f t="shared" si="100"/>
        <v>176.268</v>
      </c>
      <c r="U134" s="1886">
        <f t="shared" si="100"/>
        <v>1876.268</v>
      </c>
      <c r="V134" s="1886">
        <f t="shared" si="100"/>
        <v>1123.732</v>
      </c>
      <c r="W134" s="1917">
        <f t="shared" si="100"/>
        <v>3000</v>
      </c>
      <c r="X134" s="1917">
        <f t="shared" si="100"/>
        <v>0</v>
      </c>
      <c r="Y134" s="1917">
        <f t="shared" si="100"/>
        <v>0</v>
      </c>
      <c r="Z134" s="1917">
        <f t="shared" si="100"/>
        <v>3000</v>
      </c>
      <c r="AA134" s="1917">
        <f t="shared" si="100"/>
        <v>0</v>
      </c>
      <c r="AB134" s="1917">
        <f t="shared" si="100"/>
        <v>0</v>
      </c>
      <c r="AC134" s="1917">
        <f t="shared" si="100"/>
        <v>3000</v>
      </c>
      <c r="AD134" s="1885">
        <f t="shared" si="100"/>
        <v>1123.732</v>
      </c>
      <c r="AE134" s="1885">
        <f t="shared" ref="AE134:AH134" si="101">AE135+AE136</f>
        <v>0</v>
      </c>
      <c r="AF134" s="1885" t="e">
        <f t="shared" si="101"/>
        <v>#VALUE!</v>
      </c>
      <c r="AG134" s="1885">
        <f t="shared" si="101"/>
        <v>1123.732</v>
      </c>
      <c r="AH134" s="1885">
        <f t="shared" si="101"/>
        <v>0</v>
      </c>
      <c r="AI134" s="1678"/>
    </row>
    <row r="135" spans="1:35" s="702" customFormat="1" ht="69.599999999999994" customHeight="1">
      <c r="A135" s="1714"/>
      <c r="B135" s="1215" t="s">
        <v>2318</v>
      </c>
      <c r="C135" s="630" t="s">
        <v>135</v>
      </c>
      <c r="D135" s="1673" t="s">
        <v>2182</v>
      </c>
      <c r="E135" s="1673" t="s">
        <v>345</v>
      </c>
      <c r="F135" s="630">
        <v>7875976</v>
      </c>
      <c r="G135" s="630"/>
      <c r="H135" s="630" t="s">
        <v>2319</v>
      </c>
      <c r="I135" s="630" t="s">
        <v>125</v>
      </c>
      <c r="J135" s="630" t="s">
        <v>2320</v>
      </c>
      <c r="K135" s="1715">
        <v>5475</v>
      </c>
      <c r="L135" s="1189">
        <v>3000</v>
      </c>
      <c r="M135" s="1189">
        <v>3000</v>
      </c>
      <c r="N135" s="1715"/>
      <c r="O135" s="1189">
        <v>3000</v>
      </c>
      <c r="P135" s="1189">
        <v>3000</v>
      </c>
      <c r="Q135" s="1715"/>
      <c r="R135" s="1715"/>
      <c r="S135" s="1189">
        <v>3000</v>
      </c>
      <c r="T135" s="1717">
        <v>176.268</v>
      </c>
      <c r="U135" s="1718">
        <v>1876.268</v>
      </c>
      <c r="V135" s="1190">
        <f t="shared" ref="V135:V143" si="102">S135-U135</f>
        <v>1123.732</v>
      </c>
      <c r="W135" s="1877">
        <v>3000</v>
      </c>
      <c r="X135" s="1878"/>
      <c r="Y135" s="1878"/>
      <c r="Z135" s="1877">
        <v>3000</v>
      </c>
      <c r="AA135" s="1878"/>
      <c r="AB135" s="1878"/>
      <c r="AC135" s="1877">
        <v>3000</v>
      </c>
      <c r="AD135" s="1717">
        <f>V135</f>
        <v>1123.732</v>
      </c>
      <c r="AE135" s="1978"/>
      <c r="AF135" s="1866" t="s">
        <v>2321</v>
      </c>
      <c r="AG135" s="1866">
        <v>1123.732</v>
      </c>
      <c r="AH135" s="1740">
        <f t="shared" ref="AH135" si="103">AD135-AG135</f>
        <v>0</v>
      </c>
      <c r="AI135" s="1678"/>
    </row>
    <row r="136" spans="1:35" ht="15.75" hidden="1">
      <c r="A136" s="1714"/>
      <c r="B136" s="1215"/>
      <c r="C136" s="630"/>
      <c r="D136" s="1673"/>
      <c r="E136" s="1673"/>
      <c r="F136" s="630"/>
      <c r="G136" s="630"/>
      <c r="H136" s="630"/>
      <c r="I136" s="630"/>
      <c r="J136" s="630"/>
      <c r="K136" s="1715"/>
      <c r="L136" s="1189"/>
      <c r="M136" s="1189"/>
      <c r="N136" s="1715"/>
      <c r="O136" s="1189"/>
      <c r="P136" s="1189"/>
      <c r="Q136" s="1715"/>
      <c r="R136" s="1715"/>
      <c r="S136" s="1189"/>
      <c r="T136" s="1740"/>
      <c r="U136" s="1223"/>
      <c r="V136" s="1190"/>
      <c r="W136" s="1877"/>
      <c r="X136" s="1878"/>
      <c r="Y136" s="1878"/>
      <c r="Z136" s="1877"/>
      <c r="AA136" s="1878"/>
      <c r="AB136" s="1878"/>
      <c r="AC136" s="1877"/>
      <c r="AD136" s="1717"/>
      <c r="AE136" s="1978"/>
      <c r="AF136" s="1978"/>
      <c r="AG136" s="1978"/>
      <c r="AH136" s="1717"/>
      <c r="AI136" s="1678"/>
    </row>
    <row r="137" spans="1:35" ht="15.75">
      <c r="A137" s="1880" t="s">
        <v>758</v>
      </c>
      <c r="B137" s="1743" t="s">
        <v>2322</v>
      </c>
      <c r="C137" s="630"/>
      <c r="D137" s="630"/>
      <c r="E137" s="1673"/>
      <c r="F137" s="630"/>
      <c r="G137" s="630"/>
      <c r="H137" s="630"/>
      <c r="I137" s="630"/>
      <c r="J137" s="630"/>
      <c r="K137" s="1884">
        <f>K138</f>
        <v>5089</v>
      </c>
      <c r="L137" s="1884">
        <f t="shared" ref="L137:AH137" si="104">L138</f>
        <v>3000</v>
      </c>
      <c r="M137" s="1884">
        <f t="shared" si="104"/>
        <v>3000</v>
      </c>
      <c r="N137" s="1884">
        <f t="shared" si="104"/>
        <v>0</v>
      </c>
      <c r="O137" s="1884">
        <f t="shared" si="104"/>
        <v>3000</v>
      </c>
      <c r="P137" s="1884">
        <f t="shared" si="104"/>
        <v>3000</v>
      </c>
      <c r="Q137" s="1884">
        <f t="shared" si="104"/>
        <v>0</v>
      </c>
      <c r="R137" s="1884">
        <f t="shared" si="104"/>
        <v>0</v>
      </c>
      <c r="S137" s="1884">
        <f t="shared" si="104"/>
        <v>3000</v>
      </c>
      <c r="T137" s="1885">
        <f t="shared" si="104"/>
        <v>1970.29</v>
      </c>
      <c r="U137" s="1886">
        <f t="shared" si="104"/>
        <v>2950.3649999999998</v>
      </c>
      <c r="V137" s="1886">
        <f t="shared" si="104"/>
        <v>49.635000000000218</v>
      </c>
      <c r="W137" s="1886">
        <f t="shared" si="104"/>
        <v>3000</v>
      </c>
      <c r="X137" s="1886">
        <f t="shared" si="104"/>
        <v>0</v>
      </c>
      <c r="Y137" s="1886">
        <f t="shared" si="104"/>
        <v>0</v>
      </c>
      <c r="Z137" s="1886">
        <f t="shared" si="104"/>
        <v>3000</v>
      </c>
      <c r="AA137" s="1886">
        <f t="shared" si="104"/>
        <v>0</v>
      </c>
      <c r="AB137" s="1886">
        <f t="shared" si="104"/>
        <v>0</v>
      </c>
      <c r="AC137" s="1886">
        <f t="shared" si="104"/>
        <v>3000</v>
      </c>
      <c r="AD137" s="1885">
        <f t="shared" si="104"/>
        <v>49.635000000000218</v>
      </c>
      <c r="AE137" s="1885">
        <f t="shared" si="104"/>
        <v>0</v>
      </c>
      <c r="AF137" s="1885" t="str">
        <f t="shared" si="104"/>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 Đồng thời,  năm 2022, dự án chưa được bố trí vốn nên cần vốn kéo dài chuyển sang để thanh toán vốn cho nhà thầu và sớm hoàn thành đưa vào sử dụng</v>
      </c>
      <c r="AG137" s="1885">
        <f t="shared" si="104"/>
        <v>49.635000000000218</v>
      </c>
      <c r="AH137" s="1885">
        <f t="shared" si="104"/>
        <v>0</v>
      </c>
      <c r="AI137" s="1678"/>
    </row>
    <row r="138" spans="1:35" s="702" customFormat="1" ht="68.45" customHeight="1">
      <c r="A138" s="1714"/>
      <c r="B138" s="1215" t="s">
        <v>2323</v>
      </c>
      <c r="C138" s="630" t="s">
        <v>386</v>
      </c>
      <c r="D138" s="1673" t="s">
        <v>2227</v>
      </c>
      <c r="E138" s="1673" t="s">
        <v>388</v>
      </c>
      <c r="F138" s="1673" t="s">
        <v>2324</v>
      </c>
      <c r="G138" s="630"/>
      <c r="H138" s="630" t="s">
        <v>2319</v>
      </c>
      <c r="I138" s="630" t="s">
        <v>125</v>
      </c>
      <c r="J138" s="630" t="s">
        <v>2325</v>
      </c>
      <c r="K138" s="1715">
        <v>5089</v>
      </c>
      <c r="L138" s="1189">
        <v>3000</v>
      </c>
      <c r="M138" s="1189">
        <v>3000</v>
      </c>
      <c r="N138" s="1715"/>
      <c r="O138" s="1189">
        <v>3000</v>
      </c>
      <c r="P138" s="1189">
        <v>3000</v>
      </c>
      <c r="Q138" s="1715"/>
      <c r="R138" s="1715"/>
      <c r="S138" s="1189">
        <v>3000</v>
      </c>
      <c r="T138" s="1904">
        <v>1970.29</v>
      </c>
      <c r="U138" s="1223">
        <v>2950.3649999999998</v>
      </c>
      <c r="V138" s="1190">
        <f t="shared" si="102"/>
        <v>49.635000000000218</v>
      </c>
      <c r="W138" s="1877">
        <v>3000</v>
      </c>
      <c r="X138" s="1878"/>
      <c r="Y138" s="1878"/>
      <c r="Z138" s="1877">
        <v>3000</v>
      </c>
      <c r="AA138" s="1878"/>
      <c r="AB138" s="1878"/>
      <c r="AC138" s="1877">
        <v>3000</v>
      </c>
      <c r="AD138" s="1717">
        <f>V138</f>
        <v>49.635000000000218</v>
      </c>
      <c r="AE138" s="1978"/>
      <c r="AF138" s="1866" t="s">
        <v>2321</v>
      </c>
      <c r="AG138" s="1866">
        <v>49.635000000000218</v>
      </c>
      <c r="AH138" s="1740">
        <f t="shared" ref="AH138" si="105">AD138-AG138</f>
        <v>0</v>
      </c>
      <c r="AI138" s="1678"/>
    </row>
    <row r="139" spans="1:35" ht="15.75" hidden="1">
      <c r="A139" s="1880" t="s">
        <v>1213</v>
      </c>
      <c r="B139" s="1743" t="s">
        <v>2326</v>
      </c>
      <c r="C139" s="630"/>
      <c r="D139" s="630"/>
      <c r="E139" s="1673"/>
      <c r="F139" s="630"/>
      <c r="G139" s="630"/>
      <c r="H139" s="630"/>
      <c r="I139" s="630"/>
      <c r="J139" s="630"/>
      <c r="K139" s="1884">
        <f>K140+K141</f>
        <v>0</v>
      </c>
      <c r="L139" s="1884">
        <f t="shared" ref="L139:AC139" si="106">L140+L141</f>
        <v>0</v>
      </c>
      <c r="M139" s="1884">
        <f t="shared" si="106"/>
        <v>0</v>
      </c>
      <c r="N139" s="1884">
        <f t="shared" si="106"/>
        <v>0</v>
      </c>
      <c r="O139" s="1884">
        <f t="shared" si="106"/>
        <v>0</v>
      </c>
      <c r="P139" s="1884">
        <f t="shared" si="106"/>
        <v>0</v>
      </c>
      <c r="Q139" s="1884">
        <f t="shared" si="106"/>
        <v>0</v>
      </c>
      <c r="R139" s="1884">
        <f t="shared" si="106"/>
        <v>0</v>
      </c>
      <c r="S139" s="1884">
        <f t="shared" si="106"/>
        <v>0</v>
      </c>
      <c r="T139" s="1885">
        <f t="shared" si="106"/>
        <v>0</v>
      </c>
      <c r="U139" s="1886">
        <f t="shared" si="106"/>
        <v>0</v>
      </c>
      <c r="V139" s="1886">
        <f t="shared" si="106"/>
        <v>0</v>
      </c>
      <c r="W139" s="1917">
        <f t="shared" si="106"/>
        <v>0</v>
      </c>
      <c r="X139" s="1917">
        <f t="shared" si="106"/>
        <v>0</v>
      </c>
      <c r="Y139" s="1917">
        <f t="shared" si="106"/>
        <v>0</v>
      </c>
      <c r="Z139" s="1917">
        <f t="shared" si="106"/>
        <v>0</v>
      </c>
      <c r="AA139" s="1917">
        <f t="shared" si="106"/>
        <v>0</v>
      </c>
      <c r="AB139" s="1917">
        <f t="shared" si="106"/>
        <v>0</v>
      </c>
      <c r="AC139" s="1917">
        <f t="shared" si="106"/>
        <v>0</v>
      </c>
      <c r="AD139" s="1885"/>
      <c r="AE139" s="1978"/>
      <c r="AF139" s="1978"/>
      <c r="AG139" s="1978"/>
      <c r="AH139" s="1885"/>
      <c r="AI139" s="1678"/>
    </row>
    <row r="140" spans="1:35" ht="15.75" hidden="1">
      <c r="A140" s="1714"/>
      <c r="B140" s="1215"/>
      <c r="C140" s="630"/>
      <c r="D140" s="1673"/>
      <c r="E140" s="1673"/>
      <c r="F140" s="1673"/>
      <c r="G140" s="630"/>
      <c r="H140" s="630"/>
      <c r="I140" s="630"/>
      <c r="J140" s="630"/>
      <c r="K140" s="1715"/>
      <c r="L140" s="1189"/>
      <c r="M140" s="1189"/>
      <c r="N140" s="1715"/>
      <c r="O140" s="1189"/>
      <c r="P140" s="1189"/>
      <c r="Q140" s="1715"/>
      <c r="R140" s="1715"/>
      <c r="S140" s="1189"/>
      <c r="T140" s="1684"/>
      <c r="U140" s="1718"/>
      <c r="V140" s="1190"/>
      <c r="W140" s="1877"/>
      <c r="X140" s="1878"/>
      <c r="Y140" s="1878"/>
      <c r="Z140" s="1877"/>
      <c r="AA140" s="1878"/>
      <c r="AB140" s="1878"/>
      <c r="AC140" s="1877"/>
      <c r="AD140" s="1717"/>
      <c r="AE140" s="1978"/>
      <c r="AF140" s="1978"/>
      <c r="AG140" s="1978"/>
      <c r="AH140" s="1717"/>
      <c r="AI140" s="1678"/>
    </row>
    <row r="141" spans="1:35" ht="15.75" hidden="1">
      <c r="A141" s="1714"/>
      <c r="B141" s="1215"/>
      <c r="C141" s="630"/>
      <c r="D141" s="1673"/>
      <c r="E141" s="1673"/>
      <c r="F141" s="1673"/>
      <c r="G141" s="630"/>
      <c r="H141" s="630"/>
      <c r="I141" s="630"/>
      <c r="J141" s="630"/>
      <c r="K141" s="1715"/>
      <c r="L141" s="1189"/>
      <c r="M141" s="1189"/>
      <c r="N141" s="1715"/>
      <c r="O141" s="1189"/>
      <c r="P141" s="1189"/>
      <c r="Q141" s="1715"/>
      <c r="R141" s="1715"/>
      <c r="S141" s="1189"/>
      <c r="T141" s="1684"/>
      <c r="U141" s="1718"/>
      <c r="V141" s="1190"/>
      <c r="W141" s="1877"/>
      <c r="X141" s="1878"/>
      <c r="Y141" s="1878"/>
      <c r="Z141" s="1877"/>
      <c r="AA141" s="1878"/>
      <c r="AB141" s="1878"/>
      <c r="AC141" s="1877"/>
      <c r="AD141" s="1717"/>
      <c r="AE141" s="1978"/>
      <c r="AF141" s="1978"/>
      <c r="AG141" s="1978"/>
      <c r="AH141" s="1717"/>
      <c r="AI141" s="1678"/>
    </row>
    <row r="142" spans="1:35" ht="15.75">
      <c r="A142" s="1880" t="s">
        <v>1213</v>
      </c>
      <c r="B142" s="1743" t="s">
        <v>2327</v>
      </c>
      <c r="C142" s="630"/>
      <c r="D142" s="1673"/>
      <c r="E142" s="1673"/>
      <c r="F142" s="1673"/>
      <c r="G142" s="630"/>
      <c r="H142" s="630"/>
      <c r="I142" s="630"/>
      <c r="J142" s="630"/>
      <c r="K142" s="1779">
        <f>K143</f>
        <v>3078</v>
      </c>
      <c r="L142" s="1779">
        <f t="shared" ref="L142:AH142" si="107">L143</f>
        <v>3000</v>
      </c>
      <c r="M142" s="1779">
        <f t="shared" si="107"/>
        <v>3000</v>
      </c>
      <c r="N142" s="1779">
        <f t="shared" si="107"/>
        <v>0</v>
      </c>
      <c r="O142" s="1779">
        <f t="shared" si="107"/>
        <v>3000</v>
      </c>
      <c r="P142" s="1779">
        <f t="shared" si="107"/>
        <v>3000</v>
      </c>
      <c r="Q142" s="1779">
        <f t="shared" si="107"/>
        <v>0</v>
      </c>
      <c r="R142" s="1779">
        <f t="shared" si="107"/>
        <v>0</v>
      </c>
      <c r="S142" s="1779">
        <f t="shared" si="107"/>
        <v>3000</v>
      </c>
      <c r="T142" s="1780">
        <f t="shared" si="107"/>
        <v>1907.739</v>
      </c>
      <c r="U142" s="1781">
        <f t="shared" si="107"/>
        <v>1907.739</v>
      </c>
      <c r="V142" s="1781">
        <f t="shared" si="107"/>
        <v>1092.261</v>
      </c>
      <c r="W142" s="1781">
        <f t="shared" si="107"/>
        <v>3000</v>
      </c>
      <c r="X142" s="1781">
        <f t="shared" si="107"/>
        <v>0</v>
      </c>
      <c r="Y142" s="1781">
        <f t="shared" si="107"/>
        <v>0</v>
      </c>
      <c r="Z142" s="1781">
        <f t="shared" si="107"/>
        <v>3000</v>
      </c>
      <c r="AA142" s="1781">
        <f t="shared" si="107"/>
        <v>0</v>
      </c>
      <c r="AB142" s="1781">
        <f t="shared" si="107"/>
        <v>0</v>
      </c>
      <c r="AC142" s="1781">
        <f t="shared" si="107"/>
        <v>3000</v>
      </c>
      <c r="AD142" s="1780">
        <f t="shared" si="107"/>
        <v>1092.261</v>
      </c>
      <c r="AE142" s="1780">
        <f t="shared" si="107"/>
        <v>0</v>
      </c>
      <c r="AF142" s="1780" t="str">
        <f t="shared" si="107"/>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khởi công mới phải thực hiện quy trình đầu tư mất nhiều thời gian (từ khi có quyết định chủ trương đầu tư đến khi ký hợp đồng thi công mất khoảng 6 tháng). Đồng thời,  năm 2022, dự án chưa được bố trí vốn nên cần vốn kéo dài chuyển sang để thanh toán vốn cho nhà thầu và sớm hoàn thành đưa vào sử dụng</v>
      </c>
      <c r="AG142" s="1780">
        <f t="shared" si="107"/>
        <v>1068.5409999999999</v>
      </c>
      <c r="AH142" s="1780">
        <f t="shared" si="107"/>
        <v>23.720000000000027</v>
      </c>
      <c r="AI142" s="1678"/>
    </row>
    <row r="143" spans="1:35" ht="49.5" customHeight="1">
      <c r="A143" s="1714"/>
      <c r="B143" s="1215" t="s">
        <v>2328</v>
      </c>
      <c r="C143" s="630" t="s">
        <v>193</v>
      </c>
      <c r="D143" s="1673" t="s">
        <v>2329</v>
      </c>
      <c r="E143" s="1673" t="s">
        <v>323</v>
      </c>
      <c r="F143" s="1673" t="s">
        <v>2330</v>
      </c>
      <c r="G143" s="630"/>
      <c r="H143" s="630" t="s">
        <v>2319</v>
      </c>
      <c r="I143" s="630" t="s">
        <v>125</v>
      </c>
      <c r="J143" s="630" t="s">
        <v>2331</v>
      </c>
      <c r="K143" s="1715">
        <v>3078</v>
      </c>
      <c r="L143" s="1189">
        <v>3000</v>
      </c>
      <c r="M143" s="1189">
        <v>3000</v>
      </c>
      <c r="N143" s="1715"/>
      <c r="O143" s="1189">
        <v>3000</v>
      </c>
      <c r="P143" s="1189">
        <v>3000</v>
      </c>
      <c r="Q143" s="1715"/>
      <c r="R143" s="1715"/>
      <c r="S143" s="1189">
        <v>3000</v>
      </c>
      <c r="T143" s="1904">
        <v>1907.739</v>
      </c>
      <c r="U143" s="1718">
        <v>1907.739</v>
      </c>
      <c r="V143" s="1190">
        <f t="shared" si="102"/>
        <v>1092.261</v>
      </c>
      <c r="W143" s="1877">
        <v>3000</v>
      </c>
      <c r="X143" s="1878"/>
      <c r="Y143" s="1878"/>
      <c r="Z143" s="1877">
        <v>3000</v>
      </c>
      <c r="AA143" s="1878"/>
      <c r="AB143" s="1878"/>
      <c r="AC143" s="1877">
        <v>3000</v>
      </c>
      <c r="AD143" s="1717">
        <f>V143</f>
        <v>1092.261</v>
      </c>
      <c r="AE143" s="1978"/>
      <c r="AF143" s="1866" t="s">
        <v>2321</v>
      </c>
      <c r="AG143" s="1866">
        <v>1068.5409999999999</v>
      </c>
      <c r="AH143" s="1740">
        <f t="shared" ref="AH143" si="108">AD143-AG143</f>
        <v>23.720000000000027</v>
      </c>
      <c r="AI143" s="1678"/>
    </row>
    <row r="144" spans="1:35" ht="15.75" hidden="1">
      <c r="A144" s="1880" t="s">
        <v>2237</v>
      </c>
      <c r="B144" s="1743" t="s">
        <v>2332</v>
      </c>
      <c r="C144" s="630"/>
      <c r="D144" s="630"/>
      <c r="E144" s="1673"/>
      <c r="F144" s="630"/>
      <c r="G144" s="630"/>
      <c r="H144" s="630"/>
      <c r="I144" s="630"/>
      <c r="J144" s="630"/>
      <c r="K144" s="1884">
        <f>K145</f>
        <v>0</v>
      </c>
      <c r="L144" s="1884">
        <f t="shared" ref="L144:AC144" si="109">L145</f>
        <v>0</v>
      </c>
      <c r="M144" s="1884">
        <f t="shared" si="109"/>
        <v>0</v>
      </c>
      <c r="N144" s="1884">
        <f t="shared" si="109"/>
        <v>0</v>
      </c>
      <c r="O144" s="1884">
        <f t="shared" si="109"/>
        <v>0</v>
      </c>
      <c r="P144" s="1884">
        <f t="shared" si="109"/>
        <v>0</v>
      </c>
      <c r="Q144" s="1884">
        <f t="shared" si="109"/>
        <v>0</v>
      </c>
      <c r="R144" s="1884">
        <f t="shared" si="109"/>
        <v>0</v>
      </c>
      <c r="S144" s="1884">
        <f t="shared" si="109"/>
        <v>0</v>
      </c>
      <c r="T144" s="1885">
        <f t="shared" si="109"/>
        <v>0</v>
      </c>
      <c r="U144" s="1886">
        <f t="shared" si="109"/>
        <v>0</v>
      </c>
      <c r="V144" s="1886">
        <f t="shared" si="109"/>
        <v>0</v>
      </c>
      <c r="W144" s="1917">
        <f t="shared" si="109"/>
        <v>0</v>
      </c>
      <c r="X144" s="1917">
        <f t="shared" si="109"/>
        <v>0</v>
      </c>
      <c r="Y144" s="1917">
        <f t="shared" si="109"/>
        <v>0</v>
      </c>
      <c r="Z144" s="1917">
        <f t="shared" si="109"/>
        <v>0</v>
      </c>
      <c r="AA144" s="1917">
        <f t="shared" si="109"/>
        <v>0</v>
      </c>
      <c r="AB144" s="1917">
        <f t="shared" si="109"/>
        <v>0</v>
      </c>
      <c r="AC144" s="1917">
        <f t="shared" si="109"/>
        <v>0</v>
      </c>
      <c r="AD144" s="1885"/>
      <c r="AE144" s="1978"/>
      <c r="AF144" s="1978"/>
      <c r="AG144" s="1978"/>
      <c r="AH144" s="1885"/>
      <c r="AI144" s="1678"/>
    </row>
    <row r="145" spans="1:35" ht="15.75" hidden="1">
      <c r="A145" s="1714"/>
      <c r="B145" s="1215"/>
      <c r="C145" s="630"/>
      <c r="D145" s="1673"/>
      <c r="E145" s="1673"/>
      <c r="F145" s="1673"/>
      <c r="G145" s="630"/>
      <c r="H145" s="630"/>
      <c r="I145" s="630"/>
      <c r="J145" s="630"/>
      <c r="K145" s="1715"/>
      <c r="L145" s="1189"/>
      <c r="M145" s="1189"/>
      <c r="N145" s="1715"/>
      <c r="O145" s="1189"/>
      <c r="P145" s="1189"/>
      <c r="Q145" s="1715"/>
      <c r="R145" s="1715"/>
      <c r="S145" s="1189"/>
      <c r="T145" s="1740"/>
      <c r="U145" s="1223"/>
      <c r="V145" s="1190"/>
      <c r="W145" s="1877"/>
      <c r="X145" s="1878"/>
      <c r="Y145" s="1878"/>
      <c r="Z145" s="1877"/>
      <c r="AA145" s="1878"/>
      <c r="AB145" s="1878"/>
      <c r="AC145" s="1877"/>
      <c r="AD145" s="1717"/>
      <c r="AE145" s="1978"/>
      <c r="AF145" s="1978"/>
      <c r="AG145" s="1978"/>
      <c r="AH145" s="1717"/>
      <c r="AI145" s="1678"/>
    </row>
    <row r="146" spans="1:35" ht="15.75">
      <c r="A146" s="1763" t="s">
        <v>96</v>
      </c>
      <c r="B146" s="1743" t="s">
        <v>2283</v>
      </c>
      <c r="C146" s="1673"/>
      <c r="D146" s="658"/>
      <c r="E146" s="1671"/>
      <c r="F146" s="1674"/>
      <c r="G146" s="1674"/>
      <c r="H146" s="1673"/>
      <c r="I146" s="1673"/>
      <c r="J146" s="1673"/>
      <c r="K146" s="1745">
        <f>K147</f>
        <v>3617676</v>
      </c>
      <c r="L146" s="1745">
        <f t="shared" ref="L146:AH146" si="110">L147</f>
        <v>2181000</v>
      </c>
      <c r="M146" s="1745">
        <f t="shared" si="110"/>
        <v>2181000</v>
      </c>
      <c r="N146" s="1745">
        <f t="shared" si="110"/>
        <v>0</v>
      </c>
      <c r="O146" s="1745">
        <f t="shared" si="110"/>
        <v>88500</v>
      </c>
      <c r="P146" s="1745">
        <f t="shared" si="110"/>
        <v>88500</v>
      </c>
      <c r="Q146" s="1745">
        <f t="shared" si="110"/>
        <v>0</v>
      </c>
      <c r="R146" s="1745">
        <f t="shared" si="110"/>
        <v>0</v>
      </c>
      <c r="S146" s="1745">
        <f t="shared" si="110"/>
        <v>81000</v>
      </c>
      <c r="T146" s="1746">
        <f t="shared" si="110"/>
        <v>19421.898999999998</v>
      </c>
      <c r="U146" s="1747">
        <f t="shared" si="110"/>
        <v>69551.398000000001</v>
      </c>
      <c r="V146" s="1747">
        <f t="shared" si="110"/>
        <v>11448.601999999999</v>
      </c>
      <c r="W146" s="1747">
        <f t="shared" si="110"/>
        <v>81000</v>
      </c>
      <c r="X146" s="1747">
        <f t="shared" si="110"/>
        <v>0</v>
      </c>
      <c r="Y146" s="1747">
        <f t="shared" si="110"/>
        <v>0</v>
      </c>
      <c r="Z146" s="1747">
        <f t="shared" si="110"/>
        <v>81000</v>
      </c>
      <c r="AA146" s="1747">
        <f t="shared" si="110"/>
        <v>0</v>
      </c>
      <c r="AB146" s="1747">
        <f t="shared" si="110"/>
        <v>0</v>
      </c>
      <c r="AC146" s="1747">
        <f t="shared" si="110"/>
        <v>78000</v>
      </c>
      <c r="AD146" s="1746">
        <f t="shared" si="110"/>
        <v>11363.683999999999</v>
      </c>
      <c r="AE146" s="1746">
        <f t="shared" si="110"/>
        <v>84.917999999999665</v>
      </c>
      <c r="AF146" s="1746" t="e">
        <f t="shared" si="110"/>
        <v>#VALUE!</v>
      </c>
      <c r="AG146" s="1746">
        <f t="shared" si="110"/>
        <v>11362.690999999999</v>
      </c>
      <c r="AH146" s="1746">
        <f t="shared" si="110"/>
        <v>0.99300000000005184</v>
      </c>
      <c r="AI146" s="1671"/>
    </row>
    <row r="147" spans="1:35" ht="86.1" customHeight="1">
      <c r="A147" s="1918">
        <v>1</v>
      </c>
      <c r="B147" s="1215" t="s">
        <v>98</v>
      </c>
      <c r="C147" s="1673" t="s">
        <v>100</v>
      </c>
      <c r="D147" s="1673"/>
      <c r="E147" s="630" t="s">
        <v>2333</v>
      </c>
      <c r="F147" s="1674"/>
      <c r="G147" s="1674"/>
      <c r="H147" s="1673" t="s">
        <v>2334</v>
      </c>
      <c r="I147" s="1673" t="s">
        <v>95</v>
      </c>
      <c r="J147" s="1673" t="s">
        <v>2335</v>
      </c>
      <c r="K147" s="1188">
        <v>3617676</v>
      </c>
      <c r="L147" s="1188">
        <f>2177000-16000-98000+118000</f>
        <v>2181000</v>
      </c>
      <c r="M147" s="1188">
        <f>2177000-16000-98000+118000</f>
        <v>2181000</v>
      </c>
      <c r="N147" s="1188"/>
      <c r="O147" s="1188">
        <f>O149+O164+O168+O175+O180+O185+O198+O205+O212+O220+O224</f>
        <v>88500</v>
      </c>
      <c r="P147" s="1188">
        <f>P149+P164+P168+P175+P180+P185+P198+P205+P212+P220+P224</f>
        <v>88500</v>
      </c>
      <c r="Q147" s="1188">
        <f t="shared" ref="Q147:AD147" si="111">Q149+Q164+Q168+Q175+Q180+Q185+Q198+Q205+Q212+Q220+Q224</f>
        <v>0</v>
      </c>
      <c r="R147" s="1188">
        <f t="shared" si="111"/>
        <v>0</v>
      </c>
      <c r="S147" s="1188">
        <f>S149+S164+S168+S175+S180+S185+S198+S205+S212+S220+S224</f>
        <v>81000</v>
      </c>
      <c r="T147" s="1684">
        <f t="shared" ref="T147" si="112">T149+T164+T168+T175+T180+T185+T198+T205+T212+T220+T224</f>
        <v>19421.898999999998</v>
      </c>
      <c r="U147" s="1190">
        <f t="shared" si="111"/>
        <v>69551.398000000001</v>
      </c>
      <c r="V147" s="1190">
        <f t="shared" si="111"/>
        <v>11448.601999999999</v>
      </c>
      <c r="W147" s="1190">
        <f t="shared" si="111"/>
        <v>81000</v>
      </c>
      <c r="X147" s="1190">
        <f t="shared" si="111"/>
        <v>0</v>
      </c>
      <c r="Y147" s="1190">
        <f t="shared" si="111"/>
        <v>0</v>
      </c>
      <c r="Z147" s="1190">
        <f t="shared" si="111"/>
        <v>81000</v>
      </c>
      <c r="AA147" s="1190">
        <f t="shared" si="111"/>
        <v>0</v>
      </c>
      <c r="AB147" s="1190">
        <f t="shared" si="111"/>
        <v>0</v>
      </c>
      <c r="AC147" s="1190">
        <f t="shared" si="111"/>
        <v>78000</v>
      </c>
      <c r="AD147" s="1684">
        <f t="shared" si="111"/>
        <v>11363.683999999999</v>
      </c>
      <c r="AE147" s="1684">
        <f t="shared" ref="AE147:AH147" si="113">AE149+AE164+AE168+AE175+AE180+AE185+AE198+AE205+AE212+AE220+AE224</f>
        <v>84.917999999999665</v>
      </c>
      <c r="AF147" s="1684" t="e">
        <f t="shared" si="113"/>
        <v>#VALUE!</v>
      </c>
      <c r="AG147" s="1684">
        <f t="shared" si="113"/>
        <v>11362.690999999999</v>
      </c>
      <c r="AH147" s="1684">
        <f t="shared" si="113"/>
        <v>0.99300000000005184</v>
      </c>
      <c r="AI147" s="658"/>
    </row>
    <row r="148" spans="1:35" ht="15.75">
      <c r="A148" s="1674"/>
      <c r="B148" s="1228" t="s">
        <v>2180</v>
      </c>
      <c r="C148" s="1673"/>
      <c r="D148" s="1673"/>
      <c r="E148" s="630"/>
      <c r="F148" s="1674"/>
      <c r="G148" s="1674"/>
      <c r="H148" s="1673"/>
      <c r="I148" s="1673"/>
      <c r="J148" s="1673"/>
      <c r="K148" s="1891"/>
      <c r="L148" s="1891"/>
      <c r="M148" s="1188"/>
      <c r="N148" s="1188"/>
      <c r="O148" s="1188"/>
      <c r="P148" s="1188"/>
      <c r="Q148" s="1188"/>
      <c r="R148" s="1188"/>
      <c r="S148" s="1188"/>
      <c r="T148" s="1684"/>
      <c r="U148" s="1190"/>
      <c r="V148" s="1896"/>
      <c r="W148" s="1896"/>
      <c r="X148" s="1896"/>
      <c r="Y148" s="1896"/>
      <c r="Z148" s="1896"/>
      <c r="AA148" s="1896"/>
      <c r="AB148" s="1896"/>
      <c r="AC148" s="1896"/>
      <c r="AD148" s="1684"/>
      <c r="AE148" s="1684"/>
      <c r="AF148" s="1684"/>
      <c r="AG148" s="1684"/>
      <c r="AH148" s="1684"/>
      <c r="AI148" s="630"/>
    </row>
    <row r="149" spans="1:35" ht="15.75">
      <c r="A149" s="1880" t="s">
        <v>753</v>
      </c>
      <c r="B149" s="1743" t="s">
        <v>274</v>
      </c>
      <c r="C149" s="1673"/>
      <c r="D149" s="1673"/>
      <c r="E149" s="630"/>
      <c r="F149" s="1674"/>
      <c r="G149" s="1674"/>
      <c r="H149" s="1673"/>
      <c r="I149" s="1673"/>
      <c r="J149" s="1673"/>
      <c r="K149" s="1922">
        <f>K150+K151+K152+K153+K154+K155+K156+K157+K158+K159+K160+K161+K162+K163</f>
        <v>100308</v>
      </c>
      <c r="L149" s="1922">
        <f t="shared" ref="L149:AD149" si="114">L150+L151+L152+L153+L154+L155+L156+L157+L158+L159+L160+L161+L162+L163</f>
        <v>100308</v>
      </c>
      <c r="M149" s="1922">
        <f t="shared" si="114"/>
        <v>100308</v>
      </c>
      <c r="N149" s="1922">
        <f t="shared" si="114"/>
        <v>0</v>
      </c>
      <c r="O149" s="1922">
        <f t="shared" si="114"/>
        <v>40000</v>
      </c>
      <c r="P149" s="1922">
        <f t="shared" si="114"/>
        <v>40000</v>
      </c>
      <c r="Q149" s="1922">
        <f t="shared" si="114"/>
        <v>0</v>
      </c>
      <c r="R149" s="1922">
        <f t="shared" si="114"/>
        <v>0</v>
      </c>
      <c r="S149" s="1922">
        <f t="shared" si="114"/>
        <v>32500</v>
      </c>
      <c r="T149" s="1793">
        <f t="shared" si="114"/>
        <v>2654</v>
      </c>
      <c r="U149" s="1794">
        <f t="shared" si="114"/>
        <v>28933.739999999998</v>
      </c>
      <c r="V149" s="1794">
        <f t="shared" si="114"/>
        <v>3566.26</v>
      </c>
      <c r="W149" s="1794">
        <f t="shared" si="114"/>
        <v>32500</v>
      </c>
      <c r="X149" s="1794">
        <f t="shared" si="114"/>
        <v>0</v>
      </c>
      <c r="Y149" s="1794">
        <f t="shared" si="114"/>
        <v>0</v>
      </c>
      <c r="Z149" s="1794">
        <f t="shared" si="114"/>
        <v>32500</v>
      </c>
      <c r="AA149" s="1794">
        <f t="shared" si="114"/>
        <v>0</v>
      </c>
      <c r="AB149" s="1794">
        <f t="shared" si="114"/>
        <v>0</v>
      </c>
      <c r="AC149" s="1794">
        <f t="shared" si="114"/>
        <v>29500</v>
      </c>
      <c r="AD149" s="1793">
        <f t="shared" si="114"/>
        <v>3566.26</v>
      </c>
      <c r="AE149" s="1793">
        <f t="shared" ref="AE149:AH149" si="115">AE150+AE151+AE152+AE153+AE154+AE155+AE156+AE157+AE158+AE159+AE160+AE161+AE162+AE163</f>
        <v>0</v>
      </c>
      <c r="AF149" s="1793" t="e">
        <f t="shared" si="115"/>
        <v>#VALUE!</v>
      </c>
      <c r="AG149" s="1793">
        <f t="shared" si="115"/>
        <v>3566.2599999999993</v>
      </c>
      <c r="AH149" s="1793">
        <f t="shared" si="115"/>
        <v>0</v>
      </c>
      <c r="AI149" s="630"/>
    </row>
    <row r="150" spans="1:35" ht="15.75" hidden="1">
      <c r="A150" s="1918"/>
      <c r="B150" s="1221"/>
      <c r="C150" s="630"/>
      <c r="D150" s="630"/>
      <c r="E150" s="630"/>
      <c r="F150" s="1671"/>
      <c r="G150" s="1188"/>
      <c r="H150" s="630"/>
      <c r="I150" s="630"/>
      <c r="J150" s="630"/>
      <c r="K150" s="1188"/>
      <c r="L150" s="1188"/>
      <c r="M150" s="1188"/>
      <c r="N150" s="1188"/>
      <c r="O150" s="1188"/>
      <c r="P150" s="1188"/>
      <c r="Q150" s="1188"/>
      <c r="R150" s="1188"/>
      <c r="S150" s="1188"/>
      <c r="T150" s="1684"/>
      <c r="U150" s="1190"/>
      <c r="V150" s="1190"/>
      <c r="W150" s="1896"/>
      <c r="X150" s="1896"/>
      <c r="Y150" s="1896"/>
      <c r="Z150" s="1896"/>
      <c r="AA150" s="1896"/>
      <c r="AB150" s="1896"/>
      <c r="AC150" s="1896"/>
      <c r="AD150" s="1684"/>
      <c r="AE150" s="1719"/>
      <c r="AF150" s="1719"/>
      <c r="AG150" s="1719"/>
      <c r="AH150" s="1684"/>
      <c r="AI150" s="630"/>
    </row>
    <row r="151" spans="1:35" ht="15.75" hidden="1">
      <c r="A151" s="1918"/>
      <c r="B151" s="1221"/>
      <c r="C151" s="630"/>
      <c r="D151" s="630"/>
      <c r="E151" s="630"/>
      <c r="F151" s="1671"/>
      <c r="G151" s="1189"/>
      <c r="H151" s="630"/>
      <c r="I151" s="630"/>
      <c r="J151" s="630"/>
      <c r="K151" s="1189"/>
      <c r="L151" s="1188"/>
      <c r="M151" s="1188"/>
      <c r="N151" s="1188"/>
      <c r="O151" s="1188"/>
      <c r="P151" s="1188"/>
      <c r="Q151" s="1188"/>
      <c r="R151" s="1188"/>
      <c r="S151" s="1188"/>
      <c r="T151" s="1684"/>
      <c r="U151" s="1190"/>
      <c r="V151" s="1190"/>
      <c r="W151" s="1896"/>
      <c r="X151" s="1896"/>
      <c r="Y151" s="1896"/>
      <c r="Z151" s="1896"/>
      <c r="AA151" s="1896"/>
      <c r="AB151" s="1896"/>
      <c r="AC151" s="1896"/>
      <c r="AD151" s="1684"/>
      <c r="AE151" s="1719"/>
      <c r="AF151" s="1719"/>
      <c r="AG151" s="1719"/>
      <c r="AH151" s="1684"/>
      <c r="AI151" s="630"/>
    </row>
    <row r="152" spans="1:35" ht="15.75" hidden="1">
      <c r="A152" s="1918"/>
      <c r="B152" s="1221"/>
      <c r="C152" s="630"/>
      <c r="D152" s="630"/>
      <c r="E152" s="630"/>
      <c r="F152" s="1671"/>
      <c r="G152" s="1188"/>
      <c r="H152" s="630"/>
      <c r="I152" s="630"/>
      <c r="J152" s="630"/>
      <c r="K152" s="1188"/>
      <c r="L152" s="1188"/>
      <c r="M152" s="1188"/>
      <c r="N152" s="1188"/>
      <c r="O152" s="1188"/>
      <c r="P152" s="1188"/>
      <c r="Q152" s="1188"/>
      <c r="R152" s="1188"/>
      <c r="S152" s="1188"/>
      <c r="T152" s="1684"/>
      <c r="U152" s="1190"/>
      <c r="V152" s="1190"/>
      <c r="W152" s="1896"/>
      <c r="X152" s="1896"/>
      <c r="Y152" s="1896"/>
      <c r="Z152" s="1896"/>
      <c r="AA152" s="1896"/>
      <c r="AB152" s="1896"/>
      <c r="AC152" s="1896"/>
      <c r="AD152" s="1684"/>
      <c r="AE152" s="1719"/>
      <c r="AF152" s="1719"/>
      <c r="AG152" s="1719"/>
      <c r="AH152" s="1684"/>
      <c r="AI152" s="630"/>
    </row>
    <row r="153" spans="1:35" ht="66" customHeight="1">
      <c r="A153" s="1918"/>
      <c r="B153" s="1221" t="s">
        <v>353</v>
      </c>
      <c r="C153" s="630" t="s">
        <v>135</v>
      </c>
      <c r="D153" s="630" t="s">
        <v>344</v>
      </c>
      <c r="E153" s="630" t="s">
        <v>345</v>
      </c>
      <c r="F153" s="1671">
        <v>7875891</v>
      </c>
      <c r="G153" s="1706"/>
      <c r="H153" s="630" t="s">
        <v>354</v>
      </c>
      <c r="I153" s="630" t="s">
        <v>125</v>
      </c>
      <c r="J153" s="630" t="s">
        <v>355</v>
      </c>
      <c r="K153" s="1188">
        <v>19903</v>
      </c>
      <c r="L153" s="1188">
        <f t="shared" ref="L153:L158" si="116">K153</f>
        <v>19903</v>
      </c>
      <c r="M153" s="1188">
        <v>19903</v>
      </c>
      <c r="N153" s="1188"/>
      <c r="O153" s="1188">
        <v>8000</v>
      </c>
      <c r="P153" s="1188">
        <v>8000</v>
      </c>
      <c r="Q153" s="1188"/>
      <c r="R153" s="1188"/>
      <c r="S153" s="1188">
        <v>8000</v>
      </c>
      <c r="T153" s="1684">
        <v>715</v>
      </c>
      <c r="U153" s="1190">
        <v>7302.1949999999997</v>
      </c>
      <c r="V153" s="1190">
        <f t="shared" ref="V153:V203" si="117">S153-U153</f>
        <v>697.80500000000029</v>
      </c>
      <c r="W153" s="1896">
        <v>8000</v>
      </c>
      <c r="X153" s="1896"/>
      <c r="Y153" s="1896"/>
      <c r="Z153" s="1896">
        <v>8000</v>
      </c>
      <c r="AA153" s="1896"/>
      <c r="AB153" s="1896"/>
      <c r="AC153" s="1896">
        <f>8000-1000</f>
        <v>7000</v>
      </c>
      <c r="AD153" s="1684">
        <f>V153</f>
        <v>697.80500000000029</v>
      </c>
      <c r="AE153" s="1719"/>
      <c r="AF153" s="1866" t="s">
        <v>2311</v>
      </c>
      <c r="AG153" s="1866">
        <v>697.80500000000029</v>
      </c>
      <c r="AH153" s="1740">
        <f t="shared" ref="AH153:AH158" si="118">AD153-AG153</f>
        <v>0</v>
      </c>
      <c r="AI153" s="630"/>
    </row>
    <row r="154" spans="1:35" ht="15.75" hidden="1">
      <c r="A154" s="1918"/>
      <c r="B154" s="1221"/>
      <c r="C154" s="630"/>
      <c r="D154" s="630"/>
      <c r="E154" s="630"/>
      <c r="F154" s="630"/>
      <c r="G154" s="1706"/>
      <c r="H154" s="630"/>
      <c r="I154" s="630"/>
      <c r="J154" s="630"/>
      <c r="K154" s="1188"/>
      <c r="L154" s="1188"/>
      <c r="M154" s="1188"/>
      <c r="N154" s="1188"/>
      <c r="O154" s="1188"/>
      <c r="P154" s="1188"/>
      <c r="Q154" s="1188"/>
      <c r="R154" s="1188"/>
      <c r="S154" s="1188"/>
      <c r="T154" s="1684"/>
      <c r="U154" s="1190"/>
      <c r="V154" s="1190"/>
      <c r="W154" s="1896"/>
      <c r="X154" s="1896"/>
      <c r="Y154" s="1896"/>
      <c r="Z154" s="1896"/>
      <c r="AA154" s="1896"/>
      <c r="AB154" s="1896"/>
      <c r="AC154" s="1896"/>
      <c r="AD154" s="1684"/>
      <c r="AE154" s="1719"/>
      <c r="AF154" s="1719"/>
      <c r="AG154" s="1719"/>
      <c r="AH154" s="1740">
        <f t="shared" si="118"/>
        <v>0</v>
      </c>
      <c r="AI154" s="630"/>
    </row>
    <row r="155" spans="1:35" ht="63.95" customHeight="1">
      <c r="A155" s="1918"/>
      <c r="B155" s="1221" t="s">
        <v>359</v>
      </c>
      <c r="C155" s="630" t="s">
        <v>135</v>
      </c>
      <c r="D155" s="630" t="s">
        <v>344</v>
      </c>
      <c r="E155" s="630" t="s">
        <v>345</v>
      </c>
      <c r="F155" s="630">
        <v>7875890</v>
      </c>
      <c r="G155" s="1706"/>
      <c r="H155" s="630" t="s">
        <v>360</v>
      </c>
      <c r="I155" s="630" t="s">
        <v>125</v>
      </c>
      <c r="J155" s="630" t="s">
        <v>361</v>
      </c>
      <c r="K155" s="1188">
        <v>19680</v>
      </c>
      <c r="L155" s="1188">
        <f t="shared" si="116"/>
        <v>19680</v>
      </c>
      <c r="M155" s="1188">
        <v>19680</v>
      </c>
      <c r="N155" s="1188"/>
      <c r="O155" s="1188">
        <v>8000</v>
      </c>
      <c r="P155" s="1188">
        <v>8000</v>
      </c>
      <c r="Q155" s="1188"/>
      <c r="R155" s="1188"/>
      <c r="S155" s="1188">
        <v>500</v>
      </c>
      <c r="T155" s="1684"/>
      <c r="U155" s="1190"/>
      <c r="V155" s="1190">
        <f t="shared" si="117"/>
        <v>500</v>
      </c>
      <c r="W155" s="1896">
        <v>500</v>
      </c>
      <c r="X155" s="1896"/>
      <c r="Y155" s="1896"/>
      <c r="Z155" s="1896">
        <v>500</v>
      </c>
      <c r="AA155" s="1896"/>
      <c r="AB155" s="1896"/>
      <c r="AC155" s="1896">
        <v>500</v>
      </c>
      <c r="AD155" s="1684">
        <f>V155</f>
        <v>500</v>
      </c>
      <c r="AE155" s="1719"/>
      <c r="AF155" s="1866" t="s">
        <v>2311</v>
      </c>
      <c r="AG155" s="1866">
        <v>500</v>
      </c>
      <c r="AH155" s="1740">
        <f t="shared" si="118"/>
        <v>0</v>
      </c>
      <c r="AI155" s="630"/>
    </row>
    <row r="156" spans="1:35" ht="15.75" hidden="1">
      <c r="A156" s="1918"/>
      <c r="B156" s="1221"/>
      <c r="C156" s="630"/>
      <c r="D156" s="630"/>
      <c r="E156" s="630"/>
      <c r="F156" s="1671"/>
      <c r="G156" s="1706"/>
      <c r="H156" s="630"/>
      <c r="I156" s="630"/>
      <c r="J156" s="630"/>
      <c r="K156" s="1188"/>
      <c r="L156" s="1188"/>
      <c r="M156" s="1188"/>
      <c r="N156" s="1188"/>
      <c r="O156" s="1188"/>
      <c r="P156" s="1188"/>
      <c r="Q156" s="1188"/>
      <c r="R156" s="1188"/>
      <c r="S156" s="1188"/>
      <c r="T156" s="1684"/>
      <c r="U156" s="1190"/>
      <c r="V156" s="1190"/>
      <c r="W156" s="1896"/>
      <c r="X156" s="1896"/>
      <c r="Y156" s="1896"/>
      <c r="Z156" s="1896"/>
      <c r="AA156" s="1896"/>
      <c r="AB156" s="1896"/>
      <c r="AC156" s="1896"/>
      <c r="AD156" s="1684"/>
      <c r="AE156" s="1719"/>
      <c r="AF156" s="1719"/>
      <c r="AG156" s="1719"/>
      <c r="AH156" s="1740">
        <f t="shared" si="118"/>
        <v>0</v>
      </c>
      <c r="AI156" s="630"/>
    </row>
    <row r="157" spans="1:35" ht="67.5" customHeight="1">
      <c r="A157" s="1918"/>
      <c r="B157" s="1221" t="s">
        <v>365</v>
      </c>
      <c r="C157" s="630" t="s">
        <v>135</v>
      </c>
      <c r="D157" s="630" t="s">
        <v>344</v>
      </c>
      <c r="E157" s="630" t="s">
        <v>345</v>
      </c>
      <c r="F157" s="1671">
        <v>7875889</v>
      </c>
      <c r="G157" s="1706"/>
      <c r="H157" s="630" t="s">
        <v>366</v>
      </c>
      <c r="I157" s="630" t="s">
        <v>125</v>
      </c>
      <c r="J157" s="630" t="s">
        <v>367</v>
      </c>
      <c r="K157" s="1188">
        <v>29942</v>
      </c>
      <c r="L157" s="1188">
        <f t="shared" si="116"/>
        <v>29942</v>
      </c>
      <c r="M157" s="1188">
        <v>29942</v>
      </c>
      <c r="N157" s="1188"/>
      <c r="O157" s="1188">
        <v>12000</v>
      </c>
      <c r="P157" s="1188">
        <v>12000</v>
      </c>
      <c r="Q157" s="1188"/>
      <c r="R157" s="1188"/>
      <c r="S157" s="1188">
        <v>12000</v>
      </c>
      <c r="T157" s="1684">
        <v>967</v>
      </c>
      <c r="U157" s="1190">
        <v>11391.103999999999</v>
      </c>
      <c r="V157" s="1190">
        <f t="shared" si="117"/>
        <v>608.89600000000064</v>
      </c>
      <c r="W157" s="1896">
        <v>12000</v>
      </c>
      <c r="X157" s="1896"/>
      <c r="Y157" s="1896"/>
      <c r="Z157" s="1896">
        <v>12000</v>
      </c>
      <c r="AA157" s="1896"/>
      <c r="AB157" s="1896"/>
      <c r="AC157" s="1896">
        <v>12000</v>
      </c>
      <c r="AD157" s="1684">
        <f>V157</f>
        <v>608.89600000000064</v>
      </c>
      <c r="AE157" s="1978"/>
      <c r="AF157" s="1866" t="s">
        <v>2311</v>
      </c>
      <c r="AG157" s="1655">
        <v>608.89599999999996</v>
      </c>
      <c r="AH157" s="1740">
        <f t="shared" si="118"/>
        <v>0</v>
      </c>
      <c r="AI157" s="630"/>
    </row>
    <row r="158" spans="1:35" ht="66" customHeight="1">
      <c r="A158" s="1918"/>
      <c r="B158" s="1221" t="s">
        <v>368</v>
      </c>
      <c r="C158" s="630" t="s">
        <v>135</v>
      </c>
      <c r="D158" s="630" t="s">
        <v>344</v>
      </c>
      <c r="E158" s="630" t="s">
        <v>345</v>
      </c>
      <c r="F158" s="1671">
        <v>7875887</v>
      </c>
      <c r="G158" s="1706"/>
      <c r="H158" s="630" t="s">
        <v>369</v>
      </c>
      <c r="I158" s="630" t="s">
        <v>125</v>
      </c>
      <c r="J158" s="630" t="s">
        <v>370</v>
      </c>
      <c r="K158" s="1188">
        <v>30783</v>
      </c>
      <c r="L158" s="1188">
        <f t="shared" si="116"/>
        <v>30783</v>
      </c>
      <c r="M158" s="1188">
        <v>30783</v>
      </c>
      <c r="N158" s="1188"/>
      <c r="O158" s="1188">
        <v>12000</v>
      </c>
      <c r="P158" s="1188">
        <v>12000</v>
      </c>
      <c r="Q158" s="1188"/>
      <c r="R158" s="1188"/>
      <c r="S158" s="1188">
        <v>12000</v>
      </c>
      <c r="T158" s="1684">
        <v>972</v>
      </c>
      <c r="U158" s="1190">
        <v>10240.441000000001</v>
      </c>
      <c r="V158" s="1190">
        <f t="shared" si="117"/>
        <v>1759.5589999999993</v>
      </c>
      <c r="W158" s="1896">
        <v>12000</v>
      </c>
      <c r="X158" s="1896"/>
      <c r="Y158" s="1896"/>
      <c r="Z158" s="1896">
        <v>12000</v>
      </c>
      <c r="AA158" s="1896"/>
      <c r="AB158" s="1896"/>
      <c r="AC158" s="1896">
        <f>12000-2000</f>
        <v>10000</v>
      </c>
      <c r="AD158" s="1684">
        <f>V158</f>
        <v>1759.5589999999993</v>
      </c>
      <c r="AE158" s="1978"/>
      <c r="AF158" s="1866" t="s">
        <v>2311</v>
      </c>
      <c r="AG158" s="1842">
        <v>1759.5589999999993</v>
      </c>
      <c r="AH158" s="1740">
        <f t="shared" si="118"/>
        <v>0</v>
      </c>
      <c r="AI158" s="630"/>
    </row>
    <row r="159" spans="1:35" ht="15.75" hidden="1">
      <c r="A159" s="1918"/>
      <c r="B159" s="1221"/>
      <c r="C159" s="630"/>
      <c r="D159" s="630"/>
      <c r="E159" s="630"/>
      <c r="F159" s="1671"/>
      <c r="G159" s="1706"/>
      <c r="H159" s="630"/>
      <c r="I159" s="630"/>
      <c r="J159" s="630"/>
      <c r="K159" s="1188"/>
      <c r="L159" s="1188"/>
      <c r="M159" s="1188"/>
      <c r="N159" s="1188"/>
      <c r="O159" s="1188"/>
      <c r="P159" s="1188"/>
      <c r="Q159" s="1188"/>
      <c r="R159" s="1188"/>
      <c r="S159" s="1188"/>
      <c r="T159" s="1684"/>
      <c r="U159" s="1190"/>
      <c r="V159" s="1190"/>
      <c r="W159" s="1896"/>
      <c r="X159" s="1896"/>
      <c r="Y159" s="1896"/>
      <c r="Z159" s="1896"/>
      <c r="AA159" s="1896"/>
      <c r="AB159" s="1896"/>
      <c r="AC159" s="1896"/>
      <c r="AD159" s="1684"/>
      <c r="AE159" s="1719"/>
      <c r="AF159" s="1719"/>
      <c r="AG159" s="1719"/>
      <c r="AH159" s="1684"/>
      <c r="AI159" s="630"/>
    </row>
    <row r="160" spans="1:35" ht="15.75" hidden="1">
      <c r="A160" s="1918"/>
      <c r="B160" s="1221"/>
      <c r="C160" s="630"/>
      <c r="D160" s="630"/>
      <c r="E160" s="630"/>
      <c r="F160" s="1671"/>
      <c r="G160" s="1706"/>
      <c r="H160" s="630"/>
      <c r="I160" s="630"/>
      <c r="J160" s="630"/>
      <c r="K160" s="1188"/>
      <c r="L160" s="1188"/>
      <c r="M160" s="1188"/>
      <c r="N160" s="1188"/>
      <c r="O160" s="1188"/>
      <c r="P160" s="1188"/>
      <c r="Q160" s="1188"/>
      <c r="R160" s="1188"/>
      <c r="S160" s="1188"/>
      <c r="T160" s="1684"/>
      <c r="U160" s="1190"/>
      <c r="V160" s="1190"/>
      <c r="W160" s="1896"/>
      <c r="X160" s="1896"/>
      <c r="Y160" s="1896"/>
      <c r="Z160" s="1896"/>
      <c r="AA160" s="1896"/>
      <c r="AB160" s="1896"/>
      <c r="AC160" s="1896"/>
      <c r="AD160" s="1684"/>
      <c r="AE160" s="1978"/>
      <c r="AF160" s="1978"/>
      <c r="AG160" s="1978"/>
      <c r="AH160" s="1684"/>
      <c r="AI160" s="630"/>
    </row>
    <row r="161" spans="1:35" ht="15.75" hidden="1">
      <c r="A161" s="1918"/>
      <c r="B161" s="1221"/>
      <c r="C161" s="630"/>
      <c r="D161" s="630"/>
      <c r="E161" s="630"/>
      <c r="F161" s="1671"/>
      <c r="G161" s="1706"/>
      <c r="H161" s="630"/>
      <c r="I161" s="630"/>
      <c r="J161" s="630"/>
      <c r="K161" s="1188"/>
      <c r="L161" s="1188"/>
      <c r="M161" s="1188"/>
      <c r="N161" s="1188"/>
      <c r="O161" s="1188"/>
      <c r="P161" s="1188"/>
      <c r="Q161" s="1188"/>
      <c r="R161" s="1188"/>
      <c r="S161" s="1188"/>
      <c r="T161" s="1684"/>
      <c r="U161" s="1190"/>
      <c r="V161" s="1190"/>
      <c r="W161" s="1896"/>
      <c r="X161" s="1896"/>
      <c r="Y161" s="1896"/>
      <c r="Z161" s="1896"/>
      <c r="AA161" s="1896"/>
      <c r="AB161" s="1896"/>
      <c r="AC161" s="1896"/>
      <c r="AD161" s="1684"/>
      <c r="AE161" s="1978"/>
      <c r="AF161" s="1978"/>
      <c r="AG161" s="1978"/>
      <c r="AH161" s="1684"/>
      <c r="AI161" s="630"/>
    </row>
    <row r="162" spans="1:35" ht="15.75" hidden="1">
      <c r="A162" s="1918"/>
      <c r="B162" s="1221"/>
      <c r="C162" s="630"/>
      <c r="D162" s="630"/>
      <c r="E162" s="630"/>
      <c r="F162" s="1671"/>
      <c r="G162" s="1706"/>
      <c r="H162" s="630"/>
      <c r="I162" s="630"/>
      <c r="J162" s="630"/>
      <c r="K162" s="1188"/>
      <c r="L162" s="1188"/>
      <c r="M162" s="1188"/>
      <c r="N162" s="1188"/>
      <c r="O162" s="1188"/>
      <c r="P162" s="1188"/>
      <c r="Q162" s="1188"/>
      <c r="R162" s="1188"/>
      <c r="S162" s="1188"/>
      <c r="T162" s="1684"/>
      <c r="U162" s="1190"/>
      <c r="V162" s="1190"/>
      <c r="W162" s="1896"/>
      <c r="X162" s="1896"/>
      <c r="Y162" s="1896"/>
      <c r="Z162" s="1896"/>
      <c r="AA162" s="1896"/>
      <c r="AB162" s="1896"/>
      <c r="AC162" s="1896"/>
      <c r="AD162" s="1684"/>
      <c r="AE162" s="1978"/>
      <c r="AF162" s="1978"/>
      <c r="AG162" s="1978"/>
      <c r="AH162" s="1684"/>
      <c r="AI162" s="630"/>
    </row>
    <row r="163" spans="1:35" ht="15.75" hidden="1">
      <c r="A163" s="1918"/>
      <c r="B163" s="1221"/>
      <c r="C163" s="630"/>
      <c r="D163" s="630"/>
      <c r="E163" s="630"/>
      <c r="F163" s="1671"/>
      <c r="G163" s="1706"/>
      <c r="H163" s="630"/>
      <c r="I163" s="630"/>
      <c r="J163" s="630"/>
      <c r="K163" s="1188"/>
      <c r="L163" s="1188"/>
      <c r="M163" s="1188"/>
      <c r="N163" s="1188"/>
      <c r="O163" s="1188"/>
      <c r="P163" s="1188"/>
      <c r="Q163" s="1188"/>
      <c r="R163" s="1188"/>
      <c r="S163" s="1188"/>
      <c r="T163" s="1684"/>
      <c r="U163" s="1190"/>
      <c r="V163" s="1190"/>
      <c r="W163" s="1896"/>
      <c r="X163" s="1896"/>
      <c r="Y163" s="1896"/>
      <c r="Z163" s="1896"/>
      <c r="AA163" s="1896"/>
      <c r="AB163" s="1896"/>
      <c r="AC163" s="1896"/>
      <c r="AD163" s="1684"/>
      <c r="AE163" s="1719"/>
      <c r="AF163" s="1719"/>
      <c r="AG163" s="1719"/>
      <c r="AH163" s="1684"/>
      <c r="AI163" s="630"/>
    </row>
    <row r="164" spans="1:35" ht="15.75" hidden="1">
      <c r="A164" s="1880" t="s">
        <v>758</v>
      </c>
      <c r="B164" s="1743" t="s">
        <v>275</v>
      </c>
      <c r="C164" s="1673"/>
      <c r="D164" s="1673"/>
      <c r="E164" s="630"/>
      <c r="F164" s="1674"/>
      <c r="G164" s="1674"/>
      <c r="H164" s="1673"/>
      <c r="I164" s="1673"/>
      <c r="J164" s="1673"/>
      <c r="K164" s="1922">
        <f>K165+K166+K167</f>
        <v>0</v>
      </c>
      <c r="L164" s="1922">
        <f t="shared" ref="L164:AC164" si="119">L165+L166+L167</f>
        <v>0</v>
      </c>
      <c r="M164" s="1922">
        <f t="shared" si="119"/>
        <v>0</v>
      </c>
      <c r="N164" s="1922">
        <f t="shared" si="119"/>
        <v>0</v>
      </c>
      <c r="O164" s="1922">
        <f t="shared" si="119"/>
        <v>0</v>
      </c>
      <c r="P164" s="1922">
        <f t="shared" si="119"/>
        <v>0</v>
      </c>
      <c r="Q164" s="1922">
        <f t="shared" si="119"/>
        <v>0</v>
      </c>
      <c r="R164" s="1922">
        <f t="shared" si="119"/>
        <v>0</v>
      </c>
      <c r="S164" s="1922">
        <f t="shared" si="119"/>
        <v>0</v>
      </c>
      <c r="T164" s="1793">
        <f t="shared" si="119"/>
        <v>0</v>
      </c>
      <c r="U164" s="1794">
        <f t="shared" si="119"/>
        <v>0</v>
      </c>
      <c r="V164" s="1794">
        <f t="shared" si="119"/>
        <v>0</v>
      </c>
      <c r="W164" s="1923">
        <f t="shared" si="119"/>
        <v>0</v>
      </c>
      <c r="X164" s="1923">
        <f t="shared" si="119"/>
        <v>0</v>
      </c>
      <c r="Y164" s="1923">
        <f t="shared" si="119"/>
        <v>0</v>
      </c>
      <c r="Z164" s="1923">
        <f t="shared" si="119"/>
        <v>0</v>
      </c>
      <c r="AA164" s="1923">
        <f t="shared" si="119"/>
        <v>0</v>
      </c>
      <c r="AB164" s="1923">
        <f t="shared" si="119"/>
        <v>0</v>
      </c>
      <c r="AC164" s="1923">
        <f t="shared" si="119"/>
        <v>0</v>
      </c>
      <c r="AD164" s="1793"/>
      <c r="AE164" s="1978"/>
      <c r="AF164" s="1978"/>
      <c r="AG164" s="1978"/>
      <c r="AH164" s="1793"/>
      <c r="AI164" s="630"/>
    </row>
    <row r="165" spans="1:35" ht="15.75" hidden="1">
      <c r="A165" s="1880"/>
      <c r="B165" s="1206"/>
      <c r="C165" s="630"/>
      <c r="D165" s="630"/>
      <c r="E165" s="630"/>
      <c r="F165" s="630"/>
      <c r="G165" s="1706"/>
      <c r="H165" s="630"/>
      <c r="I165" s="630"/>
      <c r="J165" s="1677"/>
      <c r="K165" s="1188"/>
      <c r="L165" s="1188"/>
      <c r="M165" s="1188"/>
      <c r="N165" s="1188"/>
      <c r="O165" s="1188"/>
      <c r="P165" s="1188"/>
      <c r="Q165" s="1188"/>
      <c r="R165" s="1188"/>
      <c r="S165" s="1188"/>
      <c r="T165" s="1904"/>
      <c r="U165" s="1190"/>
      <c r="V165" s="1190"/>
      <c r="W165" s="1896"/>
      <c r="X165" s="1896"/>
      <c r="Y165" s="1896"/>
      <c r="Z165" s="1896"/>
      <c r="AA165" s="1896"/>
      <c r="AB165" s="1896"/>
      <c r="AC165" s="1896"/>
      <c r="AD165" s="1684"/>
      <c r="AE165" s="1978"/>
      <c r="AF165" s="1978"/>
      <c r="AG165" s="1978"/>
      <c r="AH165" s="1684"/>
      <c r="AI165" s="630"/>
    </row>
    <row r="166" spans="1:35" ht="15.75" hidden="1">
      <c r="A166" s="1880"/>
      <c r="B166" s="1206"/>
      <c r="C166" s="630"/>
      <c r="D166" s="630"/>
      <c r="E166" s="630"/>
      <c r="F166" s="630"/>
      <c r="G166" s="1706"/>
      <c r="H166" s="630"/>
      <c r="I166" s="630"/>
      <c r="J166" s="1677"/>
      <c r="K166" s="1188"/>
      <c r="L166" s="1188"/>
      <c r="M166" s="1188"/>
      <c r="N166" s="1188"/>
      <c r="O166" s="1188"/>
      <c r="P166" s="1188"/>
      <c r="Q166" s="1188"/>
      <c r="R166" s="1188"/>
      <c r="S166" s="1188"/>
      <c r="T166" s="1904"/>
      <c r="U166" s="1190"/>
      <c r="V166" s="1190"/>
      <c r="W166" s="1896"/>
      <c r="X166" s="1896"/>
      <c r="Y166" s="1896"/>
      <c r="Z166" s="1896"/>
      <c r="AA166" s="1896"/>
      <c r="AB166" s="1896"/>
      <c r="AC166" s="1896"/>
      <c r="AD166" s="1684"/>
      <c r="AE166" s="1978"/>
      <c r="AF166" s="1978"/>
      <c r="AG166" s="1978"/>
      <c r="AH166" s="1684"/>
      <c r="AI166" s="630"/>
    </row>
    <row r="167" spans="1:35" ht="15.75" hidden="1">
      <c r="A167" s="1880"/>
      <c r="B167" s="1206"/>
      <c r="C167" s="630"/>
      <c r="D167" s="630"/>
      <c r="E167" s="630"/>
      <c r="F167" s="630"/>
      <c r="G167" s="1706"/>
      <c r="H167" s="630"/>
      <c r="I167" s="630"/>
      <c r="J167" s="1677"/>
      <c r="K167" s="1188"/>
      <c r="L167" s="1188"/>
      <c r="M167" s="1188"/>
      <c r="N167" s="1188"/>
      <c r="O167" s="1188"/>
      <c r="P167" s="1188"/>
      <c r="Q167" s="1188"/>
      <c r="R167" s="1188"/>
      <c r="S167" s="1188"/>
      <c r="T167" s="1904"/>
      <c r="U167" s="1190"/>
      <c r="V167" s="1190"/>
      <c r="W167" s="1896"/>
      <c r="X167" s="1896"/>
      <c r="Y167" s="1896"/>
      <c r="Z167" s="1896"/>
      <c r="AA167" s="1896"/>
      <c r="AB167" s="1896"/>
      <c r="AC167" s="1896"/>
      <c r="AD167" s="1684"/>
      <c r="AE167" s="1978"/>
      <c r="AF167" s="1978"/>
      <c r="AG167" s="1978"/>
      <c r="AH167" s="1684"/>
      <c r="AI167" s="630"/>
    </row>
    <row r="168" spans="1:35" ht="15.75">
      <c r="A168" s="1880" t="s">
        <v>758</v>
      </c>
      <c r="B168" s="1743" t="s">
        <v>276</v>
      </c>
      <c r="C168" s="1673"/>
      <c r="D168" s="1673"/>
      <c r="E168" s="630"/>
      <c r="F168" s="1674"/>
      <c r="G168" s="1674"/>
      <c r="H168" s="1673"/>
      <c r="I168" s="1673"/>
      <c r="J168" s="1673"/>
      <c r="K168" s="1922">
        <f>K169+K170+K171+K172+K173+K174</f>
        <v>4967</v>
      </c>
      <c r="L168" s="1922">
        <f t="shared" ref="L168:AH168" si="120">L169+L170+L171+L172+L173+L174</f>
        <v>4967</v>
      </c>
      <c r="M168" s="1922">
        <f t="shared" si="120"/>
        <v>4967</v>
      </c>
      <c r="N168" s="1922">
        <f t="shared" si="120"/>
        <v>0</v>
      </c>
      <c r="O168" s="1922">
        <f t="shared" si="120"/>
        <v>4000</v>
      </c>
      <c r="P168" s="1922">
        <f t="shared" si="120"/>
        <v>4000</v>
      </c>
      <c r="Q168" s="1922">
        <f t="shared" si="120"/>
        <v>0</v>
      </c>
      <c r="R168" s="1922">
        <f t="shared" si="120"/>
        <v>0</v>
      </c>
      <c r="S168" s="1922">
        <f t="shared" si="120"/>
        <v>4000</v>
      </c>
      <c r="T168" s="1793">
        <f t="shared" si="120"/>
        <v>3755.087</v>
      </c>
      <c r="U168" s="1794">
        <f t="shared" si="120"/>
        <v>3999.915</v>
      </c>
      <c r="V168" s="1794">
        <f t="shared" si="120"/>
        <v>8.500000000003638E-2</v>
      </c>
      <c r="W168" s="1794">
        <f t="shared" si="120"/>
        <v>4000</v>
      </c>
      <c r="X168" s="1794">
        <f t="shared" si="120"/>
        <v>0</v>
      </c>
      <c r="Y168" s="1794">
        <f t="shared" si="120"/>
        <v>0</v>
      </c>
      <c r="Z168" s="1794">
        <f t="shared" si="120"/>
        <v>4000</v>
      </c>
      <c r="AA168" s="1794">
        <f t="shared" si="120"/>
        <v>0</v>
      </c>
      <c r="AB168" s="1794">
        <f t="shared" si="120"/>
        <v>0</v>
      </c>
      <c r="AC168" s="1794">
        <f t="shared" si="120"/>
        <v>4000</v>
      </c>
      <c r="AD168" s="1793">
        <f t="shared" si="120"/>
        <v>8.500000000003638E-2</v>
      </c>
      <c r="AE168" s="1793">
        <f t="shared" si="120"/>
        <v>0</v>
      </c>
      <c r="AF168" s="1793" t="e">
        <f t="shared" si="120"/>
        <v>#VALUE!</v>
      </c>
      <c r="AG168" s="1793">
        <f t="shared" si="120"/>
        <v>0</v>
      </c>
      <c r="AH168" s="1793">
        <f t="shared" si="120"/>
        <v>8.500000000003638E-2</v>
      </c>
      <c r="AI168" s="630"/>
    </row>
    <row r="169" spans="1:35" ht="15.75" hidden="1">
      <c r="A169" s="1880"/>
      <c r="B169" s="1221"/>
      <c r="C169" s="630"/>
      <c r="D169" s="630"/>
      <c r="E169" s="630"/>
      <c r="F169" s="630"/>
      <c r="G169" s="1706"/>
      <c r="H169" s="630"/>
      <c r="I169" s="630"/>
      <c r="J169" s="630"/>
      <c r="K169" s="1189"/>
      <c r="L169" s="1189"/>
      <c r="M169" s="1188"/>
      <c r="N169" s="1188"/>
      <c r="O169" s="1188"/>
      <c r="P169" s="1188"/>
      <c r="Q169" s="1188"/>
      <c r="R169" s="1188"/>
      <c r="S169" s="1188"/>
      <c r="T169" s="1803"/>
      <c r="U169" s="1190"/>
      <c r="V169" s="1190"/>
      <c r="W169" s="1896"/>
      <c r="X169" s="1896"/>
      <c r="Y169" s="1896"/>
      <c r="Z169" s="1896"/>
      <c r="AA169" s="1896"/>
      <c r="AB169" s="1896"/>
      <c r="AC169" s="1896"/>
      <c r="AD169" s="1684"/>
      <c r="AE169" s="1978"/>
      <c r="AF169" s="1978"/>
      <c r="AG169" s="1978"/>
      <c r="AH169" s="1684"/>
      <c r="AI169" s="630"/>
    </row>
    <row r="170" spans="1:35" ht="15.75" hidden="1">
      <c r="A170" s="1880"/>
      <c r="B170" s="1221"/>
      <c r="C170" s="630"/>
      <c r="D170" s="630"/>
      <c r="E170" s="630"/>
      <c r="F170" s="630"/>
      <c r="G170" s="1706"/>
      <c r="H170" s="630"/>
      <c r="I170" s="630"/>
      <c r="J170" s="630"/>
      <c r="K170" s="1189"/>
      <c r="L170" s="1189"/>
      <c r="M170" s="1188"/>
      <c r="N170" s="1188"/>
      <c r="O170" s="1188"/>
      <c r="P170" s="1188"/>
      <c r="Q170" s="1188"/>
      <c r="R170" s="1188"/>
      <c r="S170" s="1188"/>
      <c r="T170" s="1684"/>
      <c r="U170" s="1190"/>
      <c r="V170" s="1190"/>
      <c r="W170" s="1896"/>
      <c r="X170" s="1896"/>
      <c r="Y170" s="1896"/>
      <c r="Z170" s="1896"/>
      <c r="AA170" s="1896"/>
      <c r="AB170" s="1896"/>
      <c r="AC170" s="1896"/>
      <c r="AD170" s="1684"/>
      <c r="AE170" s="1978"/>
      <c r="AF170" s="1978"/>
      <c r="AG170" s="1978"/>
      <c r="AH170" s="1684"/>
      <c r="AI170" s="630"/>
    </row>
    <row r="171" spans="1:35" ht="15.75" hidden="1">
      <c r="A171" s="1880"/>
      <c r="B171" s="1221"/>
      <c r="C171" s="630"/>
      <c r="D171" s="630"/>
      <c r="E171" s="630"/>
      <c r="F171" s="630"/>
      <c r="G171" s="1706"/>
      <c r="H171" s="630"/>
      <c r="I171" s="630"/>
      <c r="J171" s="630"/>
      <c r="K171" s="1189"/>
      <c r="L171" s="1189"/>
      <c r="M171" s="1188"/>
      <c r="N171" s="1188"/>
      <c r="O171" s="1188"/>
      <c r="P171" s="1188"/>
      <c r="Q171" s="1188"/>
      <c r="R171" s="1188"/>
      <c r="S171" s="1188"/>
      <c r="T171" s="1684"/>
      <c r="U171" s="1190"/>
      <c r="V171" s="1190"/>
      <c r="W171" s="1896"/>
      <c r="X171" s="1896"/>
      <c r="Y171" s="1896"/>
      <c r="Z171" s="1896"/>
      <c r="AA171" s="1896"/>
      <c r="AB171" s="1896"/>
      <c r="AC171" s="1896"/>
      <c r="AD171" s="1684"/>
      <c r="AE171" s="1978"/>
      <c r="AF171" s="1978"/>
      <c r="AG171" s="1978"/>
      <c r="AH171" s="1684"/>
      <c r="AI171" s="630"/>
    </row>
    <row r="172" spans="1:35" ht="60.6" customHeight="1">
      <c r="A172" s="1880"/>
      <c r="B172" s="1221" t="s">
        <v>307</v>
      </c>
      <c r="C172" s="630" t="s">
        <v>208</v>
      </c>
      <c r="D172" s="630" t="s">
        <v>209</v>
      </c>
      <c r="E172" s="630" t="s">
        <v>207</v>
      </c>
      <c r="F172" s="630">
        <v>7875338</v>
      </c>
      <c r="G172" s="1706"/>
      <c r="H172" s="630" t="s">
        <v>308</v>
      </c>
      <c r="I172" s="630" t="s">
        <v>2199</v>
      </c>
      <c r="J172" s="630" t="s">
        <v>2336</v>
      </c>
      <c r="K172" s="1189">
        <v>4967</v>
      </c>
      <c r="L172" s="1189">
        <f>K172</f>
        <v>4967</v>
      </c>
      <c r="M172" s="1188">
        <v>4967</v>
      </c>
      <c r="N172" s="1188"/>
      <c r="O172" s="1188">
        <v>4000</v>
      </c>
      <c r="P172" s="1188">
        <v>4000</v>
      </c>
      <c r="Q172" s="1188"/>
      <c r="R172" s="1188"/>
      <c r="S172" s="1188">
        <v>4000</v>
      </c>
      <c r="T172" s="1924">
        <v>3755.087</v>
      </c>
      <c r="U172" s="1190">
        <v>3999.915</v>
      </c>
      <c r="V172" s="1190">
        <f t="shared" si="117"/>
        <v>8.500000000003638E-2</v>
      </c>
      <c r="W172" s="1896">
        <v>4000</v>
      </c>
      <c r="X172" s="1896"/>
      <c r="Y172" s="1896"/>
      <c r="Z172" s="1896">
        <v>4000</v>
      </c>
      <c r="AA172" s="1896"/>
      <c r="AB172" s="1896"/>
      <c r="AC172" s="1896">
        <v>4000</v>
      </c>
      <c r="AD172" s="1684">
        <f>V172</f>
        <v>8.500000000003638E-2</v>
      </c>
      <c r="AE172" s="1773"/>
      <c r="AF172" s="1866" t="s">
        <v>2311</v>
      </c>
      <c r="AG172" s="1866"/>
      <c r="AH172" s="1740">
        <f t="shared" ref="AH172" si="121">AD172-AG172</f>
        <v>8.500000000003638E-2</v>
      </c>
      <c r="AI172" s="658"/>
    </row>
    <row r="173" spans="1:35" ht="15.75" hidden="1">
      <c r="A173" s="1880"/>
      <c r="B173" s="1221"/>
      <c r="C173" s="630"/>
      <c r="D173" s="630"/>
      <c r="E173" s="630"/>
      <c r="F173" s="630"/>
      <c r="G173" s="1706"/>
      <c r="H173" s="630"/>
      <c r="I173" s="630"/>
      <c r="J173" s="630"/>
      <c r="K173" s="1189"/>
      <c r="L173" s="1189"/>
      <c r="M173" s="1188"/>
      <c r="N173" s="1188"/>
      <c r="O173" s="1188"/>
      <c r="P173" s="1188"/>
      <c r="Q173" s="1188"/>
      <c r="R173" s="1188"/>
      <c r="S173" s="1188"/>
      <c r="T173" s="1925"/>
      <c r="U173" s="1190"/>
      <c r="V173" s="1190"/>
      <c r="W173" s="1896"/>
      <c r="X173" s="1896"/>
      <c r="Y173" s="1896"/>
      <c r="Z173" s="1896"/>
      <c r="AA173" s="1896"/>
      <c r="AB173" s="1896"/>
      <c r="AC173" s="1896"/>
      <c r="AD173" s="1684"/>
      <c r="AE173" s="1773"/>
      <c r="AF173" s="1773"/>
      <c r="AG173" s="1773"/>
      <c r="AH173" s="1684"/>
      <c r="AI173" s="630"/>
    </row>
    <row r="174" spans="1:35" ht="15.75" hidden="1">
      <c r="A174" s="1880"/>
      <c r="B174" s="1221"/>
      <c r="C174" s="630"/>
      <c r="D174" s="630"/>
      <c r="E174" s="630"/>
      <c r="F174" s="630"/>
      <c r="G174" s="1706"/>
      <c r="H174" s="630"/>
      <c r="I174" s="630"/>
      <c r="J174" s="630"/>
      <c r="K174" s="1189"/>
      <c r="L174" s="1189"/>
      <c r="M174" s="1188"/>
      <c r="N174" s="1188"/>
      <c r="O174" s="1188"/>
      <c r="P174" s="1188"/>
      <c r="Q174" s="1188"/>
      <c r="R174" s="1188"/>
      <c r="S174" s="1188"/>
      <c r="T174" s="1925"/>
      <c r="U174" s="1190"/>
      <c r="V174" s="1190"/>
      <c r="W174" s="1896"/>
      <c r="X174" s="1896"/>
      <c r="Y174" s="1896"/>
      <c r="Z174" s="1896"/>
      <c r="AA174" s="1896"/>
      <c r="AB174" s="1896"/>
      <c r="AC174" s="1896"/>
      <c r="AD174" s="1684"/>
      <c r="AE174" s="1978"/>
      <c r="AF174" s="1978"/>
      <c r="AG174" s="1978"/>
      <c r="AH174" s="1684"/>
      <c r="AI174" s="630"/>
    </row>
    <row r="175" spans="1:35" ht="15.75" hidden="1">
      <c r="A175" s="1880" t="s">
        <v>1214</v>
      </c>
      <c r="B175" s="1743" t="s">
        <v>277</v>
      </c>
      <c r="C175" s="630"/>
      <c r="D175" s="630"/>
      <c r="E175" s="630"/>
      <c r="F175" s="630"/>
      <c r="G175" s="1706"/>
      <c r="H175" s="630"/>
      <c r="I175" s="630"/>
      <c r="J175" s="630"/>
      <c r="K175" s="1884">
        <f>K176+K177+K178+K179</f>
        <v>0</v>
      </c>
      <c r="L175" s="1884">
        <f t="shared" ref="L175:AC175" si="122">L176+L177+L178+L179</f>
        <v>0</v>
      </c>
      <c r="M175" s="1884">
        <f t="shared" si="122"/>
        <v>0</v>
      </c>
      <c r="N175" s="1884">
        <f t="shared" si="122"/>
        <v>0</v>
      </c>
      <c r="O175" s="1884">
        <f t="shared" si="122"/>
        <v>0</v>
      </c>
      <c r="P175" s="1884">
        <f t="shared" si="122"/>
        <v>0</v>
      </c>
      <c r="Q175" s="1884">
        <f t="shared" si="122"/>
        <v>0</v>
      </c>
      <c r="R175" s="1884">
        <f t="shared" si="122"/>
        <v>0</v>
      </c>
      <c r="S175" s="1884">
        <f t="shared" si="122"/>
        <v>0</v>
      </c>
      <c r="T175" s="1885">
        <f t="shared" si="122"/>
        <v>0</v>
      </c>
      <c r="U175" s="1886">
        <f t="shared" si="122"/>
        <v>0</v>
      </c>
      <c r="V175" s="1886">
        <f t="shared" si="122"/>
        <v>0</v>
      </c>
      <c r="W175" s="1917">
        <f t="shared" si="122"/>
        <v>0</v>
      </c>
      <c r="X175" s="1917">
        <f t="shared" si="122"/>
        <v>0</v>
      </c>
      <c r="Y175" s="1917">
        <f t="shared" si="122"/>
        <v>0</v>
      </c>
      <c r="Z175" s="1917">
        <f t="shared" si="122"/>
        <v>0</v>
      </c>
      <c r="AA175" s="1917">
        <f t="shared" si="122"/>
        <v>0</v>
      </c>
      <c r="AB175" s="1917">
        <f t="shared" si="122"/>
        <v>0</v>
      </c>
      <c r="AC175" s="1917">
        <f t="shared" si="122"/>
        <v>0</v>
      </c>
      <c r="AD175" s="1885"/>
      <c r="AE175" s="1978"/>
      <c r="AF175" s="1978"/>
      <c r="AG175" s="1978"/>
      <c r="AH175" s="1885"/>
      <c r="AI175" s="630"/>
    </row>
    <row r="176" spans="1:35" ht="15.75" hidden="1">
      <c r="A176" s="1880"/>
      <c r="B176" s="1967"/>
      <c r="C176" s="630"/>
      <c r="D176" s="630"/>
      <c r="E176" s="630"/>
      <c r="F176" s="630"/>
      <c r="G176" s="630"/>
      <c r="H176" s="630"/>
      <c r="I176" s="630"/>
      <c r="J176" s="658"/>
      <c r="K176" s="1189"/>
      <c r="L176" s="1188"/>
      <c r="M176" s="1188"/>
      <c r="N176" s="1188"/>
      <c r="O176" s="1188"/>
      <c r="P176" s="1188"/>
      <c r="Q176" s="1188"/>
      <c r="R176" s="1188"/>
      <c r="S176" s="1188"/>
      <c r="T176" s="1904"/>
      <c r="U176" s="1190"/>
      <c r="V176" s="1190"/>
      <c r="W176" s="1896"/>
      <c r="X176" s="1896"/>
      <c r="Y176" s="1896"/>
      <c r="Z176" s="1896"/>
      <c r="AA176" s="1896"/>
      <c r="AB176" s="1896"/>
      <c r="AC176" s="1896"/>
      <c r="AD176" s="1684"/>
      <c r="AE176" s="1978"/>
      <c r="AF176" s="1978"/>
      <c r="AG176" s="1978"/>
      <c r="AH176" s="1684"/>
      <c r="AI176" s="630"/>
    </row>
    <row r="177" spans="1:35" ht="15.75" hidden="1">
      <c r="A177" s="1880"/>
      <c r="B177" s="1967"/>
      <c r="C177" s="630"/>
      <c r="D177" s="630"/>
      <c r="E177" s="630"/>
      <c r="F177" s="1677"/>
      <c r="G177" s="630"/>
      <c r="H177" s="630"/>
      <c r="I177" s="630"/>
      <c r="J177" s="658"/>
      <c r="K177" s="1188"/>
      <c r="L177" s="1188"/>
      <c r="M177" s="1188"/>
      <c r="N177" s="1188"/>
      <c r="O177" s="1188"/>
      <c r="P177" s="1188"/>
      <c r="Q177" s="1188"/>
      <c r="R177" s="1188"/>
      <c r="S177" s="1188"/>
      <c r="T177" s="1904"/>
      <c r="U177" s="1190"/>
      <c r="V177" s="1190"/>
      <c r="W177" s="1896"/>
      <c r="X177" s="1896"/>
      <c r="Y177" s="1896"/>
      <c r="Z177" s="1896"/>
      <c r="AA177" s="1896"/>
      <c r="AB177" s="1896"/>
      <c r="AC177" s="1896"/>
      <c r="AD177" s="1684"/>
      <c r="AE177" s="1978"/>
      <c r="AF177" s="1978"/>
      <c r="AG177" s="1978"/>
      <c r="AH177" s="1684"/>
      <c r="AI177" s="630"/>
    </row>
    <row r="178" spans="1:35" ht="15.75" hidden="1">
      <c r="A178" s="1880"/>
      <c r="B178" s="1967"/>
      <c r="C178" s="630"/>
      <c r="D178" s="630"/>
      <c r="E178" s="630"/>
      <c r="F178" s="1677"/>
      <c r="G178" s="1706"/>
      <c r="H178" s="1706"/>
      <c r="I178" s="630"/>
      <c r="J178" s="658"/>
      <c r="K178" s="1188"/>
      <c r="L178" s="1188"/>
      <c r="M178" s="1188"/>
      <c r="N178" s="1188"/>
      <c r="O178" s="1188"/>
      <c r="P178" s="1188"/>
      <c r="Q178" s="1188"/>
      <c r="R178" s="1188"/>
      <c r="S178" s="1188"/>
      <c r="T178" s="1904"/>
      <c r="U178" s="1190"/>
      <c r="V178" s="1190"/>
      <c r="W178" s="1896"/>
      <c r="X178" s="1896"/>
      <c r="Y178" s="1896"/>
      <c r="Z178" s="1896"/>
      <c r="AA178" s="1896"/>
      <c r="AB178" s="1896"/>
      <c r="AC178" s="1896"/>
      <c r="AD178" s="1684"/>
      <c r="AE178" s="1978"/>
      <c r="AF178" s="1978"/>
      <c r="AG178" s="1978"/>
      <c r="AH178" s="1684"/>
      <c r="AI178" s="630"/>
    </row>
    <row r="179" spans="1:35" ht="15.75" hidden="1">
      <c r="A179" s="1880"/>
      <c r="B179" s="1967"/>
      <c r="C179" s="630"/>
      <c r="D179" s="630"/>
      <c r="E179" s="630"/>
      <c r="F179" s="1677"/>
      <c r="G179" s="1706"/>
      <c r="H179" s="1706"/>
      <c r="I179" s="630"/>
      <c r="J179" s="658"/>
      <c r="K179" s="1188"/>
      <c r="L179" s="1188"/>
      <c r="M179" s="1188"/>
      <c r="N179" s="1188"/>
      <c r="O179" s="1188"/>
      <c r="P179" s="1188"/>
      <c r="Q179" s="1188"/>
      <c r="R179" s="1188"/>
      <c r="S179" s="1188"/>
      <c r="T179" s="1904"/>
      <c r="U179" s="1190"/>
      <c r="V179" s="1190"/>
      <c r="W179" s="1896"/>
      <c r="X179" s="1896"/>
      <c r="Y179" s="1896"/>
      <c r="Z179" s="1896"/>
      <c r="AA179" s="1896"/>
      <c r="AB179" s="1896"/>
      <c r="AC179" s="1896"/>
      <c r="AD179" s="1684"/>
      <c r="AE179" s="1978"/>
      <c r="AF179" s="1978"/>
      <c r="AG179" s="1978"/>
      <c r="AH179" s="1684"/>
      <c r="AI179" s="630"/>
    </row>
    <row r="180" spans="1:35" ht="15.75" hidden="1">
      <c r="A180" s="1880" t="s">
        <v>2237</v>
      </c>
      <c r="B180" s="1743" t="s">
        <v>278</v>
      </c>
      <c r="C180" s="630"/>
      <c r="D180" s="630"/>
      <c r="E180" s="630"/>
      <c r="F180" s="630"/>
      <c r="G180" s="1706"/>
      <c r="H180" s="630"/>
      <c r="I180" s="630"/>
      <c r="J180" s="630"/>
      <c r="K180" s="1884">
        <f>K181+K182+K183+K184</f>
        <v>0</v>
      </c>
      <c r="L180" s="1884">
        <f t="shared" ref="L180:AE180" si="123">L181+L182+L183+L184</f>
        <v>0</v>
      </c>
      <c r="M180" s="1884">
        <f t="shared" si="123"/>
        <v>0</v>
      </c>
      <c r="N180" s="1884">
        <f t="shared" si="123"/>
        <v>0</v>
      </c>
      <c r="O180" s="1884">
        <f t="shared" si="123"/>
        <v>0</v>
      </c>
      <c r="P180" s="1884">
        <f t="shared" si="123"/>
        <v>0</v>
      </c>
      <c r="Q180" s="1884">
        <f t="shared" si="123"/>
        <v>0</v>
      </c>
      <c r="R180" s="1884">
        <f t="shared" si="123"/>
        <v>0</v>
      </c>
      <c r="S180" s="1884">
        <f t="shared" si="123"/>
        <v>0</v>
      </c>
      <c r="T180" s="1885">
        <f t="shared" si="123"/>
        <v>0</v>
      </c>
      <c r="U180" s="1886">
        <f t="shared" si="123"/>
        <v>0</v>
      </c>
      <c r="V180" s="1886">
        <f t="shared" si="123"/>
        <v>0</v>
      </c>
      <c r="W180" s="1886">
        <f t="shared" si="123"/>
        <v>0</v>
      </c>
      <c r="X180" s="1886">
        <f t="shared" si="123"/>
        <v>0</v>
      </c>
      <c r="Y180" s="1886">
        <f t="shared" si="123"/>
        <v>0</v>
      </c>
      <c r="Z180" s="1886">
        <f t="shared" si="123"/>
        <v>0</v>
      </c>
      <c r="AA180" s="1886">
        <f t="shared" si="123"/>
        <v>0</v>
      </c>
      <c r="AB180" s="1886">
        <f t="shared" si="123"/>
        <v>0</v>
      </c>
      <c r="AC180" s="1886">
        <f t="shared" si="123"/>
        <v>0</v>
      </c>
      <c r="AD180" s="1885">
        <f t="shared" si="123"/>
        <v>0</v>
      </c>
      <c r="AE180" s="1979">
        <f t="shared" si="123"/>
        <v>0</v>
      </c>
      <c r="AF180" s="1979"/>
      <c r="AG180" s="1979"/>
      <c r="AH180" s="1885">
        <f t="shared" ref="AH180" si="124">AH181+AH182+AH183+AH184</f>
        <v>0</v>
      </c>
      <c r="AI180" s="630"/>
    </row>
    <row r="181" spans="1:35" ht="15.75" hidden="1">
      <c r="A181" s="1880"/>
      <c r="B181" s="1221"/>
      <c r="C181" s="630"/>
      <c r="D181" s="630"/>
      <c r="E181" s="630"/>
      <c r="F181" s="1671"/>
      <c r="G181" s="1706"/>
      <c r="H181" s="630"/>
      <c r="I181" s="630"/>
      <c r="J181" s="630"/>
      <c r="K181" s="1222"/>
      <c r="L181" s="1222"/>
      <c r="M181" s="1222"/>
      <c r="N181" s="1188"/>
      <c r="O181" s="1222"/>
      <c r="P181" s="1222"/>
      <c r="Q181" s="1188"/>
      <c r="R181" s="1188"/>
      <c r="S181" s="1222"/>
      <c r="T181" s="1803"/>
      <c r="U181" s="1223"/>
      <c r="V181" s="1190"/>
      <c r="W181" s="1926"/>
      <c r="X181" s="1896"/>
      <c r="Y181" s="1896"/>
      <c r="Z181" s="1926"/>
      <c r="AA181" s="1896"/>
      <c r="AB181" s="1896"/>
      <c r="AC181" s="1926"/>
      <c r="AD181" s="1684"/>
      <c r="AE181" s="1978"/>
      <c r="AF181" s="1978"/>
      <c r="AG181" s="1978"/>
      <c r="AH181" s="1684"/>
      <c r="AI181" s="630"/>
    </row>
    <row r="182" spans="1:35" ht="15.75" hidden="1">
      <c r="A182" s="1880"/>
      <c r="B182" s="1221"/>
      <c r="C182" s="630"/>
      <c r="D182" s="630"/>
      <c r="E182" s="630"/>
      <c r="F182" s="1671"/>
      <c r="G182" s="1706"/>
      <c r="H182" s="630"/>
      <c r="I182" s="630"/>
      <c r="J182" s="630"/>
      <c r="K182" s="1222"/>
      <c r="L182" s="1222"/>
      <c r="M182" s="1222"/>
      <c r="N182" s="1188"/>
      <c r="O182" s="1222"/>
      <c r="P182" s="1222"/>
      <c r="Q182" s="1188"/>
      <c r="R182" s="1188"/>
      <c r="S182" s="1222"/>
      <c r="T182" s="1803"/>
      <c r="U182" s="1190"/>
      <c r="V182" s="1190"/>
      <c r="W182" s="1926"/>
      <c r="X182" s="1896"/>
      <c r="Y182" s="1896"/>
      <c r="Z182" s="1926"/>
      <c r="AA182" s="1896"/>
      <c r="AB182" s="1896"/>
      <c r="AC182" s="1926"/>
      <c r="AD182" s="1684"/>
      <c r="AE182" s="1773"/>
      <c r="AF182" s="1773"/>
      <c r="AG182" s="1773"/>
      <c r="AH182" s="1684"/>
      <c r="AI182" s="630"/>
    </row>
    <row r="183" spans="1:35" ht="15.75" hidden="1">
      <c r="A183" s="1880"/>
      <c r="B183" s="1221"/>
      <c r="C183" s="630"/>
      <c r="D183" s="630"/>
      <c r="E183" s="630"/>
      <c r="F183" s="1671"/>
      <c r="G183" s="1706"/>
      <c r="H183" s="1706"/>
      <c r="I183" s="630"/>
      <c r="J183" s="630"/>
      <c r="K183" s="1222"/>
      <c r="L183" s="1222"/>
      <c r="M183" s="1222"/>
      <c r="N183" s="1188"/>
      <c r="O183" s="1222"/>
      <c r="P183" s="1222"/>
      <c r="Q183" s="1188"/>
      <c r="R183" s="1188"/>
      <c r="S183" s="1222"/>
      <c r="T183" s="1803"/>
      <c r="U183" s="1190"/>
      <c r="V183" s="1190"/>
      <c r="W183" s="1926"/>
      <c r="X183" s="1896"/>
      <c r="Y183" s="1896"/>
      <c r="Z183" s="1926"/>
      <c r="AA183" s="1896"/>
      <c r="AB183" s="1896"/>
      <c r="AC183" s="1926"/>
      <c r="AD183" s="1684"/>
      <c r="AE183" s="1978"/>
      <c r="AF183" s="1978"/>
      <c r="AG183" s="1978"/>
      <c r="AH183" s="1684"/>
      <c r="AI183" s="630"/>
    </row>
    <row r="184" spans="1:35" ht="15.75" hidden="1">
      <c r="A184" s="1880"/>
      <c r="B184" s="1221"/>
      <c r="C184" s="630"/>
      <c r="D184" s="630"/>
      <c r="E184" s="630"/>
      <c r="F184" s="1671"/>
      <c r="G184" s="1706"/>
      <c r="H184" s="1706"/>
      <c r="I184" s="630"/>
      <c r="J184" s="630"/>
      <c r="K184" s="1222"/>
      <c r="L184" s="1222"/>
      <c r="M184" s="1222"/>
      <c r="N184" s="1188"/>
      <c r="O184" s="1222"/>
      <c r="P184" s="1222"/>
      <c r="Q184" s="1188"/>
      <c r="R184" s="1188"/>
      <c r="S184" s="1222"/>
      <c r="T184" s="1803"/>
      <c r="U184" s="1190"/>
      <c r="V184" s="1190"/>
      <c r="W184" s="1926"/>
      <c r="X184" s="1896"/>
      <c r="Y184" s="1896"/>
      <c r="Z184" s="1926"/>
      <c r="AA184" s="1896"/>
      <c r="AB184" s="1896"/>
      <c r="AC184" s="1926"/>
      <c r="AD184" s="1684"/>
      <c r="AE184" s="1978"/>
      <c r="AF184" s="1978"/>
      <c r="AG184" s="1978"/>
      <c r="AH184" s="1684"/>
      <c r="AI184" s="630"/>
    </row>
    <row r="185" spans="1:35" ht="15.75" hidden="1">
      <c r="A185" s="1880" t="s">
        <v>2191</v>
      </c>
      <c r="B185" s="1743" t="s">
        <v>279</v>
      </c>
      <c r="C185" s="630"/>
      <c r="D185" s="630"/>
      <c r="E185" s="630"/>
      <c r="F185" s="1671"/>
      <c r="G185" s="1706"/>
      <c r="H185" s="1706"/>
      <c r="I185" s="630"/>
      <c r="J185" s="630"/>
      <c r="K185" s="1906">
        <f>K186+K187+K188+K189+K190+K191+K192+K193+K194+K195+K196+K197</f>
        <v>0</v>
      </c>
      <c r="L185" s="1906">
        <f t="shared" ref="L185:AE185" si="125">L186+L187+L188+L189+L190+L191+L192+L193+L194+L195+L196+L197</f>
        <v>0</v>
      </c>
      <c r="M185" s="1906">
        <f t="shared" si="125"/>
        <v>0</v>
      </c>
      <c r="N185" s="1906">
        <f t="shared" si="125"/>
        <v>0</v>
      </c>
      <c r="O185" s="1906">
        <f t="shared" si="125"/>
        <v>0</v>
      </c>
      <c r="P185" s="1906">
        <f t="shared" si="125"/>
        <v>0</v>
      </c>
      <c r="Q185" s="1906">
        <f t="shared" si="125"/>
        <v>0</v>
      </c>
      <c r="R185" s="1906">
        <f t="shared" si="125"/>
        <v>0</v>
      </c>
      <c r="S185" s="1906">
        <f t="shared" si="125"/>
        <v>0</v>
      </c>
      <c r="T185" s="1885">
        <f t="shared" si="125"/>
        <v>0</v>
      </c>
      <c r="U185" s="1886">
        <f t="shared" si="125"/>
        <v>0</v>
      </c>
      <c r="V185" s="1886">
        <f t="shared" si="125"/>
        <v>0</v>
      </c>
      <c r="W185" s="1886">
        <f t="shared" si="125"/>
        <v>0</v>
      </c>
      <c r="X185" s="1886">
        <f t="shared" si="125"/>
        <v>0</v>
      </c>
      <c r="Y185" s="1886">
        <f t="shared" si="125"/>
        <v>0</v>
      </c>
      <c r="Z185" s="1886">
        <f t="shared" si="125"/>
        <v>0</v>
      </c>
      <c r="AA185" s="1886">
        <f t="shared" si="125"/>
        <v>0</v>
      </c>
      <c r="AB185" s="1886">
        <f t="shared" si="125"/>
        <v>0</v>
      </c>
      <c r="AC185" s="1886">
        <f t="shared" si="125"/>
        <v>0</v>
      </c>
      <c r="AD185" s="1885">
        <f t="shared" si="125"/>
        <v>0</v>
      </c>
      <c r="AE185" s="1885">
        <f t="shared" si="125"/>
        <v>0</v>
      </c>
      <c r="AF185" s="1885"/>
      <c r="AG185" s="1885"/>
      <c r="AH185" s="1885">
        <f t="shared" ref="AH185" si="126">AH186+AH187+AH188+AH189+AH190+AH191+AH192+AH193+AH194+AH195+AH196+AH197</f>
        <v>0</v>
      </c>
      <c r="AI185" s="658"/>
    </row>
    <row r="186" spans="1:35" ht="15.75" hidden="1">
      <c r="A186" s="1880"/>
      <c r="B186" s="1967"/>
      <c r="C186" s="630"/>
      <c r="D186" s="630"/>
      <c r="E186" s="630"/>
      <c r="F186" s="1671"/>
      <c r="G186" s="1706"/>
      <c r="H186" s="1706"/>
      <c r="I186" s="630"/>
      <c r="J186" s="630"/>
      <c r="K186" s="1188"/>
      <c r="L186" s="1188"/>
      <c r="M186" s="1222"/>
      <c r="N186" s="1188"/>
      <c r="O186" s="1222"/>
      <c r="P186" s="1222"/>
      <c r="Q186" s="1188"/>
      <c r="R186" s="1188"/>
      <c r="S186" s="1222"/>
      <c r="T186" s="1889"/>
      <c r="U186" s="1190"/>
      <c r="V186" s="1190"/>
      <c r="W186" s="1926"/>
      <c r="X186" s="1896"/>
      <c r="Y186" s="1896"/>
      <c r="Z186" s="1926"/>
      <c r="AA186" s="1896"/>
      <c r="AB186" s="1896"/>
      <c r="AC186" s="1926"/>
      <c r="AD186" s="1684"/>
      <c r="AE186" s="1773"/>
      <c r="AF186" s="1773"/>
      <c r="AG186" s="1773"/>
      <c r="AH186" s="1684"/>
      <c r="AI186" s="630"/>
    </row>
    <row r="187" spans="1:35" ht="15.75" hidden="1">
      <c r="A187" s="1880"/>
      <c r="B187" s="1206"/>
      <c r="C187" s="630"/>
      <c r="D187" s="630"/>
      <c r="E187" s="630"/>
      <c r="F187" s="1671"/>
      <c r="G187" s="1706"/>
      <c r="H187" s="1706"/>
      <c r="I187" s="630"/>
      <c r="J187" s="630"/>
      <c r="K187" s="1188"/>
      <c r="L187" s="1188"/>
      <c r="M187" s="1222"/>
      <c r="N187" s="1188"/>
      <c r="O187" s="1222"/>
      <c r="P187" s="1222"/>
      <c r="Q187" s="1188"/>
      <c r="R187" s="1188"/>
      <c r="S187" s="1222"/>
      <c r="T187" s="1684"/>
      <c r="U187" s="1190"/>
      <c r="V187" s="1190"/>
      <c r="W187" s="1926"/>
      <c r="X187" s="1896"/>
      <c r="Y187" s="1896"/>
      <c r="Z187" s="1926"/>
      <c r="AA187" s="1896"/>
      <c r="AB187" s="1896"/>
      <c r="AC187" s="1926"/>
      <c r="AD187" s="1684"/>
      <c r="AE187" s="1978"/>
      <c r="AF187" s="1978"/>
      <c r="AG187" s="1978"/>
      <c r="AH187" s="1684"/>
      <c r="AI187" s="630"/>
    </row>
    <row r="188" spans="1:35" ht="15.75" hidden="1">
      <c r="A188" s="1880"/>
      <c r="B188" s="1206"/>
      <c r="C188" s="630"/>
      <c r="D188" s="630"/>
      <c r="E188" s="630"/>
      <c r="F188" s="1671"/>
      <c r="G188" s="1706"/>
      <c r="H188" s="1706"/>
      <c r="I188" s="630"/>
      <c r="J188" s="630"/>
      <c r="K188" s="1188"/>
      <c r="L188" s="1188"/>
      <c r="M188" s="1222"/>
      <c r="N188" s="1188"/>
      <c r="O188" s="1222"/>
      <c r="P188" s="1222"/>
      <c r="Q188" s="1188"/>
      <c r="R188" s="1188"/>
      <c r="S188" s="1222"/>
      <c r="T188" s="1890"/>
      <c r="U188" s="1190"/>
      <c r="V188" s="1190"/>
      <c r="W188" s="1926"/>
      <c r="X188" s="1896"/>
      <c r="Y188" s="1896"/>
      <c r="Z188" s="1926"/>
      <c r="AA188" s="1896"/>
      <c r="AB188" s="1896"/>
      <c r="AC188" s="1926"/>
      <c r="AD188" s="1684"/>
      <c r="AE188" s="1773"/>
      <c r="AF188" s="1773"/>
      <c r="AG188" s="1773"/>
      <c r="AH188" s="1684"/>
      <c r="AI188" s="630"/>
    </row>
    <row r="189" spans="1:35" ht="15.75" hidden="1">
      <c r="A189" s="1880"/>
      <c r="B189" s="1206"/>
      <c r="C189" s="630"/>
      <c r="D189" s="630"/>
      <c r="E189" s="630"/>
      <c r="F189" s="1671"/>
      <c r="G189" s="1706"/>
      <c r="H189" s="1706"/>
      <c r="I189" s="630"/>
      <c r="J189" s="630"/>
      <c r="K189" s="1188"/>
      <c r="L189" s="1188"/>
      <c r="M189" s="1222"/>
      <c r="N189" s="1188"/>
      <c r="O189" s="1222"/>
      <c r="P189" s="1222"/>
      <c r="Q189" s="1188"/>
      <c r="R189" s="1188"/>
      <c r="S189" s="1222"/>
      <c r="T189" s="1717"/>
      <c r="U189" s="1190"/>
      <c r="V189" s="1190"/>
      <c r="W189" s="1926"/>
      <c r="X189" s="1896"/>
      <c r="Y189" s="1896"/>
      <c r="Z189" s="1926"/>
      <c r="AA189" s="1896"/>
      <c r="AB189" s="1896"/>
      <c r="AC189" s="1926"/>
      <c r="AD189" s="1684"/>
      <c r="AE189" s="1978"/>
      <c r="AF189" s="1978"/>
      <c r="AG189" s="1978"/>
      <c r="AH189" s="1684"/>
      <c r="AI189" s="630"/>
    </row>
    <row r="190" spans="1:35" ht="15.75" hidden="1">
      <c r="A190" s="1880"/>
      <c r="B190" s="1206"/>
      <c r="C190" s="630"/>
      <c r="D190" s="630"/>
      <c r="E190" s="630"/>
      <c r="F190" s="630"/>
      <c r="G190" s="1706"/>
      <c r="H190" s="1706"/>
      <c r="I190" s="630"/>
      <c r="J190" s="630"/>
      <c r="K190" s="1188"/>
      <c r="L190" s="1188"/>
      <c r="M190" s="1222"/>
      <c r="N190" s="1188"/>
      <c r="O190" s="1222"/>
      <c r="P190" s="1222"/>
      <c r="Q190" s="1188"/>
      <c r="R190" s="1188"/>
      <c r="S190" s="1222"/>
      <c r="T190" s="1890"/>
      <c r="U190" s="1190"/>
      <c r="V190" s="1190"/>
      <c r="W190" s="1926"/>
      <c r="X190" s="1896"/>
      <c r="Y190" s="1896"/>
      <c r="Z190" s="1926"/>
      <c r="AA190" s="1896"/>
      <c r="AB190" s="1896"/>
      <c r="AC190" s="1926"/>
      <c r="AD190" s="1684"/>
      <c r="AE190" s="1978"/>
      <c r="AF190" s="1978"/>
      <c r="AG190" s="1978"/>
      <c r="AH190" s="1684"/>
      <c r="AI190" s="630"/>
    </row>
    <row r="191" spans="1:35" ht="15.75" hidden="1">
      <c r="A191" s="1880"/>
      <c r="B191" s="1206"/>
      <c r="C191" s="630"/>
      <c r="D191" s="630"/>
      <c r="E191" s="630"/>
      <c r="F191" s="630"/>
      <c r="G191" s="1706"/>
      <c r="H191" s="1706"/>
      <c r="I191" s="630"/>
      <c r="J191" s="630"/>
      <c r="K191" s="1188"/>
      <c r="L191" s="1188"/>
      <c r="M191" s="1222"/>
      <c r="N191" s="1188"/>
      <c r="O191" s="1222"/>
      <c r="P191" s="1222"/>
      <c r="Q191" s="1188"/>
      <c r="R191" s="1188"/>
      <c r="S191" s="1222"/>
      <c r="T191" s="1684"/>
      <c r="U191" s="1223"/>
      <c r="V191" s="1190"/>
      <c r="W191" s="1926"/>
      <c r="X191" s="1896"/>
      <c r="Y191" s="1896"/>
      <c r="Z191" s="1926"/>
      <c r="AA191" s="1896"/>
      <c r="AB191" s="1896"/>
      <c r="AC191" s="1926"/>
      <c r="AD191" s="1684"/>
      <c r="AE191" s="1978"/>
      <c r="AF191" s="1978"/>
      <c r="AG191" s="1978"/>
      <c r="AH191" s="1684"/>
      <c r="AI191" s="630"/>
    </row>
    <row r="192" spans="1:35" ht="15.75" hidden="1">
      <c r="A192" s="1880"/>
      <c r="B192" s="1206"/>
      <c r="C192" s="630"/>
      <c r="D192" s="630"/>
      <c r="E192" s="630"/>
      <c r="F192" s="630"/>
      <c r="G192" s="1706"/>
      <c r="H192" s="1706"/>
      <c r="I192" s="630"/>
      <c r="J192" s="630"/>
      <c r="K192" s="1188"/>
      <c r="L192" s="1188"/>
      <c r="M192" s="1222"/>
      <c r="N192" s="1188"/>
      <c r="O192" s="1222"/>
      <c r="P192" s="1222"/>
      <c r="Q192" s="1188"/>
      <c r="R192" s="1188"/>
      <c r="S192" s="1222"/>
      <c r="T192" s="1684"/>
      <c r="U192" s="1190"/>
      <c r="V192" s="1190"/>
      <c r="W192" s="1926"/>
      <c r="X192" s="1896"/>
      <c r="Y192" s="1896"/>
      <c r="Z192" s="1926"/>
      <c r="AA192" s="1896"/>
      <c r="AB192" s="1896"/>
      <c r="AC192" s="1926"/>
      <c r="AD192" s="1684"/>
      <c r="AE192" s="1978"/>
      <c r="AF192" s="1978"/>
      <c r="AG192" s="1978"/>
      <c r="AH192" s="1684"/>
      <c r="AI192" s="630"/>
    </row>
    <row r="193" spans="1:41" ht="15.75" hidden="1">
      <c r="A193" s="1880"/>
      <c r="B193" s="1206"/>
      <c r="C193" s="630"/>
      <c r="D193" s="630"/>
      <c r="E193" s="630"/>
      <c r="F193" s="630"/>
      <c r="G193" s="1706"/>
      <c r="H193" s="1706"/>
      <c r="I193" s="630"/>
      <c r="J193" s="630"/>
      <c r="K193" s="1188"/>
      <c r="L193" s="1188"/>
      <c r="M193" s="1222"/>
      <c r="N193" s="1188"/>
      <c r="O193" s="1222"/>
      <c r="P193" s="1222"/>
      <c r="Q193" s="1188"/>
      <c r="R193" s="1188"/>
      <c r="S193" s="1222"/>
      <c r="T193" s="1684"/>
      <c r="U193" s="1190"/>
      <c r="V193" s="1190"/>
      <c r="W193" s="1926"/>
      <c r="X193" s="1896"/>
      <c r="Y193" s="1896"/>
      <c r="Z193" s="1926"/>
      <c r="AA193" s="1896"/>
      <c r="AB193" s="1896"/>
      <c r="AC193" s="1926"/>
      <c r="AD193" s="1684"/>
      <c r="AE193" s="1773"/>
      <c r="AF193" s="1773"/>
      <c r="AG193" s="1773"/>
      <c r="AH193" s="1684"/>
      <c r="AI193" s="630"/>
      <c r="AO193" s="88">
        <v>714</v>
      </c>
    </row>
    <row r="194" spans="1:41" ht="15.75" hidden="1">
      <c r="A194" s="1880"/>
      <c r="B194" s="1206"/>
      <c r="C194" s="630"/>
      <c r="D194" s="630"/>
      <c r="E194" s="630"/>
      <c r="F194" s="630"/>
      <c r="G194" s="1706"/>
      <c r="H194" s="1706"/>
      <c r="I194" s="630"/>
      <c r="J194" s="630"/>
      <c r="K194" s="1188"/>
      <c r="L194" s="1188"/>
      <c r="M194" s="1222"/>
      <c r="N194" s="1188"/>
      <c r="O194" s="1222"/>
      <c r="P194" s="1222"/>
      <c r="Q194" s="1188"/>
      <c r="R194" s="1188"/>
      <c r="S194" s="1222"/>
      <c r="T194" s="1684"/>
      <c r="U194" s="1223"/>
      <c r="V194" s="1190"/>
      <c r="W194" s="1926"/>
      <c r="X194" s="1896"/>
      <c r="Y194" s="1896"/>
      <c r="Z194" s="1926"/>
      <c r="AA194" s="1896"/>
      <c r="AB194" s="1896"/>
      <c r="AC194" s="1926"/>
      <c r="AD194" s="1684"/>
      <c r="AE194" s="1978"/>
      <c r="AF194" s="1978"/>
      <c r="AG194" s="1978"/>
      <c r="AH194" s="1684"/>
      <c r="AI194" s="630"/>
    </row>
    <row r="195" spans="1:41" ht="15.75" hidden="1">
      <c r="A195" s="1880"/>
      <c r="B195" s="1220"/>
      <c r="C195" s="658"/>
      <c r="D195" s="658"/>
      <c r="E195" s="1678"/>
      <c r="F195" s="1677"/>
      <c r="G195" s="1706"/>
      <c r="H195" s="1706"/>
      <c r="I195" s="1672"/>
      <c r="J195" s="1672"/>
      <c r="K195" s="1927"/>
      <c r="L195" s="1927"/>
      <c r="M195" s="1715"/>
      <c r="N195" s="1188"/>
      <c r="O195" s="1222"/>
      <c r="P195" s="1222"/>
      <c r="Q195" s="1188"/>
      <c r="R195" s="1188"/>
      <c r="S195" s="1222"/>
      <c r="T195" s="1684"/>
      <c r="U195" s="1223"/>
      <c r="V195" s="1190"/>
      <c r="W195" s="1926"/>
      <c r="X195" s="1896"/>
      <c r="Y195" s="1896"/>
      <c r="Z195" s="1926"/>
      <c r="AA195" s="1896"/>
      <c r="AB195" s="1896"/>
      <c r="AC195" s="1926"/>
      <c r="AD195" s="1684"/>
      <c r="AE195" s="1978"/>
      <c r="AF195" s="1978"/>
      <c r="AG195" s="1978"/>
      <c r="AH195" s="1684"/>
      <c r="AI195" s="630"/>
    </row>
    <row r="196" spans="1:41" ht="15.75" hidden="1">
      <c r="A196" s="1880"/>
      <c r="B196" s="1220"/>
      <c r="C196" s="658"/>
      <c r="D196" s="658"/>
      <c r="E196" s="1678"/>
      <c r="F196" s="1677"/>
      <c r="G196" s="1706"/>
      <c r="H196" s="1706"/>
      <c r="I196" s="1672"/>
      <c r="J196" s="1672"/>
      <c r="K196" s="1927"/>
      <c r="L196" s="1927"/>
      <c r="M196" s="1715"/>
      <c r="N196" s="1188"/>
      <c r="O196" s="1222"/>
      <c r="P196" s="1222"/>
      <c r="Q196" s="1188"/>
      <c r="R196" s="1188"/>
      <c r="S196" s="1222"/>
      <c r="T196" s="1684"/>
      <c r="U196" s="1223"/>
      <c r="V196" s="1190"/>
      <c r="W196" s="1926"/>
      <c r="X196" s="1896"/>
      <c r="Y196" s="1896"/>
      <c r="Z196" s="1926"/>
      <c r="AA196" s="1896"/>
      <c r="AB196" s="1896"/>
      <c r="AC196" s="1926"/>
      <c r="AD196" s="1684"/>
      <c r="AE196" s="1773"/>
      <c r="AF196" s="1773"/>
      <c r="AG196" s="1773"/>
      <c r="AH196" s="1684"/>
      <c r="AI196" s="630"/>
    </row>
    <row r="197" spans="1:41" ht="15.75" hidden="1">
      <c r="A197" s="1880"/>
      <c r="B197" s="1220"/>
      <c r="C197" s="658"/>
      <c r="D197" s="658"/>
      <c r="E197" s="1678"/>
      <c r="F197" s="1677"/>
      <c r="G197" s="1706"/>
      <c r="H197" s="1706"/>
      <c r="I197" s="1672"/>
      <c r="J197" s="1672"/>
      <c r="K197" s="1927"/>
      <c r="L197" s="1927"/>
      <c r="M197" s="1715"/>
      <c r="N197" s="1188"/>
      <c r="O197" s="1222"/>
      <c r="P197" s="1222"/>
      <c r="Q197" s="1188"/>
      <c r="R197" s="1188"/>
      <c r="S197" s="1222"/>
      <c r="T197" s="1889"/>
      <c r="U197" s="1223"/>
      <c r="V197" s="1190"/>
      <c r="W197" s="1926"/>
      <c r="X197" s="1896"/>
      <c r="Y197" s="1896"/>
      <c r="Z197" s="1926"/>
      <c r="AA197" s="1896"/>
      <c r="AB197" s="1896"/>
      <c r="AC197" s="1926"/>
      <c r="AD197" s="1684"/>
      <c r="AE197" s="1978"/>
      <c r="AF197" s="1978"/>
      <c r="AG197" s="1978"/>
      <c r="AH197" s="1684"/>
      <c r="AI197" s="630"/>
    </row>
    <row r="198" spans="1:41" ht="15.75">
      <c r="A198" s="1880" t="s">
        <v>1213</v>
      </c>
      <c r="B198" s="1743" t="s">
        <v>280</v>
      </c>
      <c r="C198" s="630"/>
      <c r="D198" s="630"/>
      <c r="E198" s="630"/>
      <c r="F198" s="1671"/>
      <c r="G198" s="1706"/>
      <c r="H198" s="1706"/>
      <c r="I198" s="630"/>
      <c r="J198" s="630"/>
      <c r="K198" s="1906">
        <f>K199+K200+K201+K202+K203+K204</f>
        <v>69963</v>
      </c>
      <c r="L198" s="1906">
        <f t="shared" ref="L198:AH198" si="127">L199+L200+L201+L202+L203+L204</f>
        <v>68350</v>
      </c>
      <c r="M198" s="1906">
        <f t="shared" si="127"/>
        <v>61885</v>
      </c>
      <c r="N198" s="1906"/>
      <c r="O198" s="1906">
        <f t="shared" ref="O198" si="128">O199+O200+O201+O202+O203+O204</f>
        <v>39500</v>
      </c>
      <c r="P198" s="1906">
        <f t="shared" si="127"/>
        <v>39500</v>
      </c>
      <c r="Q198" s="1906">
        <f t="shared" si="127"/>
        <v>0</v>
      </c>
      <c r="R198" s="1906">
        <f t="shared" si="127"/>
        <v>0</v>
      </c>
      <c r="S198" s="1906">
        <f t="shared" si="127"/>
        <v>39500</v>
      </c>
      <c r="T198" s="1885">
        <f t="shared" si="127"/>
        <v>9251.8119999999999</v>
      </c>
      <c r="U198" s="1886">
        <f t="shared" si="127"/>
        <v>32315.661</v>
      </c>
      <c r="V198" s="1886">
        <f t="shared" si="127"/>
        <v>7184.338999999999</v>
      </c>
      <c r="W198" s="1886">
        <f t="shared" si="127"/>
        <v>39500</v>
      </c>
      <c r="X198" s="1886">
        <f t="shared" si="127"/>
        <v>0</v>
      </c>
      <c r="Y198" s="1886">
        <f t="shared" si="127"/>
        <v>0</v>
      </c>
      <c r="Z198" s="1886">
        <f t="shared" si="127"/>
        <v>39500</v>
      </c>
      <c r="AA198" s="1886">
        <f t="shared" si="127"/>
        <v>0</v>
      </c>
      <c r="AB198" s="1886">
        <f t="shared" si="127"/>
        <v>0</v>
      </c>
      <c r="AC198" s="1886">
        <f t="shared" si="127"/>
        <v>39500</v>
      </c>
      <c r="AD198" s="1885">
        <f t="shared" si="127"/>
        <v>7184.338999999999</v>
      </c>
      <c r="AE198" s="1885">
        <f t="shared" si="127"/>
        <v>0</v>
      </c>
      <c r="AF198" s="1885" t="e">
        <f t="shared" si="127"/>
        <v>#VALUE!</v>
      </c>
      <c r="AG198" s="1885">
        <f t="shared" si="127"/>
        <v>7184.338999999999</v>
      </c>
      <c r="AH198" s="1885">
        <f t="shared" si="127"/>
        <v>0</v>
      </c>
      <c r="AI198" s="630"/>
    </row>
    <row r="199" spans="1:41" ht="54" customHeight="1">
      <c r="A199" s="1880"/>
      <c r="B199" s="1221" t="s">
        <v>428</v>
      </c>
      <c r="C199" s="630" t="s">
        <v>193</v>
      </c>
      <c r="D199" s="630" t="s">
        <v>322</v>
      </c>
      <c r="E199" s="630" t="s">
        <v>323</v>
      </c>
      <c r="F199" s="630">
        <v>7805753</v>
      </c>
      <c r="G199" s="1706"/>
      <c r="H199" s="630"/>
      <c r="I199" s="630" t="s">
        <v>77</v>
      </c>
      <c r="J199" s="630" t="s">
        <v>429</v>
      </c>
      <c r="K199" s="1189">
        <v>33427</v>
      </c>
      <c r="L199" s="1189">
        <v>33427</v>
      </c>
      <c r="M199" s="1222">
        <v>28000</v>
      </c>
      <c r="N199" s="1188"/>
      <c r="O199" s="1222">
        <v>15000</v>
      </c>
      <c r="P199" s="1222">
        <v>15000</v>
      </c>
      <c r="Q199" s="1188"/>
      <c r="R199" s="1188"/>
      <c r="S199" s="1222">
        <v>15000</v>
      </c>
      <c r="T199" s="1740">
        <v>2653.8019999999997</v>
      </c>
      <c r="U199" s="1928">
        <v>10777.68</v>
      </c>
      <c r="V199" s="1190">
        <f t="shared" si="117"/>
        <v>4222.32</v>
      </c>
      <c r="W199" s="1926">
        <v>15000</v>
      </c>
      <c r="X199" s="1896"/>
      <c r="Y199" s="1896"/>
      <c r="Z199" s="1926">
        <v>15000</v>
      </c>
      <c r="AA199" s="1896"/>
      <c r="AB199" s="1896"/>
      <c r="AC199" s="1926">
        <v>15000</v>
      </c>
      <c r="AD199" s="1740">
        <f>V199</f>
        <v>4222.32</v>
      </c>
      <c r="AE199" s="1978"/>
      <c r="AF199" s="1866" t="s">
        <v>2311</v>
      </c>
      <c r="AG199" s="1830">
        <v>4222.32</v>
      </c>
      <c r="AH199" s="1740">
        <f t="shared" ref="AH199:AH203" si="129">AD199-AG199</f>
        <v>0</v>
      </c>
      <c r="AI199" s="630"/>
    </row>
    <row r="200" spans="1:41" ht="63" customHeight="1">
      <c r="A200" s="1880"/>
      <c r="B200" s="1221" t="s">
        <v>430</v>
      </c>
      <c r="C200" s="630" t="s">
        <v>193</v>
      </c>
      <c r="D200" s="630" t="s">
        <v>322</v>
      </c>
      <c r="E200" s="630" t="s">
        <v>323</v>
      </c>
      <c r="F200" s="1887" t="s">
        <v>431</v>
      </c>
      <c r="G200" s="1706"/>
      <c r="H200" s="630"/>
      <c r="I200" s="630" t="s">
        <v>77</v>
      </c>
      <c r="J200" s="630" t="s">
        <v>432</v>
      </c>
      <c r="K200" s="1189">
        <v>21912</v>
      </c>
      <c r="L200" s="1189">
        <v>21119</v>
      </c>
      <c r="M200" s="1222">
        <v>21119</v>
      </c>
      <c r="N200" s="1188"/>
      <c r="O200" s="1222">
        <v>15500</v>
      </c>
      <c r="P200" s="1222">
        <v>15500</v>
      </c>
      <c r="Q200" s="1188"/>
      <c r="R200" s="1188"/>
      <c r="S200" s="1222">
        <v>15500</v>
      </c>
      <c r="T200" s="1675">
        <v>4352.9940000000006</v>
      </c>
      <c r="U200" s="1223">
        <v>13861.306</v>
      </c>
      <c r="V200" s="1190">
        <f t="shared" si="117"/>
        <v>1638.6939999999995</v>
      </c>
      <c r="W200" s="1926">
        <v>15500</v>
      </c>
      <c r="X200" s="1896"/>
      <c r="Y200" s="1896"/>
      <c r="Z200" s="1926">
        <v>15500</v>
      </c>
      <c r="AA200" s="1896"/>
      <c r="AB200" s="1896"/>
      <c r="AC200" s="1926">
        <v>15500</v>
      </c>
      <c r="AD200" s="1740">
        <f>V200</f>
        <v>1638.6939999999995</v>
      </c>
      <c r="AE200" s="1978"/>
      <c r="AF200" s="1866" t="s">
        <v>2311</v>
      </c>
      <c r="AG200" s="1658">
        <v>1638.6939999999995</v>
      </c>
      <c r="AH200" s="1740">
        <f t="shared" si="129"/>
        <v>0</v>
      </c>
      <c r="AI200" s="630"/>
    </row>
    <row r="201" spans="1:41" ht="18.75" hidden="1">
      <c r="A201" s="1880"/>
      <c r="B201" s="1221"/>
      <c r="C201" s="630"/>
      <c r="D201" s="630"/>
      <c r="E201" s="630"/>
      <c r="F201" s="1929"/>
      <c r="G201" s="1706"/>
      <c r="H201" s="630"/>
      <c r="I201" s="630"/>
      <c r="J201" s="630"/>
      <c r="K201" s="1189"/>
      <c r="L201" s="1189"/>
      <c r="M201" s="1222"/>
      <c r="N201" s="1188"/>
      <c r="O201" s="1222"/>
      <c r="P201" s="1222"/>
      <c r="Q201" s="1188"/>
      <c r="R201" s="1188"/>
      <c r="S201" s="1222"/>
      <c r="T201" s="1740"/>
      <c r="U201" s="1928"/>
      <c r="V201" s="1190"/>
      <c r="W201" s="1926"/>
      <c r="X201" s="1896"/>
      <c r="Y201" s="1896"/>
      <c r="Z201" s="1926"/>
      <c r="AA201" s="1896"/>
      <c r="AB201" s="1896"/>
      <c r="AC201" s="1930"/>
      <c r="AD201" s="1675"/>
      <c r="AE201" s="1773"/>
      <c r="AF201" s="1773"/>
      <c r="AG201" s="1684"/>
      <c r="AH201" s="1740">
        <f t="shared" si="129"/>
        <v>0</v>
      </c>
      <c r="AI201" s="630"/>
    </row>
    <row r="202" spans="1:41" ht="18.75" hidden="1">
      <c r="A202" s="1880"/>
      <c r="B202" s="1221"/>
      <c r="C202" s="630"/>
      <c r="D202" s="630"/>
      <c r="E202" s="630"/>
      <c r="F202" s="630"/>
      <c r="G202" s="1706"/>
      <c r="H202" s="630"/>
      <c r="I202" s="630"/>
      <c r="J202" s="630"/>
      <c r="K202" s="1189"/>
      <c r="L202" s="1189"/>
      <c r="M202" s="1222"/>
      <c r="N202" s="1188"/>
      <c r="O202" s="1222"/>
      <c r="P202" s="1222"/>
      <c r="Q202" s="1188"/>
      <c r="R202" s="1188"/>
      <c r="S202" s="1222"/>
      <c r="T202" s="1740"/>
      <c r="U202" s="1928"/>
      <c r="V202" s="1190"/>
      <c r="W202" s="1926"/>
      <c r="X202" s="1896"/>
      <c r="Y202" s="1896"/>
      <c r="Z202" s="1926"/>
      <c r="AA202" s="1896"/>
      <c r="AB202" s="1896"/>
      <c r="AC202" s="1930"/>
      <c r="AD202" s="1675"/>
      <c r="AE202" s="1773"/>
      <c r="AF202" s="1773"/>
      <c r="AG202" s="1684"/>
      <c r="AH202" s="1740">
        <f t="shared" si="129"/>
        <v>0</v>
      </c>
      <c r="AI202" s="630"/>
    </row>
    <row r="203" spans="1:41" ht="57" customHeight="1">
      <c r="A203" s="1880"/>
      <c r="B203" s="1221" t="s">
        <v>321</v>
      </c>
      <c r="C203" s="630" t="s">
        <v>193</v>
      </c>
      <c r="D203" s="630" t="s">
        <v>322</v>
      </c>
      <c r="E203" s="630" t="s">
        <v>323</v>
      </c>
      <c r="F203" s="630">
        <v>7851567</v>
      </c>
      <c r="G203" s="1706"/>
      <c r="H203" s="630"/>
      <c r="I203" s="630" t="s">
        <v>2199</v>
      </c>
      <c r="J203" s="630" t="s">
        <v>2337</v>
      </c>
      <c r="K203" s="1189">
        <v>14624</v>
      </c>
      <c r="L203" s="1189">
        <v>13804</v>
      </c>
      <c r="M203" s="1222">
        <v>12766</v>
      </c>
      <c r="N203" s="1188"/>
      <c r="O203" s="1222">
        <v>9000</v>
      </c>
      <c r="P203" s="1222">
        <v>9000</v>
      </c>
      <c r="Q203" s="1188"/>
      <c r="R203" s="1188"/>
      <c r="S203" s="1222">
        <v>9000</v>
      </c>
      <c r="T203" s="1675">
        <v>2245.0159999999996</v>
      </c>
      <c r="U203" s="1223">
        <v>7676.6750000000002</v>
      </c>
      <c r="V203" s="1190">
        <f t="shared" si="117"/>
        <v>1323.3249999999998</v>
      </c>
      <c r="W203" s="1926">
        <v>9000</v>
      </c>
      <c r="X203" s="1896"/>
      <c r="Y203" s="1896"/>
      <c r="Z203" s="1926">
        <v>9000</v>
      </c>
      <c r="AA203" s="1896"/>
      <c r="AB203" s="1896"/>
      <c r="AC203" s="1926">
        <v>9000</v>
      </c>
      <c r="AD203" s="1740">
        <f>V203</f>
        <v>1323.3249999999998</v>
      </c>
      <c r="AE203" s="1978"/>
      <c r="AF203" s="1866" t="s">
        <v>2311</v>
      </c>
      <c r="AG203" s="1830">
        <v>1323.3249999999998</v>
      </c>
      <c r="AH203" s="1740">
        <f t="shared" si="129"/>
        <v>0</v>
      </c>
      <c r="AI203" s="630"/>
    </row>
    <row r="204" spans="1:41" ht="18.75" hidden="1">
      <c r="A204" s="1880"/>
      <c r="B204" s="1221"/>
      <c r="C204" s="630"/>
      <c r="D204" s="630"/>
      <c r="E204" s="630"/>
      <c r="F204" s="630"/>
      <c r="G204" s="1706"/>
      <c r="H204" s="630"/>
      <c r="I204" s="630"/>
      <c r="J204" s="630"/>
      <c r="K204" s="1189"/>
      <c r="L204" s="1189"/>
      <c r="M204" s="1189"/>
      <c r="N204" s="1188"/>
      <c r="O204" s="1222"/>
      <c r="P204" s="1222"/>
      <c r="Q204" s="1188"/>
      <c r="R204" s="1188"/>
      <c r="S204" s="1222"/>
      <c r="T204" s="1684"/>
      <c r="U204" s="1928"/>
      <c r="V204" s="1190"/>
      <c r="W204" s="1926"/>
      <c r="X204" s="1896"/>
      <c r="Y204" s="1896"/>
      <c r="Z204" s="1926"/>
      <c r="AA204" s="1896"/>
      <c r="AB204" s="1896"/>
      <c r="AC204" s="1926"/>
      <c r="AD204" s="1740"/>
      <c r="AE204" s="1773"/>
      <c r="AF204" s="1773"/>
      <c r="AG204" s="1773"/>
      <c r="AH204" s="1740"/>
      <c r="AI204" s="630"/>
    </row>
    <row r="205" spans="1:41" ht="15.75" hidden="1">
      <c r="A205" s="1880" t="s">
        <v>2241</v>
      </c>
      <c r="B205" s="1743" t="s">
        <v>281</v>
      </c>
      <c r="C205" s="630"/>
      <c r="D205" s="630"/>
      <c r="E205" s="630"/>
      <c r="F205" s="630"/>
      <c r="G205" s="1706"/>
      <c r="H205" s="630"/>
      <c r="I205" s="630"/>
      <c r="J205" s="630"/>
      <c r="K205" s="1884">
        <f>K206+K207+K208+K209+K210+K211</f>
        <v>0</v>
      </c>
      <c r="L205" s="1884">
        <f t="shared" ref="L205:AE205" si="130">L206+L207+L208+L209+L210+L211</f>
        <v>0</v>
      </c>
      <c r="M205" s="1884">
        <f t="shared" si="130"/>
        <v>0</v>
      </c>
      <c r="N205" s="1884">
        <f t="shared" si="130"/>
        <v>0</v>
      </c>
      <c r="O205" s="1884">
        <f t="shared" si="130"/>
        <v>0</v>
      </c>
      <c r="P205" s="1884">
        <f t="shared" si="130"/>
        <v>0</v>
      </c>
      <c r="Q205" s="1884">
        <f t="shared" si="130"/>
        <v>0</v>
      </c>
      <c r="R205" s="1884">
        <f t="shared" si="130"/>
        <v>0</v>
      </c>
      <c r="S205" s="1884">
        <f t="shared" si="130"/>
        <v>0</v>
      </c>
      <c r="T205" s="1885">
        <f t="shared" si="130"/>
        <v>0</v>
      </c>
      <c r="U205" s="1886">
        <f t="shared" si="130"/>
        <v>0</v>
      </c>
      <c r="V205" s="1886">
        <f t="shared" si="130"/>
        <v>0</v>
      </c>
      <c r="W205" s="1886">
        <f t="shared" si="130"/>
        <v>0</v>
      </c>
      <c r="X205" s="1886">
        <f t="shared" si="130"/>
        <v>0</v>
      </c>
      <c r="Y205" s="1886">
        <f t="shared" si="130"/>
        <v>0</v>
      </c>
      <c r="Z205" s="1886">
        <f t="shared" si="130"/>
        <v>0</v>
      </c>
      <c r="AA205" s="1886">
        <f t="shared" si="130"/>
        <v>0</v>
      </c>
      <c r="AB205" s="1886">
        <f t="shared" si="130"/>
        <v>0</v>
      </c>
      <c r="AC205" s="1886">
        <f t="shared" si="130"/>
        <v>0</v>
      </c>
      <c r="AD205" s="1885">
        <f t="shared" si="130"/>
        <v>0</v>
      </c>
      <c r="AE205" s="1979">
        <f t="shared" si="130"/>
        <v>0</v>
      </c>
      <c r="AF205" s="1979"/>
      <c r="AG205" s="1979"/>
      <c r="AH205" s="1885">
        <f t="shared" ref="AH205" si="131">AH206+AH207+AH208+AH209+AH210+AH211</f>
        <v>0</v>
      </c>
      <c r="AI205" s="658"/>
    </row>
    <row r="206" spans="1:41" ht="18.75" hidden="1">
      <c r="A206" s="1880"/>
      <c r="B206" s="1220"/>
      <c r="C206" s="630"/>
      <c r="D206" s="630"/>
      <c r="E206" s="630"/>
      <c r="F206" s="630"/>
      <c r="G206" s="1706"/>
      <c r="H206" s="1706"/>
      <c r="I206" s="630"/>
      <c r="J206" s="630"/>
      <c r="K206" s="1188"/>
      <c r="L206" s="1188"/>
      <c r="M206" s="1188"/>
      <c r="N206" s="1188"/>
      <c r="O206" s="1222"/>
      <c r="P206" s="1222"/>
      <c r="Q206" s="1188"/>
      <c r="R206" s="1188"/>
      <c r="S206" s="1222"/>
      <c r="T206" s="1740"/>
      <c r="U206" s="1928"/>
      <c r="V206" s="1190"/>
      <c r="W206" s="1926"/>
      <c r="X206" s="1896"/>
      <c r="Y206" s="1896"/>
      <c r="Z206" s="1926"/>
      <c r="AA206" s="1896"/>
      <c r="AB206" s="1896"/>
      <c r="AC206" s="1926"/>
      <c r="AD206" s="1740"/>
      <c r="AE206" s="1978"/>
      <c r="AF206" s="1978"/>
      <c r="AG206" s="1978"/>
      <c r="AH206" s="1740"/>
      <c r="AI206" s="658"/>
    </row>
    <row r="207" spans="1:41" ht="18.75" hidden="1">
      <c r="A207" s="1880"/>
      <c r="B207" s="1220"/>
      <c r="C207" s="630"/>
      <c r="D207" s="630"/>
      <c r="E207" s="630"/>
      <c r="F207" s="630"/>
      <c r="G207" s="1706"/>
      <c r="H207" s="1706"/>
      <c r="I207" s="630"/>
      <c r="J207" s="630"/>
      <c r="K207" s="1188"/>
      <c r="L207" s="1188"/>
      <c r="M207" s="1188"/>
      <c r="N207" s="1188"/>
      <c r="O207" s="1222"/>
      <c r="P207" s="1222"/>
      <c r="Q207" s="1188"/>
      <c r="R207" s="1188"/>
      <c r="S207" s="1222"/>
      <c r="T207" s="1740"/>
      <c r="U207" s="1928"/>
      <c r="V207" s="1190"/>
      <c r="W207" s="1926"/>
      <c r="X207" s="1896"/>
      <c r="Y207" s="1896"/>
      <c r="Z207" s="1926"/>
      <c r="AA207" s="1896"/>
      <c r="AB207" s="1896"/>
      <c r="AC207" s="1926"/>
      <c r="AD207" s="1740"/>
      <c r="AE207" s="1978"/>
      <c r="AF207" s="1978"/>
      <c r="AG207" s="1978"/>
      <c r="AH207" s="1740"/>
      <c r="AI207" s="658"/>
    </row>
    <row r="208" spans="1:41" ht="18.75" hidden="1">
      <c r="A208" s="1880"/>
      <c r="B208" s="1220"/>
      <c r="C208" s="630"/>
      <c r="D208" s="630"/>
      <c r="E208" s="630"/>
      <c r="F208" s="630"/>
      <c r="G208" s="1706"/>
      <c r="H208" s="1706"/>
      <c r="I208" s="630"/>
      <c r="J208" s="630"/>
      <c r="K208" s="1188"/>
      <c r="L208" s="1188"/>
      <c r="M208" s="1188"/>
      <c r="N208" s="1188"/>
      <c r="O208" s="1222"/>
      <c r="P208" s="1222"/>
      <c r="Q208" s="1188"/>
      <c r="R208" s="1188"/>
      <c r="S208" s="1222"/>
      <c r="T208" s="1740"/>
      <c r="U208" s="1928"/>
      <c r="V208" s="1190"/>
      <c r="W208" s="1926"/>
      <c r="X208" s="1896"/>
      <c r="Y208" s="1896"/>
      <c r="Z208" s="1926"/>
      <c r="AA208" s="1896"/>
      <c r="AB208" s="1896"/>
      <c r="AC208" s="1926"/>
      <c r="AD208" s="1740"/>
      <c r="AE208" s="1978"/>
      <c r="AF208" s="1978"/>
      <c r="AG208" s="1978"/>
      <c r="AH208" s="1740"/>
      <c r="AI208" s="658"/>
    </row>
    <row r="209" spans="1:35" ht="18.75" hidden="1">
      <c r="A209" s="1880"/>
      <c r="B209" s="1220"/>
      <c r="C209" s="630"/>
      <c r="D209" s="630"/>
      <c r="E209" s="630"/>
      <c r="F209" s="630"/>
      <c r="G209" s="1706"/>
      <c r="H209" s="1706"/>
      <c r="I209" s="630"/>
      <c r="J209" s="630"/>
      <c r="K209" s="1188"/>
      <c r="L209" s="1188"/>
      <c r="M209" s="1188"/>
      <c r="N209" s="1188"/>
      <c r="O209" s="1222"/>
      <c r="P209" s="1222"/>
      <c r="Q209" s="1188"/>
      <c r="R209" s="1188"/>
      <c r="S209" s="1222"/>
      <c r="T209" s="1740"/>
      <c r="U209" s="1928"/>
      <c r="V209" s="1190"/>
      <c r="W209" s="1926"/>
      <c r="X209" s="1896"/>
      <c r="Y209" s="1896"/>
      <c r="Z209" s="1926"/>
      <c r="AA209" s="1896"/>
      <c r="AB209" s="1896"/>
      <c r="AC209" s="1926"/>
      <c r="AD209" s="1740"/>
      <c r="AE209" s="1773"/>
      <c r="AF209" s="1773"/>
      <c r="AG209" s="1773"/>
      <c r="AH209" s="1740"/>
      <c r="AI209" s="630"/>
    </row>
    <row r="210" spans="1:35" ht="18.75" hidden="1">
      <c r="A210" s="1880"/>
      <c r="B210" s="1220"/>
      <c r="C210" s="630"/>
      <c r="D210" s="630"/>
      <c r="E210" s="630"/>
      <c r="F210" s="630"/>
      <c r="G210" s="1706"/>
      <c r="H210" s="1706"/>
      <c r="I210" s="630"/>
      <c r="J210" s="630"/>
      <c r="K210" s="1188"/>
      <c r="L210" s="1188"/>
      <c r="M210" s="1188"/>
      <c r="N210" s="1188"/>
      <c r="O210" s="1188"/>
      <c r="P210" s="1188"/>
      <c r="Q210" s="1188"/>
      <c r="R210" s="1188"/>
      <c r="S210" s="1188"/>
      <c r="T210" s="1740"/>
      <c r="U210" s="1928"/>
      <c r="V210" s="1190"/>
      <c r="W210" s="1896"/>
      <c r="X210" s="1896"/>
      <c r="Y210" s="1896"/>
      <c r="Z210" s="1896"/>
      <c r="AA210" s="1896"/>
      <c r="AB210" s="1896"/>
      <c r="AC210" s="1896"/>
      <c r="AD210" s="1684"/>
      <c r="AE210" s="1978"/>
      <c r="AF210" s="1978"/>
      <c r="AG210" s="1978"/>
      <c r="AH210" s="1684"/>
      <c r="AI210" s="658"/>
    </row>
    <row r="211" spans="1:35" ht="18.75" hidden="1">
      <c r="A211" s="1880"/>
      <c r="B211" s="1220"/>
      <c r="C211" s="630"/>
      <c r="D211" s="630"/>
      <c r="E211" s="630"/>
      <c r="F211" s="630"/>
      <c r="G211" s="1706"/>
      <c r="H211" s="1706"/>
      <c r="I211" s="630"/>
      <c r="J211" s="630"/>
      <c r="K211" s="1188"/>
      <c r="L211" s="1188"/>
      <c r="M211" s="1188"/>
      <c r="N211" s="1188"/>
      <c r="O211" s="1188"/>
      <c r="P211" s="1188"/>
      <c r="Q211" s="1188"/>
      <c r="R211" s="1188"/>
      <c r="S211" s="1188"/>
      <c r="T211" s="1740"/>
      <c r="U211" s="1928"/>
      <c r="V211" s="1190"/>
      <c r="W211" s="1896"/>
      <c r="X211" s="1896"/>
      <c r="Y211" s="1896"/>
      <c r="Z211" s="1896"/>
      <c r="AA211" s="1896"/>
      <c r="AB211" s="1896"/>
      <c r="AC211" s="1896"/>
      <c r="AD211" s="1684"/>
      <c r="AE211" s="1773"/>
      <c r="AF211" s="1773"/>
      <c r="AG211" s="1773"/>
      <c r="AH211" s="1684"/>
      <c r="AI211" s="630"/>
    </row>
    <row r="212" spans="1:35" ht="15.75" hidden="1">
      <c r="A212" s="1880" t="s">
        <v>2295</v>
      </c>
      <c r="B212" s="1743" t="s">
        <v>282</v>
      </c>
      <c r="C212" s="630"/>
      <c r="D212" s="630"/>
      <c r="E212" s="630"/>
      <c r="F212" s="630"/>
      <c r="G212" s="1706"/>
      <c r="H212" s="1706"/>
      <c r="I212" s="630"/>
      <c r="J212" s="630"/>
      <c r="K212" s="1745">
        <f>K213+K214+K215+K216+K217+K218+K219</f>
        <v>0</v>
      </c>
      <c r="L212" s="1745">
        <f t="shared" ref="L212:AE212" si="132">L213+L214+L215+L216+L217+L218+L219</f>
        <v>0</v>
      </c>
      <c r="M212" s="1745">
        <f t="shared" si="132"/>
        <v>0</v>
      </c>
      <c r="N212" s="1745">
        <f t="shared" si="132"/>
        <v>0</v>
      </c>
      <c r="O212" s="1745">
        <f t="shared" si="132"/>
        <v>0</v>
      </c>
      <c r="P212" s="1745">
        <f t="shared" si="132"/>
        <v>0</v>
      </c>
      <c r="Q212" s="1745">
        <f t="shared" si="132"/>
        <v>0</v>
      </c>
      <c r="R212" s="1745">
        <f t="shared" si="132"/>
        <v>0</v>
      </c>
      <c r="S212" s="1745">
        <f t="shared" si="132"/>
        <v>0</v>
      </c>
      <c r="T212" s="1746">
        <f t="shared" si="132"/>
        <v>0</v>
      </c>
      <c r="U212" s="1747">
        <f t="shared" si="132"/>
        <v>0</v>
      </c>
      <c r="V212" s="1747">
        <f t="shared" si="132"/>
        <v>0</v>
      </c>
      <c r="W212" s="1747">
        <f t="shared" si="132"/>
        <v>0</v>
      </c>
      <c r="X212" s="1747">
        <f t="shared" si="132"/>
        <v>0</v>
      </c>
      <c r="Y212" s="1747">
        <f t="shared" si="132"/>
        <v>0</v>
      </c>
      <c r="Z212" s="1747">
        <f t="shared" si="132"/>
        <v>0</v>
      </c>
      <c r="AA212" s="1747">
        <f t="shared" si="132"/>
        <v>0</v>
      </c>
      <c r="AB212" s="1747">
        <f t="shared" si="132"/>
        <v>0</v>
      </c>
      <c r="AC212" s="1747">
        <f t="shared" si="132"/>
        <v>0</v>
      </c>
      <c r="AD212" s="1746">
        <f t="shared" si="132"/>
        <v>0</v>
      </c>
      <c r="AE212" s="1772">
        <f t="shared" si="132"/>
        <v>0</v>
      </c>
      <c r="AF212" s="1772"/>
      <c r="AG212" s="1772"/>
      <c r="AH212" s="1746">
        <f t="shared" ref="AH212" si="133">AH213+AH214+AH215+AH216+AH217+AH218+AH219</f>
        <v>0</v>
      </c>
      <c r="AI212" s="630"/>
    </row>
    <row r="213" spans="1:35" ht="15.75" hidden="1">
      <c r="A213" s="1880"/>
      <c r="B213" s="1220"/>
      <c r="C213" s="630"/>
      <c r="D213" s="630"/>
      <c r="E213" s="630"/>
      <c r="F213" s="630"/>
      <c r="G213" s="1706"/>
      <c r="H213" s="1706"/>
      <c r="I213" s="630"/>
      <c r="J213" s="630"/>
      <c r="K213" s="1188"/>
      <c r="L213" s="1188"/>
      <c r="M213" s="1188"/>
      <c r="N213" s="1188"/>
      <c r="O213" s="1188"/>
      <c r="P213" s="1188"/>
      <c r="Q213" s="1188"/>
      <c r="R213" s="1188"/>
      <c r="S213" s="1188"/>
      <c r="T213" s="1684"/>
      <c r="U213" s="1931"/>
      <c r="V213" s="1190"/>
      <c r="W213" s="1896"/>
      <c r="X213" s="1896"/>
      <c r="Y213" s="1896"/>
      <c r="Z213" s="1896"/>
      <c r="AA213" s="1896"/>
      <c r="AB213" s="1896"/>
      <c r="AC213" s="1896"/>
      <c r="AD213" s="1684"/>
      <c r="AE213" s="1978"/>
      <c r="AF213" s="1978"/>
      <c r="AG213" s="1978"/>
      <c r="AH213" s="1684"/>
      <c r="AI213" s="630"/>
    </row>
    <row r="214" spans="1:35" ht="15.75" hidden="1">
      <c r="A214" s="1880"/>
      <c r="B214" s="1220"/>
      <c r="C214" s="630"/>
      <c r="D214" s="630"/>
      <c r="E214" s="630"/>
      <c r="F214" s="630"/>
      <c r="G214" s="1706"/>
      <c r="H214" s="1706"/>
      <c r="I214" s="630"/>
      <c r="J214" s="630"/>
      <c r="K214" s="1188"/>
      <c r="L214" s="1188"/>
      <c r="M214" s="1188"/>
      <c r="N214" s="1188"/>
      <c r="O214" s="1188"/>
      <c r="P214" s="1188"/>
      <c r="Q214" s="1188"/>
      <c r="R214" s="1188"/>
      <c r="S214" s="1188"/>
      <c r="T214" s="1684"/>
      <c r="U214" s="1931"/>
      <c r="V214" s="1190"/>
      <c r="W214" s="1896"/>
      <c r="X214" s="1896"/>
      <c r="Y214" s="1896"/>
      <c r="Z214" s="1896"/>
      <c r="AA214" s="1896"/>
      <c r="AB214" s="1896"/>
      <c r="AC214" s="1896"/>
      <c r="AD214" s="1684"/>
      <c r="AE214" s="1978"/>
      <c r="AF214" s="1978"/>
      <c r="AG214" s="1978"/>
      <c r="AH214" s="1684"/>
      <c r="AI214" s="630"/>
    </row>
    <row r="215" spans="1:35" ht="15.75" hidden="1">
      <c r="A215" s="1880"/>
      <c r="B215" s="1220"/>
      <c r="C215" s="630"/>
      <c r="D215" s="630"/>
      <c r="E215" s="630"/>
      <c r="F215" s="630"/>
      <c r="G215" s="1706"/>
      <c r="H215" s="1706"/>
      <c r="I215" s="630"/>
      <c r="J215" s="630"/>
      <c r="K215" s="1188"/>
      <c r="L215" s="1188"/>
      <c r="M215" s="1188"/>
      <c r="N215" s="1188"/>
      <c r="O215" s="1188"/>
      <c r="P215" s="1188"/>
      <c r="Q215" s="1188"/>
      <c r="R215" s="1188"/>
      <c r="S215" s="1188"/>
      <c r="T215" s="1684"/>
      <c r="U215" s="1931"/>
      <c r="V215" s="1190"/>
      <c r="W215" s="1896"/>
      <c r="X215" s="1896"/>
      <c r="Y215" s="1896"/>
      <c r="Z215" s="1896"/>
      <c r="AA215" s="1896"/>
      <c r="AB215" s="1896"/>
      <c r="AC215" s="1896"/>
      <c r="AD215" s="1684"/>
      <c r="AE215" s="1978"/>
      <c r="AF215" s="1978"/>
      <c r="AG215" s="1978"/>
      <c r="AH215" s="1684"/>
      <c r="AI215" s="630"/>
    </row>
    <row r="216" spans="1:35" ht="15.75" hidden="1">
      <c r="A216" s="1880"/>
      <c r="B216" s="1220"/>
      <c r="C216" s="630"/>
      <c r="D216" s="630"/>
      <c r="E216" s="630"/>
      <c r="F216" s="630"/>
      <c r="G216" s="1706"/>
      <c r="H216" s="1706"/>
      <c r="I216" s="630"/>
      <c r="J216" s="630"/>
      <c r="K216" s="1188"/>
      <c r="L216" s="1188"/>
      <c r="M216" s="1188"/>
      <c r="N216" s="1188"/>
      <c r="O216" s="1188"/>
      <c r="P216" s="1188"/>
      <c r="Q216" s="1188"/>
      <c r="R216" s="1188"/>
      <c r="S216" s="1188"/>
      <c r="T216" s="1684"/>
      <c r="U216" s="1931"/>
      <c r="V216" s="1190"/>
      <c r="W216" s="1896"/>
      <c r="X216" s="1896"/>
      <c r="Y216" s="1896"/>
      <c r="Z216" s="1896"/>
      <c r="AA216" s="1896"/>
      <c r="AB216" s="1896"/>
      <c r="AC216" s="1896"/>
      <c r="AD216" s="1684"/>
      <c r="AE216" s="1978"/>
      <c r="AF216" s="1978"/>
      <c r="AG216" s="1978"/>
      <c r="AH216" s="1684"/>
      <c r="AI216" s="630"/>
    </row>
    <row r="217" spans="1:35" ht="15.75" hidden="1">
      <c r="A217" s="1880"/>
      <c r="B217" s="1220"/>
      <c r="C217" s="630"/>
      <c r="D217" s="630"/>
      <c r="E217" s="630"/>
      <c r="F217" s="630"/>
      <c r="G217" s="1706"/>
      <c r="H217" s="1706"/>
      <c r="I217" s="630"/>
      <c r="J217" s="630"/>
      <c r="K217" s="1188"/>
      <c r="L217" s="1188"/>
      <c r="M217" s="1188"/>
      <c r="N217" s="1188"/>
      <c r="O217" s="1188"/>
      <c r="P217" s="1188"/>
      <c r="Q217" s="1188"/>
      <c r="R217" s="1188"/>
      <c r="S217" s="1188"/>
      <c r="T217" s="1684"/>
      <c r="U217" s="1909"/>
      <c r="V217" s="1190"/>
      <c r="W217" s="1896"/>
      <c r="X217" s="1896"/>
      <c r="Y217" s="1896"/>
      <c r="Z217" s="1896"/>
      <c r="AA217" s="1896"/>
      <c r="AB217" s="1896"/>
      <c r="AC217" s="1896"/>
      <c r="AD217" s="1684"/>
      <c r="AE217" s="1773"/>
      <c r="AF217" s="1773"/>
      <c r="AG217" s="1773"/>
      <c r="AH217" s="1684"/>
      <c r="AI217" s="630"/>
    </row>
    <row r="218" spans="1:35" ht="15.75" hidden="1">
      <c r="A218" s="1880"/>
      <c r="B218" s="1220"/>
      <c r="C218" s="630"/>
      <c r="D218" s="630"/>
      <c r="E218" s="630"/>
      <c r="F218" s="630"/>
      <c r="G218" s="1706"/>
      <c r="H218" s="1706"/>
      <c r="I218" s="630"/>
      <c r="J218" s="630"/>
      <c r="K218" s="1188"/>
      <c r="L218" s="1188"/>
      <c r="M218" s="1188"/>
      <c r="N218" s="1188"/>
      <c r="O218" s="1188"/>
      <c r="P218" s="1188"/>
      <c r="Q218" s="1188"/>
      <c r="R218" s="1188"/>
      <c r="S218" s="1188"/>
      <c r="T218" s="1684"/>
      <c r="U218" s="1931"/>
      <c r="V218" s="1190"/>
      <c r="W218" s="1896"/>
      <c r="X218" s="1896"/>
      <c r="Y218" s="1896"/>
      <c r="Z218" s="1896"/>
      <c r="AA218" s="1896"/>
      <c r="AB218" s="1896"/>
      <c r="AC218" s="1896"/>
      <c r="AD218" s="1684"/>
      <c r="AE218" s="1978"/>
      <c r="AF218" s="1978"/>
      <c r="AG218" s="1978"/>
      <c r="AH218" s="1684"/>
      <c r="AI218" s="630"/>
    </row>
    <row r="219" spans="1:35" ht="15.75" hidden="1">
      <c r="A219" s="1880"/>
      <c r="B219" s="1220"/>
      <c r="C219" s="630"/>
      <c r="D219" s="630"/>
      <c r="E219" s="630"/>
      <c r="F219" s="630"/>
      <c r="G219" s="1706"/>
      <c r="H219" s="1706"/>
      <c r="I219" s="630"/>
      <c r="J219" s="630"/>
      <c r="K219" s="1188"/>
      <c r="L219" s="1188"/>
      <c r="M219" s="1188"/>
      <c r="N219" s="1188"/>
      <c r="O219" s="1188"/>
      <c r="P219" s="1188"/>
      <c r="Q219" s="1188"/>
      <c r="R219" s="1188"/>
      <c r="S219" s="1188"/>
      <c r="T219" s="1684"/>
      <c r="U219" s="1931"/>
      <c r="V219" s="1190"/>
      <c r="W219" s="1896"/>
      <c r="X219" s="1896"/>
      <c r="Y219" s="1896"/>
      <c r="Z219" s="1896"/>
      <c r="AA219" s="1896"/>
      <c r="AB219" s="1896"/>
      <c r="AC219" s="1896"/>
      <c r="AD219" s="1684"/>
      <c r="AE219" s="1978"/>
      <c r="AF219" s="1978"/>
      <c r="AG219" s="1978"/>
      <c r="AH219" s="1684"/>
      <c r="AI219" s="630"/>
    </row>
    <row r="220" spans="1:35" ht="15.75">
      <c r="A220" s="1880" t="s">
        <v>1214</v>
      </c>
      <c r="B220" s="1743" t="s">
        <v>283</v>
      </c>
      <c r="C220" s="630"/>
      <c r="D220" s="630"/>
      <c r="E220" s="630"/>
      <c r="F220" s="630"/>
      <c r="G220" s="1706"/>
      <c r="H220" s="1706"/>
      <c r="I220" s="630"/>
      <c r="J220" s="630"/>
      <c r="K220" s="1745">
        <f>K221+K222+K223</f>
        <v>6346.5240000000003</v>
      </c>
      <c r="L220" s="1745">
        <f t="shared" ref="L220:AH220" si="134">L221+L222+L223</f>
        <v>6346.5240000000003</v>
      </c>
      <c r="M220" s="1745">
        <f t="shared" si="134"/>
        <v>6346.5240000000003</v>
      </c>
      <c r="N220" s="1745">
        <f t="shared" si="134"/>
        <v>0</v>
      </c>
      <c r="O220" s="1745">
        <f t="shared" si="134"/>
        <v>5000</v>
      </c>
      <c r="P220" s="1745">
        <f t="shared" si="134"/>
        <v>5000</v>
      </c>
      <c r="Q220" s="1745">
        <f t="shared" si="134"/>
        <v>0</v>
      </c>
      <c r="R220" s="1745">
        <f t="shared" si="134"/>
        <v>0</v>
      </c>
      <c r="S220" s="1745">
        <f t="shared" si="134"/>
        <v>5000</v>
      </c>
      <c r="T220" s="1746">
        <f t="shared" si="134"/>
        <v>3761</v>
      </c>
      <c r="U220" s="1747">
        <f t="shared" si="134"/>
        <v>4302.0820000000003</v>
      </c>
      <c r="V220" s="1747">
        <f t="shared" si="134"/>
        <v>697.91799999999967</v>
      </c>
      <c r="W220" s="1747">
        <f t="shared" si="134"/>
        <v>5000</v>
      </c>
      <c r="X220" s="1747">
        <f t="shared" si="134"/>
        <v>0</v>
      </c>
      <c r="Y220" s="1747">
        <f t="shared" si="134"/>
        <v>0</v>
      </c>
      <c r="Z220" s="1747">
        <f t="shared" si="134"/>
        <v>5000</v>
      </c>
      <c r="AA220" s="1747">
        <f t="shared" si="134"/>
        <v>0</v>
      </c>
      <c r="AB220" s="1747">
        <f t="shared" si="134"/>
        <v>0</v>
      </c>
      <c r="AC220" s="1747">
        <f t="shared" si="134"/>
        <v>5000</v>
      </c>
      <c r="AD220" s="1746">
        <f t="shared" si="134"/>
        <v>613</v>
      </c>
      <c r="AE220" s="1746">
        <f t="shared" si="134"/>
        <v>84.917999999999665</v>
      </c>
      <c r="AF220" s="1746" t="e">
        <f t="shared" si="134"/>
        <v>#VALUE!</v>
      </c>
      <c r="AG220" s="1746">
        <f t="shared" si="134"/>
        <v>612.09199999999998</v>
      </c>
      <c r="AH220" s="1746">
        <f t="shared" si="134"/>
        <v>0.90800000000001546</v>
      </c>
      <c r="AI220" s="630"/>
    </row>
    <row r="221" spans="1:35" ht="102.95" customHeight="1">
      <c r="A221" s="1880"/>
      <c r="B221" s="1229" t="s">
        <v>2338</v>
      </c>
      <c r="C221" s="630" t="s">
        <v>896</v>
      </c>
      <c r="D221" s="630" t="s">
        <v>971</v>
      </c>
      <c r="E221" s="630" t="s">
        <v>331</v>
      </c>
      <c r="F221" s="1932">
        <v>7862231</v>
      </c>
      <c r="G221" s="1706"/>
      <c r="H221" s="1932"/>
      <c r="I221" s="1677" t="s">
        <v>2199</v>
      </c>
      <c r="J221" s="630" t="s">
        <v>2339</v>
      </c>
      <c r="K221" s="1188">
        <v>6346.5240000000003</v>
      </c>
      <c r="L221" s="1188">
        <v>6346.5240000000003</v>
      </c>
      <c r="M221" s="1188">
        <v>6346.5240000000003</v>
      </c>
      <c r="N221" s="1188"/>
      <c r="O221" s="1188">
        <v>5000</v>
      </c>
      <c r="P221" s="1188">
        <v>5000</v>
      </c>
      <c r="Q221" s="1188"/>
      <c r="R221" s="1188"/>
      <c r="S221" s="1188">
        <v>5000</v>
      </c>
      <c r="T221" s="1933">
        <v>3761</v>
      </c>
      <c r="U221" s="1928">
        <v>4302.0820000000003</v>
      </c>
      <c r="V221" s="1190">
        <f t="shared" ref="V221:V276" si="135">S221-U221</f>
        <v>697.91799999999967</v>
      </c>
      <c r="W221" s="1896">
        <v>5000</v>
      </c>
      <c r="X221" s="1896"/>
      <c r="Y221" s="1896"/>
      <c r="Z221" s="1896">
        <v>5000</v>
      </c>
      <c r="AA221" s="1896"/>
      <c r="AB221" s="1896"/>
      <c r="AC221" s="1896">
        <v>5000</v>
      </c>
      <c r="AD221" s="1684">
        <v>613</v>
      </c>
      <c r="AE221" s="1773">
        <f>V221-AD221</f>
        <v>84.917999999999665</v>
      </c>
      <c r="AF221" s="1866" t="s">
        <v>2340</v>
      </c>
      <c r="AG221" s="1656">
        <v>612.09199999999998</v>
      </c>
      <c r="AH221" s="1740">
        <f t="shared" ref="AH221" si="136">AD221-AG221</f>
        <v>0.90800000000001546</v>
      </c>
      <c r="AI221" s="630"/>
    </row>
    <row r="222" spans="1:35" ht="18.75" hidden="1">
      <c r="A222" s="1880"/>
      <c r="B222" s="1220"/>
      <c r="C222" s="630"/>
      <c r="D222" s="630"/>
      <c r="E222" s="630"/>
      <c r="F222" s="1934"/>
      <c r="G222" s="1706"/>
      <c r="H222" s="1934"/>
      <c r="I222" s="1677"/>
      <c r="J222" s="630"/>
      <c r="K222" s="1188"/>
      <c r="L222" s="1188"/>
      <c r="M222" s="1188"/>
      <c r="N222" s="1188"/>
      <c r="O222" s="1188"/>
      <c r="P222" s="1188"/>
      <c r="Q222" s="1188"/>
      <c r="R222" s="1188"/>
      <c r="S222" s="1188"/>
      <c r="T222" s="1933"/>
      <c r="U222" s="1928"/>
      <c r="V222" s="1190"/>
      <c r="W222" s="1896"/>
      <c r="X222" s="1896"/>
      <c r="Y222" s="1896"/>
      <c r="Z222" s="1896"/>
      <c r="AA222" s="1896"/>
      <c r="AB222" s="1896"/>
      <c r="AC222" s="1896"/>
      <c r="AD222" s="1684"/>
      <c r="AE222" s="1978"/>
      <c r="AF222" s="1978"/>
      <c r="AG222" s="1978"/>
      <c r="AH222" s="1684"/>
      <c r="AI222" s="630"/>
    </row>
    <row r="223" spans="1:35" ht="15.75" hidden="1">
      <c r="A223" s="1880"/>
      <c r="B223" s="1220"/>
      <c r="C223" s="630"/>
      <c r="D223" s="630"/>
      <c r="E223" s="630"/>
      <c r="F223" s="1934"/>
      <c r="G223" s="1706"/>
      <c r="H223" s="1934"/>
      <c r="I223" s="1677"/>
      <c r="J223" s="630"/>
      <c r="K223" s="1188"/>
      <c r="L223" s="1188"/>
      <c r="M223" s="1188"/>
      <c r="N223" s="1188"/>
      <c r="O223" s="1188"/>
      <c r="P223" s="1188"/>
      <c r="Q223" s="1188"/>
      <c r="R223" s="1188"/>
      <c r="S223" s="1188"/>
      <c r="T223" s="1933"/>
      <c r="U223" s="1190"/>
      <c r="V223" s="1190"/>
      <c r="W223" s="1896"/>
      <c r="X223" s="1896"/>
      <c r="Y223" s="1896"/>
      <c r="Z223" s="1896"/>
      <c r="AA223" s="1896"/>
      <c r="AB223" s="1896"/>
      <c r="AC223" s="1896"/>
      <c r="AD223" s="1684"/>
      <c r="AE223" s="1978"/>
      <c r="AF223" s="1978"/>
      <c r="AG223" s="1978"/>
      <c r="AH223" s="1684"/>
      <c r="AI223" s="630"/>
    </row>
    <row r="224" spans="1:35" ht="15.75" hidden="1">
      <c r="A224" s="1880" t="s">
        <v>2341</v>
      </c>
      <c r="B224" s="1743" t="s">
        <v>284</v>
      </c>
      <c r="C224" s="630"/>
      <c r="D224" s="630"/>
      <c r="E224" s="630"/>
      <c r="F224" s="630"/>
      <c r="G224" s="1706"/>
      <c r="H224" s="1706"/>
      <c r="I224" s="630"/>
      <c r="J224" s="630"/>
      <c r="K224" s="1745">
        <f>K225+K226+K227+K228</f>
        <v>0</v>
      </c>
      <c r="L224" s="1745">
        <f t="shared" ref="L224:AE224" si="137">L225+L226+L227+L228</f>
        <v>0</v>
      </c>
      <c r="M224" s="1745">
        <f t="shared" si="137"/>
        <v>0</v>
      </c>
      <c r="N224" s="1745">
        <f t="shared" si="137"/>
        <v>0</v>
      </c>
      <c r="O224" s="1745">
        <f t="shared" si="137"/>
        <v>0</v>
      </c>
      <c r="P224" s="1745">
        <f t="shared" si="137"/>
        <v>0</v>
      </c>
      <c r="Q224" s="1745">
        <f t="shared" si="137"/>
        <v>0</v>
      </c>
      <c r="R224" s="1745">
        <f t="shared" si="137"/>
        <v>0</v>
      </c>
      <c r="S224" s="1745">
        <f t="shared" si="137"/>
        <v>0</v>
      </c>
      <c r="T224" s="1746">
        <f t="shared" si="137"/>
        <v>0</v>
      </c>
      <c r="U224" s="1747">
        <f t="shared" si="137"/>
        <v>0</v>
      </c>
      <c r="V224" s="1747">
        <f t="shared" si="137"/>
        <v>0</v>
      </c>
      <c r="W224" s="1747">
        <f t="shared" si="137"/>
        <v>0</v>
      </c>
      <c r="X224" s="1747">
        <f t="shared" si="137"/>
        <v>0</v>
      </c>
      <c r="Y224" s="1747">
        <f t="shared" si="137"/>
        <v>0</v>
      </c>
      <c r="Z224" s="1747">
        <f t="shared" si="137"/>
        <v>0</v>
      </c>
      <c r="AA224" s="1747">
        <f t="shared" si="137"/>
        <v>0</v>
      </c>
      <c r="AB224" s="1747">
        <f t="shared" si="137"/>
        <v>0</v>
      </c>
      <c r="AC224" s="1747">
        <f t="shared" si="137"/>
        <v>0</v>
      </c>
      <c r="AD224" s="1746">
        <f t="shared" si="137"/>
        <v>0</v>
      </c>
      <c r="AE224" s="1772">
        <f t="shared" si="137"/>
        <v>0</v>
      </c>
      <c r="AF224" s="1772"/>
      <c r="AG224" s="1772"/>
      <c r="AH224" s="1746">
        <f t="shared" ref="AH224" si="138">AH225+AH226+AH227+AH228</f>
        <v>0</v>
      </c>
      <c r="AI224" s="630"/>
    </row>
    <row r="225" spans="1:35" ht="15.75" hidden="1">
      <c r="A225" s="1880"/>
      <c r="B225" s="1935"/>
      <c r="C225" s="630"/>
      <c r="D225" s="630"/>
      <c r="E225" s="630"/>
      <c r="F225" s="630"/>
      <c r="G225" s="630"/>
      <c r="H225" s="630"/>
      <c r="I225" s="1677"/>
      <c r="J225" s="1911"/>
      <c r="K225" s="1222"/>
      <c r="L225" s="1222"/>
      <c r="M225" s="1222"/>
      <c r="N225" s="1188"/>
      <c r="O225" s="1222"/>
      <c r="P225" s="1222"/>
      <c r="Q225" s="1188"/>
      <c r="R225" s="1188"/>
      <c r="S225" s="1222"/>
      <c r="T225" s="1904"/>
      <c r="U225" s="1223"/>
      <c r="V225" s="1190"/>
      <c r="W225" s="1926"/>
      <c r="X225" s="1896"/>
      <c r="Y225" s="1896"/>
      <c r="Z225" s="1926"/>
      <c r="AA225" s="1896"/>
      <c r="AB225" s="1896"/>
      <c r="AC225" s="1926"/>
      <c r="AD225" s="1684"/>
      <c r="AE225" s="1978"/>
      <c r="AF225" s="1978"/>
      <c r="AG225" s="1978"/>
      <c r="AH225" s="1684"/>
      <c r="AI225" s="630"/>
    </row>
    <row r="226" spans="1:35" ht="15.75" hidden="1">
      <c r="A226" s="1880"/>
      <c r="B226" s="1935"/>
      <c r="C226" s="630"/>
      <c r="D226" s="630"/>
      <c r="E226" s="630"/>
      <c r="F226" s="630"/>
      <c r="G226" s="630"/>
      <c r="H226" s="630"/>
      <c r="I226" s="1677"/>
      <c r="J226" s="1911"/>
      <c r="K226" s="1222"/>
      <c r="L226" s="1222"/>
      <c r="M226" s="1222"/>
      <c r="N226" s="1188"/>
      <c r="O226" s="1222"/>
      <c r="P226" s="1222"/>
      <c r="Q226" s="1188"/>
      <c r="R226" s="1188"/>
      <c r="S226" s="1222"/>
      <c r="T226" s="1675"/>
      <c r="U226" s="1223"/>
      <c r="V226" s="1190"/>
      <c r="W226" s="1926"/>
      <c r="X226" s="1896"/>
      <c r="Y226" s="1896"/>
      <c r="Z226" s="1926"/>
      <c r="AA226" s="1896"/>
      <c r="AB226" s="1896"/>
      <c r="AC226" s="1926"/>
      <c r="AD226" s="1684"/>
      <c r="AE226" s="1719"/>
      <c r="AF226" s="1719"/>
      <c r="AG226" s="1719"/>
      <c r="AH226" s="1684"/>
      <c r="AI226" s="630"/>
    </row>
    <row r="227" spans="1:35" ht="15.75" hidden="1">
      <c r="A227" s="1880"/>
      <c r="B227" s="1935"/>
      <c r="C227" s="630"/>
      <c r="D227" s="630"/>
      <c r="E227" s="630"/>
      <c r="F227" s="630"/>
      <c r="G227" s="630"/>
      <c r="H227" s="630"/>
      <c r="I227" s="1677"/>
      <c r="J227" s="1911"/>
      <c r="K227" s="1222"/>
      <c r="L227" s="1222"/>
      <c r="M227" s="1222"/>
      <c r="N227" s="1188"/>
      <c r="O227" s="1222"/>
      <c r="P227" s="1222"/>
      <c r="Q227" s="1188"/>
      <c r="R227" s="1188"/>
      <c r="S227" s="1222"/>
      <c r="T227" s="1904"/>
      <c r="U227" s="1223"/>
      <c r="V227" s="1190"/>
      <c r="W227" s="1926"/>
      <c r="X227" s="1896"/>
      <c r="Y227" s="1896"/>
      <c r="Z227" s="1926"/>
      <c r="AA227" s="1896"/>
      <c r="AB227" s="1896"/>
      <c r="AC227" s="1926"/>
      <c r="AD227" s="1684"/>
      <c r="AE227" s="1719"/>
      <c r="AF227" s="1719"/>
      <c r="AG227" s="1719"/>
      <c r="AH227" s="1684"/>
      <c r="AI227" s="630"/>
    </row>
    <row r="228" spans="1:35" ht="15.75" hidden="1">
      <c r="A228" s="1880"/>
      <c r="B228" s="1935"/>
      <c r="C228" s="630"/>
      <c r="D228" s="630"/>
      <c r="E228" s="630"/>
      <c r="F228" s="630"/>
      <c r="G228" s="630"/>
      <c r="H228" s="630"/>
      <c r="I228" s="1677"/>
      <c r="J228" s="1911"/>
      <c r="K228" s="1222"/>
      <c r="L228" s="1222"/>
      <c r="M228" s="1222"/>
      <c r="N228" s="1188"/>
      <c r="O228" s="1222"/>
      <c r="P228" s="1222"/>
      <c r="Q228" s="1188"/>
      <c r="R228" s="1188"/>
      <c r="S228" s="1222"/>
      <c r="T228" s="1675"/>
      <c r="U228" s="1223"/>
      <c r="V228" s="1190"/>
      <c r="W228" s="1926"/>
      <c r="X228" s="1896"/>
      <c r="Y228" s="1896"/>
      <c r="Z228" s="1926"/>
      <c r="AA228" s="1896"/>
      <c r="AB228" s="1896"/>
      <c r="AC228" s="1926"/>
      <c r="AD228" s="1684"/>
      <c r="AE228" s="1978"/>
      <c r="AF228" s="1978"/>
      <c r="AG228" s="1978"/>
      <c r="AH228" s="1684"/>
      <c r="AI228" s="630"/>
    </row>
    <row r="229" spans="1:35" ht="15.75" hidden="1">
      <c r="A229" s="1674"/>
      <c r="B229" s="1674"/>
      <c r="C229" s="1671"/>
      <c r="D229" s="1671"/>
      <c r="E229" s="1674"/>
      <c r="F229" s="1674"/>
      <c r="G229" s="1674"/>
      <c r="H229" s="1673"/>
      <c r="I229" s="1674"/>
      <c r="J229" s="1674"/>
      <c r="K229" s="1188"/>
      <c r="L229" s="1188"/>
      <c r="M229" s="1188"/>
      <c r="N229" s="1188"/>
      <c r="O229" s="1188"/>
      <c r="P229" s="1188"/>
      <c r="Q229" s="1188"/>
      <c r="R229" s="1188"/>
      <c r="S229" s="1188"/>
      <c r="T229" s="1684"/>
      <c r="U229" s="1190"/>
      <c r="V229" s="1190">
        <f t="shared" si="135"/>
        <v>0</v>
      </c>
      <c r="W229" s="1896"/>
      <c r="X229" s="1896"/>
      <c r="Y229" s="1896"/>
      <c r="Z229" s="1896"/>
      <c r="AA229" s="1896"/>
      <c r="AB229" s="1896"/>
      <c r="AC229" s="1896"/>
      <c r="AD229" s="1684"/>
      <c r="AE229" s="1978"/>
      <c r="AF229" s="1978"/>
      <c r="AG229" s="1978"/>
      <c r="AH229" s="1684"/>
      <c r="AI229" s="1674"/>
    </row>
    <row r="230" spans="1:35" ht="15.75" hidden="1">
      <c r="A230" s="1706" t="s">
        <v>13</v>
      </c>
      <c r="B230" s="1705" t="s">
        <v>61</v>
      </c>
      <c r="C230" s="1706"/>
      <c r="D230" s="1706"/>
      <c r="E230" s="1724"/>
      <c r="F230" s="1724"/>
      <c r="G230" s="1724"/>
      <c r="H230" s="1706"/>
      <c r="I230" s="1724"/>
      <c r="J230" s="1724"/>
      <c r="K230" s="1707">
        <f>K231</f>
        <v>0</v>
      </c>
      <c r="L230" s="1707">
        <f t="shared" ref="L230:AC231" si="139">L231</f>
        <v>0</v>
      </c>
      <c r="M230" s="1707">
        <f t="shared" si="139"/>
        <v>0</v>
      </c>
      <c r="N230" s="1707">
        <f t="shared" si="139"/>
        <v>0</v>
      </c>
      <c r="O230" s="1707">
        <f t="shared" si="139"/>
        <v>0</v>
      </c>
      <c r="P230" s="1707">
        <f t="shared" si="139"/>
        <v>0</v>
      </c>
      <c r="Q230" s="1707">
        <f t="shared" si="139"/>
        <v>0</v>
      </c>
      <c r="R230" s="1707">
        <f t="shared" si="139"/>
        <v>0</v>
      </c>
      <c r="S230" s="1707">
        <f t="shared" si="139"/>
        <v>0</v>
      </c>
      <c r="T230" s="1708">
        <f t="shared" si="139"/>
        <v>0</v>
      </c>
      <c r="U230" s="1709">
        <f t="shared" si="139"/>
        <v>0</v>
      </c>
      <c r="V230" s="1709">
        <f t="shared" si="139"/>
        <v>0</v>
      </c>
      <c r="W230" s="1709">
        <f t="shared" si="139"/>
        <v>0</v>
      </c>
      <c r="X230" s="1709">
        <f t="shared" si="139"/>
        <v>0</v>
      </c>
      <c r="Y230" s="1709">
        <f t="shared" si="139"/>
        <v>0</v>
      </c>
      <c r="Z230" s="1709">
        <f t="shared" si="139"/>
        <v>0</v>
      </c>
      <c r="AA230" s="1709">
        <f t="shared" si="139"/>
        <v>0</v>
      </c>
      <c r="AB230" s="1709">
        <f t="shared" si="139"/>
        <v>0</v>
      </c>
      <c r="AC230" s="1709">
        <f t="shared" si="139"/>
        <v>0</v>
      </c>
      <c r="AD230" s="1708">
        <f t="shared" ref="W230:AE231" si="140">AD231</f>
        <v>0</v>
      </c>
      <c r="AE230" s="1710">
        <f t="shared" si="140"/>
        <v>0</v>
      </c>
      <c r="AF230" s="1710"/>
      <c r="AG230" s="1710"/>
      <c r="AH230" s="1708">
        <f t="shared" ref="AH230:AH231" si="141">AH231</f>
        <v>0</v>
      </c>
      <c r="AI230" s="1736"/>
    </row>
    <row r="231" spans="1:35" ht="15.75" hidden="1">
      <c r="A231" s="1733">
        <v>1</v>
      </c>
      <c r="B231" s="1705" t="s">
        <v>2152</v>
      </c>
      <c r="C231" s="1671"/>
      <c r="D231" s="1671"/>
      <c r="E231" s="1674"/>
      <c r="F231" s="1674"/>
      <c r="G231" s="1674"/>
      <c r="H231" s="1671"/>
      <c r="I231" s="1674"/>
      <c r="J231" s="1674"/>
      <c r="K231" s="1760">
        <f>K232</f>
        <v>0</v>
      </c>
      <c r="L231" s="1760">
        <f t="shared" si="139"/>
        <v>0</v>
      </c>
      <c r="M231" s="1760">
        <f t="shared" si="139"/>
        <v>0</v>
      </c>
      <c r="N231" s="1760">
        <f t="shared" si="139"/>
        <v>0</v>
      </c>
      <c r="O231" s="1760">
        <f t="shared" si="139"/>
        <v>0</v>
      </c>
      <c r="P231" s="1760">
        <f t="shared" si="139"/>
        <v>0</v>
      </c>
      <c r="Q231" s="1760">
        <f t="shared" si="139"/>
        <v>0</v>
      </c>
      <c r="R231" s="1760">
        <f t="shared" si="139"/>
        <v>0</v>
      </c>
      <c r="S231" s="1760">
        <f t="shared" si="139"/>
        <v>0</v>
      </c>
      <c r="T231" s="1761">
        <f t="shared" si="139"/>
        <v>0</v>
      </c>
      <c r="U231" s="1762">
        <f t="shared" si="139"/>
        <v>0</v>
      </c>
      <c r="V231" s="1762">
        <f t="shared" si="139"/>
        <v>0</v>
      </c>
      <c r="W231" s="1762">
        <f t="shared" si="140"/>
        <v>0</v>
      </c>
      <c r="X231" s="1762">
        <f t="shared" si="140"/>
        <v>0</v>
      </c>
      <c r="Y231" s="1762">
        <f t="shared" si="140"/>
        <v>0</v>
      </c>
      <c r="Z231" s="1762">
        <f t="shared" si="140"/>
        <v>0</v>
      </c>
      <c r="AA231" s="1762">
        <f t="shared" si="140"/>
        <v>0</v>
      </c>
      <c r="AB231" s="1762">
        <f t="shared" si="140"/>
        <v>0</v>
      </c>
      <c r="AC231" s="1762">
        <f t="shared" si="140"/>
        <v>0</v>
      </c>
      <c r="AD231" s="1761">
        <f t="shared" si="140"/>
        <v>0</v>
      </c>
      <c r="AE231" s="1775">
        <f t="shared" si="140"/>
        <v>0</v>
      </c>
      <c r="AF231" s="1775"/>
      <c r="AG231" s="1775"/>
      <c r="AH231" s="1761">
        <f t="shared" si="141"/>
        <v>0</v>
      </c>
      <c r="AI231" s="1674"/>
    </row>
    <row r="232" spans="1:35" ht="15.75" hidden="1">
      <c r="A232" s="1763" t="s">
        <v>89</v>
      </c>
      <c r="B232" s="1743" t="s">
        <v>120</v>
      </c>
      <c r="C232" s="1671"/>
      <c r="D232" s="1671"/>
      <c r="E232" s="1674"/>
      <c r="F232" s="1674"/>
      <c r="G232" s="1674"/>
      <c r="H232" s="1671"/>
      <c r="I232" s="1674"/>
      <c r="J232" s="1674"/>
      <c r="K232" s="1745">
        <f>K233+K234+K235+K236</f>
        <v>0</v>
      </c>
      <c r="L232" s="1745">
        <f t="shared" ref="L232:AE232" si="142">L233+L234+L235+L236</f>
        <v>0</v>
      </c>
      <c r="M232" s="1745">
        <f t="shared" si="142"/>
        <v>0</v>
      </c>
      <c r="N232" s="1745">
        <f t="shared" si="142"/>
        <v>0</v>
      </c>
      <c r="O232" s="1745">
        <f t="shared" si="142"/>
        <v>0</v>
      </c>
      <c r="P232" s="1745">
        <f t="shared" si="142"/>
        <v>0</v>
      </c>
      <c r="Q232" s="1745">
        <f t="shared" si="142"/>
        <v>0</v>
      </c>
      <c r="R232" s="1745">
        <f t="shared" si="142"/>
        <v>0</v>
      </c>
      <c r="S232" s="1745">
        <f t="shared" si="142"/>
        <v>0</v>
      </c>
      <c r="T232" s="1746">
        <f t="shared" si="142"/>
        <v>0</v>
      </c>
      <c r="U232" s="1747">
        <f t="shared" si="142"/>
        <v>0</v>
      </c>
      <c r="V232" s="1747">
        <f t="shared" si="142"/>
        <v>0</v>
      </c>
      <c r="W232" s="1747">
        <f t="shared" si="142"/>
        <v>0</v>
      </c>
      <c r="X232" s="1747">
        <f t="shared" si="142"/>
        <v>0</v>
      </c>
      <c r="Y232" s="1747">
        <f t="shared" si="142"/>
        <v>0</v>
      </c>
      <c r="Z232" s="1747">
        <f t="shared" si="142"/>
        <v>0</v>
      </c>
      <c r="AA232" s="1747">
        <f t="shared" si="142"/>
        <v>0</v>
      </c>
      <c r="AB232" s="1747">
        <f t="shared" si="142"/>
        <v>0</v>
      </c>
      <c r="AC232" s="1747">
        <f t="shared" si="142"/>
        <v>0</v>
      </c>
      <c r="AD232" s="1746">
        <f t="shared" si="142"/>
        <v>0</v>
      </c>
      <c r="AE232" s="1746">
        <f t="shared" si="142"/>
        <v>0</v>
      </c>
      <c r="AF232" s="1746"/>
      <c r="AG232" s="1746"/>
      <c r="AH232" s="1746">
        <f t="shared" ref="AH232" si="143">AH233+AH234+AH235+AH236</f>
        <v>0</v>
      </c>
      <c r="AI232" s="1674"/>
    </row>
    <row r="233" spans="1:35" ht="15.75" hidden="1">
      <c r="A233" s="1674"/>
      <c r="B233" s="1215"/>
      <c r="C233" s="1671"/>
      <c r="D233" s="658"/>
      <c r="E233" s="1673"/>
      <c r="F233" s="630"/>
      <c r="G233" s="1674"/>
      <c r="H233" s="1673"/>
      <c r="I233" s="1673"/>
      <c r="J233" s="1673"/>
      <c r="K233" s="1188"/>
      <c r="L233" s="1188"/>
      <c r="M233" s="1188"/>
      <c r="N233" s="1188"/>
      <c r="O233" s="1188"/>
      <c r="P233" s="1188"/>
      <c r="Q233" s="1188"/>
      <c r="R233" s="1188"/>
      <c r="S233" s="1188"/>
      <c r="T233" s="1684"/>
      <c r="U233" s="1190"/>
      <c r="V233" s="1190"/>
      <c r="W233" s="1896"/>
      <c r="X233" s="1896"/>
      <c r="Y233" s="1896"/>
      <c r="Z233" s="1896"/>
      <c r="AA233" s="1896"/>
      <c r="AB233" s="1896"/>
      <c r="AC233" s="1896"/>
      <c r="AD233" s="1684"/>
      <c r="AE233" s="1773"/>
      <c r="AF233" s="1773"/>
      <c r="AG233" s="1773"/>
      <c r="AH233" s="1684"/>
      <c r="AI233" s="1674"/>
    </row>
    <row r="234" spans="1:35" ht="15.75" hidden="1">
      <c r="A234" s="1674"/>
      <c r="B234" s="1215"/>
      <c r="C234" s="1671"/>
      <c r="D234" s="658"/>
      <c r="E234" s="1673"/>
      <c r="F234" s="630"/>
      <c r="G234" s="1674"/>
      <c r="H234" s="1673"/>
      <c r="I234" s="1673"/>
      <c r="J234" s="1673"/>
      <c r="K234" s="1188"/>
      <c r="L234" s="1188"/>
      <c r="M234" s="1188"/>
      <c r="N234" s="1188"/>
      <c r="O234" s="1188"/>
      <c r="P234" s="1188"/>
      <c r="Q234" s="1188"/>
      <c r="R234" s="1188"/>
      <c r="S234" s="1188"/>
      <c r="T234" s="1684"/>
      <c r="U234" s="1190"/>
      <c r="V234" s="1190"/>
      <c r="W234" s="1896"/>
      <c r="X234" s="1896"/>
      <c r="Y234" s="1896"/>
      <c r="Z234" s="1896"/>
      <c r="AA234" s="1896"/>
      <c r="AB234" s="1896"/>
      <c r="AC234" s="1896"/>
      <c r="AD234" s="1684"/>
      <c r="AE234" s="1773"/>
      <c r="AF234" s="1773"/>
      <c r="AG234" s="1773"/>
      <c r="AH234" s="1684"/>
      <c r="AI234" s="1673"/>
    </row>
    <row r="235" spans="1:35" ht="15.75" hidden="1">
      <c r="A235" s="1671"/>
      <c r="B235" s="1215"/>
      <c r="C235" s="1673"/>
      <c r="D235" s="1673"/>
      <c r="E235" s="658"/>
      <c r="F235" s="1674"/>
      <c r="G235" s="1674"/>
      <c r="H235" s="1673"/>
      <c r="I235" s="1673"/>
      <c r="J235" s="630"/>
      <c r="K235" s="1188"/>
      <c r="L235" s="1188"/>
      <c r="M235" s="1188"/>
      <c r="N235" s="1188"/>
      <c r="O235" s="1188"/>
      <c r="P235" s="1188"/>
      <c r="Q235" s="1188"/>
      <c r="R235" s="1188"/>
      <c r="S235" s="1188"/>
      <c r="T235" s="1684"/>
      <c r="U235" s="1190"/>
      <c r="V235" s="1190"/>
      <c r="W235" s="1896"/>
      <c r="X235" s="1896"/>
      <c r="Y235" s="1896"/>
      <c r="Z235" s="1896"/>
      <c r="AA235" s="1896"/>
      <c r="AB235" s="1896"/>
      <c r="AC235" s="1896"/>
      <c r="AD235" s="1684"/>
      <c r="AE235" s="1773"/>
      <c r="AF235" s="1773"/>
      <c r="AG235" s="1773"/>
      <c r="AH235" s="1684"/>
      <c r="AI235" s="630"/>
    </row>
    <row r="236" spans="1:35" ht="15.75" hidden="1">
      <c r="A236" s="1671"/>
      <c r="B236" s="1215"/>
      <c r="C236" s="1673"/>
      <c r="D236" s="1673"/>
      <c r="E236" s="658"/>
      <c r="F236" s="1674"/>
      <c r="G236" s="1674"/>
      <c r="H236" s="1673"/>
      <c r="I236" s="1673"/>
      <c r="J236" s="630"/>
      <c r="K236" s="1188"/>
      <c r="L236" s="1188"/>
      <c r="M236" s="1188"/>
      <c r="N236" s="1188"/>
      <c r="O236" s="1188"/>
      <c r="P236" s="1188"/>
      <c r="Q236" s="1188"/>
      <c r="R236" s="1188"/>
      <c r="S236" s="1188"/>
      <c r="T236" s="1684"/>
      <c r="U236" s="1190"/>
      <c r="V236" s="1190"/>
      <c r="W236" s="1896"/>
      <c r="X236" s="1896"/>
      <c r="Y236" s="1896"/>
      <c r="Z236" s="1896"/>
      <c r="AA236" s="1896"/>
      <c r="AB236" s="1896"/>
      <c r="AC236" s="1896"/>
      <c r="AD236" s="1684"/>
      <c r="AE236" s="1773"/>
      <c r="AF236" s="1773"/>
      <c r="AG236" s="1773"/>
      <c r="AH236" s="1684"/>
      <c r="AI236" s="630"/>
    </row>
    <row r="237" spans="1:35" ht="15.75" hidden="1">
      <c r="A237" s="1674"/>
      <c r="B237" s="1674"/>
      <c r="C237" s="1671"/>
      <c r="D237" s="1671"/>
      <c r="E237" s="1674"/>
      <c r="F237" s="1674"/>
      <c r="G237" s="1674"/>
      <c r="H237" s="1671"/>
      <c r="I237" s="1674"/>
      <c r="J237" s="1674"/>
      <c r="K237" s="1188"/>
      <c r="L237" s="1188"/>
      <c r="M237" s="1188"/>
      <c r="N237" s="1188"/>
      <c r="O237" s="1188"/>
      <c r="P237" s="1188"/>
      <c r="Q237" s="1188"/>
      <c r="R237" s="1188"/>
      <c r="S237" s="1188"/>
      <c r="T237" s="1684"/>
      <c r="U237" s="1190"/>
      <c r="V237" s="1190">
        <f t="shared" si="135"/>
        <v>0</v>
      </c>
      <c r="W237" s="1896"/>
      <c r="X237" s="1896"/>
      <c r="Y237" s="1896"/>
      <c r="Z237" s="1896"/>
      <c r="AA237" s="1896"/>
      <c r="AB237" s="1896"/>
      <c r="AC237" s="1896"/>
      <c r="AD237" s="1684"/>
      <c r="AE237" s="1978"/>
      <c r="AF237" s="1978"/>
      <c r="AG237" s="1978"/>
      <c r="AH237" s="1684"/>
      <c r="AI237" s="1674"/>
    </row>
    <row r="238" spans="1:35" ht="15.75">
      <c r="A238" s="1733" t="s">
        <v>53</v>
      </c>
      <c r="B238" s="1736" t="s">
        <v>71</v>
      </c>
      <c r="C238" s="1671"/>
      <c r="D238" s="1671"/>
      <c r="E238" s="1674"/>
      <c r="F238" s="1674"/>
      <c r="G238" s="1674"/>
      <c r="H238" s="1671"/>
      <c r="I238" s="1674"/>
      <c r="J238" s="1674"/>
      <c r="K238" s="1707">
        <f>K239</f>
        <v>664300</v>
      </c>
      <c r="L238" s="1707">
        <f t="shared" ref="L238:AE240" si="144">L239</f>
        <v>124500</v>
      </c>
      <c r="M238" s="1707">
        <f t="shared" si="144"/>
        <v>60000</v>
      </c>
      <c r="N238" s="1707">
        <f t="shared" si="144"/>
        <v>64500</v>
      </c>
      <c r="O238" s="1707">
        <f t="shared" si="144"/>
        <v>22500</v>
      </c>
      <c r="P238" s="1707">
        <f t="shared" si="144"/>
        <v>22500</v>
      </c>
      <c r="Q238" s="1707">
        <f t="shared" si="144"/>
        <v>0</v>
      </c>
      <c r="R238" s="1707">
        <f t="shared" si="144"/>
        <v>0</v>
      </c>
      <c r="S238" s="1707">
        <f t="shared" si="144"/>
        <v>22500</v>
      </c>
      <c r="T238" s="1708">
        <f t="shared" si="144"/>
        <v>14574</v>
      </c>
      <c r="U238" s="1709">
        <f t="shared" si="144"/>
        <v>20119.608495</v>
      </c>
      <c r="V238" s="1709">
        <f t="shared" si="144"/>
        <v>2380.3915049999996</v>
      </c>
      <c r="W238" s="1709">
        <f t="shared" si="144"/>
        <v>22500</v>
      </c>
      <c r="X238" s="1709">
        <f t="shared" si="144"/>
        <v>0</v>
      </c>
      <c r="Y238" s="1709">
        <f t="shared" si="144"/>
        <v>0</v>
      </c>
      <c r="Z238" s="1709">
        <f t="shared" si="144"/>
        <v>22500</v>
      </c>
      <c r="AA238" s="1709">
        <f t="shared" si="144"/>
        <v>0</v>
      </c>
      <c r="AB238" s="1709">
        <f t="shared" si="144"/>
        <v>0</v>
      </c>
      <c r="AC238" s="1709">
        <f t="shared" si="144"/>
        <v>22500</v>
      </c>
      <c r="AD238" s="1708">
        <f t="shared" si="144"/>
        <v>2380.3915049999996</v>
      </c>
      <c r="AE238" s="1708">
        <f t="shared" si="144"/>
        <v>0</v>
      </c>
      <c r="AF238" s="1708" t="str">
        <f t="shared" ref="AE238:AH240" si="145">AF239</f>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sử dụng vốn ODA phải thực hiện quy trình đầu tư mất nhiều thời gian. Đồng thời, dự án còn thực hiện công tác giải phóng mặt bằng mất thời gian khoảng 224 ngày</v>
      </c>
      <c r="AG238" s="1708">
        <f t="shared" si="145"/>
        <v>2380.3915049999996</v>
      </c>
      <c r="AH238" s="1708">
        <f t="shared" si="145"/>
        <v>0</v>
      </c>
      <c r="AI238" s="1674"/>
    </row>
    <row r="239" spans="1:35" ht="15.75">
      <c r="A239" s="1829">
        <v>1</v>
      </c>
      <c r="B239" s="1730" t="s">
        <v>2151</v>
      </c>
      <c r="C239" s="1671"/>
      <c r="D239" s="1671"/>
      <c r="E239" s="1674"/>
      <c r="F239" s="1674"/>
      <c r="G239" s="1674"/>
      <c r="H239" s="1671"/>
      <c r="I239" s="1674"/>
      <c r="J239" s="1674"/>
      <c r="K239" s="1707">
        <f>K240</f>
        <v>664300</v>
      </c>
      <c r="L239" s="1707">
        <f t="shared" si="144"/>
        <v>124500</v>
      </c>
      <c r="M239" s="1707">
        <f t="shared" si="144"/>
        <v>60000</v>
      </c>
      <c r="N239" s="1707">
        <f t="shared" si="144"/>
        <v>64500</v>
      </c>
      <c r="O239" s="1707">
        <f t="shared" si="144"/>
        <v>22500</v>
      </c>
      <c r="P239" s="1707">
        <f t="shared" si="144"/>
        <v>22500</v>
      </c>
      <c r="Q239" s="1707">
        <f t="shared" si="144"/>
        <v>0</v>
      </c>
      <c r="R239" s="1707">
        <f t="shared" si="144"/>
        <v>0</v>
      </c>
      <c r="S239" s="1707">
        <f t="shared" si="144"/>
        <v>22500</v>
      </c>
      <c r="T239" s="1708">
        <f t="shared" si="144"/>
        <v>14574</v>
      </c>
      <c r="U239" s="1709">
        <f t="shared" si="144"/>
        <v>20119.608495</v>
      </c>
      <c r="V239" s="1709">
        <f t="shared" si="144"/>
        <v>2380.3915049999996</v>
      </c>
      <c r="W239" s="1709">
        <f t="shared" si="144"/>
        <v>22500</v>
      </c>
      <c r="X239" s="1709">
        <f t="shared" si="144"/>
        <v>0</v>
      </c>
      <c r="Y239" s="1709">
        <f t="shared" si="144"/>
        <v>0</v>
      </c>
      <c r="Z239" s="1709">
        <f t="shared" si="144"/>
        <v>22500</v>
      </c>
      <c r="AA239" s="1709">
        <f t="shared" si="144"/>
        <v>0</v>
      </c>
      <c r="AB239" s="1709">
        <f t="shared" si="144"/>
        <v>0</v>
      </c>
      <c r="AC239" s="1709">
        <f t="shared" si="144"/>
        <v>22500</v>
      </c>
      <c r="AD239" s="1708">
        <f t="shared" si="144"/>
        <v>2380.3915049999996</v>
      </c>
      <c r="AE239" s="1708">
        <f t="shared" si="145"/>
        <v>0</v>
      </c>
      <c r="AF239" s="1708" t="str">
        <f t="shared" si="145"/>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sử dụng vốn ODA phải thực hiện quy trình đầu tư mất nhiều thời gian. Đồng thời, dự án còn thực hiện công tác giải phóng mặt bằng mất thời gian khoảng 224 ngày</v>
      </c>
      <c r="AG239" s="1708">
        <f t="shared" si="145"/>
        <v>2380.3915049999996</v>
      </c>
      <c r="AH239" s="1708">
        <f t="shared" si="145"/>
        <v>0</v>
      </c>
      <c r="AI239" s="1674"/>
    </row>
    <row r="240" spans="1:35" ht="15.75">
      <c r="A240" s="1763" t="s">
        <v>89</v>
      </c>
      <c r="B240" s="1743" t="s">
        <v>150</v>
      </c>
      <c r="C240" s="1671"/>
      <c r="D240" s="1671"/>
      <c r="E240" s="1674"/>
      <c r="F240" s="1674"/>
      <c r="G240" s="1674"/>
      <c r="H240" s="1671"/>
      <c r="I240" s="1674"/>
      <c r="J240" s="1674"/>
      <c r="K240" s="1745">
        <f>K241</f>
        <v>664300</v>
      </c>
      <c r="L240" s="1745">
        <f t="shared" si="144"/>
        <v>124500</v>
      </c>
      <c r="M240" s="1745">
        <f t="shared" si="144"/>
        <v>60000</v>
      </c>
      <c r="N240" s="1745">
        <f t="shared" si="144"/>
        <v>64500</v>
      </c>
      <c r="O240" s="1745">
        <f t="shared" si="144"/>
        <v>22500</v>
      </c>
      <c r="P240" s="1745">
        <f t="shared" si="144"/>
        <v>22500</v>
      </c>
      <c r="Q240" s="1745">
        <f t="shared" si="144"/>
        <v>0</v>
      </c>
      <c r="R240" s="1745">
        <f t="shared" si="144"/>
        <v>0</v>
      </c>
      <c r="S240" s="1745">
        <f t="shared" si="144"/>
        <v>22500</v>
      </c>
      <c r="T240" s="1746">
        <f t="shared" si="144"/>
        <v>14574</v>
      </c>
      <c r="U240" s="1747">
        <f t="shared" si="144"/>
        <v>20119.608495</v>
      </c>
      <c r="V240" s="1747">
        <f t="shared" si="144"/>
        <v>2380.3915049999996</v>
      </c>
      <c r="W240" s="1747">
        <f t="shared" si="144"/>
        <v>22500</v>
      </c>
      <c r="X240" s="1747">
        <f t="shared" si="144"/>
        <v>0</v>
      </c>
      <c r="Y240" s="1747">
        <f t="shared" si="144"/>
        <v>0</v>
      </c>
      <c r="Z240" s="1747">
        <f t="shared" si="144"/>
        <v>22500</v>
      </c>
      <c r="AA240" s="1747">
        <f t="shared" si="144"/>
        <v>0</v>
      </c>
      <c r="AB240" s="1747">
        <f t="shared" si="144"/>
        <v>0</v>
      </c>
      <c r="AC240" s="1747">
        <f t="shared" si="144"/>
        <v>22500</v>
      </c>
      <c r="AD240" s="1746">
        <f t="shared" si="144"/>
        <v>2380.3915049999996</v>
      </c>
      <c r="AE240" s="1746">
        <f t="shared" si="145"/>
        <v>0</v>
      </c>
      <c r="AF240" s="1746" t="str">
        <f t="shared" si="145"/>
        <v>- Dự án bị ảnh hưởng đại dịch COVID 19 nên triển khai chậm tiến độ so với kế hoạch đề ra, do phải thực hiện công tác phòng chống dịch (như: giãn cách xã hội, không tập trung đông người, hạn chế đi lại và tiếp xúc với những người đến từ vùng dịch bệnh...).
- Dự án sử dụng vốn ODA phải thực hiện quy trình đầu tư mất nhiều thời gian. Đồng thời, dự án còn thực hiện công tác giải phóng mặt bằng mất thời gian khoảng 224 ngày</v>
      </c>
      <c r="AG240" s="1746">
        <f t="shared" si="145"/>
        <v>2380.3915049999996</v>
      </c>
      <c r="AH240" s="1746">
        <f t="shared" si="145"/>
        <v>0</v>
      </c>
      <c r="AI240" s="1674"/>
    </row>
    <row r="241" spans="1:35" ht="118.5" customHeight="1">
      <c r="A241" s="1774">
        <v>1</v>
      </c>
      <c r="B241" s="1228" t="s">
        <v>824</v>
      </c>
      <c r="C241" s="1673" t="s">
        <v>2342</v>
      </c>
      <c r="D241" s="1673" t="s">
        <v>75</v>
      </c>
      <c r="E241" s="1673" t="s">
        <v>691</v>
      </c>
      <c r="F241" s="1673">
        <v>7596083</v>
      </c>
      <c r="G241" s="1673"/>
      <c r="H241" s="1673" t="s">
        <v>2343</v>
      </c>
      <c r="I241" s="1673" t="s">
        <v>862</v>
      </c>
      <c r="J241" s="1673" t="s">
        <v>2344</v>
      </c>
      <c r="K241" s="1188">
        <v>664300</v>
      </c>
      <c r="L241" s="1188">
        <v>124500</v>
      </c>
      <c r="M241" s="1188">
        <v>60000</v>
      </c>
      <c r="N241" s="1188">
        <v>64500</v>
      </c>
      <c r="O241" s="1188">
        <v>22500</v>
      </c>
      <c r="P241" s="1188">
        <v>22500</v>
      </c>
      <c r="Q241" s="1188"/>
      <c r="R241" s="1188"/>
      <c r="S241" s="1188">
        <v>22500</v>
      </c>
      <c r="T241" s="1684">
        <v>14574</v>
      </c>
      <c r="U241" s="1190">
        <v>20119.608495</v>
      </c>
      <c r="V241" s="1190">
        <f t="shared" si="135"/>
        <v>2380.3915049999996</v>
      </c>
      <c r="W241" s="1896">
        <v>22500</v>
      </c>
      <c r="X241" s="1896"/>
      <c r="Y241" s="1896"/>
      <c r="Z241" s="1896">
        <v>22500</v>
      </c>
      <c r="AA241" s="1896"/>
      <c r="AB241" s="1896"/>
      <c r="AC241" s="1896">
        <v>22500</v>
      </c>
      <c r="AD241" s="1684">
        <f>V241</f>
        <v>2380.3915049999996</v>
      </c>
      <c r="AE241" s="1978"/>
      <c r="AF241" s="1866" t="s">
        <v>2345</v>
      </c>
      <c r="AG241" s="1866">
        <v>2380.3915049999996</v>
      </c>
      <c r="AH241" s="1740">
        <f t="shared" ref="AH241" si="146">AD241-AG241</f>
        <v>0</v>
      </c>
      <c r="AI241" s="1673"/>
    </row>
    <row r="242" spans="1:35" ht="15.75" hidden="1">
      <c r="A242" s="1674"/>
      <c r="B242" s="1674"/>
      <c r="C242" s="1671"/>
      <c r="D242" s="1671"/>
      <c r="E242" s="1674"/>
      <c r="F242" s="1674"/>
      <c r="G242" s="1674"/>
      <c r="H242" s="1671"/>
      <c r="I242" s="1674"/>
      <c r="J242" s="1674"/>
      <c r="K242" s="1188"/>
      <c r="L242" s="1188"/>
      <c r="M242" s="1188"/>
      <c r="N242" s="1188"/>
      <c r="O242" s="1188"/>
      <c r="P242" s="1188"/>
      <c r="Q242" s="1188"/>
      <c r="R242" s="1188"/>
      <c r="S242" s="1188"/>
      <c r="T242" s="1684"/>
      <c r="U242" s="1190"/>
      <c r="V242" s="1190"/>
      <c r="W242" s="1896"/>
      <c r="X242" s="1896"/>
      <c r="Y242" s="1896"/>
      <c r="Z242" s="1896"/>
      <c r="AA242" s="1896"/>
      <c r="AB242" s="1896"/>
      <c r="AC242" s="1896"/>
      <c r="AD242" s="1684"/>
      <c r="AE242" s="1978"/>
      <c r="AF242" s="1978"/>
      <c r="AG242" s="1978"/>
      <c r="AH242" s="1684"/>
      <c r="AI242" s="1674"/>
    </row>
    <row r="243" spans="1:35" ht="15.75">
      <c r="A243" s="1706" t="s">
        <v>179</v>
      </c>
      <c r="B243" s="1730" t="s">
        <v>65</v>
      </c>
      <c r="C243" s="1733"/>
      <c r="D243" s="1733"/>
      <c r="E243" s="1733"/>
      <c r="F243" s="1733"/>
      <c r="G243" s="1733"/>
      <c r="H243" s="1733"/>
      <c r="I243" s="1733"/>
      <c r="J243" s="1733"/>
      <c r="K243" s="1760">
        <f>K244</f>
        <v>414118</v>
      </c>
      <c r="L243" s="1760">
        <f t="shared" ref="L243:AE244" si="147">L244</f>
        <v>103513</v>
      </c>
      <c r="M243" s="1760">
        <f t="shared" si="147"/>
        <v>79000</v>
      </c>
      <c r="N243" s="1760">
        <f t="shared" si="147"/>
        <v>10237</v>
      </c>
      <c r="O243" s="1760">
        <f t="shared" si="147"/>
        <v>13800</v>
      </c>
      <c r="P243" s="1760">
        <f t="shared" si="147"/>
        <v>0</v>
      </c>
      <c r="Q243" s="1760">
        <f t="shared" si="147"/>
        <v>0</v>
      </c>
      <c r="R243" s="1760">
        <f t="shared" si="147"/>
        <v>0</v>
      </c>
      <c r="S243" s="1760">
        <f t="shared" si="147"/>
        <v>27322</v>
      </c>
      <c r="T243" s="1761">
        <f t="shared" si="147"/>
        <v>18606.904999999999</v>
      </c>
      <c r="U243" s="1762">
        <f t="shared" si="147"/>
        <v>20034.035817</v>
      </c>
      <c r="V243" s="1762">
        <f t="shared" si="147"/>
        <v>7287.964183</v>
      </c>
      <c r="W243" s="1762">
        <f t="shared" si="147"/>
        <v>27322</v>
      </c>
      <c r="X243" s="1762">
        <f t="shared" si="147"/>
        <v>12322</v>
      </c>
      <c r="Y243" s="1762">
        <f t="shared" si="147"/>
        <v>0</v>
      </c>
      <c r="Z243" s="1762">
        <f t="shared" si="147"/>
        <v>27322</v>
      </c>
      <c r="AA243" s="1762">
        <f t="shared" si="147"/>
        <v>5257</v>
      </c>
      <c r="AB243" s="1762">
        <f t="shared" si="147"/>
        <v>0</v>
      </c>
      <c r="AC243" s="1762">
        <f t="shared" si="147"/>
        <v>27322</v>
      </c>
      <c r="AD243" s="1761">
        <f t="shared" si="147"/>
        <v>7287.964183</v>
      </c>
      <c r="AE243" s="1761">
        <f t="shared" si="147"/>
        <v>0</v>
      </c>
      <c r="AF243" s="1761" t="e">
        <f t="shared" ref="AE243:AH244" si="148">AF244</f>
        <v>#VALUE!</v>
      </c>
      <c r="AG243" s="1761">
        <f t="shared" si="148"/>
        <v>7270.1621659999992</v>
      </c>
      <c r="AH243" s="1761">
        <f t="shared" si="148"/>
        <v>17.80201700000066</v>
      </c>
      <c r="AI243" s="862"/>
    </row>
    <row r="244" spans="1:35" ht="15.75">
      <c r="A244" s="1829">
        <v>1</v>
      </c>
      <c r="B244" s="1730" t="s">
        <v>2151</v>
      </c>
      <c r="C244" s="1671"/>
      <c r="D244" s="1671"/>
      <c r="E244" s="1674"/>
      <c r="F244" s="1674"/>
      <c r="G244" s="1674"/>
      <c r="H244" s="1671"/>
      <c r="I244" s="1674"/>
      <c r="J244" s="1674"/>
      <c r="K244" s="1760">
        <f>K245</f>
        <v>414118</v>
      </c>
      <c r="L244" s="1760">
        <f t="shared" si="147"/>
        <v>103513</v>
      </c>
      <c r="M244" s="1760">
        <f t="shared" si="147"/>
        <v>79000</v>
      </c>
      <c r="N244" s="1760">
        <f t="shared" si="147"/>
        <v>10237</v>
      </c>
      <c r="O244" s="1760">
        <f t="shared" si="147"/>
        <v>13800</v>
      </c>
      <c r="P244" s="1760">
        <f t="shared" si="147"/>
        <v>0</v>
      </c>
      <c r="Q244" s="1760">
        <f t="shared" si="147"/>
        <v>0</v>
      </c>
      <c r="R244" s="1760">
        <f t="shared" si="147"/>
        <v>0</v>
      </c>
      <c r="S244" s="1760">
        <f t="shared" si="147"/>
        <v>27322</v>
      </c>
      <c r="T244" s="1761">
        <f t="shared" si="147"/>
        <v>18606.904999999999</v>
      </c>
      <c r="U244" s="1762">
        <f t="shared" si="147"/>
        <v>20034.035817</v>
      </c>
      <c r="V244" s="1762">
        <f t="shared" si="147"/>
        <v>7287.964183</v>
      </c>
      <c r="W244" s="1762">
        <f t="shared" si="147"/>
        <v>27322</v>
      </c>
      <c r="X244" s="1762">
        <f t="shared" si="147"/>
        <v>12322</v>
      </c>
      <c r="Y244" s="1762">
        <f t="shared" si="147"/>
        <v>0</v>
      </c>
      <c r="Z244" s="1762">
        <f t="shared" si="147"/>
        <v>27322</v>
      </c>
      <c r="AA244" s="1762">
        <f t="shared" si="147"/>
        <v>5257</v>
      </c>
      <c r="AB244" s="1762">
        <f t="shared" si="147"/>
        <v>0</v>
      </c>
      <c r="AC244" s="1762">
        <f t="shared" si="147"/>
        <v>27322</v>
      </c>
      <c r="AD244" s="1761">
        <f t="shared" si="147"/>
        <v>7287.964183</v>
      </c>
      <c r="AE244" s="1761">
        <f t="shared" si="148"/>
        <v>0</v>
      </c>
      <c r="AF244" s="1761" t="e">
        <f t="shared" si="148"/>
        <v>#VALUE!</v>
      </c>
      <c r="AG244" s="1761">
        <f t="shared" si="148"/>
        <v>7270.1621659999992</v>
      </c>
      <c r="AH244" s="1761">
        <f t="shared" si="148"/>
        <v>17.80201700000066</v>
      </c>
      <c r="AI244" s="1674"/>
    </row>
    <row r="245" spans="1:35" ht="15.75">
      <c r="A245" s="1763" t="s">
        <v>89</v>
      </c>
      <c r="B245" s="1743" t="s">
        <v>150</v>
      </c>
      <c r="C245" s="1671"/>
      <c r="D245" s="1671"/>
      <c r="E245" s="1674"/>
      <c r="F245" s="1674"/>
      <c r="G245" s="1674"/>
      <c r="H245" s="1671"/>
      <c r="I245" s="1674"/>
      <c r="J245" s="1674"/>
      <c r="K245" s="1745">
        <f>K246+K247+K248</f>
        <v>414118</v>
      </c>
      <c r="L245" s="1745">
        <f t="shared" ref="L245:AD245" si="149">L246+L247+L248</f>
        <v>103513</v>
      </c>
      <c r="M245" s="1745">
        <f t="shared" si="149"/>
        <v>79000</v>
      </c>
      <c r="N245" s="1745">
        <f t="shared" si="149"/>
        <v>10237</v>
      </c>
      <c r="O245" s="1745">
        <f t="shared" si="149"/>
        <v>13800</v>
      </c>
      <c r="P245" s="1745">
        <f t="shared" si="149"/>
        <v>0</v>
      </c>
      <c r="Q245" s="1745">
        <f t="shared" si="149"/>
        <v>0</v>
      </c>
      <c r="R245" s="1745">
        <f t="shared" si="149"/>
        <v>0</v>
      </c>
      <c r="S245" s="1745">
        <f t="shared" si="149"/>
        <v>27322</v>
      </c>
      <c r="T245" s="1746">
        <f t="shared" si="149"/>
        <v>18606.904999999999</v>
      </c>
      <c r="U245" s="1747">
        <f t="shared" si="149"/>
        <v>20034.035817</v>
      </c>
      <c r="V245" s="1747">
        <f t="shared" si="149"/>
        <v>7287.964183</v>
      </c>
      <c r="W245" s="1747">
        <f t="shared" si="149"/>
        <v>27322</v>
      </c>
      <c r="X245" s="1747">
        <f t="shared" si="149"/>
        <v>12322</v>
      </c>
      <c r="Y245" s="1747">
        <f t="shared" si="149"/>
        <v>0</v>
      </c>
      <c r="Z245" s="1747">
        <f t="shared" si="149"/>
        <v>27322</v>
      </c>
      <c r="AA245" s="1747">
        <f t="shared" si="149"/>
        <v>5257</v>
      </c>
      <c r="AB245" s="1747">
        <f t="shared" si="149"/>
        <v>0</v>
      </c>
      <c r="AC245" s="1747">
        <f t="shared" si="149"/>
        <v>27322</v>
      </c>
      <c r="AD245" s="1746">
        <f t="shared" si="149"/>
        <v>7287.964183</v>
      </c>
      <c r="AE245" s="1746">
        <f t="shared" ref="AE245:AH245" si="150">AE246+AE247+AE248</f>
        <v>0</v>
      </c>
      <c r="AF245" s="1746" t="e">
        <f t="shared" si="150"/>
        <v>#VALUE!</v>
      </c>
      <c r="AG245" s="1746">
        <f t="shared" si="150"/>
        <v>7270.1621659999992</v>
      </c>
      <c r="AH245" s="1746">
        <f t="shared" si="150"/>
        <v>17.80201700000066</v>
      </c>
      <c r="AI245" s="1674"/>
    </row>
    <row r="246" spans="1:35" ht="15.75">
      <c r="A246" s="1674"/>
      <c r="B246" s="1228"/>
      <c r="C246" s="1671"/>
      <c r="D246" s="1673"/>
      <c r="E246" s="1673"/>
      <c r="F246" s="1673"/>
      <c r="G246" s="1673"/>
      <c r="H246" s="1673"/>
      <c r="I246" s="1673"/>
      <c r="J246" s="1673"/>
      <c r="K246" s="1188"/>
      <c r="L246" s="1188"/>
      <c r="M246" s="1188"/>
      <c r="N246" s="1188"/>
      <c r="O246" s="1188"/>
      <c r="P246" s="1188"/>
      <c r="Q246" s="1188"/>
      <c r="R246" s="1188"/>
      <c r="S246" s="1188"/>
      <c r="T246" s="1684"/>
      <c r="U246" s="1190"/>
      <c r="V246" s="1190"/>
      <c r="W246" s="1896"/>
      <c r="X246" s="1896"/>
      <c r="Y246" s="1896"/>
      <c r="Z246" s="1896"/>
      <c r="AA246" s="1896"/>
      <c r="AB246" s="1896"/>
      <c r="AC246" s="1896"/>
      <c r="AD246" s="1684"/>
      <c r="AE246" s="1978"/>
      <c r="AF246" s="1978"/>
      <c r="AG246" s="1978"/>
      <c r="AH246" s="1684"/>
      <c r="AI246" s="1673"/>
    </row>
    <row r="247" spans="1:35" ht="159.6" customHeight="1">
      <c r="A247" s="1674">
        <v>1</v>
      </c>
      <c r="B247" s="1229" t="s">
        <v>834</v>
      </c>
      <c r="C247" s="1971" t="s">
        <v>74</v>
      </c>
      <c r="D247" s="1971" t="s">
        <v>75</v>
      </c>
      <c r="E247" s="1971" t="s">
        <v>691</v>
      </c>
      <c r="F247" s="1971">
        <v>7491010</v>
      </c>
      <c r="G247" s="1671"/>
      <c r="H247" s="1673"/>
      <c r="I247" s="1971" t="s">
        <v>204</v>
      </c>
      <c r="J247" s="1673" t="s">
        <v>837</v>
      </c>
      <c r="K247" s="1188">
        <v>332605</v>
      </c>
      <c r="L247" s="1188">
        <v>57000</v>
      </c>
      <c r="M247" s="1188">
        <v>40700</v>
      </c>
      <c r="N247" s="1188">
        <v>10237</v>
      </c>
      <c r="O247" s="1188">
        <v>13800</v>
      </c>
      <c r="P247" s="1188"/>
      <c r="Q247" s="1188"/>
      <c r="R247" s="1188"/>
      <c r="S247" s="1194">
        <f>14500-2178</f>
        <v>12322</v>
      </c>
      <c r="T247" s="1684">
        <v>9336</v>
      </c>
      <c r="U247" s="1190">
        <v>10763.130816999999</v>
      </c>
      <c r="V247" s="1190">
        <f t="shared" si="135"/>
        <v>1558.8691830000007</v>
      </c>
      <c r="W247" s="1223">
        <f>14500-2178</f>
        <v>12322</v>
      </c>
      <c r="X247" s="1223">
        <f>14500-2178</f>
        <v>12322</v>
      </c>
      <c r="Y247" s="1896"/>
      <c r="Z247" s="1223">
        <f>14500-2178</f>
        <v>12322</v>
      </c>
      <c r="AA247" s="1223">
        <v>5257</v>
      </c>
      <c r="AB247" s="1896"/>
      <c r="AC247" s="1223">
        <f>14500-2178</f>
        <v>12322</v>
      </c>
      <c r="AD247" s="1684">
        <f>V247</f>
        <v>1558.8691830000007</v>
      </c>
      <c r="AE247" s="1978"/>
      <c r="AF247" s="1866" t="s">
        <v>2345</v>
      </c>
      <c r="AG247" s="1866">
        <v>1541.067166</v>
      </c>
      <c r="AH247" s="1740">
        <f t="shared" ref="AH247:AH248" si="151">AD247-AG247</f>
        <v>17.80201700000066</v>
      </c>
      <c r="AI247" s="1673"/>
    </row>
    <row r="248" spans="1:35" ht="124.5" customHeight="1">
      <c r="A248" s="1674">
        <v>2</v>
      </c>
      <c r="B248" s="1220" t="s">
        <v>694</v>
      </c>
      <c r="C248" s="1672" t="s">
        <v>86</v>
      </c>
      <c r="D248" s="658" t="s">
        <v>75</v>
      </c>
      <c r="E248" s="1673" t="s">
        <v>87</v>
      </c>
      <c r="F248" s="630">
        <v>7821811</v>
      </c>
      <c r="G248" s="1672"/>
      <c r="H248" s="1936" t="s">
        <v>2346</v>
      </c>
      <c r="I248" s="1936" t="s">
        <v>77</v>
      </c>
      <c r="J248" s="1672" t="s">
        <v>695</v>
      </c>
      <c r="K248" s="1937">
        <v>81513</v>
      </c>
      <c r="L248" s="1188">
        <f>K248-35000</f>
        <v>46513</v>
      </c>
      <c r="M248" s="1189">
        <v>38300</v>
      </c>
      <c r="N248" s="1188"/>
      <c r="O248" s="1188"/>
      <c r="P248" s="1188"/>
      <c r="Q248" s="1188"/>
      <c r="R248" s="1188"/>
      <c r="S248" s="1188">
        <v>15000</v>
      </c>
      <c r="T248" s="1684">
        <v>9270.9050000000007</v>
      </c>
      <c r="U248" s="1190">
        <v>9270.9050000000007</v>
      </c>
      <c r="V248" s="1190">
        <f t="shared" si="135"/>
        <v>5729.0949999999993</v>
      </c>
      <c r="W248" s="1896">
        <v>15000</v>
      </c>
      <c r="X248" s="1896"/>
      <c r="Y248" s="1896"/>
      <c r="Z248" s="1896">
        <v>15000</v>
      </c>
      <c r="AA248" s="1896"/>
      <c r="AB248" s="1896"/>
      <c r="AC248" s="1896">
        <v>15000</v>
      </c>
      <c r="AD248" s="1684">
        <f>V248</f>
        <v>5729.0949999999993</v>
      </c>
      <c r="AE248" s="1978"/>
      <c r="AF248" s="1866" t="s">
        <v>2176</v>
      </c>
      <c r="AG248" s="1866">
        <v>5729.0949999999993</v>
      </c>
      <c r="AH248" s="1740">
        <f t="shared" si="151"/>
        <v>0</v>
      </c>
      <c r="AI248" s="1674"/>
    </row>
    <row r="249" spans="1:35" ht="15.75">
      <c r="A249" s="1674"/>
      <c r="B249" s="1674"/>
      <c r="C249" s="1671"/>
      <c r="D249" s="1671"/>
      <c r="E249" s="1674"/>
      <c r="F249" s="1674"/>
      <c r="G249" s="1674"/>
      <c r="H249" s="1671"/>
      <c r="I249" s="1674"/>
      <c r="J249" s="1674"/>
      <c r="K249" s="1188"/>
      <c r="L249" s="1188"/>
      <c r="M249" s="1188"/>
      <c r="N249" s="1188"/>
      <c r="O249" s="1188"/>
      <c r="P249" s="1188"/>
      <c r="Q249" s="1188"/>
      <c r="R249" s="1188"/>
      <c r="S249" s="1188"/>
      <c r="T249" s="1684"/>
      <c r="U249" s="1190"/>
      <c r="V249" s="1190">
        <f t="shared" si="135"/>
        <v>0</v>
      </c>
      <c r="W249" s="1896"/>
      <c r="X249" s="1896"/>
      <c r="Y249" s="1896"/>
      <c r="Z249" s="1896"/>
      <c r="AA249" s="1896"/>
      <c r="AB249" s="1896"/>
      <c r="AC249" s="1896"/>
      <c r="AD249" s="1684"/>
      <c r="AE249" s="1978"/>
      <c r="AF249" s="1978"/>
      <c r="AG249" s="1978"/>
      <c r="AH249" s="1684"/>
      <c r="AI249" s="1674"/>
    </row>
    <row r="250" spans="1:35" ht="15.75">
      <c r="A250" s="1706" t="s">
        <v>201</v>
      </c>
      <c r="B250" s="1705" t="s">
        <v>62</v>
      </c>
      <c r="C250" s="1671"/>
      <c r="D250" s="1671"/>
      <c r="E250" s="1674"/>
      <c r="F250" s="1674"/>
      <c r="G250" s="1674"/>
      <c r="H250" s="1671"/>
      <c r="I250" s="1674"/>
      <c r="J250" s="1674"/>
      <c r="K250" s="1760">
        <f>K252+K281+K287</f>
        <v>3338339</v>
      </c>
      <c r="L250" s="1760">
        <f t="shared" ref="L250:AD250" si="152">L252+L281+L287</f>
        <v>1423946</v>
      </c>
      <c r="M250" s="1760">
        <f t="shared" si="152"/>
        <v>911000</v>
      </c>
      <c r="N250" s="1760">
        <f t="shared" si="152"/>
        <v>481223</v>
      </c>
      <c r="O250" s="1760">
        <f t="shared" si="152"/>
        <v>228750</v>
      </c>
      <c r="P250" s="1760">
        <f t="shared" si="152"/>
        <v>219750</v>
      </c>
      <c r="Q250" s="1760">
        <f t="shared" si="152"/>
        <v>0</v>
      </c>
      <c r="R250" s="1760">
        <f t="shared" si="152"/>
        <v>0</v>
      </c>
      <c r="S250" s="1760">
        <f t="shared" si="152"/>
        <v>213164</v>
      </c>
      <c r="T250" s="1761">
        <f t="shared" si="152"/>
        <v>104174.85399999999</v>
      </c>
      <c r="U250" s="1762">
        <f t="shared" si="152"/>
        <v>148227.53450000001</v>
      </c>
      <c r="V250" s="1762">
        <f t="shared" si="152"/>
        <v>64936.465499999998</v>
      </c>
      <c r="W250" s="1762">
        <f t="shared" si="152"/>
        <v>219450</v>
      </c>
      <c r="X250" s="1762">
        <f t="shared" si="152"/>
        <v>0</v>
      </c>
      <c r="Y250" s="1762">
        <f t="shared" si="152"/>
        <v>0</v>
      </c>
      <c r="Z250" s="1762">
        <f t="shared" si="152"/>
        <v>213164</v>
      </c>
      <c r="AA250" s="1762">
        <f t="shared" si="152"/>
        <v>0</v>
      </c>
      <c r="AB250" s="1762">
        <f t="shared" si="152"/>
        <v>0</v>
      </c>
      <c r="AC250" s="1762">
        <f t="shared" si="152"/>
        <v>213164</v>
      </c>
      <c r="AD250" s="1761">
        <f t="shared" si="152"/>
        <v>62517.255499999999</v>
      </c>
      <c r="AE250" s="1761">
        <f t="shared" ref="AE250:AH250" si="153">AE252+AE281+AE287</f>
        <v>2419.2099999999991</v>
      </c>
      <c r="AF250" s="1761" t="e">
        <f t="shared" si="153"/>
        <v>#VALUE!</v>
      </c>
      <c r="AG250" s="1761">
        <f t="shared" si="153"/>
        <v>52772.915999999997</v>
      </c>
      <c r="AH250" s="1761">
        <f t="shared" si="153"/>
        <v>9744.3395</v>
      </c>
      <c r="AI250" s="1674"/>
    </row>
    <row r="251" spans="1:35" ht="47.25">
      <c r="A251" s="1733">
        <v>1</v>
      </c>
      <c r="B251" s="1705" t="s">
        <v>2149</v>
      </c>
      <c r="C251" s="1671"/>
      <c r="D251" s="1671"/>
      <c r="E251" s="1674"/>
      <c r="F251" s="1674"/>
      <c r="G251" s="1674"/>
      <c r="H251" s="1673"/>
      <c r="I251" s="1674"/>
      <c r="J251" s="1674"/>
      <c r="K251" s="1760">
        <f t="shared" ref="K251:AD251" si="154">K252+K281</f>
        <v>1437467</v>
      </c>
      <c r="L251" s="1760">
        <f t="shared" si="154"/>
        <v>633848</v>
      </c>
      <c r="M251" s="1760">
        <f t="shared" si="154"/>
        <v>139000</v>
      </c>
      <c r="N251" s="1760">
        <f t="shared" si="154"/>
        <v>481223</v>
      </c>
      <c r="O251" s="1760">
        <f t="shared" si="154"/>
        <v>139000</v>
      </c>
      <c r="P251" s="1760">
        <f t="shared" si="154"/>
        <v>127000</v>
      </c>
      <c r="Q251" s="1760">
        <f t="shared" si="154"/>
        <v>0</v>
      </c>
      <c r="R251" s="1760">
        <f t="shared" si="154"/>
        <v>0</v>
      </c>
      <c r="S251" s="1760">
        <f t="shared" si="154"/>
        <v>118714</v>
      </c>
      <c r="T251" s="1761">
        <f t="shared" si="154"/>
        <v>74177.707999999999</v>
      </c>
      <c r="U251" s="1762">
        <f t="shared" si="154"/>
        <v>73893.5095</v>
      </c>
      <c r="V251" s="1762">
        <f t="shared" si="154"/>
        <v>44820.4905</v>
      </c>
      <c r="W251" s="1762">
        <f t="shared" si="154"/>
        <v>125000</v>
      </c>
      <c r="X251" s="1762">
        <f t="shared" si="154"/>
        <v>0</v>
      </c>
      <c r="Y251" s="1762">
        <f t="shared" si="154"/>
        <v>0</v>
      </c>
      <c r="Z251" s="1762">
        <f t="shared" si="154"/>
        <v>118714</v>
      </c>
      <c r="AA251" s="1762">
        <f t="shared" si="154"/>
        <v>0</v>
      </c>
      <c r="AB251" s="1762">
        <f t="shared" si="154"/>
        <v>0</v>
      </c>
      <c r="AC251" s="1762">
        <f t="shared" si="154"/>
        <v>118714</v>
      </c>
      <c r="AD251" s="1761">
        <f t="shared" si="154"/>
        <v>44820.4905</v>
      </c>
      <c r="AE251" s="1761">
        <f t="shared" ref="AE251:AH251" si="155">AE252+AE281</f>
        <v>0</v>
      </c>
      <c r="AF251" s="1761" t="e">
        <f t="shared" si="155"/>
        <v>#VALUE!</v>
      </c>
      <c r="AG251" s="1761">
        <f t="shared" si="155"/>
        <v>38226.150999999998</v>
      </c>
      <c r="AH251" s="1761">
        <f t="shared" si="155"/>
        <v>6594.3395</v>
      </c>
      <c r="AI251" s="1674"/>
    </row>
    <row r="252" spans="1:35" ht="15.75">
      <c r="A252" s="1829">
        <v>1</v>
      </c>
      <c r="B252" s="1730" t="s">
        <v>2150</v>
      </c>
      <c r="C252" s="1671"/>
      <c r="D252" s="1671"/>
      <c r="E252" s="1674"/>
      <c r="F252" s="1674"/>
      <c r="G252" s="1674"/>
      <c r="H252" s="1673"/>
      <c r="I252" s="1673"/>
      <c r="J252" s="1674"/>
      <c r="K252" s="1760">
        <f t="shared" ref="K252:AD252" si="156">K253+K261</f>
        <v>1437467</v>
      </c>
      <c r="L252" s="1760">
        <f t="shared" si="156"/>
        <v>633848</v>
      </c>
      <c r="M252" s="1760">
        <f t="shared" si="156"/>
        <v>139000</v>
      </c>
      <c r="N252" s="1760">
        <f t="shared" si="156"/>
        <v>481223</v>
      </c>
      <c r="O252" s="1760">
        <f t="shared" si="156"/>
        <v>139000</v>
      </c>
      <c r="P252" s="1760">
        <f t="shared" si="156"/>
        <v>127000</v>
      </c>
      <c r="Q252" s="1760">
        <f t="shared" si="156"/>
        <v>0</v>
      </c>
      <c r="R252" s="1760">
        <f t="shared" si="156"/>
        <v>0</v>
      </c>
      <c r="S252" s="1760">
        <f t="shared" si="156"/>
        <v>118714</v>
      </c>
      <c r="T252" s="1761">
        <f t="shared" si="156"/>
        <v>74177.707999999999</v>
      </c>
      <c r="U252" s="1762">
        <f t="shared" si="156"/>
        <v>73893.5095</v>
      </c>
      <c r="V252" s="1762">
        <f t="shared" si="156"/>
        <v>44820.4905</v>
      </c>
      <c r="W252" s="1762">
        <f t="shared" si="156"/>
        <v>125000</v>
      </c>
      <c r="X252" s="1762">
        <f t="shared" si="156"/>
        <v>0</v>
      </c>
      <c r="Y252" s="1762">
        <f t="shared" si="156"/>
        <v>0</v>
      </c>
      <c r="Z252" s="1762">
        <f t="shared" si="156"/>
        <v>118714</v>
      </c>
      <c r="AA252" s="1762">
        <f t="shared" si="156"/>
        <v>0</v>
      </c>
      <c r="AB252" s="1762">
        <f t="shared" si="156"/>
        <v>0</v>
      </c>
      <c r="AC252" s="1762">
        <f t="shared" si="156"/>
        <v>118714</v>
      </c>
      <c r="AD252" s="1761">
        <f t="shared" si="156"/>
        <v>44820.4905</v>
      </c>
      <c r="AE252" s="1761">
        <f t="shared" ref="AE252:AH252" si="157">AE253+AE261</f>
        <v>0</v>
      </c>
      <c r="AF252" s="1761" t="e">
        <f t="shared" si="157"/>
        <v>#VALUE!</v>
      </c>
      <c r="AG252" s="1761">
        <f t="shared" si="157"/>
        <v>38226.150999999998</v>
      </c>
      <c r="AH252" s="1761">
        <f t="shared" si="157"/>
        <v>6594.3395</v>
      </c>
      <c r="AI252" s="1674"/>
    </row>
    <row r="253" spans="1:35" ht="15.75">
      <c r="A253" s="1763" t="s">
        <v>89</v>
      </c>
      <c r="B253" s="1743" t="s">
        <v>150</v>
      </c>
      <c r="C253" s="1671"/>
      <c r="D253" s="1671"/>
      <c r="E253" s="1674"/>
      <c r="F253" s="1674"/>
      <c r="G253" s="1674"/>
      <c r="H253" s="1673"/>
      <c r="I253" s="1673"/>
      <c r="J253" s="1674"/>
      <c r="K253" s="1745">
        <f>K254+K257+K260</f>
        <v>1208245</v>
      </c>
      <c r="L253" s="1745">
        <f t="shared" ref="L253:AD253" si="158">L254+L257+L260</f>
        <v>436000</v>
      </c>
      <c r="M253" s="1745">
        <f t="shared" si="158"/>
        <v>34000</v>
      </c>
      <c r="N253" s="1745">
        <f t="shared" si="158"/>
        <v>401657</v>
      </c>
      <c r="O253" s="1745">
        <f t="shared" si="158"/>
        <v>34000</v>
      </c>
      <c r="P253" s="1745">
        <f t="shared" si="158"/>
        <v>34000</v>
      </c>
      <c r="Q253" s="1745">
        <f t="shared" si="158"/>
        <v>0</v>
      </c>
      <c r="R253" s="1745">
        <f t="shared" si="158"/>
        <v>0</v>
      </c>
      <c r="S253" s="1745">
        <f t="shared" si="158"/>
        <v>34000</v>
      </c>
      <c r="T253" s="1746">
        <f t="shared" si="158"/>
        <v>20541.044000000002</v>
      </c>
      <c r="U253" s="1747">
        <f t="shared" si="158"/>
        <v>20541.044000000002</v>
      </c>
      <c r="V253" s="1747">
        <f t="shared" si="158"/>
        <v>13458.955999999998</v>
      </c>
      <c r="W253" s="1747">
        <f t="shared" si="158"/>
        <v>34000</v>
      </c>
      <c r="X253" s="1747">
        <f t="shared" si="158"/>
        <v>0</v>
      </c>
      <c r="Y253" s="1747">
        <f t="shared" si="158"/>
        <v>0</v>
      </c>
      <c r="Z253" s="1747">
        <f t="shared" si="158"/>
        <v>34000</v>
      </c>
      <c r="AA253" s="1747">
        <f t="shared" si="158"/>
        <v>0</v>
      </c>
      <c r="AB253" s="1747">
        <f t="shared" si="158"/>
        <v>0</v>
      </c>
      <c r="AC253" s="1747">
        <f t="shared" si="158"/>
        <v>34000</v>
      </c>
      <c r="AD253" s="1746">
        <f t="shared" si="158"/>
        <v>13458.955999999998</v>
      </c>
      <c r="AE253" s="1746">
        <f t="shared" ref="AE253:AH253" si="159">AE254+AE257+AE260</f>
        <v>0</v>
      </c>
      <c r="AF253" s="1746" t="e">
        <f t="shared" si="159"/>
        <v>#VALUE!</v>
      </c>
      <c r="AG253" s="1746">
        <f t="shared" si="159"/>
        <v>13458.955999999998</v>
      </c>
      <c r="AH253" s="1746">
        <f t="shared" si="159"/>
        <v>0</v>
      </c>
      <c r="AI253" s="1674"/>
    </row>
    <row r="254" spans="1:35" ht="15.75" hidden="1">
      <c r="A254" s="1774"/>
      <c r="B254" s="1228"/>
      <c r="C254" s="1673"/>
      <c r="D254" s="1673"/>
      <c r="E254" s="1673"/>
      <c r="F254" s="1671"/>
      <c r="G254" s="1671"/>
      <c r="H254" s="1673"/>
      <c r="I254" s="1673"/>
      <c r="J254" s="1673"/>
      <c r="K254" s="1188"/>
      <c r="L254" s="1188"/>
      <c r="M254" s="1188"/>
      <c r="N254" s="1188"/>
      <c r="O254" s="1188"/>
      <c r="P254" s="1188"/>
      <c r="Q254" s="1188"/>
      <c r="R254" s="1188"/>
      <c r="S254" s="1188"/>
      <c r="T254" s="1684"/>
      <c r="U254" s="1190"/>
      <c r="V254" s="1190"/>
      <c r="W254" s="1896"/>
      <c r="X254" s="1896"/>
      <c r="Y254" s="1896"/>
      <c r="Z254" s="1896"/>
      <c r="AA254" s="1896"/>
      <c r="AB254" s="1896"/>
      <c r="AC254" s="1223"/>
      <c r="AD254" s="1740"/>
      <c r="AE254" s="1684"/>
      <c r="AF254" s="1684"/>
      <c r="AG254" s="1684"/>
      <c r="AH254" s="1740"/>
      <c r="AI254" s="1206"/>
    </row>
    <row r="255" spans="1:35" ht="15.75" hidden="1">
      <c r="A255" s="1774"/>
      <c r="B255" s="1228"/>
      <c r="C255" s="1673"/>
      <c r="D255" s="1673"/>
      <c r="E255" s="1673"/>
      <c r="F255" s="1671"/>
      <c r="G255" s="1671"/>
      <c r="H255" s="1673"/>
      <c r="I255" s="1673"/>
      <c r="J255" s="1673"/>
      <c r="K255" s="1188"/>
      <c r="L255" s="1188"/>
      <c r="M255" s="1188"/>
      <c r="N255" s="1188"/>
      <c r="O255" s="1188"/>
      <c r="P255" s="1188"/>
      <c r="Q255" s="1188"/>
      <c r="R255" s="1188"/>
      <c r="S255" s="1194"/>
      <c r="T255" s="1684"/>
      <c r="U255" s="1190"/>
      <c r="V255" s="1190"/>
      <c r="W255" s="1223"/>
      <c r="X255" s="1896"/>
      <c r="Y255" s="1896"/>
      <c r="Z255" s="1223"/>
      <c r="AA255" s="1896"/>
      <c r="AB255" s="1896"/>
      <c r="AC255" s="1223"/>
      <c r="AD255" s="1740"/>
      <c r="AE255" s="1978"/>
      <c r="AF255" s="1978"/>
      <c r="AG255" s="1978"/>
      <c r="AH255" s="1740"/>
      <c r="AI255" s="1206"/>
    </row>
    <row r="256" spans="1:35" ht="15.75" hidden="1">
      <c r="A256" s="1774"/>
      <c r="B256" s="1228"/>
      <c r="C256" s="1673"/>
      <c r="D256" s="1673"/>
      <c r="E256" s="1673"/>
      <c r="F256" s="1671"/>
      <c r="G256" s="1671"/>
      <c r="H256" s="1673"/>
      <c r="I256" s="1673"/>
      <c r="J256" s="1673"/>
      <c r="K256" s="1188"/>
      <c r="L256" s="1188"/>
      <c r="M256" s="1188"/>
      <c r="N256" s="1188"/>
      <c r="O256" s="1188"/>
      <c r="P256" s="1188"/>
      <c r="Q256" s="1188"/>
      <c r="R256" s="1188"/>
      <c r="S256" s="1194"/>
      <c r="T256" s="1684"/>
      <c r="U256" s="1190"/>
      <c r="V256" s="1190"/>
      <c r="W256" s="1223"/>
      <c r="X256" s="1896"/>
      <c r="Y256" s="1896"/>
      <c r="Z256" s="1223"/>
      <c r="AA256" s="1896"/>
      <c r="AB256" s="1896"/>
      <c r="AC256" s="1223"/>
      <c r="AD256" s="1740"/>
      <c r="AE256" s="1719"/>
      <c r="AF256" s="1719"/>
      <c r="AG256" s="1719"/>
      <c r="AH256" s="1740"/>
      <c r="AI256" s="630"/>
    </row>
    <row r="257" spans="1:35" ht="157.5">
      <c r="A257" s="1972">
        <v>1</v>
      </c>
      <c r="B257" s="1206" t="s">
        <v>2347</v>
      </c>
      <c r="C257" s="630" t="s">
        <v>2348</v>
      </c>
      <c r="D257" s="630" t="s">
        <v>75</v>
      </c>
      <c r="E257" s="630" t="s">
        <v>581</v>
      </c>
      <c r="F257" s="630">
        <v>7568985</v>
      </c>
      <c r="G257" s="630"/>
      <c r="H257" s="630" t="s">
        <v>2349</v>
      </c>
      <c r="I257" s="630" t="s">
        <v>1543</v>
      </c>
      <c r="J257" s="1973" t="s">
        <v>2350</v>
      </c>
      <c r="K257" s="1968">
        <v>1208245</v>
      </c>
      <c r="L257" s="1968">
        <v>436000</v>
      </c>
      <c r="M257" s="1968">
        <v>34000</v>
      </c>
      <c r="N257" s="1968">
        <v>401657</v>
      </c>
      <c r="O257" s="1968">
        <v>34000</v>
      </c>
      <c r="P257" s="1968">
        <v>34000</v>
      </c>
      <c r="Q257" s="1188"/>
      <c r="R257" s="1188"/>
      <c r="S257" s="1968">
        <v>34000</v>
      </c>
      <c r="T257" s="1684">
        <f>T258+T259</f>
        <v>20541.044000000002</v>
      </c>
      <c r="U257" s="1190">
        <f>U258+U259</f>
        <v>20541.044000000002</v>
      </c>
      <c r="V257" s="1190">
        <f>V258+V259</f>
        <v>13458.955999999998</v>
      </c>
      <c r="W257" s="1969">
        <v>34000</v>
      </c>
      <c r="X257" s="1896"/>
      <c r="Y257" s="1896"/>
      <c r="Z257" s="1969">
        <v>34000</v>
      </c>
      <c r="AA257" s="1896"/>
      <c r="AB257" s="1896"/>
      <c r="AC257" s="1969">
        <v>34000</v>
      </c>
      <c r="AD257" s="1684">
        <f>AD258+AD259</f>
        <v>13458.955999999998</v>
      </c>
      <c r="AE257" s="1684">
        <f t="shared" ref="AE257:AH257" si="160">AE258+AE259</f>
        <v>0</v>
      </c>
      <c r="AF257" s="1684" t="e">
        <f t="shared" si="160"/>
        <v>#VALUE!</v>
      </c>
      <c r="AG257" s="1684">
        <f t="shared" si="160"/>
        <v>13458.955999999998</v>
      </c>
      <c r="AH257" s="1684">
        <f t="shared" si="160"/>
        <v>0</v>
      </c>
      <c r="AI257" s="1206"/>
    </row>
    <row r="258" spans="1:35" ht="63" customHeight="1">
      <c r="A258" s="1972"/>
      <c r="B258" s="1206" t="s">
        <v>2351</v>
      </c>
      <c r="C258" s="630"/>
      <c r="D258" s="630"/>
      <c r="E258" s="630"/>
      <c r="F258" s="630"/>
      <c r="G258" s="630"/>
      <c r="H258" s="630"/>
      <c r="I258" s="630"/>
      <c r="J258" s="1973"/>
      <c r="K258" s="1968"/>
      <c r="L258" s="1968"/>
      <c r="M258" s="1968"/>
      <c r="N258" s="1968"/>
      <c r="O258" s="1968"/>
      <c r="P258" s="1968"/>
      <c r="Q258" s="1188"/>
      <c r="R258" s="1188"/>
      <c r="S258" s="1968">
        <f>34000-2486</f>
        <v>31514</v>
      </c>
      <c r="T258" s="1684">
        <v>18055.044000000002</v>
      </c>
      <c r="U258" s="1190">
        <v>18055.044000000002</v>
      </c>
      <c r="V258" s="1190">
        <f t="shared" si="135"/>
        <v>13458.955999999998</v>
      </c>
      <c r="W258" s="1969"/>
      <c r="X258" s="1896"/>
      <c r="Y258" s="1896"/>
      <c r="Z258" s="1969"/>
      <c r="AA258" s="1896"/>
      <c r="AB258" s="1896"/>
      <c r="AC258" s="1969"/>
      <c r="AD258" s="1684">
        <f>V258</f>
        <v>13458.955999999998</v>
      </c>
      <c r="AE258" s="1978"/>
      <c r="AF258" s="1866" t="s">
        <v>2352</v>
      </c>
      <c r="AG258" s="1830">
        <v>13458.955999999998</v>
      </c>
      <c r="AH258" s="1740">
        <f t="shared" ref="AH258:AH259" si="161">AD258-AG258</f>
        <v>0</v>
      </c>
      <c r="AI258" s="1206"/>
    </row>
    <row r="259" spans="1:35" ht="31.5">
      <c r="A259" s="1972"/>
      <c r="B259" s="1206" t="s">
        <v>2353</v>
      </c>
      <c r="C259" s="630"/>
      <c r="D259" s="630"/>
      <c r="E259" s="630"/>
      <c r="F259" s="630"/>
      <c r="G259" s="630"/>
      <c r="H259" s="630"/>
      <c r="I259" s="630"/>
      <c r="J259" s="1973"/>
      <c r="K259" s="1968"/>
      <c r="L259" s="1968"/>
      <c r="M259" s="1968"/>
      <c r="N259" s="1968"/>
      <c r="O259" s="1968"/>
      <c r="P259" s="1968"/>
      <c r="Q259" s="1188"/>
      <c r="R259" s="1188"/>
      <c r="S259" s="1968">
        <v>2486</v>
      </c>
      <c r="T259" s="1684">
        <v>2486</v>
      </c>
      <c r="U259" s="1190">
        <v>2486</v>
      </c>
      <c r="V259" s="1190">
        <f t="shared" si="135"/>
        <v>0</v>
      </c>
      <c r="W259" s="1969"/>
      <c r="X259" s="1896"/>
      <c r="Y259" s="1896"/>
      <c r="Z259" s="1969"/>
      <c r="AA259" s="1896"/>
      <c r="AB259" s="1896"/>
      <c r="AC259" s="1969"/>
      <c r="AD259" s="1684"/>
      <c r="AE259" s="1978"/>
      <c r="AF259" s="1978"/>
      <c r="AG259" s="1978"/>
      <c r="AH259" s="1740">
        <f t="shared" si="161"/>
        <v>0</v>
      </c>
      <c r="AI259" s="1206"/>
    </row>
    <row r="260" spans="1:35" ht="15.75">
      <c r="A260" s="1972"/>
      <c r="B260" s="1228"/>
      <c r="C260" s="630"/>
      <c r="D260" s="630"/>
      <c r="E260" s="630"/>
      <c r="F260" s="1671"/>
      <c r="G260" s="1671"/>
      <c r="H260" s="1673"/>
      <c r="I260" s="1673"/>
      <c r="J260" s="1673"/>
      <c r="K260" s="1188"/>
      <c r="L260" s="1188"/>
      <c r="M260" s="1188"/>
      <c r="N260" s="1188"/>
      <c r="O260" s="1968"/>
      <c r="P260" s="1784"/>
      <c r="Q260" s="1188"/>
      <c r="R260" s="1188"/>
      <c r="S260" s="1784"/>
      <c r="T260" s="1684"/>
      <c r="U260" s="1190"/>
      <c r="V260" s="1190"/>
      <c r="W260" s="1921"/>
      <c r="X260" s="1896"/>
      <c r="Y260" s="1896"/>
      <c r="Z260" s="1921"/>
      <c r="AA260" s="1896"/>
      <c r="AB260" s="1896"/>
      <c r="AC260" s="1921"/>
      <c r="AD260" s="1684"/>
      <c r="AE260" s="1719"/>
      <c r="AF260" s="1719"/>
      <c r="AG260" s="1719"/>
      <c r="AH260" s="1684"/>
      <c r="AI260" s="630"/>
    </row>
    <row r="261" spans="1:35" ht="15.75">
      <c r="A261" s="1763" t="s">
        <v>91</v>
      </c>
      <c r="B261" s="1743" t="s">
        <v>120</v>
      </c>
      <c r="C261" s="1671"/>
      <c r="D261" s="1671"/>
      <c r="E261" s="1674"/>
      <c r="F261" s="1674"/>
      <c r="G261" s="1674"/>
      <c r="H261" s="1673"/>
      <c r="I261" s="1673"/>
      <c r="J261" s="1674"/>
      <c r="K261" s="1745">
        <f>K262+K263+K264+K265+K268+K271+K272+K273+K277</f>
        <v>229222</v>
      </c>
      <c r="L261" s="1745">
        <f t="shared" ref="L261:AD261" si="162">L262+L263+L264+L265+L268+L271+L272+L273+L277</f>
        <v>197848</v>
      </c>
      <c r="M261" s="1745">
        <f t="shared" si="162"/>
        <v>105000</v>
      </c>
      <c r="N261" s="1745">
        <f t="shared" si="162"/>
        <v>79566</v>
      </c>
      <c r="O261" s="1745">
        <f t="shared" si="162"/>
        <v>105000</v>
      </c>
      <c r="P261" s="1745">
        <f t="shared" si="162"/>
        <v>93000</v>
      </c>
      <c r="Q261" s="1745">
        <f t="shared" si="162"/>
        <v>0</v>
      </c>
      <c r="R261" s="1745">
        <f t="shared" si="162"/>
        <v>0</v>
      </c>
      <c r="S261" s="1745">
        <f t="shared" si="162"/>
        <v>84714</v>
      </c>
      <c r="T261" s="1746">
        <f t="shared" si="162"/>
        <v>53636.663999999997</v>
      </c>
      <c r="U261" s="1747">
        <f t="shared" si="162"/>
        <v>53352.465499999998</v>
      </c>
      <c r="V261" s="1747">
        <f t="shared" si="162"/>
        <v>31361.534500000002</v>
      </c>
      <c r="W261" s="1747">
        <f t="shared" si="162"/>
        <v>91000</v>
      </c>
      <c r="X261" s="1747">
        <f t="shared" si="162"/>
        <v>0</v>
      </c>
      <c r="Y261" s="1747">
        <f t="shared" si="162"/>
        <v>0</v>
      </c>
      <c r="Z261" s="1747">
        <f t="shared" si="162"/>
        <v>84714</v>
      </c>
      <c r="AA261" s="1747">
        <f t="shared" si="162"/>
        <v>0</v>
      </c>
      <c r="AB261" s="1747">
        <f t="shared" si="162"/>
        <v>0</v>
      </c>
      <c r="AC261" s="1747">
        <f t="shared" si="162"/>
        <v>84714</v>
      </c>
      <c r="AD261" s="1746">
        <f t="shared" si="162"/>
        <v>31361.534500000002</v>
      </c>
      <c r="AE261" s="1746">
        <f t="shared" ref="AE261:AH261" si="163">AE262+AE263+AE264+AE265+AE268+AE271+AE272+AE273+AE277</f>
        <v>0</v>
      </c>
      <c r="AF261" s="1746" t="e">
        <f t="shared" si="163"/>
        <v>#VALUE!</v>
      </c>
      <c r="AG261" s="1746">
        <f t="shared" si="163"/>
        <v>24767.195</v>
      </c>
      <c r="AH261" s="1746">
        <f t="shared" si="163"/>
        <v>6594.3395</v>
      </c>
      <c r="AI261" s="1674"/>
    </row>
    <row r="262" spans="1:35" ht="15.75" hidden="1">
      <c r="A262" s="1774"/>
      <c r="B262" s="1228"/>
      <c r="C262" s="1673"/>
      <c r="D262" s="1673"/>
      <c r="E262" s="1673"/>
      <c r="F262" s="1671"/>
      <c r="G262" s="1671"/>
      <c r="H262" s="1673"/>
      <c r="I262" s="1673"/>
      <c r="J262" s="1673"/>
      <c r="K262" s="1188"/>
      <c r="L262" s="1188"/>
      <c r="M262" s="1188"/>
      <c r="N262" s="1188"/>
      <c r="O262" s="1188"/>
      <c r="P262" s="1188"/>
      <c r="Q262" s="1188"/>
      <c r="R262" s="1188"/>
      <c r="S262" s="1188"/>
      <c r="T262" s="1684"/>
      <c r="U262" s="1190"/>
      <c r="V262" s="1190"/>
      <c r="W262" s="1896"/>
      <c r="X262" s="1896"/>
      <c r="Y262" s="1896"/>
      <c r="Z262" s="1896"/>
      <c r="AA262" s="1896"/>
      <c r="AB262" s="1896"/>
      <c r="AC262" s="1896"/>
      <c r="AD262" s="1684"/>
      <c r="AE262" s="1684"/>
      <c r="AF262" s="1684"/>
      <c r="AG262" s="1684"/>
      <c r="AH262" s="1684"/>
      <c r="AI262" s="630"/>
    </row>
    <row r="263" spans="1:35" ht="15.75" hidden="1">
      <c r="A263" s="1774"/>
      <c r="B263" s="1228"/>
      <c r="C263" s="1673"/>
      <c r="D263" s="1673"/>
      <c r="E263" s="1673"/>
      <c r="F263" s="1671"/>
      <c r="G263" s="1671"/>
      <c r="H263" s="1673"/>
      <c r="I263" s="1673"/>
      <c r="J263" s="1673"/>
      <c r="K263" s="1188"/>
      <c r="L263" s="1188"/>
      <c r="M263" s="1188"/>
      <c r="N263" s="1188"/>
      <c r="O263" s="1188"/>
      <c r="P263" s="1188"/>
      <c r="Q263" s="1188"/>
      <c r="R263" s="1188"/>
      <c r="S263" s="1188"/>
      <c r="T263" s="1684"/>
      <c r="U263" s="1190"/>
      <c r="V263" s="1190"/>
      <c r="W263" s="1896"/>
      <c r="X263" s="1896"/>
      <c r="Y263" s="1896"/>
      <c r="Z263" s="1896"/>
      <c r="AA263" s="1896"/>
      <c r="AB263" s="1896"/>
      <c r="AC263" s="1896"/>
      <c r="AD263" s="1684"/>
      <c r="AE263" s="1684"/>
      <c r="AF263" s="1684"/>
      <c r="AG263" s="1684"/>
      <c r="AH263" s="1684"/>
      <c r="AI263" s="630"/>
    </row>
    <row r="264" spans="1:35" ht="15.75" hidden="1">
      <c r="A264" s="1774"/>
      <c r="B264" s="1228"/>
      <c r="C264" s="1673"/>
      <c r="D264" s="1673"/>
      <c r="E264" s="1673"/>
      <c r="F264" s="1671"/>
      <c r="G264" s="1671"/>
      <c r="H264" s="1673"/>
      <c r="I264" s="1673"/>
      <c r="J264" s="1673"/>
      <c r="K264" s="1188"/>
      <c r="L264" s="1188"/>
      <c r="M264" s="1188"/>
      <c r="N264" s="1188"/>
      <c r="O264" s="1188"/>
      <c r="P264" s="1188"/>
      <c r="Q264" s="1188"/>
      <c r="R264" s="1188"/>
      <c r="S264" s="1188"/>
      <c r="T264" s="1684"/>
      <c r="U264" s="1190"/>
      <c r="V264" s="1190"/>
      <c r="W264" s="1896"/>
      <c r="X264" s="1896"/>
      <c r="Y264" s="1896"/>
      <c r="Z264" s="1896"/>
      <c r="AA264" s="1896"/>
      <c r="AB264" s="1896"/>
      <c r="AC264" s="1896"/>
      <c r="AD264" s="1684"/>
      <c r="AE264" s="1684"/>
      <c r="AF264" s="1684"/>
      <c r="AG264" s="1684"/>
      <c r="AH264" s="1684"/>
      <c r="AI264" s="630"/>
    </row>
    <row r="265" spans="1:35" ht="15.75" hidden="1">
      <c r="A265" s="1774"/>
      <c r="B265" s="1228"/>
      <c r="C265" s="1673"/>
      <c r="D265" s="1673"/>
      <c r="E265" s="1673"/>
      <c r="F265" s="1671"/>
      <c r="G265" s="1671"/>
      <c r="H265" s="1673"/>
      <c r="I265" s="1673"/>
      <c r="J265" s="1673"/>
      <c r="K265" s="1188"/>
      <c r="L265" s="1188"/>
      <c r="M265" s="1188"/>
      <c r="N265" s="1188"/>
      <c r="O265" s="1188"/>
      <c r="P265" s="1188"/>
      <c r="Q265" s="1188"/>
      <c r="R265" s="1188"/>
      <c r="S265" s="1188"/>
      <c r="T265" s="1684"/>
      <c r="U265" s="1190"/>
      <c r="V265" s="1190"/>
      <c r="W265" s="1896"/>
      <c r="X265" s="1896"/>
      <c r="Y265" s="1896"/>
      <c r="Z265" s="1896"/>
      <c r="AA265" s="1896"/>
      <c r="AB265" s="1896"/>
      <c r="AC265" s="1896"/>
      <c r="AD265" s="1684"/>
      <c r="AE265" s="1684"/>
      <c r="AF265" s="1684"/>
      <c r="AG265" s="1684"/>
      <c r="AH265" s="1684"/>
      <c r="AI265" s="1206"/>
    </row>
    <row r="266" spans="1:35" ht="15.75" hidden="1">
      <c r="A266" s="1938"/>
      <c r="B266" s="1939"/>
      <c r="C266" s="1766"/>
      <c r="D266" s="1766"/>
      <c r="E266" s="1940"/>
      <c r="F266" s="1764"/>
      <c r="G266" s="1764"/>
      <c r="H266" s="1766"/>
      <c r="I266" s="1766"/>
      <c r="J266" s="1766"/>
      <c r="K266" s="1767"/>
      <c r="L266" s="1767"/>
      <c r="M266" s="1767"/>
      <c r="N266" s="1767"/>
      <c r="O266" s="1767"/>
      <c r="P266" s="1767"/>
      <c r="Q266" s="1767"/>
      <c r="R266" s="1767"/>
      <c r="S266" s="1767"/>
      <c r="T266" s="1684"/>
      <c r="U266" s="1190"/>
      <c r="V266" s="1190"/>
      <c r="W266" s="1941"/>
      <c r="X266" s="1941"/>
      <c r="Y266" s="1941"/>
      <c r="Z266" s="1941"/>
      <c r="AA266" s="1941"/>
      <c r="AB266" s="1941"/>
      <c r="AC266" s="1941"/>
      <c r="AD266" s="1768"/>
      <c r="AE266" s="1768"/>
      <c r="AF266" s="1768"/>
      <c r="AG266" s="1768"/>
      <c r="AH266" s="1768"/>
      <c r="AI266" s="1796"/>
    </row>
    <row r="267" spans="1:35" ht="15.75" hidden="1">
      <c r="A267" s="1938"/>
      <c r="B267" s="1939"/>
      <c r="C267" s="1766"/>
      <c r="D267" s="1766"/>
      <c r="E267" s="1940"/>
      <c r="F267" s="1764"/>
      <c r="G267" s="1764"/>
      <c r="H267" s="1766"/>
      <c r="I267" s="1766"/>
      <c r="J267" s="1766"/>
      <c r="K267" s="1767"/>
      <c r="L267" s="1767"/>
      <c r="M267" s="1767"/>
      <c r="N267" s="1767"/>
      <c r="O267" s="1767"/>
      <c r="P267" s="1767"/>
      <c r="Q267" s="1767"/>
      <c r="R267" s="1767"/>
      <c r="S267" s="1767"/>
      <c r="T267" s="1768"/>
      <c r="U267" s="1769"/>
      <c r="V267" s="1190"/>
      <c r="W267" s="1941"/>
      <c r="X267" s="1941"/>
      <c r="Y267" s="1941"/>
      <c r="Z267" s="1941"/>
      <c r="AA267" s="1941"/>
      <c r="AB267" s="1941"/>
      <c r="AC267" s="1941"/>
      <c r="AD267" s="1768"/>
      <c r="AE267" s="1768"/>
      <c r="AF267" s="1768"/>
      <c r="AG267" s="1768"/>
      <c r="AH267" s="1768"/>
      <c r="AI267" s="1949"/>
    </row>
    <row r="268" spans="1:35" ht="79.5" customHeight="1">
      <c r="A268" s="1774">
        <f>A265+1</f>
        <v>1</v>
      </c>
      <c r="B268" s="1228" t="s">
        <v>570</v>
      </c>
      <c r="C268" s="1673" t="s">
        <v>408</v>
      </c>
      <c r="D268" s="1673" t="s">
        <v>75</v>
      </c>
      <c r="E268" s="1673" t="s">
        <v>1145</v>
      </c>
      <c r="F268" s="1671">
        <v>7785767</v>
      </c>
      <c r="G268" s="1671"/>
      <c r="H268" s="1673" t="s">
        <v>2354</v>
      </c>
      <c r="I268" s="1673" t="s">
        <v>77</v>
      </c>
      <c r="J268" s="1673" t="s">
        <v>2355</v>
      </c>
      <c r="K268" s="1188">
        <v>78848</v>
      </c>
      <c r="L268" s="1188">
        <v>78848</v>
      </c>
      <c r="M268" s="1188">
        <v>46000</v>
      </c>
      <c r="N268" s="1188">
        <v>25000</v>
      </c>
      <c r="O268" s="1188">
        <f>O269+O270</f>
        <v>46000</v>
      </c>
      <c r="P268" s="1188">
        <f>P269+P270</f>
        <v>34000</v>
      </c>
      <c r="Q268" s="1188">
        <f t="shared" ref="Q268:R268" si="164">Q269+Q270</f>
        <v>0</v>
      </c>
      <c r="R268" s="1188">
        <f t="shared" si="164"/>
        <v>0</v>
      </c>
      <c r="S268" s="1188">
        <f>S269+S270</f>
        <v>25714</v>
      </c>
      <c r="T268" s="1684">
        <f>T269+T270</f>
        <v>22071.061000000002</v>
      </c>
      <c r="U268" s="1190">
        <f>U269+U270</f>
        <v>22071.061000000002</v>
      </c>
      <c r="V268" s="1190">
        <f t="shared" ref="V268:AC268" si="165">V269+V270</f>
        <v>3642.9389999999985</v>
      </c>
      <c r="W268" s="1190">
        <f t="shared" si="165"/>
        <v>32000</v>
      </c>
      <c r="X268" s="1190">
        <f t="shared" si="165"/>
        <v>0</v>
      </c>
      <c r="Y268" s="1190">
        <f t="shared" si="165"/>
        <v>0</v>
      </c>
      <c r="Z268" s="1190">
        <f t="shared" si="165"/>
        <v>25714</v>
      </c>
      <c r="AA268" s="1190">
        <f t="shared" si="165"/>
        <v>0</v>
      </c>
      <c r="AB268" s="1190">
        <f t="shared" si="165"/>
        <v>0</v>
      </c>
      <c r="AC268" s="1190">
        <f t="shared" si="165"/>
        <v>25714</v>
      </c>
      <c r="AD268" s="1740">
        <f>AD269+AD270</f>
        <v>3642.9389999999985</v>
      </c>
      <c r="AE268" s="1740">
        <f t="shared" ref="AE268:AH268" si="166">AE269+AE270</f>
        <v>0</v>
      </c>
      <c r="AF268" s="1740" t="e">
        <f t="shared" si="166"/>
        <v>#VALUE!</v>
      </c>
      <c r="AG268" s="1740">
        <f t="shared" si="166"/>
        <v>3642.9389999999985</v>
      </c>
      <c r="AH268" s="1740">
        <f t="shared" si="166"/>
        <v>0</v>
      </c>
      <c r="AI268" s="1221"/>
    </row>
    <row r="269" spans="1:35" ht="87" customHeight="1">
      <c r="A269" s="1938"/>
      <c r="B269" s="1942" t="s">
        <v>2356</v>
      </c>
      <c r="C269" s="1940"/>
      <c r="D269" s="1940"/>
      <c r="E269" s="1940" t="s">
        <v>886</v>
      </c>
      <c r="F269" s="1764"/>
      <c r="G269" s="1764"/>
      <c r="H269" s="1766"/>
      <c r="I269" s="1766"/>
      <c r="J269" s="1766"/>
      <c r="K269" s="1767">
        <v>48824</v>
      </c>
      <c r="L269" s="1767">
        <v>48824</v>
      </c>
      <c r="M269" s="1767"/>
      <c r="N269" s="1767">
        <v>10000</v>
      </c>
      <c r="O269" s="1767">
        <v>34000</v>
      </c>
      <c r="P269" s="1767">
        <v>34000</v>
      </c>
      <c r="Q269" s="1767"/>
      <c r="R269" s="1767"/>
      <c r="S269" s="1194">
        <f>32000-3000-3286</f>
        <v>25714</v>
      </c>
      <c r="T269" s="1684">
        <v>22071.061000000002</v>
      </c>
      <c r="U269" s="1190">
        <v>22071.061000000002</v>
      </c>
      <c r="V269" s="1190">
        <f t="shared" si="135"/>
        <v>3642.9389999999985</v>
      </c>
      <c r="W269" s="1941">
        <v>32000</v>
      </c>
      <c r="X269" s="1941"/>
      <c r="Y269" s="1941"/>
      <c r="Z269" s="1223">
        <f>32000-3000-3286</f>
        <v>25714</v>
      </c>
      <c r="AA269" s="1941"/>
      <c r="AB269" s="1941"/>
      <c r="AC269" s="1223">
        <f>32000-3000-3286</f>
        <v>25714</v>
      </c>
      <c r="AD269" s="1740">
        <f>V269</f>
        <v>3642.9389999999985</v>
      </c>
      <c r="AE269" s="1978"/>
      <c r="AF269" s="1866" t="s">
        <v>2352</v>
      </c>
      <c r="AG269" s="1866">
        <v>3642.9389999999985</v>
      </c>
      <c r="AH269" s="1740">
        <f t="shared" ref="AH269:AH270" si="167">AD269-AG269</f>
        <v>0</v>
      </c>
      <c r="AI269" s="1974"/>
    </row>
    <row r="270" spans="1:35" ht="31.5">
      <c r="A270" s="1938"/>
      <c r="B270" s="1942" t="s">
        <v>2357</v>
      </c>
      <c r="C270" s="1940"/>
      <c r="D270" s="1940"/>
      <c r="E270" s="1940" t="s">
        <v>409</v>
      </c>
      <c r="F270" s="1764"/>
      <c r="G270" s="1764"/>
      <c r="H270" s="1766"/>
      <c r="I270" s="1766"/>
      <c r="J270" s="1766"/>
      <c r="K270" s="1767">
        <v>30024</v>
      </c>
      <c r="L270" s="1767">
        <v>30024</v>
      </c>
      <c r="M270" s="1767"/>
      <c r="N270" s="1767">
        <v>15000</v>
      </c>
      <c r="O270" s="1767">
        <v>12000</v>
      </c>
      <c r="P270" s="1767"/>
      <c r="Q270" s="1767"/>
      <c r="R270" s="1767"/>
      <c r="S270" s="1767"/>
      <c r="T270" s="1768"/>
      <c r="U270" s="1769"/>
      <c r="V270" s="1190">
        <f t="shared" si="135"/>
        <v>0</v>
      </c>
      <c r="W270" s="1941"/>
      <c r="X270" s="1941"/>
      <c r="Y270" s="1941"/>
      <c r="Z270" s="1941"/>
      <c r="AA270" s="1941"/>
      <c r="AB270" s="1941"/>
      <c r="AC270" s="1941"/>
      <c r="AD270" s="1768"/>
      <c r="AE270" s="1978"/>
      <c r="AF270" s="1978"/>
      <c r="AG270" s="1978"/>
      <c r="AH270" s="1740">
        <f t="shared" si="167"/>
        <v>0</v>
      </c>
      <c r="AI270" s="1975"/>
    </row>
    <row r="271" spans="1:35" ht="15.75" hidden="1">
      <c r="A271" s="1774"/>
      <c r="B271" s="1228"/>
      <c r="C271" s="1673"/>
      <c r="D271" s="1673"/>
      <c r="E271" s="1673"/>
      <c r="F271" s="1671"/>
      <c r="G271" s="1671"/>
      <c r="H271" s="1673"/>
      <c r="I271" s="1673"/>
      <c r="J271" s="1673"/>
      <c r="K271" s="1188"/>
      <c r="L271" s="1188"/>
      <c r="M271" s="1188"/>
      <c r="N271" s="1188"/>
      <c r="O271" s="1188"/>
      <c r="P271" s="1188"/>
      <c r="Q271" s="1188"/>
      <c r="R271" s="1188"/>
      <c r="S271" s="1188"/>
      <c r="T271" s="1684"/>
      <c r="U271" s="1190"/>
      <c r="V271" s="1190"/>
      <c r="W271" s="1896"/>
      <c r="X271" s="1896"/>
      <c r="Y271" s="1896"/>
      <c r="Z271" s="1896"/>
      <c r="AA271" s="1896"/>
      <c r="AB271" s="1896"/>
      <c r="AC271" s="1896"/>
      <c r="AD271" s="1684"/>
      <c r="AE271" s="1978"/>
      <c r="AF271" s="1978"/>
      <c r="AG271" s="1978"/>
      <c r="AH271" s="1684"/>
      <c r="AI271" s="1673"/>
    </row>
    <row r="272" spans="1:35" ht="60.95" customHeight="1">
      <c r="A272" s="1774">
        <v>2</v>
      </c>
      <c r="B272" s="1228" t="s">
        <v>2358</v>
      </c>
      <c r="C272" s="1673" t="s">
        <v>335</v>
      </c>
      <c r="D272" s="1673" t="s">
        <v>2208</v>
      </c>
      <c r="E272" s="1673" t="s">
        <v>337</v>
      </c>
      <c r="F272" s="1671">
        <v>7829266</v>
      </c>
      <c r="G272" s="1671"/>
      <c r="H272" s="1673" t="s">
        <v>2359</v>
      </c>
      <c r="I272" s="1673" t="s">
        <v>77</v>
      </c>
      <c r="J272" s="1673" t="s">
        <v>2360</v>
      </c>
      <c r="K272" s="1188">
        <v>14126</v>
      </c>
      <c r="L272" s="1188">
        <v>14000</v>
      </c>
      <c r="M272" s="1188">
        <v>4000</v>
      </c>
      <c r="N272" s="1188">
        <v>10000</v>
      </c>
      <c r="O272" s="1188">
        <v>4000</v>
      </c>
      <c r="P272" s="1188">
        <v>4000</v>
      </c>
      <c r="Q272" s="1188"/>
      <c r="R272" s="1188"/>
      <c r="S272" s="1188">
        <v>4000</v>
      </c>
      <c r="T272" s="1684"/>
      <c r="U272" s="1190"/>
      <c r="V272" s="1190">
        <f t="shared" si="135"/>
        <v>4000</v>
      </c>
      <c r="W272" s="1896">
        <v>4000</v>
      </c>
      <c r="X272" s="1896"/>
      <c r="Y272" s="1896"/>
      <c r="Z272" s="1896">
        <v>4000</v>
      </c>
      <c r="AA272" s="1896"/>
      <c r="AB272" s="1896"/>
      <c r="AC272" s="1896">
        <v>4000</v>
      </c>
      <c r="AD272" s="1740">
        <f>V272</f>
        <v>4000</v>
      </c>
      <c r="AE272" s="1978"/>
      <c r="AF272" s="1866" t="s">
        <v>2352</v>
      </c>
      <c r="AG272" s="1684">
        <v>4000</v>
      </c>
      <c r="AH272" s="1740">
        <f t="shared" ref="AH272" si="168">AD272-AG272</f>
        <v>0</v>
      </c>
      <c r="AI272" s="1221"/>
    </row>
    <row r="273" spans="1:35" ht="31.5">
      <c r="A273" s="1976">
        <v>3</v>
      </c>
      <c r="B273" s="1226" t="s">
        <v>2361</v>
      </c>
      <c r="C273" s="1977"/>
      <c r="D273" s="1977"/>
      <c r="E273" s="630"/>
      <c r="F273" s="1936"/>
      <c r="G273" s="1943"/>
      <c r="H273" s="1713"/>
      <c r="I273" s="1944"/>
      <c r="J273" s="1713"/>
      <c r="K273" s="1683">
        <f>K274+K275+K276</f>
        <v>100679</v>
      </c>
      <c r="L273" s="1683">
        <f t="shared" ref="L273:AH273" si="169">L274+L275+L276</f>
        <v>80000</v>
      </c>
      <c r="M273" s="1683">
        <f t="shared" si="169"/>
        <v>40000</v>
      </c>
      <c r="N273" s="1683">
        <f t="shared" si="169"/>
        <v>34566</v>
      </c>
      <c r="O273" s="1683">
        <f t="shared" si="169"/>
        <v>40000</v>
      </c>
      <c r="P273" s="1683">
        <f t="shared" si="169"/>
        <v>40000</v>
      </c>
      <c r="Q273" s="1683">
        <f t="shared" si="169"/>
        <v>0</v>
      </c>
      <c r="R273" s="1683">
        <f t="shared" si="169"/>
        <v>0</v>
      </c>
      <c r="S273" s="1683">
        <f t="shared" si="169"/>
        <v>40000</v>
      </c>
      <c r="T273" s="1676">
        <f t="shared" si="169"/>
        <v>18663.146999999997</v>
      </c>
      <c r="U273" s="1945">
        <f t="shared" si="169"/>
        <v>18378.948499999999</v>
      </c>
      <c r="V273" s="1225">
        <f t="shared" si="169"/>
        <v>21621.051500000001</v>
      </c>
      <c r="W273" s="1945">
        <f t="shared" si="169"/>
        <v>40000</v>
      </c>
      <c r="X273" s="1945">
        <f t="shared" si="169"/>
        <v>0</v>
      </c>
      <c r="Y273" s="1945">
        <f t="shared" si="169"/>
        <v>0</v>
      </c>
      <c r="Z273" s="1945">
        <f t="shared" si="169"/>
        <v>40000</v>
      </c>
      <c r="AA273" s="1945">
        <f t="shared" si="169"/>
        <v>0</v>
      </c>
      <c r="AB273" s="1945">
        <f t="shared" si="169"/>
        <v>0</v>
      </c>
      <c r="AC273" s="1945">
        <f t="shared" si="169"/>
        <v>40000</v>
      </c>
      <c r="AD273" s="1676">
        <f t="shared" si="169"/>
        <v>21621.051500000001</v>
      </c>
      <c r="AE273" s="1676">
        <f t="shared" si="169"/>
        <v>0</v>
      </c>
      <c r="AF273" s="1676" t="e">
        <f t="shared" si="169"/>
        <v>#VALUE!</v>
      </c>
      <c r="AG273" s="1676">
        <f t="shared" si="169"/>
        <v>15026.712000000001</v>
      </c>
      <c r="AH273" s="1676">
        <f t="shared" si="169"/>
        <v>6594.3395</v>
      </c>
      <c r="AI273" s="1785"/>
    </row>
    <row r="274" spans="1:35" s="702" customFormat="1" ht="62.1" customHeight="1">
      <c r="A274" s="1976"/>
      <c r="B274" s="1226" t="s">
        <v>2362</v>
      </c>
      <c r="C274" s="1977" t="s">
        <v>193</v>
      </c>
      <c r="D274" s="1977" t="s">
        <v>2329</v>
      </c>
      <c r="E274" s="630" t="s">
        <v>323</v>
      </c>
      <c r="F274" s="1936">
        <v>7843343</v>
      </c>
      <c r="G274" s="1943"/>
      <c r="H274" s="1713"/>
      <c r="I274" s="1944" t="s">
        <v>2199</v>
      </c>
      <c r="J274" s="1713" t="s">
        <v>2363</v>
      </c>
      <c r="K274" s="1683">
        <v>27473</v>
      </c>
      <c r="L274" s="1683">
        <v>25000</v>
      </c>
      <c r="M274" s="1188">
        <v>15000</v>
      </c>
      <c r="N274" s="1715">
        <v>10000</v>
      </c>
      <c r="O274" s="1189">
        <v>15000</v>
      </c>
      <c r="P274" s="1189">
        <v>15000</v>
      </c>
      <c r="Q274" s="1189"/>
      <c r="R274" s="1189"/>
      <c r="S274" s="1189">
        <v>15000</v>
      </c>
      <c r="T274" s="1904">
        <v>5820.2610000000004</v>
      </c>
      <c r="U274" s="1945">
        <v>5820.2610000000004</v>
      </c>
      <c r="V274" s="1190">
        <f t="shared" si="135"/>
        <v>9179.7389999999996</v>
      </c>
      <c r="W274" s="1877">
        <v>15000</v>
      </c>
      <c r="X274" s="1877"/>
      <c r="Y274" s="1877"/>
      <c r="Z274" s="1877">
        <v>15000</v>
      </c>
      <c r="AA274" s="1877"/>
      <c r="AB274" s="1877"/>
      <c r="AC274" s="1877">
        <v>15000</v>
      </c>
      <c r="AD274" s="1740">
        <f>V274</f>
        <v>9179.7389999999996</v>
      </c>
      <c r="AE274" s="1978"/>
      <c r="AF274" s="1866" t="s">
        <v>2364</v>
      </c>
      <c r="AG274" s="1866">
        <v>7114.0950000000003</v>
      </c>
      <c r="AH274" s="1740">
        <f t="shared" ref="AH274:AH276" si="170">AD274-AG274</f>
        <v>2065.6439999999993</v>
      </c>
      <c r="AI274" s="1206"/>
    </row>
    <row r="275" spans="1:35" s="702" customFormat="1" ht="57.6" customHeight="1">
      <c r="A275" s="1976"/>
      <c r="B275" s="1226" t="s">
        <v>2365</v>
      </c>
      <c r="C275" s="1977" t="s">
        <v>193</v>
      </c>
      <c r="D275" s="1977" t="s">
        <v>2329</v>
      </c>
      <c r="E275" s="630" t="s">
        <v>323</v>
      </c>
      <c r="F275" s="1936">
        <v>7843341</v>
      </c>
      <c r="G275" s="1943"/>
      <c r="H275" s="1713"/>
      <c r="I275" s="1944" t="s">
        <v>77</v>
      </c>
      <c r="J275" s="1713" t="s">
        <v>599</v>
      </c>
      <c r="K275" s="1683">
        <v>58831</v>
      </c>
      <c r="L275" s="1683">
        <v>41200</v>
      </c>
      <c r="M275" s="1188">
        <v>21200</v>
      </c>
      <c r="N275" s="1715">
        <v>20000</v>
      </c>
      <c r="O275" s="1189">
        <v>21200</v>
      </c>
      <c r="P275" s="1189">
        <v>21200</v>
      </c>
      <c r="Q275" s="1189"/>
      <c r="R275" s="1189"/>
      <c r="S275" s="1189">
        <v>21200</v>
      </c>
      <c r="T275" s="1675">
        <v>10627.662999999999</v>
      </c>
      <c r="U275" s="1945">
        <v>11205.4545</v>
      </c>
      <c r="V275" s="1190">
        <f t="shared" si="135"/>
        <v>9994.5455000000002</v>
      </c>
      <c r="W275" s="1877">
        <v>21200</v>
      </c>
      <c r="X275" s="1877"/>
      <c r="Y275" s="1877"/>
      <c r="Z275" s="1877">
        <v>21200</v>
      </c>
      <c r="AA275" s="1877"/>
      <c r="AB275" s="1877"/>
      <c r="AC275" s="1877">
        <v>21200</v>
      </c>
      <c r="AD275" s="1740">
        <f>V275</f>
        <v>9994.5455000000002</v>
      </c>
      <c r="AE275" s="1978"/>
      <c r="AF275" s="1866" t="s">
        <v>2364</v>
      </c>
      <c r="AG275" s="1666">
        <v>5500.4459999999999</v>
      </c>
      <c r="AH275" s="1740">
        <f t="shared" si="170"/>
        <v>4494.0995000000003</v>
      </c>
      <c r="AI275" s="1206"/>
    </row>
    <row r="276" spans="1:35" s="702" customFormat="1" ht="111.95" customHeight="1">
      <c r="A276" s="1976"/>
      <c r="B276" s="1226" t="s">
        <v>2366</v>
      </c>
      <c r="C276" s="1977" t="s">
        <v>193</v>
      </c>
      <c r="D276" s="1977" t="s">
        <v>2329</v>
      </c>
      <c r="E276" s="630" t="s">
        <v>323</v>
      </c>
      <c r="F276" s="1936">
        <v>7843342</v>
      </c>
      <c r="G276" s="1943"/>
      <c r="H276" s="1713"/>
      <c r="I276" s="1944" t="s">
        <v>77</v>
      </c>
      <c r="J276" s="1713" t="s">
        <v>2367</v>
      </c>
      <c r="K276" s="1683">
        <v>14375</v>
      </c>
      <c r="L276" s="1683">
        <v>13800</v>
      </c>
      <c r="M276" s="1188">
        <v>3800</v>
      </c>
      <c r="N276" s="1715">
        <v>4566</v>
      </c>
      <c r="O276" s="1189">
        <v>3800</v>
      </c>
      <c r="P276" s="1189">
        <v>3800</v>
      </c>
      <c r="Q276" s="1189"/>
      <c r="R276" s="1189"/>
      <c r="S276" s="1189">
        <v>3800</v>
      </c>
      <c r="T276" s="1676">
        <v>2215.223</v>
      </c>
      <c r="U276" s="1945">
        <v>1353.2329999999999</v>
      </c>
      <c r="V276" s="1190">
        <f t="shared" si="135"/>
        <v>2446.7669999999998</v>
      </c>
      <c r="W276" s="1877">
        <v>3800</v>
      </c>
      <c r="X276" s="1877"/>
      <c r="Y276" s="1877"/>
      <c r="Z276" s="1877">
        <v>3800</v>
      </c>
      <c r="AA276" s="1877"/>
      <c r="AB276" s="1877"/>
      <c r="AC276" s="1877">
        <v>3800</v>
      </c>
      <c r="AD276" s="1740">
        <f>V276</f>
        <v>2446.7669999999998</v>
      </c>
      <c r="AE276" s="1978"/>
      <c r="AF276" s="1866" t="s">
        <v>2364</v>
      </c>
      <c r="AG276" s="1866">
        <v>2412.1709999999998</v>
      </c>
      <c r="AH276" s="1740">
        <f t="shared" si="170"/>
        <v>34.596000000000004</v>
      </c>
      <c r="AI276" s="1206"/>
    </row>
    <row r="277" spans="1:35" ht="31.5">
      <c r="A277" s="1976">
        <v>4</v>
      </c>
      <c r="B277" s="1226" t="s">
        <v>2368</v>
      </c>
      <c r="C277" s="1977"/>
      <c r="D277" s="1977"/>
      <c r="E277" s="630"/>
      <c r="F277" s="1936"/>
      <c r="G277" s="1943"/>
      <c r="H277" s="1713"/>
      <c r="I277" s="1944"/>
      <c r="J277" s="1713"/>
      <c r="K277" s="1683">
        <f t="shared" ref="K277:AH277" si="171">K278+K279+K280</f>
        <v>35569</v>
      </c>
      <c r="L277" s="1683">
        <f t="shared" si="171"/>
        <v>25000</v>
      </c>
      <c r="M277" s="1683">
        <f t="shared" si="171"/>
        <v>15000</v>
      </c>
      <c r="N277" s="1683">
        <f t="shared" si="171"/>
        <v>10000</v>
      </c>
      <c r="O277" s="1683">
        <f t="shared" si="171"/>
        <v>15000</v>
      </c>
      <c r="P277" s="1683">
        <f t="shared" si="171"/>
        <v>15000</v>
      </c>
      <c r="Q277" s="1683">
        <f t="shared" si="171"/>
        <v>0</v>
      </c>
      <c r="R277" s="1683">
        <f t="shared" si="171"/>
        <v>0</v>
      </c>
      <c r="S277" s="1683">
        <f t="shared" si="171"/>
        <v>15000</v>
      </c>
      <c r="T277" s="1676">
        <f t="shared" si="171"/>
        <v>12902.456</v>
      </c>
      <c r="U277" s="1225">
        <f t="shared" si="171"/>
        <v>12902.456</v>
      </c>
      <c r="V277" s="1225">
        <f t="shared" si="171"/>
        <v>2097.5439999999999</v>
      </c>
      <c r="W277" s="1945">
        <f t="shared" si="171"/>
        <v>15000</v>
      </c>
      <c r="X277" s="1945">
        <f t="shared" si="171"/>
        <v>0</v>
      </c>
      <c r="Y277" s="1945">
        <f t="shared" si="171"/>
        <v>0</v>
      </c>
      <c r="Z277" s="1945">
        <f t="shared" si="171"/>
        <v>15000</v>
      </c>
      <c r="AA277" s="1945">
        <f t="shared" si="171"/>
        <v>0</v>
      </c>
      <c r="AB277" s="1945">
        <f t="shared" si="171"/>
        <v>0</v>
      </c>
      <c r="AC277" s="1945">
        <f t="shared" si="171"/>
        <v>15000</v>
      </c>
      <c r="AD277" s="1676">
        <f t="shared" si="171"/>
        <v>2097.5439999999999</v>
      </c>
      <c r="AE277" s="1676">
        <f t="shared" si="171"/>
        <v>0</v>
      </c>
      <c r="AF277" s="1676" t="e">
        <f t="shared" si="171"/>
        <v>#VALUE!</v>
      </c>
      <c r="AG277" s="1676">
        <f t="shared" si="171"/>
        <v>2097.5439999999999</v>
      </c>
      <c r="AH277" s="1676">
        <f t="shared" si="171"/>
        <v>0</v>
      </c>
      <c r="AI277" s="1785"/>
    </row>
    <row r="278" spans="1:35" ht="50.45" customHeight="1">
      <c r="A278" s="1976"/>
      <c r="B278" s="1226" t="s">
        <v>2369</v>
      </c>
      <c r="C278" s="1977" t="s">
        <v>335</v>
      </c>
      <c r="D278" s="1977" t="s">
        <v>2208</v>
      </c>
      <c r="E278" s="630" t="s">
        <v>337</v>
      </c>
      <c r="F278" s="1936">
        <v>7844566</v>
      </c>
      <c r="G278" s="1943"/>
      <c r="H278" s="1713"/>
      <c r="I278" s="1944" t="s">
        <v>77</v>
      </c>
      <c r="J278" s="1713" t="s">
        <v>1554</v>
      </c>
      <c r="K278" s="1683">
        <v>35569</v>
      </c>
      <c r="L278" s="1683">
        <v>25000</v>
      </c>
      <c r="M278" s="1188">
        <v>15000</v>
      </c>
      <c r="N278" s="1715">
        <v>10000</v>
      </c>
      <c r="O278" s="1189">
        <v>15000</v>
      </c>
      <c r="P278" s="1189">
        <v>15000</v>
      </c>
      <c r="Q278" s="1189"/>
      <c r="R278" s="1189"/>
      <c r="S278" s="1189">
        <v>15000</v>
      </c>
      <c r="T278" s="1740">
        <v>12902.456</v>
      </c>
      <c r="U278" s="1223">
        <v>12902.456</v>
      </c>
      <c r="V278" s="1190">
        <f t="shared" ref="V278:V334" si="172">S278-U278</f>
        <v>2097.5439999999999</v>
      </c>
      <c r="W278" s="1877">
        <v>15000</v>
      </c>
      <c r="X278" s="1877"/>
      <c r="Y278" s="1877"/>
      <c r="Z278" s="1877">
        <v>15000</v>
      </c>
      <c r="AA278" s="1877"/>
      <c r="AB278" s="1877"/>
      <c r="AC278" s="1877">
        <v>15000</v>
      </c>
      <c r="AD278" s="1740">
        <f>V278</f>
        <v>2097.5439999999999</v>
      </c>
      <c r="AE278" s="1978"/>
      <c r="AF278" s="1866" t="s">
        <v>2364</v>
      </c>
      <c r="AG278" s="1866">
        <v>2097.5439999999999</v>
      </c>
      <c r="AH278" s="1740">
        <f t="shared" ref="AH278" si="173">AD278-AG278</f>
        <v>0</v>
      </c>
      <c r="AI278" s="1206"/>
    </row>
    <row r="279" spans="1:35" ht="15.75" hidden="1">
      <c r="A279" s="1976"/>
      <c r="B279" s="1226"/>
      <c r="C279" s="1977"/>
      <c r="D279" s="1977"/>
      <c r="E279" s="630"/>
      <c r="F279" s="1936"/>
      <c r="G279" s="1943"/>
      <c r="H279" s="1713"/>
      <c r="I279" s="1944"/>
      <c r="J279" s="1713"/>
      <c r="K279" s="1683"/>
      <c r="L279" s="1683"/>
      <c r="M279" s="1188"/>
      <c r="N279" s="1715"/>
      <c r="O279" s="1189"/>
      <c r="P279" s="1189"/>
      <c r="Q279" s="1189"/>
      <c r="R279" s="1189"/>
      <c r="S279" s="1189"/>
      <c r="T279" s="1740"/>
      <c r="U279" s="1223"/>
      <c r="V279" s="1190"/>
      <c r="W279" s="1877"/>
      <c r="X279" s="1877"/>
      <c r="Y279" s="1877"/>
      <c r="Z279" s="1877"/>
      <c r="AA279" s="1877"/>
      <c r="AB279" s="1877"/>
      <c r="AC279" s="1877"/>
      <c r="AD279" s="1740"/>
      <c r="AE279" s="1978"/>
      <c r="AF279" s="1978"/>
      <c r="AG279" s="1978"/>
      <c r="AH279" s="1740"/>
      <c r="AI279" s="1206"/>
    </row>
    <row r="280" spans="1:35" ht="15.75" hidden="1">
      <c r="A280" s="1976"/>
      <c r="B280" s="1226"/>
      <c r="C280" s="1977"/>
      <c r="D280" s="1977"/>
      <c r="E280" s="630"/>
      <c r="F280" s="1936"/>
      <c r="G280" s="1943"/>
      <c r="H280" s="1713"/>
      <c r="I280" s="1944"/>
      <c r="J280" s="1713"/>
      <c r="K280" s="1683"/>
      <c r="L280" s="1683"/>
      <c r="M280" s="1188"/>
      <c r="N280" s="1715"/>
      <c r="O280" s="1189"/>
      <c r="P280" s="1189"/>
      <c r="Q280" s="1189"/>
      <c r="R280" s="1189"/>
      <c r="S280" s="1189"/>
      <c r="T280" s="1740"/>
      <c r="U280" s="1223"/>
      <c r="V280" s="1190"/>
      <c r="W280" s="1877"/>
      <c r="X280" s="1877"/>
      <c r="Y280" s="1877"/>
      <c r="Z280" s="1877"/>
      <c r="AA280" s="1877"/>
      <c r="AB280" s="1877"/>
      <c r="AC280" s="1877"/>
      <c r="AD280" s="1740"/>
      <c r="AE280" s="1978"/>
      <c r="AF280" s="1978"/>
      <c r="AG280" s="1978"/>
      <c r="AH280" s="1740"/>
      <c r="AI280" s="1206"/>
    </row>
    <row r="281" spans="1:35" ht="15.75" hidden="1">
      <c r="A281" s="1829">
        <v>2</v>
      </c>
      <c r="B281" s="1730" t="s">
        <v>2151</v>
      </c>
      <c r="C281" s="1673"/>
      <c r="D281" s="1673"/>
      <c r="E281" s="1673"/>
      <c r="F281" s="1671"/>
      <c r="G281" s="1671"/>
      <c r="H281" s="1673"/>
      <c r="I281" s="1673"/>
      <c r="J281" s="1673"/>
      <c r="K281" s="1760">
        <f t="shared" ref="K281:AE281" si="174">K283</f>
        <v>0</v>
      </c>
      <c r="L281" s="1760">
        <f t="shared" si="174"/>
        <v>0</v>
      </c>
      <c r="M281" s="1760">
        <f t="shared" si="174"/>
        <v>0</v>
      </c>
      <c r="N281" s="1760">
        <f t="shared" si="174"/>
        <v>0</v>
      </c>
      <c r="O281" s="1760">
        <f t="shared" si="174"/>
        <v>0</v>
      </c>
      <c r="P281" s="1760">
        <f t="shared" si="174"/>
        <v>0</v>
      </c>
      <c r="Q281" s="1760">
        <f t="shared" si="174"/>
        <v>0</v>
      </c>
      <c r="R281" s="1760">
        <f t="shared" si="174"/>
        <v>0</v>
      </c>
      <c r="S281" s="1760">
        <f t="shared" si="174"/>
        <v>0</v>
      </c>
      <c r="T281" s="1761">
        <f t="shared" si="174"/>
        <v>0</v>
      </c>
      <c r="U281" s="1762">
        <f t="shared" si="174"/>
        <v>0</v>
      </c>
      <c r="V281" s="1762">
        <f t="shared" si="174"/>
        <v>0</v>
      </c>
      <c r="W281" s="1762">
        <f t="shared" si="174"/>
        <v>0</v>
      </c>
      <c r="X281" s="1762">
        <f t="shared" si="174"/>
        <v>0</v>
      </c>
      <c r="Y281" s="1762">
        <f t="shared" si="174"/>
        <v>0</v>
      </c>
      <c r="Z281" s="1762">
        <f t="shared" si="174"/>
        <v>0</v>
      </c>
      <c r="AA281" s="1762">
        <f t="shared" si="174"/>
        <v>0</v>
      </c>
      <c r="AB281" s="1762">
        <f t="shared" si="174"/>
        <v>0</v>
      </c>
      <c r="AC281" s="1762">
        <f t="shared" si="174"/>
        <v>0</v>
      </c>
      <c r="AD281" s="1761">
        <f t="shared" si="174"/>
        <v>0</v>
      </c>
      <c r="AE281" s="1775">
        <f t="shared" si="174"/>
        <v>0</v>
      </c>
      <c r="AF281" s="1775"/>
      <c r="AG281" s="1775"/>
      <c r="AH281" s="1761">
        <f t="shared" ref="AH281" si="175">AH283</f>
        <v>0</v>
      </c>
      <c r="AI281" s="1206"/>
    </row>
    <row r="282" spans="1:35" ht="15.75" hidden="1">
      <c r="A282" s="1763" t="s">
        <v>89</v>
      </c>
      <c r="B282" s="1743" t="s">
        <v>150</v>
      </c>
      <c r="C282" s="1673"/>
      <c r="D282" s="1673"/>
      <c r="E282" s="1673"/>
      <c r="F282" s="1671"/>
      <c r="G282" s="1671"/>
      <c r="H282" s="1673"/>
      <c r="I282" s="1673"/>
      <c r="J282" s="1673"/>
      <c r="K282" s="1745">
        <f>K283</f>
        <v>0</v>
      </c>
      <c r="L282" s="1745">
        <f t="shared" ref="L282:AE282" si="176">L283</f>
        <v>0</v>
      </c>
      <c r="M282" s="1745">
        <f t="shared" si="176"/>
        <v>0</v>
      </c>
      <c r="N282" s="1745">
        <f t="shared" si="176"/>
        <v>0</v>
      </c>
      <c r="O282" s="1745">
        <f t="shared" si="176"/>
        <v>0</v>
      </c>
      <c r="P282" s="1745">
        <f t="shared" si="176"/>
        <v>0</v>
      </c>
      <c r="Q282" s="1745">
        <f t="shared" si="176"/>
        <v>0</v>
      </c>
      <c r="R282" s="1745">
        <f t="shared" si="176"/>
        <v>0</v>
      </c>
      <c r="S282" s="1745">
        <f t="shared" si="176"/>
        <v>0</v>
      </c>
      <c r="T282" s="1746">
        <f t="shared" si="176"/>
        <v>0</v>
      </c>
      <c r="U282" s="1747">
        <f t="shared" si="176"/>
        <v>0</v>
      </c>
      <c r="V282" s="1747">
        <f t="shared" si="176"/>
        <v>0</v>
      </c>
      <c r="W282" s="1747">
        <f t="shared" si="176"/>
        <v>0</v>
      </c>
      <c r="X282" s="1747">
        <f t="shared" si="176"/>
        <v>0</v>
      </c>
      <c r="Y282" s="1747">
        <f t="shared" si="176"/>
        <v>0</v>
      </c>
      <c r="Z282" s="1747">
        <f t="shared" si="176"/>
        <v>0</v>
      </c>
      <c r="AA282" s="1747">
        <f t="shared" si="176"/>
        <v>0</v>
      </c>
      <c r="AB282" s="1747">
        <f t="shared" si="176"/>
        <v>0</v>
      </c>
      <c r="AC282" s="1747">
        <f t="shared" si="176"/>
        <v>0</v>
      </c>
      <c r="AD282" s="1746">
        <f t="shared" si="176"/>
        <v>0</v>
      </c>
      <c r="AE282" s="1772">
        <f t="shared" si="176"/>
        <v>0</v>
      </c>
      <c r="AF282" s="1772"/>
      <c r="AG282" s="1772"/>
      <c r="AH282" s="1746">
        <f t="shared" ref="AH282" si="177">AH283</f>
        <v>0</v>
      </c>
      <c r="AI282" s="1206"/>
    </row>
    <row r="283" spans="1:35" ht="15.75" hidden="1">
      <c r="A283" s="1774"/>
      <c r="B283" s="1228"/>
      <c r="C283" s="1673"/>
      <c r="D283" s="1673"/>
      <c r="E283" s="1673"/>
      <c r="F283" s="1671"/>
      <c r="G283" s="1671"/>
      <c r="H283" s="1673"/>
      <c r="I283" s="1673"/>
      <c r="J283" s="1673"/>
      <c r="K283" s="1188"/>
      <c r="L283" s="1188"/>
      <c r="M283" s="1188"/>
      <c r="N283" s="1188"/>
      <c r="O283" s="1188"/>
      <c r="P283" s="1188"/>
      <c r="Q283" s="1188"/>
      <c r="R283" s="1188"/>
      <c r="S283" s="1188"/>
      <c r="T283" s="1684"/>
      <c r="U283" s="1190"/>
      <c r="V283" s="1190"/>
      <c r="W283" s="1896"/>
      <c r="X283" s="1896"/>
      <c r="Y283" s="1896"/>
      <c r="Z283" s="1896"/>
      <c r="AA283" s="1896"/>
      <c r="AB283" s="1896"/>
      <c r="AC283" s="1896"/>
      <c r="AD283" s="1684"/>
      <c r="AE283" s="1773"/>
      <c r="AF283" s="1773"/>
      <c r="AG283" s="1773"/>
      <c r="AH283" s="1684"/>
      <c r="AI283" s="1206"/>
    </row>
    <row r="284" spans="1:35" ht="15.75" hidden="1">
      <c r="A284" s="1774"/>
      <c r="B284" s="1942"/>
      <c r="C284" s="1766"/>
      <c r="D284" s="1766"/>
      <c r="E284" s="1940"/>
      <c r="F284" s="1764"/>
      <c r="G284" s="1764"/>
      <c r="H284" s="1766"/>
      <c r="I284" s="1766"/>
      <c r="J284" s="1766"/>
      <c r="K284" s="1767"/>
      <c r="L284" s="1767"/>
      <c r="M284" s="1767"/>
      <c r="N284" s="1767"/>
      <c r="O284" s="1767"/>
      <c r="P284" s="1767"/>
      <c r="Q284" s="1188"/>
      <c r="R284" s="1188"/>
      <c r="S284" s="1946"/>
      <c r="T284" s="1684"/>
      <c r="U284" s="1190"/>
      <c r="V284" s="1190"/>
      <c r="W284" s="1947"/>
      <c r="X284" s="1896"/>
      <c r="Y284" s="1896"/>
      <c r="Z284" s="1947"/>
      <c r="AA284" s="1896"/>
      <c r="AB284" s="1896"/>
      <c r="AC284" s="1947"/>
      <c r="AD284" s="1982"/>
      <c r="AE284" s="1978"/>
      <c r="AF284" s="1978"/>
      <c r="AG284" s="1978"/>
      <c r="AH284" s="1982"/>
      <c r="AI284" s="862"/>
    </row>
    <row r="285" spans="1:35" ht="15.75" hidden="1">
      <c r="A285" s="1774"/>
      <c r="B285" s="1942"/>
      <c r="C285" s="1766"/>
      <c r="D285" s="1766"/>
      <c r="E285" s="1940"/>
      <c r="F285" s="1764"/>
      <c r="G285" s="1764"/>
      <c r="H285" s="1766"/>
      <c r="I285" s="1766"/>
      <c r="J285" s="1766"/>
      <c r="K285" s="1767"/>
      <c r="L285" s="1767"/>
      <c r="M285" s="1767"/>
      <c r="N285" s="1767"/>
      <c r="O285" s="1948"/>
      <c r="P285" s="1767"/>
      <c r="Q285" s="1188"/>
      <c r="R285" s="1188"/>
      <c r="S285" s="1767"/>
      <c r="T285" s="1684"/>
      <c r="U285" s="1769"/>
      <c r="V285" s="1190"/>
      <c r="W285" s="1941"/>
      <c r="X285" s="1896"/>
      <c r="Y285" s="1896"/>
      <c r="Z285" s="1941"/>
      <c r="AA285" s="1896"/>
      <c r="AB285" s="1896"/>
      <c r="AC285" s="1941"/>
      <c r="AD285" s="1768"/>
      <c r="AE285" s="1773"/>
      <c r="AF285" s="1773"/>
      <c r="AG285" s="1773"/>
      <c r="AH285" s="1768"/>
      <c r="AI285" s="1673"/>
    </row>
    <row r="286" spans="1:35" ht="15.75" hidden="1">
      <c r="A286" s="1774"/>
      <c r="B286" s="1942"/>
      <c r="C286" s="1766"/>
      <c r="D286" s="1766"/>
      <c r="E286" s="1940"/>
      <c r="F286" s="1764"/>
      <c r="G286" s="1764"/>
      <c r="H286" s="1766"/>
      <c r="I286" s="1766"/>
      <c r="J286" s="1766"/>
      <c r="K286" s="1767"/>
      <c r="L286" s="1767"/>
      <c r="M286" s="1767"/>
      <c r="N286" s="1767"/>
      <c r="O286" s="1948"/>
      <c r="P286" s="1767"/>
      <c r="Q286" s="1188"/>
      <c r="R286" s="1188"/>
      <c r="S286" s="1767"/>
      <c r="T286" s="1768"/>
      <c r="U286" s="1769"/>
      <c r="V286" s="1190"/>
      <c r="W286" s="1941"/>
      <c r="X286" s="1896"/>
      <c r="Y286" s="1896"/>
      <c r="Z286" s="1941"/>
      <c r="AA286" s="1896"/>
      <c r="AB286" s="1896"/>
      <c r="AC286" s="1941"/>
      <c r="AD286" s="1768"/>
      <c r="AE286" s="1978"/>
      <c r="AF286" s="1978"/>
      <c r="AG286" s="1978"/>
      <c r="AH286" s="1768"/>
      <c r="AI286" s="1206"/>
    </row>
    <row r="287" spans="1:35" ht="15.75">
      <c r="A287" s="1733">
        <v>3</v>
      </c>
      <c r="B287" s="1705" t="s">
        <v>2165</v>
      </c>
      <c r="C287" s="1673"/>
      <c r="D287" s="1673"/>
      <c r="E287" s="1674"/>
      <c r="F287" s="1674"/>
      <c r="G287" s="1674"/>
      <c r="H287" s="1671"/>
      <c r="I287" s="1673"/>
      <c r="J287" s="1673"/>
      <c r="K287" s="1760">
        <f>K288+K292+K300</f>
        <v>1900872</v>
      </c>
      <c r="L287" s="1760">
        <f t="shared" ref="L287:AD287" si="178">L288+L292+L300</f>
        <v>790098</v>
      </c>
      <c r="M287" s="1760">
        <f t="shared" si="178"/>
        <v>772000</v>
      </c>
      <c r="N287" s="1760">
        <f t="shared" si="178"/>
        <v>0</v>
      </c>
      <c r="O287" s="1760">
        <f t="shared" si="178"/>
        <v>89750</v>
      </c>
      <c r="P287" s="1760">
        <f t="shared" si="178"/>
        <v>92750</v>
      </c>
      <c r="Q287" s="1760">
        <f t="shared" si="178"/>
        <v>0</v>
      </c>
      <c r="R287" s="1760">
        <f t="shared" si="178"/>
        <v>0</v>
      </c>
      <c r="S287" s="1760">
        <f t="shared" si="178"/>
        <v>94450</v>
      </c>
      <c r="T287" s="1761">
        <f t="shared" si="178"/>
        <v>29997.146000000001</v>
      </c>
      <c r="U287" s="1762">
        <f t="shared" si="178"/>
        <v>74334.024999999994</v>
      </c>
      <c r="V287" s="1762">
        <f t="shared" si="178"/>
        <v>20115.974999999999</v>
      </c>
      <c r="W287" s="1762">
        <f t="shared" si="178"/>
        <v>94450</v>
      </c>
      <c r="X287" s="1762">
        <f t="shared" si="178"/>
        <v>0</v>
      </c>
      <c r="Y287" s="1762">
        <f t="shared" si="178"/>
        <v>0</v>
      </c>
      <c r="Z287" s="1762">
        <f t="shared" si="178"/>
        <v>94450</v>
      </c>
      <c r="AA287" s="1762">
        <f t="shared" si="178"/>
        <v>0</v>
      </c>
      <c r="AB287" s="1762">
        <f t="shared" si="178"/>
        <v>0</v>
      </c>
      <c r="AC287" s="1762">
        <f t="shared" si="178"/>
        <v>94450</v>
      </c>
      <c r="AD287" s="1761">
        <f t="shared" si="178"/>
        <v>17696.764999999999</v>
      </c>
      <c r="AE287" s="1761">
        <f t="shared" ref="AE287:AH287" si="179">AE288+AE292+AE300</f>
        <v>2419.2099999999991</v>
      </c>
      <c r="AF287" s="1761" t="e">
        <f t="shared" si="179"/>
        <v>#VALUE!</v>
      </c>
      <c r="AG287" s="1761">
        <f t="shared" si="179"/>
        <v>14546.765000000001</v>
      </c>
      <c r="AH287" s="1761">
        <f t="shared" si="179"/>
        <v>3150</v>
      </c>
      <c r="AI287" s="1674"/>
    </row>
    <row r="288" spans="1:35" ht="15.75">
      <c r="A288" s="1763" t="s">
        <v>89</v>
      </c>
      <c r="B288" s="1743" t="s">
        <v>150</v>
      </c>
      <c r="C288" s="1673"/>
      <c r="D288" s="1673"/>
      <c r="E288" s="1674"/>
      <c r="F288" s="1674"/>
      <c r="G288" s="1674"/>
      <c r="H288" s="1671"/>
      <c r="I288" s="1673"/>
      <c r="J288" s="1673"/>
      <c r="K288" s="1745">
        <f>K289</f>
        <v>115098</v>
      </c>
      <c r="L288" s="1745">
        <f t="shared" ref="L288:AH288" si="180">L289</f>
        <v>115098</v>
      </c>
      <c r="M288" s="1745">
        <f t="shared" si="180"/>
        <v>97000</v>
      </c>
      <c r="N288" s="1745">
        <f t="shared" si="180"/>
        <v>0</v>
      </c>
      <c r="O288" s="1745">
        <f t="shared" si="180"/>
        <v>48000</v>
      </c>
      <c r="P288" s="1745">
        <f t="shared" si="180"/>
        <v>48000</v>
      </c>
      <c r="Q288" s="1745">
        <f t="shared" si="180"/>
        <v>0</v>
      </c>
      <c r="R288" s="1745">
        <f t="shared" si="180"/>
        <v>0</v>
      </c>
      <c r="S288" s="1745">
        <f t="shared" si="180"/>
        <v>40700</v>
      </c>
      <c r="T288" s="1746">
        <f t="shared" si="180"/>
        <v>19365</v>
      </c>
      <c r="U288" s="1747">
        <f t="shared" si="180"/>
        <v>36780.79</v>
      </c>
      <c r="V288" s="1747">
        <f t="shared" si="180"/>
        <v>3919.2099999999991</v>
      </c>
      <c r="W288" s="1747">
        <f t="shared" si="180"/>
        <v>40700</v>
      </c>
      <c r="X288" s="1747">
        <f t="shared" si="180"/>
        <v>0</v>
      </c>
      <c r="Y288" s="1747">
        <f t="shared" si="180"/>
        <v>0</v>
      </c>
      <c r="Z288" s="1747">
        <f t="shared" si="180"/>
        <v>40700</v>
      </c>
      <c r="AA288" s="1747">
        <f t="shared" si="180"/>
        <v>0</v>
      </c>
      <c r="AB288" s="1747">
        <f t="shared" si="180"/>
        <v>0</v>
      </c>
      <c r="AC288" s="1747">
        <f t="shared" si="180"/>
        <v>40700</v>
      </c>
      <c r="AD288" s="1746">
        <f t="shared" si="180"/>
        <v>1500</v>
      </c>
      <c r="AE288" s="1746">
        <f t="shared" si="180"/>
        <v>2419.2099999999991</v>
      </c>
      <c r="AF288" s="1746" t="e">
        <f t="shared" si="180"/>
        <v>#VALUE!</v>
      </c>
      <c r="AG288" s="1746">
        <f t="shared" si="180"/>
        <v>1500</v>
      </c>
      <c r="AH288" s="1746">
        <f t="shared" si="180"/>
        <v>0</v>
      </c>
      <c r="AI288" s="1674"/>
    </row>
    <row r="289" spans="1:35" ht="87.95" customHeight="1">
      <c r="A289" s="1774">
        <v>1</v>
      </c>
      <c r="B289" s="1228" t="s">
        <v>2370</v>
      </c>
      <c r="C289" s="1673" t="s">
        <v>896</v>
      </c>
      <c r="D289" s="1673" t="s">
        <v>75</v>
      </c>
      <c r="E289" s="1673" t="s">
        <v>1145</v>
      </c>
      <c r="F289" s="1671">
        <v>7786699</v>
      </c>
      <c r="G289" s="1671"/>
      <c r="H289" s="1673" t="s">
        <v>2371</v>
      </c>
      <c r="I289" s="1673" t="s">
        <v>131</v>
      </c>
      <c r="J289" s="1673" t="s">
        <v>2372</v>
      </c>
      <c r="K289" s="1188">
        <v>115098</v>
      </c>
      <c r="L289" s="1188">
        <v>115098</v>
      </c>
      <c r="M289" s="1188">
        <v>97000</v>
      </c>
      <c r="N289" s="1784"/>
      <c r="O289" s="1188">
        <f>O290+O291</f>
        <v>48000</v>
      </c>
      <c r="P289" s="1188">
        <f>P290+P291</f>
        <v>48000</v>
      </c>
      <c r="Q289" s="1188">
        <f t="shared" ref="Q289:AD289" si="181">Q290+Q291</f>
        <v>0</v>
      </c>
      <c r="R289" s="1188">
        <f t="shared" si="181"/>
        <v>0</v>
      </c>
      <c r="S289" s="1188">
        <f>S290+S291</f>
        <v>40700</v>
      </c>
      <c r="T289" s="1684">
        <f t="shared" si="181"/>
        <v>19365</v>
      </c>
      <c r="U289" s="1190">
        <f t="shared" si="181"/>
        <v>36780.79</v>
      </c>
      <c r="V289" s="1190">
        <f t="shared" si="181"/>
        <v>3919.2099999999991</v>
      </c>
      <c r="W289" s="1190">
        <f t="shared" si="181"/>
        <v>40700</v>
      </c>
      <c r="X289" s="1190">
        <f t="shared" si="181"/>
        <v>0</v>
      </c>
      <c r="Y289" s="1190">
        <f t="shared" si="181"/>
        <v>0</v>
      </c>
      <c r="Z289" s="1190">
        <f t="shared" si="181"/>
        <v>40700</v>
      </c>
      <c r="AA289" s="1190">
        <f t="shared" si="181"/>
        <v>0</v>
      </c>
      <c r="AB289" s="1190">
        <f t="shared" si="181"/>
        <v>0</v>
      </c>
      <c r="AC289" s="1190">
        <f t="shared" si="181"/>
        <v>40700</v>
      </c>
      <c r="AD289" s="1684">
        <f t="shared" si="181"/>
        <v>1500</v>
      </c>
      <c r="AE289" s="1684">
        <f t="shared" ref="AE289:AH289" si="182">AE290+AE291</f>
        <v>2419.2099999999991</v>
      </c>
      <c r="AF289" s="1684" t="e">
        <f t="shared" si="182"/>
        <v>#VALUE!</v>
      </c>
      <c r="AG289" s="1684">
        <f t="shared" si="182"/>
        <v>1500</v>
      </c>
      <c r="AH289" s="1684">
        <f t="shared" si="182"/>
        <v>0</v>
      </c>
      <c r="AI289" s="1221"/>
    </row>
    <row r="290" spans="1:35" ht="78.75">
      <c r="A290" s="1938"/>
      <c r="B290" s="1949" t="s">
        <v>2373</v>
      </c>
      <c r="C290" s="1766"/>
      <c r="D290" s="1766"/>
      <c r="E290" s="1940" t="s">
        <v>886</v>
      </c>
      <c r="F290" s="1764"/>
      <c r="G290" s="1764"/>
      <c r="H290" s="1766"/>
      <c r="I290" s="1766"/>
      <c r="J290" s="1766"/>
      <c r="K290" s="1767">
        <v>88994</v>
      </c>
      <c r="L290" s="1767">
        <v>88994</v>
      </c>
      <c r="M290" s="1767"/>
      <c r="N290" s="1948"/>
      <c r="O290" s="1767">
        <v>23000</v>
      </c>
      <c r="P290" s="1767">
        <v>23000</v>
      </c>
      <c r="Q290" s="1767"/>
      <c r="R290" s="1767"/>
      <c r="S290" s="1767">
        <v>20700</v>
      </c>
      <c r="T290" s="1768">
        <f>11599-8315</f>
        <v>3284</v>
      </c>
      <c r="U290" s="1769">
        <v>20700</v>
      </c>
      <c r="V290" s="1190">
        <f t="shared" si="172"/>
        <v>0</v>
      </c>
      <c r="W290" s="1941">
        <v>20700</v>
      </c>
      <c r="X290" s="1941"/>
      <c r="Y290" s="1941"/>
      <c r="Z290" s="1941">
        <v>20700</v>
      </c>
      <c r="AA290" s="1941"/>
      <c r="AB290" s="1941"/>
      <c r="AC290" s="1941">
        <v>20700</v>
      </c>
      <c r="AD290" s="1768"/>
      <c r="AE290" s="1978"/>
      <c r="AF290" s="1978"/>
      <c r="AG290" s="1978"/>
      <c r="AH290" s="1740">
        <f t="shared" ref="AH290:AH291" si="183">AD290-AG290</f>
        <v>0</v>
      </c>
      <c r="AI290" s="1766"/>
    </row>
    <row r="291" spans="1:35" ht="49.5" customHeight="1">
      <c r="A291" s="1765"/>
      <c r="B291" s="1949" t="s">
        <v>2374</v>
      </c>
      <c r="C291" s="1940"/>
      <c r="D291" s="1940"/>
      <c r="E291" s="1940" t="s">
        <v>2197</v>
      </c>
      <c r="F291" s="1765"/>
      <c r="G291" s="1765"/>
      <c r="H291" s="1940"/>
      <c r="I291" s="1766"/>
      <c r="J291" s="1950"/>
      <c r="K291" s="1767">
        <v>26104</v>
      </c>
      <c r="L291" s="1767">
        <v>26104</v>
      </c>
      <c r="M291" s="1767"/>
      <c r="N291" s="1767"/>
      <c r="O291" s="1767">
        <v>25000</v>
      </c>
      <c r="P291" s="1767">
        <v>25000</v>
      </c>
      <c r="Q291" s="1767"/>
      <c r="R291" s="1767"/>
      <c r="S291" s="1767">
        <v>20000</v>
      </c>
      <c r="T291" s="1768">
        <f>36781-20700</f>
        <v>16081</v>
      </c>
      <c r="U291" s="1769">
        <v>16080.79</v>
      </c>
      <c r="V291" s="1190">
        <f t="shared" si="172"/>
        <v>3919.2099999999991</v>
      </c>
      <c r="W291" s="1941">
        <v>20000</v>
      </c>
      <c r="X291" s="1941"/>
      <c r="Y291" s="1941"/>
      <c r="Z291" s="1941">
        <v>20000</v>
      </c>
      <c r="AA291" s="1941"/>
      <c r="AB291" s="1941"/>
      <c r="AC291" s="1941">
        <v>20000</v>
      </c>
      <c r="AD291" s="1768">
        <v>1500</v>
      </c>
      <c r="AE291" s="1770">
        <f>V291-AD291</f>
        <v>2419.2099999999991</v>
      </c>
      <c r="AF291" s="1866" t="s">
        <v>2375</v>
      </c>
      <c r="AG291" s="1866">
        <v>1500</v>
      </c>
      <c r="AH291" s="1740">
        <f t="shared" si="183"/>
        <v>0</v>
      </c>
      <c r="AI291" s="1766"/>
    </row>
    <row r="292" spans="1:35" ht="15.75" hidden="1">
      <c r="A292" s="1763" t="s">
        <v>91</v>
      </c>
      <c r="B292" s="1743" t="s">
        <v>120</v>
      </c>
      <c r="C292" s="1673"/>
      <c r="D292" s="1673"/>
      <c r="E292" s="1674"/>
      <c r="F292" s="1674"/>
      <c r="G292" s="1674"/>
      <c r="H292" s="1671"/>
      <c r="I292" s="1673"/>
      <c r="J292" s="1673"/>
      <c r="K292" s="1745">
        <f>K293+K298+K299</f>
        <v>0</v>
      </c>
      <c r="L292" s="1745">
        <f t="shared" ref="L292:AE292" si="184">L293+L298+L299</f>
        <v>0</v>
      </c>
      <c r="M292" s="1745">
        <f t="shared" si="184"/>
        <v>0</v>
      </c>
      <c r="N292" s="1745">
        <f t="shared" si="184"/>
        <v>0</v>
      </c>
      <c r="O292" s="1745">
        <f t="shared" si="184"/>
        <v>0</v>
      </c>
      <c r="P292" s="1745">
        <f t="shared" si="184"/>
        <v>0</v>
      </c>
      <c r="Q292" s="1745">
        <f t="shared" si="184"/>
        <v>0</v>
      </c>
      <c r="R292" s="1745">
        <f t="shared" si="184"/>
        <v>0</v>
      </c>
      <c r="S292" s="1745">
        <f t="shared" si="184"/>
        <v>0</v>
      </c>
      <c r="T292" s="1746">
        <f t="shared" si="184"/>
        <v>0</v>
      </c>
      <c r="U292" s="1747">
        <f t="shared" si="184"/>
        <v>0</v>
      </c>
      <c r="V292" s="1747">
        <f t="shared" si="184"/>
        <v>0</v>
      </c>
      <c r="W292" s="1747">
        <f t="shared" si="184"/>
        <v>0</v>
      </c>
      <c r="X292" s="1747">
        <f t="shared" si="184"/>
        <v>0</v>
      </c>
      <c r="Y292" s="1747">
        <f t="shared" si="184"/>
        <v>0</v>
      </c>
      <c r="Z292" s="1747">
        <f t="shared" si="184"/>
        <v>0</v>
      </c>
      <c r="AA292" s="1747">
        <f t="shared" si="184"/>
        <v>0</v>
      </c>
      <c r="AB292" s="1747">
        <f t="shared" si="184"/>
        <v>0</v>
      </c>
      <c r="AC292" s="1747">
        <f t="shared" si="184"/>
        <v>0</v>
      </c>
      <c r="AD292" s="1746">
        <f t="shared" si="184"/>
        <v>0</v>
      </c>
      <c r="AE292" s="1772">
        <f t="shared" si="184"/>
        <v>0</v>
      </c>
      <c r="AF292" s="1772"/>
      <c r="AG292" s="1772"/>
      <c r="AH292" s="1746">
        <f t="shared" ref="AH292" si="185">AH293+AH298+AH299</f>
        <v>0</v>
      </c>
      <c r="AI292" s="1674"/>
    </row>
    <row r="293" spans="1:35" ht="15.75" hidden="1">
      <c r="A293" s="1674"/>
      <c r="B293" s="1228"/>
      <c r="C293" s="1673"/>
      <c r="D293" s="1673"/>
      <c r="E293" s="1673"/>
      <c r="F293" s="1671"/>
      <c r="G293" s="1671"/>
      <c r="H293" s="1673"/>
      <c r="I293" s="1673"/>
      <c r="J293" s="1673"/>
      <c r="K293" s="1188"/>
      <c r="L293" s="1188"/>
      <c r="M293" s="1188"/>
      <c r="N293" s="1188"/>
      <c r="O293" s="1188"/>
      <c r="P293" s="1188"/>
      <c r="Q293" s="1188"/>
      <c r="R293" s="1188"/>
      <c r="S293" s="1188"/>
      <c r="T293" s="1684"/>
      <c r="U293" s="1190"/>
      <c r="V293" s="1190"/>
      <c r="W293" s="1190"/>
      <c r="X293" s="1190"/>
      <c r="Y293" s="1190"/>
      <c r="Z293" s="1190"/>
      <c r="AA293" s="1190"/>
      <c r="AB293" s="1190"/>
      <c r="AC293" s="1190"/>
      <c r="AD293" s="1684"/>
      <c r="AE293" s="1773"/>
      <c r="AF293" s="1773"/>
      <c r="AG293" s="1773"/>
      <c r="AH293" s="1684"/>
      <c r="AI293" s="1221"/>
    </row>
    <row r="294" spans="1:35" ht="15.75" hidden="1">
      <c r="A294" s="1765"/>
      <c r="B294" s="1951"/>
      <c r="C294" s="1766"/>
      <c r="D294" s="1766"/>
      <c r="E294" s="1940"/>
      <c r="F294" s="1764"/>
      <c r="G294" s="1764"/>
      <c r="H294" s="1766"/>
      <c r="I294" s="1766"/>
      <c r="J294" s="1766"/>
      <c r="K294" s="1952"/>
      <c r="L294" s="1952"/>
      <c r="M294" s="1767"/>
      <c r="N294" s="1767"/>
      <c r="O294" s="1767"/>
      <c r="P294" s="1767"/>
      <c r="Q294" s="1767"/>
      <c r="R294" s="1767"/>
      <c r="S294" s="1767"/>
      <c r="T294" s="1768"/>
      <c r="U294" s="1769"/>
      <c r="V294" s="1190"/>
      <c r="W294" s="1941"/>
      <c r="X294" s="1941"/>
      <c r="Y294" s="1941"/>
      <c r="Z294" s="1941"/>
      <c r="AA294" s="1941"/>
      <c r="AB294" s="1941"/>
      <c r="AC294" s="1941"/>
      <c r="AD294" s="1768"/>
      <c r="AE294" s="1978"/>
      <c r="AF294" s="1978"/>
      <c r="AG294" s="1978"/>
      <c r="AH294" s="1768"/>
      <c r="AI294" s="1975"/>
    </row>
    <row r="295" spans="1:35" ht="15.75" hidden="1">
      <c r="A295" s="1765"/>
      <c r="B295" s="1951"/>
      <c r="C295" s="1766"/>
      <c r="D295" s="1766"/>
      <c r="E295" s="1940"/>
      <c r="F295" s="1764"/>
      <c r="G295" s="1764"/>
      <c r="H295" s="1766"/>
      <c r="I295" s="1766"/>
      <c r="J295" s="1766"/>
      <c r="K295" s="1952"/>
      <c r="L295" s="1952"/>
      <c r="M295" s="1767"/>
      <c r="N295" s="1767"/>
      <c r="O295" s="1767"/>
      <c r="P295" s="1767"/>
      <c r="Q295" s="1767"/>
      <c r="R295" s="1767"/>
      <c r="S295" s="1767"/>
      <c r="T295" s="1768"/>
      <c r="U295" s="1769"/>
      <c r="V295" s="1190"/>
      <c r="W295" s="1941"/>
      <c r="X295" s="1941"/>
      <c r="Y295" s="1941"/>
      <c r="Z295" s="1941"/>
      <c r="AA295" s="1941"/>
      <c r="AB295" s="1941"/>
      <c r="AC295" s="1941"/>
      <c r="AD295" s="1768"/>
      <c r="AE295" s="1750"/>
      <c r="AF295" s="1750"/>
      <c r="AG295" s="1750"/>
      <c r="AH295" s="1768"/>
      <c r="AI295" s="1975"/>
    </row>
    <row r="296" spans="1:35" ht="15.75" hidden="1">
      <c r="A296" s="1674"/>
      <c r="B296" s="1206"/>
      <c r="C296" s="1671"/>
      <c r="D296" s="1673"/>
      <c r="E296" s="1673"/>
      <c r="F296" s="1671"/>
      <c r="G296" s="1671"/>
      <c r="H296" s="1221"/>
      <c r="I296" s="1673"/>
      <c r="J296" s="1673"/>
      <c r="K296" s="1189"/>
      <c r="L296" s="1189"/>
      <c r="M296" s="1189"/>
      <c r="N296" s="1188"/>
      <c r="O296" s="1188"/>
      <c r="P296" s="1188"/>
      <c r="Q296" s="1188"/>
      <c r="R296" s="1188"/>
      <c r="S296" s="1188"/>
      <c r="T296" s="1684"/>
      <c r="U296" s="1190"/>
      <c r="V296" s="1190"/>
      <c r="W296" s="1896"/>
      <c r="X296" s="1896"/>
      <c r="Y296" s="1896"/>
      <c r="Z296" s="1896"/>
      <c r="AA296" s="1896"/>
      <c r="AB296" s="1896"/>
      <c r="AC296" s="1896"/>
      <c r="AD296" s="1684"/>
      <c r="AE296" s="1978"/>
      <c r="AF296" s="1978"/>
      <c r="AG296" s="1978"/>
      <c r="AH296" s="1684"/>
      <c r="AI296" s="1221"/>
    </row>
    <row r="297" spans="1:35" ht="15.75" hidden="1">
      <c r="A297" s="1674"/>
      <c r="B297" s="1228"/>
      <c r="C297" s="1671"/>
      <c r="D297" s="1673"/>
      <c r="E297" s="1673"/>
      <c r="F297" s="1674"/>
      <c r="G297" s="1674"/>
      <c r="H297" s="1673"/>
      <c r="I297" s="1673"/>
      <c r="J297" s="1673"/>
      <c r="K297" s="1189"/>
      <c r="L297" s="1189"/>
      <c r="M297" s="1189"/>
      <c r="N297" s="1188"/>
      <c r="O297" s="1189"/>
      <c r="P297" s="1189"/>
      <c r="Q297" s="1189"/>
      <c r="R297" s="1189"/>
      <c r="S297" s="1189"/>
      <c r="T297" s="1740"/>
      <c r="U297" s="1223"/>
      <c r="V297" s="1190"/>
      <c r="W297" s="1877"/>
      <c r="X297" s="1877"/>
      <c r="Y297" s="1877"/>
      <c r="Z297" s="1877"/>
      <c r="AA297" s="1877"/>
      <c r="AB297" s="1877"/>
      <c r="AC297" s="1877"/>
      <c r="AD297" s="1740"/>
      <c r="AE297" s="1978"/>
      <c r="AF297" s="1978"/>
      <c r="AG297" s="1978"/>
      <c r="AH297" s="1740"/>
      <c r="AI297" s="1221"/>
    </row>
    <row r="298" spans="1:35" ht="15.75" hidden="1">
      <c r="A298" s="1674"/>
      <c r="B298" s="1228"/>
      <c r="C298" s="1671"/>
      <c r="D298" s="1673"/>
      <c r="E298" s="1673"/>
      <c r="F298" s="1671"/>
      <c r="G298" s="1671"/>
      <c r="H298" s="1673"/>
      <c r="I298" s="1673"/>
      <c r="J298" s="1673"/>
      <c r="K298" s="1189"/>
      <c r="L298" s="1189"/>
      <c r="M298" s="1189"/>
      <c r="N298" s="1188"/>
      <c r="O298" s="1189"/>
      <c r="P298" s="1189"/>
      <c r="Q298" s="1189"/>
      <c r="R298" s="1189"/>
      <c r="S298" s="1189"/>
      <c r="T298" s="1740"/>
      <c r="U298" s="1223"/>
      <c r="V298" s="1190"/>
      <c r="W298" s="1877"/>
      <c r="X298" s="1877"/>
      <c r="Y298" s="1877"/>
      <c r="Z298" s="1877"/>
      <c r="AA298" s="1877"/>
      <c r="AB298" s="1877"/>
      <c r="AC298" s="1877"/>
      <c r="AD298" s="1740"/>
      <c r="AE298" s="1978"/>
      <c r="AF298" s="1978"/>
      <c r="AG298" s="1978"/>
      <c r="AH298" s="1740"/>
      <c r="AI298" s="1221"/>
    </row>
    <row r="299" spans="1:35" ht="15.75" hidden="1">
      <c r="A299" s="1674"/>
      <c r="B299" s="1226"/>
      <c r="C299" s="1671"/>
      <c r="D299" s="1673"/>
      <c r="E299" s="1673"/>
      <c r="F299" s="1671"/>
      <c r="G299" s="1671"/>
      <c r="H299" s="1673"/>
      <c r="I299" s="630"/>
      <c r="J299" s="1673"/>
      <c r="K299" s="1784"/>
      <c r="L299" s="1784"/>
      <c r="M299" s="1784"/>
      <c r="N299" s="1953"/>
      <c r="O299" s="1715"/>
      <c r="P299" s="1715"/>
      <c r="Q299" s="1715"/>
      <c r="R299" s="1715"/>
      <c r="S299" s="1715"/>
      <c r="T299" s="1954"/>
      <c r="U299" s="1718"/>
      <c r="V299" s="1190"/>
      <c r="W299" s="1878"/>
      <c r="X299" s="1878"/>
      <c r="Y299" s="1878"/>
      <c r="Z299" s="1878"/>
      <c r="AA299" s="1878"/>
      <c r="AB299" s="1878"/>
      <c r="AC299" s="1878"/>
      <c r="AD299" s="1717"/>
      <c r="AE299" s="1978"/>
      <c r="AF299" s="1978"/>
      <c r="AG299" s="1978"/>
      <c r="AH299" s="1717"/>
      <c r="AI299" s="1206"/>
    </row>
    <row r="300" spans="1:35" ht="15.75">
      <c r="A300" s="1763" t="s">
        <v>93</v>
      </c>
      <c r="B300" s="1743" t="s">
        <v>2243</v>
      </c>
      <c r="C300" s="1671"/>
      <c r="D300" s="1673"/>
      <c r="E300" s="1673"/>
      <c r="F300" s="1671"/>
      <c r="G300" s="1671"/>
      <c r="H300" s="1671"/>
      <c r="I300" s="630"/>
      <c r="J300" s="1673"/>
      <c r="K300" s="1955">
        <f>K301</f>
        <v>1785774</v>
      </c>
      <c r="L300" s="1955">
        <f t="shared" ref="L300:AH300" si="186">L301</f>
        <v>675000</v>
      </c>
      <c r="M300" s="1955">
        <f t="shared" si="186"/>
        <v>675000</v>
      </c>
      <c r="N300" s="1955">
        <f t="shared" si="186"/>
        <v>0</v>
      </c>
      <c r="O300" s="1955">
        <f t="shared" si="186"/>
        <v>41750</v>
      </c>
      <c r="P300" s="1955">
        <f t="shared" si="186"/>
        <v>44750</v>
      </c>
      <c r="Q300" s="1955">
        <f t="shared" si="186"/>
        <v>0</v>
      </c>
      <c r="R300" s="1955">
        <f t="shared" si="186"/>
        <v>0</v>
      </c>
      <c r="S300" s="1955">
        <f t="shared" si="186"/>
        <v>53750</v>
      </c>
      <c r="T300" s="1956">
        <f t="shared" si="186"/>
        <v>10632.146000000001</v>
      </c>
      <c r="U300" s="1957">
        <f t="shared" si="186"/>
        <v>37553.235000000001</v>
      </c>
      <c r="V300" s="1957">
        <f t="shared" si="186"/>
        <v>16196.765000000001</v>
      </c>
      <c r="W300" s="1957">
        <f t="shared" si="186"/>
        <v>53750</v>
      </c>
      <c r="X300" s="1957">
        <f t="shared" si="186"/>
        <v>0</v>
      </c>
      <c r="Y300" s="1957">
        <f t="shared" si="186"/>
        <v>0</v>
      </c>
      <c r="Z300" s="1957">
        <f t="shared" si="186"/>
        <v>53750</v>
      </c>
      <c r="AA300" s="1957">
        <f t="shared" si="186"/>
        <v>0</v>
      </c>
      <c r="AB300" s="1957">
        <f t="shared" si="186"/>
        <v>0</v>
      </c>
      <c r="AC300" s="1957">
        <f t="shared" si="186"/>
        <v>53750</v>
      </c>
      <c r="AD300" s="1956">
        <f t="shared" si="186"/>
        <v>16196.765000000001</v>
      </c>
      <c r="AE300" s="1956">
        <f t="shared" si="186"/>
        <v>0</v>
      </c>
      <c r="AF300" s="1956" t="e">
        <f t="shared" si="186"/>
        <v>#VALUE!</v>
      </c>
      <c r="AG300" s="1956">
        <f t="shared" si="186"/>
        <v>13046.765000000001</v>
      </c>
      <c r="AH300" s="1956">
        <f t="shared" si="186"/>
        <v>3150</v>
      </c>
      <c r="AI300" s="1206"/>
    </row>
    <row r="301" spans="1:35" ht="63">
      <c r="A301" s="1674">
        <v>1</v>
      </c>
      <c r="B301" s="1228" t="s">
        <v>2376</v>
      </c>
      <c r="C301" s="1673" t="s">
        <v>100</v>
      </c>
      <c r="D301" s="1673"/>
      <c r="E301" s="1673" t="s">
        <v>2224</v>
      </c>
      <c r="F301" s="1674"/>
      <c r="G301" s="1674"/>
      <c r="H301" s="1673"/>
      <c r="I301" s="1673" t="s">
        <v>95</v>
      </c>
      <c r="J301" s="1672" t="s">
        <v>2377</v>
      </c>
      <c r="K301" s="1188">
        <v>1785774</v>
      </c>
      <c r="L301" s="1188">
        <v>675000</v>
      </c>
      <c r="M301" s="1188">
        <v>675000</v>
      </c>
      <c r="N301" s="1188"/>
      <c r="O301" s="1189">
        <f>O303+O310+O312+O316+O319+O321+O324+O326+O330</f>
        <v>41750</v>
      </c>
      <c r="P301" s="1189">
        <f t="shared" ref="P301:AD301" si="187">P303+P310+P312+P316+P319+P321+P324+P326+P330</f>
        <v>44750</v>
      </c>
      <c r="Q301" s="1189">
        <f t="shared" si="187"/>
        <v>0</v>
      </c>
      <c r="R301" s="1189">
        <f t="shared" si="187"/>
        <v>0</v>
      </c>
      <c r="S301" s="1189">
        <f t="shared" si="187"/>
        <v>53750</v>
      </c>
      <c r="T301" s="1740">
        <f t="shared" si="187"/>
        <v>10632.146000000001</v>
      </c>
      <c r="U301" s="1223">
        <f t="shared" si="187"/>
        <v>37553.235000000001</v>
      </c>
      <c r="V301" s="1223">
        <f t="shared" si="187"/>
        <v>16196.765000000001</v>
      </c>
      <c r="W301" s="1223">
        <f t="shared" si="187"/>
        <v>53750</v>
      </c>
      <c r="X301" s="1223">
        <f t="shared" si="187"/>
        <v>0</v>
      </c>
      <c r="Y301" s="1223">
        <f t="shared" si="187"/>
        <v>0</v>
      </c>
      <c r="Z301" s="1223">
        <f t="shared" si="187"/>
        <v>53750</v>
      </c>
      <c r="AA301" s="1223">
        <f t="shared" si="187"/>
        <v>0</v>
      </c>
      <c r="AB301" s="1223">
        <f t="shared" si="187"/>
        <v>0</v>
      </c>
      <c r="AC301" s="1223">
        <f t="shared" si="187"/>
        <v>53750</v>
      </c>
      <c r="AD301" s="1740">
        <f t="shared" si="187"/>
        <v>16196.765000000001</v>
      </c>
      <c r="AE301" s="1740">
        <f t="shared" ref="AE301:AH301" si="188">AE303+AE310+AE312+AE316+AE319+AE321+AE324+AE326+AE330</f>
        <v>0</v>
      </c>
      <c r="AF301" s="1740" t="e">
        <f t="shared" si="188"/>
        <v>#VALUE!</v>
      </c>
      <c r="AG301" s="1740">
        <f t="shared" si="188"/>
        <v>13046.765000000001</v>
      </c>
      <c r="AH301" s="1740">
        <f t="shared" si="188"/>
        <v>3150</v>
      </c>
      <c r="AI301" s="1206"/>
    </row>
    <row r="302" spans="1:35" ht="15.75">
      <c r="A302" s="1674"/>
      <c r="B302" s="1228" t="s">
        <v>2180</v>
      </c>
      <c r="C302" s="1673"/>
      <c r="D302" s="1673"/>
      <c r="E302" s="1673"/>
      <c r="F302" s="1674"/>
      <c r="G302" s="1674"/>
      <c r="H302" s="1673"/>
      <c r="I302" s="1673"/>
      <c r="J302" s="1672"/>
      <c r="K302" s="1818"/>
      <c r="L302" s="1818"/>
      <c r="M302" s="1188"/>
      <c r="N302" s="1188"/>
      <c r="O302" s="1189"/>
      <c r="P302" s="1189"/>
      <c r="Q302" s="1189"/>
      <c r="R302" s="1189"/>
      <c r="S302" s="1189"/>
      <c r="T302" s="1740"/>
      <c r="U302" s="1223"/>
      <c r="V302" s="1190">
        <f t="shared" si="172"/>
        <v>0</v>
      </c>
      <c r="W302" s="1877"/>
      <c r="X302" s="1877"/>
      <c r="Y302" s="1877"/>
      <c r="Z302" s="1877"/>
      <c r="AA302" s="1877"/>
      <c r="AB302" s="1877"/>
      <c r="AC302" s="1877"/>
      <c r="AD302" s="1740"/>
      <c r="AE302" s="1740"/>
      <c r="AF302" s="1740"/>
      <c r="AG302" s="1740"/>
      <c r="AH302" s="1740"/>
      <c r="AI302" s="1206"/>
    </row>
    <row r="303" spans="1:35" ht="15.75">
      <c r="A303" s="1880" t="s">
        <v>753</v>
      </c>
      <c r="B303" s="1788" t="s">
        <v>274</v>
      </c>
      <c r="C303" s="1673"/>
      <c r="D303" s="1673"/>
      <c r="E303" s="1673"/>
      <c r="F303" s="1674"/>
      <c r="G303" s="1674"/>
      <c r="H303" s="1673"/>
      <c r="I303" s="1673"/>
      <c r="J303" s="1672"/>
      <c r="K303" s="1792">
        <f>K304+K305+K306+K307+K308+K309</f>
        <v>34580</v>
      </c>
      <c r="L303" s="1792">
        <f t="shared" ref="L303:AD303" si="189">L304+L305+L306+L307+L308+L309</f>
        <v>27000</v>
      </c>
      <c r="M303" s="1792">
        <f t="shared" si="189"/>
        <v>27000</v>
      </c>
      <c r="N303" s="1792">
        <f t="shared" si="189"/>
        <v>0</v>
      </c>
      <c r="O303" s="1792">
        <f t="shared" si="189"/>
        <v>8000</v>
      </c>
      <c r="P303" s="1792">
        <f t="shared" si="189"/>
        <v>11000</v>
      </c>
      <c r="Q303" s="1792">
        <f t="shared" si="189"/>
        <v>0</v>
      </c>
      <c r="R303" s="1792">
        <f t="shared" si="189"/>
        <v>0</v>
      </c>
      <c r="S303" s="1792">
        <f t="shared" si="189"/>
        <v>20000</v>
      </c>
      <c r="T303" s="1793">
        <f t="shared" si="189"/>
        <v>4593.6710000000003</v>
      </c>
      <c r="U303" s="1794">
        <f t="shared" si="189"/>
        <v>13218.405999999999</v>
      </c>
      <c r="V303" s="1794">
        <f t="shared" si="189"/>
        <v>6781.5940000000001</v>
      </c>
      <c r="W303" s="1794">
        <f t="shared" si="189"/>
        <v>20000</v>
      </c>
      <c r="X303" s="1794">
        <f t="shared" si="189"/>
        <v>0</v>
      </c>
      <c r="Y303" s="1794">
        <f t="shared" si="189"/>
        <v>0</v>
      </c>
      <c r="Z303" s="1794">
        <f t="shared" si="189"/>
        <v>20000</v>
      </c>
      <c r="AA303" s="1794">
        <f t="shared" si="189"/>
        <v>0</v>
      </c>
      <c r="AB303" s="1794">
        <f t="shared" si="189"/>
        <v>0</v>
      </c>
      <c r="AC303" s="1794">
        <f t="shared" si="189"/>
        <v>20000</v>
      </c>
      <c r="AD303" s="1793">
        <f t="shared" si="189"/>
        <v>6781.5940000000001</v>
      </c>
      <c r="AE303" s="1793">
        <f t="shared" ref="AE303:AH303" si="190">AE304+AE305+AE306+AE307+AE308+AE309</f>
        <v>0</v>
      </c>
      <c r="AF303" s="1793" t="e">
        <f t="shared" si="190"/>
        <v>#VALUE!</v>
      </c>
      <c r="AG303" s="1793">
        <f t="shared" si="190"/>
        <v>6781.5940000000001</v>
      </c>
      <c r="AH303" s="1793">
        <f t="shared" si="190"/>
        <v>0</v>
      </c>
      <c r="AI303" s="1206"/>
    </row>
    <row r="304" spans="1:35" ht="15.75">
      <c r="A304" s="1714"/>
      <c r="B304" s="1220"/>
      <c r="C304" s="658"/>
      <c r="D304" s="658"/>
      <c r="E304" s="658"/>
      <c r="F304" s="1677"/>
      <c r="G304" s="658"/>
      <c r="H304" s="658"/>
      <c r="I304" s="658"/>
      <c r="J304" s="658"/>
      <c r="K304" s="1189"/>
      <c r="L304" s="1189"/>
      <c r="M304" s="1189"/>
      <c r="N304" s="1188"/>
      <c r="O304" s="1189"/>
      <c r="P304" s="1189"/>
      <c r="Q304" s="1189"/>
      <c r="R304" s="1189"/>
      <c r="S304" s="1189"/>
      <c r="T304" s="1740"/>
      <c r="U304" s="1223"/>
      <c r="V304" s="1190"/>
      <c r="W304" s="1877"/>
      <c r="X304" s="1877"/>
      <c r="Y304" s="1877"/>
      <c r="Z304" s="1877"/>
      <c r="AA304" s="1877"/>
      <c r="AB304" s="1877"/>
      <c r="AC304" s="1877"/>
      <c r="AD304" s="1740"/>
      <c r="AE304" s="1978"/>
      <c r="AF304" s="1978"/>
      <c r="AG304" s="1978"/>
      <c r="AH304" s="1740"/>
      <c r="AI304" s="1206"/>
    </row>
    <row r="305" spans="1:35" s="702" customFormat="1" ht="94.5" customHeight="1">
      <c r="A305" s="1714"/>
      <c r="B305" s="1220" t="s">
        <v>2378</v>
      </c>
      <c r="C305" s="658" t="s">
        <v>135</v>
      </c>
      <c r="D305" s="658" t="s">
        <v>2182</v>
      </c>
      <c r="E305" s="658" t="s">
        <v>2379</v>
      </c>
      <c r="F305" s="1677">
        <v>7879077</v>
      </c>
      <c r="G305" s="658">
        <v>0</v>
      </c>
      <c r="H305" s="658" t="s">
        <v>1061</v>
      </c>
      <c r="I305" s="658" t="s">
        <v>131</v>
      </c>
      <c r="J305" s="658" t="s">
        <v>2380</v>
      </c>
      <c r="K305" s="1189">
        <v>19600</v>
      </c>
      <c r="L305" s="1189">
        <v>15000</v>
      </c>
      <c r="M305" s="1189">
        <v>15000</v>
      </c>
      <c r="N305" s="1188"/>
      <c r="O305" s="1189">
        <v>8000</v>
      </c>
      <c r="P305" s="1189">
        <v>8000</v>
      </c>
      <c r="Q305" s="1189"/>
      <c r="R305" s="1189"/>
      <c r="S305" s="1189">
        <v>11000</v>
      </c>
      <c r="T305" s="1740">
        <v>2665.7570000000001</v>
      </c>
      <c r="U305" s="1223">
        <v>7107.7569999999996</v>
      </c>
      <c r="V305" s="1190">
        <f t="shared" si="172"/>
        <v>3892.2430000000004</v>
      </c>
      <c r="W305" s="1877">
        <v>11000</v>
      </c>
      <c r="X305" s="1877"/>
      <c r="Y305" s="1877"/>
      <c r="Z305" s="1877">
        <v>11000</v>
      </c>
      <c r="AA305" s="1877"/>
      <c r="AB305" s="1877"/>
      <c r="AC305" s="1877">
        <v>11000</v>
      </c>
      <c r="AD305" s="1740">
        <f>V305</f>
        <v>3892.2430000000004</v>
      </c>
      <c r="AE305" s="1978"/>
      <c r="AF305" s="1866" t="s">
        <v>2311</v>
      </c>
      <c r="AG305" s="1866">
        <v>3892.2430000000004</v>
      </c>
      <c r="AH305" s="1740">
        <f t="shared" ref="AH305:AH308" si="191">AD305-AG305</f>
        <v>0</v>
      </c>
      <c r="AI305" s="1206"/>
    </row>
    <row r="306" spans="1:35" ht="15.75" hidden="1">
      <c r="A306" s="1714"/>
      <c r="B306" s="1220"/>
      <c r="C306" s="658"/>
      <c r="D306" s="658"/>
      <c r="E306" s="658"/>
      <c r="F306" s="1677"/>
      <c r="G306" s="658"/>
      <c r="H306" s="658"/>
      <c r="I306" s="658"/>
      <c r="J306" s="658"/>
      <c r="K306" s="1189"/>
      <c r="L306" s="1189"/>
      <c r="M306" s="1189"/>
      <c r="N306" s="1188"/>
      <c r="O306" s="1189"/>
      <c r="P306" s="1189"/>
      <c r="Q306" s="1189"/>
      <c r="R306" s="1189"/>
      <c r="S306" s="1189"/>
      <c r="T306" s="1830"/>
      <c r="U306" s="1223"/>
      <c r="V306" s="1190"/>
      <c r="W306" s="1877"/>
      <c r="X306" s="1877"/>
      <c r="Y306" s="1877"/>
      <c r="Z306" s="1877"/>
      <c r="AA306" s="1877"/>
      <c r="AB306" s="1877"/>
      <c r="AC306" s="1877"/>
      <c r="AD306" s="1740"/>
      <c r="AE306" s="1978"/>
      <c r="AF306" s="1978"/>
      <c r="AG306" s="1978"/>
      <c r="AH306" s="1740">
        <f t="shared" si="191"/>
        <v>0</v>
      </c>
      <c r="AI306" s="1206"/>
    </row>
    <row r="307" spans="1:35" ht="15.75" hidden="1">
      <c r="A307" s="1714"/>
      <c r="B307" s="1220"/>
      <c r="C307" s="658"/>
      <c r="D307" s="658"/>
      <c r="E307" s="658"/>
      <c r="F307" s="1677"/>
      <c r="G307" s="658"/>
      <c r="H307" s="658"/>
      <c r="I307" s="658"/>
      <c r="J307" s="658"/>
      <c r="K307" s="1189"/>
      <c r="L307" s="1189"/>
      <c r="M307" s="1189"/>
      <c r="N307" s="1188"/>
      <c r="O307" s="1189"/>
      <c r="P307" s="1189"/>
      <c r="Q307" s="1189"/>
      <c r="R307" s="1189"/>
      <c r="S307" s="1189"/>
      <c r="T307" s="1740"/>
      <c r="U307" s="1223"/>
      <c r="V307" s="1190"/>
      <c r="W307" s="1877"/>
      <c r="X307" s="1877"/>
      <c r="Y307" s="1877"/>
      <c r="Z307" s="1877"/>
      <c r="AA307" s="1877"/>
      <c r="AB307" s="1877"/>
      <c r="AC307" s="1877"/>
      <c r="AD307" s="1740"/>
      <c r="AE307" s="1978"/>
      <c r="AF307" s="1978"/>
      <c r="AG307" s="1978"/>
      <c r="AH307" s="1740">
        <f t="shared" si="191"/>
        <v>0</v>
      </c>
      <c r="AI307" s="1206"/>
    </row>
    <row r="308" spans="1:35" s="702" customFormat="1" ht="98.1" customHeight="1">
      <c r="A308" s="1714"/>
      <c r="B308" s="1220" t="s">
        <v>636</v>
      </c>
      <c r="C308" s="658" t="s">
        <v>263</v>
      </c>
      <c r="D308" s="658" t="s">
        <v>968</v>
      </c>
      <c r="E308" s="658" t="s">
        <v>1526</v>
      </c>
      <c r="F308" s="1677">
        <v>7889683</v>
      </c>
      <c r="G308" s="658"/>
      <c r="H308" s="658" t="s">
        <v>1064</v>
      </c>
      <c r="I308" s="658" t="s">
        <v>131</v>
      </c>
      <c r="J308" s="658" t="s">
        <v>637</v>
      </c>
      <c r="K308" s="1189">
        <v>14980</v>
      </c>
      <c r="L308" s="1189">
        <v>12000</v>
      </c>
      <c r="M308" s="1189">
        <v>12000</v>
      </c>
      <c r="N308" s="1188"/>
      <c r="O308" s="1189"/>
      <c r="P308" s="1189">
        <v>3000</v>
      </c>
      <c r="Q308" s="1189"/>
      <c r="R308" s="1189"/>
      <c r="S308" s="1189">
        <v>9000</v>
      </c>
      <c r="T308" s="1740">
        <v>1927.914</v>
      </c>
      <c r="U308" s="1223">
        <v>6110.6490000000003</v>
      </c>
      <c r="V308" s="1190">
        <f t="shared" si="172"/>
        <v>2889.3509999999997</v>
      </c>
      <c r="W308" s="1877">
        <v>9000</v>
      </c>
      <c r="X308" s="1877"/>
      <c r="Y308" s="1877"/>
      <c r="Z308" s="1877">
        <v>9000</v>
      </c>
      <c r="AA308" s="1877"/>
      <c r="AB308" s="1877"/>
      <c r="AC308" s="1877">
        <v>9000</v>
      </c>
      <c r="AD308" s="1740">
        <f>V308</f>
        <v>2889.3509999999997</v>
      </c>
      <c r="AE308" s="1978"/>
      <c r="AF308" s="1866" t="s">
        <v>2311</v>
      </c>
      <c r="AG308" s="1866">
        <v>2889.3509999999997</v>
      </c>
      <c r="AH308" s="1740">
        <f t="shared" si="191"/>
        <v>0</v>
      </c>
      <c r="AI308" s="1206"/>
    </row>
    <row r="309" spans="1:35" ht="15.75" hidden="1">
      <c r="A309" s="1714"/>
      <c r="B309" s="1220"/>
      <c r="C309" s="658"/>
      <c r="D309" s="658"/>
      <c r="E309" s="658"/>
      <c r="F309" s="1677"/>
      <c r="G309" s="658"/>
      <c r="H309" s="658"/>
      <c r="I309" s="658"/>
      <c r="J309" s="658"/>
      <c r="K309" s="1189"/>
      <c r="L309" s="1189"/>
      <c r="M309" s="1189"/>
      <c r="N309" s="1188"/>
      <c r="O309" s="1189"/>
      <c r="P309" s="1189"/>
      <c r="Q309" s="1189"/>
      <c r="R309" s="1189"/>
      <c r="S309" s="1189"/>
      <c r="T309" s="1740"/>
      <c r="U309" s="1223"/>
      <c r="V309" s="1190"/>
      <c r="W309" s="1877"/>
      <c r="X309" s="1877"/>
      <c r="Y309" s="1877"/>
      <c r="Z309" s="1877"/>
      <c r="AA309" s="1877"/>
      <c r="AB309" s="1877"/>
      <c r="AC309" s="1877"/>
      <c r="AD309" s="1740"/>
      <c r="AE309" s="1978"/>
      <c r="AF309" s="1978"/>
      <c r="AG309" s="1978"/>
      <c r="AH309" s="1740"/>
      <c r="AI309" s="1206"/>
    </row>
    <row r="310" spans="1:35" ht="15.75" hidden="1">
      <c r="A310" s="1880" t="s">
        <v>758</v>
      </c>
      <c r="B310" s="1788" t="s">
        <v>275</v>
      </c>
      <c r="C310" s="1673"/>
      <c r="D310" s="1673"/>
      <c r="E310" s="1673"/>
      <c r="F310" s="1674"/>
      <c r="G310" s="1674"/>
      <c r="H310" s="1673"/>
      <c r="I310" s="1673"/>
      <c r="J310" s="1672"/>
      <c r="K310" s="1792">
        <f>K311</f>
        <v>0</v>
      </c>
      <c r="L310" s="1792">
        <f t="shared" ref="L310:AC310" si="192">L311</f>
        <v>0</v>
      </c>
      <c r="M310" s="1792">
        <f t="shared" si="192"/>
        <v>0</v>
      </c>
      <c r="N310" s="1792">
        <f t="shared" si="192"/>
        <v>0</v>
      </c>
      <c r="O310" s="1792">
        <f t="shared" si="192"/>
        <v>0</v>
      </c>
      <c r="P310" s="1792">
        <f t="shared" si="192"/>
        <v>0</v>
      </c>
      <c r="Q310" s="1792">
        <f t="shared" si="192"/>
        <v>0</v>
      </c>
      <c r="R310" s="1792">
        <f t="shared" si="192"/>
        <v>0</v>
      </c>
      <c r="S310" s="1792">
        <f t="shared" si="192"/>
        <v>0</v>
      </c>
      <c r="T310" s="1793">
        <f t="shared" si="192"/>
        <v>0</v>
      </c>
      <c r="U310" s="1794">
        <f t="shared" si="192"/>
        <v>0</v>
      </c>
      <c r="V310" s="1794">
        <f t="shared" si="192"/>
        <v>0</v>
      </c>
      <c r="W310" s="1958">
        <f t="shared" si="192"/>
        <v>0</v>
      </c>
      <c r="X310" s="1958">
        <f t="shared" si="192"/>
        <v>0</v>
      </c>
      <c r="Y310" s="1958">
        <f t="shared" si="192"/>
        <v>0</v>
      </c>
      <c r="Z310" s="1958">
        <f t="shared" si="192"/>
        <v>0</v>
      </c>
      <c r="AA310" s="1958">
        <f t="shared" si="192"/>
        <v>0</v>
      </c>
      <c r="AB310" s="1958">
        <f t="shared" si="192"/>
        <v>0</v>
      </c>
      <c r="AC310" s="1958">
        <f t="shared" si="192"/>
        <v>0</v>
      </c>
      <c r="AD310" s="1793"/>
      <c r="AE310" s="1978"/>
      <c r="AF310" s="1978"/>
      <c r="AG310" s="1978"/>
      <c r="AH310" s="1793"/>
      <c r="AI310" s="1206"/>
    </row>
    <row r="311" spans="1:35" ht="15.75" hidden="1">
      <c r="A311" s="1674"/>
      <c r="B311" s="1228"/>
      <c r="C311" s="1673"/>
      <c r="D311" s="1673"/>
      <c r="E311" s="1673"/>
      <c r="F311" s="1671"/>
      <c r="G311" s="1959"/>
      <c r="H311" s="1673"/>
      <c r="I311" s="1673"/>
      <c r="J311" s="1672"/>
      <c r="K311" s="1188"/>
      <c r="L311" s="1188"/>
      <c r="M311" s="1188"/>
      <c r="N311" s="1188"/>
      <c r="O311" s="1188"/>
      <c r="P311" s="1188"/>
      <c r="Q311" s="1189"/>
      <c r="R311" s="1189"/>
      <c r="S311" s="1188"/>
      <c r="T311" s="1904"/>
      <c r="U311" s="1223"/>
      <c r="V311" s="1190"/>
      <c r="W311" s="1896"/>
      <c r="X311" s="1877"/>
      <c r="Y311" s="1877"/>
      <c r="Z311" s="1896"/>
      <c r="AA311" s="1877"/>
      <c r="AB311" s="1877"/>
      <c r="AC311" s="1896"/>
      <c r="AD311" s="1740"/>
      <c r="AE311" s="1978"/>
      <c r="AF311" s="1978"/>
      <c r="AG311" s="1978"/>
      <c r="AH311" s="1740"/>
      <c r="AI311" s="1206"/>
    </row>
    <row r="312" spans="1:35" ht="15.75" hidden="1">
      <c r="A312" s="1880" t="s">
        <v>1213</v>
      </c>
      <c r="B312" s="1788" t="s">
        <v>277</v>
      </c>
      <c r="C312" s="658"/>
      <c r="D312" s="658"/>
      <c r="E312" s="658"/>
      <c r="F312" s="1677"/>
      <c r="G312" s="658"/>
      <c r="H312" s="658"/>
      <c r="I312" s="658"/>
      <c r="J312" s="658"/>
      <c r="K312" s="1884">
        <f>K313+K314+K315</f>
        <v>0</v>
      </c>
      <c r="L312" s="1884">
        <f t="shared" ref="L312:AC312" si="193">L313+L314+L315</f>
        <v>0</v>
      </c>
      <c r="M312" s="1884">
        <f t="shared" si="193"/>
        <v>0</v>
      </c>
      <c r="N312" s="1884">
        <f t="shared" si="193"/>
        <v>0</v>
      </c>
      <c r="O312" s="1884">
        <f t="shared" si="193"/>
        <v>0</v>
      </c>
      <c r="P312" s="1884">
        <f t="shared" si="193"/>
        <v>0</v>
      </c>
      <c r="Q312" s="1884">
        <f t="shared" si="193"/>
        <v>0</v>
      </c>
      <c r="R312" s="1884">
        <f t="shared" si="193"/>
        <v>0</v>
      </c>
      <c r="S312" s="1884">
        <f t="shared" si="193"/>
        <v>0</v>
      </c>
      <c r="T312" s="1885">
        <f t="shared" si="193"/>
        <v>0</v>
      </c>
      <c r="U312" s="1886">
        <f t="shared" si="193"/>
        <v>0</v>
      </c>
      <c r="V312" s="1886">
        <f t="shared" si="193"/>
        <v>0</v>
      </c>
      <c r="W312" s="1917">
        <f t="shared" si="193"/>
        <v>0</v>
      </c>
      <c r="X312" s="1917">
        <f t="shared" si="193"/>
        <v>0</v>
      </c>
      <c r="Y312" s="1917">
        <f t="shared" si="193"/>
        <v>0</v>
      </c>
      <c r="Z312" s="1917">
        <f t="shared" si="193"/>
        <v>0</v>
      </c>
      <c r="AA312" s="1917">
        <f t="shared" si="193"/>
        <v>0</v>
      </c>
      <c r="AB312" s="1917">
        <f t="shared" si="193"/>
        <v>0</v>
      </c>
      <c r="AC312" s="1917">
        <f t="shared" si="193"/>
        <v>0</v>
      </c>
      <c r="AD312" s="1885"/>
      <c r="AE312" s="1978"/>
      <c r="AF312" s="1978"/>
      <c r="AG312" s="1978"/>
      <c r="AH312" s="1885"/>
      <c r="AI312" s="1206"/>
    </row>
    <row r="313" spans="1:35" ht="15.75" hidden="1">
      <c r="A313" s="1880"/>
      <c r="B313" s="1220"/>
      <c r="C313" s="658"/>
      <c r="D313" s="658"/>
      <c r="E313" s="658"/>
      <c r="F313" s="1677"/>
      <c r="G313" s="658"/>
      <c r="H313" s="658"/>
      <c r="I313" s="658"/>
      <c r="J313" s="658"/>
      <c r="K313" s="1189"/>
      <c r="L313" s="1189"/>
      <c r="M313" s="1189"/>
      <c r="N313" s="1189"/>
      <c r="O313" s="1189"/>
      <c r="P313" s="1189"/>
      <c r="Q313" s="1189"/>
      <c r="R313" s="1189"/>
      <c r="S313" s="1189"/>
      <c r="T313" s="1904"/>
      <c r="U313" s="1223"/>
      <c r="V313" s="1190"/>
      <c r="W313" s="1877"/>
      <c r="X313" s="1877"/>
      <c r="Y313" s="1877"/>
      <c r="Z313" s="1877"/>
      <c r="AA313" s="1877"/>
      <c r="AB313" s="1877"/>
      <c r="AC313" s="1877"/>
      <c r="AD313" s="1740"/>
      <c r="AE313" s="1978"/>
      <c r="AF313" s="1978"/>
      <c r="AG313" s="1978"/>
      <c r="AH313" s="1740"/>
      <c r="AI313" s="1206"/>
    </row>
    <row r="314" spans="1:35" ht="15.75" hidden="1">
      <c r="A314" s="1880"/>
      <c r="B314" s="1220"/>
      <c r="C314" s="658"/>
      <c r="D314" s="658"/>
      <c r="E314" s="658"/>
      <c r="F314" s="1677"/>
      <c r="G314" s="658"/>
      <c r="H314" s="658"/>
      <c r="I314" s="658"/>
      <c r="J314" s="658"/>
      <c r="K314" s="1189"/>
      <c r="L314" s="1189"/>
      <c r="M314" s="1189"/>
      <c r="N314" s="1189"/>
      <c r="O314" s="1189"/>
      <c r="P314" s="1189"/>
      <c r="Q314" s="1189"/>
      <c r="R314" s="1189"/>
      <c r="S314" s="1189"/>
      <c r="T314" s="1904"/>
      <c r="U314" s="1223"/>
      <c r="V314" s="1190"/>
      <c r="W314" s="1877"/>
      <c r="X314" s="1877"/>
      <c r="Y314" s="1877"/>
      <c r="Z314" s="1877"/>
      <c r="AA314" s="1877"/>
      <c r="AB314" s="1877"/>
      <c r="AC314" s="1877"/>
      <c r="AD314" s="1740"/>
      <c r="AE314" s="1978"/>
      <c r="AF314" s="1978"/>
      <c r="AG314" s="1978"/>
      <c r="AH314" s="1740"/>
      <c r="AI314" s="1206"/>
    </row>
    <row r="315" spans="1:35" ht="15.75" hidden="1">
      <c r="A315" s="1880"/>
      <c r="B315" s="1220"/>
      <c r="C315" s="658"/>
      <c r="D315" s="658"/>
      <c r="E315" s="658"/>
      <c r="F315" s="1677"/>
      <c r="G315" s="658"/>
      <c r="H315" s="658"/>
      <c r="I315" s="658"/>
      <c r="J315" s="658"/>
      <c r="K315" s="1189"/>
      <c r="L315" s="1189"/>
      <c r="M315" s="1189"/>
      <c r="N315" s="1189"/>
      <c r="O315" s="1189"/>
      <c r="P315" s="1189"/>
      <c r="Q315" s="1189"/>
      <c r="R315" s="1189"/>
      <c r="S315" s="1189"/>
      <c r="T315" s="1740"/>
      <c r="U315" s="1223"/>
      <c r="V315" s="1190"/>
      <c r="W315" s="1877"/>
      <c r="X315" s="1877"/>
      <c r="Y315" s="1877"/>
      <c r="Z315" s="1877"/>
      <c r="AA315" s="1877"/>
      <c r="AB315" s="1877"/>
      <c r="AC315" s="1877"/>
      <c r="AD315" s="1740"/>
      <c r="AE315" s="1978"/>
      <c r="AF315" s="1978"/>
      <c r="AG315" s="1978"/>
      <c r="AH315" s="1740"/>
      <c r="AI315" s="1206"/>
    </row>
    <row r="316" spans="1:35" ht="15.75">
      <c r="A316" s="1880" t="s">
        <v>1214</v>
      </c>
      <c r="B316" s="1788" t="s">
        <v>278</v>
      </c>
      <c r="C316" s="1673"/>
      <c r="D316" s="1673"/>
      <c r="E316" s="1673"/>
      <c r="F316" s="1674"/>
      <c r="G316" s="1674"/>
      <c r="H316" s="1673"/>
      <c r="I316" s="1673"/>
      <c r="J316" s="1672"/>
      <c r="K316" s="1792">
        <f>K317+K318</f>
        <v>29909</v>
      </c>
      <c r="L316" s="1792">
        <f t="shared" ref="L316:AH316" si="194">L317+L318</f>
        <v>26420</v>
      </c>
      <c r="M316" s="1792">
        <f t="shared" si="194"/>
        <v>26420</v>
      </c>
      <c r="N316" s="1792">
        <f t="shared" si="194"/>
        <v>0</v>
      </c>
      <c r="O316" s="1792">
        <f t="shared" si="194"/>
        <v>18750</v>
      </c>
      <c r="P316" s="1792">
        <f t="shared" si="194"/>
        <v>18750</v>
      </c>
      <c r="Q316" s="1792">
        <f t="shared" si="194"/>
        <v>0</v>
      </c>
      <c r="R316" s="1792">
        <f t="shared" si="194"/>
        <v>0</v>
      </c>
      <c r="S316" s="1792">
        <f t="shared" si="194"/>
        <v>18750</v>
      </c>
      <c r="T316" s="1793">
        <f t="shared" si="194"/>
        <v>1844.337</v>
      </c>
      <c r="U316" s="1794">
        <f t="shared" si="194"/>
        <v>10940.589</v>
      </c>
      <c r="V316" s="1794">
        <f t="shared" si="194"/>
        <v>7809.4110000000001</v>
      </c>
      <c r="W316" s="1794">
        <f t="shared" si="194"/>
        <v>18750</v>
      </c>
      <c r="X316" s="1794">
        <f t="shared" si="194"/>
        <v>0</v>
      </c>
      <c r="Y316" s="1794">
        <f t="shared" si="194"/>
        <v>0</v>
      </c>
      <c r="Z316" s="1794">
        <f t="shared" si="194"/>
        <v>18750</v>
      </c>
      <c r="AA316" s="1794">
        <f t="shared" si="194"/>
        <v>0</v>
      </c>
      <c r="AB316" s="1794">
        <f t="shared" si="194"/>
        <v>0</v>
      </c>
      <c r="AC316" s="1794">
        <f t="shared" si="194"/>
        <v>18750</v>
      </c>
      <c r="AD316" s="1793">
        <f t="shared" si="194"/>
        <v>7809.4110000000001</v>
      </c>
      <c r="AE316" s="1793">
        <f t="shared" si="194"/>
        <v>0</v>
      </c>
      <c r="AF316" s="1793" t="e">
        <f t="shared" si="194"/>
        <v>#VALUE!</v>
      </c>
      <c r="AG316" s="1793">
        <f t="shared" si="194"/>
        <v>4659.4110000000001</v>
      </c>
      <c r="AH316" s="1793">
        <f t="shared" si="194"/>
        <v>3150</v>
      </c>
      <c r="AI316" s="1206"/>
    </row>
    <row r="317" spans="1:35" ht="118.5" customHeight="1">
      <c r="A317" s="1880"/>
      <c r="B317" s="1220" t="s">
        <v>2381</v>
      </c>
      <c r="C317" s="658" t="s">
        <v>396</v>
      </c>
      <c r="D317" s="658" t="s">
        <v>2232</v>
      </c>
      <c r="E317" s="658" t="s">
        <v>398</v>
      </c>
      <c r="F317" s="1677">
        <v>7879366</v>
      </c>
      <c r="G317" s="658">
        <v>0</v>
      </c>
      <c r="H317" s="658" t="s">
        <v>1055</v>
      </c>
      <c r="I317" s="658" t="s">
        <v>125</v>
      </c>
      <c r="J317" s="658" t="s">
        <v>2382</v>
      </c>
      <c r="K317" s="1189">
        <v>14958</v>
      </c>
      <c r="L317" s="1189">
        <v>13670</v>
      </c>
      <c r="M317" s="1189">
        <v>13670</v>
      </c>
      <c r="N317" s="1189"/>
      <c r="O317" s="1189">
        <v>8000</v>
      </c>
      <c r="P317" s="1189">
        <v>8000</v>
      </c>
      <c r="Q317" s="1189"/>
      <c r="R317" s="1189"/>
      <c r="S317" s="1189">
        <v>11150</v>
      </c>
      <c r="T317" s="1740">
        <v>1217.7370000000001</v>
      </c>
      <c r="U317" s="1223">
        <v>7714.268</v>
      </c>
      <c r="V317" s="1190">
        <f t="shared" si="172"/>
        <v>3435.732</v>
      </c>
      <c r="W317" s="1877">
        <v>11150</v>
      </c>
      <c r="X317" s="1877"/>
      <c r="Y317" s="1877"/>
      <c r="Z317" s="1877">
        <v>11150</v>
      </c>
      <c r="AA317" s="1877"/>
      <c r="AB317" s="1877"/>
      <c r="AC317" s="1877">
        <v>11150</v>
      </c>
      <c r="AD317" s="1740">
        <f>V317</f>
        <v>3435.732</v>
      </c>
      <c r="AE317" s="1978"/>
      <c r="AF317" s="1866" t="s">
        <v>2311</v>
      </c>
      <c r="AG317" s="1866">
        <v>285.73199999999997</v>
      </c>
      <c r="AH317" s="1740">
        <f t="shared" ref="AH317:AH318" si="195">AD317-AG317</f>
        <v>3150</v>
      </c>
      <c r="AI317" s="113"/>
    </row>
    <row r="318" spans="1:35" ht="79.5" customHeight="1">
      <c r="A318" s="1880"/>
      <c r="B318" s="1220" t="s">
        <v>2383</v>
      </c>
      <c r="C318" s="658" t="s">
        <v>396</v>
      </c>
      <c r="D318" s="658" t="s">
        <v>2232</v>
      </c>
      <c r="E318" s="658" t="s">
        <v>398</v>
      </c>
      <c r="F318" s="1677">
        <v>7879365</v>
      </c>
      <c r="G318" s="658">
        <v>0</v>
      </c>
      <c r="H318" s="658" t="s">
        <v>1055</v>
      </c>
      <c r="I318" s="658" t="s">
        <v>125</v>
      </c>
      <c r="J318" s="658" t="s">
        <v>2384</v>
      </c>
      <c r="K318" s="1189">
        <v>14951</v>
      </c>
      <c r="L318" s="1189">
        <v>12750</v>
      </c>
      <c r="M318" s="1189">
        <v>12750</v>
      </c>
      <c r="N318" s="1189"/>
      <c r="O318" s="1189">
        <v>10750</v>
      </c>
      <c r="P318" s="1189">
        <v>10750</v>
      </c>
      <c r="Q318" s="1189"/>
      <c r="R318" s="1189"/>
      <c r="S318" s="1189">
        <v>7600</v>
      </c>
      <c r="T318" s="1740">
        <v>626.6</v>
      </c>
      <c r="U318" s="1223">
        <v>3226.3209999999999</v>
      </c>
      <c r="V318" s="1190">
        <f t="shared" si="172"/>
        <v>4373.6790000000001</v>
      </c>
      <c r="W318" s="1877">
        <v>7600</v>
      </c>
      <c r="X318" s="1877"/>
      <c r="Y318" s="1877"/>
      <c r="Z318" s="1877">
        <v>7600</v>
      </c>
      <c r="AA318" s="1877"/>
      <c r="AB318" s="1877"/>
      <c r="AC318" s="1877">
        <v>7600</v>
      </c>
      <c r="AD318" s="1740">
        <f>V318</f>
        <v>4373.6790000000001</v>
      </c>
      <c r="AE318" s="1978"/>
      <c r="AF318" s="1866" t="s">
        <v>2311</v>
      </c>
      <c r="AG318" s="1866">
        <v>4373.6790000000001</v>
      </c>
      <c r="AH318" s="1740">
        <f t="shared" si="195"/>
        <v>0</v>
      </c>
      <c r="AI318" s="1206"/>
    </row>
    <row r="319" spans="1:35" ht="15.75" hidden="1">
      <c r="A319" s="1880" t="s">
        <v>2237</v>
      </c>
      <c r="B319" s="1788" t="s">
        <v>279</v>
      </c>
      <c r="C319" s="658"/>
      <c r="D319" s="658"/>
      <c r="E319" s="658"/>
      <c r="F319" s="1677"/>
      <c r="G319" s="658"/>
      <c r="H319" s="658"/>
      <c r="I319" s="658"/>
      <c r="J319" s="658"/>
      <c r="K319" s="1884">
        <f>K320</f>
        <v>0</v>
      </c>
      <c r="L319" s="1884">
        <f t="shared" ref="L319:AC319" si="196">L320</f>
        <v>0</v>
      </c>
      <c r="M319" s="1884">
        <f t="shared" si="196"/>
        <v>0</v>
      </c>
      <c r="N319" s="1884">
        <f t="shared" si="196"/>
        <v>0</v>
      </c>
      <c r="O319" s="1884">
        <f t="shared" si="196"/>
        <v>0</v>
      </c>
      <c r="P319" s="1884">
        <f t="shared" si="196"/>
        <v>0</v>
      </c>
      <c r="Q319" s="1884">
        <f t="shared" si="196"/>
        <v>0</v>
      </c>
      <c r="R319" s="1884">
        <f t="shared" si="196"/>
        <v>0</v>
      </c>
      <c r="S319" s="1884">
        <f t="shared" si="196"/>
        <v>0</v>
      </c>
      <c r="T319" s="1885">
        <f t="shared" si="196"/>
        <v>0</v>
      </c>
      <c r="U319" s="1886">
        <f t="shared" si="196"/>
        <v>0</v>
      </c>
      <c r="V319" s="1886">
        <f t="shared" si="196"/>
        <v>0</v>
      </c>
      <c r="W319" s="1917">
        <f t="shared" si="196"/>
        <v>0</v>
      </c>
      <c r="X319" s="1917">
        <f t="shared" si="196"/>
        <v>0</v>
      </c>
      <c r="Y319" s="1917">
        <f t="shared" si="196"/>
        <v>0</v>
      </c>
      <c r="Z319" s="1917">
        <f t="shared" si="196"/>
        <v>0</v>
      </c>
      <c r="AA319" s="1917">
        <f t="shared" si="196"/>
        <v>0</v>
      </c>
      <c r="AB319" s="1917">
        <f t="shared" si="196"/>
        <v>0</v>
      </c>
      <c r="AC319" s="1917">
        <f t="shared" si="196"/>
        <v>0</v>
      </c>
      <c r="AD319" s="1885"/>
      <c r="AE319" s="1978"/>
      <c r="AF319" s="1978"/>
      <c r="AG319" s="1978"/>
      <c r="AH319" s="1885"/>
      <c r="AI319" s="1206"/>
    </row>
    <row r="320" spans="1:35" ht="18.75" hidden="1">
      <c r="A320" s="1880"/>
      <c r="B320" s="1220"/>
      <c r="C320" s="658"/>
      <c r="D320" s="658"/>
      <c r="E320" s="658"/>
      <c r="F320" s="1677"/>
      <c r="G320" s="658"/>
      <c r="H320" s="658"/>
      <c r="I320" s="658"/>
      <c r="J320" s="658"/>
      <c r="K320" s="1189"/>
      <c r="L320" s="1189"/>
      <c r="M320" s="1189"/>
      <c r="N320" s="1189"/>
      <c r="O320" s="1189"/>
      <c r="P320" s="1189"/>
      <c r="Q320" s="1189"/>
      <c r="R320" s="1189"/>
      <c r="S320" s="1189"/>
      <c r="T320" s="1889"/>
      <c r="U320" s="1928"/>
      <c r="V320" s="1190"/>
      <c r="W320" s="1877"/>
      <c r="X320" s="1877"/>
      <c r="Y320" s="1877"/>
      <c r="Z320" s="1877"/>
      <c r="AA320" s="1877"/>
      <c r="AB320" s="1877"/>
      <c r="AC320" s="1877"/>
      <c r="AD320" s="1740"/>
      <c r="AE320" s="1978"/>
      <c r="AF320" s="1978"/>
      <c r="AG320" s="1978"/>
      <c r="AH320" s="1740"/>
      <c r="AI320" s="1206"/>
    </row>
    <row r="321" spans="1:35" ht="15.75">
      <c r="A321" s="1880" t="s">
        <v>2191</v>
      </c>
      <c r="B321" s="1788" t="s">
        <v>280</v>
      </c>
      <c r="C321" s="658"/>
      <c r="D321" s="658"/>
      <c r="E321" s="658"/>
      <c r="F321" s="1677"/>
      <c r="G321" s="658"/>
      <c r="H321" s="658"/>
      <c r="I321" s="658"/>
      <c r="J321" s="658"/>
      <c r="K321" s="1884">
        <f>K322+K323</f>
        <v>28467</v>
      </c>
      <c r="L321" s="1884">
        <f t="shared" ref="L321:AH321" si="197">L322+L323</f>
        <v>24703</v>
      </c>
      <c r="M321" s="1884">
        <f t="shared" si="197"/>
        <v>24703</v>
      </c>
      <c r="N321" s="1884">
        <f t="shared" si="197"/>
        <v>0</v>
      </c>
      <c r="O321" s="1884">
        <f t="shared" si="197"/>
        <v>15000</v>
      </c>
      <c r="P321" s="1884">
        <f t="shared" si="197"/>
        <v>15000</v>
      </c>
      <c r="Q321" s="1884">
        <f t="shared" si="197"/>
        <v>0</v>
      </c>
      <c r="R321" s="1884">
        <f t="shared" si="197"/>
        <v>0</v>
      </c>
      <c r="S321" s="1884">
        <f t="shared" si="197"/>
        <v>15000</v>
      </c>
      <c r="T321" s="1885">
        <f t="shared" si="197"/>
        <v>4194.1380000000008</v>
      </c>
      <c r="U321" s="1886">
        <f t="shared" si="197"/>
        <v>13394.24</v>
      </c>
      <c r="V321" s="1886">
        <f t="shared" si="197"/>
        <v>1605.7599999999998</v>
      </c>
      <c r="W321" s="1886">
        <f t="shared" si="197"/>
        <v>15000</v>
      </c>
      <c r="X321" s="1886">
        <f t="shared" si="197"/>
        <v>0</v>
      </c>
      <c r="Y321" s="1886">
        <f t="shared" si="197"/>
        <v>0</v>
      </c>
      <c r="Z321" s="1886">
        <f t="shared" si="197"/>
        <v>15000</v>
      </c>
      <c r="AA321" s="1886">
        <f t="shared" si="197"/>
        <v>0</v>
      </c>
      <c r="AB321" s="1886">
        <f t="shared" si="197"/>
        <v>0</v>
      </c>
      <c r="AC321" s="1886">
        <f t="shared" si="197"/>
        <v>15000</v>
      </c>
      <c r="AD321" s="1885">
        <f t="shared" si="197"/>
        <v>1605.7599999999998</v>
      </c>
      <c r="AE321" s="1885">
        <f t="shared" si="197"/>
        <v>0</v>
      </c>
      <c r="AF321" s="1885" t="e">
        <f t="shared" si="197"/>
        <v>#VALUE!</v>
      </c>
      <c r="AG321" s="1885">
        <f t="shared" si="197"/>
        <v>1605.76</v>
      </c>
      <c r="AH321" s="1885">
        <f t="shared" si="197"/>
        <v>0</v>
      </c>
      <c r="AI321" s="1206"/>
    </row>
    <row r="322" spans="1:35" ht="79.5" customHeight="1">
      <c r="A322" s="1880"/>
      <c r="B322" s="1220" t="s">
        <v>2385</v>
      </c>
      <c r="C322" s="658" t="s">
        <v>193</v>
      </c>
      <c r="D322" s="658" t="s">
        <v>2329</v>
      </c>
      <c r="E322" s="658" t="s">
        <v>323</v>
      </c>
      <c r="F322" s="1677">
        <v>7878926</v>
      </c>
      <c r="G322" s="658">
        <v>0</v>
      </c>
      <c r="H322" s="658" t="s">
        <v>1049</v>
      </c>
      <c r="I322" s="658" t="s">
        <v>125</v>
      </c>
      <c r="J322" s="658" t="s">
        <v>2386</v>
      </c>
      <c r="K322" s="1189">
        <v>7776</v>
      </c>
      <c r="L322" s="1189">
        <v>7776</v>
      </c>
      <c r="M322" s="1189">
        <v>7776</v>
      </c>
      <c r="N322" s="1189"/>
      <c r="O322" s="1189">
        <v>5000</v>
      </c>
      <c r="P322" s="1189">
        <v>5000</v>
      </c>
      <c r="Q322" s="1189"/>
      <c r="R322" s="1189"/>
      <c r="S322" s="1189">
        <v>5000</v>
      </c>
      <c r="T322" s="1675">
        <v>1433.3330000000001</v>
      </c>
      <c r="U322" s="1223">
        <v>3767.6770000000001</v>
      </c>
      <c r="V322" s="1190">
        <f t="shared" si="172"/>
        <v>1232.3229999999999</v>
      </c>
      <c r="W322" s="1877">
        <v>5000</v>
      </c>
      <c r="X322" s="1877"/>
      <c r="Y322" s="1877"/>
      <c r="Z322" s="1877">
        <v>5000</v>
      </c>
      <c r="AA322" s="1877"/>
      <c r="AB322" s="1877"/>
      <c r="AC322" s="1877">
        <v>5000</v>
      </c>
      <c r="AD322" s="1740">
        <f>V322</f>
        <v>1232.3229999999999</v>
      </c>
      <c r="AE322" s="1978"/>
      <c r="AF322" s="1866" t="s">
        <v>2311</v>
      </c>
      <c r="AG322" s="1866">
        <v>1232.3230000000001</v>
      </c>
      <c r="AH322" s="1740">
        <f t="shared" ref="AH322:AH323" si="198">AD322-AG322</f>
        <v>0</v>
      </c>
      <c r="AI322" s="1206"/>
    </row>
    <row r="323" spans="1:35" ht="74.45" customHeight="1">
      <c r="A323" s="1674"/>
      <c r="B323" s="1220" t="s">
        <v>2387</v>
      </c>
      <c r="C323" s="658" t="s">
        <v>193</v>
      </c>
      <c r="D323" s="658" t="s">
        <v>2329</v>
      </c>
      <c r="E323" s="658" t="s">
        <v>323</v>
      </c>
      <c r="F323" s="1677">
        <v>7878929</v>
      </c>
      <c r="G323" s="658">
        <v>0</v>
      </c>
      <c r="H323" s="658" t="s">
        <v>1050</v>
      </c>
      <c r="I323" s="658" t="s">
        <v>131</v>
      </c>
      <c r="J323" s="658" t="s">
        <v>2388</v>
      </c>
      <c r="K323" s="1189">
        <v>20691</v>
      </c>
      <c r="L323" s="1189">
        <v>16927</v>
      </c>
      <c r="M323" s="1189">
        <v>16927</v>
      </c>
      <c r="N323" s="1189"/>
      <c r="O323" s="1189">
        <v>10000</v>
      </c>
      <c r="P323" s="1189">
        <v>10000</v>
      </c>
      <c r="Q323" s="1189"/>
      <c r="R323" s="1189"/>
      <c r="S323" s="1189">
        <v>10000</v>
      </c>
      <c r="T323" s="1675">
        <v>2760.8050000000003</v>
      </c>
      <c r="U323" s="1223">
        <v>9626.5630000000001</v>
      </c>
      <c r="V323" s="1190">
        <f t="shared" si="172"/>
        <v>373.4369999999999</v>
      </c>
      <c r="W323" s="1877">
        <v>10000</v>
      </c>
      <c r="X323" s="1877"/>
      <c r="Y323" s="1877"/>
      <c r="Z323" s="1877">
        <v>10000</v>
      </c>
      <c r="AA323" s="1877"/>
      <c r="AB323" s="1877"/>
      <c r="AC323" s="1877">
        <v>10000</v>
      </c>
      <c r="AD323" s="1740">
        <f>V323</f>
        <v>373.4369999999999</v>
      </c>
      <c r="AE323" s="1978"/>
      <c r="AF323" s="1866" t="s">
        <v>2311</v>
      </c>
      <c r="AG323" s="1866">
        <v>373.4369999999999</v>
      </c>
      <c r="AH323" s="1740">
        <f t="shared" si="198"/>
        <v>0</v>
      </c>
      <c r="AI323" s="1206"/>
    </row>
    <row r="324" spans="1:35" ht="15.75" hidden="1">
      <c r="A324" s="1880" t="s">
        <v>2240</v>
      </c>
      <c r="B324" s="1788" t="s">
        <v>284</v>
      </c>
      <c r="C324" s="1671"/>
      <c r="D324" s="1671"/>
      <c r="E324" s="1673"/>
      <c r="F324" s="1674"/>
      <c r="G324" s="1674"/>
      <c r="H324" s="1673"/>
      <c r="I324" s="1673"/>
      <c r="J324" s="1674"/>
      <c r="K324" s="1745">
        <f>K325</f>
        <v>0</v>
      </c>
      <c r="L324" s="1745">
        <f t="shared" ref="L324:AC324" si="199">L325</f>
        <v>0</v>
      </c>
      <c r="M324" s="1745">
        <f t="shared" si="199"/>
        <v>0</v>
      </c>
      <c r="N324" s="1745">
        <f t="shared" si="199"/>
        <v>0</v>
      </c>
      <c r="O324" s="1745">
        <f t="shared" si="199"/>
        <v>0</v>
      </c>
      <c r="P324" s="1745">
        <f t="shared" si="199"/>
        <v>0</v>
      </c>
      <c r="Q324" s="1745">
        <f t="shared" si="199"/>
        <v>0</v>
      </c>
      <c r="R324" s="1745">
        <f t="shared" si="199"/>
        <v>0</v>
      </c>
      <c r="S324" s="1745">
        <f t="shared" si="199"/>
        <v>0</v>
      </c>
      <c r="T324" s="1746">
        <f t="shared" si="199"/>
        <v>0</v>
      </c>
      <c r="U324" s="1747">
        <f t="shared" si="199"/>
        <v>0</v>
      </c>
      <c r="V324" s="1747">
        <f t="shared" si="199"/>
        <v>0</v>
      </c>
      <c r="W324" s="1897">
        <f t="shared" si="199"/>
        <v>0</v>
      </c>
      <c r="X324" s="1897">
        <f t="shared" si="199"/>
        <v>0</v>
      </c>
      <c r="Y324" s="1897">
        <f t="shared" si="199"/>
        <v>0</v>
      </c>
      <c r="Z324" s="1897">
        <f t="shared" si="199"/>
        <v>0</v>
      </c>
      <c r="AA324" s="1897">
        <f t="shared" si="199"/>
        <v>0</v>
      </c>
      <c r="AB324" s="1897">
        <f t="shared" si="199"/>
        <v>0</v>
      </c>
      <c r="AC324" s="1897">
        <f t="shared" si="199"/>
        <v>0</v>
      </c>
      <c r="AD324" s="1746"/>
      <c r="AE324" s="1978"/>
      <c r="AF324" s="1978"/>
      <c r="AG324" s="1978"/>
      <c r="AH324" s="1746"/>
      <c r="AI324" s="1674"/>
    </row>
    <row r="325" spans="1:35" ht="15.75" hidden="1">
      <c r="A325" s="1674"/>
      <c r="B325" s="1220"/>
      <c r="C325" s="658"/>
      <c r="D325" s="658"/>
      <c r="E325" s="658"/>
      <c r="F325" s="1677"/>
      <c r="G325" s="1771"/>
      <c r="H325" s="658"/>
      <c r="I325" s="1771"/>
      <c r="J325" s="658"/>
      <c r="K325" s="1189"/>
      <c r="L325" s="1189"/>
      <c r="M325" s="1189"/>
      <c r="N325" s="1188"/>
      <c r="O325" s="1189"/>
      <c r="P325" s="1189"/>
      <c r="Q325" s="1188"/>
      <c r="R325" s="1188"/>
      <c r="S325" s="1189"/>
      <c r="T325" s="1904"/>
      <c r="U325" s="1223"/>
      <c r="V325" s="1190"/>
      <c r="W325" s="1877"/>
      <c r="X325" s="1896"/>
      <c r="Y325" s="1896"/>
      <c r="Z325" s="1877"/>
      <c r="AA325" s="1896"/>
      <c r="AB325" s="1896"/>
      <c r="AC325" s="1877"/>
      <c r="AD325" s="1684"/>
      <c r="AE325" s="1978"/>
      <c r="AF325" s="1978"/>
      <c r="AG325" s="1978"/>
      <c r="AH325" s="1684"/>
      <c r="AI325" s="1674"/>
    </row>
    <row r="326" spans="1:35" ht="15.75" hidden="1">
      <c r="A326" s="1880" t="s">
        <v>2241</v>
      </c>
      <c r="B326" s="1788" t="s">
        <v>283</v>
      </c>
      <c r="C326" s="658"/>
      <c r="D326" s="658"/>
      <c r="E326" s="658"/>
      <c r="F326" s="1677"/>
      <c r="G326" s="658"/>
      <c r="H326" s="658"/>
      <c r="I326" s="658"/>
      <c r="J326" s="658"/>
      <c r="K326" s="1884">
        <f>K327+K328+K329</f>
        <v>0</v>
      </c>
      <c r="L326" s="1884">
        <f t="shared" ref="L326:M326" si="200">L327+L328+L329</f>
        <v>0</v>
      </c>
      <c r="M326" s="1884">
        <f t="shared" si="200"/>
        <v>0</v>
      </c>
      <c r="N326" s="1188"/>
      <c r="O326" s="1189"/>
      <c r="P326" s="1884">
        <f t="shared" ref="P326:AC326" si="201">P327+P328+P329</f>
        <v>0</v>
      </c>
      <c r="Q326" s="1884">
        <f t="shared" si="201"/>
        <v>0</v>
      </c>
      <c r="R326" s="1884">
        <f t="shared" si="201"/>
        <v>0</v>
      </c>
      <c r="S326" s="1884">
        <f t="shared" si="201"/>
        <v>0</v>
      </c>
      <c r="T326" s="1885">
        <f t="shared" si="201"/>
        <v>0</v>
      </c>
      <c r="U326" s="1886">
        <f t="shared" si="201"/>
        <v>0</v>
      </c>
      <c r="V326" s="1886">
        <f t="shared" si="201"/>
        <v>0</v>
      </c>
      <c r="W326" s="1917">
        <f t="shared" si="201"/>
        <v>0</v>
      </c>
      <c r="X326" s="1917">
        <f t="shared" si="201"/>
        <v>0</v>
      </c>
      <c r="Y326" s="1917">
        <f t="shared" si="201"/>
        <v>0</v>
      </c>
      <c r="Z326" s="1917">
        <f t="shared" si="201"/>
        <v>0</v>
      </c>
      <c r="AA326" s="1917">
        <f t="shared" si="201"/>
        <v>0</v>
      </c>
      <c r="AB326" s="1917">
        <f t="shared" si="201"/>
        <v>0</v>
      </c>
      <c r="AC326" s="1917">
        <f t="shared" si="201"/>
        <v>0</v>
      </c>
      <c r="AD326" s="1885"/>
      <c r="AE326" s="1978"/>
      <c r="AF326" s="1978"/>
      <c r="AG326" s="1978"/>
      <c r="AH326" s="1885"/>
      <c r="AI326" s="1674"/>
    </row>
    <row r="327" spans="1:35" ht="18.75" hidden="1">
      <c r="A327" s="1880"/>
      <c r="B327" s="1220"/>
      <c r="C327" s="658"/>
      <c r="D327" s="658"/>
      <c r="E327" s="658"/>
      <c r="F327" s="1677"/>
      <c r="G327" s="658"/>
      <c r="H327" s="658"/>
      <c r="I327" s="658"/>
      <c r="J327" s="658"/>
      <c r="K327" s="1189"/>
      <c r="L327" s="1189"/>
      <c r="M327" s="1189"/>
      <c r="N327" s="1188"/>
      <c r="O327" s="1189"/>
      <c r="P327" s="1189"/>
      <c r="Q327" s="1188"/>
      <c r="R327" s="1188"/>
      <c r="S327" s="1189"/>
      <c r="T327" s="1675"/>
      <c r="U327" s="1928"/>
      <c r="V327" s="1190"/>
      <c r="W327" s="1877"/>
      <c r="X327" s="1896"/>
      <c r="Y327" s="1896"/>
      <c r="Z327" s="1877"/>
      <c r="AA327" s="1896"/>
      <c r="AB327" s="1896"/>
      <c r="AC327" s="1877"/>
      <c r="AD327" s="1684"/>
      <c r="AE327" s="1978"/>
      <c r="AF327" s="1978"/>
      <c r="AG327" s="1978"/>
      <c r="AH327" s="1684"/>
      <c r="AI327" s="1674"/>
    </row>
    <row r="328" spans="1:35" ht="18.75" hidden="1">
      <c r="A328" s="1880"/>
      <c r="B328" s="1220"/>
      <c r="C328" s="658"/>
      <c r="D328" s="658"/>
      <c r="E328" s="658"/>
      <c r="F328" s="1677"/>
      <c r="G328" s="658"/>
      <c r="H328" s="658"/>
      <c r="I328" s="658"/>
      <c r="J328" s="658"/>
      <c r="K328" s="1189"/>
      <c r="L328" s="1189"/>
      <c r="M328" s="1189"/>
      <c r="N328" s="1188"/>
      <c r="O328" s="1189"/>
      <c r="P328" s="1189"/>
      <c r="Q328" s="1188"/>
      <c r="R328" s="1188"/>
      <c r="S328" s="1189"/>
      <c r="T328" s="1675"/>
      <c r="U328" s="1928"/>
      <c r="V328" s="1190"/>
      <c r="W328" s="1877"/>
      <c r="X328" s="1896"/>
      <c r="Y328" s="1896"/>
      <c r="Z328" s="1877"/>
      <c r="AA328" s="1896"/>
      <c r="AB328" s="1896"/>
      <c r="AC328" s="1877"/>
      <c r="AD328" s="1684"/>
      <c r="AE328" s="1978"/>
      <c r="AF328" s="1978"/>
      <c r="AG328" s="1978"/>
      <c r="AH328" s="1684"/>
      <c r="AI328" s="1674"/>
    </row>
    <row r="329" spans="1:35" ht="15.75" hidden="1">
      <c r="A329" s="1880"/>
      <c r="B329" s="1220"/>
      <c r="C329" s="658"/>
      <c r="D329" s="658"/>
      <c r="E329" s="658"/>
      <c r="F329" s="1677"/>
      <c r="G329" s="658"/>
      <c r="H329" s="658"/>
      <c r="I329" s="658"/>
      <c r="J329" s="658"/>
      <c r="K329" s="1189"/>
      <c r="L329" s="1189"/>
      <c r="M329" s="1189"/>
      <c r="N329" s="1188"/>
      <c r="O329" s="1189"/>
      <c r="P329" s="1189"/>
      <c r="Q329" s="1188"/>
      <c r="R329" s="1188"/>
      <c r="S329" s="1189"/>
      <c r="T329" s="1675"/>
      <c r="U329" s="1223"/>
      <c r="V329" s="1190"/>
      <c r="W329" s="1877"/>
      <c r="X329" s="1896"/>
      <c r="Y329" s="1896"/>
      <c r="Z329" s="1877"/>
      <c r="AA329" s="1896"/>
      <c r="AB329" s="1896"/>
      <c r="AC329" s="1877"/>
      <c r="AD329" s="1684"/>
      <c r="AE329" s="1978"/>
      <c r="AF329" s="1978"/>
      <c r="AG329" s="1978"/>
      <c r="AH329" s="1684"/>
      <c r="AI329" s="1674"/>
    </row>
    <row r="330" spans="1:35" ht="15.75" hidden="1">
      <c r="A330" s="1880" t="s">
        <v>2295</v>
      </c>
      <c r="B330" s="1788" t="s">
        <v>282</v>
      </c>
      <c r="C330" s="658"/>
      <c r="D330" s="658"/>
      <c r="E330" s="658"/>
      <c r="F330" s="1677"/>
      <c r="G330" s="658"/>
      <c r="H330" s="658"/>
      <c r="I330" s="658"/>
      <c r="J330" s="658"/>
      <c r="K330" s="1884">
        <f>K331+K332</f>
        <v>0</v>
      </c>
      <c r="L330" s="1884">
        <f t="shared" ref="L330:M330" si="202">L331+L332</f>
        <v>0</v>
      </c>
      <c r="M330" s="1884">
        <f t="shared" si="202"/>
        <v>0</v>
      </c>
      <c r="N330" s="1188"/>
      <c r="O330" s="1189"/>
      <c r="P330" s="1884">
        <f t="shared" ref="P330:AC330" si="203">P331+P332</f>
        <v>0</v>
      </c>
      <c r="Q330" s="1884">
        <f t="shared" si="203"/>
        <v>0</v>
      </c>
      <c r="R330" s="1884">
        <f t="shared" si="203"/>
        <v>0</v>
      </c>
      <c r="S330" s="1884">
        <f t="shared" si="203"/>
        <v>0</v>
      </c>
      <c r="T330" s="1885">
        <f t="shared" si="203"/>
        <v>0</v>
      </c>
      <c r="U330" s="1886">
        <f t="shared" si="203"/>
        <v>0</v>
      </c>
      <c r="V330" s="1886">
        <f t="shared" si="203"/>
        <v>0</v>
      </c>
      <c r="W330" s="1917">
        <f t="shared" si="203"/>
        <v>0</v>
      </c>
      <c r="X330" s="1917">
        <f t="shared" si="203"/>
        <v>0</v>
      </c>
      <c r="Y330" s="1917">
        <f t="shared" si="203"/>
        <v>0</v>
      </c>
      <c r="Z330" s="1917">
        <f t="shared" si="203"/>
        <v>0</v>
      </c>
      <c r="AA330" s="1917">
        <f t="shared" si="203"/>
        <v>0</v>
      </c>
      <c r="AB330" s="1917">
        <f t="shared" si="203"/>
        <v>0</v>
      </c>
      <c r="AC330" s="1917">
        <f t="shared" si="203"/>
        <v>0</v>
      </c>
      <c r="AD330" s="1885"/>
      <c r="AE330" s="1978"/>
      <c r="AF330" s="1978"/>
      <c r="AG330" s="1978"/>
      <c r="AH330" s="1885"/>
      <c r="AI330" s="1674"/>
    </row>
    <row r="331" spans="1:35" ht="15.75" hidden="1">
      <c r="A331" s="1880"/>
      <c r="B331" s="1220"/>
      <c r="C331" s="658"/>
      <c r="D331" s="658"/>
      <c r="E331" s="658"/>
      <c r="F331" s="1677"/>
      <c r="G331" s="658"/>
      <c r="H331" s="658"/>
      <c r="I331" s="658"/>
      <c r="J331" s="658"/>
      <c r="K331" s="1189"/>
      <c r="L331" s="1189"/>
      <c r="M331" s="1189"/>
      <c r="N331" s="1188"/>
      <c r="O331" s="1189"/>
      <c r="P331" s="1189"/>
      <c r="Q331" s="1188"/>
      <c r="R331" s="1188"/>
      <c r="S331" s="1189"/>
      <c r="T331" s="1803"/>
      <c r="U331" s="1223"/>
      <c r="V331" s="1190"/>
      <c r="W331" s="1877"/>
      <c r="X331" s="1896"/>
      <c r="Y331" s="1896"/>
      <c r="Z331" s="1877"/>
      <c r="AA331" s="1896"/>
      <c r="AB331" s="1896"/>
      <c r="AC331" s="1877"/>
      <c r="AD331" s="1684"/>
      <c r="AE331" s="1978"/>
      <c r="AF331" s="1978"/>
      <c r="AG331" s="1978"/>
      <c r="AH331" s="1684"/>
      <c r="AI331" s="1674"/>
    </row>
    <row r="332" spans="1:35" ht="15.75" hidden="1">
      <c r="A332" s="1880"/>
      <c r="B332" s="1220"/>
      <c r="C332" s="658"/>
      <c r="D332" s="658"/>
      <c r="E332" s="658"/>
      <c r="F332" s="1677"/>
      <c r="G332" s="658"/>
      <c r="H332" s="658"/>
      <c r="I332" s="658"/>
      <c r="J332" s="658"/>
      <c r="K332" s="1189"/>
      <c r="L332" s="1189"/>
      <c r="M332" s="1189"/>
      <c r="N332" s="1715"/>
      <c r="O332" s="1953"/>
      <c r="P332" s="1189"/>
      <c r="Q332" s="1953"/>
      <c r="R332" s="1953"/>
      <c r="S332" s="1189"/>
      <c r="T332" s="1803"/>
      <c r="U332" s="1223"/>
      <c r="V332" s="1190"/>
      <c r="W332" s="1877"/>
      <c r="X332" s="1960"/>
      <c r="Y332" s="1960"/>
      <c r="Z332" s="1877"/>
      <c r="AA332" s="1960"/>
      <c r="AB332" s="1960"/>
      <c r="AC332" s="1877"/>
      <c r="AD332" s="1983"/>
      <c r="AE332" s="1978"/>
      <c r="AF332" s="1978"/>
      <c r="AG332" s="1978"/>
      <c r="AH332" s="1983"/>
      <c r="AI332" s="1785"/>
    </row>
    <row r="333" spans="1:35" ht="15.75">
      <c r="A333" s="1674"/>
      <c r="B333" s="1215"/>
      <c r="C333" s="1673"/>
      <c r="D333" s="1673"/>
      <c r="E333" s="658"/>
      <c r="F333" s="1674"/>
      <c r="G333" s="1674"/>
      <c r="H333" s="1673"/>
      <c r="I333" s="1673"/>
      <c r="J333" s="1674"/>
      <c r="K333" s="1188"/>
      <c r="L333" s="1188"/>
      <c r="M333" s="1188"/>
      <c r="N333" s="1188"/>
      <c r="O333" s="1188"/>
      <c r="P333" s="1188"/>
      <c r="Q333" s="1188"/>
      <c r="R333" s="1188"/>
      <c r="S333" s="1188"/>
      <c r="T333" s="1684"/>
      <c r="U333" s="1190"/>
      <c r="V333" s="1190">
        <f t="shared" si="172"/>
        <v>0</v>
      </c>
      <c r="W333" s="1896"/>
      <c r="X333" s="1896"/>
      <c r="Y333" s="1896"/>
      <c r="Z333" s="1896"/>
      <c r="AA333" s="1896"/>
      <c r="AB333" s="1896"/>
      <c r="AC333" s="1896"/>
      <c r="AD333" s="1684"/>
      <c r="AE333" s="1978"/>
      <c r="AF333" s="1978"/>
      <c r="AG333" s="1978"/>
      <c r="AH333" s="1684"/>
      <c r="AI333" s="630"/>
    </row>
    <row r="334" spans="1:35" ht="49.5" customHeight="1">
      <c r="A334" s="1733" t="s">
        <v>544</v>
      </c>
      <c r="B334" s="1730" t="s">
        <v>1121</v>
      </c>
      <c r="C334" s="1804"/>
      <c r="D334" s="1804"/>
      <c r="E334" s="1751"/>
      <c r="F334" s="1736"/>
      <c r="G334" s="1736"/>
      <c r="H334" s="1804"/>
      <c r="I334" s="1804"/>
      <c r="J334" s="1736"/>
      <c r="K334" s="1760">
        <v>50000</v>
      </c>
      <c r="L334" s="1760">
        <v>30000</v>
      </c>
      <c r="M334" s="1760">
        <v>30000</v>
      </c>
      <c r="N334" s="1760"/>
      <c r="O334" s="1760">
        <f>10000+735</f>
        <v>10735</v>
      </c>
      <c r="P334" s="1760">
        <f>10000+735</f>
        <v>10735</v>
      </c>
      <c r="Q334" s="1760"/>
      <c r="R334" s="1760"/>
      <c r="S334" s="1760">
        <v>18709</v>
      </c>
      <c r="T334" s="1761">
        <v>17841</v>
      </c>
      <c r="U334" s="1762">
        <v>17840.308000000001</v>
      </c>
      <c r="V334" s="1762">
        <f t="shared" si="172"/>
        <v>868.6919999999991</v>
      </c>
      <c r="W334" s="1961">
        <v>18709</v>
      </c>
      <c r="X334" s="1961"/>
      <c r="Y334" s="1961"/>
      <c r="Z334" s="1961">
        <v>18709</v>
      </c>
      <c r="AA334" s="1961"/>
      <c r="AB334" s="1961"/>
      <c r="AC334" s="1961">
        <v>18709</v>
      </c>
      <c r="AD334" s="1726">
        <f>V334</f>
        <v>868.6919999999991</v>
      </c>
      <c r="AE334" s="1978"/>
      <c r="AF334" s="1866" t="s">
        <v>2269</v>
      </c>
      <c r="AG334" s="1866"/>
      <c r="AH334" s="1726">
        <f>AD334</f>
        <v>868.6919999999991</v>
      </c>
      <c r="AI334" s="1706" t="s">
        <v>1203</v>
      </c>
    </row>
    <row r="335" spans="1:35" ht="15.75">
      <c r="A335" s="1820"/>
      <c r="B335" s="1820"/>
      <c r="C335" s="1821"/>
      <c r="D335" s="1821"/>
      <c r="E335" s="1820"/>
      <c r="F335" s="1820"/>
      <c r="G335" s="1820"/>
      <c r="H335" s="1821"/>
      <c r="I335" s="1820"/>
      <c r="J335" s="1820"/>
      <c r="K335" s="1984"/>
      <c r="L335" s="1984"/>
      <c r="M335" s="1984"/>
      <c r="N335" s="1984"/>
      <c r="O335" s="1984"/>
      <c r="P335" s="1984"/>
      <c r="Q335" s="1984"/>
      <c r="R335" s="1984"/>
      <c r="S335" s="1984"/>
      <c r="T335" s="1823"/>
      <c r="U335" s="1824"/>
      <c r="V335" s="1985"/>
      <c r="W335" s="1985"/>
      <c r="X335" s="1985"/>
      <c r="Y335" s="1985"/>
      <c r="Z335" s="1985"/>
      <c r="AA335" s="1985"/>
      <c r="AB335" s="1985"/>
      <c r="AC335" s="1985"/>
      <c r="AD335" s="1985"/>
      <c r="AE335" s="1986"/>
      <c r="AF335" s="1986"/>
      <c r="AG335" s="1986"/>
      <c r="AH335" s="1986"/>
      <c r="AI335" s="1820"/>
    </row>
    <row r="336" spans="1:35">
      <c r="A336" s="88"/>
      <c r="T336" s="1826"/>
      <c r="U336" s="1826"/>
      <c r="V336" s="88"/>
      <c r="W336" s="88"/>
      <c r="X336" s="88"/>
      <c r="Y336" s="88"/>
    </row>
    <row r="337" spans="1:35">
      <c r="A337" s="88"/>
      <c r="B337" s="675" t="s">
        <v>1235</v>
      </c>
      <c r="V337" s="88"/>
      <c r="W337" s="88"/>
      <c r="X337" s="88"/>
      <c r="Y337" s="88"/>
    </row>
    <row r="338" spans="1:35" ht="15.75">
      <c r="A338" s="1685"/>
      <c r="B338" s="2538" t="s">
        <v>2270</v>
      </c>
      <c r="C338" s="2538"/>
      <c r="D338" s="2538"/>
      <c r="E338" s="2538"/>
      <c r="F338" s="2538"/>
      <c r="G338" s="2538"/>
      <c r="H338" s="2538"/>
      <c r="I338" s="2538"/>
      <c r="J338" s="2538"/>
      <c r="K338" s="2538"/>
      <c r="L338" s="2538"/>
      <c r="M338" s="2538"/>
      <c r="N338" s="2538"/>
      <c r="O338" s="2538"/>
      <c r="P338" s="2538"/>
      <c r="Q338" s="2538"/>
      <c r="R338" s="2538"/>
      <c r="S338" s="2538"/>
      <c r="T338" s="2538"/>
      <c r="U338" s="2538"/>
      <c r="V338" s="2538"/>
      <c r="W338" s="2538"/>
      <c r="X338" s="764"/>
      <c r="Y338" s="764"/>
      <c r="Z338" s="558"/>
      <c r="AA338" s="558"/>
      <c r="AB338" s="558"/>
      <c r="AC338" s="558"/>
      <c r="AD338" s="558"/>
      <c r="AE338" s="558"/>
      <c r="AF338" s="558"/>
      <c r="AG338" s="558"/>
      <c r="AH338" s="558"/>
      <c r="AI338" s="558"/>
    </row>
  </sheetData>
  <mergeCells count="43">
    <mergeCell ref="F8:F11"/>
    <mergeCell ref="A1:AI1"/>
    <mergeCell ref="A2:AI2"/>
    <mergeCell ref="A3:AI3"/>
    <mergeCell ref="A4:AI4"/>
    <mergeCell ref="A5:AI5"/>
    <mergeCell ref="O7:AI7"/>
    <mergeCell ref="AG8:AG11"/>
    <mergeCell ref="A8:A11"/>
    <mergeCell ref="B8:B11"/>
    <mergeCell ref="C8:C11"/>
    <mergeCell ref="D8:D11"/>
    <mergeCell ref="E8:E11"/>
    <mergeCell ref="J8:L8"/>
    <mergeCell ref="M8:M11"/>
    <mergeCell ref="N8:N11"/>
    <mergeCell ref="J9:J11"/>
    <mergeCell ref="K9:L9"/>
    <mergeCell ref="K10:K11"/>
    <mergeCell ref="L10:L11"/>
    <mergeCell ref="AF8:AF11"/>
    <mergeCell ref="AI8:AI11"/>
    <mergeCell ref="W10:W11"/>
    <mergeCell ref="X10:Y10"/>
    <mergeCell ref="Z10:Z11"/>
    <mergeCell ref="AA10:AB10"/>
    <mergeCell ref="AH8:AH11"/>
    <mergeCell ref="B338:W338"/>
    <mergeCell ref="W8:Y9"/>
    <mergeCell ref="Z8:AB9"/>
    <mergeCell ref="AD8:AD11"/>
    <mergeCell ref="AE8:AE11"/>
    <mergeCell ref="O8:O11"/>
    <mergeCell ref="P8:R9"/>
    <mergeCell ref="S8:S11"/>
    <mergeCell ref="T8:T11"/>
    <mergeCell ref="U8:U11"/>
    <mergeCell ref="V8:V11"/>
    <mergeCell ref="P10:P11"/>
    <mergeCell ref="Q10:Q11"/>
    <mergeCell ref="G8:G11"/>
    <mergeCell ref="H8:H11"/>
    <mergeCell ref="I8:I11"/>
  </mergeCells>
  <pageMargins left="0.7" right="0.7" top="0.75" bottom="0.75" header="0.3" footer="0.3"/>
  <pageSetup paperSize="9"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193"/>
  <sheetViews>
    <sheetView showZeros="0" topLeftCell="A8" zoomScale="50" zoomScaleNormal="50" workbookViewId="0">
      <pane xSplit="3" ySplit="7" topLeftCell="O31" activePane="bottomRight" state="frozen"/>
      <selection activeCell="A8" sqref="A8"/>
      <selection pane="topRight" activeCell="D8" sqref="D8"/>
      <selection pane="bottomLeft" activeCell="A15" sqref="A15"/>
      <selection pane="bottomRight" activeCell="AP34" sqref="AP34:AQ34"/>
    </sheetView>
  </sheetViews>
  <sheetFormatPr defaultRowHeight="32.1" customHeight="1"/>
  <cols>
    <col min="1" max="1" width="5.75" style="31" customWidth="1"/>
    <col min="2" max="2" width="38.25" style="32" customWidth="1"/>
    <col min="3" max="3" width="9.375" style="69" customWidth="1"/>
    <col min="4" max="4" width="8.125" style="33" customWidth="1"/>
    <col min="5" max="5" width="8.875" style="33" customWidth="1"/>
    <col min="6" max="6" width="13.25" style="33" customWidth="1"/>
    <col min="7" max="7" width="10.75" style="33" customWidth="1"/>
    <col min="8" max="8" width="8.125" style="33" hidden="1" customWidth="1"/>
    <col min="9" max="9" width="15.375" style="33" hidden="1" customWidth="1"/>
    <col min="10" max="10" width="8.375" style="33" customWidth="1"/>
    <col min="11" max="11" width="24.625" style="33" customWidth="1"/>
    <col min="12" max="14" width="13.625" style="34" customWidth="1"/>
    <col min="15" max="15" width="13.25" style="34" customWidth="1"/>
    <col min="16" max="16" width="14.875" style="34" customWidth="1"/>
    <col min="17" max="17" width="11.375" style="34" customWidth="1"/>
    <col min="18" max="18" width="8.75" style="34" customWidth="1"/>
    <col min="19" max="20" width="10.875" style="34" hidden="1" customWidth="1"/>
    <col min="21" max="22" width="13.25" style="34" hidden="1" customWidth="1"/>
    <col min="23" max="23" width="42.875" style="34" hidden="1" customWidth="1"/>
    <col min="24" max="24" width="52.125" style="34" hidden="1" customWidth="1"/>
    <col min="25" max="25" width="16.125" style="34" hidden="1" customWidth="1"/>
    <col min="26" max="27" width="11.25" style="34" hidden="1" customWidth="1"/>
    <col min="28" max="28" width="9.375" style="69" hidden="1" customWidth="1"/>
    <col min="29" max="30" width="12" style="69" hidden="1" customWidth="1"/>
    <col min="31" max="31" width="14.375" style="69" customWidth="1"/>
    <col min="32" max="32" width="22.375" style="69" customWidth="1"/>
    <col min="33" max="35" width="12" style="69" hidden="1" customWidth="1"/>
    <col min="36" max="36" width="15.125" style="69" hidden="1" customWidth="1"/>
    <col min="37" max="38" width="12" style="69" hidden="1" customWidth="1"/>
    <col min="39" max="39" width="20.875" style="69" customWidth="1"/>
    <col min="40" max="40" width="20.375" style="69" customWidth="1"/>
    <col min="41" max="41" width="18.375" style="69" customWidth="1"/>
    <col min="42" max="42" width="72.875" style="69" customWidth="1"/>
    <col min="43" max="43" width="33.625" style="69" customWidth="1"/>
    <col min="44" max="44" width="13.75" style="34" customWidth="1"/>
    <col min="45" max="45" width="18.375" style="18" hidden="1" customWidth="1"/>
    <col min="46" max="48" width="0" style="18" hidden="1" customWidth="1"/>
    <col min="49" max="49" width="13.875" style="18" hidden="1" customWidth="1"/>
    <col min="50" max="53" width="0" style="18" hidden="1" customWidth="1"/>
    <col min="54" max="54" width="12.75" style="18" hidden="1" customWidth="1"/>
    <col min="55" max="55" width="18.875" style="18" customWidth="1"/>
    <col min="56" max="57" width="8.75" style="18"/>
    <col min="58" max="58" width="18.75" style="18" customWidth="1"/>
    <col min="59" max="59" width="17.25" style="18" customWidth="1"/>
    <col min="60" max="60" width="38.375" style="18" customWidth="1"/>
    <col min="61" max="273" width="8.75" style="18"/>
    <col min="274" max="274" width="5.75" style="18" customWidth="1"/>
    <col min="275" max="275" width="38.25" style="18" customWidth="1"/>
    <col min="276" max="276" width="10" style="18" customWidth="1"/>
    <col min="277" max="277" width="34.125" style="18" customWidth="1"/>
    <col min="278" max="278" width="13" style="18" customWidth="1"/>
    <col min="279" max="279" width="29.375" style="18" customWidth="1"/>
    <col min="280" max="280" width="14.75" style="18" customWidth="1"/>
    <col min="281" max="281" width="13.375" style="18" customWidth="1"/>
    <col min="282" max="282" width="13" style="18" customWidth="1"/>
    <col min="283" max="283" width="12.75" style="18" customWidth="1"/>
    <col min="284" max="284" width="13.375" style="18" customWidth="1"/>
    <col min="285" max="285" width="13" style="18" customWidth="1"/>
    <col min="286" max="286" width="13.375" style="18" customWidth="1"/>
    <col min="287" max="287" width="11.875" style="18" customWidth="1"/>
    <col min="288" max="288" width="9.375" style="18" customWidth="1"/>
    <col min="289" max="289" width="12.25" style="18" customWidth="1"/>
    <col min="290" max="290" width="13" style="18" customWidth="1"/>
    <col min="291" max="291" width="14.25" style="18" customWidth="1"/>
    <col min="292" max="292" width="11.375" style="18" customWidth="1"/>
    <col min="293" max="293" width="34" style="18" customWidth="1"/>
    <col min="294" max="529" width="8.75" style="18"/>
    <col min="530" max="530" width="5.75" style="18" customWidth="1"/>
    <col min="531" max="531" width="38.25" style="18" customWidth="1"/>
    <col min="532" max="532" width="10" style="18" customWidth="1"/>
    <col min="533" max="533" width="34.125" style="18" customWidth="1"/>
    <col min="534" max="534" width="13" style="18" customWidth="1"/>
    <col min="535" max="535" width="29.375" style="18" customWidth="1"/>
    <col min="536" max="536" width="14.75" style="18" customWidth="1"/>
    <col min="537" max="537" width="13.375" style="18" customWidth="1"/>
    <col min="538" max="538" width="13" style="18" customWidth="1"/>
    <col min="539" max="539" width="12.75" style="18" customWidth="1"/>
    <col min="540" max="540" width="13.375" style="18" customWidth="1"/>
    <col min="541" max="541" width="13" style="18" customWidth="1"/>
    <col min="542" max="542" width="13.375" style="18" customWidth="1"/>
    <col min="543" max="543" width="11.875" style="18" customWidth="1"/>
    <col min="544" max="544" width="9.375" style="18" customWidth="1"/>
    <col min="545" max="545" width="12.25" style="18" customWidth="1"/>
    <col min="546" max="546" width="13" style="18" customWidth="1"/>
    <col min="547" max="547" width="14.25" style="18" customWidth="1"/>
    <col min="548" max="548" width="11.375" style="18" customWidth="1"/>
    <col min="549" max="549" width="34" style="18" customWidth="1"/>
    <col min="550" max="785" width="8.75" style="18"/>
    <col min="786" max="786" width="5.75" style="18" customWidth="1"/>
    <col min="787" max="787" width="38.25" style="18" customWidth="1"/>
    <col min="788" max="788" width="10" style="18" customWidth="1"/>
    <col min="789" max="789" width="34.125" style="18" customWidth="1"/>
    <col min="790" max="790" width="13" style="18" customWidth="1"/>
    <col min="791" max="791" width="29.375" style="18" customWidth="1"/>
    <col min="792" max="792" width="14.75" style="18" customWidth="1"/>
    <col min="793" max="793" width="13.375" style="18" customWidth="1"/>
    <col min="794" max="794" width="13" style="18" customWidth="1"/>
    <col min="795" max="795" width="12.75" style="18" customWidth="1"/>
    <col min="796" max="796" width="13.375" style="18" customWidth="1"/>
    <col min="797" max="797" width="13" style="18" customWidth="1"/>
    <col min="798" max="798" width="13.375" style="18" customWidth="1"/>
    <col min="799" max="799" width="11.875" style="18" customWidth="1"/>
    <col min="800" max="800" width="9.375" style="18" customWidth="1"/>
    <col min="801" max="801" width="12.25" style="18" customWidth="1"/>
    <col min="802" max="802" width="13" style="18" customWidth="1"/>
    <col min="803" max="803" width="14.25" style="18" customWidth="1"/>
    <col min="804" max="804" width="11.375" style="18" customWidth="1"/>
    <col min="805" max="805" width="34" style="18" customWidth="1"/>
    <col min="806" max="1041" width="8.75" style="18"/>
    <col min="1042" max="1042" width="5.75" style="18" customWidth="1"/>
    <col min="1043" max="1043" width="38.25" style="18" customWidth="1"/>
    <col min="1044" max="1044" width="10" style="18" customWidth="1"/>
    <col min="1045" max="1045" width="34.125" style="18" customWidth="1"/>
    <col min="1046" max="1046" width="13" style="18" customWidth="1"/>
    <col min="1047" max="1047" width="29.375" style="18" customWidth="1"/>
    <col min="1048" max="1048" width="14.75" style="18" customWidth="1"/>
    <col min="1049" max="1049" width="13.375" style="18" customWidth="1"/>
    <col min="1050" max="1050" width="13" style="18" customWidth="1"/>
    <col min="1051" max="1051" width="12.75" style="18" customWidth="1"/>
    <col min="1052" max="1052" width="13.375" style="18" customWidth="1"/>
    <col min="1053" max="1053" width="13" style="18" customWidth="1"/>
    <col min="1054" max="1054" width="13.375" style="18" customWidth="1"/>
    <col min="1055" max="1055" width="11.875" style="18" customWidth="1"/>
    <col min="1056" max="1056" width="9.375" style="18" customWidth="1"/>
    <col min="1057" max="1057" width="12.25" style="18" customWidth="1"/>
    <col min="1058" max="1058" width="13" style="18" customWidth="1"/>
    <col min="1059" max="1059" width="14.25" style="18" customWidth="1"/>
    <col min="1060" max="1060" width="11.375" style="18" customWidth="1"/>
    <col min="1061" max="1061" width="34" style="18" customWidth="1"/>
    <col min="1062" max="1297" width="8.75" style="18"/>
    <col min="1298" max="1298" width="5.75" style="18" customWidth="1"/>
    <col min="1299" max="1299" width="38.25" style="18" customWidth="1"/>
    <col min="1300" max="1300" width="10" style="18" customWidth="1"/>
    <col min="1301" max="1301" width="34.125" style="18" customWidth="1"/>
    <col min="1302" max="1302" width="13" style="18" customWidth="1"/>
    <col min="1303" max="1303" width="29.375" style="18" customWidth="1"/>
    <col min="1304" max="1304" width="14.75" style="18" customWidth="1"/>
    <col min="1305" max="1305" width="13.375" style="18" customWidth="1"/>
    <col min="1306" max="1306" width="13" style="18" customWidth="1"/>
    <col min="1307" max="1307" width="12.75" style="18" customWidth="1"/>
    <col min="1308" max="1308" width="13.375" style="18" customWidth="1"/>
    <col min="1309" max="1309" width="13" style="18" customWidth="1"/>
    <col min="1310" max="1310" width="13.375" style="18" customWidth="1"/>
    <col min="1311" max="1311" width="11.875" style="18" customWidth="1"/>
    <col min="1312" max="1312" width="9.375" style="18" customWidth="1"/>
    <col min="1313" max="1313" width="12.25" style="18" customWidth="1"/>
    <col min="1314" max="1314" width="13" style="18" customWidth="1"/>
    <col min="1315" max="1315" width="14.25" style="18" customWidth="1"/>
    <col min="1316" max="1316" width="11.375" style="18" customWidth="1"/>
    <col min="1317" max="1317" width="34" style="18" customWidth="1"/>
    <col min="1318" max="1553" width="8.75" style="18"/>
    <col min="1554" max="1554" width="5.75" style="18" customWidth="1"/>
    <col min="1555" max="1555" width="38.25" style="18" customWidth="1"/>
    <col min="1556" max="1556" width="10" style="18" customWidth="1"/>
    <col min="1557" max="1557" width="34.125" style="18" customWidth="1"/>
    <col min="1558" max="1558" width="13" style="18" customWidth="1"/>
    <col min="1559" max="1559" width="29.375" style="18" customWidth="1"/>
    <col min="1560" max="1560" width="14.75" style="18" customWidth="1"/>
    <col min="1561" max="1561" width="13.375" style="18" customWidth="1"/>
    <col min="1562" max="1562" width="13" style="18" customWidth="1"/>
    <col min="1563" max="1563" width="12.75" style="18" customWidth="1"/>
    <col min="1564" max="1564" width="13.375" style="18" customWidth="1"/>
    <col min="1565" max="1565" width="13" style="18" customWidth="1"/>
    <col min="1566" max="1566" width="13.375" style="18" customWidth="1"/>
    <col min="1567" max="1567" width="11.875" style="18" customWidth="1"/>
    <col min="1568" max="1568" width="9.375" style="18" customWidth="1"/>
    <col min="1569" max="1569" width="12.25" style="18" customWidth="1"/>
    <col min="1570" max="1570" width="13" style="18" customWidth="1"/>
    <col min="1571" max="1571" width="14.25" style="18" customWidth="1"/>
    <col min="1572" max="1572" width="11.375" style="18" customWidth="1"/>
    <col min="1573" max="1573" width="34" style="18" customWidth="1"/>
    <col min="1574" max="1809" width="8.75" style="18"/>
    <col min="1810" max="1810" width="5.75" style="18" customWidth="1"/>
    <col min="1811" max="1811" width="38.25" style="18" customWidth="1"/>
    <col min="1812" max="1812" width="10" style="18" customWidth="1"/>
    <col min="1813" max="1813" width="34.125" style="18" customWidth="1"/>
    <col min="1814" max="1814" width="13" style="18" customWidth="1"/>
    <col min="1815" max="1815" width="29.375" style="18" customWidth="1"/>
    <col min="1816" max="1816" width="14.75" style="18" customWidth="1"/>
    <col min="1817" max="1817" width="13.375" style="18" customWidth="1"/>
    <col min="1818" max="1818" width="13" style="18" customWidth="1"/>
    <col min="1819" max="1819" width="12.75" style="18" customWidth="1"/>
    <col min="1820" max="1820" width="13.375" style="18" customWidth="1"/>
    <col min="1821" max="1821" width="13" style="18" customWidth="1"/>
    <col min="1822" max="1822" width="13.375" style="18" customWidth="1"/>
    <col min="1823" max="1823" width="11.875" style="18" customWidth="1"/>
    <col min="1824" max="1824" width="9.375" style="18" customWidth="1"/>
    <col min="1825" max="1825" width="12.25" style="18" customWidth="1"/>
    <col min="1826" max="1826" width="13" style="18" customWidth="1"/>
    <col min="1827" max="1827" width="14.25" style="18" customWidth="1"/>
    <col min="1828" max="1828" width="11.375" style="18" customWidth="1"/>
    <col min="1829" max="1829" width="34" style="18" customWidth="1"/>
    <col min="1830" max="2065" width="8.75" style="18"/>
    <col min="2066" max="2066" width="5.75" style="18" customWidth="1"/>
    <col min="2067" max="2067" width="38.25" style="18" customWidth="1"/>
    <col min="2068" max="2068" width="10" style="18" customWidth="1"/>
    <col min="2069" max="2069" width="34.125" style="18" customWidth="1"/>
    <col min="2070" max="2070" width="13" style="18" customWidth="1"/>
    <col min="2071" max="2071" width="29.375" style="18" customWidth="1"/>
    <col min="2072" max="2072" width="14.75" style="18" customWidth="1"/>
    <col min="2073" max="2073" width="13.375" style="18" customWidth="1"/>
    <col min="2074" max="2074" width="13" style="18" customWidth="1"/>
    <col min="2075" max="2075" width="12.75" style="18" customWidth="1"/>
    <col min="2076" max="2076" width="13.375" style="18" customWidth="1"/>
    <col min="2077" max="2077" width="13" style="18" customWidth="1"/>
    <col min="2078" max="2078" width="13.375" style="18" customWidth="1"/>
    <col min="2079" max="2079" width="11.875" style="18" customWidth="1"/>
    <col min="2080" max="2080" width="9.375" style="18" customWidth="1"/>
    <col min="2081" max="2081" width="12.25" style="18" customWidth="1"/>
    <col min="2082" max="2082" width="13" style="18" customWidth="1"/>
    <col min="2083" max="2083" width="14.25" style="18" customWidth="1"/>
    <col min="2084" max="2084" width="11.375" style="18" customWidth="1"/>
    <col min="2085" max="2085" width="34" style="18" customWidth="1"/>
    <col min="2086" max="2321" width="8.75" style="18"/>
    <col min="2322" max="2322" width="5.75" style="18" customWidth="1"/>
    <col min="2323" max="2323" width="38.25" style="18" customWidth="1"/>
    <col min="2324" max="2324" width="10" style="18" customWidth="1"/>
    <col min="2325" max="2325" width="34.125" style="18" customWidth="1"/>
    <col min="2326" max="2326" width="13" style="18" customWidth="1"/>
    <col min="2327" max="2327" width="29.375" style="18" customWidth="1"/>
    <col min="2328" max="2328" width="14.75" style="18" customWidth="1"/>
    <col min="2329" max="2329" width="13.375" style="18" customWidth="1"/>
    <col min="2330" max="2330" width="13" style="18" customWidth="1"/>
    <col min="2331" max="2331" width="12.75" style="18" customWidth="1"/>
    <col min="2332" max="2332" width="13.375" style="18" customWidth="1"/>
    <col min="2333" max="2333" width="13" style="18" customWidth="1"/>
    <col min="2334" max="2334" width="13.375" style="18" customWidth="1"/>
    <col min="2335" max="2335" width="11.875" style="18" customWidth="1"/>
    <col min="2336" max="2336" width="9.375" style="18" customWidth="1"/>
    <col min="2337" max="2337" width="12.25" style="18" customWidth="1"/>
    <col min="2338" max="2338" width="13" style="18" customWidth="1"/>
    <col min="2339" max="2339" width="14.25" style="18" customWidth="1"/>
    <col min="2340" max="2340" width="11.375" style="18" customWidth="1"/>
    <col min="2341" max="2341" width="34" style="18" customWidth="1"/>
    <col min="2342" max="2577" width="8.75" style="18"/>
    <col min="2578" max="2578" width="5.75" style="18" customWidth="1"/>
    <col min="2579" max="2579" width="38.25" style="18" customWidth="1"/>
    <col min="2580" max="2580" width="10" style="18" customWidth="1"/>
    <col min="2581" max="2581" width="34.125" style="18" customWidth="1"/>
    <col min="2582" max="2582" width="13" style="18" customWidth="1"/>
    <col min="2583" max="2583" width="29.375" style="18" customWidth="1"/>
    <col min="2584" max="2584" width="14.75" style="18" customWidth="1"/>
    <col min="2585" max="2585" width="13.375" style="18" customWidth="1"/>
    <col min="2586" max="2586" width="13" style="18" customWidth="1"/>
    <col min="2587" max="2587" width="12.75" style="18" customWidth="1"/>
    <col min="2588" max="2588" width="13.375" style="18" customWidth="1"/>
    <col min="2589" max="2589" width="13" style="18" customWidth="1"/>
    <col min="2590" max="2590" width="13.375" style="18" customWidth="1"/>
    <col min="2591" max="2591" width="11.875" style="18" customWidth="1"/>
    <col min="2592" max="2592" width="9.375" style="18" customWidth="1"/>
    <col min="2593" max="2593" width="12.25" style="18" customWidth="1"/>
    <col min="2594" max="2594" width="13" style="18" customWidth="1"/>
    <col min="2595" max="2595" width="14.25" style="18" customWidth="1"/>
    <col min="2596" max="2596" width="11.375" style="18" customWidth="1"/>
    <col min="2597" max="2597" width="34" style="18" customWidth="1"/>
    <col min="2598" max="2833" width="8.75" style="18"/>
    <col min="2834" max="2834" width="5.75" style="18" customWidth="1"/>
    <col min="2835" max="2835" width="38.25" style="18" customWidth="1"/>
    <col min="2836" max="2836" width="10" style="18" customWidth="1"/>
    <col min="2837" max="2837" width="34.125" style="18" customWidth="1"/>
    <col min="2838" max="2838" width="13" style="18" customWidth="1"/>
    <col min="2839" max="2839" width="29.375" style="18" customWidth="1"/>
    <col min="2840" max="2840" width="14.75" style="18" customWidth="1"/>
    <col min="2841" max="2841" width="13.375" style="18" customWidth="1"/>
    <col min="2842" max="2842" width="13" style="18" customWidth="1"/>
    <col min="2843" max="2843" width="12.75" style="18" customWidth="1"/>
    <col min="2844" max="2844" width="13.375" style="18" customWidth="1"/>
    <col min="2845" max="2845" width="13" style="18" customWidth="1"/>
    <col min="2846" max="2846" width="13.375" style="18" customWidth="1"/>
    <col min="2847" max="2847" width="11.875" style="18" customWidth="1"/>
    <col min="2848" max="2848" width="9.375" style="18" customWidth="1"/>
    <col min="2849" max="2849" width="12.25" style="18" customWidth="1"/>
    <col min="2850" max="2850" width="13" style="18" customWidth="1"/>
    <col min="2851" max="2851" width="14.25" style="18" customWidth="1"/>
    <col min="2852" max="2852" width="11.375" style="18" customWidth="1"/>
    <col min="2853" max="2853" width="34" style="18" customWidth="1"/>
    <col min="2854" max="3089" width="8.75" style="18"/>
    <col min="3090" max="3090" width="5.75" style="18" customWidth="1"/>
    <col min="3091" max="3091" width="38.25" style="18" customWidth="1"/>
    <col min="3092" max="3092" width="10" style="18" customWidth="1"/>
    <col min="3093" max="3093" width="34.125" style="18" customWidth="1"/>
    <col min="3094" max="3094" width="13" style="18" customWidth="1"/>
    <col min="3095" max="3095" width="29.375" style="18" customWidth="1"/>
    <col min="3096" max="3096" width="14.75" style="18" customWidth="1"/>
    <col min="3097" max="3097" width="13.375" style="18" customWidth="1"/>
    <col min="3098" max="3098" width="13" style="18" customWidth="1"/>
    <col min="3099" max="3099" width="12.75" style="18" customWidth="1"/>
    <col min="3100" max="3100" width="13.375" style="18" customWidth="1"/>
    <col min="3101" max="3101" width="13" style="18" customWidth="1"/>
    <col min="3102" max="3102" width="13.375" style="18" customWidth="1"/>
    <col min="3103" max="3103" width="11.875" style="18" customWidth="1"/>
    <col min="3104" max="3104" width="9.375" style="18" customWidth="1"/>
    <col min="3105" max="3105" width="12.25" style="18" customWidth="1"/>
    <col min="3106" max="3106" width="13" style="18" customWidth="1"/>
    <col min="3107" max="3107" width="14.25" style="18" customWidth="1"/>
    <col min="3108" max="3108" width="11.375" style="18" customWidth="1"/>
    <col min="3109" max="3109" width="34" style="18" customWidth="1"/>
    <col min="3110" max="3345" width="8.75" style="18"/>
    <col min="3346" max="3346" width="5.75" style="18" customWidth="1"/>
    <col min="3347" max="3347" width="38.25" style="18" customWidth="1"/>
    <col min="3348" max="3348" width="10" style="18" customWidth="1"/>
    <col min="3349" max="3349" width="34.125" style="18" customWidth="1"/>
    <col min="3350" max="3350" width="13" style="18" customWidth="1"/>
    <col min="3351" max="3351" width="29.375" style="18" customWidth="1"/>
    <col min="3352" max="3352" width="14.75" style="18" customWidth="1"/>
    <col min="3353" max="3353" width="13.375" style="18" customWidth="1"/>
    <col min="3354" max="3354" width="13" style="18" customWidth="1"/>
    <col min="3355" max="3355" width="12.75" style="18" customWidth="1"/>
    <col min="3356" max="3356" width="13.375" style="18" customWidth="1"/>
    <col min="3357" max="3357" width="13" style="18" customWidth="1"/>
    <col min="3358" max="3358" width="13.375" style="18" customWidth="1"/>
    <col min="3359" max="3359" width="11.875" style="18" customWidth="1"/>
    <col min="3360" max="3360" width="9.375" style="18" customWidth="1"/>
    <col min="3361" max="3361" width="12.25" style="18" customWidth="1"/>
    <col min="3362" max="3362" width="13" style="18" customWidth="1"/>
    <col min="3363" max="3363" width="14.25" style="18" customWidth="1"/>
    <col min="3364" max="3364" width="11.375" style="18" customWidth="1"/>
    <col min="3365" max="3365" width="34" style="18" customWidth="1"/>
    <col min="3366" max="3601" width="8.75" style="18"/>
    <col min="3602" max="3602" width="5.75" style="18" customWidth="1"/>
    <col min="3603" max="3603" width="38.25" style="18" customWidth="1"/>
    <col min="3604" max="3604" width="10" style="18" customWidth="1"/>
    <col min="3605" max="3605" width="34.125" style="18" customWidth="1"/>
    <col min="3606" max="3606" width="13" style="18" customWidth="1"/>
    <col min="3607" max="3607" width="29.375" style="18" customWidth="1"/>
    <col min="3608" max="3608" width="14.75" style="18" customWidth="1"/>
    <col min="3609" max="3609" width="13.375" style="18" customWidth="1"/>
    <col min="3610" max="3610" width="13" style="18" customWidth="1"/>
    <col min="3611" max="3611" width="12.75" style="18" customWidth="1"/>
    <col min="3612" max="3612" width="13.375" style="18" customWidth="1"/>
    <col min="3613" max="3613" width="13" style="18" customWidth="1"/>
    <col min="3614" max="3614" width="13.375" style="18" customWidth="1"/>
    <col min="3615" max="3615" width="11.875" style="18" customWidth="1"/>
    <col min="3616" max="3616" width="9.375" style="18" customWidth="1"/>
    <col min="3617" max="3617" width="12.25" style="18" customWidth="1"/>
    <col min="3618" max="3618" width="13" style="18" customWidth="1"/>
    <col min="3619" max="3619" width="14.25" style="18" customWidth="1"/>
    <col min="3620" max="3620" width="11.375" style="18" customWidth="1"/>
    <col min="3621" max="3621" width="34" style="18" customWidth="1"/>
    <col min="3622" max="3857" width="8.75" style="18"/>
    <col min="3858" max="3858" width="5.75" style="18" customWidth="1"/>
    <col min="3859" max="3859" width="38.25" style="18" customWidth="1"/>
    <col min="3860" max="3860" width="10" style="18" customWidth="1"/>
    <col min="3861" max="3861" width="34.125" style="18" customWidth="1"/>
    <col min="3862" max="3862" width="13" style="18" customWidth="1"/>
    <col min="3863" max="3863" width="29.375" style="18" customWidth="1"/>
    <col min="3864" max="3864" width="14.75" style="18" customWidth="1"/>
    <col min="3865" max="3865" width="13.375" style="18" customWidth="1"/>
    <col min="3866" max="3866" width="13" style="18" customWidth="1"/>
    <col min="3867" max="3867" width="12.75" style="18" customWidth="1"/>
    <col min="3868" max="3868" width="13.375" style="18" customWidth="1"/>
    <col min="3869" max="3869" width="13" style="18" customWidth="1"/>
    <col min="3870" max="3870" width="13.375" style="18" customWidth="1"/>
    <col min="3871" max="3871" width="11.875" style="18" customWidth="1"/>
    <col min="3872" max="3872" width="9.375" style="18" customWidth="1"/>
    <col min="3873" max="3873" width="12.25" style="18" customWidth="1"/>
    <col min="3874" max="3874" width="13" style="18" customWidth="1"/>
    <col min="3875" max="3875" width="14.25" style="18" customWidth="1"/>
    <col min="3876" max="3876" width="11.375" style="18" customWidth="1"/>
    <col min="3877" max="3877" width="34" style="18" customWidth="1"/>
    <col min="3878" max="4113" width="8.75" style="18"/>
    <col min="4114" max="4114" width="5.75" style="18" customWidth="1"/>
    <col min="4115" max="4115" width="38.25" style="18" customWidth="1"/>
    <col min="4116" max="4116" width="10" style="18" customWidth="1"/>
    <col min="4117" max="4117" width="34.125" style="18" customWidth="1"/>
    <col min="4118" max="4118" width="13" style="18" customWidth="1"/>
    <col min="4119" max="4119" width="29.375" style="18" customWidth="1"/>
    <col min="4120" max="4120" width="14.75" style="18" customWidth="1"/>
    <col min="4121" max="4121" width="13.375" style="18" customWidth="1"/>
    <col min="4122" max="4122" width="13" style="18" customWidth="1"/>
    <col min="4123" max="4123" width="12.75" style="18" customWidth="1"/>
    <col min="4124" max="4124" width="13.375" style="18" customWidth="1"/>
    <col min="4125" max="4125" width="13" style="18" customWidth="1"/>
    <col min="4126" max="4126" width="13.375" style="18" customWidth="1"/>
    <col min="4127" max="4127" width="11.875" style="18" customWidth="1"/>
    <col min="4128" max="4128" width="9.375" style="18" customWidth="1"/>
    <col min="4129" max="4129" width="12.25" style="18" customWidth="1"/>
    <col min="4130" max="4130" width="13" style="18" customWidth="1"/>
    <col min="4131" max="4131" width="14.25" style="18" customWidth="1"/>
    <col min="4132" max="4132" width="11.375" style="18" customWidth="1"/>
    <col min="4133" max="4133" width="34" style="18" customWidth="1"/>
    <col min="4134" max="4369" width="8.75" style="18"/>
    <col min="4370" max="4370" width="5.75" style="18" customWidth="1"/>
    <col min="4371" max="4371" width="38.25" style="18" customWidth="1"/>
    <col min="4372" max="4372" width="10" style="18" customWidth="1"/>
    <col min="4373" max="4373" width="34.125" style="18" customWidth="1"/>
    <col min="4374" max="4374" width="13" style="18" customWidth="1"/>
    <col min="4375" max="4375" width="29.375" style="18" customWidth="1"/>
    <col min="4376" max="4376" width="14.75" style="18" customWidth="1"/>
    <col min="4377" max="4377" width="13.375" style="18" customWidth="1"/>
    <col min="4378" max="4378" width="13" style="18" customWidth="1"/>
    <col min="4379" max="4379" width="12.75" style="18" customWidth="1"/>
    <col min="4380" max="4380" width="13.375" style="18" customWidth="1"/>
    <col min="4381" max="4381" width="13" style="18" customWidth="1"/>
    <col min="4382" max="4382" width="13.375" style="18" customWidth="1"/>
    <col min="4383" max="4383" width="11.875" style="18" customWidth="1"/>
    <col min="4384" max="4384" width="9.375" style="18" customWidth="1"/>
    <col min="4385" max="4385" width="12.25" style="18" customWidth="1"/>
    <col min="4386" max="4386" width="13" style="18" customWidth="1"/>
    <col min="4387" max="4387" width="14.25" style="18" customWidth="1"/>
    <col min="4388" max="4388" width="11.375" style="18" customWidth="1"/>
    <col min="4389" max="4389" width="34" style="18" customWidth="1"/>
    <col min="4390" max="4625" width="8.75" style="18"/>
    <col min="4626" max="4626" width="5.75" style="18" customWidth="1"/>
    <col min="4627" max="4627" width="38.25" style="18" customWidth="1"/>
    <col min="4628" max="4628" width="10" style="18" customWidth="1"/>
    <col min="4629" max="4629" width="34.125" style="18" customWidth="1"/>
    <col min="4630" max="4630" width="13" style="18" customWidth="1"/>
    <col min="4631" max="4631" width="29.375" style="18" customWidth="1"/>
    <col min="4632" max="4632" width="14.75" style="18" customWidth="1"/>
    <col min="4633" max="4633" width="13.375" style="18" customWidth="1"/>
    <col min="4634" max="4634" width="13" style="18" customWidth="1"/>
    <col min="4635" max="4635" width="12.75" style="18" customWidth="1"/>
    <col min="4636" max="4636" width="13.375" style="18" customWidth="1"/>
    <col min="4637" max="4637" width="13" style="18" customWidth="1"/>
    <col min="4638" max="4638" width="13.375" style="18" customWidth="1"/>
    <col min="4639" max="4639" width="11.875" style="18" customWidth="1"/>
    <col min="4640" max="4640" width="9.375" style="18" customWidth="1"/>
    <col min="4641" max="4641" width="12.25" style="18" customWidth="1"/>
    <col min="4642" max="4642" width="13" style="18" customWidth="1"/>
    <col min="4643" max="4643" width="14.25" style="18" customWidth="1"/>
    <col min="4644" max="4644" width="11.375" style="18" customWidth="1"/>
    <col min="4645" max="4645" width="34" style="18" customWidth="1"/>
    <col min="4646" max="4881" width="8.75" style="18"/>
    <col min="4882" max="4882" width="5.75" style="18" customWidth="1"/>
    <col min="4883" max="4883" width="38.25" style="18" customWidth="1"/>
    <col min="4884" max="4884" width="10" style="18" customWidth="1"/>
    <col min="4885" max="4885" width="34.125" style="18" customWidth="1"/>
    <col min="4886" max="4886" width="13" style="18" customWidth="1"/>
    <col min="4887" max="4887" width="29.375" style="18" customWidth="1"/>
    <col min="4888" max="4888" width="14.75" style="18" customWidth="1"/>
    <col min="4889" max="4889" width="13.375" style="18" customWidth="1"/>
    <col min="4890" max="4890" width="13" style="18" customWidth="1"/>
    <col min="4891" max="4891" width="12.75" style="18" customWidth="1"/>
    <col min="4892" max="4892" width="13.375" style="18" customWidth="1"/>
    <col min="4893" max="4893" width="13" style="18" customWidth="1"/>
    <col min="4894" max="4894" width="13.375" style="18" customWidth="1"/>
    <col min="4895" max="4895" width="11.875" style="18" customWidth="1"/>
    <col min="4896" max="4896" width="9.375" style="18" customWidth="1"/>
    <col min="4897" max="4897" width="12.25" style="18" customWidth="1"/>
    <col min="4898" max="4898" width="13" style="18" customWidth="1"/>
    <col min="4899" max="4899" width="14.25" style="18" customWidth="1"/>
    <col min="4900" max="4900" width="11.375" style="18" customWidth="1"/>
    <col min="4901" max="4901" width="34" style="18" customWidth="1"/>
    <col min="4902" max="5137" width="8.75" style="18"/>
    <col min="5138" max="5138" width="5.75" style="18" customWidth="1"/>
    <col min="5139" max="5139" width="38.25" style="18" customWidth="1"/>
    <col min="5140" max="5140" width="10" style="18" customWidth="1"/>
    <col min="5141" max="5141" width="34.125" style="18" customWidth="1"/>
    <col min="5142" max="5142" width="13" style="18" customWidth="1"/>
    <col min="5143" max="5143" width="29.375" style="18" customWidth="1"/>
    <col min="5144" max="5144" width="14.75" style="18" customWidth="1"/>
    <col min="5145" max="5145" width="13.375" style="18" customWidth="1"/>
    <col min="5146" max="5146" width="13" style="18" customWidth="1"/>
    <col min="5147" max="5147" width="12.75" style="18" customWidth="1"/>
    <col min="5148" max="5148" width="13.375" style="18" customWidth="1"/>
    <col min="5149" max="5149" width="13" style="18" customWidth="1"/>
    <col min="5150" max="5150" width="13.375" style="18" customWidth="1"/>
    <col min="5151" max="5151" width="11.875" style="18" customWidth="1"/>
    <col min="5152" max="5152" width="9.375" style="18" customWidth="1"/>
    <col min="5153" max="5153" width="12.25" style="18" customWidth="1"/>
    <col min="5154" max="5154" width="13" style="18" customWidth="1"/>
    <col min="5155" max="5155" width="14.25" style="18" customWidth="1"/>
    <col min="5156" max="5156" width="11.375" style="18" customWidth="1"/>
    <col min="5157" max="5157" width="34" style="18" customWidth="1"/>
    <col min="5158" max="5393" width="8.75" style="18"/>
    <col min="5394" max="5394" width="5.75" style="18" customWidth="1"/>
    <col min="5395" max="5395" width="38.25" style="18" customWidth="1"/>
    <col min="5396" max="5396" width="10" style="18" customWidth="1"/>
    <col min="5397" max="5397" width="34.125" style="18" customWidth="1"/>
    <col min="5398" max="5398" width="13" style="18" customWidth="1"/>
    <col min="5399" max="5399" width="29.375" style="18" customWidth="1"/>
    <col min="5400" max="5400" width="14.75" style="18" customWidth="1"/>
    <col min="5401" max="5401" width="13.375" style="18" customWidth="1"/>
    <col min="5402" max="5402" width="13" style="18" customWidth="1"/>
    <col min="5403" max="5403" width="12.75" style="18" customWidth="1"/>
    <col min="5404" max="5404" width="13.375" style="18" customWidth="1"/>
    <col min="5405" max="5405" width="13" style="18" customWidth="1"/>
    <col min="5406" max="5406" width="13.375" style="18" customWidth="1"/>
    <col min="5407" max="5407" width="11.875" style="18" customWidth="1"/>
    <col min="5408" max="5408" width="9.375" style="18" customWidth="1"/>
    <col min="5409" max="5409" width="12.25" style="18" customWidth="1"/>
    <col min="5410" max="5410" width="13" style="18" customWidth="1"/>
    <col min="5411" max="5411" width="14.25" style="18" customWidth="1"/>
    <col min="5412" max="5412" width="11.375" style="18" customWidth="1"/>
    <col min="5413" max="5413" width="34" style="18" customWidth="1"/>
    <col min="5414" max="5649" width="8.75" style="18"/>
    <col min="5650" max="5650" width="5.75" style="18" customWidth="1"/>
    <col min="5651" max="5651" width="38.25" style="18" customWidth="1"/>
    <col min="5652" max="5652" width="10" style="18" customWidth="1"/>
    <col min="5653" max="5653" width="34.125" style="18" customWidth="1"/>
    <col min="5654" max="5654" width="13" style="18" customWidth="1"/>
    <col min="5655" max="5655" width="29.375" style="18" customWidth="1"/>
    <col min="5656" max="5656" width="14.75" style="18" customWidth="1"/>
    <col min="5657" max="5657" width="13.375" style="18" customWidth="1"/>
    <col min="5658" max="5658" width="13" style="18" customWidth="1"/>
    <col min="5659" max="5659" width="12.75" style="18" customWidth="1"/>
    <col min="5660" max="5660" width="13.375" style="18" customWidth="1"/>
    <col min="5661" max="5661" width="13" style="18" customWidth="1"/>
    <col min="5662" max="5662" width="13.375" style="18" customWidth="1"/>
    <col min="5663" max="5663" width="11.875" style="18" customWidth="1"/>
    <col min="5664" max="5664" width="9.375" style="18" customWidth="1"/>
    <col min="5665" max="5665" width="12.25" style="18" customWidth="1"/>
    <col min="5666" max="5666" width="13" style="18" customWidth="1"/>
    <col min="5667" max="5667" width="14.25" style="18" customWidth="1"/>
    <col min="5668" max="5668" width="11.375" style="18" customWidth="1"/>
    <col min="5669" max="5669" width="34" style="18" customWidth="1"/>
    <col min="5670" max="5905" width="8.75" style="18"/>
    <col min="5906" max="5906" width="5.75" style="18" customWidth="1"/>
    <col min="5907" max="5907" width="38.25" style="18" customWidth="1"/>
    <col min="5908" max="5908" width="10" style="18" customWidth="1"/>
    <col min="5909" max="5909" width="34.125" style="18" customWidth="1"/>
    <col min="5910" max="5910" width="13" style="18" customWidth="1"/>
    <col min="5911" max="5911" width="29.375" style="18" customWidth="1"/>
    <col min="5912" max="5912" width="14.75" style="18" customWidth="1"/>
    <col min="5913" max="5913" width="13.375" style="18" customWidth="1"/>
    <col min="5914" max="5914" width="13" style="18" customWidth="1"/>
    <col min="5915" max="5915" width="12.75" style="18" customWidth="1"/>
    <col min="5916" max="5916" width="13.375" style="18" customWidth="1"/>
    <col min="5917" max="5917" width="13" style="18" customWidth="1"/>
    <col min="5918" max="5918" width="13.375" style="18" customWidth="1"/>
    <col min="5919" max="5919" width="11.875" style="18" customWidth="1"/>
    <col min="5920" max="5920" width="9.375" style="18" customWidth="1"/>
    <col min="5921" max="5921" width="12.25" style="18" customWidth="1"/>
    <col min="5922" max="5922" width="13" style="18" customWidth="1"/>
    <col min="5923" max="5923" width="14.25" style="18" customWidth="1"/>
    <col min="5924" max="5924" width="11.375" style="18" customWidth="1"/>
    <col min="5925" max="5925" width="34" style="18" customWidth="1"/>
    <col min="5926" max="6161" width="8.75" style="18"/>
    <col min="6162" max="6162" width="5.75" style="18" customWidth="1"/>
    <col min="6163" max="6163" width="38.25" style="18" customWidth="1"/>
    <col min="6164" max="6164" width="10" style="18" customWidth="1"/>
    <col min="6165" max="6165" width="34.125" style="18" customWidth="1"/>
    <col min="6166" max="6166" width="13" style="18" customWidth="1"/>
    <col min="6167" max="6167" width="29.375" style="18" customWidth="1"/>
    <col min="6168" max="6168" width="14.75" style="18" customWidth="1"/>
    <col min="6169" max="6169" width="13.375" style="18" customWidth="1"/>
    <col min="6170" max="6170" width="13" style="18" customWidth="1"/>
    <col min="6171" max="6171" width="12.75" style="18" customWidth="1"/>
    <col min="6172" max="6172" width="13.375" style="18" customWidth="1"/>
    <col min="6173" max="6173" width="13" style="18" customWidth="1"/>
    <col min="6174" max="6174" width="13.375" style="18" customWidth="1"/>
    <col min="6175" max="6175" width="11.875" style="18" customWidth="1"/>
    <col min="6176" max="6176" width="9.375" style="18" customWidth="1"/>
    <col min="6177" max="6177" width="12.25" style="18" customWidth="1"/>
    <col min="6178" max="6178" width="13" style="18" customWidth="1"/>
    <col min="6179" max="6179" width="14.25" style="18" customWidth="1"/>
    <col min="6180" max="6180" width="11.375" style="18" customWidth="1"/>
    <col min="6181" max="6181" width="34" style="18" customWidth="1"/>
    <col min="6182" max="6417" width="8.75" style="18"/>
    <col min="6418" max="6418" width="5.75" style="18" customWidth="1"/>
    <col min="6419" max="6419" width="38.25" style="18" customWidth="1"/>
    <col min="6420" max="6420" width="10" style="18" customWidth="1"/>
    <col min="6421" max="6421" width="34.125" style="18" customWidth="1"/>
    <col min="6422" max="6422" width="13" style="18" customWidth="1"/>
    <col min="6423" max="6423" width="29.375" style="18" customWidth="1"/>
    <col min="6424" max="6424" width="14.75" style="18" customWidth="1"/>
    <col min="6425" max="6425" width="13.375" style="18" customWidth="1"/>
    <col min="6426" max="6426" width="13" style="18" customWidth="1"/>
    <col min="6427" max="6427" width="12.75" style="18" customWidth="1"/>
    <col min="6428" max="6428" width="13.375" style="18" customWidth="1"/>
    <col min="6429" max="6429" width="13" style="18" customWidth="1"/>
    <col min="6430" max="6430" width="13.375" style="18" customWidth="1"/>
    <col min="6431" max="6431" width="11.875" style="18" customWidth="1"/>
    <col min="6432" max="6432" width="9.375" style="18" customWidth="1"/>
    <col min="6433" max="6433" width="12.25" style="18" customWidth="1"/>
    <col min="6434" max="6434" width="13" style="18" customWidth="1"/>
    <col min="6435" max="6435" width="14.25" style="18" customWidth="1"/>
    <col min="6436" max="6436" width="11.375" style="18" customWidth="1"/>
    <col min="6437" max="6437" width="34" style="18" customWidth="1"/>
    <col min="6438" max="6673" width="8.75" style="18"/>
    <col min="6674" max="6674" width="5.75" style="18" customWidth="1"/>
    <col min="6675" max="6675" width="38.25" style="18" customWidth="1"/>
    <col min="6676" max="6676" width="10" style="18" customWidth="1"/>
    <col min="6677" max="6677" width="34.125" style="18" customWidth="1"/>
    <col min="6678" max="6678" width="13" style="18" customWidth="1"/>
    <col min="6679" max="6679" width="29.375" style="18" customWidth="1"/>
    <col min="6680" max="6680" width="14.75" style="18" customWidth="1"/>
    <col min="6681" max="6681" width="13.375" style="18" customWidth="1"/>
    <col min="6682" max="6682" width="13" style="18" customWidth="1"/>
    <col min="6683" max="6683" width="12.75" style="18" customWidth="1"/>
    <col min="6684" max="6684" width="13.375" style="18" customWidth="1"/>
    <col min="6685" max="6685" width="13" style="18" customWidth="1"/>
    <col min="6686" max="6686" width="13.375" style="18" customWidth="1"/>
    <col min="6687" max="6687" width="11.875" style="18" customWidth="1"/>
    <col min="6688" max="6688" width="9.375" style="18" customWidth="1"/>
    <col min="6689" max="6689" width="12.25" style="18" customWidth="1"/>
    <col min="6690" max="6690" width="13" style="18" customWidth="1"/>
    <col min="6691" max="6691" width="14.25" style="18" customWidth="1"/>
    <col min="6692" max="6692" width="11.375" style="18" customWidth="1"/>
    <col min="6693" max="6693" width="34" style="18" customWidth="1"/>
    <col min="6694" max="6929" width="8.75" style="18"/>
    <col min="6930" max="6930" width="5.75" style="18" customWidth="1"/>
    <col min="6931" max="6931" width="38.25" style="18" customWidth="1"/>
    <col min="6932" max="6932" width="10" style="18" customWidth="1"/>
    <col min="6933" max="6933" width="34.125" style="18" customWidth="1"/>
    <col min="6934" max="6934" width="13" style="18" customWidth="1"/>
    <col min="6935" max="6935" width="29.375" style="18" customWidth="1"/>
    <col min="6936" max="6936" width="14.75" style="18" customWidth="1"/>
    <col min="6937" max="6937" width="13.375" style="18" customWidth="1"/>
    <col min="6938" max="6938" width="13" style="18" customWidth="1"/>
    <col min="6939" max="6939" width="12.75" style="18" customWidth="1"/>
    <col min="6940" max="6940" width="13.375" style="18" customWidth="1"/>
    <col min="6941" max="6941" width="13" style="18" customWidth="1"/>
    <col min="6942" max="6942" width="13.375" style="18" customWidth="1"/>
    <col min="6943" max="6943" width="11.875" style="18" customWidth="1"/>
    <col min="6944" max="6944" width="9.375" style="18" customWidth="1"/>
    <col min="6945" max="6945" width="12.25" style="18" customWidth="1"/>
    <col min="6946" max="6946" width="13" style="18" customWidth="1"/>
    <col min="6947" max="6947" width="14.25" style="18" customWidth="1"/>
    <col min="6948" max="6948" width="11.375" style="18" customWidth="1"/>
    <col min="6949" max="6949" width="34" style="18" customWidth="1"/>
    <col min="6950" max="7185" width="8.75" style="18"/>
    <col min="7186" max="7186" width="5.75" style="18" customWidth="1"/>
    <col min="7187" max="7187" width="38.25" style="18" customWidth="1"/>
    <col min="7188" max="7188" width="10" style="18" customWidth="1"/>
    <col min="7189" max="7189" width="34.125" style="18" customWidth="1"/>
    <col min="7190" max="7190" width="13" style="18" customWidth="1"/>
    <col min="7191" max="7191" width="29.375" style="18" customWidth="1"/>
    <col min="7192" max="7192" width="14.75" style="18" customWidth="1"/>
    <col min="7193" max="7193" width="13.375" style="18" customWidth="1"/>
    <col min="7194" max="7194" width="13" style="18" customWidth="1"/>
    <col min="7195" max="7195" width="12.75" style="18" customWidth="1"/>
    <col min="7196" max="7196" width="13.375" style="18" customWidth="1"/>
    <col min="7197" max="7197" width="13" style="18" customWidth="1"/>
    <col min="7198" max="7198" width="13.375" style="18" customWidth="1"/>
    <col min="7199" max="7199" width="11.875" style="18" customWidth="1"/>
    <col min="7200" max="7200" width="9.375" style="18" customWidth="1"/>
    <col min="7201" max="7201" width="12.25" style="18" customWidth="1"/>
    <col min="7202" max="7202" width="13" style="18" customWidth="1"/>
    <col min="7203" max="7203" width="14.25" style="18" customWidth="1"/>
    <col min="7204" max="7204" width="11.375" style="18" customWidth="1"/>
    <col min="7205" max="7205" width="34" style="18" customWidth="1"/>
    <col min="7206" max="7441" width="8.75" style="18"/>
    <col min="7442" max="7442" width="5.75" style="18" customWidth="1"/>
    <col min="7443" max="7443" width="38.25" style="18" customWidth="1"/>
    <col min="7444" max="7444" width="10" style="18" customWidth="1"/>
    <col min="7445" max="7445" width="34.125" style="18" customWidth="1"/>
    <col min="7446" max="7446" width="13" style="18" customWidth="1"/>
    <col min="7447" max="7447" width="29.375" style="18" customWidth="1"/>
    <col min="7448" max="7448" width="14.75" style="18" customWidth="1"/>
    <col min="7449" max="7449" width="13.375" style="18" customWidth="1"/>
    <col min="7450" max="7450" width="13" style="18" customWidth="1"/>
    <col min="7451" max="7451" width="12.75" style="18" customWidth="1"/>
    <col min="7452" max="7452" width="13.375" style="18" customWidth="1"/>
    <col min="7453" max="7453" width="13" style="18" customWidth="1"/>
    <col min="7454" max="7454" width="13.375" style="18" customWidth="1"/>
    <col min="7455" max="7455" width="11.875" style="18" customWidth="1"/>
    <col min="7456" max="7456" width="9.375" style="18" customWidth="1"/>
    <col min="7457" max="7457" width="12.25" style="18" customWidth="1"/>
    <col min="7458" max="7458" width="13" style="18" customWidth="1"/>
    <col min="7459" max="7459" width="14.25" style="18" customWidth="1"/>
    <col min="7460" max="7460" width="11.375" style="18" customWidth="1"/>
    <col min="7461" max="7461" width="34" style="18" customWidth="1"/>
    <col min="7462" max="7697" width="8.75" style="18"/>
    <col min="7698" max="7698" width="5.75" style="18" customWidth="1"/>
    <col min="7699" max="7699" width="38.25" style="18" customWidth="1"/>
    <col min="7700" max="7700" width="10" style="18" customWidth="1"/>
    <col min="7701" max="7701" width="34.125" style="18" customWidth="1"/>
    <col min="7702" max="7702" width="13" style="18" customWidth="1"/>
    <col min="7703" max="7703" width="29.375" style="18" customWidth="1"/>
    <col min="7704" max="7704" width="14.75" style="18" customWidth="1"/>
    <col min="7705" max="7705" width="13.375" style="18" customWidth="1"/>
    <col min="7706" max="7706" width="13" style="18" customWidth="1"/>
    <col min="7707" max="7707" width="12.75" style="18" customWidth="1"/>
    <col min="7708" max="7708" width="13.375" style="18" customWidth="1"/>
    <col min="7709" max="7709" width="13" style="18" customWidth="1"/>
    <col min="7710" max="7710" width="13.375" style="18" customWidth="1"/>
    <col min="7711" max="7711" width="11.875" style="18" customWidth="1"/>
    <col min="7712" max="7712" width="9.375" style="18" customWidth="1"/>
    <col min="7713" max="7713" width="12.25" style="18" customWidth="1"/>
    <col min="7714" max="7714" width="13" style="18" customWidth="1"/>
    <col min="7715" max="7715" width="14.25" style="18" customWidth="1"/>
    <col min="7716" max="7716" width="11.375" style="18" customWidth="1"/>
    <col min="7717" max="7717" width="34" style="18" customWidth="1"/>
    <col min="7718" max="7953" width="8.75" style="18"/>
    <col min="7954" max="7954" width="5.75" style="18" customWidth="1"/>
    <col min="7955" max="7955" width="38.25" style="18" customWidth="1"/>
    <col min="7956" max="7956" width="10" style="18" customWidth="1"/>
    <col min="7957" max="7957" width="34.125" style="18" customWidth="1"/>
    <col min="7958" max="7958" width="13" style="18" customWidth="1"/>
    <col min="7959" max="7959" width="29.375" style="18" customWidth="1"/>
    <col min="7960" max="7960" width="14.75" style="18" customWidth="1"/>
    <col min="7961" max="7961" width="13.375" style="18" customWidth="1"/>
    <col min="7962" max="7962" width="13" style="18" customWidth="1"/>
    <col min="7963" max="7963" width="12.75" style="18" customWidth="1"/>
    <col min="7964" max="7964" width="13.375" style="18" customWidth="1"/>
    <col min="7965" max="7965" width="13" style="18" customWidth="1"/>
    <col min="7966" max="7966" width="13.375" style="18" customWidth="1"/>
    <col min="7967" max="7967" width="11.875" style="18" customWidth="1"/>
    <col min="7968" max="7968" width="9.375" style="18" customWidth="1"/>
    <col min="7969" max="7969" width="12.25" style="18" customWidth="1"/>
    <col min="7970" max="7970" width="13" style="18" customWidth="1"/>
    <col min="7971" max="7971" width="14.25" style="18" customWidth="1"/>
    <col min="7972" max="7972" width="11.375" style="18" customWidth="1"/>
    <col min="7973" max="7973" width="34" style="18" customWidth="1"/>
    <col min="7974" max="8209" width="8.75" style="18"/>
    <col min="8210" max="8210" width="5.75" style="18" customWidth="1"/>
    <col min="8211" max="8211" width="38.25" style="18" customWidth="1"/>
    <col min="8212" max="8212" width="10" style="18" customWidth="1"/>
    <col min="8213" max="8213" width="34.125" style="18" customWidth="1"/>
    <col min="8214" max="8214" width="13" style="18" customWidth="1"/>
    <col min="8215" max="8215" width="29.375" style="18" customWidth="1"/>
    <col min="8216" max="8216" width="14.75" style="18" customWidth="1"/>
    <col min="8217" max="8217" width="13.375" style="18" customWidth="1"/>
    <col min="8218" max="8218" width="13" style="18" customWidth="1"/>
    <col min="8219" max="8219" width="12.75" style="18" customWidth="1"/>
    <col min="8220" max="8220" width="13.375" style="18" customWidth="1"/>
    <col min="8221" max="8221" width="13" style="18" customWidth="1"/>
    <col min="8222" max="8222" width="13.375" style="18" customWidth="1"/>
    <col min="8223" max="8223" width="11.875" style="18" customWidth="1"/>
    <col min="8224" max="8224" width="9.375" style="18" customWidth="1"/>
    <col min="8225" max="8225" width="12.25" style="18" customWidth="1"/>
    <col min="8226" max="8226" width="13" style="18" customWidth="1"/>
    <col min="8227" max="8227" width="14.25" style="18" customWidth="1"/>
    <col min="8228" max="8228" width="11.375" style="18" customWidth="1"/>
    <col min="8229" max="8229" width="34" style="18" customWidth="1"/>
    <col min="8230" max="8465" width="8.75" style="18"/>
    <col min="8466" max="8466" width="5.75" style="18" customWidth="1"/>
    <col min="8467" max="8467" width="38.25" style="18" customWidth="1"/>
    <col min="8468" max="8468" width="10" style="18" customWidth="1"/>
    <col min="8469" max="8469" width="34.125" style="18" customWidth="1"/>
    <col min="8470" max="8470" width="13" style="18" customWidth="1"/>
    <col min="8471" max="8471" width="29.375" style="18" customWidth="1"/>
    <col min="8472" max="8472" width="14.75" style="18" customWidth="1"/>
    <col min="8473" max="8473" width="13.375" style="18" customWidth="1"/>
    <col min="8474" max="8474" width="13" style="18" customWidth="1"/>
    <col min="8475" max="8475" width="12.75" style="18" customWidth="1"/>
    <col min="8476" max="8476" width="13.375" style="18" customWidth="1"/>
    <col min="8477" max="8477" width="13" style="18" customWidth="1"/>
    <col min="8478" max="8478" width="13.375" style="18" customWidth="1"/>
    <col min="8479" max="8479" width="11.875" style="18" customWidth="1"/>
    <col min="8480" max="8480" width="9.375" style="18" customWidth="1"/>
    <col min="8481" max="8481" width="12.25" style="18" customWidth="1"/>
    <col min="8482" max="8482" width="13" style="18" customWidth="1"/>
    <col min="8483" max="8483" width="14.25" style="18" customWidth="1"/>
    <col min="8484" max="8484" width="11.375" style="18" customWidth="1"/>
    <col min="8485" max="8485" width="34" style="18" customWidth="1"/>
    <col min="8486" max="8721" width="8.75" style="18"/>
    <col min="8722" max="8722" width="5.75" style="18" customWidth="1"/>
    <col min="8723" max="8723" width="38.25" style="18" customWidth="1"/>
    <col min="8724" max="8724" width="10" style="18" customWidth="1"/>
    <col min="8725" max="8725" width="34.125" style="18" customWidth="1"/>
    <col min="8726" max="8726" width="13" style="18" customWidth="1"/>
    <col min="8727" max="8727" width="29.375" style="18" customWidth="1"/>
    <col min="8728" max="8728" width="14.75" style="18" customWidth="1"/>
    <col min="8729" max="8729" width="13.375" style="18" customWidth="1"/>
    <col min="8730" max="8730" width="13" style="18" customWidth="1"/>
    <col min="8731" max="8731" width="12.75" style="18" customWidth="1"/>
    <col min="8732" max="8732" width="13.375" style="18" customWidth="1"/>
    <col min="8733" max="8733" width="13" style="18" customWidth="1"/>
    <col min="8734" max="8734" width="13.375" style="18" customWidth="1"/>
    <col min="8735" max="8735" width="11.875" style="18" customWidth="1"/>
    <col min="8736" max="8736" width="9.375" style="18" customWidth="1"/>
    <col min="8737" max="8737" width="12.25" style="18" customWidth="1"/>
    <col min="8738" max="8738" width="13" style="18" customWidth="1"/>
    <col min="8739" max="8739" width="14.25" style="18" customWidth="1"/>
    <col min="8740" max="8740" width="11.375" style="18" customWidth="1"/>
    <col min="8741" max="8741" width="34" style="18" customWidth="1"/>
    <col min="8742" max="8977" width="8.75" style="18"/>
    <col min="8978" max="8978" width="5.75" style="18" customWidth="1"/>
    <col min="8979" max="8979" width="38.25" style="18" customWidth="1"/>
    <col min="8980" max="8980" width="10" style="18" customWidth="1"/>
    <col min="8981" max="8981" width="34.125" style="18" customWidth="1"/>
    <col min="8982" max="8982" width="13" style="18" customWidth="1"/>
    <col min="8983" max="8983" width="29.375" style="18" customWidth="1"/>
    <col min="8984" max="8984" width="14.75" style="18" customWidth="1"/>
    <col min="8985" max="8985" width="13.375" style="18" customWidth="1"/>
    <col min="8986" max="8986" width="13" style="18" customWidth="1"/>
    <col min="8987" max="8987" width="12.75" style="18" customWidth="1"/>
    <col min="8988" max="8988" width="13.375" style="18" customWidth="1"/>
    <col min="8989" max="8989" width="13" style="18" customWidth="1"/>
    <col min="8990" max="8990" width="13.375" style="18" customWidth="1"/>
    <col min="8991" max="8991" width="11.875" style="18" customWidth="1"/>
    <col min="8992" max="8992" width="9.375" style="18" customWidth="1"/>
    <col min="8993" max="8993" width="12.25" style="18" customWidth="1"/>
    <col min="8994" max="8994" width="13" style="18" customWidth="1"/>
    <col min="8995" max="8995" width="14.25" style="18" customWidth="1"/>
    <col min="8996" max="8996" width="11.375" style="18" customWidth="1"/>
    <col min="8997" max="8997" width="34" style="18" customWidth="1"/>
    <col min="8998" max="9233" width="8.75" style="18"/>
    <col min="9234" max="9234" width="5.75" style="18" customWidth="1"/>
    <col min="9235" max="9235" width="38.25" style="18" customWidth="1"/>
    <col min="9236" max="9236" width="10" style="18" customWidth="1"/>
    <col min="9237" max="9237" width="34.125" style="18" customWidth="1"/>
    <col min="9238" max="9238" width="13" style="18" customWidth="1"/>
    <col min="9239" max="9239" width="29.375" style="18" customWidth="1"/>
    <col min="9240" max="9240" width="14.75" style="18" customWidth="1"/>
    <col min="9241" max="9241" width="13.375" style="18" customWidth="1"/>
    <col min="9242" max="9242" width="13" style="18" customWidth="1"/>
    <col min="9243" max="9243" width="12.75" style="18" customWidth="1"/>
    <col min="9244" max="9244" width="13.375" style="18" customWidth="1"/>
    <col min="9245" max="9245" width="13" style="18" customWidth="1"/>
    <col min="9246" max="9246" width="13.375" style="18" customWidth="1"/>
    <col min="9247" max="9247" width="11.875" style="18" customWidth="1"/>
    <col min="9248" max="9248" width="9.375" style="18" customWidth="1"/>
    <col min="9249" max="9249" width="12.25" style="18" customWidth="1"/>
    <col min="9250" max="9250" width="13" style="18" customWidth="1"/>
    <col min="9251" max="9251" width="14.25" style="18" customWidth="1"/>
    <col min="9252" max="9252" width="11.375" style="18" customWidth="1"/>
    <col min="9253" max="9253" width="34" style="18" customWidth="1"/>
    <col min="9254" max="9489" width="8.75" style="18"/>
    <col min="9490" max="9490" width="5.75" style="18" customWidth="1"/>
    <col min="9491" max="9491" width="38.25" style="18" customWidth="1"/>
    <col min="9492" max="9492" width="10" style="18" customWidth="1"/>
    <col min="9493" max="9493" width="34.125" style="18" customWidth="1"/>
    <col min="9494" max="9494" width="13" style="18" customWidth="1"/>
    <col min="9495" max="9495" width="29.375" style="18" customWidth="1"/>
    <col min="9496" max="9496" width="14.75" style="18" customWidth="1"/>
    <col min="9497" max="9497" width="13.375" style="18" customWidth="1"/>
    <col min="9498" max="9498" width="13" style="18" customWidth="1"/>
    <col min="9499" max="9499" width="12.75" style="18" customWidth="1"/>
    <col min="9500" max="9500" width="13.375" style="18" customWidth="1"/>
    <col min="9501" max="9501" width="13" style="18" customWidth="1"/>
    <col min="9502" max="9502" width="13.375" style="18" customWidth="1"/>
    <col min="9503" max="9503" width="11.875" style="18" customWidth="1"/>
    <col min="9504" max="9504" width="9.375" style="18" customWidth="1"/>
    <col min="9505" max="9505" width="12.25" style="18" customWidth="1"/>
    <col min="9506" max="9506" width="13" style="18" customWidth="1"/>
    <col min="9507" max="9507" width="14.25" style="18" customWidth="1"/>
    <col min="9508" max="9508" width="11.375" style="18" customWidth="1"/>
    <col min="9509" max="9509" width="34" style="18" customWidth="1"/>
    <col min="9510" max="9745" width="8.75" style="18"/>
    <col min="9746" max="9746" width="5.75" style="18" customWidth="1"/>
    <col min="9747" max="9747" width="38.25" style="18" customWidth="1"/>
    <col min="9748" max="9748" width="10" style="18" customWidth="1"/>
    <col min="9749" max="9749" width="34.125" style="18" customWidth="1"/>
    <col min="9750" max="9750" width="13" style="18" customWidth="1"/>
    <col min="9751" max="9751" width="29.375" style="18" customWidth="1"/>
    <col min="9752" max="9752" width="14.75" style="18" customWidth="1"/>
    <col min="9753" max="9753" width="13.375" style="18" customWidth="1"/>
    <col min="9754" max="9754" width="13" style="18" customWidth="1"/>
    <col min="9755" max="9755" width="12.75" style="18" customWidth="1"/>
    <col min="9756" max="9756" width="13.375" style="18" customWidth="1"/>
    <col min="9757" max="9757" width="13" style="18" customWidth="1"/>
    <col min="9758" max="9758" width="13.375" style="18" customWidth="1"/>
    <col min="9759" max="9759" width="11.875" style="18" customWidth="1"/>
    <col min="9760" max="9760" width="9.375" style="18" customWidth="1"/>
    <col min="9761" max="9761" width="12.25" style="18" customWidth="1"/>
    <col min="9762" max="9762" width="13" style="18" customWidth="1"/>
    <col min="9763" max="9763" width="14.25" style="18" customWidth="1"/>
    <col min="9764" max="9764" width="11.375" style="18" customWidth="1"/>
    <col min="9765" max="9765" width="34" style="18" customWidth="1"/>
    <col min="9766" max="10001" width="8.75" style="18"/>
    <col min="10002" max="10002" width="5.75" style="18" customWidth="1"/>
    <col min="10003" max="10003" width="38.25" style="18" customWidth="1"/>
    <col min="10004" max="10004" width="10" style="18" customWidth="1"/>
    <col min="10005" max="10005" width="34.125" style="18" customWidth="1"/>
    <col min="10006" max="10006" width="13" style="18" customWidth="1"/>
    <col min="10007" max="10007" width="29.375" style="18" customWidth="1"/>
    <col min="10008" max="10008" width="14.75" style="18" customWidth="1"/>
    <col min="10009" max="10009" width="13.375" style="18" customWidth="1"/>
    <col min="10010" max="10010" width="13" style="18" customWidth="1"/>
    <col min="10011" max="10011" width="12.75" style="18" customWidth="1"/>
    <col min="10012" max="10012" width="13.375" style="18" customWidth="1"/>
    <col min="10013" max="10013" width="13" style="18" customWidth="1"/>
    <col min="10014" max="10014" width="13.375" style="18" customWidth="1"/>
    <col min="10015" max="10015" width="11.875" style="18" customWidth="1"/>
    <col min="10016" max="10016" width="9.375" style="18" customWidth="1"/>
    <col min="10017" max="10017" width="12.25" style="18" customWidth="1"/>
    <col min="10018" max="10018" width="13" style="18" customWidth="1"/>
    <col min="10019" max="10019" width="14.25" style="18" customWidth="1"/>
    <col min="10020" max="10020" width="11.375" style="18" customWidth="1"/>
    <col min="10021" max="10021" width="34" style="18" customWidth="1"/>
    <col min="10022" max="10257" width="8.75" style="18"/>
    <col min="10258" max="10258" width="5.75" style="18" customWidth="1"/>
    <col min="10259" max="10259" width="38.25" style="18" customWidth="1"/>
    <col min="10260" max="10260" width="10" style="18" customWidth="1"/>
    <col min="10261" max="10261" width="34.125" style="18" customWidth="1"/>
    <col min="10262" max="10262" width="13" style="18" customWidth="1"/>
    <col min="10263" max="10263" width="29.375" style="18" customWidth="1"/>
    <col min="10264" max="10264" width="14.75" style="18" customWidth="1"/>
    <col min="10265" max="10265" width="13.375" style="18" customWidth="1"/>
    <col min="10266" max="10266" width="13" style="18" customWidth="1"/>
    <col min="10267" max="10267" width="12.75" style="18" customWidth="1"/>
    <col min="10268" max="10268" width="13.375" style="18" customWidth="1"/>
    <col min="10269" max="10269" width="13" style="18" customWidth="1"/>
    <col min="10270" max="10270" width="13.375" style="18" customWidth="1"/>
    <col min="10271" max="10271" width="11.875" style="18" customWidth="1"/>
    <col min="10272" max="10272" width="9.375" style="18" customWidth="1"/>
    <col min="10273" max="10273" width="12.25" style="18" customWidth="1"/>
    <col min="10274" max="10274" width="13" style="18" customWidth="1"/>
    <col min="10275" max="10275" width="14.25" style="18" customWidth="1"/>
    <col min="10276" max="10276" width="11.375" style="18" customWidth="1"/>
    <col min="10277" max="10277" width="34" style="18" customWidth="1"/>
    <col min="10278" max="10513" width="8.75" style="18"/>
    <col min="10514" max="10514" width="5.75" style="18" customWidth="1"/>
    <col min="10515" max="10515" width="38.25" style="18" customWidth="1"/>
    <col min="10516" max="10516" width="10" style="18" customWidth="1"/>
    <col min="10517" max="10517" width="34.125" style="18" customWidth="1"/>
    <col min="10518" max="10518" width="13" style="18" customWidth="1"/>
    <col min="10519" max="10519" width="29.375" style="18" customWidth="1"/>
    <col min="10520" max="10520" width="14.75" style="18" customWidth="1"/>
    <col min="10521" max="10521" width="13.375" style="18" customWidth="1"/>
    <col min="10522" max="10522" width="13" style="18" customWidth="1"/>
    <col min="10523" max="10523" width="12.75" style="18" customWidth="1"/>
    <col min="10524" max="10524" width="13.375" style="18" customWidth="1"/>
    <col min="10525" max="10525" width="13" style="18" customWidth="1"/>
    <col min="10526" max="10526" width="13.375" style="18" customWidth="1"/>
    <col min="10527" max="10527" width="11.875" style="18" customWidth="1"/>
    <col min="10528" max="10528" width="9.375" style="18" customWidth="1"/>
    <col min="10529" max="10529" width="12.25" style="18" customWidth="1"/>
    <col min="10530" max="10530" width="13" style="18" customWidth="1"/>
    <col min="10531" max="10531" width="14.25" style="18" customWidth="1"/>
    <col min="10532" max="10532" width="11.375" style="18" customWidth="1"/>
    <col min="10533" max="10533" width="34" style="18" customWidth="1"/>
    <col min="10534" max="10769" width="8.75" style="18"/>
    <col min="10770" max="10770" width="5.75" style="18" customWidth="1"/>
    <col min="10771" max="10771" width="38.25" style="18" customWidth="1"/>
    <col min="10772" max="10772" width="10" style="18" customWidth="1"/>
    <col min="10773" max="10773" width="34.125" style="18" customWidth="1"/>
    <col min="10774" max="10774" width="13" style="18" customWidth="1"/>
    <col min="10775" max="10775" width="29.375" style="18" customWidth="1"/>
    <col min="10776" max="10776" width="14.75" style="18" customWidth="1"/>
    <col min="10777" max="10777" width="13.375" style="18" customWidth="1"/>
    <col min="10778" max="10778" width="13" style="18" customWidth="1"/>
    <col min="10779" max="10779" width="12.75" style="18" customWidth="1"/>
    <col min="10780" max="10780" width="13.375" style="18" customWidth="1"/>
    <col min="10781" max="10781" width="13" style="18" customWidth="1"/>
    <col min="10782" max="10782" width="13.375" style="18" customWidth="1"/>
    <col min="10783" max="10783" width="11.875" style="18" customWidth="1"/>
    <col min="10784" max="10784" width="9.375" style="18" customWidth="1"/>
    <col min="10785" max="10785" width="12.25" style="18" customWidth="1"/>
    <col min="10786" max="10786" width="13" style="18" customWidth="1"/>
    <col min="10787" max="10787" width="14.25" style="18" customWidth="1"/>
    <col min="10788" max="10788" width="11.375" style="18" customWidth="1"/>
    <col min="10789" max="10789" width="34" style="18" customWidth="1"/>
    <col min="10790" max="11025" width="8.75" style="18"/>
    <col min="11026" max="11026" width="5.75" style="18" customWidth="1"/>
    <col min="11027" max="11027" width="38.25" style="18" customWidth="1"/>
    <col min="11028" max="11028" width="10" style="18" customWidth="1"/>
    <col min="11029" max="11029" width="34.125" style="18" customWidth="1"/>
    <col min="11030" max="11030" width="13" style="18" customWidth="1"/>
    <col min="11031" max="11031" width="29.375" style="18" customWidth="1"/>
    <col min="11032" max="11032" width="14.75" style="18" customWidth="1"/>
    <col min="11033" max="11033" width="13.375" style="18" customWidth="1"/>
    <col min="11034" max="11034" width="13" style="18" customWidth="1"/>
    <col min="11035" max="11035" width="12.75" style="18" customWidth="1"/>
    <col min="11036" max="11036" width="13.375" style="18" customWidth="1"/>
    <col min="11037" max="11037" width="13" style="18" customWidth="1"/>
    <col min="11038" max="11038" width="13.375" style="18" customWidth="1"/>
    <col min="11039" max="11039" width="11.875" style="18" customWidth="1"/>
    <col min="11040" max="11040" width="9.375" style="18" customWidth="1"/>
    <col min="11041" max="11041" width="12.25" style="18" customWidth="1"/>
    <col min="11042" max="11042" width="13" style="18" customWidth="1"/>
    <col min="11043" max="11043" width="14.25" style="18" customWidth="1"/>
    <col min="11044" max="11044" width="11.375" style="18" customWidth="1"/>
    <col min="11045" max="11045" width="34" style="18" customWidth="1"/>
    <col min="11046" max="11281" width="8.75" style="18"/>
    <col min="11282" max="11282" width="5.75" style="18" customWidth="1"/>
    <col min="11283" max="11283" width="38.25" style="18" customWidth="1"/>
    <col min="11284" max="11284" width="10" style="18" customWidth="1"/>
    <col min="11285" max="11285" width="34.125" style="18" customWidth="1"/>
    <col min="11286" max="11286" width="13" style="18" customWidth="1"/>
    <col min="11287" max="11287" width="29.375" style="18" customWidth="1"/>
    <col min="11288" max="11288" width="14.75" style="18" customWidth="1"/>
    <col min="11289" max="11289" width="13.375" style="18" customWidth="1"/>
    <col min="11290" max="11290" width="13" style="18" customWidth="1"/>
    <col min="11291" max="11291" width="12.75" style="18" customWidth="1"/>
    <col min="11292" max="11292" width="13.375" style="18" customWidth="1"/>
    <col min="11293" max="11293" width="13" style="18" customWidth="1"/>
    <col min="11294" max="11294" width="13.375" style="18" customWidth="1"/>
    <col min="11295" max="11295" width="11.875" style="18" customWidth="1"/>
    <col min="11296" max="11296" width="9.375" style="18" customWidth="1"/>
    <col min="11297" max="11297" width="12.25" style="18" customWidth="1"/>
    <col min="11298" max="11298" width="13" style="18" customWidth="1"/>
    <col min="11299" max="11299" width="14.25" style="18" customWidth="1"/>
    <col min="11300" max="11300" width="11.375" style="18" customWidth="1"/>
    <col min="11301" max="11301" width="34" style="18" customWidth="1"/>
    <col min="11302" max="11537" width="8.75" style="18"/>
    <col min="11538" max="11538" width="5.75" style="18" customWidth="1"/>
    <col min="11539" max="11539" width="38.25" style="18" customWidth="1"/>
    <col min="11540" max="11540" width="10" style="18" customWidth="1"/>
    <col min="11541" max="11541" width="34.125" style="18" customWidth="1"/>
    <col min="11542" max="11542" width="13" style="18" customWidth="1"/>
    <col min="11543" max="11543" width="29.375" style="18" customWidth="1"/>
    <col min="11544" max="11544" width="14.75" style="18" customWidth="1"/>
    <col min="11545" max="11545" width="13.375" style="18" customWidth="1"/>
    <col min="11546" max="11546" width="13" style="18" customWidth="1"/>
    <col min="11547" max="11547" width="12.75" style="18" customWidth="1"/>
    <col min="11548" max="11548" width="13.375" style="18" customWidth="1"/>
    <col min="11549" max="11549" width="13" style="18" customWidth="1"/>
    <col min="11550" max="11550" width="13.375" style="18" customWidth="1"/>
    <col min="11551" max="11551" width="11.875" style="18" customWidth="1"/>
    <col min="11552" max="11552" width="9.375" style="18" customWidth="1"/>
    <col min="11553" max="11553" width="12.25" style="18" customWidth="1"/>
    <col min="11554" max="11554" width="13" style="18" customWidth="1"/>
    <col min="11555" max="11555" width="14.25" style="18" customWidth="1"/>
    <col min="11556" max="11556" width="11.375" style="18" customWidth="1"/>
    <col min="11557" max="11557" width="34" style="18" customWidth="1"/>
    <col min="11558" max="11793" width="8.75" style="18"/>
    <col min="11794" max="11794" width="5.75" style="18" customWidth="1"/>
    <col min="11795" max="11795" width="38.25" style="18" customWidth="1"/>
    <col min="11796" max="11796" width="10" style="18" customWidth="1"/>
    <col min="11797" max="11797" width="34.125" style="18" customWidth="1"/>
    <col min="11798" max="11798" width="13" style="18" customWidth="1"/>
    <col min="11799" max="11799" width="29.375" style="18" customWidth="1"/>
    <col min="11800" max="11800" width="14.75" style="18" customWidth="1"/>
    <col min="11801" max="11801" width="13.375" style="18" customWidth="1"/>
    <col min="11802" max="11802" width="13" style="18" customWidth="1"/>
    <col min="11803" max="11803" width="12.75" style="18" customWidth="1"/>
    <col min="11804" max="11804" width="13.375" style="18" customWidth="1"/>
    <col min="11805" max="11805" width="13" style="18" customWidth="1"/>
    <col min="11806" max="11806" width="13.375" style="18" customWidth="1"/>
    <col min="11807" max="11807" width="11.875" style="18" customWidth="1"/>
    <col min="11808" max="11808" width="9.375" style="18" customWidth="1"/>
    <col min="11809" max="11809" width="12.25" style="18" customWidth="1"/>
    <col min="11810" max="11810" width="13" style="18" customWidth="1"/>
    <col min="11811" max="11811" width="14.25" style="18" customWidth="1"/>
    <col min="11812" max="11812" width="11.375" style="18" customWidth="1"/>
    <col min="11813" max="11813" width="34" style="18" customWidth="1"/>
    <col min="11814" max="12049" width="8.75" style="18"/>
    <col min="12050" max="12050" width="5.75" style="18" customWidth="1"/>
    <col min="12051" max="12051" width="38.25" style="18" customWidth="1"/>
    <col min="12052" max="12052" width="10" style="18" customWidth="1"/>
    <col min="12053" max="12053" width="34.125" style="18" customWidth="1"/>
    <col min="12054" max="12054" width="13" style="18" customWidth="1"/>
    <col min="12055" max="12055" width="29.375" style="18" customWidth="1"/>
    <col min="12056" max="12056" width="14.75" style="18" customWidth="1"/>
    <col min="12057" max="12057" width="13.375" style="18" customWidth="1"/>
    <col min="12058" max="12058" width="13" style="18" customWidth="1"/>
    <col min="12059" max="12059" width="12.75" style="18" customWidth="1"/>
    <col min="12060" max="12060" width="13.375" style="18" customWidth="1"/>
    <col min="12061" max="12061" width="13" style="18" customWidth="1"/>
    <col min="12062" max="12062" width="13.375" style="18" customWidth="1"/>
    <col min="12063" max="12063" width="11.875" style="18" customWidth="1"/>
    <col min="12064" max="12064" width="9.375" style="18" customWidth="1"/>
    <col min="12065" max="12065" width="12.25" style="18" customWidth="1"/>
    <col min="12066" max="12066" width="13" style="18" customWidth="1"/>
    <col min="12067" max="12067" width="14.25" style="18" customWidth="1"/>
    <col min="12068" max="12068" width="11.375" style="18" customWidth="1"/>
    <col min="12069" max="12069" width="34" style="18" customWidth="1"/>
    <col min="12070" max="12305" width="8.75" style="18"/>
    <col min="12306" max="12306" width="5.75" style="18" customWidth="1"/>
    <col min="12307" max="12307" width="38.25" style="18" customWidth="1"/>
    <col min="12308" max="12308" width="10" style="18" customWidth="1"/>
    <col min="12309" max="12309" width="34.125" style="18" customWidth="1"/>
    <col min="12310" max="12310" width="13" style="18" customWidth="1"/>
    <col min="12311" max="12311" width="29.375" style="18" customWidth="1"/>
    <col min="12312" max="12312" width="14.75" style="18" customWidth="1"/>
    <col min="12313" max="12313" width="13.375" style="18" customWidth="1"/>
    <col min="12314" max="12314" width="13" style="18" customWidth="1"/>
    <col min="12315" max="12315" width="12.75" style="18" customWidth="1"/>
    <col min="12316" max="12316" width="13.375" style="18" customWidth="1"/>
    <col min="12317" max="12317" width="13" style="18" customWidth="1"/>
    <col min="12318" max="12318" width="13.375" style="18" customWidth="1"/>
    <col min="12319" max="12319" width="11.875" style="18" customWidth="1"/>
    <col min="12320" max="12320" width="9.375" style="18" customWidth="1"/>
    <col min="12321" max="12321" width="12.25" style="18" customWidth="1"/>
    <col min="12322" max="12322" width="13" style="18" customWidth="1"/>
    <col min="12323" max="12323" width="14.25" style="18" customWidth="1"/>
    <col min="12324" max="12324" width="11.375" style="18" customWidth="1"/>
    <col min="12325" max="12325" width="34" style="18" customWidth="1"/>
    <col min="12326" max="12561" width="8.75" style="18"/>
    <col min="12562" max="12562" width="5.75" style="18" customWidth="1"/>
    <col min="12563" max="12563" width="38.25" style="18" customWidth="1"/>
    <col min="12564" max="12564" width="10" style="18" customWidth="1"/>
    <col min="12565" max="12565" width="34.125" style="18" customWidth="1"/>
    <col min="12566" max="12566" width="13" style="18" customWidth="1"/>
    <col min="12567" max="12567" width="29.375" style="18" customWidth="1"/>
    <col min="12568" max="12568" width="14.75" style="18" customWidth="1"/>
    <col min="12569" max="12569" width="13.375" style="18" customWidth="1"/>
    <col min="12570" max="12570" width="13" style="18" customWidth="1"/>
    <col min="12571" max="12571" width="12.75" style="18" customWidth="1"/>
    <col min="12572" max="12572" width="13.375" style="18" customWidth="1"/>
    <col min="12573" max="12573" width="13" style="18" customWidth="1"/>
    <col min="12574" max="12574" width="13.375" style="18" customWidth="1"/>
    <col min="12575" max="12575" width="11.875" style="18" customWidth="1"/>
    <col min="12576" max="12576" width="9.375" style="18" customWidth="1"/>
    <col min="12577" max="12577" width="12.25" style="18" customWidth="1"/>
    <col min="12578" max="12578" width="13" style="18" customWidth="1"/>
    <col min="12579" max="12579" width="14.25" style="18" customWidth="1"/>
    <col min="12580" max="12580" width="11.375" style="18" customWidth="1"/>
    <col min="12581" max="12581" width="34" style="18" customWidth="1"/>
    <col min="12582" max="12817" width="8.75" style="18"/>
    <col min="12818" max="12818" width="5.75" style="18" customWidth="1"/>
    <col min="12819" max="12819" width="38.25" style="18" customWidth="1"/>
    <col min="12820" max="12820" width="10" style="18" customWidth="1"/>
    <col min="12821" max="12821" width="34.125" style="18" customWidth="1"/>
    <col min="12822" max="12822" width="13" style="18" customWidth="1"/>
    <col min="12823" max="12823" width="29.375" style="18" customWidth="1"/>
    <col min="12824" max="12824" width="14.75" style="18" customWidth="1"/>
    <col min="12825" max="12825" width="13.375" style="18" customWidth="1"/>
    <col min="12826" max="12826" width="13" style="18" customWidth="1"/>
    <col min="12827" max="12827" width="12.75" style="18" customWidth="1"/>
    <col min="12828" max="12828" width="13.375" style="18" customWidth="1"/>
    <col min="12829" max="12829" width="13" style="18" customWidth="1"/>
    <col min="12830" max="12830" width="13.375" style="18" customWidth="1"/>
    <col min="12831" max="12831" width="11.875" style="18" customWidth="1"/>
    <col min="12832" max="12832" width="9.375" style="18" customWidth="1"/>
    <col min="12833" max="12833" width="12.25" style="18" customWidth="1"/>
    <col min="12834" max="12834" width="13" style="18" customWidth="1"/>
    <col min="12835" max="12835" width="14.25" style="18" customWidth="1"/>
    <col min="12836" max="12836" width="11.375" style="18" customWidth="1"/>
    <col min="12837" max="12837" width="34" style="18" customWidth="1"/>
    <col min="12838" max="13073" width="8.75" style="18"/>
    <col min="13074" max="13074" width="5.75" style="18" customWidth="1"/>
    <col min="13075" max="13075" width="38.25" style="18" customWidth="1"/>
    <col min="13076" max="13076" width="10" style="18" customWidth="1"/>
    <col min="13077" max="13077" width="34.125" style="18" customWidth="1"/>
    <col min="13078" max="13078" width="13" style="18" customWidth="1"/>
    <col min="13079" max="13079" width="29.375" style="18" customWidth="1"/>
    <col min="13080" max="13080" width="14.75" style="18" customWidth="1"/>
    <col min="13081" max="13081" width="13.375" style="18" customWidth="1"/>
    <col min="13082" max="13082" width="13" style="18" customWidth="1"/>
    <col min="13083" max="13083" width="12.75" style="18" customWidth="1"/>
    <col min="13084" max="13084" width="13.375" style="18" customWidth="1"/>
    <col min="13085" max="13085" width="13" style="18" customWidth="1"/>
    <col min="13086" max="13086" width="13.375" style="18" customWidth="1"/>
    <col min="13087" max="13087" width="11.875" style="18" customWidth="1"/>
    <col min="13088" max="13088" width="9.375" style="18" customWidth="1"/>
    <col min="13089" max="13089" width="12.25" style="18" customWidth="1"/>
    <col min="13090" max="13090" width="13" style="18" customWidth="1"/>
    <col min="13091" max="13091" width="14.25" style="18" customWidth="1"/>
    <col min="13092" max="13092" width="11.375" style="18" customWidth="1"/>
    <col min="13093" max="13093" width="34" style="18" customWidth="1"/>
    <col min="13094" max="13329" width="8.75" style="18"/>
    <col min="13330" max="13330" width="5.75" style="18" customWidth="1"/>
    <col min="13331" max="13331" width="38.25" style="18" customWidth="1"/>
    <col min="13332" max="13332" width="10" style="18" customWidth="1"/>
    <col min="13333" max="13333" width="34.125" style="18" customWidth="1"/>
    <col min="13334" max="13334" width="13" style="18" customWidth="1"/>
    <col min="13335" max="13335" width="29.375" style="18" customWidth="1"/>
    <col min="13336" max="13336" width="14.75" style="18" customWidth="1"/>
    <col min="13337" max="13337" width="13.375" style="18" customWidth="1"/>
    <col min="13338" max="13338" width="13" style="18" customWidth="1"/>
    <col min="13339" max="13339" width="12.75" style="18" customWidth="1"/>
    <col min="13340" max="13340" width="13.375" style="18" customWidth="1"/>
    <col min="13341" max="13341" width="13" style="18" customWidth="1"/>
    <col min="13342" max="13342" width="13.375" style="18" customWidth="1"/>
    <col min="13343" max="13343" width="11.875" style="18" customWidth="1"/>
    <col min="13344" max="13344" width="9.375" style="18" customWidth="1"/>
    <col min="13345" max="13345" width="12.25" style="18" customWidth="1"/>
    <col min="13346" max="13346" width="13" style="18" customWidth="1"/>
    <col min="13347" max="13347" width="14.25" style="18" customWidth="1"/>
    <col min="13348" max="13348" width="11.375" style="18" customWidth="1"/>
    <col min="13349" max="13349" width="34" style="18" customWidth="1"/>
    <col min="13350" max="13585" width="8.75" style="18"/>
    <col min="13586" max="13586" width="5.75" style="18" customWidth="1"/>
    <col min="13587" max="13587" width="38.25" style="18" customWidth="1"/>
    <col min="13588" max="13588" width="10" style="18" customWidth="1"/>
    <col min="13589" max="13589" width="34.125" style="18" customWidth="1"/>
    <col min="13590" max="13590" width="13" style="18" customWidth="1"/>
    <col min="13591" max="13591" width="29.375" style="18" customWidth="1"/>
    <col min="13592" max="13592" width="14.75" style="18" customWidth="1"/>
    <col min="13593" max="13593" width="13.375" style="18" customWidth="1"/>
    <col min="13594" max="13594" width="13" style="18" customWidth="1"/>
    <col min="13595" max="13595" width="12.75" style="18" customWidth="1"/>
    <col min="13596" max="13596" width="13.375" style="18" customWidth="1"/>
    <col min="13597" max="13597" width="13" style="18" customWidth="1"/>
    <col min="13598" max="13598" width="13.375" style="18" customWidth="1"/>
    <col min="13599" max="13599" width="11.875" style="18" customWidth="1"/>
    <col min="13600" max="13600" width="9.375" style="18" customWidth="1"/>
    <col min="13601" max="13601" width="12.25" style="18" customWidth="1"/>
    <col min="13602" max="13602" width="13" style="18" customWidth="1"/>
    <col min="13603" max="13603" width="14.25" style="18" customWidth="1"/>
    <col min="13604" max="13604" width="11.375" style="18" customWidth="1"/>
    <col min="13605" max="13605" width="34" style="18" customWidth="1"/>
    <col min="13606" max="13841" width="8.75" style="18"/>
    <col min="13842" max="13842" width="5.75" style="18" customWidth="1"/>
    <col min="13843" max="13843" width="38.25" style="18" customWidth="1"/>
    <col min="13844" max="13844" width="10" style="18" customWidth="1"/>
    <col min="13845" max="13845" width="34.125" style="18" customWidth="1"/>
    <col min="13846" max="13846" width="13" style="18" customWidth="1"/>
    <col min="13847" max="13847" width="29.375" style="18" customWidth="1"/>
    <col min="13848" max="13848" width="14.75" style="18" customWidth="1"/>
    <col min="13849" max="13849" width="13.375" style="18" customWidth="1"/>
    <col min="13850" max="13850" width="13" style="18" customWidth="1"/>
    <col min="13851" max="13851" width="12.75" style="18" customWidth="1"/>
    <col min="13852" max="13852" width="13.375" style="18" customWidth="1"/>
    <col min="13853" max="13853" width="13" style="18" customWidth="1"/>
    <col min="13854" max="13854" width="13.375" style="18" customWidth="1"/>
    <col min="13855" max="13855" width="11.875" style="18" customWidth="1"/>
    <col min="13856" max="13856" width="9.375" style="18" customWidth="1"/>
    <col min="13857" max="13857" width="12.25" style="18" customWidth="1"/>
    <col min="13858" max="13858" width="13" style="18" customWidth="1"/>
    <col min="13859" max="13859" width="14.25" style="18" customWidth="1"/>
    <col min="13860" max="13860" width="11.375" style="18" customWidth="1"/>
    <col min="13861" max="13861" width="34" style="18" customWidth="1"/>
    <col min="13862" max="14097" width="8.75" style="18"/>
    <col min="14098" max="14098" width="5.75" style="18" customWidth="1"/>
    <col min="14099" max="14099" width="38.25" style="18" customWidth="1"/>
    <col min="14100" max="14100" width="10" style="18" customWidth="1"/>
    <col min="14101" max="14101" width="34.125" style="18" customWidth="1"/>
    <col min="14102" max="14102" width="13" style="18" customWidth="1"/>
    <col min="14103" max="14103" width="29.375" style="18" customWidth="1"/>
    <col min="14104" max="14104" width="14.75" style="18" customWidth="1"/>
    <col min="14105" max="14105" width="13.375" style="18" customWidth="1"/>
    <col min="14106" max="14106" width="13" style="18" customWidth="1"/>
    <col min="14107" max="14107" width="12.75" style="18" customWidth="1"/>
    <col min="14108" max="14108" width="13.375" style="18" customWidth="1"/>
    <col min="14109" max="14109" width="13" style="18" customWidth="1"/>
    <col min="14110" max="14110" width="13.375" style="18" customWidth="1"/>
    <col min="14111" max="14111" width="11.875" style="18" customWidth="1"/>
    <col min="14112" max="14112" width="9.375" style="18" customWidth="1"/>
    <col min="14113" max="14113" width="12.25" style="18" customWidth="1"/>
    <col min="14114" max="14114" width="13" style="18" customWidth="1"/>
    <col min="14115" max="14115" width="14.25" style="18" customWidth="1"/>
    <col min="14116" max="14116" width="11.375" style="18" customWidth="1"/>
    <col min="14117" max="14117" width="34" style="18" customWidth="1"/>
    <col min="14118" max="14353" width="8.75" style="18"/>
    <col min="14354" max="14354" width="5.75" style="18" customWidth="1"/>
    <col min="14355" max="14355" width="38.25" style="18" customWidth="1"/>
    <col min="14356" max="14356" width="10" style="18" customWidth="1"/>
    <col min="14357" max="14357" width="34.125" style="18" customWidth="1"/>
    <col min="14358" max="14358" width="13" style="18" customWidth="1"/>
    <col min="14359" max="14359" width="29.375" style="18" customWidth="1"/>
    <col min="14360" max="14360" width="14.75" style="18" customWidth="1"/>
    <col min="14361" max="14361" width="13.375" style="18" customWidth="1"/>
    <col min="14362" max="14362" width="13" style="18" customWidth="1"/>
    <col min="14363" max="14363" width="12.75" style="18" customWidth="1"/>
    <col min="14364" max="14364" width="13.375" style="18" customWidth="1"/>
    <col min="14365" max="14365" width="13" style="18" customWidth="1"/>
    <col min="14366" max="14366" width="13.375" style="18" customWidth="1"/>
    <col min="14367" max="14367" width="11.875" style="18" customWidth="1"/>
    <col min="14368" max="14368" width="9.375" style="18" customWidth="1"/>
    <col min="14369" max="14369" width="12.25" style="18" customWidth="1"/>
    <col min="14370" max="14370" width="13" style="18" customWidth="1"/>
    <col min="14371" max="14371" width="14.25" style="18" customWidth="1"/>
    <col min="14372" max="14372" width="11.375" style="18" customWidth="1"/>
    <col min="14373" max="14373" width="34" style="18" customWidth="1"/>
    <col min="14374" max="14609" width="8.75" style="18"/>
    <col min="14610" max="14610" width="5.75" style="18" customWidth="1"/>
    <col min="14611" max="14611" width="38.25" style="18" customWidth="1"/>
    <col min="14612" max="14612" width="10" style="18" customWidth="1"/>
    <col min="14613" max="14613" width="34.125" style="18" customWidth="1"/>
    <col min="14614" max="14614" width="13" style="18" customWidth="1"/>
    <col min="14615" max="14615" width="29.375" style="18" customWidth="1"/>
    <col min="14616" max="14616" width="14.75" style="18" customWidth="1"/>
    <col min="14617" max="14617" width="13.375" style="18" customWidth="1"/>
    <col min="14618" max="14618" width="13" style="18" customWidth="1"/>
    <col min="14619" max="14619" width="12.75" style="18" customWidth="1"/>
    <col min="14620" max="14620" width="13.375" style="18" customWidth="1"/>
    <col min="14621" max="14621" width="13" style="18" customWidth="1"/>
    <col min="14622" max="14622" width="13.375" style="18" customWidth="1"/>
    <col min="14623" max="14623" width="11.875" style="18" customWidth="1"/>
    <col min="14624" max="14624" width="9.375" style="18" customWidth="1"/>
    <col min="14625" max="14625" width="12.25" style="18" customWidth="1"/>
    <col min="14626" max="14626" width="13" style="18" customWidth="1"/>
    <col min="14627" max="14627" width="14.25" style="18" customWidth="1"/>
    <col min="14628" max="14628" width="11.375" style="18" customWidth="1"/>
    <col min="14629" max="14629" width="34" style="18" customWidth="1"/>
    <col min="14630" max="14865" width="8.75" style="18"/>
    <col min="14866" max="14866" width="5.75" style="18" customWidth="1"/>
    <col min="14867" max="14867" width="38.25" style="18" customWidth="1"/>
    <col min="14868" max="14868" width="10" style="18" customWidth="1"/>
    <col min="14869" max="14869" width="34.125" style="18" customWidth="1"/>
    <col min="14870" max="14870" width="13" style="18" customWidth="1"/>
    <col min="14871" max="14871" width="29.375" style="18" customWidth="1"/>
    <col min="14872" max="14872" width="14.75" style="18" customWidth="1"/>
    <col min="14873" max="14873" width="13.375" style="18" customWidth="1"/>
    <col min="14874" max="14874" width="13" style="18" customWidth="1"/>
    <col min="14875" max="14875" width="12.75" style="18" customWidth="1"/>
    <col min="14876" max="14876" width="13.375" style="18" customWidth="1"/>
    <col min="14877" max="14877" width="13" style="18" customWidth="1"/>
    <col min="14878" max="14878" width="13.375" style="18" customWidth="1"/>
    <col min="14879" max="14879" width="11.875" style="18" customWidth="1"/>
    <col min="14880" max="14880" width="9.375" style="18" customWidth="1"/>
    <col min="14881" max="14881" width="12.25" style="18" customWidth="1"/>
    <col min="14882" max="14882" width="13" style="18" customWidth="1"/>
    <col min="14883" max="14883" width="14.25" style="18" customWidth="1"/>
    <col min="14884" max="14884" width="11.375" style="18" customWidth="1"/>
    <col min="14885" max="14885" width="34" style="18" customWidth="1"/>
    <col min="14886" max="15121" width="8.75" style="18"/>
    <col min="15122" max="15122" width="5.75" style="18" customWidth="1"/>
    <col min="15123" max="15123" width="38.25" style="18" customWidth="1"/>
    <col min="15124" max="15124" width="10" style="18" customWidth="1"/>
    <col min="15125" max="15125" width="34.125" style="18" customWidth="1"/>
    <col min="15126" max="15126" width="13" style="18" customWidth="1"/>
    <col min="15127" max="15127" width="29.375" style="18" customWidth="1"/>
    <col min="15128" max="15128" width="14.75" style="18" customWidth="1"/>
    <col min="15129" max="15129" width="13.375" style="18" customWidth="1"/>
    <col min="15130" max="15130" width="13" style="18" customWidth="1"/>
    <col min="15131" max="15131" width="12.75" style="18" customWidth="1"/>
    <col min="15132" max="15132" width="13.375" style="18" customWidth="1"/>
    <col min="15133" max="15133" width="13" style="18" customWidth="1"/>
    <col min="15134" max="15134" width="13.375" style="18" customWidth="1"/>
    <col min="15135" max="15135" width="11.875" style="18" customWidth="1"/>
    <col min="15136" max="15136" width="9.375" style="18" customWidth="1"/>
    <col min="15137" max="15137" width="12.25" style="18" customWidth="1"/>
    <col min="15138" max="15138" width="13" style="18" customWidth="1"/>
    <col min="15139" max="15139" width="14.25" style="18" customWidth="1"/>
    <col min="15140" max="15140" width="11.375" style="18" customWidth="1"/>
    <col min="15141" max="15141" width="34" style="18" customWidth="1"/>
    <col min="15142" max="15377" width="8.75" style="18"/>
    <col min="15378" max="15378" width="5.75" style="18" customWidth="1"/>
    <col min="15379" max="15379" width="38.25" style="18" customWidth="1"/>
    <col min="15380" max="15380" width="10" style="18" customWidth="1"/>
    <col min="15381" max="15381" width="34.125" style="18" customWidth="1"/>
    <col min="15382" max="15382" width="13" style="18" customWidth="1"/>
    <col min="15383" max="15383" width="29.375" style="18" customWidth="1"/>
    <col min="15384" max="15384" width="14.75" style="18" customWidth="1"/>
    <col min="15385" max="15385" width="13.375" style="18" customWidth="1"/>
    <col min="15386" max="15386" width="13" style="18" customWidth="1"/>
    <col min="15387" max="15387" width="12.75" style="18" customWidth="1"/>
    <col min="15388" max="15388" width="13.375" style="18" customWidth="1"/>
    <col min="15389" max="15389" width="13" style="18" customWidth="1"/>
    <col min="15390" max="15390" width="13.375" style="18" customWidth="1"/>
    <col min="15391" max="15391" width="11.875" style="18" customWidth="1"/>
    <col min="15392" max="15392" width="9.375" style="18" customWidth="1"/>
    <col min="15393" max="15393" width="12.25" style="18" customWidth="1"/>
    <col min="15394" max="15394" width="13" style="18" customWidth="1"/>
    <col min="15395" max="15395" width="14.25" style="18" customWidth="1"/>
    <col min="15396" max="15396" width="11.375" style="18" customWidth="1"/>
    <col min="15397" max="15397" width="34" style="18" customWidth="1"/>
    <col min="15398" max="15633" width="8.75" style="18"/>
    <col min="15634" max="15634" width="5.75" style="18" customWidth="1"/>
    <col min="15635" max="15635" width="38.25" style="18" customWidth="1"/>
    <col min="15636" max="15636" width="10" style="18" customWidth="1"/>
    <col min="15637" max="15637" width="34.125" style="18" customWidth="1"/>
    <col min="15638" max="15638" width="13" style="18" customWidth="1"/>
    <col min="15639" max="15639" width="29.375" style="18" customWidth="1"/>
    <col min="15640" max="15640" width="14.75" style="18" customWidth="1"/>
    <col min="15641" max="15641" width="13.375" style="18" customWidth="1"/>
    <col min="15642" max="15642" width="13" style="18" customWidth="1"/>
    <col min="15643" max="15643" width="12.75" style="18" customWidth="1"/>
    <col min="15644" max="15644" width="13.375" style="18" customWidth="1"/>
    <col min="15645" max="15645" width="13" style="18" customWidth="1"/>
    <col min="15646" max="15646" width="13.375" style="18" customWidth="1"/>
    <col min="15647" max="15647" width="11.875" style="18" customWidth="1"/>
    <col min="15648" max="15648" width="9.375" style="18" customWidth="1"/>
    <col min="15649" max="15649" width="12.25" style="18" customWidth="1"/>
    <col min="15650" max="15650" width="13" style="18" customWidth="1"/>
    <col min="15651" max="15651" width="14.25" style="18" customWidth="1"/>
    <col min="15652" max="15652" width="11.375" style="18" customWidth="1"/>
    <col min="15653" max="15653" width="34" style="18" customWidth="1"/>
    <col min="15654" max="15889" width="8.75" style="18"/>
    <col min="15890" max="15890" width="5.75" style="18" customWidth="1"/>
    <col min="15891" max="15891" width="38.25" style="18" customWidth="1"/>
    <col min="15892" max="15892" width="10" style="18" customWidth="1"/>
    <col min="15893" max="15893" width="34.125" style="18" customWidth="1"/>
    <col min="15894" max="15894" width="13" style="18" customWidth="1"/>
    <col min="15895" max="15895" width="29.375" style="18" customWidth="1"/>
    <col min="15896" max="15896" width="14.75" style="18" customWidth="1"/>
    <col min="15897" max="15897" width="13.375" style="18" customWidth="1"/>
    <col min="15898" max="15898" width="13" style="18" customWidth="1"/>
    <col min="15899" max="15899" width="12.75" style="18" customWidth="1"/>
    <col min="15900" max="15900" width="13.375" style="18" customWidth="1"/>
    <col min="15901" max="15901" width="13" style="18" customWidth="1"/>
    <col min="15902" max="15902" width="13.375" style="18" customWidth="1"/>
    <col min="15903" max="15903" width="11.875" style="18" customWidth="1"/>
    <col min="15904" max="15904" width="9.375" style="18" customWidth="1"/>
    <col min="15905" max="15905" width="12.25" style="18" customWidth="1"/>
    <col min="15906" max="15906" width="13" style="18" customWidth="1"/>
    <col min="15907" max="15907" width="14.25" style="18" customWidth="1"/>
    <col min="15908" max="15908" width="11.375" style="18" customWidth="1"/>
    <col min="15909" max="15909" width="34" style="18" customWidth="1"/>
    <col min="15910" max="16145" width="8.75" style="18"/>
    <col min="16146" max="16146" width="5.75" style="18" customWidth="1"/>
    <col min="16147" max="16147" width="38.25" style="18" customWidth="1"/>
    <col min="16148" max="16148" width="10" style="18" customWidth="1"/>
    <col min="16149" max="16149" width="34.125" style="18" customWidth="1"/>
    <col min="16150" max="16150" width="13" style="18" customWidth="1"/>
    <col min="16151" max="16151" width="29.375" style="18" customWidth="1"/>
    <col min="16152" max="16152" width="14.75" style="18" customWidth="1"/>
    <col min="16153" max="16153" width="13.375" style="18" customWidth="1"/>
    <col min="16154" max="16154" width="13" style="18" customWidth="1"/>
    <col min="16155" max="16155" width="12.75" style="18" customWidth="1"/>
    <col min="16156" max="16156" width="13.375" style="18" customWidth="1"/>
    <col min="16157" max="16157" width="13" style="18" customWidth="1"/>
    <col min="16158" max="16158" width="13.375" style="18" customWidth="1"/>
    <col min="16159" max="16159" width="11.875" style="18" customWidth="1"/>
    <col min="16160" max="16160" width="9.375" style="18" customWidth="1"/>
    <col min="16161" max="16161" width="12.25" style="18" customWidth="1"/>
    <col min="16162" max="16162" width="13" style="18" customWidth="1"/>
    <col min="16163" max="16163" width="14.25" style="18" customWidth="1"/>
    <col min="16164" max="16164" width="11.375" style="18" customWidth="1"/>
    <col min="16165" max="16165" width="34" style="18" customWidth="1"/>
    <col min="16166" max="16384" width="8.75" style="18"/>
  </cols>
  <sheetData>
    <row r="1" spans="1:78" s="16" customFormat="1" ht="32.1" customHeight="1">
      <c r="A1" s="2553" t="s">
        <v>2629</v>
      </c>
      <c r="B1" s="2553"/>
      <c r="C1" s="2553"/>
      <c r="D1" s="2553"/>
      <c r="E1" s="2553"/>
      <c r="F1" s="2553"/>
      <c r="G1" s="2553"/>
      <c r="H1" s="2553"/>
      <c r="I1" s="2553"/>
      <c r="J1" s="2553"/>
      <c r="K1" s="2553"/>
      <c r="L1" s="2553"/>
      <c r="M1" s="2553"/>
      <c r="N1" s="2553"/>
      <c r="O1" s="2553"/>
      <c r="P1" s="2553"/>
      <c r="Q1" s="2553"/>
      <c r="R1" s="2553"/>
      <c r="S1" s="2553"/>
      <c r="T1" s="2553"/>
      <c r="U1" s="2553"/>
      <c r="V1" s="2553"/>
      <c r="W1" s="2553"/>
      <c r="X1" s="2553"/>
      <c r="Y1" s="2553"/>
      <c r="Z1" s="2553"/>
      <c r="AA1" s="2553"/>
      <c r="AB1" s="2553"/>
      <c r="AC1" s="2553"/>
      <c r="AD1" s="2553"/>
      <c r="AE1" s="2553"/>
      <c r="AF1" s="2553"/>
      <c r="AG1" s="2553"/>
      <c r="AH1" s="2553"/>
      <c r="AI1" s="2553"/>
      <c r="AJ1" s="2553"/>
      <c r="AK1" s="2553"/>
      <c r="AL1" s="2553"/>
      <c r="AM1" s="2553"/>
      <c r="AN1" s="2553"/>
      <c r="AO1" s="2553"/>
      <c r="AP1" s="2553"/>
      <c r="AQ1" s="2553"/>
      <c r="AR1" s="2553"/>
    </row>
    <row r="2" spans="1:78" s="16" customFormat="1" ht="32.1" hidden="1" customHeight="1">
      <c r="A2" s="2554" t="s">
        <v>2078</v>
      </c>
      <c r="B2" s="2554"/>
      <c r="C2" s="2554"/>
      <c r="D2" s="2554"/>
      <c r="E2" s="2554"/>
      <c r="F2" s="2554"/>
      <c r="G2" s="2554"/>
      <c r="H2" s="2554"/>
      <c r="I2" s="2554"/>
      <c r="J2" s="2554"/>
      <c r="K2" s="2554"/>
      <c r="L2" s="2554"/>
      <c r="M2" s="2554"/>
      <c r="N2" s="2554"/>
      <c r="O2" s="2554"/>
      <c r="P2" s="2554"/>
      <c r="Q2" s="2554"/>
      <c r="R2" s="2554"/>
      <c r="S2" s="2554"/>
      <c r="T2" s="2554"/>
      <c r="U2" s="2554"/>
      <c r="V2" s="2554"/>
      <c r="W2" s="2554"/>
      <c r="X2" s="2554"/>
      <c r="Y2" s="2554"/>
      <c r="Z2" s="2554"/>
      <c r="AA2" s="2554"/>
      <c r="AB2" s="2554"/>
      <c r="AC2" s="2554"/>
      <c r="AD2" s="2554"/>
      <c r="AE2" s="2554"/>
      <c r="AF2" s="2554"/>
      <c r="AG2" s="2554"/>
      <c r="AH2" s="2554"/>
      <c r="AI2" s="2554"/>
      <c r="AJ2" s="2554"/>
      <c r="AK2" s="2554"/>
      <c r="AL2" s="2554"/>
      <c r="AM2" s="2554"/>
      <c r="AN2" s="2554"/>
      <c r="AO2" s="2554"/>
      <c r="AP2" s="2554"/>
      <c r="AQ2" s="2554"/>
      <c r="AR2" s="2554"/>
    </row>
    <row r="3" spans="1:78" s="16" customFormat="1" ht="32.1" customHeight="1">
      <c r="A3" s="2526" t="s">
        <v>2633</v>
      </c>
      <c r="B3" s="2526"/>
      <c r="C3" s="2526"/>
      <c r="D3" s="2526"/>
      <c r="E3" s="2526"/>
      <c r="F3" s="2526"/>
      <c r="G3" s="2526"/>
      <c r="H3" s="2526"/>
      <c r="I3" s="2526"/>
      <c r="J3" s="2526"/>
      <c r="K3" s="2526"/>
      <c r="L3" s="2526"/>
      <c r="M3" s="2526"/>
      <c r="N3" s="2526"/>
      <c r="O3" s="2526"/>
      <c r="P3" s="2526"/>
      <c r="Q3" s="2526"/>
      <c r="R3" s="2526"/>
      <c r="S3" s="2526"/>
      <c r="T3" s="2526"/>
      <c r="U3" s="2526"/>
      <c r="V3" s="2526"/>
      <c r="W3" s="2526"/>
      <c r="X3" s="2526"/>
      <c r="Y3" s="2526"/>
      <c r="Z3" s="2526"/>
      <c r="AA3" s="2526"/>
      <c r="AB3" s="2526"/>
      <c r="AC3" s="2526"/>
      <c r="AD3" s="2526"/>
      <c r="AE3" s="2526"/>
      <c r="AF3" s="2526"/>
      <c r="AG3" s="2526"/>
      <c r="AH3" s="2526"/>
      <c r="AI3" s="2526"/>
      <c r="AJ3" s="2526"/>
      <c r="AK3" s="2526"/>
      <c r="AL3" s="2526"/>
      <c r="AM3" s="2526"/>
      <c r="AN3" s="2526"/>
      <c r="AO3" s="2526"/>
      <c r="AP3" s="2526"/>
      <c r="AQ3" s="2526"/>
      <c r="AR3" s="2526"/>
    </row>
    <row r="4" spans="1:78" ht="32.1" hidden="1" customHeight="1">
      <c r="A4" s="2555"/>
      <c r="B4" s="2555"/>
      <c r="C4" s="2555"/>
      <c r="D4" s="2555"/>
      <c r="E4" s="2555"/>
      <c r="F4" s="2555"/>
      <c r="G4" s="2555"/>
      <c r="H4" s="2555"/>
      <c r="I4" s="2555"/>
      <c r="J4" s="2555"/>
      <c r="K4" s="2555"/>
      <c r="L4" s="2555"/>
      <c r="M4" s="2555"/>
      <c r="N4" s="2555"/>
      <c r="O4" s="2555"/>
      <c r="P4" s="2555"/>
      <c r="Q4" s="2555"/>
      <c r="R4" s="2555"/>
      <c r="S4" s="2555"/>
      <c r="T4" s="2555"/>
      <c r="U4" s="2555"/>
      <c r="V4" s="2555"/>
      <c r="W4" s="2555"/>
      <c r="X4" s="2555"/>
      <c r="Y4" s="2555"/>
      <c r="Z4" s="2555"/>
      <c r="AA4" s="2555"/>
      <c r="AB4" s="2555"/>
      <c r="AC4" s="2555"/>
      <c r="AD4" s="2555"/>
      <c r="AE4" s="2555"/>
      <c r="AF4" s="2555"/>
      <c r="AG4" s="2555"/>
      <c r="AH4" s="2555"/>
      <c r="AI4" s="2555"/>
      <c r="AJ4" s="2555"/>
      <c r="AK4" s="2555"/>
      <c r="AL4" s="2555"/>
      <c r="AM4" s="2555"/>
      <c r="AN4" s="2555"/>
      <c r="AO4" s="2555"/>
      <c r="AP4" s="2555"/>
      <c r="AQ4" s="2555"/>
      <c r="AR4" s="2555"/>
    </row>
    <row r="5" spans="1:78" s="105" customFormat="1" ht="32.1" hidden="1" customHeight="1">
      <c r="A5" s="2556" t="s">
        <v>1261</v>
      </c>
      <c r="B5" s="2556"/>
      <c r="C5" s="2556"/>
      <c r="D5" s="2556"/>
      <c r="E5" s="2556"/>
      <c r="F5" s="2556"/>
      <c r="G5" s="2556"/>
      <c r="H5" s="2556"/>
      <c r="I5" s="2556"/>
      <c r="J5" s="2556"/>
      <c r="K5" s="2556"/>
      <c r="L5" s="2556"/>
      <c r="M5" s="2556"/>
      <c r="N5" s="2556"/>
      <c r="O5" s="2556"/>
      <c r="P5" s="2556"/>
      <c r="Q5" s="2556"/>
      <c r="R5" s="2556"/>
      <c r="S5" s="2556"/>
      <c r="T5" s="2556"/>
      <c r="U5" s="2556"/>
      <c r="V5" s="2556"/>
      <c r="W5" s="2556"/>
      <c r="X5" s="2556"/>
      <c r="Y5" s="2556"/>
      <c r="Z5" s="2556"/>
      <c r="AA5" s="2556"/>
      <c r="AB5" s="2556"/>
      <c r="AC5" s="2556"/>
      <c r="AD5" s="2556"/>
      <c r="AE5" s="2556"/>
      <c r="AF5" s="2556"/>
      <c r="AG5" s="2556"/>
      <c r="AH5" s="2556"/>
      <c r="AI5" s="2556"/>
      <c r="AJ5" s="2556"/>
      <c r="AK5" s="2556"/>
      <c r="AL5" s="2556"/>
      <c r="AM5" s="2556"/>
      <c r="AN5" s="2556"/>
      <c r="AO5" s="2556"/>
      <c r="AP5" s="2556"/>
      <c r="AQ5" s="2556"/>
      <c r="AR5" s="2556"/>
    </row>
    <row r="6" spans="1:78" s="88" customFormat="1" ht="32.1" hidden="1" customHeight="1">
      <c r="A6" s="2549" t="s">
        <v>2097</v>
      </c>
      <c r="B6" s="2549"/>
      <c r="C6" s="2549"/>
      <c r="D6" s="2549"/>
      <c r="E6" s="2549"/>
      <c r="F6" s="2549"/>
      <c r="G6" s="2549"/>
      <c r="H6" s="2549"/>
      <c r="I6" s="2549"/>
      <c r="J6" s="2549"/>
      <c r="K6" s="2549"/>
      <c r="L6" s="2549"/>
      <c r="M6" s="2549"/>
      <c r="N6" s="2549"/>
      <c r="O6" s="2549"/>
      <c r="P6" s="2549"/>
      <c r="Q6" s="2549"/>
      <c r="R6" s="2549"/>
      <c r="S6" s="2549"/>
      <c r="T6" s="2549"/>
      <c r="U6" s="2549"/>
      <c r="V6" s="2549"/>
      <c r="W6" s="2549"/>
      <c r="X6" s="2549"/>
      <c r="Y6" s="2549"/>
      <c r="Z6" s="2549"/>
      <c r="AA6" s="2549"/>
      <c r="AB6" s="2549"/>
      <c r="AC6" s="2549"/>
      <c r="AD6" s="2549"/>
      <c r="AE6" s="2549"/>
      <c r="AF6" s="2549"/>
      <c r="AG6" s="2549"/>
      <c r="AH6" s="2549"/>
      <c r="AI6" s="2549"/>
      <c r="AJ6" s="2549"/>
      <c r="AK6" s="2549"/>
      <c r="AL6" s="2549"/>
      <c r="AM6" s="2549"/>
      <c r="AN6" s="2549"/>
      <c r="AO6" s="2549"/>
      <c r="AP6" s="2549"/>
      <c r="AQ6" s="2549"/>
      <c r="AR6" s="2549"/>
      <c r="AS6" s="983"/>
      <c r="AT6" s="983"/>
      <c r="AU6" s="983"/>
      <c r="AV6" s="983"/>
      <c r="AW6" s="983"/>
      <c r="AX6" s="983"/>
      <c r="AY6" s="983"/>
      <c r="AZ6" s="983"/>
      <c r="BA6" s="983"/>
      <c r="BB6" s="983"/>
      <c r="BC6" s="983"/>
      <c r="BD6" s="983"/>
      <c r="BE6" s="983"/>
      <c r="BF6" s="983"/>
      <c r="BG6" s="983"/>
      <c r="BH6" s="983"/>
      <c r="BI6" s="983"/>
      <c r="BJ6" s="983"/>
      <c r="BK6" s="983"/>
      <c r="BL6" s="983"/>
      <c r="BM6" s="983"/>
      <c r="BN6" s="983"/>
      <c r="BO6" s="983"/>
      <c r="BP6" s="983"/>
      <c r="BQ6" s="983"/>
      <c r="BR6" s="983"/>
      <c r="BS6" s="983"/>
      <c r="BT6" s="983"/>
      <c r="BU6" s="983"/>
      <c r="BV6" s="983"/>
      <c r="BW6" s="983"/>
      <c r="BX6" s="983"/>
      <c r="BY6" s="983"/>
      <c r="BZ6" s="983"/>
    </row>
    <row r="7" spans="1:78" s="23" customFormat="1" ht="32.1" customHeight="1">
      <c r="A7" s="2550" t="s">
        <v>1</v>
      </c>
      <c r="B7" s="2550"/>
      <c r="C7" s="2550"/>
      <c r="D7" s="2550"/>
      <c r="E7" s="2550"/>
      <c r="F7" s="2550"/>
      <c r="G7" s="2550"/>
      <c r="H7" s="2550"/>
      <c r="I7" s="2550"/>
      <c r="J7" s="2550"/>
      <c r="K7" s="2550"/>
      <c r="L7" s="2550"/>
      <c r="M7" s="2550"/>
      <c r="N7" s="2550"/>
      <c r="O7" s="2550"/>
      <c r="P7" s="2550"/>
      <c r="Q7" s="2550"/>
      <c r="R7" s="2550"/>
      <c r="S7" s="2550"/>
      <c r="T7" s="2550"/>
      <c r="U7" s="2550"/>
      <c r="V7" s="2550"/>
      <c r="W7" s="2550"/>
      <c r="X7" s="2550"/>
      <c r="Y7" s="2550"/>
      <c r="Z7" s="2550"/>
      <c r="AA7" s="2550"/>
      <c r="AB7" s="2550"/>
      <c r="AC7" s="2550"/>
      <c r="AD7" s="2550"/>
      <c r="AE7" s="2550"/>
      <c r="AF7" s="2550"/>
      <c r="AG7" s="2550"/>
      <c r="AH7" s="2550"/>
      <c r="AI7" s="2550"/>
      <c r="AJ7" s="2550"/>
      <c r="AK7" s="2550"/>
      <c r="AL7" s="2550"/>
      <c r="AM7" s="2550"/>
      <c r="AN7" s="2550"/>
      <c r="AO7" s="2550"/>
      <c r="AP7" s="2550"/>
      <c r="AQ7" s="2550"/>
      <c r="AR7" s="2550"/>
    </row>
    <row r="8" spans="1:78" s="53" customFormat="1" ht="32.1" customHeight="1">
      <c r="A8" s="2551" t="s">
        <v>2</v>
      </c>
      <c r="B8" s="2552" t="s">
        <v>3</v>
      </c>
      <c r="C8" s="2561" t="s">
        <v>785</v>
      </c>
      <c r="D8" s="2552" t="s">
        <v>21</v>
      </c>
      <c r="E8" s="2552" t="s">
        <v>22</v>
      </c>
      <c r="F8" s="2552" t="s">
        <v>23</v>
      </c>
      <c r="G8" s="2552" t="s">
        <v>24</v>
      </c>
      <c r="H8" s="2552" t="s">
        <v>25</v>
      </c>
      <c r="I8" s="2552" t="s">
        <v>26</v>
      </c>
      <c r="J8" s="2552" t="s">
        <v>27</v>
      </c>
      <c r="K8" s="2552" t="s">
        <v>28</v>
      </c>
      <c r="L8" s="2552"/>
      <c r="M8" s="2552"/>
      <c r="N8" s="2552" t="s">
        <v>855</v>
      </c>
      <c r="O8" s="2552" t="s">
        <v>856</v>
      </c>
      <c r="P8" s="2557" t="s">
        <v>951</v>
      </c>
      <c r="Q8" s="2557"/>
      <c r="R8" s="2557"/>
      <c r="S8" s="2557" t="s">
        <v>801</v>
      </c>
      <c r="T8" s="2557" t="s">
        <v>802</v>
      </c>
      <c r="U8" s="2557" t="s">
        <v>803</v>
      </c>
      <c r="V8" s="2557" t="s">
        <v>804</v>
      </c>
      <c r="W8" s="2557" t="s">
        <v>808</v>
      </c>
      <c r="X8" s="2557" t="s">
        <v>809</v>
      </c>
      <c r="Y8" s="2557" t="s">
        <v>1122</v>
      </c>
      <c r="Z8" s="2552" t="s">
        <v>1128</v>
      </c>
      <c r="AA8" s="2552"/>
      <c r="AB8" s="2552" t="s">
        <v>1129</v>
      </c>
      <c r="AC8" s="2552"/>
      <c r="AD8" s="2552" t="s">
        <v>1266</v>
      </c>
      <c r="AE8" s="2558" t="s">
        <v>2622</v>
      </c>
      <c r="AF8" s="2552" t="s">
        <v>2623</v>
      </c>
      <c r="AG8" s="2552" t="s">
        <v>804</v>
      </c>
      <c r="AH8" s="2552" t="s">
        <v>2395</v>
      </c>
      <c r="AI8" s="2552" t="s">
        <v>2396</v>
      </c>
      <c r="AJ8" s="2557" t="s">
        <v>1917</v>
      </c>
      <c r="AK8" s="2557"/>
      <c r="AL8" s="2557"/>
      <c r="AM8" s="2558" t="s">
        <v>1969</v>
      </c>
      <c r="AN8" s="2558" t="s">
        <v>2649</v>
      </c>
      <c r="AO8" s="2558" t="s">
        <v>2650</v>
      </c>
      <c r="AP8" s="2557" t="s">
        <v>2651</v>
      </c>
      <c r="AQ8" s="2557" t="s">
        <v>2652</v>
      </c>
      <c r="AR8" s="2552" t="s">
        <v>4</v>
      </c>
    </row>
    <row r="9" spans="1:78" s="53" customFormat="1" ht="32.1" customHeight="1">
      <c r="A9" s="2551"/>
      <c r="B9" s="2552"/>
      <c r="C9" s="2562"/>
      <c r="D9" s="2552"/>
      <c r="E9" s="2552"/>
      <c r="F9" s="2552"/>
      <c r="G9" s="2552"/>
      <c r="H9" s="2552"/>
      <c r="I9" s="2552"/>
      <c r="J9" s="2552"/>
      <c r="K9" s="2552" t="s">
        <v>857</v>
      </c>
      <c r="L9" s="2552" t="s">
        <v>812</v>
      </c>
      <c r="M9" s="2552"/>
      <c r="N9" s="2552"/>
      <c r="O9" s="2552"/>
      <c r="P9" s="2557"/>
      <c r="Q9" s="2557"/>
      <c r="R9" s="2557"/>
      <c r="S9" s="2557"/>
      <c r="T9" s="2557"/>
      <c r="U9" s="2557"/>
      <c r="V9" s="2557"/>
      <c r="W9" s="2557"/>
      <c r="X9" s="2557"/>
      <c r="Y9" s="2557"/>
      <c r="Z9" s="2552"/>
      <c r="AA9" s="2552"/>
      <c r="AB9" s="2552"/>
      <c r="AC9" s="2552"/>
      <c r="AD9" s="2552"/>
      <c r="AE9" s="2559"/>
      <c r="AF9" s="2552"/>
      <c r="AG9" s="2552"/>
      <c r="AH9" s="2552"/>
      <c r="AI9" s="2552"/>
      <c r="AJ9" s="2557"/>
      <c r="AK9" s="2557"/>
      <c r="AL9" s="2557"/>
      <c r="AM9" s="2559"/>
      <c r="AN9" s="2559"/>
      <c r="AO9" s="2559"/>
      <c r="AP9" s="2557"/>
      <c r="AQ9" s="2557"/>
      <c r="AR9" s="2552"/>
    </row>
    <row r="10" spans="1:78" s="53" customFormat="1" ht="32.1" customHeight="1">
      <c r="A10" s="2551"/>
      <c r="B10" s="2552"/>
      <c r="C10" s="2562"/>
      <c r="D10" s="2552"/>
      <c r="E10" s="2552"/>
      <c r="F10" s="2552"/>
      <c r="G10" s="2552"/>
      <c r="H10" s="2552"/>
      <c r="I10" s="2552"/>
      <c r="J10" s="2552"/>
      <c r="K10" s="2552"/>
      <c r="L10" s="2565" t="s">
        <v>41</v>
      </c>
      <c r="M10" s="2552" t="s">
        <v>858</v>
      </c>
      <c r="N10" s="2552"/>
      <c r="O10" s="2552"/>
      <c r="P10" s="2552" t="s">
        <v>788</v>
      </c>
      <c r="Q10" s="2564" t="s">
        <v>287</v>
      </c>
      <c r="R10" s="2564"/>
      <c r="S10" s="2557"/>
      <c r="T10" s="2557"/>
      <c r="U10" s="2557"/>
      <c r="V10" s="2557"/>
      <c r="W10" s="2557"/>
      <c r="X10" s="2557"/>
      <c r="Y10" s="2557"/>
      <c r="Z10" s="2552"/>
      <c r="AA10" s="2552"/>
      <c r="AB10" s="2552"/>
      <c r="AC10" s="2552"/>
      <c r="AD10" s="2552"/>
      <c r="AE10" s="2559"/>
      <c r="AF10" s="2552"/>
      <c r="AG10" s="2552"/>
      <c r="AH10" s="2552"/>
      <c r="AI10" s="2552"/>
      <c r="AJ10" s="2552" t="s">
        <v>788</v>
      </c>
      <c r="AK10" s="2564" t="s">
        <v>287</v>
      </c>
      <c r="AL10" s="2564"/>
      <c r="AM10" s="2559"/>
      <c r="AN10" s="2559"/>
      <c r="AO10" s="2559"/>
      <c r="AP10" s="2557"/>
      <c r="AQ10" s="2557"/>
      <c r="AR10" s="2552"/>
    </row>
    <row r="11" spans="1:78" s="53" customFormat="1" ht="32.1" customHeight="1">
      <c r="A11" s="2551"/>
      <c r="B11" s="2552"/>
      <c r="C11" s="2563"/>
      <c r="D11" s="2552"/>
      <c r="E11" s="2552"/>
      <c r="F11" s="2552"/>
      <c r="G11" s="2552"/>
      <c r="H11" s="2552"/>
      <c r="I11" s="2552"/>
      <c r="J11" s="2552"/>
      <c r="K11" s="2552"/>
      <c r="L11" s="2565"/>
      <c r="M11" s="2552"/>
      <c r="N11" s="2552"/>
      <c r="O11" s="2552"/>
      <c r="P11" s="2552"/>
      <c r="Q11" s="307" t="s">
        <v>849</v>
      </c>
      <c r="R11" s="307" t="s">
        <v>859</v>
      </c>
      <c r="S11" s="2557"/>
      <c r="T11" s="2557"/>
      <c r="U11" s="2557"/>
      <c r="V11" s="2557"/>
      <c r="W11" s="2557"/>
      <c r="X11" s="2557"/>
      <c r="Y11" s="2557"/>
      <c r="Z11" s="306" t="s">
        <v>785</v>
      </c>
      <c r="AA11" s="306" t="s">
        <v>958</v>
      </c>
      <c r="AB11" s="306" t="s">
        <v>785</v>
      </c>
      <c r="AC11" s="306" t="s">
        <v>958</v>
      </c>
      <c r="AD11" s="2552"/>
      <c r="AE11" s="2560"/>
      <c r="AF11" s="2552"/>
      <c r="AG11" s="2552"/>
      <c r="AH11" s="2552"/>
      <c r="AI11" s="2552"/>
      <c r="AJ11" s="2552"/>
      <c r="AK11" s="307" t="s">
        <v>849</v>
      </c>
      <c r="AL11" s="307" t="s">
        <v>859</v>
      </c>
      <c r="AM11" s="2560"/>
      <c r="AN11" s="2560"/>
      <c r="AO11" s="2560"/>
      <c r="AP11" s="2557"/>
      <c r="AQ11" s="2557"/>
      <c r="AR11" s="2552"/>
    </row>
    <row r="12" spans="1:78" s="56" customFormat="1" ht="32.1" customHeight="1">
      <c r="A12" s="54">
        <v>1</v>
      </c>
      <c r="B12" s="55">
        <v>2</v>
      </c>
      <c r="C12" s="54"/>
      <c r="D12" s="54">
        <v>3</v>
      </c>
      <c r="E12" s="55">
        <v>4</v>
      </c>
      <c r="F12" s="54">
        <v>4</v>
      </c>
      <c r="G12" s="55">
        <v>5</v>
      </c>
      <c r="H12" s="54">
        <v>7</v>
      </c>
      <c r="I12" s="55">
        <v>8</v>
      </c>
      <c r="J12" s="54">
        <v>6</v>
      </c>
      <c r="K12" s="55">
        <v>7</v>
      </c>
      <c r="L12" s="54">
        <v>8</v>
      </c>
      <c r="M12" s="55">
        <v>9</v>
      </c>
      <c r="N12" s="54">
        <v>13</v>
      </c>
      <c r="O12" s="55">
        <v>14</v>
      </c>
      <c r="P12" s="54">
        <v>8</v>
      </c>
      <c r="Q12" s="55">
        <v>9</v>
      </c>
      <c r="R12" s="54">
        <v>10</v>
      </c>
      <c r="S12" s="54">
        <v>11</v>
      </c>
      <c r="T12" s="54">
        <v>11</v>
      </c>
      <c r="U12" s="54">
        <v>13</v>
      </c>
      <c r="V12" s="54">
        <v>12</v>
      </c>
      <c r="W12" s="54">
        <v>15</v>
      </c>
      <c r="X12" s="54">
        <v>16</v>
      </c>
      <c r="Y12" s="54">
        <v>10</v>
      </c>
      <c r="Z12" s="54">
        <v>11</v>
      </c>
      <c r="AA12" s="54">
        <v>12</v>
      </c>
      <c r="AB12" s="54">
        <v>13</v>
      </c>
      <c r="AC12" s="54">
        <v>14</v>
      </c>
      <c r="AD12" s="54"/>
      <c r="AE12" s="54">
        <v>10</v>
      </c>
      <c r="AF12" s="54">
        <v>11</v>
      </c>
      <c r="AG12" s="54">
        <v>12</v>
      </c>
      <c r="AH12" s="54">
        <v>13</v>
      </c>
      <c r="AI12" s="54">
        <v>14</v>
      </c>
      <c r="AJ12" s="54">
        <v>12</v>
      </c>
      <c r="AK12" s="54">
        <v>13</v>
      </c>
      <c r="AL12" s="54">
        <v>14</v>
      </c>
      <c r="AM12" s="54">
        <v>12</v>
      </c>
      <c r="AN12" s="54"/>
      <c r="AO12" s="54"/>
      <c r="AP12" s="54">
        <v>15</v>
      </c>
      <c r="AQ12" s="54"/>
      <c r="AR12" s="55">
        <v>13</v>
      </c>
    </row>
    <row r="13" spans="1:78" s="56" customFormat="1" ht="32.1" hidden="1" customHeight="1">
      <c r="A13" s="54"/>
      <c r="B13" s="55"/>
      <c r="C13" s="1127" t="e">
        <f>#REF!+#REF!+#REF!+#REF!</f>
        <v>#REF!</v>
      </c>
      <c r="D13" s="1127" t="e">
        <f>#REF!+#REF!+#REF!+#REF!</f>
        <v>#REF!</v>
      </c>
      <c r="E13" s="1127" t="e">
        <f>#REF!+#REF!+#REF!+#REF!</f>
        <v>#REF!</v>
      </c>
      <c r="F13" s="1127" t="e">
        <f>#REF!+#REF!+#REF!+#REF!</f>
        <v>#REF!</v>
      </c>
      <c r="G13" s="1127" t="e">
        <f>#REF!+#REF!+#REF!+#REF!</f>
        <v>#REF!</v>
      </c>
      <c r="H13" s="1127" t="e">
        <f>#REF!+#REF!+#REF!+#REF!</f>
        <v>#REF!</v>
      </c>
      <c r="I13" s="1127" t="e">
        <f>#REF!+#REF!+#REF!+#REF!</f>
        <v>#REF!</v>
      </c>
      <c r="J13" s="1127" t="e">
        <f>#REF!+#REF!+#REF!+#REF!</f>
        <v>#REF!</v>
      </c>
      <c r="K13" s="1127" t="e">
        <f>#REF!+#REF!+#REF!+#REF!</f>
        <v>#REF!</v>
      </c>
      <c r="L13" s="1127" t="e">
        <f>#REF!+#REF!+#REF!+#REF!</f>
        <v>#REF!</v>
      </c>
      <c r="M13" s="1127" t="e">
        <f>#REF!+#REF!+#REF!+#REF!</f>
        <v>#REF!</v>
      </c>
      <c r="N13" s="1127" t="e">
        <f>#REF!+#REF!+#REF!+#REF!</f>
        <v>#REF!</v>
      </c>
      <c r="O13" s="1127" t="e">
        <f>#REF!+#REF!+#REF!+#REF!</f>
        <v>#REF!</v>
      </c>
      <c r="P13" s="1127" t="e">
        <f>#REF!+#REF!+#REF!+#REF!</f>
        <v>#REF!</v>
      </c>
      <c r="Q13" s="1127" t="e">
        <f>#REF!+#REF!+#REF!+#REF!</f>
        <v>#REF!</v>
      </c>
      <c r="R13" s="1127" t="e">
        <f>#REF!+#REF!+#REF!+#REF!</f>
        <v>#REF!</v>
      </c>
      <c r="S13" s="1127" t="e">
        <f>#REF!+#REF!+#REF!+#REF!</f>
        <v>#REF!</v>
      </c>
      <c r="T13" s="1127" t="e">
        <f>#REF!+#REF!+#REF!+#REF!</f>
        <v>#REF!</v>
      </c>
      <c r="U13" s="1127" t="e">
        <f>#REF!+#REF!+#REF!+#REF!</f>
        <v>#REF!</v>
      </c>
      <c r="V13" s="1127" t="e">
        <f>#REF!+#REF!+#REF!+#REF!</f>
        <v>#REF!</v>
      </c>
      <c r="W13" s="1127" t="e">
        <f>#REF!+#REF!+#REF!+#REF!</f>
        <v>#REF!</v>
      </c>
      <c r="X13" s="1127" t="e">
        <f>#REF!+#REF!+#REF!+#REF!</f>
        <v>#REF!</v>
      </c>
      <c r="Y13" s="1127" t="e">
        <f>#REF!+#REF!+#REF!+#REF!</f>
        <v>#REF!</v>
      </c>
      <c r="Z13" s="1127" t="e">
        <f>#REF!+#REF!+#REF!+#REF!</f>
        <v>#REF!</v>
      </c>
      <c r="AA13" s="1127" t="e">
        <f>#REF!+#REF!+#REF!+#REF!</f>
        <v>#REF!</v>
      </c>
      <c r="AB13" s="1127" t="e">
        <f>#REF!+#REF!+#REF!+#REF!</f>
        <v>#REF!</v>
      </c>
      <c r="AC13" s="1127" t="e">
        <f>#REF!+#REF!+#REF!+#REF!</f>
        <v>#REF!</v>
      </c>
      <c r="AD13" s="1127" t="e">
        <f>#REF!+#REF!+#REF!+#REF!</f>
        <v>#REF!</v>
      </c>
      <c r="AE13" s="1127"/>
      <c r="AF13" s="1127" t="e">
        <f>#REF!+#REF!+#REF!+#REF!</f>
        <v>#REF!</v>
      </c>
      <c r="AG13" s="1127" t="e">
        <f>#REF!+#REF!+#REF!+#REF!</f>
        <v>#REF!</v>
      </c>
      <c r="AH13" s="1127"/>
      <c r="AI13" s="1127"/>
      <c r="AJ13" s="1127" t="e">
        <f>#REF!+#REF!+#REF!+#REF!</f>
        <v>#REF!</v>
      </c>
      <c r="AK13" s="1127" t="e">
        <f>#REF!+#REF!+#REF!+#REF!</f>
        <v>#REF!</v>
      </c>
      <c r="AL13" s="1127" t="e">
        <f>#REF!+#REF!+#REF!+#REF!</f>
        <v>#REF!</v>
      </c>
      <c r="AM13" s="1127"/>
      <c r="AN13" s="1127"/>
      <c r="AO13" s="1127"/>
      <c r="AP13" s="68"/>
      <c r="AQ13" s="68"/>
      <c r="AR13" s="55" t="e">
        <f>AJ14-AJ13</f>
        <v>#REF!</v>
      </c>
    </row>
    <row r="14" spans="1:78" s="61" customFormat="1" ht="32.1" customHeight="1">
      <c r="A14" s="57"/>
      <c r="B14" s="58" t="s">
        <v>5</v>
      </c>
      <c r="C14" s="60">
        <f>C15</f>
        <v>10</v>
      </c>
      <c r="D14" s="59"/>
      <c r="E14" s="59"/>
      <c r="F14" s="59"/>
      <c r="G14" s="59"/>
      <c r="H14" s="59"/>
      <c r="I14" s="59"/>
      <c r="J14" s="59"/>
      <c r="K14" s="59"/>
      <c r="L14" s="60">
        <f>L15</f>
        <v>5322693.1390000004</v>
      </c>
      <c r="M14" s="60">
        <f t="shared" ref="M14:AC15" si="0">M15</f>
        <v>3289762</v>
      </c>
      <c r="N14" s="60">
        <f t="shared" si="0"/>
        <v>3502200</v>
      </c>
      <c r="O14" s="60">
        <f t="shared" si="0"/>
        <v>566496.45900000003</v>
      </c>
      <c r="P14" s="60">
        <f t="shared" si="0"/>
        <v>630000</v>
      </c>
      <c r="Q14" s="60">
        <f t="shared" si="0"/>
        <v>0</v>
      </c>
      <c r="R14" s="60">
        <f t="shared" si="0"/>
        <v>0</v>
      </c>
      <c r="S14" s="60">
        <f t="shared" si="0"/>
        <v>0</v>
      </c>
      <c r="T14" s="60">
        <f t="shared" si="0"/>
        <v>0</v>
      </c>
      <c r="U14" s="60">
        <f t="shared" si="0"/>
        <v>0</v>
      </c>
      <c r="V14" s="60">
        <f t="shared" si="0"/>
        <v>0</v>
      </c>
      <c r="W14" s="60">
        <f t="shared" si="0"/>
        <v>0</v>
      </c>
      <c r="X14" s="60">
        <f t="shared" si="0"/>
        <v>0</v>
      </c>
      <c r="Y14" s="60">
        <f t="shared" si="0"/>
        <v>527000</v>
      </c>
      <c r="Z14" s="60">
        <f t="shared" si="0"/>
        <v>7</v>
      </c>
      <c r="AA14" s="60">
        <f t="shared" si="0"/>
        <v>527000</v>
      </c>
      <c r="AB14" s="60">
        <f t="shared" si="0"/>
        <v>0</v>
      </c>
      <c r="AC14" s="60">
        <f t="shared" si="0"/>
        <v>0</v>
      </c>
      <c r="AD14" s="60">
        <f t="shared" ref="Q14:AG15" si="1">AD15</f>
        <v>31797.011999999999</v>
      </c>
      <c r="AE14" s="60">
        <f t="shared" si="1"/>
        <v>630000</v>
      </c>
      <c r="AF14" s="1512">
        <f t="shared" si="1"/>
        <v>575522.72100000002</v>
      </c>
      <c r="AG14" s="60">
        <f t="shared" si="1"/>
        <v>582000</v>
      </c>
      <c r="AH14" s="60">
        <f t="shared" ref="AH14:AL15" si="2">AH15</f>
        <v>51000</v>
      </c>
      <c r="AI14" s="60">
        <f t="shared" si="2"/>
        <v>51000</v>
      </c>
      <c r="AJ14" s="60">
        <f t="shared" ref="AJ14" si="3">AJ15</f>
        <v>630000</v>
      </c>
      <c r="AK14" s="60"/>
      <c r="AL14" s="60"/>
      <c r="AM14" s="1512">
        <f t="shared" ref="AM14:AO15" si="4">AM15</f>
        <v>54477.27900000001</v>
      </c>
      <c r="AN14" s="1512">
        <f t="shared" si="4"/>
        <v>53721.370999999999</v>
      </c>
      <c r="AO14" s="1512">
        <f t="shared" si="4"/>
        <v>755.90800000000309</v>
      </c>
      <c r="AP14" s="1512"/>
      <c r="AQ14" s="1512"/>
      <c r="AR14" s="1274">
        <f>P14-AJ14</f>
        <v>0</v>
      </c>
      <c r="AS14" s="61">
        <f>AA14+AC14</f>
        <v>527000</v>
      </c>
      <c r="BB14" s="61">
        <f>P14-AG14</f>
        <v>48000</v>
      </c>
      <c r="BC14" s="1279">
        <f>AJ14-P14</f>
        <v>0</v>
      </c>
    </row>
    <row r="15" spans="1:78" s="51" customFormat="1" ht="32.1" customHeight="1">
      <c r="A15" s="62"/>
      <c r="B15" s="63" t="s">
        <v>54</v>
      </c>
      <c r="C15" s="70">
        <f>C16</f>
        <v>10</v>
      </c>
      <c r="D15" s="35"/>
      <c r="E15" s="35"/>
      <c r="F15" s="35"/>
      <c r="G15" s="35"/>
      <c r="H15" s="35"/>
      <c r="I15" s="35"/>
      <c r="J15" s="35"/>
      <c r="K15" s="35"/>
      <c r="L15" s="70">
        <f>L16</f>
        <v>5322693.1390000004</v>
      </c>
      <c r="M15" s="70">
        <f t="shared" si="0"/>
        <v>3289762</v>
      </c>
      <c r="N15" s="70">
        <f t="shared" si="0"/>
        <v>3502200</v>
      </c>
      <c r="O15" s="70">
        <f t="shared" si="0"/>
        <v>566496.45900000003</v>
      </c>
      <c r="P15" s="70">
        <f t="shared" si="0"/>
        <v>630000</v>
      </c>
      <c r="Q15" s="70">
        <f t="shared" si="1"/>
        <v>0</v>
      </c>
      <c r="R15" s="70">
        <f t="shared" si="1"/>
        <v>0</v>
      </c>
      <c r="S15" s="70">
        <f t="shared" si="1"/>
        <v>0</v>
      </c>
      <c r="T15" s="70">
        <f t="shared" si="1"/>
        <v>0</v>
      </c>
      <c r="U15" s="70">
        <f t="shared" si="1"/>
        <v>0</v>
      </c>
      <c r="V15" s="70">
        <f t="shared" si="1"/>
        <v>0</v>
      </c>
      <c r="W15" s="70">
        <f t="shared" si="1"/>
        <v>0</v>
      </c>
      <c r="X15" s="70">
        <f t="shared" si="1"/>
        <v>0</v>
      </c>
      <c r="Y15" s="70">
        <f t="shared" si="1"/>
        <v>527000</v>
      </c>
      <c r="Z15" s="70">
        <f t="shared" si="1"/>
        <v>7</v>
      </c>
      <c r="AA15" s="70">
        <f t="shared" si="1"/>
        <v>527000</v>
      </c>
      <c r="AB15" s="70">
        <f t="shared" si="1"/>
        <v>0</v>
      </c>
      <c r="AC15" s="70">
        <f t="shared" si="1"/>
        <v>0</v>
      </c>
      <c r="AD15" s="70">
        <f t="shared" si="1"/>
        <v>31797.011999999999</v>
      </c>
      <c r="AE15" s="70">
        <f t="shared" si="1"/>
        <v>630000</v>
      </c>
      <c r="AF15" s="1514">
        <f t="shared" si="1"/>
        <v>575522.72100000002</v>
      </c>
      <c r="AG15" s="1513">
        <f t="shared" si="1"/>
        <v>582000</v>
      </c>
      <c r="AH15" s="1513">
        <f t="shared" si="2"/>
        <v>51000</v>
      </c>
      <c r="AI15" s="1513">
        <f t="shared" si="2"/>
        <v>51000</v>
      </c>
      <c r="AJ15" s="1513">
        <f t="shared" si="2"/>
        <v>630000</v>
      </c>
      <c r="AK15" s="1513">
        <f t="shared" si="2"/>
        <v>0</v>
      </c>
      <c r="AL15" s="1513">
        <f t="shared" si="2"/>
        <v>0</v>
      </c>
      <c r="AM15" s="1514">
        <f t="shared" si="4"/>
        <v>54477.27900000001</v>
      </c>
      <c r="AN15" s="1514">
        <f t="shared" si="4"/>
        <v>53721.370999999999</v>
      </c>
      <c r="AO15" s="1514">
        <f t="shared" si="4"/>
        <v>755.90800000000309</v>
      </c>
      <c r="AP15" s="1514"/>
      <c r="AQ15" s="1514"/>
      <c r="AR15" s="457"/>
      <c r="BC15" s="1279">
        <f t="shared" ref="BC15:BC73" si="5">AJ15-P15</f>
        <v>0</v>
      </c>
    </row>
    <row r="16" spans="1:78" s="51" customFormat="1" ht="32.1" customHeight="1">
      <c r="A16" s="62"/>
      <c r="B16" s="63" t="s">
        <v>50</v>
      </c>
      <c r="C16" s="70">
        <f>SUM(C17:C21)</f>
        <v>10</v>
      </c>
      <c r="D16" s="35"/>
      <c r="E16" s="35"/>
      <c r="F16" s="35"/>
      <c r="G16" s="35"/>
      <c r="H16" s="35"/>
      <c r="I16" s="35"/>
      <c r="J16" s="35"/>
      <c r="K16" s="35"/>
      <c r="L16" s="70">
        <f>SUM(L17:L21)</f>
        <v>5322693.1390000004</v>
      </c>
      <c r="M16" s="70">
        <f>SUM(M17:M21)</f>
        <v>3289762</v>
      </c>
      <c r="N16" s="70">
        <f>SUM(N17:N21)</f>
        <v>3502200</v>
      </c>
      <c r="O16" s="70">
        <f>SUM(O17:O21)</f>
        <v>566496.45900000003</v>
      </c>
      <c r="P16" s="70">
        <f>SUM(P17:P21)</f>
        <v>630000</v>
      </c>
      <c r="Q16" s="70">
        <f t="shared" ref="Q16:AF16" si="6">SUM(Q17:Q21)</f>
        <v>0</v>
      </c>
      <c r="R16" s="70">
        <f t="shared" si="6"/>
        <v>0</v>
      </c>
      <c r="S16" s="70">
        <f t="shared" si="6"/>
        <v>0</v>
      </c>
      <c r="T16" s="70">
        <f t="shared" si="6"/>
        <v>0</v>
      </c>
      <c r="U16" s="70">
        <f t="shared" si="6"/>
        <v>0</v>
      </c>
      <c r="V16" s="70">
        <f t="shared" si="6"/>
        <v>0</v>
      </c>
      <c r="W16" s="70">
        <f t="shared" si="6"/>
        <v>0</v>
      </c>
      <c r="X16" s="70">
        <f t="shared" si="6"/>
        <v>0</v>
      </c>
      <c r="Y16" s="70">
        <f t="shared" si="6"/>
        <v>527000</v>
      </c>
      <c r="Z16" s="70">
        <f t="shared" si="6"/>
        <v>7</v>
      </c>
      <c r="AA16" s="70">
        <f t="shared" si="6"/>
        <v>527000</v>
      </c>
      <c r="AB16" s="70">
        <f t="shared" si="6"/>
        <v>0</v>
      </c>
      <c r="AC16" s="70">
        <f t="shared" si="6"/>
        <v>0</v>
      </c>
      <c r="AD16" s="70">
        <f t="shared" si="6"/>
        <v>31797.011999999999</v>
      </c>
      <c r="AE16" s="70">
        <f t="shared" si="6"/>
        <v>630000</v>
      </c>
      <c r="AF16" s="1514">
        <f t="shared" si="6"/>
        <v>575522.72100000002</v>
      </c>
      <c r="AG16" s="1513">
        <f t="shared" ref="AG16:AM16" si="7">SUM(AG17:AG21)</f>
        <v>582000</v>
      </c>
      <c r="AH16" s="1513">
        <f t="shared" si="7"/>
        <v>51000</v>
      </c>
      <c r="AI16" s="1513">
        <f t="shared" si="7"/>
        <v>51000</v>
      </c>
      <c r="AJ16" s="1513">
        <f t="shared" si="7"/>
        <v>630000</v>
      </c>
      <c r="AK16" s="1513">
        <f t="shared" si="7"/>
        <v>0</v>
      </c>
      <c r="AL16" s="1513">
        <f t="shared" si="7"/>
        <v>0</v>
      </c>
      <c r="AM16" s="1514">
        <f t="shared" si="7"/>
        <v>54477.27900000001</v>
      </c>
      <c r="AN16" s="1514">
        <f t="shared" ref="AN16:AO16" si="8">SUM(AN17:AN21)</f>
        <v>53721.370999999999</v>
      </c>
      <c r="AO16" s="1514">
        <f t="shared" si="8"/>
        <v>755.90800000000309</v>
      </c>
      <c r="AP16" s="1514"/>
      <c r="AQ16" s="1514"/>
      <c r="AR16" s="457"/>
      <c r="BC16" s="1279">
        <f t="shared" si="5"/>
        <v>0</v>
      </c>
    </row>
    <row r="17" spans="1:55" s="51" customFormat="1" ht="32.1" customHeight="1">
      <c r="A17" s="39"/>
      <c r="B17" s="132" t="s">
        <v>860</v>
      </c>
      <c r="C17" s="65">
        <f>C26</f>
        <v>1</v>
      </c>
      <c r="D17" s="35"/>
      <c r="E17" s="35"/>
      <c r="F17" s="35"/>
      <c r="G17" s="35"/>
      <c r="H17" s="35"/>
      <c r="I17" s="35"/>
      <c r="J17" s="35"/>
      <c r="K17" s="35"/>
      <c r="L17" s="65">
        <f>L26</f>
        <v>84995</v>
      </c>
      <c r="M17" s="65">
        <f>M26</f>
        <v>76000</v>
      </c>
      <c r="N17" s="65">
        <f>N26</f>
        <v>76000</v>
      </c>
      <c r="O17" s="65">
        <f>O26</f>
        <v>30000</v>
      </c>
      <c r="P17" s="65">
        <f>P26</f>
        <v>10000</v>
      </c>
      <c r="Q17" s="65">
        <f t="shared" ref="Q17:AF17" si="9">Q26</f>
        <v>0</v>
      </c>
      <c r="R17" s="65">
        <f t="shared" si="9"/>
        <v>0</v>
      </c>
      <c r="S17" s="65">
        <f t="shared" si="9"/>
        <v>0</v>
      </c>
      <c r="T17" s="65">
        <f t="shared" si="9"/>
        <v>0</v>
      </c>
      <c r="U17" s="65">
        <f t="shared" si="9"/>
        <v>0</v>
      </c>
      <c r="V17" s="65">
        <f t="shared" si="9"/>
        <v>0</v>
      </c>
      <c r="W17" s="65">
        <f t="shared" si="9"/>
        <v>0</v>
      </c>
      <c r="X17" s="65">
        <f t="shared" si="9"/>
        <v>0</v>
      </c>
      <c r="Y17" s="65">
        <f t="shared" si="9"/>
        <v>10000</v>
      </c>
      <c r="Z17" s="65">
        <f t="shared" si="9"/>
        <v>1</v>
      </c>
      <c r="AA17" s="65">
        <f t="shared" si="9"/>
        <v>10000</v>
      </c>
      <c r="AB17" s="65">
        <f t="shared" si="9"/>
        <v>0</v>
      </c>
      <c r="AC17" s="65">
        <f t="shared" si="9"/>
        <v>0</v>
      </c>
      <c r="AD17" s="65">
        <f t="shared" si="9"/>
        <v>958.71299999999997</v>
      </c>
      <c r="AE17" s="65">
        <f t="shared" si="9"/>
        <v>10000</v>
      </c>
      <c r="AF17" s="1496">
        <f t="shared" si="9"/>
        <v>10000</v>
      </c>
      <c r="AG17" s="1432">
        <f t="shared" ref="AG17:AM17" si="10">AG26</f>
        <v>10000</v>
      </c>
      <c r="AH17" s="1432">
        <f t="shared" si="10"/>
        <v>0</v>
      </c>
      <c r="AI17" s="1432">
        <f t="shared" si="10"/>
        <v>0</v>
      </c>
      <c r="AJ17" s="1432">
        <f t="shared" si="10"/>
        <v>10000</v>
      </c>
      <c r="AK17" s="1432">
        <f t="shared" si="10"/>
        <v>0</v>
      </c>
      <c r="AL17" s="1432">
        <f t="shared" si="10"/>
        <v>0</v>
      </c>
      <c r="AM17" s="1496">
        <f t="shared" si="10"/>
        <v>0</v>
      </c>
      <c r="AN17" s="1496">
        <f t="shared" ref="AN17:AO17" si="11">AN26</f>
        <v>0</v>
      </c>
      <c r="AO17" s="1496">
        <f t="shared" si="11"/>
        <v>0</v>
      </c>
      <c r="AP17" s="1496"/>
      <c r="AQ17" s="1496"/>
      <c r="AR17" s="457"/>
      <c r="BC17" s="1279">
        <f t="shared" si="5"/>
        <v>0</v>
      </c>
    </row>
    <row r="18" spans="1:55" s="51" customFormat="1" ht="32.1" customHeight="1">
      <c r="A18" s="39"/>
      <c r="B18" s="132" t="s">
        <v>1240</v>
      </c>
      <c r="C18" s="65"/>
      <c r="D18" s="35"/>
      <c r="E18" s="35"/>
      <c r="F18" s="35"/>
      <c r="G18" s="35"/>
      <c r="H18" s="35"/>
      <c r="I18" s="35"/>
      <c r="J18" s="35"/>
      <c r="K18" s="35"/>
      <c r="L18" s="65"/>
      <c r="M18" s="65"/>
      <c r="N18" s="65"/>
      <c r="O18" s="65"/>
      <c r="P18" s="65"/>
      <c r="Q18" s="65"/>
      <c r="R18" s="65"/>
      <c r="S18" s="65"/>
      <c r="T18" s="65"/>
      <c r="U18" s="65"/>
      <c r="V18" s="65"/>
      <c r="W18" s="65"/>
      <c r="X18" s="65"/>
      <c r="Y18" s="65"/>
      <c r="Z18" s="65"/>
      <c r="AA18" s="65"/>
      <c r="AB18" s="65"/>
      <c r="AC18" s="65"/>
      <c r="AD18" s="65"/>
      <c r="AE18" s="65"/>
      <c r="AF18" s="1496"/>
      <c r="AG18" s="1432"/>
      <c r="AH18" s="1432"/>
      <c r="AI18" s="1432"/>
      <c r="AJ18" s="1432"/>
      <c r="AK18" s="1432"/>
      <c r="AL18" s="1432"/>
      <c r="AM18" s="1496"/>
      <c r="AN18" s="1496"/>
      <c r="AO18" s="1496"/>
      <c r="AP18" s="1496"/>
      <c r="AQ18" s="1496"/>
      <c r="AR18" s="457"/>
      <c r="BC18" s="1279">
        <f t="shared" si="5"/>
        <v>0</v>
      </c>
    </row>
    <row r="19" spans="1:55" s="51" customFormat="1" ht="32.1" customHeight="1">
      <c r="A19" s="133"/>
      <c r="B19" s="131" t="s">
        <v>1241</v>
      </c>
      <c r="C19" s="65">
        <f>C31</f>
        <v>3</v>
      </c>
      <c r="D19" s="35"/>
      <c r="E19" s="35"/>
      <c r="F19" s="35"/>
      <c r="G19" s="35"/>
      <c r="H19" s="35"/>
      <c r="I19" s="35"/>
      <c r="J19" s="35"/>
      <c r="K19" s="35"/>
      <c r="L19" s="65">
        <f>L31</f>
        <v>1265652</v>
      </c>
      <c r="M19" s="65">
        <f>M31</f>
        <v>669562</v>
      </c>
      <c r="N19" s="65">
        <f>N31</f>
        <v>652000</v>
      </c>
      <c r="O19" s="65">
        <f>O31</f>
        <v>105000</v>
      </c>
      <c r="P19" s="65">
        <f>P31</f>
        <v>172000</v>
      </c>
      <c r="Q19" s="65">
        <f t="shared" ref="Q19:AF19" si="12">Q31</f>
        <v>0</v>
      </c>
      <c r="R19" s="65">
        <f t="shared" si="12"/>
        <v>0</v>
      </c>
      <c r="S19" s="65">
        <f t="shared" si="12"/>
        <v>0</v>
      </c>
      <c r="T19" s="65">
        <f t="shared" si="12"/>
        <v>0</v>
      </c>
      <c r="U19" s="65">
        <f t="shared" si="12"/>
        <v>0</v>
      </c>
      <c r="V19" s="65">
        <f t="shared" si="12"/>
        <v>0</v>
      </c>
      <c r="W19" s="65">
        <f t="shared" si="12"/>
        <v>0</v>
      </c>
      <c r="X19" s="65">
        <f t="shared" si="12"/>
        <v>0</v>
      </c>
      <c r="Y19" s="65">
        <f t="shared" si="12"/>
        <v>152000</v>
      </c>
      <c r="Z19" s="65">
        <f t="shared" si="12"/>
        <v>2</v>
      </c>
      <c r="AA19" s="65">
        <f t="shared" si="12"/>
        <v>152000</v>
      </c>
      <c r="AB19" s="65">
        <f t="shared" si="12"/>
        <v>0</v>
      </c>
      <c r="AC19" s="65">
        <f t="shared" si="12"/>
        <v>0</v>
      </c>
      <c r="AD19" s="65">
        <f t="shared" si="12"/>
        <v>5421.0509999999995</v>
      </c>
      <c r="AE19" s="65">
        <f t="shared" si="12"/>
        <v>172000</v>
      </c>
      <c r="AF19" s="1496">
        <f t="shared" si="12"/>
        <v>122781.39499999999</v>
      </c>
      <c r="AG19" s="1432">
        <f t="shared" ref="AG19:AM19" si="13">AG31</f>
        <v>121000</v>
      </c>
      <c r="AH19" s="1432">
        <f t="shared" si="13"/>
        <v>51000</v>
      </c>
      <c r="AI19" s="1432">
        <f t="shared" si="13"/>
        <v>51000</v>
      </c>
      <c r="AJ19" s="1432">
        <f t="shared" si="13"/>
        <v>172000</v>
      </c>
      <c r="AK19" s="1432">
        <f t="shared" si="13"/>
        <v>0</v>
      </c>
      <c r="AL19" s="1432">
        <f t="shared" si="13"/>
        <v>0</v>
      </c>
      <c r="AM19" s="1496">
        <f t="shared" si="13"/>
        <v>49218.605000000003</v>
      </c>
      <c r="AN19" s="1496">
        <f t="shared" ref="AN19:AO19" si="14">AN31</f>
        <v>49218.605000000003</v>
      </c>
      <c r="AO19" s="1496">
        <f t="shared" si="14"/>
        <v>0</v>
      </c>
      <c r="AP19" s="1496"/>
      <c r="AQ19" s="1496"/>
      <c r="AR19" s="457"/>
      <c r="BC19" s="1279">
        <f t="shared" si="5"/>
        <v>0</v>
      </c>
    </row>
    <row r="20" spans="1:55" s="51" customFormat="1" ht="32.1" customHeight="1">
      <c r="A20" s="39"/>
      <c r="B20" s="131" t="s">
        <v>1244</v>
      </c>
      <c r="C20" s="65">
        <f>C41</f>
        <v>5</v>
      </c>
      <c r="D20" s="35"/>
      <c r="E20" s="35"/>
      <c r="F20" s="35"/>
      <c r="G20" s="35"/>
      <c r="H20" s="35"/>
      <c r="I20" s="35"/>
      <c r="J20" s="35"/>
      <c r="K20" s="35"/>
      <c r="L20" s="65">
        <f>L41</f>
        <v>3916512.1390000004</v>
      </c>
      <c r="M20" s="65">
        <f>M41</f>
        <v>2494200</v>
      </c>
      <c r="N20" s="65">
        <f>N41</f>
        <v>2724200</v>
      </c>
      <c r="O20" s="65">
        <f>O41</f>
        <v>431496.45900000003</v>
      </c>
      <c r="P20" s="65">
        <f>P41</f>
        <v>433000</v>
      </c>
      <c r="Q20" s="65">
        <f t="shared" ref="Q20:AF20" si="15">Q41</f>
        <v>0</v>
      </c>
      <c r="R20" s="65">
        <f t="shared" si="15"/>
        <v>0</v>
      </c>
      <c r="S20" s="65">
        <f t="shared" si="15"/>
        <v>0</v>
      </c>
      <c r="T20" s="65">
        <f t="shared" si="15"/>
        <v>0</v>
      </c>
      <c r="U20" s="65">
        <f t="shared" si="15"/>
        <v>0</v>
      </c>
      <c r="V20" s="65">
        <f t="shared" si="15"/>
        <v>0</v>
      </c>
      <c r="W20" s="65">
        <f t="shared" si="15"/>
        <v>0</v>
      </c>
      <c r="X20" s="65">
        <f t="shared" si="15"/>
        <v>0</v>
      </c>
      <c r="Y20" s="65">
        <f t="shared" si="15"/>
        <v>350000</v>
      </c>
      <c r="Z20" s="65">
        <f t="shared" si="15"/>
        <v>3</v>
      </c>
      <c r="AA20" s="65">
        <f t="shared" si="15"/>
        <v>350000</v>
      </c>
      <c r="AB20" s="65">
        <f t="shared" si="15"/>
        <v>0</v>
      </c>
      <c r="AC20" s="65">
        <f t="shared" si="15"/>
        <v>0</v>
      </c>
      <c r="AD20" s="65">
        <f t="shared" si="15"/>
        <v>25417.248</v>
      </c>
      <c r="AE20" s="65">
        <f t="shared" si="15"/>
        <v>426000</v>
      </c>
      <c r="AF20" s="1496">
        <f t="shared" si="15"/>
        <v>425244.092</v>
      </c>
      <c r="AG20" s="1432">
        <f t="shared" ref="AG20:AM20" si="16">AG41</f>
        <v>426000</v>
      </c>
      <c r="AH20" s="1432">
        <f t="shared" si="16"/>
        <v>0</v>
      </c>
      <c r="AI20" s="1432">
        <f t="shared" si="16"/>
        <v>0</v>
      </c>
      <c r="AJ20" s="1432">
        <f t="shared" si="16"/>
        <v>426000</v>
      </c>
      <c r="AK20" s="1432">
        <f t="shared" si="16"/>
        <v>0</v>
      </c>
      <c r="AL20" s="1432">
        <f t="shared" si="16"/>
        <v>0</v>
      </c>
      <c r="AM20" s="1496">
        <f t="shared" si="16"/>
        <v>755.90800000000309</v>
      </c>
      <c r="AN20" s="1496">
        <f t="shared" ref="AN20:AO20" si="17">AN41</f>
        <v>0</v>
      </c>
      <c r="AO20" s="1496">
        <f t="shared" si="17"/>
        <v>755.90800000000309</v>
      </c>
      <c r="AP20" s="1496"/>
      <c r="AQ20" s="1496"/>
      <c r="AR20" s="457"/>
      <c r="BC20" s="1279">
        <f t="shared" si="5"/>
        <v>-7000</v>
      </c>
    </row>
    <row r="21" spans="1:55" s="51" customFormat="1" ht="32.1" customHeight="1">
      <c r="A21" s="39"/>
      <c r="B21" s="131" t="s">
        <v>1242</v>
      </c>
      <c r="C21" s="65">
        <f>C62</f>
        <v>1</v>
      </c>
      <c r="D21" s="35"/>
      <c r="E21" s="35"/>
      <c r="F21" s="35"/>
      <c r="G21" s="35"/>
      <c r="H21" s="35"/>
      <c r="I21" s="35"/>
      <c r="J21" s="35"/>
      <c r="K21" s="35"/>
      <c r="L21" s="65">
        <f>L62</f>
        <v>55534</v>
      </c>
      <c r="M21" s="65">
        <f>M62</f>
        <v>50000</v>
      </c>
      <c r="N21" s="65">
        <f>N62</f>
        <v>50000</v>
      </c>
      <c r="O21" s="65">
        <f>O62</f>
        <v>0</v>
      </c>
      <c r="P21" s="65">
        <f>P62</f>
        <v>15000</v>
      </c>
      <c r="Q21" s="65">
        <f t="shared" ref="Q21:AF21" si="18">Q62</f>
        <v>0</v>
      </c>
      <c r="R21" s="65">
        <f t="shared" si="18"/>
        <v>0</v>
      </c>
      <c r="S21" s="65">
        <f t="shared" si="18"/>
        <v>0</v>
      </c>
      <c r="T21" s="65">
        <f t="shared" si="18"/>
        <v>0</v>
      </c>
      <c r="U21" s="65">
        <f t="shared" si="18"/>
        <v>0</v>
      </c>
      <c r="V21" s="65">
        <f t="shared" si="18"/>
        <v>0</v>
      </c>
      <c r="W21" s="65">
        <f t="shared" si="18"/>
        <v>0</v>
      </c>
      <c r="X21" s="65">
        <f t="shared" si="18"/>
        <v>0</v>
      </c>
      <c r="Y21" s="65">
        <f t="shared" si="18"/>
        <v>15000</v>
      </c>
      <c r="Z21" s="65">
        <f t="shared" si="18"/>
        <v>1</v>
      </c>
      <c r="AA21" s="65">
        <f t="shared" si="18"/>
        <v>15000</v>
      </c>
      <c r="AB21" s="65">
        <f t="shared" si="18"/>
        <v>0</v>
      </c>
      <c r="AC21" s="65">
        <f t="shared" si="18"/>
        <v>0</v>
      </c>
      <c r="AD21" s="65">
        <f t="shared" si="18"/>
        <v>0</v>
      </c>
      <c r="AE21" s="65">
        <f t="shared" si="18"/>
        <v>22000</v>
      </c>
      <c r="AF21" s="1496">
        <f t="shared" si="18"/>
        <v>17497.234</v>
      </c>
      <c r="AG21" s="1432">
        <f t="shared" ref="AG21:AM21" si="19">AG62</f>
        <v>25000</v>
      </c>
      <c r="AH21" s="1432">
        <f t="shared" si="19"/>
        <v>0</v>
      </c>
      <c r="AI21" s="1432">
        <f t="shared" si="19"/>
        <v>0</v>
      </c>
      <c r="AJ21" s="1432">
        <f t="shared" si="19"/>
        <v>22000</v>
      </c>
      <c r="AK21" s="1432">
        <f t="shared" si="19"/>
        <v>0</v>
      </c>
      <c r="AL21" s="1432">
        <f t="shared" si="19"/>
        <v>0</v>
      </c>
      <c r="AM21" s="1496">
        <f t="shared" si="19"/>
        <v>4502.7659999999996</v>
      </c>
      <c r="AN21" s="1496">
        <f t="shared" ref="AN21:AO21" si="20">AN62</f>
        <v>4502.7659999999996</v>
      </c>
      <c r="AO21" s="1496">
        <f t="shared" si="20"/>
        <v>0</v>
      </c>
      <c r="AP21" s="1496"/>
      <c r="AQ21" s="1496"/>
      <c r="AR21" s="457"/>
      <c r="BC21" s="1279">
        <f t="shared" si="5"/>
        <v>7000</v>
      </c>
    </row>
    <row r="22" spans="1:55" s="73" customFormat="1" ht="32.1" customHeight="1">
      <c r="A22" s="71"/>
      <c r="B22" s="63" t="s">
        <v>890</v>
      </c>
      <c r="C22" s="66">
        <f>SUM(C23:C25)</f>
        <v>10</v>
      </c>
      <c r="D22" s="72"/>
      <c r="E22" s="72"/>
      <c r="F22" s="72"/>
      <c r="G22" s="72"/>
      <c r="H22" s="72"/>
      <c r="I22" s="72"/>
      <c r="J22" s="72"/>
      <c r="K22" s="72"/>
      <c r="L22" s="70">
        <f>L26+L62+L41+L31</f>
        <v>5322693.1390000004</v>
      </c>
      <c r="M22" s="70">
        <f>M26+M62+M41+M31</f>
        <v>3289762</v>
      </c>
      <c r="N22" s="70">
        <f>N26+N62+N41+N31</f>
        <v>3502200</v>
      </c>
      <c r="O22" s="70">
        <f>O26+O62+O41+O31</f>
        <v>566496.45900000003</v>
      </c>
      <c r="P22" s="70">
        <f>P26+P62+P41+P31</f>
        <v>630000</v>
      </c>
      <c r="Q22" s="70">
        <f t="shared" ref="Q22:AF22" si="21">Q26+Q62+Q41+Q31</f>
        <v>0</v>
      </c>
      <c r="R22" s="70">
        <f t="shared" si="21"/>
        <v>0</v>
      </c>
      <c r="S22" s="70">
        <f t="shared" si="21"/>
        <v>0</v>
      </c>
      <c r="T22" s="70">
        <f t="shared" si="21"/>
        <v>0</v>
      </c>
      <c r="U22" s="70">
        <f t="shared" si="21"/>
        <v>0</v>
      </c>
      <c r="V22" s="70">
        <f t="shared" si="21"/>
        <v>0</v>
      </c>
      <c r="W22" s="70">
        <f t="shared" si="21"/>
        <v>0</v>
      </c>
      <c r="X22" s="70">
        <f t="shared" si="21"/>
        <v>0</v>
      </c>
      <c r="Y22" s="70">
        <f t="shared" si="21"/>
        <v>527000</v>
      </c>
      <c r="Z22" s="70">
        <f t="shared" si="21"/>
        <v>7</v>
      </c>
      <c r="AA22" s="70">
        <f t="shared" si="21"/>
        <v>527000</v>
      </c>
      <c r="AB22" s="70">
        <f t="shared" si="21"/>
        <v>0</v>
      </c>
      <c r="AC22" s="70">
        <f t="shared" si="21"/>
        <v>0</v>
      </c>
      <c r="AD22" s="70">
        <f t="shared" si="21"/>
        <v>31797.011999999999</v>
      </c>
      <c r="AE22" s="70">
        <f t="shared" si="21"/>
        <v>630000</v>
      </c>
      <c r="AF22" s="1514">
        <f t="shared" si="21"/>
        <v>575522.72100000002</v>
      </c>
      <c r="AG22" s="1513">
        <f t="shared" ref="AG22:AM22" si="22">AG26+AG62+AG41+AG31</f>
        <v>582000</v>
      </c>
      <c r="AH22" s="1513">
        <f t="shared" si="22"/>
        <v>51000</v>
      </c>
      <c r="AI22" s="1513">
        <f t="shared" si="22"/>
        <v>51000</v>
      </c>
      <c r="AJ22" s="1513">
        <f t="shared" si="22"/>
        <v>630000</v>
      </c>
      <c r="AK22" s="1513">
        <f t="shared" si="22"/>
        <v>0</v>
      </c>
      <c r="AL22" s="1513">
        <f t="shared" si="22"/>
        <v>0</v>
      </c>
      <c r="AM22" s="1514">
        <f t="shared" si="22"/>
        <v>54477.27900000001</v>
      </c>
      <c r="AN22" s="1514">
        <f t="shared" ref="AN22:AO22" si="23">AN26+AN62+AN41+AN31</f>
        <v>53721.370999999999</v>
      </c>
      <c r="AO22" s="1514">
        <f t="shared" si="23"/>
        <v>755.90800000000309</v>
      </c>
      <c r="AP22" s="1514"/>
      <c r="AQ22" s="1514"/>
      <c r="AR22" s="1275"/>
      <c r="BC22" s="1279">
        <f t="shared" si="5"/>
        <v>0</v>
      </c>
    </row>
    <row r="23" spans="1:55" s="73" customFormat="1" ht="32.1" customHeight="1">
      <c r="A23" s="71"/>
      <c r="B23" s="468" t="s">
        <v>90</v>
      </c>
      <c r="C23" s="66">
        <f>C34</f>
        <v>1</v>
      </c>
      <c r="D23" s="72"/>
      <c r="E23" s="72"/>
      <c r="F23" s="72"/>
      <c r="G23" s="72"/>
      <c r="H23" s="72"/>
      <c r="I23" s="72"/>
      <c r="J23" s="72"/>
      <c r="K23" s="72"/>
      <c r="L23" s="66">
        <f>L34</f>
        <v>678248</v>
      </c>
      <c r="M23" s="66">
        <f>M34</f>
        <v>169562</v>
      </c>
      <c r="N23" s="66">
        <f>N34</f>
        <v>152000</v>
      </c>
      <c r="O23" s="66">
        <f>O34</f>
        <v>50000</v>
      </c>
      <c r="P23" s="66">
        <f>P34</f>
        <v>102000</v>
      </c>
      <c r="Q23" s="66">
        <f t="shared" ref="Q23:AF23" si="24">Q34</f>
        <v>0</v>
      </c>
      <c r="R23" s="66">
        <f t="shared" si="24"/>
        <v>0</v>
      </c>
      <c r="S23" s="66">
        <f t="shared" si="24"/>
        <v>0</v>
      </c>
      <c r="T23" s="66">
        <f t="shared" si="24"/>
        <v>0</v>
      </c>
      <c r="U23" s="66">
        <f t="shared" si="24"/>
        <v>0</v>
      </c>
      <c r="V23" s="66">
        <f t="shared" si="24"/>
        <v>0</v>
      </c>
      <c r="W23" s="66">
        <f t="shared" si="24"/>
        <v>0</v>
      </c>
      <c r="X23" s="66">
        <f t="shared" si="24"/>
        <v>0</v>
      </c>
      <c r="Y23" s="66">
        <f t="shared" si="24"/>
        <v>102000</v>
      </c>
      <c r="Z23" s="66">
        <f t="shared" si="24"/>
        <v>1</v>
      </c>
      <c r="AA23" s="66">
        <f t="shared" si="24"/>
        <v>102000</v>
      </c>
      <c r="AB23" s="66">
        <f t="shared" si="24"/>
        <v>0</v>
      </c>
      <c r="AC23" s="66">
        <f t="shared" si="24"/>
        <v>0</v>
      </c>
      <c r="AD23" s="66">
        <f t="shared" si="24"/>
        <v>2273.0889999999999</v>
      </c>
      <c r="AE23" s="66">
        <f t="shared" si="24"/>
        <v>102000</v>
      </c>
      <c r="AF23" s="1516">
        <f t="shared" si="24"/>
        <v>52781.394999999997</v>
      </c>
      <c r="AG23" s="1515">
        <f t="shared" ref="AG23:AM23" si="25">AG34</f>
        <v>51000</v>
      </c>
      <c r="AH23" s="1515">
        <f t="shared" si="25"/>
        <v>51000</v>
      </c>
      <c r="AI23" s="1515">
        <f t="shared" si="25"/>
        <v>51000</v>
      </c>
      <c r="AJ23" s="1515">
        <f t="shared" si="25"/>
        <v>102000</v>
      </c>
      <c r="AK23" s="1515">
        <f t="shared" si="25"/>
        <v>0</v>
      </c>
      <c r="AL23" s="1515">
        <f t="shared" si="25"/>
        <v>0</v>
      </c>
      <c r="AM23" s="1516">
        <f t="shared" si="25"/>
        <v>49218.605000000003</v>
      </c>
      <c r="AN23" s="1516">
        <f t="shared" ref="AN23:AO23" si="26">AN34</f>
        <v>49218.605000000003</v>
      </c>
      <c r="AO23" s="1516">
        <f t="shared" si="26"/>
        <v>0</v>
      </c>
      <c r="AP23" s="1516"/>
      <c r="AQ23" s="1516"/>
      <c r="AR23" s="1275"/>
      <c r="BC23" s="1279">
        <f t="shared" si="5"/>
        <v>0</v>
      </c>
    </row>
    <row r="24" spans="1:55" s="73" customFormat="1" ht="32.1" customHeight="1">
      <c r="A24" s="71"/>
      <c r="B24" s="468" t="s">
        <v>92</v>
      </c>
      <c r="C24" s="66">
        <f>C29+C42+C35</f>
        <v>5</v>
      </c>
      <c r="D24" s="72"/>
      <c r="E24" s="72"/>
      <c r="F24" s="72"/>
      <c r="G24" s="72"/>
      <c r="H24" s="72"/>
      <c r="I24" s="72"/>
      <c r="J24" s="72"/>
      <c r="K24" s="72"/>
      <c r="L24" s="66">
        <f>L29+L42+L35</f>
        <v>3794648.6260000002</v>
      </c>
      <c r="M24" s="66">
        <f>M29+M42+M35</f>
        <v>2376000</v>
      </c>
      <c r="N24" s="66">
        <f>N29+N42+N35</f>
        <v>2606000</v>
      </c>
      <c r="O24" s="66">
        <f>O29+O42+O35</f>
        <v>516496.45900000003</v>
      </c>
      <c r="P24" s="66">
        <f>P29+P42+P35</f>
        <v>410000</v>
      </c>
      <c r="Q24" s="66">
        <f t="shared" ref="Q24:AF24" si="27">Q29+Q42+Q35</f>
        <v>0</v>
      </c>
      <c r="R24" s="66">
        <f t="shared" si="27"/>
        <v>0</v>
      </c>
      <c r="S24" s="66">
        <f t="shared" si="27"/>
        <v>0</v>
      </c>
      <c r="T24" s="66">
        <f t="shared" si="27"/>
        <v>0</v>
      </c>
      <c r="U24" s="66">
        <f t="shared" si="27"/>
        <v>0</v>
      </c>
      <c r="V24" s="66">
        <f t="shared" si="27"/>
        <v>0</v>
      </c>
      <c r="W24" s="66">
        <f t="shared" si="27"/>
        <v>0</v>
      </c>
      <c r="X24" s="66">
        <f t="shared" si="27"/>
        <v>0</v>
      </c>
      <c r="Y24" s="66">
        <f t="shared" si="27"/>
        <v>310000</v>
      </c>
      <c r="Z24" s="66">
        <f t="shared" si="27"/>
        <v>4</v>
      </c>
      <c r="AA24" s="66">
        <f t="shared" si="27"/>
        <v>310000</v>
      </c>
      <c r="AB24" s="66">
        <f t="shared" si="27"/>
        <v>0</v>
      </c>
      <c r="AC24" s="66">
        <f t="shared" si="27"/>
        <v>0</v>
      </c>
      <c r="AD24" s="66">
        <f t="shared" si="27"/>
        <v>23389.922999999999</v>
      </c>
      <c r="AE24" s="66">
        <f t="shared" si="27"/>
        <v>336000</v>
      </c>
      <c r="AF24" s="1516">
        <f t="shared" si="27"/>
        <v>335244.092</v>
      </c>
      <c r="AG24" s="1515">
        <f t="shared" ref="AG24:AM24" si="28">AG29+AG42+AG35</f>
        <v>336000</v>
      </c>
      <c r="AH24" s="1515">
        <f t="shared" si="28"/>
        <v>0</v>
      </c>
      <c r="AI24" s="1515">
        <f t="shared" si="28"/>
        <v>0</v>
      </c>
      <c r="AJ24" s="1515">
        <f t="shared" si="28"/>
        <v>336000</v>
      </c>
      <c r="AK24" s="1515">
        <f t="shared" si="28"/>
        <v>0</v>
      </c>
      <c r="AL24" s="1515">
        <f t="shared" si="28"/>
        <v>0</v>
      </c>
      <c r="AM24" s="1516">
        <f t="shared" si="28"/>
        <v>755.90800000000309</v>
      </c>
      <c r="AN24" s="1516">
        <f t="shared" ref="AN24:AO24" si="29">AN29+AN42+AN35</f>
        <v>0</v>
      </c>
      <c r="AO24" s="1516">
        <f t="shared" si="29"/>
        <v>755.90800000000309</v>
      </c>
      <c r="AP24" s="1516"/>
      <c r="AQ24" s="1516"/>
      <c r="AR24" s="1275"/>
      <c r="BC24" s="1279">
        <f t="shared" si="5"/>
        <v>-74000</v>
      </c>
    </row>
    <row r="25" spans="1:55" s="73" customFormat="1" ht="32.1" customHeight="1">
      <c r="A25" s="71"/>
      <c r="B25" s="468" t="s">
        <v>94</v>
      </c>
      <c r="C25" s="66">
        <f>C63+C70+C38+C52</f>
        <v>4</v>
      </c>
      <c r="D25" s="66">
        <f t="shared" ref="D25:AF25" si="30">D63+D70</f>
        <v>0</v>
      </c>
      <c r="E25" s="66">
        <f t="shared" si="30"/>
        <v>0</v>
      </c>
      <c r="F25" s="66">
        <f t="shared" si="30"/>
        <v>0</v>
      </c>
      <c r="G25" s="66">
        <f t="shared" si="30"/>
        <v>0</v>
      </c>
      <c r="H25" s="66">
        <f t="shared" si="30"/>
        <v>0</v>
      </c>
      <c r="I25" s="66">
        <f t="shared" si="30"/>
        <v>0</v>
      </c>
      <c r="J25" s="66">
        <f t="shared" si="30"/>
        <v>0</v>
      </c>
      <c r="K25" s="66">
        <f t="shared" si="30"/>
        <v>0</v>
      </c>
      <c r="L25" s="66">
        <f t="shared" si="30"/>
        <v>55534</v>
      </c>
      <c r="M25" s="66">
        <f t="shared" si="30"/>
        <v>50000</v>
      </c>
      <c r="N25" s="66">
        <f t="shared" si="30"/>
        <v>50000</v>
      </c>
      <c r="O25" s="66">
        <f t="shared" si="30"/>
        <v>0</v>
      </c>
      <c r="P25" s="66">
        <f t="shared" si="30"/>
        <v>15000</v>
      </c>
      <c r="Q25" s="66">
        <f t="shared" si="30"/>
        <v>0</v>
      </c>
      <c r="R25" s="66">
        <f t="shared" si="30"/>
        <v>0</v>
      </c>
      <c r="S25" s="66">
        <f t="shared" si="30"/>
        <v>0</v>
      </c>
      <c r="T25" s="66">
        <f t="shared" si="30"/>
        <v>0</v>
      </c>
      <c r="U25" s="66">
        <f t="shared" si="30"/>
        <v>0</v>
      </c>
      <c r="V25" s="66">
        <f t="shared" si="30"/>
        <v>0</v>
      </c>
      <c r="W25" s="66">
        <f t="shared" si="30"/>
        <v>0</v>
      </c>
      <c r="X25" s="66">
        <f t="shared" si="30"/>
        <v>0</v>
      </c>
      <c r="Y25" s="66">
        <f t="shared" si="30"/>
        <v>15000</v>
      </c>
      <c r="Z25" s="66">
        <f t="shared" si="30"/>
        <v>1</v>
      </c>
      <c r="AA25" s="66">
        <f t="shared" si="30"/>
        <v>15000</v>
      </c>
      <c r="AB25" s="66">
        <f t="shared" si="30"/>
        <v>0</v>
      </c>
      <c r="AC25" s="66">
        <f t="shared" si="30"/>
        <v>0</v>
      </c>
      <c r="AD25" s="66">
        <f t="shared" si="30"/>
        <v>0</v>
      </c>
      <c r="AE25" s="66">
        <f t="shared" si="30"/>
        <v>22000</v>
      </c>
      <c r="AF25" s="1516">
        <f t="shared" si="30"/>
        <v>17497.234</v>
      </c>
      <c r="AG25" s="1515">
        <f t="shared" ref="AG25:AM25" si="31">AG63+AG70</f>
        <v>25000</v>
      </c>
      <c r="AH25" s="1515">
        <f t="shared" si="31"/>
        <v>0</v>
      </c>
      <c r="AI25" s="1515">
        <f t="shared" si="31"/>
        <v>0</v>
      </c>
      <c r="AJ25" s="1515">
        <f t="shared" si="31"/>
        <v>22000</v>
      </c>
      <c r="AK25" s="1515">
        <f t="shared" si="31"/>
        <v>0</v>
      </c>
      <c r="AL25" s="1515">
        <f t="shared" si="31"/>
        <v>0</v>
      </c>
      <c r="AM25" s="1516">
        <f t="shared" si="31"/>
        <v>4502.7659999999996</v>
      </c>
      <c r="AN25" s="1516">
        <f t="shared" ref="AN25:AO25" si="32">AN63+AN70</f>
        <v>4502.7659999999996</v>
      </c>
      <c r="AO25" s="1516">
        <f t="shared" si="32"/>
        <v>0</v>
      </c>
      <c r="AP25" s="1516"/>
      <c r="AQ25" s="1516"/>
      <c r="AR25" s="1275"/>
      <c r="BC25" s="1279">
        <f t="shared" si="5"/>
        <v>7000</v>
      </c>
    </row>
    <row r="26" spans="1:55" s="51" customFormat="1" ht="32.1" customHeight="1">
      <c r="A26" s="134" t="s">
        <v>7</v>
      </c>
      <c r="B26" s="135" t="s">
        <v>56</v>
      </c>
      <c r="C26" s="66">
        <f>C27</f>
        <v>1</v>
      </c>
      <c r="D26" s="35"/>
      <c r="E26" s="35"/>
      <c r="F26" s="35"/>
      <c r="G26" s="35"/>
      <c r="H26" s="35"/>
      <c r="I26" s="35"/>
      <c r="J26" s="35"/>
      <c r="K26" s="35"/>
      <c r="L26" s="66">
        <f>L27</f>
        <v>84995</v>
      </c>
      <c r="M26" s="66">
        <f t="shared" ref="M26:AB28" si="33">M27</f>
        <v>76000</v>
      </c>
      <c r="N26" s="66">
        <f t="shared" si="33"/>
        <v>76000</v>
      </c>
      <c r="O26" s="66">
        <f t="shared" si="33"/>
        <v>30000</v>
      </c>
      <c r="P26" s="66">
        <f t="shared" si="33"/>
        <v>10000</v>
      </c>
      <c r="Q26" s="66">
        <f t="shared" si="33"/>
        <v>0</v>
      </c>
      <c r="R26" s="66">
        <f t="shared" si="33"/>
        <v>0</v>
      </c>
      <c r="S26" s="66">
        <f t="shared" si="33"/>
        <v>0</v>
      </c>
      <c r="T26" s="66">
        <f t="shared" si="33"/>
        <v>0</v>
      </c>
      <c r="U26" s="66">
        <f t="shared" si="33"/>
        <v>0</v>
      </c>
      <c r="V26" s="66">
        <f t="shared" si="33"/>
        <v>0</v>
      </c>
      <c r="W26" s="66">
        <f t="shared" si="33"/>
        <v>0</v>
      </c>
      <c r="X26" s="66">
        <f t="shared" si="33"/>
        <v>0</v>
      </c>
      <c r="Y26" s="66">
        <f t="shared" si="33"/>
        <v>10000</v>
      </c>
      <c r="Z26" s="66">
        <f t="shared" si="33"/>
        <v>1</v>
      </c>
      <c r="AA26" s="66">
        <f t="shared" si="33"/>
        <v>10000</v>
      </c>
      <c r="AB26" s="66">
        <f t="shared" si="33"/>
        <v>0</v>
      </c>
      <c r="AC26" s="66">
        <f t="shared" ref="Q26:AG28" si="34">AC27</f>
        <v>0</v>
      </c>
      <c r="AD26" s="66">
        <f t="shared" si="34"/>
        <v>958.71299999999997</v>
      </c>
      <c r="AE26" s="66">
        <f t="shared" ref="AE26:AO28" si="35">AE27</f>
        <v>10000</v>
      </c>
      <c r="AF26" s="1516">
        <f t="shared" si="34"/>
        <v>10000</v>
      </c>
      <c r="AG26" s="1515">
        <f t="shared" si="34"/>
        <v>10000</v>
      </c>
      <c r="AH26" s="1515">
        <f t="shared" si="35"/>
        <v>0</v>
      </c>
      <c r="AI26" s="1515">
        <f t="shared" si="35"/>
        <v>0</v>
      </c>
      <c r="AJ26" s="1515">
        <f t="shared" si="35"/>
        <v>10000</v>
      </c>
      <c r="AK26" s="1515">
        <f t="shared" si="35"/>
        <v>0</v>
      </c>
      <c r="AL26" s="1515">
        <f t="shared" si="35"/>
        <v>0</v>
      </c>
      <c r="AM26" s="1516">
        <f t="shared" si="35"/>
        <v>0</v>
      </c>
      <c r="AN26" s="1516">
        <f t="shared" si="35"/>
        <v>0</v>
      </c>
      <c r="AO26" s="1516">
        <f t="shared" si="35"/>
        <v>0</v>
      </c>
      <c r="AP26" s="1516"/>
      <c r="AQ26" s="1516"/>
      <c r="AR26" s="457"/>
      <c r="BC26" s="1279">
        <f t="shared" si="5"/>
        <v>0</v>
      </c>
    </row>
    <row r="27" spans="1:55" s="51" customFormat="1" ht="42.95" customHeight="1">
      <c r="A27" s="40" t="s">
        <v>118</v>
      </c>
      <c r="B27" s="41" t="s">
        <v>884</v>
      </c>
      <c r="C27" s="66">
        <f>C28</f>
        <v>1</v>
      </c>
      <c r="D27" s="35"/>
      <c r="E27" s="35"/>
      <c r="F27" s="35"/>
      <c r="G27" s="35"/>
      <c r="H27" s="35"/>
      <c r="I27" s="35"/>
      <c r="J27" s="35"/>
      <c r="K27" s="35"/>
      <c r="L27" s="66">
        <f>L28</f>
        <v>84995</v>
      </c>
      <c r="M27" s="66">
        <f t="shared" si="33"/>
        <v>76000</v>
      </c>
      <c r="N27" s="66">
        <f t="shared" si="33"/>
        <v>76000</v>
      </c>
      <c r="O27" s="66">
        <f t="shared" si="33"/>
        <v>30000</v>
      </c>
      <c r="P27" s="66">
        <f t="shared" si="33"/>
        <v>10000</v>
      </c>
      <c r="Q27" s="66">
        <f t="shared" si="34"/>
        <v>0</v>
      </c>
      <c r="R27" s="66">
        <f t="shared" si="34"/>
        <v>0</v>
      </c>
      <c r="S27" s="66">
        <f t="shared" si="34"/>
        <v>0</v>
      </c>
      <c r="T27" s="66">
        <f t="shared" si="34"/>
        <v>0</v>
      </c>
      <c r="U27" s="66">
        <f t="shared" si="34"/>
        <v>0</v>
      </c>
      <c r="V27" s="66">
        <f t="shared" si="34"/>
        <v>0</v>
      </c>
      <c r="W27" s="66">
        <f t="shared" si="34"/>
        <v>0</v>
      </c>
      <c r="X27" s="66">
        <f t="shared" si="34"/>
        <v>0</v>
      </c>
      <c r="Y27" s="66">
        <f t="shared" si="34"/>
        <v>10000</v>
      </c>
      <c r="Z27" s="66">
        <f t="shared" si="34"/>
        <v>1</v>
      </c>
      <c r="AA27" s="66">
        <f t="shared" si="34"/>
        <v>10000</v>
      </c>
      <c r="AB27" s="66">
        <f t="shared" si="34"/>
        <v>0</v>
      </c>
      <c r="AC27" s="66">
        <f t="shared" si="34"/>
        <v>0</v>
      </c>
      <c r="AD27" s="66">
        <f t="shared" si="34"/>
        <v>958.71299999999997</v>
      </c>
      <c r="AE27" s="66">
        <f t="shared" si="35"/>
        <v>10000</v>
      </c>
      <c r="AF27" s="1516">
        <f t="shared" si="34"/>
        <v>10000</v>
      </c>
      <c r="AG27" s="1515">
        <f t="shared" si="35"/>
        <v>10000</v>
      </c>
      <c r="AH27" s="1515">
        <f t="shared" si="35"/>
        <v>0</v>
      </c>
      <c r="AI27" s="1515">
        <f t="shared" si="35"/>
        <v>0</v>
      </c>
      <c r="AJ27" s="1515">
        <f t="shared" si="35"/>
        <v>10000</v>
      </c>
      <c r="AK27" s="1515">
        <f t="shared" si="35"/>
        <v>0</v>
      </c>
      <c r="AL27" s="1515">
        <f t="shared" si="35"/>
        <v>0</v>
      </c>
      <c r="AM27" s="1516">
        <f t="shared" si="35"/>
        <v>0</v>
      </c>
      <c r="AN27" s="1516">
        <f t="shared" si="35"/>
        <v>0</v>
      </c>
      <c r="AO27" s="1516">
        <f t="shared" si="35"/>
        <v>0</v>
      </c>
      <c r="AP27" s="1516"/>
      <c r="AQ27" s="1516"/>
      <c r="AR27" s="457"/>
      <c r="BC27" s="1279">
        <f t="shared" si="5"/>
        <v>0</v>
      </c>
    </row>
    <row r="28" spans="1:55" s="51" customFormat="1" ht="32.1" customHeight="1">
      <c r="A28" s="42" t="s">
        <v>89</v>
      </c>
      <c r="B28" s="43" t="s">
        <v>150</v>
      </c>
      <c r="C28" s="67">
        <f>C29</f>
        <v>1</v>
      </c>
      <c r="D28" s="35"/>
      <c r="E28" s="35"/>
      <c r="F28" s="35"/>
      <c r="G28" s="35"/>
      <c r="H28" s="35"/>
      <c r="I28" s="35"/>
      <c r="J28" s="35"/>
      <c r="K28" s="35"/>
      <c r="L28" s="67">
        <f>L29</f>
        <v>84995</v>
      </c>
      <c r="M28" s="67">
        <f t="shared" si="33"/>
        <v>76000</v>
      </c>
      <c r="N28" s="67">
        <f t="shared" si="33"/>
        <v>76000</v>
      </c>
      <c r="O28" s="67">
        <f t="shared" si="33"/>
        <v>30000</v>
      </c>
      <c r="P28" s="67">
        <f t="shared" si="33"/>
        <v>10000</v>
      </c>
      <c r="Q28" s="67">
        <f t="shared" si="34"/>
        <v>0</v>
      </c>
      <c r="R28" s="67">
        <f t="shared" si="34"/>
        <v>0</v>
      </c>
      <c r="S28" s="67">
        <f t="shared" si="34"/>
        <v>0</v>
      </c>
      <c r="T28" s="67">
        <f t="shared" si="34"/>
        <v>0</v>
      </c>
      <c r="U28" s="67">
        <f t="shared" si="34"/>
        <v>0</v>
      </c>
      <c r="V28" s="67">
        <f t="shared" si="34"/>
        <v>0</v>
      </c>
      <c r="W28" s="67">
        <f t="shared" si="34"/>
        <v>0</v>
      </c>
      <c r="X28" s="67">
        <f t="shared" si="34"/>
        <v>0</v>
      </c>
      <c r="Y28" s="67">
        <f t="shared" si="34"/>
        <v>10000</v>
      </c>
      <c r="Z28" s="67">
        <f t="shared" si="34"/>
        <v>1</v>
      </c>
      <c r="AA28" s="67">
        <f t="shared" si="34"/>
        <v>10000</v>
      </c>
      <c r="AB28" s="67">
        <f t="shared" si="34"/>
        <v>0</v>
      </c>
      <c r="AC28" s="67">
        <f t="shared" si="34"/>
        <v>0</v>
      </c>
      <c r="AD28" s="67">
        <f t="shared" si="34"/>
        <v>958.71299999999997</v>
      </c>
      <c r="AE28" s="67">
        <f t="shared" si="35"/>
        <v>10000</v>
      </c>
      <c r="AF28" s="1518">
        <f t="shared" si="34"/>
        <v>10000</v>
      </c>
      <c r="AG28" s="1517">
        <f t="shared" si="35"/>
        <v>10000</v>
      </c>
      <c r="AH28" s="1517">
        <f t="shared" si="35"/>
        <v>0</v>
      </c>
      <c r="AI28" s="1517">
        <f t="shared" si="35"/>
        <v>0</v>
      </c>
      <c r="AJ28" s="1517">
        <f t="shared" si="35"/>
        <v>10000</v>
      </c>
      <c r="AK28" s="1517">
        <f t="shared" si="35"/>
        <v>0</v>
      </c>
      <c r="AL28" s="1517">
        <f t="shared" si="35"/>
        <v>0</v>
      </c>
      <c r="AM28" s="1518">
        <f t="shared" si="35"/>
        <v>0</v>
      </c>
      <c r="AN28" s="1518">
        <f t="shared" si="35"/>
        <v>0</v>
      </c>
      <c r="AO28" s="1518">
        <f t="shared" si="35"/>
        <v>0</v>
      </c>
      <c r="AP28" s="1518"/>
      <c r="AQ28" s="1518"/>
      <c r="AR28" s="457"/>
      <c r="BC28" s="1279">
        <f t="shared" si="5"/>
        <v>0</v>
      </c>
    </row>
    <row r="29" spans="1:55" s="459" customFormat="1" ht="74.099999999999994" customHeight="1">
      <c r="A29" s="1129" t="s">
        <v>262</v>
      </c>
      <c r="B29" s="45" t="s">
        <v>866</v>
      </c>
      <c r="C29" s="65">
        <v>1</v>
      </c>
      <c r="D29" s="448" t="s">
        <v>881</v>
      </c>
      <c r="E29" s="133" t="s">
        <v>75</v>
      </c>
      <c r="F29" s="1130" t="s">
        <v>867</v>
      </c>
      <c r="G29" s="861">
        <v>7910305</v>
      </c>
      <c r="H29" s="861"/>
      <c r="I29" s="1130"/>
      <c r="J29" s="46" t="s">
        <v>85</v>
      </c>
      <c r="K29" s="1130" t="s">
        <v>868</v>
      </c>
      <c r="L29" s="481">
        <v>84995</v>
      </c>
      <c r="M29" s="65">
        <v>76000</v>
      </c>
      <c r="N29" s="65">
        <v>76000</v>
      </c>
      <c r="O29" s="65">
        <v>30000</v>
      </c>
      <c r="P29" s="38">
        <v>10000</v>
      </c>
      <c r="Q29" s="861"/>
      <c r="R29" s="861"/>
      <c r="S29" s="64"/>
      <c r="T29" s="64"/>
      <c r="U29" s="64"/>
      <c r="V29" s="64"/>
      <c r="W29" s="64"/>
      <c r="X29" s="64"/>
      <c r="Y29" s="38">
        <v>10000</v>
      </c>
      <c r="Z29" s="65">
        <v>1</v>
      </c>
      <c r="AA29" s="38">
        <v>10000</v>
      </c>
      <c r="AB29" s="65"/>
      <c r="AC29" s="38"/>
      <c r="AD29" s="38">
        <v>958.71299999999997</v>
      </c>
      <c r="AE29" s="38">
        <v>10000</v>
      </c>
      <c r="AF29" s="1495">
        <v>10000</v>
      </c>
      <c r="AG29" s="38">
        <v>10000</v>
      </c>
      <c r="AH29" s="38"/>
      <c r="AI29" s="38"/>
      <c r="AJ29" s="38">
        <v>10000</v>
      </c>
      <c r="AK29" s="38"/>
      <c r="AL29" s="38"/>
      <c r="AM29" s="1496">
        <f t="shared" ref="AM29" si="36">AJ29-AF29</f>
        <v>0</v>
      </c>
      <c r="AN29" s="1496"/>
      <c r="AO29" s="1496"/>
      <c r="AP29" s="579"/>
      <c r="AQ29" s="579"/>
      <c r="AR29" s="457"/>
      <c r="BC29" s="1279">
        <f t="shared" si="5"/>
        <v>0</v>
      </c>
    </row>
    <row r="30" spans="1:55" s="73" customFormat="1" ht="32.1" customHeight="1">
      <c r="A30" s="48" t="s">
        <v>13</v>
      </c>
      <c r="B30" s="308" t="s">
        <v>1262</v>
      </c>
      <c r="C30" s="480">
        <f>C31+C41+C62</f>
        <v>9</v>
      </c>
      <c r="D30" s="309"/>
      <c r="E30" s="138"/>
      <c r="F30" s="310"/>
      <c r="G30" s="311"/>
      <c r="H30" s="311"/>
      <c r="I30" s="310"/>
      <c r="J30" s="312"/>
      <c r="K30" s="310"/>
      <c r="L30" s="480">
        <f>L31+L41+L62</f>
        <v>5237698.1390000004</v>
      </c>
      <c r="M30" s="480">
        <f>M31+M41+M62</f>
        <v>3213762</v>
      </c>
      <c r="N30" s="480">
        <f>N31+N41+N62</f>
        <v>3426200</v>
      </c>
      <c r="O30" s="480">
        <f>O31+O41+O62</f>
        <v>536496.45900000003</v>
      </c>
      <c r="P30" s="480">
        <f>P31+P41+P62</f>
        <v>620000</v>
      </c>
      <c r="Q30" s="480">
        <f t="shared" ref="Q30:AF30" si="37">Q31+Q41+Q62</f>
        <v>0</v>
      </c>
      <c r="R30" s="480">
        <f t="shared" si="37"/>
        <v>0</v>
      </c>
      <c r="S30" s="480">
        <f t="shared" si="37"/>
        <v>0</v>
      </c>
      <c r="T30" s="480">
        <f t="shared" si="37"/>
        <v>0</v>
      </c>
      <c r="U30" s="480">
        <f t="shared" si="37"/>
        <v>0</v>
      </c>
      <c r="V30" s="480">
        <f t="shared" si="37"/>
        <v>0</v>
      </c>
      <c r="W30" s="480">
        <f t="shared" si="37"/>
        <v>0</v>
      </c>
      <c r="X30" s="480">
        <f t="shared" si="37"/>
        <v>0</v>
      </c>
      <c r="Y30" s="480">
        <f t="shared" si="37"/>
        <v>517000</v>
      </c>
      <c r="Z30" s="480">
        <f t="shared" si="37"/>
        <v>6</v>
      </c>
      <c r="AA30" s="480">
        <f t="shared" si="37"/>
        <v>517000</v>
      </c>
      <c r="AB30" s="480">
        <f t="shared" si="37"/>
        <v>0</v>
      </c>
      <c r="AC30" s="480">
        <f t="shared" si="37"/>
        <v>0</v>
      </c>
      <c r="AD30" s="480">
        <f t="shared" si="37"/>
        <v>30838.298999999999</v>
      </c>
      <c r="AE30" s="480">
        <f>AE31+AE41+AE62</f>
        <v>620000</v>
      </c>
      <c r="AF30" s="1519">
        <f t="shared" si="37"/>
        <v>565522.72100000002</v>
      </c>
      <c r="AG30" s="480">
        <f>AG31+AG41+AG62</f>
        <v>572000</v>
      </c>
      <c r="AH30" s="480">
        <f>AH31+AH41+AH62</f>
        <v>51000</v>
      </c>
      <c r="AI30" s="480">
        <f>AI31+AI41+AI62</f>
        <v>51000</v>
      </c>
      <c r="AJ30" s="480">
        <f>AJ31+AJ41+AJ62</f>
        <v>620000</v>
      </c>
      <c r="AK30" s="480"/>
      <c r="AL30" s="480"/>
      <c r="AM30" s="1519">
        <f t="shared" ref="AM30:AO30" si="38">AM31+AM41+AM62</f>
        <v>54477.27900000001</v>
      </c>
      <c r="AN30" s="1519">
        <f t="shared" si="38"/>
        <v>53721.370999999999</v>
      </c>
      <c r="AO30" s="1519">
        <f t="shared" si="38"/>
        <v>755.90800000000309</v>
      </c>
      <c r="AP30" s="1131"/>
      <c r="AQ30" s="1131"/>
      <c r="AR30" s="1272">
        <f>AR31+AR41+AR62</f>
        <v>0</v>
      </c>
      <c r="BC30" s="1279">
        <f t="shared" si="5"/>
        <v>0</v>
      </c>
    </row>
    <row r="31" spans="1:55" s="51" customFormat="1" ht="44.1" customHeight="1">
      <c r="A31" s="138" t="s">
        <v>1263</v>
      </c>
      <c r="B31" s="136" t="s">
        <v>854</v>
      </c>
      <c r="C31" s="37">
        <f t="shared" ref="C31" si="39">C32+C35+C38</f>
        <v>3</v>
      </c>
      <c r="D31" s="35"/>
      <c r="E31" s="35"/>
      <c r="F31" s="35"/>
      <c r="G31" s="35"/>
      <c r="H31" s="35"/>
      <c r="I31" s="35"/>
      <c r="J31" s="36"/>
      <c r="K31" s="36"/>
      <c r="L31" s="37">
        <f>L32+L35+L38</f>
        <v>1265652</v>
      </c>
      <c r="M31" s="37">
        <f t="shared" ref="M31:AL31" si="40">M32+M35+M38</f>
        <v>669562</v>
      </c>
      <c r="N31" s="37">
        <f t="shared" si="40"/>
        <v>652000</v>
      </c>
      <c r="O31" s="37">
        <f t="shared" si="40"/>
        <v>105000</v>
      </c>
      <c r="P31" s="37">
        <f t="shared" si="40"/>
        <v>172000</v>
      </c>
      <c r="Q31" s="37">
        <f t="shared" si="40"/>
        <v>0</v>
      </c>
      <c r="R31" s="37">
        <f t="shared" si="40"/>
        <v>0</v>
      </c>
      <c r="S31" s="37">
        <f t="shared" si="40"/>
        <v>0</v>
      </c>
      <c r="T31" s="37">
        <f t="shared" si="40"/>
        <v>0</v>
      </c>
      <c r="U31" s="37">
        <f t="shared" si="40"/>
        <v>0</v>
      </c>
      <c r="V31" s="37">
        <f t="shared" si="40"/>
        <v>0</v>
      </c>
      <c r="W31" s="37">
        <f t="shared" si="40"/>
        <v>0</v>
      </c>
      <c r="X31" s="37">
        <f t="shared" si="40"/>
        <v>0</v>
      </c>
      <c r="Y31" s="37">
        <f t="shared" si="40"/>
        <v>152000</v>
      </c>
      <c r="Z31" s="37">
        <f t="shared" si="40"/>
        <v>2</v>
      </c>
      <c r="AA31" s="37">
        <f t="shared" si="40"/>
        <v>152000</v>
      </c>
      <c r="AB31" s="37">
        <f t="shared" si="40"/>
        <v>0</v>
      </c>
      <c r="AC31" s="37">
        <f t="shared" si="40"/>
        <v>0</v>
      </c>
      <c r="AD31" s="37">
        <f t="shared" si="40"/>
        <v>5421.0509999999995</v>
      </c>
      <c r="AE31" s="37">
        <f t="shared" ref="AE31" si="41">AE32+AE35+AE38</f>
        <v>172000</v>
      </c>
      <c r="AF31" s="1520">
        <f t="shared" si="40"/>
        <v>122781.39499999999</v>
      </c>
      <c r="AG31" s="37">
        <f t="shared" si="40"/>
        <v>121000</v>
      </c>
      <c r="AH31" s="37">
        <f t="shared" ref="AH31:AI31" si="42">AH32+AH35+AH38</f>
        <v>51000</v>
      </c>
      <c r="AI31" s="37">
        <f t="shared" si="42"/>
        <v>51000</v>
      </c>
      <c r="AJ31" s="37">
        <f t="shared" si="40"/>
        <v>172000</v>
      </c>
      <c r="AK31" s="37">
        <f t="shared" si="40"/>
        <v>0</v>
      </c>
      <c r="AL31" s="37">
        <f t="shared" si="40"/>
        <v>0</v>
      </c>
      <c r="AM31" s="1520">
        <f t="shared" ref="AM31:AO31" si="43">AM32+AM35+AM38</f>
        <v>49218.605000000003</v>
      </c>
      <c r="AN31" s="1520">
        <f t="shared" si="43"/>
        <v>49218.605000000003</v>
      </c>
      <c r="AO31" s="1520">
        <f t="shared" si="43"/>
        <v>0</v>
      </c>
      <c r="AP31" s="1132"/>
      <c r="AQ31" s="1132"/>
      <c r="AR31" s="457"/>
      <c r="BC31" s="1279">
        <f t="shared" si="5"/>
        <v>0</v>
      </c>
    </row>
    <row r="32" spans="1:55" s="51" customFormat="1" ht="50.1" customHeight="1">
      <c r="A32" s="48" t="s">
        <v>118</v>
      </c>
      <c r="B32" s="41" t="s">
        <v>889</v>
      </c>
      <c r="C32" s="37">
        <f>C33</f>
        <v>1</v>
      </c>
      <c r="D32" s="35"/>
      <c r="E32" s="35"/>
      <c r="F32" s="35"/>
      <c r="G32" s="35"/>
      <c r="H32" s="35"/>
      <c r="I32" s="35"/>
      <c r="J32" s="36"/>
      <c r="K32" s="36"/>
      <c r="L32" s="37">
        <f>L33</f>
        <v>678248</v>
      </c>
      <c r="M32" s="37">
        <f t="shared" ref="M32:AC33" si="44">M33</f>
        <v>169562</v>
      </c>
      <c r="N32" s="37">
        <f t="shared" si="44"/>
        <v>152000</v>
      </c>
      <c r="O32" s="37">
        <f t="shared" si="44"/>
        <v>50000</v>
      </c>
      <c r="P32" s="37">
        <f t="shared" si="44"/>
        <v>102000</v>
      </c>
      <c r="Q32" s="37">
        <f t="shared" si="44"/>
        <v>0</v>
      </c>
      <c r="R32" s="37">
        <f t="shared" si="44"/>
        <v>0</v>
      </c>
      <c r="S32" s="37">
        <f t="shared" si="44"/>
        <v>0</v>
      </c>
      <c r="T32" s="37">
        <f t="shared" si="44"/>
        <v>0</v>
      </c>
      <c r="U32" s="37">
        <f t="shared" si="44"/>
        <v>0</v>
      </c>
      <c r="V32" s="37">
        <f t="shared" si="44"/>
        <v>0</v>
      </c>
      <c r="W32" s="37">
        <f t="shared" si="44"/>
        <v>0</v>
      </c>
      <c r="X32" s="37">
        <f t="shared" si="44"/>
        <v>0</v>
      </c>
      <c r="Y32" s="37">
        <f t="shared" si="44"/>
        <v>102000</v>
      </c>
      <c r="Z32" s="37">
        <f t="shared" si="44"/>
        <v>1</v>
      </c>
      <c r="AA32" s="37">
        <f t="shared" si="44"/>
        <v>102000</v>
      </c>
      <c r="AB32" s="37">
        <f t="shared" si="44"/>
        <v>0</v>
      </c>
      <c r="AC32" s="37">
        <f t="shared" si="44"/>
        <v>0</v>
      </c>
      <c r="AD32" s="37">
        <f t="shared" ref="Q32:AG33" si="45">AD33</f>
        <v>2273.0889999999999</v>
      </c>
      <c r="AE32" s="37">
        <f t="shared" si="45"/>
        <v>102000</v>
      </c>
      <c r="AF32" s="1520">
        <f t="shared" si="45"/>
        <v>52781.394999999997</v>
      </c>
      <c r="AG32" s="37">
        <f t="shared" si="45"/>
        <v>51000</v>
      </c>
      <c r="AH32" s="37">
        <f t="shared" ref="AH32:AI33" si="46">AH33</f>
        <v>51000</v>
      </c>
      <c r="AI32" s="37">
        <f t="shared" si="46"/>
        <v>51000</v>
      </c>
      <c r="AJ32" s="37">
        <f t="shared" ref="AJ32:AJ33" si="47">AJ33</f>
        <v>102000</v>
      </c>
      <c r="AK32" s="37"/>
      <c r="AL32" s="37"/>
      <c r="AM32" s="1520">
        <f t="shared" ref="AM32:AO33" si="48">AM33</f>
        <v>49218.605000000003</v>
      </c>
      <c r="AN32" s="1520">
        <f t="shared" si="48"/>
        <v>49218.605000000003</v>
      </c>
      <c r="AO32" s="1520">
        <f t="shared" si="48"/>
        <v>0</v>
      </c>
      <c r="AP32" s="1132"/>
      <c r="AQ32" s="1132"/>
      <c r="AR32" s="457"/>
      <c r="BC32" s="1279">
        <f t="shared" si="5"/>
        <v>0</v>
      </c>
    </row>
    <row r="33" spans="1:60" s="51" customFormat="1" ht="32.1" customHeight="1">
      <c r="A33" s="42" t="s">
        <v>89</v>
      </c>
      <c r="B33" s="43" t="s">
        <v>150</v>
      </c>
      <c r="C33" s="44">
        <f>C34</f>
        <v>1</v>
      </c>
      <c r="D33" s="35"/>
      <c r="E33" s="35"/>
      <c r="F33" s="35"/>
      <c r="G33" s="35"/>
      <c r="H33" s="35"/>
      <c r="I33" s="35"/>
      <c r="J33" s="36"/>
      <c r="K33" s="36"/>
      <c r="L33" s="44">
        <f>L34</f>
        <v>678248</v>
      </c>
      <c r="M33" s="44">
        <f t="shared" si="44"/>
        <v>169562</v>
      </c>
      <c r="N33" s="44">
        <f t="shared" si="44"/>
        <v>152000</v>
      </c>
      <c r="O33" s="44">
        <f t="shared" si="44"/>
        <v>50000</v>
      </c>
      <c r="P33" s="44">
        <f t="shared" si="44"/>
        <v>102000</v>
      </c>
      <c r="Q33" s="44">
        <f t="shared" si="45"/>
        <v>0</v>
      </c>
      <c r="R33" s="44">
        <f t="shared" si="45"/>
        <v>0</v>
      </c>
      <c r="S33" s="44">
        <f t="shared" si="45"/>
        <v>0</v>
      </c>
      <c r="T33" s="44">
        <f t="shared" si="45"/>
        <v>0</v>
      </c>
      <c r="U33" s="44">
        <f t="shared" si="45"/>
        <v>0</v>
      </c>
      <c r="V33" s="44">
        <f t="shared" si="45"/>
        <v>0</v>
      </c>
      <c r="W33" s="44">
        <f t="shared" si="45"/>
        <v>0</v>
      </c>
      <c r="X33" s="44">
        <f t="shared" si="45"/>
        <v>0</v>
      </c>
      <c r="Y33" s="44">
        <f t="shared" si="45"/>
        <v>102000</v>
      </c>
      <c r="Z33" s="44">
        <f t="shared" si="45"/>
        <v>1</v>
      </c>
      <c r="AA33" s="44">
        <f t="shared" si="45"/>
        <v>102000</v>
      </c>
      <c r="AB33" s="44">
        <f t="shared" si="45"/>
        <v>0</v>
      </c>
      <c r="AC33" s="44">
        <f t="shared" si="45"/>
        <v>0</v>
      </c>
      <c r="AD33" s="44">
        <f t="shared" si="45"/>
        <v>2273.0889999999999</v>
      </c>
      <c r="AE33" s="44">
        <f t="shared" si="45"/>
        <v>102000</v>
      </c>
      <c r="AF33" s="1521">
        <f t="shared" si="45"/>
        <v>52781.394999999997</v>
      </c>
      <c r="AG33" s="44">
        <f t="shared" si="45"/>
        <v>51000</v>
      </c>
      <c r="AH33" s="44">
        <f t="shared" si="46"/>
        <v>51000</v>
      </c>
      <c r="AI33" s="44">
        <f t="shared" si="46"/>
        <v>51000</v>
      </c>
      <c r="AJ33" s="44">
        <f t="shared" si="47"/>
        <v>102000</v>
      </c>
      <c r="AK33" s="44"/>
      <c r="AL33" s="44"/>
      <c r="AM33" s="1521">
        <f t="shared" si="48"/>
        <v>49218.605000000003</v>
      </c>
      <c r="AN33" s="1521">
        <f t="shared" si="48"/>
        <v>49218.605000000003</v>
      </c>
      <c r="AO33" s="1521">
        <f t="shared" si="48"/>
        <v>0</v>
      </c>
      <c r="AP33" s="1133"/>
      <c r="AQ33" s="1133"/>
      <c r="AR33" s="457"/>
      <c r="BC33" s="1279">
        <f t="shared" si="5"/>
        <v>0</v>
      </c>
    </row>
    <row r="34" spans="1:60" s="462" customFormat="1" ht="160.5" customHeight="1">
      <c r="A34" s="861">
        <v>1</v>
      </c>
      <c r="B34" s="50" t="s">
        <v>863</v>
      </c>
      <c r="C34" s="65">
        <v>1</v>
      </c>
      <c r="D34" s="36" t="s">
        <v>269</v>
      </c>
      <c r="E34" s="36" t="s">
        <v>75</v>
      </c>
      <c r="F34" s="36" t="s">
        <v>398</v>
      </c>
      <c r="G34" s="1134">
        <v>7558185</v>
      </c>
      <c r="H34" s="36"/>
      <c r="I34" s="36"/>
      <c r="J34" s="46" t="s">
        <v>862</v>
      </c>
      <c r="K34" s="46" t="s">
        <v>876</v>
      </c>
      <c r="L34" s="22">
        <v>678248</v>
      </c>
      <c r="M34" s="22">
        <v>169562</v>
      </c>
      <c r="N34" s="22">
        <v>152000</v>
      </c>
      <c r="O34" s="65">
        <v>50000</v>
      </c>
      <c r="P34" s="65">
        <v>102000</v>
      </c>
      <c r="Q34" s="65"/>
      <c r="R34" s="65"/>
      <c r="S34" s="65"/>
      <c r="T34" s="65"/>
      <c r="U34" s="65"/>
      <c r="V34" s="65"/>
      <c r="W34" s="65"/>
      <c r="X34" s="65"/>
      <c r="Y34" s="65">
        <v>102000</v>
      </c>
      <c r="Z34" s="65">
        <v>1</v>
      </c>
      <c r="AA34" s="65">
        <v>102000</v>
      </c>
      <c r="AB34" s="65"/>
      <c r="AC34" s="65"/>
      <c r="AD34" s="65">
        <v>2273.0889999999999</v>
      </c>
      <c r="AE34" s="65">
        <v>102000</v>
      </c>
      <c r="AF34" s="1496">
        <v>52781.394999999997</v>
      </c>
      <c r="AG34" s="65">
        <f>102000-51000</f>
        <v>51000</v>
      </c>
      <c r="AH34" s="65">
        <f>P34-AG34</f>
        <v>51000</v>
      </c>
      <c r="AI34" s="65">
        <f>AH34</f>
        <v>51000</v>
      </c>
      <c r="AJ34" s="65">
        <v>102000</v>
      </c>
      <c r="AK34" s="65"/>
      <c r="AL34" s="65"/>
      <c r="AM34" s="1496">
        <f t="shared" ref="AM34" si="49">AJ34-AF34</f>
        <v>49218.605000000003</v>
      </c>
      <c r="AN34" s="1496">
        <f>AM34</f>
        <v>49218.605000000003</v>
      </c>
      <c r="AO34" s="1496"/>
      <c r="AP34" s="725" t="s">
        <v>2653</v>
      </c>
      <c r="AQ34" s="36" t="s">
        <v>2658</v>
      </c>
      <c r="AR34" s="457"/>
      <c r="BC34" s="1279">
        <f t="shared" si="5"/>
        <v>0</v>
      </c>
      <c r="BF34" s="1582">
        <f>AM34+'BS2-ODA'!AS29</f>
        <v>234218.60500000001</v>
      </c>
      <c r="BG34" s="1582">
        <f>'BS4-ODA 21'!AR29</f>
        <v>11583.834900000016</v>
      </c>
      <c r="BH34" s="1582">
        <f>BF34+BG34</f>
        <v>245802.43990000003</v>
      </c>
    </row>
    <row r="35" spans="1:60" s="51" customFormat="1" ht="51" customHeight="1">
      <c r="A35" s="48" t="s">
        <v>148</v>
      </c>
      <c r="B35" s="41" t="s">
        <v>880</v>
      </c>
      <c r="C35" s="37">
        <f>C36</f>
        <v>1</v>
      </c>
      <c r="D35" s="35"/>
      <c r="E35" s="35"/>
      <c r="F35" s="35"/>
      <c r="G35" s="35"/>
      <c r="H35" s="35"/>
      <c r="I35" s="35"/>
      <c r="J35" s="36"/>
      <c r="K35" s="36"/>
      <c r="L35" s="37">
        <f>L36</f>
        <v>300000</v>
      </c>
      <c r="M35" s="37">
        <f t="shared" ref="M35:AC36" si="50">M36</f>
        <v>250000</v>
      </c>
      <c r="N35" s="37">
        <f t="shared" si="50"/>
        <v>250000</v>
      </c>
      <c r="O35" s="37">
        <f t="shared" si="50"/>
        <v>55000</v>
      </c>
      <c r="P35" s="37">
        <f t="shared" si="50"/>
        <v>70000</v>
      </c>
      <c r="Q35" s="37">
        <f t="shared" si="50"/>
        <v>0</v>
      </c>
      <c r="R35" s="37">
        <f t="shared" si="50"/>
        <v>0</v>
      </c>
      <c r="S35" s="37">
        <f t="shared" si="50"/>
        <v>0</v>
      </c>
      <c r="T35" s="37">
        <f t="shared" si="50"/>
        <v>0</v>
      </c>
      <c r="U35" s="37">
        <f t="shared" si="50"/>
        <v>0</v>
      </c>
      <c r="V35" s="37">
        <f t="shared" si="50"/>
        <v>0</v>
      </c>
      <c r="W35" s="37">
        <f t="shared" si="50"/>
        <v>0</v>
      </c>
      <c r="X35" s="37">
        <f t="shared" si="50"/>
        <v>0</v>
      </c>
      <c r="Y35" s="37">
        <f t="shared" si="50"/>
        <v>50000</v>
      </c>
      <c r="Z35" s="37">
        <f t="shared" si="50"/>
        <v>1</v>
      </c>
      <c r="AA35" s="37">
        <f t="shared" si="50"/>
        <v>50000</v>
      </c>
      <c r="AB35" s="37">
        <f t="shared" si="50"/>
        <v>0</v>
      </c>
      <c r="AC35" s="37">
        <f t="shared" si="50"/>
        <v>0</v>
      </c>
      <c r="AD35" s="37">
        <f t="shared" ref="Q35:AG36" si="51">AD36</f>
        <v>3147.962</v>
      </c>
      <c r="AE35" s="37">
        <f t="shared" si="51"/>
        <v>30000</v>
      </c>
      <c r="AF35" s="1520">
        <f t="shared" si="51"/>
        <v>30000</v>
      </c>
      <c r="AG35" s="37">
        <f t="shared" si="51"/>
        <v>30000</v>
      </c>
      <c r="AH35" s="37">
        <f t="shared" ref="AH35:AI36" si="52">AH36</f>
        <v>0</v>
      </c>
      <c r="AI35" s="37">
        <f t="shared" si="52"/>
        <v>0</v>
      </c>
      <c r="AJ35" s="37">
        <f t="shared" ref="AJ35:AJ36" si="53">AJ36</f>
        <v>30000</v>
      </c>
      <c r="AK35" s="37"/>
      <c r="AL35" s="37"/>
      <c r="AM35" s="1520">
        <f t="shared" ref="AM35:AO36" si="54">AM36</f>
        <v>0</v>
      </c>
      <c r="AN35" s="1520">
        <f t="shared" si="54"/>
        <v>0</v>
      </c>
      <c r="AO35" s="1520">
        <f t="shared" si="54"/>
        <v>0</v>
      </c>
      <c r="AP35" s="1132"/>
      <c r="AQ35" s="1132"/>
      <c r="AR35" s="457"/>
      <c r="BC35" s="1279">
        <f t="shared" si="5"/>
        <v>-40000</v>
      </c>
    </row>
    <row r="36" spans="1:60" s="51" customFormat="1" ht="32.1" customHeight="1">
      <c r="A36" s="42" t="s">
        <v>89</v>
      </c>
      <c r="B36" s="43" t="s">
        <v>150</v>
      </c>
      <c r="C36" s="44">
        <f>C37</f>
        <v>1</v>
      </c>
      <c r="D36" s="35"/>
      <c r="E36" s="35"/>
      <c r="F36" s="35"/>
      <c r="G36" s="35"/>
      <c r="H36" s="35"/>
      <c r="I36" s="35"/>
      <c r="J36" s="36"/>
      <c r="K36" s="36"/>
      <c r="L36" s="44">
        <f>L37</f>
        <v>300000</v>
      </c>
      <c r="M36" s="44">
        <f t="shared" si="50"/>
        <v>250000</v>
      </c>
      <c r="N36" s="44">
        <f t="shared" si="50"/>
        <v>250000</v>
      </c>
      <c r="O36" s="44">
        <f t="shared" si="50"/>
        <v>55000</v>
      </c>
      <c r="P36" s="44">
        <f t="shared" si="50"/>
        <v>70000</v>
      </c>
      <c r="Q36" s="44">
        <f t="shared" si="51"/>
        <v>0</v>
      </c>
      <c r="R36" s="44">
        <f t="shared" si="51"/>
        <v>0</v>
      </c>
      <c r="S36" s="44">
        <f t="shared" si="51"/>
        <v>0</v>
      </c>
      <c r="T36" s="44">
        <f t="shared" si="51"/>
        <v>0</v>
      </c>
      <c r="U36" s="44">
        <f t="shared" si="51"/>
        <v>0</v>
      </c>
      <c r="V36" s="44">
        <f t="shared" si="51"/>
        <v>0</v>
      </c>
      <c r="W36" s="44">
        <f t="shared" si="51"/>
        <v>0</v>
      </c>
      <c r="X36" s="44">
        <f t="shared" si="51"/>
        <v>0</v>
      </c>
      <c r="Y36" s="44">
        <f t="shared" si="51"/>
        <v>50000</v>
      </c>
      <c r="Z36" s="44">
        <f t="shared" si="51"/>
        <v>1</v>
      </c>
      <c r="AA36" s="44">
        <f t="shared" si="51"/>
        <v>50000</v>
      </c>
      <c r="AB36" s="44">
        <f t="shared" si="51"/>
        <v>0</v>
      </c>
      <c r="AC36" s="44">
        <f t="shared" si="51"/>
        <v>0</v>
      </c>
      <c r="AD36" s="44">
        <f t="shared" si="51"/>
        <v>3147.962</v>
      </c>
      <c r="AE36" s="44">
        <f t="shared" si="51"/>
        <v>30000</v>
      </c>
      <c r="AF36" s="1521">
        <f t="shared" si="51"/>
        <v>30000</v>
      </c>
      <c r="AG36" s="44">
        <f t="shared" si="51"/>
        <v>30000</v>
      </c>
      <c r="AH36" s="44">
        <f t="shared" si="52"/>
        <v>0</v>
      </c>
      <c r="AI36" s="44">
        <f t="shared" si="52"/>
        <v>0</v>
      </c>
      <c r="AJ36" s="44">
        <f t="shared" si="53"/>
        <v>30000</v>
      </c>
      <c r="AK36" s="44"/>
      <c r="AL36" s="44"/>
      <c r="AM36" s="1521">
        <f t="shared" si="54"/>
        <v>0</v>
      </c>
      <c r="AN36" s="1521">
        <f t="shared" si="54"/>
        <v>0</v>
      </c>
      <c r="AO36" s="1521">
        <f t="shared" si="54"/>
        <v>0</v>
      </c>
      <c r="AP36" s="1133"/>
      <c r="AQ36" s="1133"/>
      <c r="AR36" s="457"/>
      <c r="BC36" s="1279">
        <f t="shared" si="5"/>
        <v>-40000</v>
      </c>
    </row>
    <row r="37" spans="1:60" s="462" customFormat="1" ht="111.95" customHeight="1">
      <c r="A37" s="861">
        <v>1</v>
      </c>
      <c r="B37" s="45" t="s">
        <v>877</v>
      </c>
      <c r="C37" s="65">
        <v>1</v>
      </c>
      <c r="D37" s="36" t="s">
        <v>166</v>
      </c>
      <c r="E37" s="448" t="s">
        <v>75</v>
      </c>
      <c r="F37" s="46" t="s">
        <v>87</v>
      </c>
      <c r="G37" s="133">
        <v>7871762</v>
      </c>
      <c r="H37" s="36"/>
      <c r="I37" s="1135" t="s">
        <v>864</v>
      </c>
      <c r="J37" s="1136" t="s">
        <v>861</v>
      </c>
      <c r="K37" s="1136" t="s">
        <v>865</v>
      </c>
      <c r="L37" s="38">
        <v>300000</v>
      </c>
      <c r="M37" s="38">
        <v>250000</v>
      </c>
      <c r="N37" s="38">
        <v>250000</v>
      </c>
      <c r="O37" s="65">
        <v>55000</v>
      </c>
      <c r="P37" s="65">
        <f>50000+20000</f>
        <v>70000</v>
      </c>
      <c r="Q37" s="65"/>
      <c r="R37" s="65"/>
      <c r="S37" s="65"/>
      <c r="T37" s="65"/>
      <c r="U37" s="65"/>
      <c r="V37" s="65"/>
      <c r="W37" s="65"/>
      <c r="X37" s="65"/>
      <c r="Y37" s="65">
        <v>50000</v>
      </c>
      <c r="Z37" s="65">
        <v>1</v>
      </c>
      <c r="AA37" s="65">
        <v>50000</v>
      </c>
      <c r="AB37" s="65"/>
      <c r="AC37" s="65"/>
      <c r="AD37" s="65">
        <v>3147.962</v>
      </c>
      <c r="AE37" s="65">
        <v>30000</v>
      </c>
      <c r="AF37" s="1496">
        <v>30000</v>
      </c>
      <c r="AG37" s="65">
        <v>30000</v>
      </c>
      <c r="AH37" s="65"/>
      <c r="AI37" s="65"/>
      <c r="AJ37" s="65">
        <v>30000</v>
      </c>
      <c r="AK37" s="65"/>
      <c r="AL37" s="65"/>
      <c r="AM37" s="1496">
        <f t="shared" ref="AM37" si="55">AJ37-AF37</f>
        <v>0</v>
      </c>
      <c r="AN37" s="1496"/>
      <c r="AO37" s="1496"/>
      <c r="AP37" s="36"/>
      <c r="AQ37" s="36"/>
      <c r="AR37" s="457"/>
      <c r="BC37" s="1279">
        <f t="shared" si="5"/>
        <v>-40000</v>
      </c>
    </row>
    <row r="38" spans="1:60" s="462" customFormat="1" ht="32.1" customHeight="1">
      <c r="A38" s="48" t="s">
        <v>200</v>
      </c>
      <c r="B38" s="41" t="s">
        <v>749</v>
      </c>
      <c r="C38" s="37">
        <f>C39</f>
        <v>1</v>
      </c>
      <c r="D38" s="36"/>
      <c r="E38" s="448"/>
      <c r="F38" s="46"/>
      <c r="G38" s="133"/>
      <c r="H38" s="36"/>
      <c r="I38" s="1135"/>
      <c r="J38" s="1136"/>
      <c r="K38" s="1136"/>
      <c r="L38" s="37">
        <f>L39</f>
        <v>287404</v>
      </c>
      <c r="M38" s="37">
        <f t="shared" ref="M38:AM39" si="56">M39</f>
        <v>250000</v>
      </c>
      <c r="N38" s="37">
        <f t="shared" si="56"/>
        <v>250000</v>
      </c>
      <c r="O38" s="37">
        <f t="shared" si="56"/>
        <v>0</v>
      </c>
      <c r="P38" s="37">
        <f t="shared" si="56"/>
        <v>0</v>
      </c>
      <c r="Q38" s="37">
        <f t="shared" si="56"/>
        <v>0</v>
      </c>
      <c r="R38" s="37">
        <f t="shared" si="56"/>
        <v>0</v>
      </c>
      <c r="S38" s="37">
        <f t="shared" si="56"/>
        <v>0</v>
      </c>
      <c r="T38" s="37">
        <f t="shared" si="56"/>
        <v>0</v>
      </c>
      <c r="U38" s="37">
        <f t="shared" si="56"/>
        <v>0</v>
      </c>
      <c r="V38" s="37">
        <f t="shared" si="56"/>
        <v>0</v>
      </c>
      <c r="W38" s="37">
        <f t="shared" si="56"/>
        <v>0</v>
      </c>
      <c r="X38" s="37">
        <f t="shared" si="56"/>
        <v>0</v>
      </c>
      <c r="Y38" s="37">
        <f t="shared" si="56"/>
        <v>0</v>
      </c>
      <c r="Z38" s="37">
        <f t="shared" si="56"/>
        <v>0</v>
      </c>
      <c r="AA38" s="37">
        <f t="shared" si="56"/>
        <v>0</v>
      </c>
      <c r="AB38" s="37">
        <f t="shared" si="56"/>
        <v>0</v>
      </c>
      <c r="AC38" s="37">
        <f t="shared" si="56"/>
        <v>0</v>
      </c>
      <c r="AD38" s="37">
        <f t="shared" si="56"/>
        <v>0</v>
      </c>
      <c r="AE38" s="37">
        <f t="shared" si="56"/>
        <v>40000</v>
      </c>
      <c r="AF38" s="1520">
        <f t="shared" si="56"/>
        <v>40000</v>
      </c>
      <c r="AG38" s="1520">
        <f t="shared" si="56"/>
        <v>40000</v>
      </c>
      <c r="AH38" s="1520">
        <f t="shared" si="56"/>
        <v>0</v>
      </c>
      <c r="AI38" s="1520">
        <f t="shared" si="56"/>
        <v>0</v>
      </c>
      <c r="AJ38" s="1520">
        <f t="shared" si="56"/>
        <v>40000</v>
      </c>
      <c r="AK38" s="1520">
        <f t="shared" si="56"/>
        <v>0</v>
      </c>
      <c r="AL38" s="1520">
        <f t="shared" si="56"/>
        <v>0</v>
      </c>
      <c r="AM38" s="1520">
        <f t="shared" si="56"/>
        <v>0</v>
      </c>
      <c r="AN38" s="1520">
        <f t="shared" ref="AG38:AO39" si="57">AN39</f>
        <v>0</v>
      </c>
      <c r="AO38" s="1520">
        <f t="shared" si="57"/>
        <v>0</v>
      </c>
      <c r="AP38" s="36"/>
      <c r="AQ38" s="36"/>
      <c r="AR38" s="457"/>
      <c r="BC38" s="1279">
        <f t="shared" si="5"/>
        <v>40000</v>
      </c>
    </row>
    <row r="39" spans="1:60" s="462" customFormat="1" ht="32.1" customHeight="1">
      <c r="A39" s="42" t="s">
        <v>89</v>
      </c>
      <c r="B39" s="43" t="s">
        <v>150</v>
      </c>
      <c r="C39" s="44">
        <f>C40</f>
        <v>1</v>
      </c>
      <c r="D39" s="36"/>
      <c r="E39" s="448"/>
      <c r="F39" s="46"/>
      <c r="G39" s="133"/>
      <c r="H39" s="36"/>
      <c r="I39" s="1135"/>
      <c r="J39" s="1136"/>
      <c r="K39" s="1136"/>
      <c r="L39" s="44">
        <f>L40</f>
        <v>287404</v>
      </c>
      <c r="M39" s="44">
        <f t="shared" si="56"/>
        <v>250000</v>
      </c>
      <c r="N39" s="44">
        <f t="shared" si="56"/>
        <v>250000</v>
      </c>
      <c r="O39" s="44">
        <f t="shared" si="56"/>
        <v>0</v>
      </c>
      <c r="P39" s="44">
        <f t="shared" si="56"/>
        <v>0</v>
      </c>
      <c r="Q39" s="44">
        <f t="shared" si="56"/>
        <v>0</v>
      </c>
      <c r="R39" s="44">
        <f t="shared" si="56"/>
        <v>0</v>
      </c>
      <c r="S39" s="44">
        <f t="shared" si="56"/>
        <v>0</v>
      </c>
      <c r="T39" s="44">
        <f t="shared" si="56"/>
        <v>0</v>
      </c>
      <c r="U39" s="44">
        <f t="shared" si="56"/>
        <v>0</v>
      </c>
      <c r="V39" s="44">
        <f t="shared" si="56"/>
        <v>0</v>
      </c>
      <c r="W39" s="44">
        <f t="shared" si="56"/>
        <v>0</v>
      </c>
      <c r="X39" s="44">
        <f t="shared" si="56"/>
        <v>0</v>
      </c>
      <c r="Y39" s="44">
        <f t="shared" si="56"/>
        <v>0</v>
      </c>
      <c r="Z39" s="44">
        <f t="shared" si="56"/>
        <v>0</v>
      </c>
      <c r="AA39" s="44">
        <f t="shared" si="56"/>
        <v>0</v>
      </c>
      <c r="AB39" s="44">
        <f t="shared" si="56"/>
        <v>0</v>
      </c>
      <c r="AC39" s="44">
        <f t="shared" si="56"/>
        <v>0</v>
      </c>
      <c r="AD39" s="44">
        <f t="shared" si="56"/>
        <v>0</v>
      </c>
      <c r="AE39" s="44">
        <f t="shared" si="56"/>
        <v>40000</v>
      </c>
      <c r="AF39" s="1521">
        <f t="shared" si="56"/>
        <v>40000</v>
      </c>
      <c r="AG39" s="1521">
        <f t="shared" si="57"/>
        <v>40000</v>
      </c>
      <c r="AH39" s="1521">
        <f t="shared" si="57"/>
        <v>0</v>
      </c>
      <c r="AI39" s="1521">
        <f t="shared" si="57"/>
        <v>0</v>
      </c>
      <c r="AJ39" s="1521">
        <f t="shared" si="57"/>
        <v>40000</v>
      </c>
      <c r="AK39" s="1521">
        <f t="shared" si="57"/>
        <v>0</v>
      </c>
      <c r="AL39" s="1521">
        <f t="shared" si="57"/>
        <v>0</v>
      </c>
      <c r="AM39" s="1521">
        <f t="shared" si="57"/>
        <v>0</v>
      </c>
      <c r="AN39" s="1521">
        <f t="shared" si="57"/>
        <v>0</v>
      </c>
      <c r="AO39" s="1521">
        <f t="shared" si="57"/>
        <v>0</v>
      </c>
      <c r="AP39" s="36"/>
      <c r="AQ39" s="36"/>
      <c r="AR39" s="457"/>
      <c r="BC39" s="1279">
        <f t="shared" si="5"/>
        <v>40000</v>
      </c>
    </row>
    <row r="40" spans="1:60" s="462" customFormat="1" ht="129.94999999999999" customHeight="1">
      <c r="A40" s="861">
        <v>1</v>
      </c>
      <c r="B40" s="357" t="s">
        <v>2012</v>
      </c>
      <c r="C40" s="65">
        <v>1</v>
      </c>
      <c r="D40" s="599" t="s">
        <v>123</v>
      </c>
      <c r="E40" s="133" t="s">
        <v>75</v>
      </c>
      <c r="F40" s="133" t="s">
        <v>2013</v>
      </c>
      <c r="G40" s="133" t="s">
        <v>1247</v>
      </c>
      <c r="H40" s="861"/>
      <c r="I40" s="1137">
        <v>2700</v>
      </c>
      <c r="J40" s="133" t="s">
        <v>85</v>
      </c>
      <c r="K40" s="1130" t="s">
        <v>2014</v>
      </c>
      <c r="L40" s="356">
        <v>287404</v>
      </c>
      <c r="M40" s="356">
        <v>250000</v>
      </c>
      <c r="N40" s="356">
        <v>250000</v>
      </c>
      <c r="O40" s="65"/>
      <c r="P40" s="65"/>
      <c r="Q40" s="65"/>
      <c r="R40" s="65"/>
      <c r="S40" s="65"/>
      <c r="T40" s="65"/>
      <c r="U40" s="65"/>
      <c r="V40" s="65"/>
      <c r="W40" s="65"/>
      <c r="X40" s="65"/>
      <c r="Y40" s="65"/>
      <c r="Z40" s="65"/>
      <c r="AA40" s="65"/>
      <c r="AB40" s="65"/>
      <c r="AC40" s="65"/>
      <c r="AD40" s="65"/>
      <c r="AE40" s="356">
        <v>40000</v>
      </c>
      <c r="AF40" s="1497">
        <v>40000</v>
      </c>
      <c r="AG40" s="356">
        <v>40000</v>
      </c>
      <c r="AH40" s="356"/>
      <c r="AI40" s="356"/>
      <c r="AJ40" s="356">
        <v>40000</v>
      </c>
      <c r="AK40" s="65"/>
      <c r="AL40" s="65"/>
      <c r="AM40" s="1496">
        <f t="shared" ref="AM40" si="58">AJ40-AF40</f>
        <v>0</v>
      </c>
      <c r="AN40" s="1496"/>
      <c r="AO40" s="1496"/>
      <c r="AP40" s="36"/>
      <c r="AQ40" s="36"/>
      <c r="AR40" s="461"/>
      <c r="BC40" s="1279">
        <f t="shared" si="5"/>
        <v>40000</v>
      </c>
    </row>
    <row r="41" spans="1:60" s="51" customFormat="1" ht="32.1" customHeight="1">
      <c r="A41" s="134" t="s">
        <v>1264</v>
      </c>
      <c r="B41" s="136" t="s">
        <v>62</v>
      </c>
      <c r="C41" s="37">
        <f>C42+C52</f>
        <v>5</v>
      </c>
      <c r="D41" s="35"/>
      <c r="E41" s="35"/>
      <c r="F41" s="35"/>
      <c r="G41" s="35"/>
      <c r="H41" s="35"/>
      <c r="I41" s="35"/>
      <c r="J41" s="36"/>
      <c r="K41" s="36"/>
      <c r="L41" s="37">
        <f t="shared" ref="L41:AF41" si="59">L42+L52</f>
        <v>3916512.1390000004</v>
      </c>
      <c r="M41" s="37">
        <f t="shared" si="59"/>
        <v>2494200</v>
      </c>
      <c r="N41" s="37">
        <f t="shared" si="59"/>
        <v>2724200</v>
      </c>
      <c r="O41" s="37">
        <f t="shared" si="59"/>
        <v>431496.45900000003</v>
      </c>
      <c r="P41" s="37">
        <f t="shared" si="59"/>
        <v>433000</v>
      </c>
      <c r="Q41" s="37">
        <f t="shared" si="59"/>
        <v>0</v>
      </c>
      <c r="R41" s="37">
        <f t="shared" si="59"/>
        <v>0</v>
      </c>
      <c r="S41" s="37">
        <f t="shared" si="59"/>
        <v>0</v>
      </c>
      <c r="T41" s="37">
        <f t="shared" si="59"/>
        <v>0</v>
      </c>
      <c r="U41" s="37">
        <f t="shared" si="59"/>
        <v>0</v>
      </c>
      <c r="V41" s="37">
        <f t="shared" si="59"/>
        <v>0</v>
      </c>
      <c r="W41" s="37">
        <f t="shared" si="59"/>
        <v>0</v>
      </c>
      <c r="X41" s="37">
        <f t="shared" si="59"/>
        <v>0</v>
      </c>
      <c r="Y41" s="37">
        <f t="shared" si="59"/>
        <v>350000</v>
      </c>
      <c r="Z41" s="37">
        <f t="shared" si="59"/>
        <v>3</v>
      </c>
      <c r="AA41" s="37">
        <f t="shared" si="59"/>
        <v>350000</v>
      </c>
      <c r="AB41" s="37">
        <f t="shared" si="59"/>
        <v>0</v>
      </c>
      <c r="AC41" s="37">
        <f t="shared" si="59"/>
        <v>0</v>
      </c>
      <c r="AD41" s="37">
        <f t="shared" si="59"/>
        <v>25417.248</v>
      </c>
      <c r="AE41" s="37">
        <f t="shared" si="59"/>
        <v>426000</v>
      </c>
      <c r="AF41" s="1520">
        <f t="shared" si="59"/>
        <v>425244.092</v>
      </c>
      <c r="AG41" s="1520">
        <f t="shared" ref="AG41:AO41" si="60">AG42+AG52</f>
        <v>426000</v>
      </c>
      <c r="AH41" s="1520">
        <f t="shared" si="60"/>
        <v>0</v>
      </c>
      <c r="AI41" s="1520">
        <f t="shared" si="60"/>
        <v>0</v>
      </c>
      <c r="AJ41" s="1520">
        <f t="shared" si="60"/>
        <v>426000</v>
      </c>
      <c r="AK41" s="1520">
        <f t="shared" si="60"/>
        <v>0</v>
      </c>
      <c r="AL41" s="1520">
        <f t="shared" si="60"/>
        <v>0</v>
      </c>
      <c r="AM41" s="1520">
        <f t="shared" si="60"/>
        <v>755.90800000000309</v>
      </c>
      <c r="AN41" s="1520">
        <f t="shared" si="60"/>
        <v>0</v>
      </c>
      <c r="AO41" s="1520">
        <f t="shared" si="60"/>
        <v>755.90800000000309</v>
      </c>
      <c r="AP41" s="1132"/>
      <c r="AQ41" s="1132"/>
      <c r="AR41" s="457"/>
      <c r="BC41" s="1279">
        <f t="shared" si="5"/>
        <v>-7000</v>
      </c>
    </row>
    <row r="42" spans="1:60" s="51" customFormat="1" ht="54.95" customHeight="1">
      <c r="A42" s="48" t="s">
        <v>118</v>
      </c>
      <c r="B42" s="41" t="s">
        <v>880</v>
      </c>
      <c r="C42" s="37">
        <f>C43+C45</f>
        <v>3</v>
      </c>
      <c r="D42" s="35"/>
      <c r="E42" s="35"/>
      <c r="F42" s="35"/>
      <c r="G42" s="35"/>
      <c r="H42" s="35"/>
      <c r="I42" s="35"/>
      <c r="J42" s="36"/>
      <c r="K42" s="36"/>
      <c r="L42" s="37">
        <f>L43+L45</f>
        <v>3409653.6260000002</v>
      </c>
      <c r="M42" s="37">
        <f>M43+M45</f>
        <v>2050000</v>
      </c>
      <c r="N42" s="37">
        <f>N43+N45</f>
        <v>2280000</v>
      </c>
      <c r="O42" s="37">
        <f t="shared" ref="O42:AF42" si="61">O43+O45</f>
        <v>431496.45900000003</v>
      </c>
      <c r="P42" s="37">
        <f t="shared" si="61"/>
        <v>330000</v>
      </c>
      <c r="Q42" s="37">
        <f t="shared" si="61"/>
        <v>0</v>
      </c>
      <c r="R42" s="37">
        <f t="shared" si="61"/>
        <v>0</v>
      </c>
      <c r="S42" s="37">
        <f t="shared" si="61"/>
        <v>0</v>
      </c>
      <c r="T42" s="37">
        <f t="shared" si="61"/>
        <v>0</v>
      </c>
      <c r="U42" s="37">
        <f t="shared" si="61"/>
        <v>0</v>
      </c>
      <c r="V42" s="37">
        <f t="shared" si="61"/>
        <v>0</v>
      </c>
      <c r="W42" s="37">
        <f t="shared" si="61"/>
        <v>0</v>
      </c>
      <c r="X42" s="37">
        <f t="shared" si="61"/>
        <v>0</v>
      </c>
      <c r="Y42" s="37">
        <f t="shared" si="61"/>
        <v>250000</v>
      </c>
      <c r="Z42" s="37">
        <f t="shared" si="61"/>
        <v>2</v>
      </c>
      <c r="AA42" s="37">
        <f t="shared" si="61"/>
        <v>250000</v>
      </c>
      <c r="AB42" s="37">
        <f t="shared" si="61"/>
        <v>0</v>
      </c>
      <c r="AC42" s="37">
        <f t="shared" si="61"/>
        <v>0</v>
      </c>
      <c r="AD42" s="37">
        <f t="shared" si="61"/>
        <v>19283.248</v>
      </c>
      <c r="AE42" s="37">
        <f t="shared" si="61"/>
        <v>296000</v>
      </c>
      <c r="AF42" s="1520">
        <f t="shared" si="61"/>
        <v>295244.092</v>
      </c>
      <c r="AG42" s="1520">
        <f t="shared" ref="AG42:AO42" si="62">AG43+AG45</f>
        <v>296000</v>
      </c>
      <c r="AH42" s="1520">
        <f t="shared" si="62"/>
        <v>0</v>
      </c>
      <c r="AI42" s="1520">
        <f t="shared" si="62"/>
        <v>0</v>
      </c>
      <c r="AJ42" s="1520">
        <f t="shared" si="62"/>
        <v>296000</v>
      </c>
      <c r="AK42" s="1520">
        <f t="shared" si="62"/>
        <v>0</v>
      </c>
      <c r="AL42" s="1520">
        <f t="shared" si="62"/>
        <v>0</v>
      </c>
      <c r="AM42" s="1520">
        <f t="shared" si="62"/>
        <v>755.90800000000309</v>
      </c>
      <c r="AN42" s="1520">
        <f t="shared" si="62"/>
        <v>0</v>
      </c>
      <c r="AO42" s="1520">
        <f t="shared" si="62"/>
        <v>755.90800000000309</v>
      </c>
      <c r="AP42" s="1132"/>
      <c r="AQ42" s="1132"/>
      <c r="AR42" s="457"/>
      <c r="BC42" s="1279">
        <f t="shared" si="5"/>
        <v>-34000</v>
      </c>
    </row>
    <row r="43" spans="1:60" s="51" customFormat="1" ht="32.1" customHeight="1">
      <c r="A43" s="42" t="s">
        <v>89</v>
      </c>
      <c r="B43" s="43" t="s">
        <v>579</v>
      </c>
      <c r="C43" s="44">
        <f>C44</f>
        <v>1</v>
      </c>
      <c r="D43" s="35"/>
      <c r="E43" s="35"/>
      <c r="F43" s="35"/>
      <c r="G43" s="35"/>
      <c r="H43" s="35"/>
      <c r="I43" s="35"/>
      <c r="J43" s="36"/>
      <c r="K43" s="36"/>
      <c r="L43" s="44">
        <f>L44</f>
        <v>2179789</v>
      </c>
      <c r="M43" s="44">
        <f t="shared" ref="M43:AO43" si="63">M44</f>
        <v>1200000</v>
      </c>
      <c r="N43" s="44">
        <f t="shared" si="63"/>
        <v>1200000</v>
      </c>
      <c r="O43" s="44">
        <f t="shared" si="63"/>
        <v>150000</v>
      </c>
      <c r="P43" s="44">
        <f t="shared" si="63"/>
        <v>150000</v>
      </c>
      <c r="Q43" s="44">
        <f t="shared" si="63"/>
        <v>0</v>
      </c>
      <c r="R43" s="44">
        <f t="shared" si="63"/>
        <v>0</v>
      </c>
      <c r="S43" s="44">
        <f t="shared" si="63"/>
        <v>0</v>
      </c>
      <c r="T43" s="44">
        <f t="shared" si="63"/>
        <v>0</v>
      </c>
      <c r="U43" s="44">
        <f t="shared" si="63"/>
        <v>0</v>
      </c>
      <c r="V43" s="44">
        <f t="shared" si="63"/>
        <v>0</v>
      </c>
      <c r="W43" s="44">
        <f t="shared" si="63"/>
        <v>0</v>
      </c>
      <c r="X43" s="44">
        <f t="shared" si="63"/>
        <v>0</v>
      </c>
      <c r="Y43" s="44">
        <f t="shared" si="63"/>
        <v>150000</v>
      </c>
      <c r="Z43" s="44">
        <f t="shared" si="63"/>
        <v>1</v>
      </c>
      <c r="AA43" s="44">
        <f t="shared" si="63"/>
        <v>150000</v>
      </c>
      <c r="AB43" s="44">
        <f t="shared" si="63"/>
        <v>0</v>
      </c>
      <c r="AC43" s="44">
        <f t="shared" si="63"/>
        <v>0</v>
      </c>
      <c r="AD43" s="44">
        <f t="shared" si="63"/>
        <v>0</v>
      </c>
      <c r="AE43" s="44">
        <f t="shared" si="63"/>
        <v>150000</v>
      </c>
      <c r="AF43" s="1521">
        <f t="shared" si="63"/>
        <v>150000</v>
      </c>
      <c r="AG43" s="1521">
        <f t="shared" si="63"/>
        <v>150000</v>
      </c>
      <c r="AH43" s="1521">
        <f t="shared" si="63"/>
        <v>0</v>
      </c>
      <c r="AI43" s="1521">
        <f t="shared" si="63"/>
        <v>0</v>
      </c>
      <c r="AJ43" s="1521">
        <f t="shared" si="63"/>
        <v>150000</v>
      </c>
      <c r="AK43" s="1521">
        <f t="shared" si="63"/>
        <v>0</v>
      </c>
      <c r="AL43" s="1521">
        <f t="shared" si="63"/>
        <v>0</v>
      </c>
      <c r="AM43" s="1521">
        <f t="shared" si="63"/>
        <v>0</v>
      </c>
      <c r="AN43" s="1521">
        <f t="shared" si="63"/>
        <v>0</v>
      </c>
      <c r="AO43" s="1521">
        <f t="shared" si="63"/>
        <v>0</v>
      </c>
      <c r="AP43" s="1133"/>
      <c r="AQ43" s="1133"/>
      <c r="AR43" s="457"/>
      <c r="BC43" s="1279">
        <f t="shared" si="5"/>
        <v>0</v>
      </c>
    </row>
    <row r="44" spans="1:60" s="51" customFormat="1" ht="110.1" customHeight="1">
      <c r="A44" s="861">
        <v>1</v>
      </c>
      <c r="B44" s="50" t="s">
        <v>580</v>
      </c>
      <c r="C44" s="65">
        <v>1</v>
      </c>
      <c r="D44" s="133" t="s">
        <v>869</v>
      </c>
      <c r="E44" s="133" t="s">
        <v>75</v>
      </c>
      <c r="F44" s="1130" t="s">
        <v>581</v>
      </c>
      <c r="G44" s="1138">
        <v>7879433</v>
      </c>
      <c r="H44" s="35"/>
      <c r="I44" s="35"/>
      <c r="J44" s="46" t="s">
        <v>95</v>
      </c>
      <c r="K44" s="604" t="s">
        <v>585</v>
      </c>
      <c r="L44" s="481">
        <v>2179789</v>
      </c>
      <c r="M44" s="38">
        <v>1200000</v>
      </c>
      <c r="N44" s="38">
        <v>1200000</v>
      </c>
      <c r="O44" s="65">
        <v>150000</v>
      </c>
      <c r="P44" s="65">
        <v>150000</v>
      </c>
      <c r="Q44" s="64"/>
      <c r="R44" s="64"/>
      <c r="S44" s="64"/>
      <c r="T44" s="64"/>
      <c r="U44" s="64"/>
      <c r="V44" s="64"/>
      <c r="W44" s="64"/>
      <c r="X44" s="64"/>
      <c r="Y44" s="65">
        <v>150000</v>
      </c>
      <c r="Z44" s="65">
        <v>1</v>
      </c>
      <c r="AA44" s="65">
        <v>150000</v>
      </c>
      <c r="AB44" s="65"/>
      <c r="AC44" s="65"/>
      <c r="AD44" s="65"/>
      <c r="AE44" s="65">
        <v>150000</v>
      </c>
      <c r="AF44" s="1496">
        <v>150000</v>
      </c>
      <c r="AG44" s="65">
        <v>150000</v>
      </c>
      <c r="AH44" s="65"/>
      <c r="AI44" s="65"/>
      <c r="AJ44" s="65">
        <v>150000</v>
      </c>
      <c r="AK44" s="65"/>
      <c r="AL44" s="65"/>
      <c r="AM44" s="1496">
        <f t="shared" ref="AM44:AM51" si="64">AJ44-AF44</f>
        <v>0</v>
      </c>
      <c r="AN44" s="1496"/>
      <c r="AO44" s="1496"/>
      <c r="AP44" s="36"/>
      <c r="AQ44" s="36"/>
      <c r="AR44" s="457"/>
      <c r="BC44" s="1279">
        <f t="shared" si="5"/>
        <v>0</v>
      </c>
    </row>
    <row r="45" spans="1:60" s="51" customFormat="1" ht="32.1" customHeight="1">
      <c r="A45" s="42" t="s">
        <v>91</v>
      </c>
      <c r="B45" s="43" t="s">
        <v>150</v>
      </c>
      <c r="C45" s="49">
        <f>C46+C49</f>
        <v>2</v>
      </c>
      <c r="D45" s="35"/>
      <c r="E45" s="35"/>
      <c r="F45" s="35"/>
      <c r="G45" s="35"/>
      <c r="H45" s="35"/>
      <c r="I45" s="35"/>
      <c r="J45" s="49"/>
      <c r="K45" s="49"/>
      <c r="L45" s="49">
        <f t="shared" ref="L45:AO45" si="65">L46+L49</f>
        <v>1229864.6259999999</v>
      </c>
      <c r="M45" s="49">
        <f t="shared" si="65"/>
        <v>850000</v>
      </c>
      <c r="N45" s="49">
        <f t="shared" si="65"/>
        <v>1080000</v>
      </c>
      <c r="O45" s="49">
        <f t="shared" si="65"/>
        <v>281496.45900000003</v>
      </c>
      <c r="P45" s="49">
        <f t="shared" si="65"/>
        <v>180000</v>
      </c>
      <c r="Q45" s="49">
        <f t="shared" si="65"/>
        <v>0</v>
      </c>
      <c r="R45" s="49">
        <f t="shared" si="65"/>
        <v>0</v>
      </c>
      <c r="S45" s="49">
        <f t="shared" si="65"/>
        <v>0</v>
      </c>
      <c r="T45" s="49">
        <f t="shared" si="65"/>
        <v>0</v>
      </c>
      <c r="U45" s="49">
        <f t="shared" si="65"/>
        <v>0</v>
      </c>
      <c r="V45" s="49">
        <f t="shared" si="65"/>
        <v>0</v>
      </c>
      <c r="W45" s="49">
        <f t="shared" si="65"/>
        <v>0</v>
      </c>
      <c r="X45" s="49">
        <f t="shared" si="65"/>
        <v>0</v>
      </c>
      <c r="Y45" s="49">
        <f t="shared" si="65"/>
        <v>100000</v>
      </c>
      <c r="Z45" s="49">
        <f t="shared" si="65"/>
        <v>1</v>
      </c>
      <c r="AA45" s="49">
        <f t="shared" si="65"/>
        <v>100000</v>
      </c>
      <c r="AB45" s="49">
        <f t="shared" si="65"/>
        <v>0</v>
      </c>
      <c r="AC45" s="49">
        <f t="shared" si="65"/>
        <v>0</v>
      </c>
      <c r="AD45" s="49">
        <f t="shared" si="65"/>
        <v>19283.248</v>
      </c>
      <c r="AE45" s="49">
        <f t="shared" si="65"/>
        <v>146000</v>
      </c>
      <c r="AF45" s="1522">
        <f t="shared" si="65"/>
        <v>145244.092</v>
      </c>
      <c r="AG45" s="1522">
        <f t="shared" si="65"/>
        <v>146000</v>
      </c>
      <c r="AH45" s="1522">
        <f t="shared" si="65"/>
        <v>0</v>
      </c>
      <c r="AI45" s="1522">
        <f t="shared" si="65"/>
        <v>0</v>
      </c>
      <c r="AJ45" s="1522">
        <f t="shared" si="65"/>
        <v>146000</v>
      </c>
      <c r="AK45" s="1522">
        <f t="shared" si="65"/>
        <v>0</v>
      </c>
      <c r="AL45" s="1522">
        <f t="shared" si="65"/>
        <v>0</v>
      </c>
      <c r="AM45" s="1522">
        <f t="shared" si="65"/>
        <v>755.90800000000309</v>
      </c>
      <c r="AN45" s="1522">
        <f t="shared" si="65"/>
        <v>0</v>
      </c>
      <c r="AO45" s="1522">
        <f t="shared" si="65"/>
        <v>755.90800000000309</v>
      </c>
      <c r="AP45" s="1139"/>
      <c r="AQ45" s="1139"/>
      <c r="AR45" s="457"/>
      <c r="BC45" s="1279">
        <f t="shared" si="5"/>
        <v>-34000</v>
      </c>
    </row>
    <row r="46" spans="1:60" s="459" customFormat="1" ht="80.099999999999994" customHeight="1">
      <c r="A46" s="861">
        <v>1</v>
      </c>
      <c r="B46" s="50" t="s">
        <v>870</v>
      </c>
      <c r="C46" s="65">
        <v>1</v>
      </c>
      <c r="D46" s="133" t="s">
        <v>871</v>
      </c>
      <c r="E46" s="133" t="s">
        <v>75</v>
      </c>
      <c r="F46" s="352" t="s">
        <v>886</v>
      </c>
      <c r="G46" s="133">
        <v>7882514</v>
      </c>
      <c r="H46" s="861"/>
      <c r="I46" s="861"/>
      <c r="J46" s="46" t="s">
        <v>85</v>
      </c>
      <c r="K46" s="36" t="s">
        <v>874</v>
      </c>
      <c r="L46" s="38">
        <v>991810.06900000002</v>
      </c>
      <c r="M46" s="22">
        <v>650000</v>
      </c>
      <c r="N46" s="38">
        <v>880000</v>
      </c>
      <c r="O46" s="65">
        <v>209069</v>
      </c>
      <c r="P46" s="65">
        <v>130000</v>
      </c>
      <c r="Q46" s="64"/>
      <c r="R46" s="64"/>
      <c r="S46" s="64"/>
      <c r="T46" s="64"/>
      <c r="U46" s="64"/>
      <c r="V46" s="64"/>
      <c r="W46" s="64"/>
      <c r="X46" s="64"/>
      <c r="Y46" s="65">
        <v>100000</v>
      </c>
      <c r="Z46" s="65">
        <v>1</v>
      </c>
      <c r="AA46" s="65">
        <v>100000</v>
      </c>
      <c r="AB46" s="65"/>
      <c r="AC46" s="65"/>
      <c r="AD46" s="65">
        <v>19283.248</v>
      </c>
      <c r="AE46" s="65">
        <v>99000</v>
      </c>
      <c r="AF46" s="1496">
        <v>99000</v>
      </c>
      <c r="AG46" s="65">
        <v>99000</v>
      </c>
      <c r="AH46" s="65"/>
      <c r="AI46" s="65"/>
      <c r="AJ46" s="65">
        <v>99000</v>
      </c>
      <c r="AK46" s="65"/>
      <c r="AL46" s="65"/>
      <c r="AM46" s="1496">
        <f t="shared" si="64"/>
        <v>0</v>
      </c>
      <c r="AN46" s="1496"/>
      <c r="AO46" s="1496"/>
      <c r="AP46" s="36"/>
      <c r="AQ46" s="36"/>
      <c r="AR46" s="457"/>
      <c r="AW46" s="65">
        <f>AW47+AW48</f>
        <v>106000</v>
      </c>
      <c r="BB46" s="459">
        <v>96000</v>
      </c>
      <c r="BC46" s="1279">
        <f t="shared" si="5"/>
        <v>-31000</v>
      </c>
    </row>
    <row r="47" spans="1:60" s="459" customFormat="1" ht="80.099999999999994" hidden="1" customHeight="1">
      <c r="A47" s="861"/>
      <c r="B47" s="50" t="s">
        <v>1999</v>
      </c>
      <c r="C47" s="65"/>
      <c r="D47" s="133"/>
      <c r="E47" s="133"/>
      <c r="F47" s="352" t="s">
        <v>886</v>
      </c>
      <c r="G47" s="133"/>
      <c r="H47" s="861"/>
      <c r="I47" s="861"/>
      <c r="J47" s="46"/>
      <c r="K47" s="36"/>
      <c r="L47" s="38"/>
      <c r="M47" s="22"/>
      <c r="N47" s="38"/>
      <c r="O47" s="65"/>
      <c r="P47" s="65">
        <f>P46-P48</f>
        <v>128600</v>
      </c>
      <c r="Q47" s="64"/>
      <c r="R47" s="64"/>
      <c r="S47" s="64"/>
      <c r="T47" s="64"/>
      <c r="U47" s="64"/>
      <c r="V47" s="64"/>
      <c r="W47" s="64"/>
      <c r="X47" s="64"/>
      <c r="Y47" s="65"/>
      <c r="Z47" s="65"/>
      <c r="AA47" s="65"/>
      <c r="AB47" s="65"/>
      <c r="AC47" s="65"/>
      <c r="AD47" s="65"/>
      <c r="AE47" s="65">
        <v>94600</v>
      </c>
      <c r="AF47" s="1496"/>
      <c r="AG47" s="65">
        <v>94600</v>
      </c>
      <c r="AH47" s="65"/>
      <c r="AI47" s="65"/>
      <c r="AJ47" s="65">
        <v>94600</v>
      </c>
      <c r="AK47" s="65"/>
      <c r="AL47" s="65"/>
      <c r="AM47" s="1496">
        <f t="shared" si="64"/>
        <v>94600</v>
      </c>
      <c r="AN47" s="1496"/>
      <c r="AO47" s="1496"/>
      <c r="AP47" s="36"/>
      <c r="AQ47" s="36"/>
      <c r="AR47" s="457"/>
      <c r="AW47" s="1523">
        <v>104600</v>
      </c>
      <c r="BB47" s="459">
        <v>94600</v>
      </c>
      <c r="BC47" s="1279">
        <f t="shared" si="5"/>
        <v>-34000</v>
      </c>
    </row>
    <row r="48" spans="1:60" s="459" customFormat="1" ht="80.099999999999994" hidden="1" customHeight="1">
      <c r="A48" s="861"/>
      <c r="B48" s="50" t="s">
        <v>2000</v>
      </c>
      <c r="C48" s="65"/>
      <c r="D48" s="133"/>
      <c r="E48" s="133"/>
      <c r="F48" s="352" t="s">
        <v>345</v>
      </c>
      <c r="G48" s="133"/>
      <c r="H48" s="861"/>
      <c r="I48" s="861"/>
      <c r="J48" s="46"/>
      <c r="K48" s="36"/>
      <c r="L48" s="38"/>
      <c r="M48" s="22"/>
      <c r="N48" s="38"/>
      <c r="O48" s="65"/>
      <c r="P48" s="65">
        <v>1400</v>
      </c>
      <c r="Q48" s="64"/>
      <c r="R48" s="64"/>
      <c r="S48" s="64"/>
      <c r="T48" s="64"/>
      <c r="U48" s="64"/>
      <c r="V48" s="64"/>
      <c r="W48" s="64"/>
      <c r="X48" s="64"/>
      <c r="Y48" s="65"/>
      <c r="Z48" s="65"/>
      <c r="AA48" s="65"/>
      <c r="AB48" s="65"/>
      <c r="AC48" s="65"/>
      <c r="AD48" s="65"/>
      <c r="AE48" s="65">
        <v>1400</v>
      </c>
      <c r="AF48" s="1496"/>
      <c r="AG48" s="65">
        <v>1400</v>
      </c>
      <c r="AH48" s="65"/>
      <c r="AI48" s="65"/>
      <c r="AJ48" s="65">
        <v>1400</v>
      </c>
      <c r="AK48" s="65"/>
      <c r="AL48" s="65"/>
      <c r="AM48" s="1496">
        <f t="shared" si="64"/>
        <v>1400</v>
      </c>
      <c r="AN48" s="1496"/>
      <c r="AO48" s="1496"/>
      <c r="AP48" s="36"/>
      <c r="AQ48" s="36"/>
      <c r="AR48" s="457"/>
      <c r="AW48" s="65">
        <v>1400</v>
      </c>
      <c r="BB48" s="459">
        <v>1400</v>
      </c>
      <c r="BC48" s="1279">
        <f t="shared" si="5"/>
        <v>0</v>
      </c>
    </row>
    <row r="49" spans="1:55" s="459" customFormat="1" ht="120.95" customHeight="1">
      <c r="A49" s="861">
        <v>2</v>
      </c>
      <c r="B49" s="50" t="s">
        <v>1498</v>
      </c>
      <c r="C49" s="65">
        <v>1</v>
      </c>
      <c r="D49" s="448" t="s">
        <v>1408</v>
      </c>
      <c r="E49" s="448" t="s">
        <v>75</v>
      </c>
      <c r="F49" s="352" t="s">
        <v>886</v>
      </c>
      <c r="G49" s="1138">
        <v>7870925</v>
      </c>
      <c r="H49" s="448"/>
      <c r="I49" s="35"/>
      <c r="J49" s="1138" t="s">
        <v>85</v>
      </c>
      <c r="K49" s="448" t="s">
        <v>1499</v>
      </c>
      <c r="L49" s="22">
        <v>238054.557</v>
      </c>
      <c r="M49" s="22">
        <v>200000</v>
      </c>
      <c r="N49" s="38">
        <v>200000</v>
      </c>
      <c r="O49" s="65">
        <v>72427.459000000003</v>
      </c>
      <c r="P49" s="65">
        <v>50000</v>
      </c>
      <c r="Q49" s="64"/>
      <c r="R49" s="64"/>
      <c r="S49" s="64"/>
      <c r="T49" s="64"/>
      <c r="U49" s="64"/>
      <c r="V49" s="64"/>
      <c r="W49" s="64"/>
      <c r="X49" s="64"/>
      <c r="Y49" s="65"/>
      <c r="Z49" s="65"/>
      <c r="AA49" s="65"/>
      <c r="AB49" s="65"/>
      <c r="AC49" s="65"/>
      <c r="AD49" s="65"/>
      <c r="AE49" s="65">
        <f>AE50+AE51</f>
        <v>47000</v>
      </c>
      <c r="AF49" s="1496">
        <f>AF50+AF51</f>
        <v>46244.091999999997</v>
      </c>
      <c r="AG49" s="65">
        <f>AG50+AG51</f>
        <v>47000</v>
      </c>
      <c r="AH49" s="65"/>
      <c r="AI49" s="65"/>
      <c r="AJ49" s="65">
        <f>AJ50+AJ51</f>
        <v>47000</v>
      </c>
      <c r="AK49" s="65"/>
      <c r="AL49" s="65"/>
      <c r="AM49" s="1496">
        <f>AM50+AM51</f>
        <v>755.90800000000309</v>
      </c>
      <c r="AN49" s="1496">
        <f>AN50+AN51</f>
        <v>0</v>
      </c>
      <c r="AO49" s="1496">
        <f>AO50+AO51</f>
        <v>755.90800000000309</v>
      </c>
      <c r="AP49" s="36"/>
      <c r="AQ49" s="36"/>
      <c r="AR49" s="457"/>
      <c r="AW49" s="459">
        <v>42000</v>
      </c>
      <c r="BB49" s="459">
        <v>47000</v>
      </c>
      <c r="BC49" s="1279">
        <f t="shared" si="5"/>
        <v>-3000</v>
      </c>
    </row>
    <row r="50" spans="1:55" s="459" customFormat="1" ht="80.099999999999994" customHeight="1">
      <c r="A50" s="861"/>
      <c r="B50" s="50" t="s">
        <v>2005</v>
      </c>
      <c r="C50" s="65"/>
      <c r="D50" s="448"/>
      <c r="E50" s="448"/>
      <c r="F50" s="352" t="s">
        <v>886</v>
      </c>
      <c r="G50" s="1138"/>
      <c r="H50" s="448"/>
      <c r="I50" s="35"/>
      <c r="J50" s="1138"/>
      <c r="K50" s="448"/>
      <c r="L50" s="22"/>
      <c r="M50" s="22"/>
      <c r="N50" s="38"/>
      <c r="O50" s="65"/>
      <c r="P50" s="65"/>
      <c r="Q50" s="64"/>
      <c r="R50" s="64"/>
      <c r="S50" s="64"/>
      <c r="T50" s="64"/>
      <c r="U50" s="64"/>
      <c r="V50" s="64"/>
      <c r="W50" s="64"/>
      <c r="X50" s="64"/>
      <c r="Y50" s="65"/>
      <c r="Z50" s="65"/>
      <c r="AA50" s="65"/>
      <c r="AB50" s="65"/>
      <c r="AC50" s="65"/>
      <c r="AD50" s="65"/>
      <c r="AE50" s="65">
        <v>31200</v>
      </c>
      <c r="AF50" s="1496">
        <v>31200</v>
      </c>
      <c r="AG50" s="65">
        <v>31200</v>
      </c>
      <c r="AH50" s="65"/>
      <c r="AI50" s="65"/>
      <c r="AJ50" s="65">
        <v>31200</v>
      </c>
      <c r="AK50" s="65"/>
      <c r="AL50" s="65"/>
      <c r="AM50" s="1496">
        <f t="shared" si="64"/>
        <v>0</v>
      </c>
      <c r="AN50" s="1496"/>
      <c r="AO50" s="1496"/>
      <c r="AP50" s="1432"/>
      <c r="AQ50" s="1432"/>
      <c r="AR50" s="457"/>
      <c r="AW50" s="1523">
        <v>26200</v>
      </c>
      <c r="BB50" s="459">
        <v>31200</v>
      </c>
      <c r="BC50" s="1279">
        <f t="shared" si="5"/>
        <v>31200</v>
      </c>
    </row>
    <row r="51" spans="1:55" s="459" customFormat="1" ht="80.099999999999994" customHeight="1">
      <c r="A51" s="861"/>
      <c r="B51" s="50" t="s">
        <v>2006</v>
      </c>
      <c r="C51" s="65"/>
      <c r="D51" s="448"/>
      <c r="E51" s="448"/>
      <c r="F51" s="352" t="s">
        <v>2007</v>
      </c>
      <c r="G51" s="1138"/>
      <c r="H51" s="448"/>
      <c r="I51" s="35"/>
      <c r="J51" s="1138"/>
      <c r="K51" s="448"/>
      <c r="L51" s="22"/>
      <c r="M51" s="22"/>
      <c r="N51" s="38"/>
      <c r="O51" s="65"/>
      <c r="P51" s="65"/>
      <c r="Q51" s="64"/>
      <c r="R51" s="64"/>
      <c r="S51" s="64"/>
      <c r="T51" s="64"/>
      <c r="U51" s="64"/>
      <c r="V51" s="64"/>
      <c r="W51" s="64"/>
      <c r="X51" s="64"/>
      <c r="Y51" s="65"/>
      <c r="Z51" s="65"/>
      <c r="AA51" s="65"/>
      <c r="AB51" s="65"/>
      <c r="AC51" s="65"/>
      <c r="AD51" s="65"/>
      <c r="AE51" s="65">
        <v>15800</v>
      </c>
      <c r="AF51" s="1496">
        <f>46244.092-AF50</f>
        <v>15044.091999999997</v>
      </c>
      <c r="AG51" s="65">
        <v>15800</v>
      </c>
      <c r="AH51" s="65"/>
      <c r="AI51" s="65"/>
      <c r="AJ51" s="65">
        <v>15800</v>
      </c>
      <c r="AK51" s="65"/>
      <c r="AL51" s="65"/>
      <c r="AM51" s="1496">
        <f t="shared" si="64"/>
        <v>755.90800000000309</v>
      </c>
      <c r="AN51" s="1496"/>
      <c r="AO51" s="1496">
        <f>AM51</f>
        <v>755.90800000000309</v>
      </c>
      <c r="AP51" s="36" t="s">
        <v>2656</v>
      </c>
      <c r="AQ51" s="36"/>
      <c r="AR51" s="457"/>
      <c r="AW51" s="1523">
        <v>15800</v>
      </c>
      <c r="BB51" s="459">
        <v>15800</v>
      </c>
      <c r="BC51" s="1279">
        <f t="shared" si="5"/>
        <v>15800</v>
      </c>
    </row>
    <row r="52" spans="1:55" s="51" customFormat="1" ht="50.1" customHeight="1">
      <c r="A52" s="48" t="s">
        <v>148</v>
      </c>
      <c r="B52" s="41" t="s">
        <v>749</v>
      </c>
      <c r="C52" s="66">
        <f>C53</f>
        <v>2</v>
      </c>
      <c r="D52" s="66"/>
      <c r="E52" s="66"/>
      <c r="F52" s="66"/>
      <c r="G52" s="66"/>
      <c r="H52" s="66"/>
      <c r="I52" s="66"/>
      <c r="J52" s="66"/>
      <c r="K52" s="66"/>
      <c r="L52" s="66">
        <f t="shared" ref="L52:AJ52" si="66">L53</f>
        <v>506858.51300000004</v>
      </c>
      <c r="M52" s="66">
        <f t="shared" si="66"/>
        <v>444200</v>
      </c>
      <c r="N52" s="66">
        <f t="shared" si="66"/>
        <v>444200</v>
      </c>
      <c r="O52" s="66">
        <f t="shared" si="66"/>
        <v>0</v>
      </c>
      <c r="P52" s="66">
        <f t="shared" si="66"/>
        <v>102999.99999999999</v>
      </c>
      <c r="Q52" s="66">
        <f t="shared" si="66"/>
        <v>0</v>
      </c>
      <c r="R52" s="66">
        <f t="shared" si="66"/>
        <v>0</v>
      </c>
      <c r="S52" s="66">
        <f t="shared" si="66"/>
        <v>0</v>
      </c>
      <c r="T52" s="66">
        <f t="shared" si="66"/>
        <v>0</v>
      </c>
      <c r="U52" s="66">
        <f t="shared" si="66"/>
        <v>0</v>
      </c>
      <c r="V52" s="66">
        <f t="shared" si="66"/>
        <v>0</v>
      </c>
      <c r="W52" s="66">
        <f t="shared" si="66"/>
        <v>0</v>
      </c>
      <c r="X52" s="66">
        <f t="shared" si="66"/>
        <v>0</v>
      </c>
      <c r="Y52" s="66">
        <f t="shared" si="66"/>
        <v>100000</v>
      </c>
      <c r="Z52" s="66">
        <f t="shared" si="66"/>
        <v>1</v>
      </c>
      <c r="AA52" s="66">
        <f t="shared" si="66"/>
        <v>100000</v>
      </c>
      <c r="AB52" s="66">
        <f t="shared" si="66"/>
        <v>0</v>
      </c>
      <c r="AC52" s="66">
        <f t="shared" si="66"/>
        <v>0</v>
      </c>
      <c r="AD52" s="66">
        <f t="shared" si="66"/>
        <v>6134</v>
      </c>
      <c r="AE52" s="66">
        <f t="shared" si="66"/>
        <v>129999.99999999999</v>
      </c>
      <c r="AF52" s="1516">
        <f t="shared" si="66"/>
        <v>129999.99999999999</v>
      </c>
      <c r="AG52" s="66">
        <f t="shared" si="66"/>
        <v>130000</v>
      </c>
      <c r="AH52" s="66">
        <f t="shared" si="66"/>
        <v>0</v>
      </c>
      <c r="AI52" s="66">
        <f t="shared" si="66"/>
        <v>0</v>
      </c>
      <c r="AJ52" s="66">
        <f t="shared" si="66"/>
        <v>129999.99999999999</v>
      </c>
      <c r="AK52" s="66"/>
      <c r="AL52" s="66"/>
      <c r="AM52" s="1516">
        <f t="shared" ref="AM52" si="67">AM53</f>
        <v>0</v>
      </c>
      <c r="AN52" s="1516"/>
      <c r="AO52" s="1516"/>
      <c r="AP52" s="1128"/>
      <c r="AQ52" s="1128"/>
      <c r="AR52" s="457"/>
      <c r="AW52" s="1523">
        <f t="shared" ref="AW52" si="68">AU52+AV52</f>
        <v>0</v>
      </c>
      <c r="BC52" s="1279">
        <f t="shared" si="5"/>
        <v>27000</v>
      </c>
    </row>
    <row r="53" spans="1:55" s="51" customFormat="1" ht="32.1" customHeight="1">
      <c r="A53" s="42" t="s">
        <v>89</v>
      </c>
      <c r="B53" s="43" t="s">
        <v>150</v>
      </c>
      <c r="C53" s="66">
        <f>C54+C57</f>
        <v>2</v>
      </c>
      <c r="D53" s="66"/>
      <c r="E53" s="66"/>
      <c r="F53" s="66"/>
      <c r="G53" s="66"/>
      <c r="H53" s="66"/>
      <c r="I53" s="66"/>
      <c r="J53" s="66"/>
      <c r="K53" s="66"/>
      <c r="L53" s="66">
        <f t="shared" ref="L53:AF53" si="69">L54+L57</f>
        <v>506858.51300000004</v>
      </c>
      <c r="M53" s="66">
        <f t="shared" si="69"/>
        <v>444200</v>
      </c>
      <c r="N53" s="66">
        <f t="shared" si="69"/>
        <v>444200</v>
      </c>
      <c r="O53" s="66">
        <f t="shared" si="69"/>
        <v>0</v>
      </c>
      <c r="P53" s="66">
        <f t="shared" si="69"/>
        <v>102999.99999999999</v>
      </c>
      <c r="Q53" s="66">
        <f t="shared" si="69"/>
        <v>0</v>
      </c>
      <c r="R53" s="66">
        <f t="shared" si="69"/>
        <v>0</v>
      </c>
      <c r="S53" s="66">
        <f t="shared" si="69"/>
        <v>0</v>
      </c>
      <c r="T53" s="66">
        <f t="shared" si="69"/>
        <v>0</v>
      </c>
      <c r="U53" s="66">
        <f t="shared" si="69"/>
        <v>0</v>
      </c>
      <c r="V53" s="66">
        <f t="shared" si="69"/>
        <v>0</v>
      </c>
      <c r="W53" s="66">
        <f t="shared" si="69"/>
        <v>0</v>
      </c>
      <c r="X53" s="66">
        <f t="shared" si="69"/>
        <v>0</v>
      </c>
      <c r="Y53" s="66">
        <f t="shared" si="69"/>
        <v>100000</v>
      </c>
      <c r="Z53" s="66">
        <f t="shared" si="69"/>
        <v>1</v>
      </c>
      <c r="AA53" s="66">
        <f t="shared" si="69"/>
        <v>100000</v>
      </c>
      <c r="AB53" s="66">
        <f t="shared" si="69"/>
        <v>0</v>
      </c>
      <c r="AC53" s="66">
        <f t="shared" si="69"/>
        <v>0</v>
      </c>
      <c r="AD53" s="66">
        <f t="shared" si="69"/>
        <v>6134</v>
      </c>
      <c r="AE53" s="66">
        <f t="shared" si="69"/>
        <v>129999.99999999999</v>
      </c>
      <c r="AF53" s="1516">
        <f t="shared" si="69"/>
        <v>129999.99999999999</v>
      </c>
      <c r="AG53" s="66">
        <f t="shared" ref="AG53:AJ53" si="70">AG54+AG57</f>
        <v>130000</v>
      </c>
      <c r="AH53" s="66">
        <f t="shared" si="70"/>
        <v>0</v>
      </c>
      <c r="AI53" s="66">
        <f t="shared" ref="AI53" si="71">AI54+AI57</f>
        <v>0</v>
      </c>
      <c r="AJ53" s="66">
        <f t="shared" si="70"/>
        <v>129999.99999999999</v>
      </c>
      <c r="AK53" s="66"/>
      <c r="AL53" s="66"/>
      <c r="AM53" s="1516">
        <f t="shared" ref="AM53:AO53" si="72">AM54+AM57</f>
        <v>0</v>
      </c>
      <c r="AN53" s="1516">
        <f t="shared" si="72"/>
        <v>0</v>
      </c>
      <c r="AO53" s="1516">
        <f t="shared" si="72"/>
        <v>0</v>
      </c>
      <c r="AP53" s="1128"/>
      <c r="AQ53" s="1128"/>
      <c r="AR53" s="457"/>
      <c r="BC53" s="1279">
        <f t="shared" si="5"/>
        <v>27000</v>
      </c>
    </row>
    <row r="54" spans="1:55" s="459" customFormat="1" ht="90.95" customHeight="1">
      <c r="A54" s="861">
        <v>1</v>
      </c>
      <c r="B54" s="50" t="s">
        <v>1496</v>
      </c>
      <c r="C54" s="65">
        <v>1</v>
      </c>
      <c r="D54" s="133" t="s">
        <v>267</v>
      </c>
      <c r="E54" s="133" t="s">
        <v>75</v>
      </c>
      <c r="F54" s="352" t="s">
        <v>886</v>
      </c>
      <c r="G54" s="133">
        <v>7910047</v>
      </c>
      <c r="H54" s="861"/>
      <c r="I54" s="861"/>
      <c r="J54" s="46" t="s">
        <v>85</v>
      </c>
      <c r="K54" s="36" t="s">
        <v>1497</v>
      </c>
      <c r="L54" s="38">
        <v>165402.51300000001</v>
      </c>
      <c r="M54" s="22">
        <v>150000</v>
      </c>
      <c r="N54" s="38">
        <v>150000</v>
      </c>
      <c r="O54" s="65"/>
      <c r="P54" s="65">
        <v>20000</v>
      </c>
      <c r="Q54" s="64"/>
      <c r="R54" s="64"/>
      <c r="S54" s="64"/>
      <c r="T54" s="64"/>
      <c r="U54" s="64"/>
      <c r="V54" s="64"/>
      <c r="W54" s="64"/>
      <c r="X54" s="64"/>
      <c r="Y54" s="65"/>
      <c r="Z54" s="65"/>
      <c r="AA54" s="65"/>
      <c r="AB54" s="65"/>
      <c r="AC54" s="65"/>
      <c r="AD54" s="65">
        <v>1923</v>
      </c>
      <c r="AE54" s="65">
        <v>5000</v>
      </c>
      <c r="AF54" s="1496">
        <v>5000</v>
      </c>
      <c r="AG54" s="65">
        <f>AG55+AG56</f>
        <v>12000</v>
      </c>
      <c r="AH54" s="65"/>
      <c r="AI54" s="65"/>
      <c r="AJ54" s="65">
        <v>5000</v>
      </c>
      <c r="AK54" s="65"/>
      <c r="AL54" s="65"/>
      <c r="AM54" s="1496">
        <f>AJ54-AF54</f>
        <v>0</v>
      </c>
      <c r="AN54" s="1496"/>
      <c r="AO54" s="1496"/>
      <c r="AP54" s="36"/>
      <c r="AQ54" s="36"/>
      <c r="AR54" s="457"/>
      <c r="BC54" s="1279">
        <f t="shared" si="5"/>
        <v>-15000</v>
      </c>
    </row>
    <row r="55" spans="1:55" s="459" customFormat="1" ht="90.95" hidden="1" customHeight="1">
      <c r="A55" s="861"/>
      <c r="B55" s="50" t="s">
        <v>2017</v>
      </c>
      <c r="C55" s="65"/>
      <c r="D55" s="133"/>
      <c r="E55" s="133"/>
      <c r="F55" s="352" t="s">
        <v>886</v>
      </c>
      <c r="G55" s="133"/>
      <c r="H55" s="861"/>
      <c r="I55" s="861"/>
      <c r="J55" s="46"/>
      <c r="K55" s="36"/>
      <c r="L55" s="38"/>
      <c r="M55" s="22"/>
      <c r="N55" s="38"/>
      <c r="O55" s="65"/>
      <c r="P55" s="65">
        <v>20000</v>
      </c>
      <c r="Q55" s="64"/>
      <c r="R55" s="64"/>
      <c r="S55" s="64"/>
      <c r="T55" s="64"/>
      <c r="U55" s="64"/>
      <c r="V55" s="64"/>
      <c r="W55" s="64"/>
      <c r="X55" s="64"/>
      <c r="Y55" s="65"/>
      <c r="Z55" s="65"/>
      <c r="AA55" s="65"/>
      <c r="AB55" s="65"/>
      <c r="AC55" s="65"/>
      <c r="AD55" s="65"/>
      <c r="AE55" s="65">
        <v>5000</v>
      </c>
      <c r="AF55" s="1496"/>
      <c r="AG55" s="65">
        <v>5000</v>
      </c>
      <c r="AH55" s="65"/>
      <c r="AI55" s="65"/>
      <c r="AJ55" s="65">
        <v>5000</v>
      </c>
      <c r="AK55" s="65"/>
      <c r="AL55" s="65"/>
      <c r="AM55" s="1496"/>
      <c r="AN55" s="1496"/>
      <c r="AO55" s="1496"/>
      <c r="AP55" s="36"/>
      <c r="AQ55" s="36"/>
      <c r="AR55" s="457"/>
      <c r="BC55" s="1279">
        <f t="shared" si="5"/>
        <v>-15000</v>
      </c>
    </row>
    <row r="56" spans="1:55" s="459" customFormat="1" ht="90.95" hidden="1" customHeight="1">
      <c r="A56" s="861"/>
      <c r="B56" s="50" t="s">
        <v>2018</v>
      </c>
      <c r="C56" s="65"/>
      <c r="D56" s="133"/>
      <c r="E56" s="133"/>
      <c r="F56" s="352" t="s">
        <v>388</v>
      </c>
      <c r="G56" s="133"/>
      <c r="H56" s="861"/>
      <c r="I56" s="861"/>
      <c r="J56" s="46"/>
      <c r="K56" s="36"/>
      <c r="L56" s="38"/>
      <c r="M56" s="22"/>
      <c r="N56" s="38"/>
      <c r="O56" s="65"/>
      <c r="P56" s="65"/>
      <c r="Q56" s="64"/>
      <c r="R56" s="64"/>
      <c r="S56" s="64"/>
      <c r="T56" s="64"/>
      <c r="U56" s="64"/>
      <c r="V56" s="64"/>
      <c r="W56" s="64"/>
      <c r="X56" s="64"/>
      <c r="Y56" s="65"/>
      <c r="Z56" s="65"/>
      <c r="AA56" s="65"/>
      <c r="AB56" s="65"/>
      <c r="AC56" s="65"/>
      <c r="AD56" s="65"/>
      <c r="AE56" s="65">
        <v>7000</v>
      </c>
      <c r="AF56" s="1496"/>
      <c r="AG56" s="65">
        <v>7000</v>
      </c>
      <c r="AH56" s="65"/>
      <c r="AI56" s="65"/>
      <c r="AJ56" s="65">
        <v>7000</v>
      </c>
      <c r="AK56" s="65"/>
      <c r="AL56" s="65"/>
      <c r="AM56" s="1496"/>
      <c r="AN56" s="1496"/>
      <c r="AO56" s="1496"/>
      <c r="AP56" s="1140"/>
      <c r="AQ56" s="1140"/>
      <c r="AR56" s="1276"/>
      <c r="BC56" s="1279">
        <f t="shared" si="5"/>
        <v>7000</v>
      </c>
    </row>
    <row r="57" spans="1:55" s="459" customFormat="1" ht="126.95" customHeight="1">
      <c r="A57" s="861">
        <v>2</v>
      </c>
      <c r="B57" s="50" t="s">
        <v>875</v>
      </c>
      <c r="C57" s="65">
        <v>1</v>
      </c>
      <c r="D57" s="448" t="s">
        <v>885</v>
      </c>
      <c r="E57" s="448" t="s">
        <v>75</v>
      </c>
      <c r="F57" s="352" t="s">
        <v>886</v>
      </c>
      <c r="G57" s="1138">
        <v>7882647</v>
      </c>
      <c r="H57" s="448"/>
      <c r="I57" s="35"/>
      <c r="J57" s="1138" t="s">
        <v>85</v>
      </c>
      <c r="K57" s="448" t="s">
        <v>954</v>
      </c>
      <c r="L57" s="22">
        <v>341456</v>
      </c>
      <c r="M57" s="22">
        <v>294200</v>
      </c>
      <c r="N57" s="38">
        <v>294200</v>
      </c>
      <c r="O57" s="65"/>
      <c r="P57" s="65">
        <f>P58+P59+P60+P61</f>
        <v>82999.999999999985</v>
      </c>
      <c r="Q57" s="64"/>
      <c r="R57" s="64"/>
      <c r="S57" s="64"/>
      <c r="T57" s="64"/>
      <c r="U57" s="64"/>
      <c r="V57" s="64"/>
      <c r="W57" s="64"/>
      <c r="X57" s="64"/>
      <c r="Y57" s="65">
        <v>100000</v>
      </c>
      <c r="Z57" s="65">
        <v>1</v>
      </c>
      <c r="AA57" s="65">
        <v>100000</v>
      </c>
      <c r="AB57" s="65"/>
      <c r="AC57" s="65"/>
      <c r="AD57" s="65">
        <v>4211</v>
      </c>
      <c r="AE57" s="65">
        <f>AE58+AE59+AE60+AE61</f>
        <v>124999.99999999999</v>
      </c>
      <c r="AF57" s="1496">
        <f>AF58+AF59+AF60+AF61</f>
        <v>124999.99999999999</v>
      </c>
      <c r="AG57" s="65">
        <f>AG58+AG59+AG60+AG61</f>
        <v>118000</v>
      </c>
      <c r="AH57" s="65"/>
      <c r="AI57" s="65"/>
      <c r="AJ57" s="65">
        <f>AJ58+AJ59+AJ60+AJ61</f>
        <v>124999.99999999999</v>
      </c>
      <c r="AK57" s="65"/>
      <c r="AL57" s="65"/>
      <c r="AM57" s="1496">
        <f t="shared" ref="AM57:AM61" si="73">AJ57-AF57</f>
        <v>0</v>
      </c>
      <c r="AN57" s="1496"/>
      <c r="AO57" s="1496"/>
      <c r="AP57" s="36"/>
      <c r="AQ57" s="36"/>
      <c r="AR57" s="1554">
        <f>BB57-AF57</f>
        <v>-11063.159999999989</v>
      </c>
      <c r="AW57" s="459">
        <v>114901.583808</v>
      </c>
      <c r="BB57" s="459">
        <f>113936.84</f>
        <v>113936.84</v>
      </c>
      <c r="BC57" s="1279">
        <f t="shared" si="5"/>
        <v>42000</v>
      </c>
    </row>
    <row r="58" spans="1:55" s="459" customFormat="1" ht="90.95" hidden="1" customHeight="1">
      <c r="A58" s="861"/>
      <c r="B58" s="50" t="s">
        <v>1828</v>
      </c>
      <c r="C58" s="65"/>
      <c r="D58" s="448"/>
      <c r="E58" s="448"/>
      <c r="F58" s="352" t="s">
        <v>886</v>
      </c>
      <c r="G58" s="1138"/>
      <c r="H58" s="448"/>
      <c r="I58" s="35"/>
      <c r="J58" s="1138"/>
      <c r="K58" s="448"/>
      <c r="L58" s="22"/>
      <c r="M58" s="22"/>
      <c r="N58" s="38"/>
      <c r="O58" s="65"/>
      <c r="P58" s="65">
        <v>49420.025999999998</v>
      </c>
      <c r="Q58" s="64"/>
      <c r="R58" s="64"/>
      <c r="S58" s="64"/>
      <c r="T58" s="64"/>
      <c r="U58" s="64"/>
      <c r="V58" s="64"/>
      <c r="W58" s="64"/>
      <c r="X58" s="64"/>
      <c r="Y58" s="65"/>
      <c r="Z58" s="65"/>
      <c r="AA58" s="65"/>
      <c r="AB58" s="65"/>
      <c r="AC58" s="65"/>
      <c r="AD58" s="65"/>
      <c r="AE58" s="65">
        <v>90227.737999999998</v>
      </c>
      <c r="AF58" s="1496">
        <v>90227.737999999998</v>
      </c>
      <c r="AG58" s="65">
        <f>84359-1841</f>
        <v>82518</v>
      </c>
      <c r="AH58" s="65"/>
      <c r="AI58" s="65"/>
      <c r="AJ58" s="65">
        <v>90227.737999999998</v>
      </c>
      <c r="AK58" s="65"/>
      <c r="AL58" s="65"/>
      <c r="AM58" s="1496">
        <f t="shared" si="73"/>
        <v>0</v>
      </c>
      <c r="AN58" s="1496"/>
      <c r="AO58" s="1496"/>
      <c r="AP58" s="36"/>
      <c r="AQ58" s="36"/>
      <c r="AR58" s="1554"/>
      <c r="AW58" s="459">
        <v>79420</v>
      </c>
      <c r="BB58" s="459">
        <v>84359</v>
      </c>
      <c r="BC58" s="1279">
        <f t="shared" si="5"/>
        <v>40807.712</v>
      </c>
    </row>
    <row r="59" spans="1:55" s="459" customFormat="1" ht="90.95" hidden="1" customHeight="1">
      <c r="A59" s="861"/>
      <c r="B59" s="50" t="s">
        <v>1829</v>
      </c>
      <c r="C59" s="65"/>
      <c r="D59" s="448"/>
      <c r="E59" s="448"/>
      <c r="F59" s="352" t="s">
        <v>388</v>
      </c>
      <c r="G59" s="1138"/>
      <c r="H59" s="448"/>
      <c r="I59" s="35"/>
      <c r="J59" s="1138"/>
      <c r="K59" s="448"/>
      <c r="L59" s="22"/>
      <c r="M59" s="22"/>
      <c r="N59" s="38"/>
      <c r="O59" s="65"/>
      <c r="P59" s="65">
        <f>11931.152+1901.764</f>
        <v>13832.915999999999</v>
      </c>
      <c r="Q59" s="65"/>
      <c r="R59" s="65"/>
      <c r="S59" s="65"/>
      <c r="T59" s="65"/>
      <c r="U59" s="65"/>
      <c r="V59" s="65"/>
      <c r="W59" s="65"/>
      <c r="X59" s="65"/>
      <c r="Y59" s="65"/>
      <c r="Z59" s="65"/>
      <c r="AA59" s="65"/>
      <c r="AB59" s="65"/>
      <c r="AC59" s="65"/>
      <c r="AD59" s="65"/>
      <c r="AE59" s="457">
        <v>13833</v>
      </c>
      <c r="AF59" s="1498">
        <v>13833</v>
      </c>
      <c r="AG59" s="65">
        <v>15735</v>
      </c>
      <c r="AH59" s="65"/>
      <c r="AI59" s="65"/>
      <c r="AJ59" s="457">
        <v>13833</v>
      </c>
      <c r="AK59" s="1141"/>
      <c r="AL59" s="1141"/>
      <c r="AM59" s="1496">
        <f t="shared" si="73"/>
        <v>0</v>
      </c>
      <c r="AN59" s="1496"/>
      <c r="AO59" s="1496"/>
      <c r="AP59" s="448"/>
      <c r="AQ59" s="448"/>
      <c r="AR59" s="1555">
        <v>31744.151999999998</v>
      </c>
      <c r="AW59" s="459">
        <v>15734.682808</v>
      </c>
      <c r="BB59" s="459">
        <f>AJ59+AJ60</f>
        <v>33458.206999999995</v>
      </c>
      <c r="BC59" s="1279">
        <f t="shared" si="5"/>
        <v>8.4000000000742148E-2</v>
      </c>
    </row>
    <row r="60" spans="1:55" s="459" customFormat="1" ht="90.95" hidden="1" customHeight="1">
      <c r="A60" s="861"/>
      <c r="B60" s="50" t="s">
        <v>1829</v>
      </c>
      <c r="C60" s="65"/>
      <c r="D60" s="448"/>
      <c r="E60" s="448"/>
      <c r="F60" s="352" t="s">
        <v>409</v>
      </c>
      <c r="G60" s="1138"/>
      <c r="H60" s="448"/>
      <c r="I60" s="35"/>
      <c r="J60" s="1138"/>
      <c r="K60" s="448"/>
      <c r="L60" s="22"/>
      <c r="M60" s="22"/>
      <c r="N60" s="38"/>
      <c r="O60" s="65"/>
      <c r="P60" s="65">
        <v>18622.156999999999</v>
      </c>
      <c r="Q60" s="64"/>
      <c r="R60" s="64"/>
      <c r="S60" s="64"/>
      <c r="T60" s="64"/>
      <c r="U60" s="64"/>
      <c r="V60" s="64"/>
      <c r="W60" s="64"/>
      <c r="X60" s="64"/>
      <c r="Y60" s="65"/>
      <c r="Z60" s="65"/>
      <c r="AA60" s="65"/>
      <c r="AB60" s="65"/>
      <c r="AC60" s="65"/>
      <c r="AD60" s="65"/>
      <c r="AE60" s="457">
        <v>19625.206999999999</v>
      </c>
      <c r="AF60" s="1498">
        <v>19625.206999999999</v>
      </c>
      <c r="AG60" s="65">
        <v>18622</v>
      </c>
      <c r="AH60" s="65"/>
      <c r="AI60" s="65"/>
      <c r="AJ60" s="457">
        <v>19625.206999999999</v>
      </c>
      <c r="AK60" s="1141"/>
      <c r="AL60" s="1141"/>
      <c r="AM60" s="1496">
        <f t="shared" si="73"/>
        <v>0</v>
      </c>
      <c r="AN60" s="1496"/>
      <c r="AO60" s="1496"/>
      <c r="AP60" s="448"/>
      <c r="AQ60" s="448"/>
      <c r="AR60" s="457"/>
      <c r="AW60" s="459">
        <v>18622</v>
      </c>
      <c r="BB60" s="459">
        <v>18622</v>
      </c>
      <c r="BC60" s="1279">
        <f t="shared" si="5"/>
        <v>1003.0499999999993</v>
      </c>
    </row>
    <row r="61" spans="1:55" s="459" customFormat="1" ht="90.95" hidden="1" customHeight="1">
      <c r="A61" s="861"/>
      <c r="B61" s="50" t="s">
        <v>1829</v>
      </c>
      <c r="C61" s="65"/>
      <c r="D61" s="448"/>
      <c r="E61" s="448"/>
      <c r="F61" s="352" t="s">
        <v>323</v>
      </c>
      <c r="G61" s="1138"/>
      <c r="H61" s="448"/>
      <c r="I61" s="35"/>
      <c r="J61" s="1138"/>
      <c r="K61" s="448"/>
      <c r="L61" s="22"/>
      <c r="M61" s="22"/>
      <c r="N61" s="38"/>
      <c r="O61" s="65"/>
      <c r="P61" s="65">
        <v>1124.9010000000001</v>
      </c>
      <c r="Q61" s="64"/>
      <c r="R61" s="64"/>
      <c r="S61" s="64"/>
      <c r="T61" s="64"/>
      <c r="U61" s="64"/>
      <c r="V61" s="64"/>
      <c r="W61" s="64"/>
      <c r="X61" s="64"/>
      <c r="Y61" s="65"/>
      <c r="Z61" s="65"/>
      <c r="AA61" s="65"/>
      <c r="AB61" s="65"/>
      <c r="AC61" s="65"/>
      <c r="AD61" s="65"/>
      <c r="AE61" s="457">
        <v>1314.0550000000001</v>
      </c>
      <c r="AF61" s="1498">
        <v>1314.0550000000001</v>
      </c>
      <c r="AG61" s="65">
        <v>1125</v>
      </c>
      <c r="AH61" s="65"/>
      <c r="AI61" s="65"/>
      <c r="AJ61" s="457">
        <v>1314.0550000000001</v>
      </c>
      <c r="AK61" s="1141"/>
      <c r="AL61" s="1141"/>
      <c r="AM61" s="1496">
        <f t="shared" si="73"/>
        <v>0</v>
      </c>
      <c r="AN61" s="1496"/>
      <c r="AO61" s="1496"/>
      <c r="AP61" s="1142"/>
      <c r="AQ61" s="1142"/>
      <c r="AR61" s="457"/>
      <c r="AW61" s="459">
        <v>1124.9010000000001</v>
      </c>
      <c r="BB61" s="459">
        <v>1125</v>
      </c>
      <c r="BC61" s="1279">
        <f t="shared" si="5"/>
        <v>189.154</v>
      </c>
    </row>
    <row r="62" spans="1:55" s="51" customFormat="1" ht="32.1" customHeight="1">
      <c r="A62" s="134" t="s">
        <v>1265</v>
      </c>
      <c r="B62" s="136" t="s">
        <v>59</v>
      </c>
      <c r="C62" s="37">
        <f>C63</f>
        <v>1</v>
      </c>
      <c r="D62" s="35"/>
      <c r="E62" s="35"/>
      <c r="F62" s="35"/>
      <c r="G62" s="35"/>
      <c r="H62" s="35"/>
      <c r="I62" s="35"/>
      <c r="J62" s="36"/>
      <c r="K62" s="36"/>
      <c r="L62" s="37">
        <f t="shared" ref="L62:U63" si="74">L63</f>
        <v>55534</v>
      </c>
      <c r="M62" s="37">
        <f t="shared" si="74"/>
        <v>50000</v>
      </c>
      <c r="N62" s="37">
        <f t="shared" si="74"/>
        <v>50000</v>
      </c>
      <c r="O62" s="37">
        <f t="shared" si="74"/>
        <v>0</v>
      </c>
      <c r="P62" s="37">
        <f t="shared" si="74"/>
        <v>15000</v>
      </c>
      <c r="Q62" s="37">
        <f t="shared" si="74"/>
        <v>0</v>
      </c>
      <c r="R62" s="37">
        <f t="shared" si="74"/>
        <v>0</v>
      </c>
      <c r="S62" s="37">
        <f t="shared" si="74"/>
        <v>0</v>
      </c>
      <c r="T62" s="37">
        <f t="shared" si="74"/>
        <v>0</v>
      </c>
      <c r="U62" s="37">
        <f t="shared" si="74"/>
        <v>0</v>
      </c>
      <c r="V62" s="37">
        <f t="shared" ref="V62:AJ63" si="75">V63</f>
        <v>0</v>
      </c>
      <c r="W62" s="37">
        <f t="shared" si="75"/>
        <v>0</v>
      </c>
      <c r="X62" s="37">
        <f t="shared" si="75"/>
        <v>0</v>
      </c>
      <c r="Y62" s="37">
        <f t="shared" si="75"/>
        <v>15000</v>
      </c>
      <c r="Z62" s="37">
        <f t="shared" si="75"/>
        <v>1</v>
      </c>
      <c r="AA62" s="37">
        <f t="shared" si="75"/>
        <v>15000</v>
      </c>
      <c r="AB62" s="37">
        <f t="shared" si="75"/>
        <v>0</v>
      </c>
      <c r="AC62" s="37">
        <f t="shared" si="75"/>
        <v>0</v>
      </c>
      <c r="AD62" s="37">
        <f t="shared" si="75"/>
        <v>0</v>
      </c>
      <c r="AE62" s="37">
        <f t="shared" si="75"/>
        <v>22000</v>
      </c>
      <c r="AF62" s="1520">
        <f t="shared" si="75"/>
        <v>17497.234</v>
      </c>
      <c r="AG62" s="37">
        <f t="shared" si="75"/>
        <v>25000</v>
      </c>
      <c r="AH62" s="37">
        <f t="shared" si="75"/>
        <v>0</v>
      </c>
      <c r="AI62" s="37">
        <f t="shared" si="75"/>
        <v>0</v>
      </c>
      <c r="AJ62" s="37">
        <f t="shared" si="75"/>
        <v>22000</v>
      </c>
      <c r="AK62" s="37"/>
      <c r="AL62" s="37"/>
      <c r="AM62" s="1520">
        <f t="shared" ref="AM62:AO64" si="76">AM63</f>
        <v>4502.7659999999996</v>
      </c>
      <c r="AN62" s="1520">
        <f t="shared" si="76"/>
        <v>4502.7659999999996</v>
      </c>
      <c r="AO62" s="1520">
        <f t="shared" si="76"/>
        <v>0</v>
      </c>
      <c r="AP62" s="1132"/>
      <c r="AQ62" s="1132"/>
      <c r="AR62" s="457"/>
      <c r="BC62" s="1279">
        <f t="shared" si="5"/>
        <v>7000</v>
      </c>
    </row>
    <row r="63" spans="1:55" s="51" customFormat="1" ht="32.1" customHeight="1">
      <c r="A63" s="40" t="s">
        <v>118</v>
      </c>
      <c r="B63" s="41" t="s">
        <v>749</v>
      </c>
      <c r="C63" s="37">
        <f>C64</f>
        <v>1</v>
      </c>
      <c r="D63" s="35"/>
      <c r="E63" s="35"/>
      <c r="F63" s="35"/>
      <c r="G63" s="35"/>
      <c r="H63" s="35"/>
      <c r="I63" s="35"/>
      <c r="J63" s="36"/>
      <c r="K63" s="36"/>
      <c r="L63" s="37">
        <f t="shared" si="74"/>
        <v>55534</v>
      </c>
      <c r="M63" s="37">
        <f t="shared" si="74"/>
        <v>50000</v>
      </c>
      <c r="N63" s="37">
        <f t="shared" si="74"/>
        <v>50000</v>
      </c>
      <c r="O63" s="37">
        <f t="shared" si="74"/>
        <v>0</v>
      </c>
      <c r="P63" s="37">
        <f t="shared" si="74"/>
        <v>15000</v>
      </c>
      <c r="Q63" s="37">
        <f t="shared" si="74"/>
        <v>0</v>
      </c>
      <c r="R63" s="37">
        <f t="shared" si="74"/>
        <v>0</v>
      </c>
      <c r="S63" s="37">
        <f t="shared" si="74"/>
        <v>0</v>
      </c>
      <c r="T63" s="37">
        <f t="shared" si="74"/>
        <v>0</v>
      </c>
      <c r="U63" s="37">
        <f t="shared" si="74"/>
        <v>0</v>
      </c>
      <c r="V63" s="37">
        <f t="shared" si="75"/>
        <v>0</v>
      </c>
      <c r="W63" s="37">
        <f t="shared" si="75"/>
        <v>0</v>
      </c>
      <c r="X63" s="37">
        <f t="shared" si="75"/>
        <v>0</v>
      </c>
      <c r="Y63" s="37">
        <f t="shared" si="75"/>
        <v>15000</v>
      </c>
      <c r="Z63" s="37">
        <f t="shared" si="75"/>
        <v>1</v>
      </c>
      <c r="AA63" s="37">
        <f t="shared" si="75"/>
        <v>15000</v>
      </c>
      <c r="AB63" s="37">
        <f t="shared" si="75"/>
        <v>0</v>
      </c>
      <c r="AC63" s="37">
        <f t="shared" si="75"/>
        <v>0</v>
      </c>
      <c r="AD63" s="37">
        <f t="shared" si="75"/>
        <v>0</v>
      </c>
      <c r="AE63" s="37">
        <f t="shared" si="75"/>
        <v>22000</v>
      </c>
      <c r="AF63" s="1520">
        <f t="shared" si="75"/>
        <v>17497.234</v>
      </c>
      <c r="AG63" s="37">
        <f t="shared" si="75"/>
        <v>25000</v>
      </c>
      <c r="AH63" s="37">
        <f t="shared" si="75"/>
        <v>0</v>
      </c>
      <c r="AI63" s="37">
        <f t="shared" si="75"/>
        <v>0</v>
      </c>
      <c r="AJ63" s="37">
        <f t="shared" si="75"/>
        <v>22000</v>
      </c>
      <c r="AK63" s="37"/>
      <c r="AL63" s="37"/>
      <c r="AM63" s="1520">
        <f t="shared" si="76"/>
        <v>4502.7659999999996</v>
      </c>
      <c r="AN63" s="1520">
        <f t="shared" si="76"/>
        <v>4502.7659999999996</v>
      </c>
      <c r="AO63" s="1520">
        <f t="shared" si="76"/>
        <v>0</v>
      </c>
      <c r="AP63" s="1132"/>
      <c r="AQ63" s="1132"/>
      <c r="AR63" s="457"/>
      <c r="BC63" s="1279">
        <f t="shared" si="5"/>
        <v>7000</v>
      </c>
    </row>
    <row r="64" spans="1:55" s="51" customFormat="1" ht="32.1" customHeight="1">
      <c r="A64" s="42" t="s">
        <v>89</v>
      </c>
      <c r="B64" s="43" t="s">
        <v>150</v>
      </c>
      <c r="C64" s="44">
        <f>C65</f>
        <v>1</v>
      </c>
      <c r="D64" s="35"/>
      <c r="E64" s="35"/>
      <c r="F64" s="35"/>
      <c r="G64" s="35"/>
      <c r="H64" s="35"/>
      <c r="I64" s="35"/>
      <c r="J64" s="36"/>
      <c r="K64" s="36"/>
      <c r="L64" s="44">
        <f>L65</f>
        <v>55534</v>
      </c>
      <c r="M64" s="44">
        <f>M65</f>
        <v>50000</v>
      </c>
      <c r="N64" s="44">
        <f>N65</f>
        <v>50000</v>
      </c>
      <c r="O64" s="44">
        <f t="shared" ref="O64:AJ64" si="77">O65</f>
        <v>0</v>
      </c>
      <c r="P64" s="44">
        <f t="shared" si="77"/>
        <v>15000</v>
      </c>
      <c r="Q64" s="44">
        <f t="shared" si="77"/>
        <v>0</v>
      </c>
      <c r="R64" s="44">
        <f t="shared" si="77"/>
        <v>0</v>
      </c>
      <c r="S64" s="44">
        <f t="shared" si="77"/>
        <v>0</v>
      </c>
      <c r="T64" s="44">
        <f t="shared" si="77"/>
        <v>0</v>
      </c>
      <c r="U64" s="44">
        <f t="shared" si="77"/>
        <v>0</v>
      </c>
      <c r="V64" s="44">
        <f t="shared" si="77"/>
        <v>0</v>
      </c>
      <c r="W64" s="44">
        <f t="shared" si="77"/>
        <v>0</v>
      </c>
      <c r="X64" s="44">
        <f t="shared" si="77"/>
        <v>0</v>
      </c>
      <c r="Y64" s="44">
        <f t="shared" si="77"/>
        <v>15000</v>
      </c>
      <c r="Z64" s="44">
        <f t="shared" si="77"/>
        <v>1</v>
      </c>
      <c r="AA64" s="44">
        <f t="shared" si="77"/>
        <v>15000</v>
      </c>
      <c r="AB64" s="44">
        <f t="shared" si="77"/>
        <v>0</v>
      </c>
      <c r="AC64" s="44">
        <f t="shared" si="77"/>
        <v>0</v>
      </c>
      <c r="AD64" s="44">
        <f t="shared" si="77"/>
        <v>0</v>
      </c>
      <c r="AE64" s="44">
        <f t="shared" si="77"/>
        <v>22000</v>
      </c>
      <c r="AF64" s="1521">
        <f>AF65</f>
        <v>17497.234</v>
      </c>
      <c r="AG64" s="44">
        <f t="shared" si="77"/>
        <v>25000</v>
      </c>
      <c r="AH64" s="44">
        <f t="shared" si="77"/>
        <v>0</v>
      </c>
      <c r="AI64" s="44">
        <f t="shared" si="77"/>
        <v>0</v>
      </c>
      <c r="AJ64" s="44">
        <f t="shared" si="77"/>
        <v>22000</v>
      </c>
      <c r="AK64" s="44"/>
      <c r="AL64" s="44"/>
      <c r="AM64" s="1521">
        <f>AM65</f>
        <v>4502.7659999999996</v>
      </c>
      <c r="AN64" s="1521">
        <f t="shared" si="76"/>
        <v>4502.7659999999996</v>
      </c>
      <c r="AO64" s="1521">
        <f t="shared" si="76"/>
        <v>0</v>
      </c>
      <c r="AP64" s="1133"/>
      <c r="AQ64" s="1133"/>
      <c r="AR64" s="457"/>
      <c r="BC64" s="1279">
        <f t="shared" si="5"/>
        <v>7000</v>
      </c>
    </row>
    <row r="65" spans="1:55" s="459" customFormat="1" ht="110.1" customHeight="1">
      <c r="A65" s="39" t="s">
        <v>262</v>
      </c>
      <c r="B65" s="47" t="s">
        <v>873</v>
      </c>
      <c r="C65" s="65">
        <v>1</v>
      </c>
      <c r="D65" s="36" t="s">
        <v>879</v>
      </c>
      <c r="E65" s="36" t="s">
        <v>75</v>
      </c>
      <c r="F65" s="36" t="s">
        <v>883</v>
      </c>
      <c r="G65" s="861">
        <v>7908157</v>
      </c>
      <c r="H65" s="35"/>
      <c r="I65" s="35"/>
      <c r="J65" s="46" t="s">
        <v>85</v>
      </c>
      <c r="K65" s="46" t="s">
        <v>882</v>
      </c>
      <c r="L65" s="38">
        <v>55534</v>
      </c>
      <c r="M65" s="22">
        <v>50000</v>
      </c>
      <c r="N65" s="38">
        <v>50000</v>
      </c>
      <c r="O65" s="64"/>
      <c r="P65" s="65">
        <v>15000</v>
      </c>
      <c r="Q65" s="64"/>
      <c r="R65" s="64"/>
      <c r="S65" s="64"/>
      <c r="T65" s="64"/>
      <c r="U65" s="64"/>
      <c r="V65" s="64"/>
      <c r="W65" s="64"/>
      <c r="X65" s="64"/>
      <c r="Y65" s="65">
        <v>15000</v>
      </c>
      <c r="Z65" s="65">
        <v>1</v>
      </c>
      <c r="AA65" s="65">
        <v>15000</v>
      </c>
      <c r="AB65" s="65"/>
      <c r="AC65" s="65"/>
      <c r="AD65" s="65"/>
      <c r="AE65" s="65">
        <f>15000+7000</f>
        <v>22000</v>
      </c>
      <c r="AF65" s="1496">
        <v>17497.234</v>
      </c>
      <c r="AG65" s="65">
        <v>25000</v>
      </c>
      <c r="AH65" s="65"/>
      <c r="AI65" s="65"/>
      <c r="AJ65" s="65">
        <f>15000+7000</f>
        <v>22000</v>
      </c>
      <c r="AK65" s="65"/>
      <c r="AL65" s="65"/>
      <c r="AM65" s="1496">
        <f>AJ65-AF65</f>
        <v>4502.7659999999996</v>
      </c>
      <c r="AN65" s="1496">
        <f>AM65</f>
        <v>4502.7659999999996</v>
      </c>
      <c r="AO65" s="1496"/>
      <c r="AP65" s="36" t="s">
        <v>2657</v>
      </c>
      <c r="AQ65" s="36"/>
      <c r="AR65" s="457"/>
      <c r="BC65" s="1279">
        <f t="shared" si="5"/>
        <v>7000</v>
      </c>
    </row>
    <row r="66" spans="1:55" ht="32.1" hidden="1" customHeight="1">
      <c r="A66" s="313"/>
      <c r="B66" s="314"/>
      <c r="C66" s="315"/>
      <c r="D66" s="316"/>
      <c r="E66" s="316"/>
      <c r="F66" s="316"/>
      <c r="G66" s="316"/>
      <c r="H66" s="316"/>
      <c r="I66" s="316"/>
      <c r="J66" s="316"/>
      <c r="K66" s="316"/>
      <c r="L66" s="317"/>
      <c r="M66" s="317"/>
      <c r="N66" s="317"/>
      <c r="O66" s="317"/>
      <c r="P66" s="317"/>
      <c r="Q66" s="317"/>
      <c r="R66" s="317"/>
      <c r="S66" s="317"/>
      <c r="T66" s="317"/>
      <c r="U66" s="317"/>
      <c r="V66" s="317"/>
      <c r="W66" s="317"/>
      <c r="X66" s="317"/>
      <c r="Y66" s="317"/>
      <c r="Z66" s="317"/>
      <c r="AA66" s="317"/>
      <c r="AB66" s="315"/>
      <c r="AC66" s="315"/>
      <c r="AD66" s="315"/>
      <c r="AE66" s="315"/>
      <c r="AF66" s="1524"/>
      <c r="AG66" s="315"/>
      <c r="AH66" s="315"/>
      <c r="AI66" s="315"/>
      <c r="AJ66" s="315"/>
      <c r="AK66" s="315"/>
      <c r="AL66" s="315"/>
      <c r="AM66" s="315"/>
      <c r="AN66" s="315"/>
      <c r="AO66" s="315"/>
      <c r="AP66" s="1143"/>
      <c r="AQ66" s="1143"/>
      <c r="AR66" s="1277"/>
      <c r="BC66" s="1279">
        <f t="shared" si="5"/>
        <v>0</v>
      </c>
    </row>
    <row r="67" spans="1:55" s="870" customFormat="1" ht="32.1" hidden="1" customHeight="1">
      <c r="A67" s="865"/>
      <c r="B67" s="866"/>
      <c r="C67" s="867"/>
      <c r="D67" s="868"/>
      <c r="E67" s="868"/>
      <c r="F67" s="868"/>
      <c r="G67" s="868"/>
      <c r="H67" s="868"/>
      <c r="I67" s="868"/>
      <c r="J67" s="868"/>
      <c r="K67" s="868"/>
      <c r="L67" s="869"/>
      <c r="M67" s="869"/>
      <c r="N67" s="869"/>
      <c r="O67" s="869"/>
      <c r="P67" s="869"/>
      <c r="Q67" s="869"/>
      <c r="R67" s="869"/>
      <c r="S67" s="869"/>
      <c r="T67" s="869"/>
      <c r="U67" s="869"/>
      <c r="V67" s="869"/>
      <c r="W67" s="869"/>
      <c r="X67" s="869"/>
      <c r="Y67" s="869"/>
      <c r="Z67" s="869"/>
      <c r="AA67" s="869"/>
      <c r="AB67" s="867"/>
      <c r="AC67" s="867"/>
      <c r="AD67" s="867"/>
      <c r="AE67" s="867"/>
      <c r="AF67" s="1525"/>
      <c r="AG67" s="867"/>
      <c r="AH67" s="867"/>
      <c r="AI67" s="867"/>
      <c r="AJ67" s="867"/>
      <c r="AK67" s="867"/>
      <c r="AL67" s="867"/>
      <c r="AM67" s="867"/>
      <c r="AN67" s="867"/>
      <c r="AO67" s="867"/>
      <c r="AP67" s="277"/>
      <c r="AQ67" s="277"/>
      <c r="AR67" s="1278"/>
      <c r="BC67" s="1279">
        <f t="shared" si="5"/>
        <v>0</v>
      </c>
    </row>
    <row r="68" spans="1:55" ht="32.1" hidden="1" customHeight="1">
      <c r="A68" s="138"/>
      <c r="B68" s="136"/>
      <c r="C68" s="315"/>
      <c r="D68" s="316"/>
      <c r="E68" s="316"/>
      <c r="F68" s="316"/>
      <c r="G68" s="316"/>
      <c r="H68" s="316"/>
      <c r="I68" s="316"/>
      <c r="J68" s="316"/>
      <c r="K68" s="316"/>
      <c r="L68" s="317"/>
      <c r="M68" s="317"/>
      <c r="N68" s="317"/>
      <c r="O68" s="317"/>
      <c r="P68" s="317"/>
      <c r="Q68" s="317"/>
      <c r="R68" s="317"/>
      <c r="S68" s="317"/>
      <c r="T68" s="317"/>
      <c r="U68" s="317"/>
      <c r="V68" s="317"/>
      <c r="W68" s="317"/>
      <c r="X68" s="317"/>
      <c r="Y68" s="317"/>
      <c r="Z68" s="317"/>
      <c r="AA68" s="317"/>
      <c r="AB68" s="315"/>
      <c r="AC68" s="315"/>
      <c r="AD68" s="315"/>
      <c r="AE68" s="315"/>
      <c r="AF68" s="1524"/>
      <c r="AG68" s="315"/>
      <c r="AH68" s="315"/>
      <c r="AI68" s="315"/>
      <c r="AJ68" s="315"/>
      <c r="AK68" s="315"/>
      <c r="AL68" s="315"/>
      <c r="AM68" s="315"/>
      <c r="AN68" s="315"/>
      <c r="AO68" s="315"/>
      <c r="AP68" s="1143"/>
      <c r="AQ68" s="1143"/>
      <c r="AR68" s="1277"/>
      <c r="BC68" s="1279">
        <f t="shared" si="5"/>
        <v>0</v>
      </c>
    </row>
    <row r="69" spans="1:55" ht="32.1" hidden="1" customHeight="1">
      <c r="A69" s="313"/>
      <c r="B69" s="1144"/>
      <c r="C69" s="315"/>
      <c r="D69" s="316"/>
      <c r="E69" s="316"/>
      <c r="F69" s="316"/>
      <c r="G69" s="1145"/>
      <c r="H69" s="316"/>
      <c r="I69" s="316"/>
      <c r="J69" s="1146"/>
      <c r="K69" s="1146"/>
      <c r="L69" s="1147"/>
      <c r="M69" s="317"/>
      <c r="N69" s="1147"/>
      <c r="O69" s="317"/>
      <c r="P69" s="317"/>
      <c r="Q69" s="317"/>
      <c r="R69" s="317"/>
      <c r="S69" s="317"/>
      <c r="T69" s="317"/>
      <c r="U69" s="317"/>
      <c r="V69" s="317"/>
      <c r="W69" s="317"/>
      <c r="X69" s="317"/>
      <c r="Y69" s="317"/>
      <c r="Z69" s="317"/>
      <c r="AA69" s="317"/>
      <c r="AB69" s="315"/>
      <c r="AC69" s="315"/>
      <c r="AD69" s="315"/>
      <c r="AE69" s="315"/>
      <c r="AF69" s="1524"/>
      <c r="AG69" s="315"/>
      <c r="AH69" s="315"/>
      <c r="AI69" s="315"/>
      <c r="AJ69" s="315"/>
      <c r="AK69" s="315"/>
      <c r="AL69" s="315"/>
      <c r="AM69" s="315"/>
      <c r="AN69" s="315"/>
      <c r="AO69" s="315"/>
      <c r="AP69" s="1143"/>
      <c r="AQ69" s="1143"/>
      <c r="AR69" s="1277"/>
      <c r="BC69" s="1279">
        <f t="shared" si="5"/>
        <v>0</v>
      </c>
    </row>
    <row r="70" spans="1:55" s="51" customFormat="1" ht="32.1" hidden="1" customHeight="1">
      <c r="A70" s="48"/>
      <c r="B70" s="1144"/>
      <c r="C70" s="37"/>
      <c r="D70" s="35"/>
      <c r="E70" s="35"/>
      <c r="F70" s="316"/>
      <c r="G70" s="341"/>
      <c r="H70" s="35"/>
      <c r="I70" s="35"/>
      <c r="J70" s="1146"/>
      <c r="K70" s="1148"/>
      <c r="L70" s="1147"/>
      <c r="M70" s="37"/>
      <c r="N70" s="1147"/>
      <c r="O70" s="37"/>
      <c r="P70" s="37"/>
      <c r="Q70" s="37"/>
      <c r="R70" s="37"/>
      <c r="S70" s="37"/>
      <c r="T70" s="37"/>
      <c r="U70" s="37"/>
      <c r="V70" s="37"/>
      <c r="W70" s="37"/>
      <c r="X70" s="37"/>
      <c r="Y70" s="37"/>
      <c r="Z70" s="37"/>
      <c r="AA70" s="37"/>
      <c r="AB70" s="37"/>
      <c r="AC70" s="37"/>
      <c r="AD70" s="37"/>
      <c r="AE70" s="37"/>
      <c r="AF70" s="1526"/>
      <c r="AG70" s="315"/>
      <c r="AH70" s="315"/>
      <c r="AI70" s="315"/>
      <c r="AJ70" s="37"/>
      <c r="AK70" s="37"/>
      <c r="AL70" s="37"/>
      <c r="AM70" s="37"/>
      <c r="AN70" s="37"/>
      <c r="AO70" s="37"/>
      <c r="AP70" s="1132"/>
      <c r="AQ70" s="1132"/>
      <c r="AR70" s="457"/>
      <c r="BC70" s="1279">
        <f t="shared" si="5"/>
        <v>0</v>
      </c>
    </row>
    <row r="71" spans="1:55" s="460" customFormat="1" ht="32.1" hidden="1" customHeight="1">
      <c r="A71" s="42"/>
      <c r="B71" s="43"/>
      <c r="C71" s="44"/>
      <c r="D71" s="35"/>
      <c r="E71" s="35"/>
      <c r="F71" s="35"/>
      <c r="G71" s="35"/>
      <c r="H71" s="35"/>
      <c r="I71" s="35"/>
      <c r="J71" s="36"/>
      <c r="K71" s="36"/>
      <c r="L71" s="44"/>
      <c r="M71" s="44"/>
      <c r="N71" s="44"/>
      <c r="O71" s="44"/>
      <c r="P71" s="44"/>
      <c r="Q71" s="44"/>
      <c r="R71" s="44"/>
      <c r="S71" s="44"/>
      <c r="T71" s="44"/>
      <c r="U71" s="44"/>
      <c r="V71" s="44"/>
      <c r="W71" s="44"/>
      <c r="X71" s="44"/>
      <c r="Y71" s="44"/>
      <c r="Z71" s="44"/>
      <c r="AA71" s="44"/>
      <c r="AB71" s="44"/>
      <c r="AC71" s="44"/>
      <c r="AD71" s="44"/>
      <c r="AE71" s="44"/>
      <c r="AF71" s="1527"/>
      <c r="AG71" s="44"/>
      <c r="AH71" s="44"/>
      <c r="AI71" s="44"/>
      <c r="AJ71" s="44"/>
      <c r="AK71" s="44"/>
      <c r="AL71" s="44"/>
      <c r="AM71" s="44"/>
      <c r="AN71" s="44"/>
      <c r="AO71" s="44"/>
      <c r="AP71" s="1133"/>
      <c r="AQ71" s="1133"/>
      <c r="AR71" s="457"/>
      <c r="BC71" s="1279">
        <f t="shared" si="5"/>
        <v>0</v>
      </c>
    </row>
    <row r="72" spans="1:55" s="863" customFormat="1" ht="32.1" hidden="1" customHeight="1">
      <c r="A72" s="861"/>
      <c r="B72" s="45"/>
      <c r="C72" s="65"/>
      <c r="D72" s="36"/>
      <c r="E72" s="36"/>
      <c r="F72" s="36"/>
      <c r="G72" s="36"/>
      <c r="H72" s="36"/>
      <c r="I72" s="36"/>
      <c r="J72" s="46"/>
      <c r="K72" s="46"/>
      <c r="L72" s="22"/>
      <c r="M72" s="22"/>
      <c r="N72" s="22"/>
      <c r="O72" s="65"/>
      <c r="P72" s="65"/>
      <c r="Q72" s="65"/>
      <c r="R72" s="65"/>
      <c r="S72" s="65"/>
      <c r="T72" s="65"/>
      <c r="U72" s="65"/>
      <c r="V72" s="65"/>
      <c r="W72" s="65"/>
      <c r="X72" s="65"/>
      <c r="Y72" s="65"/>
      <c r="Z72" s="65"/>
      <c r="AA72" s="65"/>
      <c r="AB72" s="65"/>
      <c r="AC72" s="65"/>
      <c r="AD72" s="65"/>
      <c r="AE72" s="65"/>
      <c r="AF72" s="1432"/>
      <c r="AG72" s="65"/>
      <c r="AH72" s="65"/>
      <c r="AI72" s="65"/>
      <c r="AJ72" s="65"/>
      <c r="AK72" s="65"/>
      <c r="AL72" s="65"/>
      <c r="AM72" s="65"/>
      <c r="AN72" s="65"/>
      <c r="AO72" s="65"/>
      <c r="AP72" s="36"/>
      <c r="AQ72" s="36"/>
      <c r="AR72" s="457"/>
      <c r="BC72" s="1279">
        <f t="shared" si="5"/>
        <v>0</v>
      </c>
    </row>
    <row r="73" spans="1:55" s="27" customFormat="1" ht="32.1" customHeight="1">
      <c r="A73" s="48"/>
      <c r="B73" s="1149"/>
      <c r="C73" s="1150"/>
      <c r="D73" s="1128"/>
      <c r="E73" s="312"/>
      <c r="F73" s="312"/>
      <c r="G73" s="311"/>
      <c r="H73" s="311"/>
      <c r="I73" s="312"/>
      <c r="J73" s="312"/>
      <c r="K73" s="1151"/>
      <c r="L73" s="66"/>
      <c r="M73" s="66"/>
      <c r="N73" s="66"/>
      <c r="O73" s="66"/>
      <c r="P73" s="66"/>
      <c r="Q73" s="1151"/>
      <c r="R73" s="1151"/>
      <c r="S73" s="1150"/>
      <c r="T73" s="1150"/>
      <c r="U73" s="1150"/>
      <c r="V73" s="1150"/>
      <c r="W73" s="580"/>
      <c r="X73" s="1150"/>
      <c r="Y73" s="1150"/>
      <c r="Z73" s="1150"/>
      <c r="AA73" s="1150"/>
      <c r="AB73" s="1150"/>
      <c r="AC73" s="1150"/>
      <c r="AD73" s="1150"/>
      <c r="AE73" s="1150"/>
      <c r="AF73" s="1528"/>
      <c r="AG73" s="1150"/>
      <c r="AH73" s="1150"/>
      <c r="AI73" s="1150"/>
      <c r="AJ73" s="1150"/>
      <c r="AK73" s="1150"/>
      <c r="AL73" s="1150"/>
      <c r="AM73" s="1150"/>
      <c r="AN73" s="1150"/>
      <c r="AO73" s="1150"/>
      <c r="AP73" s="580"/>
      <c r="AQ73" s="580"/>
      <c r="AR73" s="1273"/>
      <c r="BC73" s="1279">
        <f t="shared" si="5"/>
        <v>0</v>
      </c>
    </row>
    <row r="74" spans="1:55" s="29" customFormat="1" ht="32.1" customHeight="1">
      <c r="A74" s="28"/>
      <c r="C74" s="24"/>
      <c r="AB74" s="24"/>
      <c r="AC74" s="24"/>
      <c r="AD74" s="24"/>
      <c r="AE74" s="24"/>
      <c r="AF74" s="24"/>
      <c r="AG74" s="24"/>
      <c r="AH74" s="24"/>
      <c r="AI74" s="24"/>
      <c r="AJ74" s="24"/>
      <c r="AK74" s="24"/>
      <c r="AL74" s="24"/>
      <c r="AM74" s="24"/>
      <c r="AN74" s="24"/>
      <c r="AO74" s="24"/>
      <c r="AP74" s="24"/>
      <c r="AQ74" s="24"/>
    </row>
    <row r="75" spans="1:55" s="29" customFormat="1" ht="32.1" hidden="1" customHeight="1">
      <c r="A75" s="28"/>
      <c r="B75" s="30" t="s">
        <v>872</v>
      </c>
      <c r="C75" s="24"/>
      <c r="AB75" s="24"/>
      <c r="AC75" s="24"/>
      <c r="AD75" s="24"/>
      <c r="AE75" s="24"/>
      <c r="AF75" s="24"/>
      <c r="AG75" s="24"/>
      <c r="AH75" s="24"/>
      <c r="AI75" s="24"/>
      <c r="AJ75" s="24"/>
      <c r="AK75" s="24"/>
      <c r="AL75" s="24"/>
      <c r="AM75" s="24"/>
      <c r="AN75" s="24"/>
      <c r="AO75" s="24"/>
      <c r="AP75" s="24"/>
      <c r="AQ75" s="24"/>
    </row>
    <row r="76" spans="1:55" s="29" customFormat="1" ht="24.95" customHeight="1">
      <c r="A76" s="1558"/>
      <c r="B76" s="1559"/>
      <c r="C76" s="1560"/>
      <c r="D76" s="1561"/>
      <c r="E76" s="1561"/>
      <c r="F76" s="1561"/>
      <c r="G76" s="1561"/>
      <c r="H76" s="1561"/>
      <c r="I76" s="1561"/>
      <c r="J76" s="1561"/>
      <c r="K76" s="1561"/>
      <c r="L76" s="1561"/>
      <c r="M76" s="1561"/>
      <c r="N76" s="1561"/>
      <c r="O76" s="1561"/>
      <c r="P76" s="1561"/>
      <c r="Q76" s="1561"/>
      <c r="R76" s="1561"/>
      <c r="S76" s="1561"/>
      <c r="T76" s="1561"/>
      <c r="U76" s="1561"/>
      <c r="V76" s="1561"/>
      <c r="W76" s="1561"/>
      <c r="X76" s="1561"/>
      <c r="Y76" s="1561"/>
      <c r="Z76" s="1561"/>
      <c r="AA76" s="1561"/>
      <c r="AB76" s="1560"/>
      <c r="AC76" s="1560"/>
      <c r="AD76" s="1560"/>
      <c r="AE76" s="1560"/>
      <c r="AF76" s="2548" t="s">
        <v>2640</v>
      </c>
      <c r="AG76" s="2548"/>
      <c r="AH76" s="2548"/>
      <c r="AI76" s="2548"/>
      <c r="AJ76" s="2548"/>
      <c r="AK76" s="2548"/>
      <c r="AL76" s="2548"/>
      <c r="AM76" s="2548"/>
      <c r="AN76" s="2548"/>
      <c r="AO76" s="2548"/>
      <c r="AP76" s="2548"/>
      <c r="AQ76" s="2548"/>
      <c r="AR76" s="2548"/>
    </row>
    <row r="77" spans="1:55" s="29" customFormat="1" ht="32.1" customHeight="1">
      <c r="A77" s="2547" t="s">
        <v>2641</v>
      </c>
      <c r="B77" s="2547"/>
      <c r="C77" s="2547"/>
      <c r="D77" s="2547"/>
      <c r="E77" s="1561"/>
      <c r="F77" s="1561"/>
      <c r="G77" s="1561"/>
      <c r="H77" s="1561"/>
      <c r="I77" s="1561"/>
      <c r="J77" s="2547" t="s">
        <v>2642</v>
      </c>
      <c r="K77" s="2547"/>
      <c r="L77" s="2547"/>
      <c r="M77" s="2547"/>
      <c r="N77" s="1561"/>
      <c r="O77" s="1561"/>
      <c r="P77" s="1561"/>
      <c r="Q77" s="1561"/>
      <c r="R77" s="1561"/>
      <c r="S77" s="1561"/>
      <c r="T77" s="1561"/>
      <c r="U77" s="1561"/>
      <c r="V77" s="1561"/>
      <c r="W77" s="1561"/>
      <c r="X77" s="1561"/>
      <c r="Y77" s="1561"/>
      <c r="Z77" s="1561"/>
      <c r="AA77" s="1561"/>
      <c r="AB77" s="1560"/>
      <c r="AC77" s="1560"/>
      <c r="AD77" s="1560"/>
      <c r="AE77" s="1560"/>
      <c r="AF77" s="2547" t="s">
        <v>2643</v>
      </c>
      <c r="AG77" s="2547"/>
      <c r="AH77" s="2547"/>
      <c r="AI77" s="2547"/>
      <c r="AJ77" s="2547"/>
      <c r="AK77" s="2547"/>
      <c r="AL77" s="2547"/>
      <c r="AM77" s="2547"/>
      <c r="AN77" s="2547"/>
      <c r="AO77" s="2547"/>
      <c r="AP77" s="2547"/>
      <c r="AQ77" s="2547"/>
      <c r="AR77" s="2547"/>
    </row>
    <row r="78" spans="1:55" s="29" customFormat="1" ht="32.1" customHeight="1">
      <c r="A78" s="28"/>
      <c r="C78" s="24"/>
      <c r="AB78" s="24"/>
      <c r="AC78" s="24"/>
      <c r="AD78" s="24"/>
      <c r="AE78" s="24"/>
      <c r="AF78" s="24"/>
      <c r="AG78" s="24"/>
      <c r="AH78" s="24"/>
      <c r="AI78" s="24"/>
      <c r="AJ78" s="24"/>
      <c r="AK78" s="24"/>
      <c r="AL78" s="24"/>
      <c r="AM78" s="24"/>
      <c r="AN78" s="24"/>
      <c r="AO78" s="24"/>
      <c r="AP78" s="24"/>
      <c r="AQ78" s="24"/>
    </row>
    <row r="79" spans="1:55" s="29" customFormat="1" ht="32.1" customHeight="1">
      <c r="A79" s="28"/>
      <c r="C79" s="24"/>
      <c r="AB79" s="24"/>
      <c r="AC79" s="24"/>
      <c r="AD79" s="24"/>
      <c r="AE79" s="24"/>
      <c r="AF79" s="24"/>
      <c r="AG79" s="24"/>
      <c r="AH79" s="24"/>
      <c r="AI79" s="24"/>
      <c r="AJ79" s="24"/>
      <c r="AK79" s="24"/>
      <c r="AL79" s="24"/>
      <c r="AM79" s="24"/>
      <c r="AN79" s="24"/>
      <c r="AO79" s="24"/>
      <c r="AP79" s="24"/>
      <c r="AQ79" s="24"/>
    </row>
    <row r="80" spans="1:55" s="29" customFormat="1" ht="32.1" customHeight="1">
      <c r="A80" s="28"/>
      <c r="C80" s="24"/>
      <c r="AB80" s="24"/>
      <c r="AC80" s="24"/>
      <c r="AD80" s="24"/>
      <c r="AE80" s="24"/>
      <c r="AF80" s="24"/>
      <c r="AG80" s="24"/>
      <c r="AH80" s="24"/>
      <c r="AI80" s="24"/>
      <c r="AJ80" s="24"/>
      <c r="AK80" s="24"/>
      <c r="AL80" s="24"/>
      <c r="AM80" s="24"/>
      <c r="AN80" s="24"/>
      <c r="AO80" s="24"/>
      <c r="AP80" s="24"/>
      <c r="AQ80" s="24"/>
    </row>
    <row r="81" spans="1:43" s="29" customFormat="1" ht="32.1" customHeight="1">
      <c r="A81" s="28"/>
      <c r="C81" s="24"/>
      <c r="AB81" s="24"/>
      <c r="AC81" s="24"/>
      <c r="AD81" s="24"/>
      <c r="AE81" s="24"/>
      <c r="AF81" s="24"/>
      <c r="AG81" s="24"/>
      <c r="AH81" s="24"/>
      <c r="AI81" s="24"/>
      <c r="AJ81" s="24"/>
      <c r="AK81" s="24"/>
      <c r="AL81" s="24"/>
      <c r="AM81" s="24"/>
      <c r="AN81" s="24"/>
      <c r="AO81" s="24"/>
      <c r="AP81" s="24"/>
      <c r="AQ81" s="24"/>
    </row>
    <row r="82" spans="1:43" s="29" customFormat="1" ht="32.1" customHeight="1">
      <c r="A82" s="28"/>
      <c r="C82" s="24"/>
      <c r="AB82" s="24"/>
      <c r="AC82" s="24"/>
      <c r="AD82" s="24"/>
      <c r="AE82" s="24"/>
      <c r="AF82" s="24"/>
      <c r="AG82" s="24"/>
      <c r="AH82" s="24"/>
      <c r="AI82" s="24"/>
      <c r="AJ82" s="24"/>
      <c r="AK82" s="24"/>
      <c r="AL82" s="24"/>
      <c r="AM82" s="24"/>
      <c r="AN82" s="24"/>
      <c r="AO82" s="24"/>
      <c r="AP82" s="24"/>
      <c r="AQ82" s="24"/>
    </row>
    <row r="83" spans="1:43" s="29" customFormat="1" ht="32.1" customHeight="1">
      <c r="A83" s="28"/>
      <c r="C83" s="24"/>
      <c r="AB83" s="24"/>
      <c r="AC83" s="24"/>
      <c r="AD83" s="24"/>
      <c r="AE83" s="24"/>
      <c r="AF83" s="24"/>
      <c r="AG83" s="24"/>
      <c r="AH83" s="24"/>
      <c r="AI83" s="24"/>
      <c r="AJ83" s="24"/>
      <c r="AK83" s="24"/>
      <c r="AL83" s="24"/>
      <c r="AM83" s="24"/>
      <c r="AN83" s="24"/>
      <c r="AO83" s="24"/>
      <c r="AP83" s="24"/>
      <c r="AQ83" s="24"/>
    </row>
    <row r="84" spans="1:43" s="29" customFormat="1" ht="32.1" customHeight="1">
      <c r="A84" s="28"/>
      <c r="C84" s="24"/>
      <c r="AB84" s="24"/>
      <c r="AC84" s="24"/>
      <c r="AD84" s="24"/>
      <c r="AE84" s="24"/>
      <c r="AF84" s="24"/>
      <c r="AG84" s="24"/>
      <c r="AH84" s="24"/>
      <c r="AI84" s="24"/>
      <c r="AJ84" s="24"/>
      <c r="AK84" s="24"/>
      <c r="AL84" s="24"/>
      <c r="AM84" s="24"/>
      <c r="AN84" s="24"/>
      <c r="AO84" s="24"/>
      <c r="AP84" s="24"/>
      <c r="AQ84" s="24"/>
    </row>
    <row r="85" spans="1:43" s="29" customFormat="1" ht="32.1" customHeight="1">
      <c r="A85" s="28"/>
      <c r="C85" s="24"/>
      <c r="AB85" s="24"/>
      <c r="AC85" s="24"/>
      <c r="AD85" s="24"/>
      <c r="AE85" s="24"/>
      <c r="AF85" s="24"/>
      <c r="AG85" s="24"/>
      <c r="AH85" s="24"/>
      <c r="AI85" s="24"/>
      <c r="AJ85" s="24"/>
      <c r="AK85" s="24"/>
      <c r="AL85" s="24"/>
      <c r="AM85" s="24"/>
      <c r="AN85" s="24"/>
      <c r="AO85" s="24"/>
      <c r="AP85" s="24"/>
      <c r="AQ85" s="24"/>
    </row>
    <row r="86" spans="1:43" s="29" customFormat="1" ht="32.1" customHeight="1">
      <c r="A86" s="28"/>
      <c r="C86" s="24"/>
      <c r="AB86" s="24"/>
      <c r="AC86" s="24"/>
      <c r="AD86" s="24"/>
      <c r="AE86" s="24"/>
      <c r="AF86" s="24"/>
      <c r="AG86" s="24"/>
      <c r="AH86" s="24"/>
      <c r="AI86" s="24"/>
      <c r="AJ86" s="24"/>
      <c r="AK86" s="24"/>
      <c r="AL86" s="24"/>
      <c r="AM86" s="24"/>
      <c r="AN86" s="24"/>
      <c r="AO86" s="24"/>
      <c r="AP86" s="24"/>
      <c r="AQ86" s="24"/>
    </row>
    <row r="87" spans="1:43" s="29" customFormat="1" ht="32.1" customHeight="1">
      <c r="A87" s="28"/>
      <c r="C87" s="24"/>
      <c r="AB87" s="24"/>
      <c r="AC87" s="24"/>
      <c r="AD87" s="24"/>
      <c r="AE87" s="24"/>
      <c r="AF87" s="24"/>
      <c r="AG87" s="24"/>
      <c r="AH87" s="24"/>
      <c r="AI87" s="24"/>
      <c r="AJ87" s="24"/>
      <c r="AK87" s="24"/>
      <c r="AL87" s="24"/>
      <c r="AM87" s="24"/>
      <c r="AN87" s="24"/>
      <c r="AO87" s="24"/>
      <c r="AP87" s="24"/>
      <c r="AQ87" s="24"/>
    </row>
    <row r="88" spans="1:43" s="29" customFormat="1" ht="32.1" customHeight="1">
      <c r="A88" s="28"/>
      <c r="C88" s="24"/>
      <c r="AB88" s="24"/>
      <c r="AC88" s="24"/>
      <c r="AD88" s="24"/>
      <c r="AE88" s="24"/>
      <c r="AF88" s="24"/>
      <c r="AG88" s="24"/>
      <c r="AH88" s="24"/>
      <c r="AI88" s="24"/>
      <c r="AJ88" s="24"/>
      <c r="AK88" s="24"/>
      <c r="AL88" s="24"/>
      <c r="AM88" s="24"/>
      <c r="AN88" s="24"/>
      <c r="AO88" s="24"/>
      <c r="AP88" s="24"/>
      <c r="AQ88" s="24"/>
    </row>
    <row r="89" spans="1:43" s="29" customFormat="1" ht="32.1" customHeight="1">
      <c r="A89" s="28"/>
      <c r="C89" s="24"/>
      <c r="AB89" s="24"/>
      <c r="AC89" s="24"/>
      <c r="AD89" s="24"/>
      <c r="AE89" s="24"/>
      <c r="AF89" s="24"/>
      <c r="AG89" s="24"/>
      <c r="AH89" s="24"/>
      <c r="AI89" s="24"/>
      <c r="AJ89" s="24"/>
      <c r="AK89" s="24"/>
      <c r="AL89" s="24"/>
      <c r="AM89" s="24"/>
      <c r="AN89" s="24"/>
      <c r="AO89" s="24"/>
      <c r="AP89" s="24"/>
      <c r="AQ89" s="24"/>
    </row>
    <row r="90" spans="1:43" s="29" customFormat="1" ht="32.1" customHeight="1">
      <c r="A90" s="28"/>
      <c r="C90" s="24"/>
      <c r="AB90" s="24"/>
      <c r="AC90" s="24"/>
      <c r="AD90" s="24"/>
      <c r="AE90" s="24"/>
      <c r="AF90" s="24"/>
      <c r="AG90" s="24"/>
      <c r="AH90" s="24"/>
      <c r="AI90" s="24"/>
      <c r="AJ90" s="24"/>
      <c r="AK90" s="24"/>
      <c r="AL90" s="24"/>
      <c r="AM90" s="24"/>
      <c r="AN90" s="24"/>
      <c r="AO90" s="24"/>
      <c r="AP90" s="24"/>
      <c r="AQ90" s="24"/>
    </row>
    <row r="91" spans="1:43" s="29" customFormat="1" ht="32.1" customHeight="1">
      <c r="A91" s="28"/>
      <c r="C91" s="24"/>
      <c r="AB91" s="24"/>
      <c r="AC91" s="24"/>
      <c r="AD91" s="24"/>
      <c r="AE91" s="24"/>
      <c r="AF91" s="24"/>
      <c r="AG91" s="24"/>
      <c r="AH91" s="24"/>
      <c r="AI91" s="24"/>
      <c r="AJ91" s="24"/>
      <c r="AK91" s="24"/>
      <c r="AL91" s="24"/>
      <c r="AM91" s="24"/>
      <c r="AN91" s="24"/>
      <c r="AO91" s="24"/>
      <c r="AP91" s="24"/>
      <c r="AQ91" s="24"/>
    </row>
    <row r="92" spans="1:43" s="29" customFormat="1" ht="32.1" customHeight="1">
      <c r="A92" s="28"/>
      <c r="C92" s="24"/>
      <c r="AB92" s="24"/>
      <c r="AC92" s="24"/>
      <c r="AD92" s="24"/>
      <c r="AE92" s="24"/>
      <c r="AF92" s="24"/>
      <c r="AG92" s="24"/>
      <c r="AH92" s="24"/>
      <c r="AI92" s="24"/>
      <c r="AJ92" s="24"/>
      <c r="AK92" s="24"/>
      <c r="AL92" s="24"/>
      <c r="AM92" s="24"/>
      <c r="AN92" s="24"/>
      <c r="AO92" s="24"/>
      <c r="AP92" s="24"/>
      <c r="AQ92" s="24"/>
    </row>
    <row r="93" spans="1:43" s="29" customFormat="1" ht="32.1" customHeight="1">
      <c r="A93" s="28"/>
      <c r="C93" s="24"/>
      <c r="AB93" s="24"/>
      <c r="AC93" s="24"/>
      <c r="AD93" s="24"/>
      <c r="AE93" s="24"/>
      <c r="AF93" s="24"/>
      <c r="AG93" s="24"/>
      <c r="AH93" s="24"/>
      <c r="AI93" s="24"/>
      <c r="AJ93" s="24"/>
      <c r="AK93" s="24"/>
      <c r="AL93" s="24"/>
      <c r="AM93" s="24"/>
      <c r="AN93" s="24"/>
      <c r="AO93" s="24"/>
      <c r="AP93" s="24"/>
      <c r="AQ93" s="24"/>
    </row>
    <row r="94" spans="1:43" s="29" customFormat="1" ht="32.1" customHeight="1">
      <c r="A94" s="28"/>
      <c r="C94" s="24"/>
      <c r="AB94" s="24"/>
      <c r="AC94" s="24"/>
      <c r="AD94" s="24"/>
      <c r="AE94" s="24"/>
      <c r="AF94" s="24"/>
      <c r="AG94" s="24"/>
      <c r="AH94" s="24"/>
      <c r="AI94" s="24"/>
      <c r="AJ94" s="24"/>
      <c r="AK94" s="24"/>
      <c r="AL94" s="24"/>
      <c r="AM94" s="24"/>
      <c r="AN94" s="24"/>
      <c r="AO94" s="24"/>
      <c r="AP94" s="24"/>
      <c r="AQ94" s="24"/>
    </row>
    <row r="95" spans="1:43" s="29" customFormat="1" ht="32.1" customHeight="1">
      <c r="A95" s="28"/>
      <c r="C95" s="24"/>
      <c r="AB95" s="24"/>
      <c r="AC95" s="24"/>
      <c r="AD95" s="24"/>
      <c r="AE95" s="24"/>
      <c r="AF95" s="24"/>
      <c r="AG95" s="24"/>
      <c r="AH95" s="24"/>
      <c r="AI95" s="24"/>
      <c r="AJ95" s="24"/>
      <c r="AK95" s="24"/>
      <c r="AL95" s="24"/>
      <c r="AM95" s="24"/>
      <c r="AN95" s="24"/>
      <c r="AO95" s="24"/>
      <c r="AP95" s="24"/>
      <c r="AQ95" s="24"/>
    </row>
    <row r="96" spans="1:43" s="29" customFormat="1" ht="32.1" customHeight="1">
      <c r="A96" s="28"/>
      <c r="C96" s="24"/>
      <c r="AB96" s="24"/>
      <c r="AC96" s="24"/>
      <c r="AD96" s="24"/>
      <c r="AE96" s="24"/>
      <c r="AF96" s="24"/>
      <c r="AG96" s="24"/>
      <c r="AH96" s="24"/>
      <c r="AI96" s="24"/>
      <c r="AJ96" s="24"/>
      <c r="AK96" s="24"/>
      <c r="AL96" s="24"/>
      <c r="AM96" s="24"/>
      <c r="AN96" s="24"/>
      <c r="AO96" s="24"/>
      <c r="AP96" s="24"/>
      <c r="AQ96" s="24"/>
    </row>
    <row r="97" spans="1:43" s="29" customFormat="1" ht="32.1" customHeight="1">
      <c r="A97" s="28"/>
      <c r="C97" s="24"/>
      <c r="AB97" s="24"/>
      <c r="AC97" s="24"/>
      <c r="AD97" s="24"/>
      <c r="AE97" s="24"/>
      <c r="AF97" s="24"/>
      <c r="AG97" s="24"/>
      <c r="AH97" s="24"/>
      <c r="AI97" s="24"/>
      <c r="AJ97" s="24"/>
      <c r="AK97" s="24"/>
      <c r="AL97" s="24"/>
      <c r="AM97" s="24"/>
      <c r="AN97" s="24"/>
      <c r="AO97" s="24"/>
      <c r="AP97" s="24"/>
      <c r="AQ97" s="24"/>
    </row>
    <row r="98" spans="1:43" s="29" customFormat="1" ht="32.1" customHeight="1">
      <c r="A98" s="28"/>
      <c r="C98" s="24"/>
      <c r="AB98" s="24"/>
      <c r="AC98" s="24"/>
      <c r="AD98" s="24"/>
      <c r="AE98" s="24"/>
      <c r="AF98" s="24"/>
      <c r="AG98" s="24"/>
      <c r="AH98" s="24"/>
      <c r="AI98" s="24"/>
      <c r="AJ98" s="24"/>
      <c r="AK98" s="24"/>
      <c r="AL98" s="24"/>
      <c r="AM98" s="24"/>
      <c r="AN98" s="24"/>
      <c r="AO98" s="24"/>
      <c r="AP98" s="24"/>
      <c r="AQ98" s="24"/>
    </row>
    <row r="99" spans="1:43" s="29" customFormat="1" ht="32.1" customHeight="1">
      <c r="A99" s="28"/>
      <c r="C99" s="24"/>
      <c r="AB99" s="24"/>
      <c r="AC99" s="24"/>
      <c r="AD99" s="24"/>
      <c r="AE99" s="24"/>
      <c r="AF99" s="24"/>
      <c r="AG99" s="24"/>
      <c r="AH99" s="24"/>
      <c r="AI99" s="24"/>
      <c r="AJ99" s="24"/>
      <c r="AK99" s="24"/>
      <c r="AL99" s="24"/>
      <c r="AM99" s="24"/>
      <c r="AN99" s="24"/>
      <c r="AO99" s="24"/>
      <c r="AP99" s="24"/>
      <c r="AQ99" s="24"/>
    </row>
    <row r="100" spans="1:43" s="29" customFormat="1" ht="32.1" customHeight="1">
      <c r="A100" s="28"/>
      <c r="C100" s="24"/>
      <c r="AB100" s="24"/>
      <c r="AC100" s="24"/>
      <c r="AD100" s="24"/>
      <c r="AE100" s="24"/>
      <c r="AF100" s="24"/>
      <c r="AG100" s="24"/>
      <c r="AH100" s="24"/>
      <c r="AI100" s="24"/>
      <c r="AJ100" s="24"/>
      <c r="AK100" s="24"/>
      <c r="AL100" s="24"/>
      <c r="AM100" s="24"/>
      <c r="AN100" s="24"/>
      <c r="AO100" s="24"/>
      <c r="AP100" s="24"/>
      <c r="AQ100" s="24"/>
    </row>
    <row r="101" spans="1:43" s="29" customFormat="1" ht="32.1" customHeight="1">
      <c r="A101" s="28"/>
      <c r="C101" s="24"/>
      <c r="AB101" s="24"/>
      <c r="AC101" s="24"/>
      <c r="AD101" s="24"/>
      <c r="AE101" s="24"/>
      <c r="AF101" s="24"/>
      <c r="AG101" s="24"/>
      <c r="AH101" s="24"/>
      <c r="AI101" s="24"/>
      <c r="AJ101" s="24"/>
      <c r="AK101" s="24"/>
      <c r="AL101" s="24"/>
      <c r="AM101" s="24"/>
      <c r="AN101" s="24"/>
      <c r="AO101" s="24"/>
      <c r="AP101" s="24"/>
      <c r="AQ101" s="24"/>
    </row>
    <row r="102" spans="1:43" s="29" customFormat="1" ht="32.1" customHeight="1">
      <c r="A102" s="28"/>
      <c r="C102" s="24"/>
      <c r="AB102" s="24"/>
      <c r="AC102" s="24"/>
      <c r="AD102" s="24"/>
      <c r="AE102" s="24"/>
      <c r="AF102" s="24"/>
      <c r="AG102" s="24"/>
      <c r="AH102" s="24"/>
      <c r="AI102" s="24"/>
      <c r="AJ102" s="24"/>
      <c r="AK102" s="24"/>
      <c r="AL102" s="24"/>
      <c r="AM102" s="24"/>
      <c r="AN102" s="24"/>
      <c r="AO102" s="24"/>
      <c r="AP102" s="24"/>
      <c r="AQ102" s="24"/>
    </row>
    <row r="103" spans="1:43" s="29" customFormat="1" ht="32.1" customHeight="1">
      <c r="A103" s="28"/>
      <c r="C103" s="24"/>
      <c r="AB103" s="24"/>
      <c r="AC103" s="24"/>
      <c r="AD103" s="24"/>
      <c r="AE103" s="24"/>
      <c r="AF103" s="24"/>
      <c r="AG103" s="24"/>
      <c r="AH103" s="24"/>
      <c r="AI103" s="24"/>
      <c r="AJ103" s="24"/>
      <c r="AK103" s="24"/>
      <c r="AL103" s="24"/>
      <c r="AM103" s="24"/>
      <c r="AN103" s="24"/>
      <c r="AO103" s="24"/>
      <c r="AP103" s="24"/>
      <c r="AQ103" s="24"/>
    </row>
    <row r="104" spans="1:43" s="29" customFormat="1" ht="32.1" customHeight="1">
      <c r="A104" s="28"/>
      <c r="C104" s="24"/>
      <c r="AB104" s="24"/>
      <c r="AC104" s="24"/>
      <c r="AD104" s="24"/>
      <c r="AE104" s="24"/>
      <c r="AF104" s="24"/>
      <c r="AG104" s="24"/>
      <c r="AH104" s="24"/>
      <c r="AI104" s="24"/>
      <c r="AJ104" s="24"/>
      <c r="AK104" s="24"/>
      <c r="AL104" s="24"/>
      <c r="AM104" s="24"/>
      <c r="AN104" s="24"/>
      <c r="AO104" s="24"/>
      <c r="AP104" s="24"/>
      <c r="AQ104" s="24"/>
    </row>
    <row r="105" spans="1:43" s="29" customFormat="1" ht="32.1" customHeight="1">
      <c r="A105" s="28"/>
      <c r="C105" s="24"/>
      <c r="AB105" s="24"/>
      <c r="AC105" s="24"/>
      <c r="AD105" s="24"/>
      <c r="AE105" s="24"/>
      <c r="AF105" s="24"/>
      <c r="AG105" s="24"/>
      <c r="AH105" s="24"/>
      <c r="AI105" s="24"/>
      <c r="AJ105" s="24"/>
      <c r="AK105" s="24"/>
      <c r="AL105" s="24"/>
      <c r="AM105" s="24"/>
      <c r="AN105" s="24"/>
      <c r="AO105" s="24"/>
      <c r="AP105" s="24"/>
      <c r="AQ105" s="24"/>
    </row>
    <row r="106" spans="1:43" s="29" customFormat="1" ht="32.1" customHeight="1">
      <c r="A106" s="28"/>
      <c r="C106" s="24"/>
      <c r="AB106" s="24"/>
      <c r="AC106" s="24"/>
      <c r="AD106" s="24"/>
      <c r="AE106" s="24"/>
      <c r="AF106" s="24"/>
      <c r="AG106" s="24"/>
      <c r="AH106" s="24"/>
      <c r="AI106" s="24"/>
      <c r="AJ106" s="24"/>
      <c r="AK106" s="24"/>
      <c r="AL106" s="24"/>
      <c r="AM106" s="24"/>
      <c r="AN106" s="24"/>
      <c r="AO106" s="24"/>
      <c r="AP106" s="24"/>
      <c r="AQ106" s="24"/>
    </row>
    <row r="107" spans="1:43" s="29" customFormat="1" ht="32.1" customHeight="1">
      <c r="A107" s="28"/>
      <c r="C107" s="24"/>
      <c r="AB107" s="24"/>
      <c r="AC107" s="24"/>
      <c r="AD107" s="24"/>
      <c r="AE107" s="24"/>
      <c r="AF107" s="24"/>
      <c r="AG107" s="24"/>
      <c r="AH107" s="24"/>
      <c r="AI107" s="24"/>
      <c r="AJ107" s="24"/>
      <c r="AK107" s="24"/>
      <c r="AL107" s="24"/>
      <c r="AM107" s="24"/>
      <c r="AN107" s="24"/>
      <c r="AO107" s="24"/>
      <c r="AP107" s="24"/>
      <c r="AQ107" s="24"/>
    </row>
    <row r="108" spans="1:43" s="29" customFormat="1" ht="32.1" customHeight="1">
      <c r="A108" s="28"/>
      <c r="C108" s="24"/>
      <c r="AB108" s="24"/>
      <c r="AC108" s="24"/>
      <c r="AD108" s="24"/>
      <c r="AE108" s="24"/>
      <c r="AF108" s="24"/>
      <c r="AG108" s="24"/>
      <c r="AH108" s="24"/>
      <c r="AI108" s="24"/>
      <c r="AJ108" s="24"/>
      <c r="AK108" s="24"/>
      <c r="AL108" s="24"/>
      <c r="AM108" s="24"/>
      <c r="AN108" s="24"/>
      <c r="AO108" s="24"/>
      <c r="AP108" s="24"/>
      <c r="AQ108" s="24"/>
    </row>
    <row r="109" spans="1:43" s="29" customFormat="1" ht="32.1" customHeight="1">
      <c r="A109" s="28"/>
      <c r="C109" s="24"/>
      <c r="AB109" s="24"/>
      <c r="AC109" s="24"/>
      <c r="AD109" s="24"/>
      <c r="AE109" s="24"/>
      <c r="AF109" s="24"/>
      <c r="AG109" s="24"/>
      <c r="AH109" s="24"/>
      <c r="AI109" s="24"/>
      <c r="AJ109" s="24"/>
      <c r="AK109" s="24"/>
      <c r="AL109" s="24"/>
      <c r="AM109" s="24"/>
      <c r="AN109" s="24"/>
      <c r="AO109" s="24"/>
      <c r="AP109" s="24"/>
      <c r="AQ109" s="24"/>
    </row>
    <row r="110" spans="1:43" s="29" customFormat="1" ht="32.1" customHeight="1">
      <c r="A110" s="28"/>
      <c r="C110" s="24"/>
      <c r="AB110" s="24"/>
      <c r="AC110" s="24"/>
      <c r="AD110" s="24"/>
      <c r="AE110" s="24"/>
      <c r="AF110" s="24"/>
      <c r="AG110" s="24"/>
      <c r="AH110" s="24"/>
      <c r="AI110" s="24"/>
      <c r="AJ110" s="24"/>
      <c r="AK110" s="24"/>
      <c r="AL110" s="24"/>
      <c r="AM110" s="24"/>
      <c r="AN110" s="24"/>
      <c r="AO110" s="24"/>
      <c r="AP110" s="24"/>
      <c r="AQ110" s="24"/>
    </row>
    <row r="111" spans="1:43" s="29" customFormat="1" ht="32.1" customHeight="1">
      <c r="A111" s="28"/>
      <c r="C111" s="24"/>
      <c r="AB111" s="24"/>
      <c r="AC111" s="24"/>
      <c r="AD111" s="24"/>
      <c r="AE111" s="24"/>
      <c r="AF111" s="24"/>
      <c r="AG111" s="24"/>
      <c r="AH111" s="24"/>
      <c r="AI111" s="24"/>
      <c r="AJ111" s="24"/>
      <c r="AK111" s="24"/>
      <c r="AL111" s="24"/>
      <c r="AM111" s="24"/>
      <c r="AN111" s="24"/>
      <c r="AO111" s="24"/>
      <c r="AP111" s="24"/>
      <c r="AQ111" s="24"/>
    </row>
    <row r="112" spans="1:43" s="29" customFormat="1" ht="32.1" customHeight="1">
      <c r="A112" s="28"/>
      <c r="C112" s="24"/>
      <c r="AB112" s="24"/>
      <c r="AC112" s="24"/>
      <c r="AD112" s="24"/>
      <c r="AE112" s="24"/>
      <c r="AF112" s="24"/>
      <c r="AG112" s="24"/>
      <c r="AH112" s="24"/>
      <c r="AI112" s="24"/>
      <c r="AJ112" s="24"/>
      <c r="AK112" s="24"/>
      <c r="AL112" s="24"/>
      <c r="AM112" s="24"/>
      <c r="AN112" s="24"/>
      <c r="AO112" s="24"/>
      <c r="AP112" s="24"/>
      <c r="AQ112" s="24"/>
    </row>
    <row r="113" spans="1:44" s="29" customFormat="1" ht="32.1" customHeight="1">
      <c r="A113" s="28"/>
      <c r="C113" s="24"/>
      <c r="AB113" s="24"/>
      <c r="AC113" s="24"/>
      <c r="AD113" s="24"/>
      <c r="AE113" s="24"/>
      <c r="AF113" s="24"/>
      <c r="AG113" s="24"/>
      <c r="AH113" s="24"/>
      <c r="AI113" s="24"/>
      <c r="AJ113" s="24"/>
      <c r="AK113" s="24"/>
      <c r="AL113" s="24"/>
      <c r="AM113" s="24"/>
      <c r="AN113" s="24"/>
      <c r="AO113" s="24"/>
      <c r="AP113" s="24"/>
      <c r="AQ113" s="24"/>
    </row>
    <row r="114" spans="1:44" s="29" customFormat="1" ht="32.1" customHeight="1">
      <c r="A114" s="28"/>
      <c r="C114" s="24"/>
      <c r="AB114" s="24"/>
      <c r="AC114" s="24"/>
      <c r="AD114" s="24"/>
      <c r="AE114" s="24"/>
      <c r="AF114" s="24"/>
      <c r="AG114" s="24"/>
      <c r="AH114" s="24"/>
      <c r="AI114" s="24"/>
      <c r="AJ114" s="24"/>
      <c r="AK114" s="24"/>
      <c r="AL114" s="24"/>
      <c r="AM114" s="24"/>
      <c r="AN114" s="24"/>
      <c r="AO114" s="24"/>
      <c r="AP114" s="24"/>
      <c r="AQ114" s="24"/>
    </row>
    <row r="115" spans="1:44" s="29" customFormat="1" ht="32.1" customHeight="1">
      <c r="A115" s="28"/>
      <c r="C115" s="24"/>
      <c r="AB115" s="24"/>
      <c r="AC115" s="24"/>
      <c r="AD115" s="24"/>
      <c r="AE115" s="24"/>
      <c r="AF115" s="24"/>
      <c r="AG115" s="24"/>
      <c r="AH115" s="24"/>
      <c r="AI115" s="24"/>
      <c r="AJ115" s="24"/>
      <c r="AK115" s="24"/>
      <c r="AL115" s="24"/>
      <c r="AM115" s="24"/>
      <c r="AN115" s="24"/>
      <c r="AO115" s="24"/>
      <c r="AP115" s="24"/>
      <c r="AQ115" s="24"/>
    </row>
    <row r="116" spans="1:44" s="29" customFormat="1" ht="32.1" customHeight="1">
      <c r="A116" s="28"/>
      <c r="C116" s="24"/>
      <c r="AB116" s="24"/>
      <c r="AC116" s="24"/>
      <c r="AD116" s="24"/>
      <c r="AE116" s="24"/>
      <c r="AF116" s="24"/>
      <c r="AG116" s="24"/>
      <c r="AH116" s="24"/>
      <c r="AI116" s="24"/>
      <c r="AJ116" s="24"/>
      <c r="AK116" s="24"/>
      <c r="AL116" s="24"/>
      <c r="AM116" s="24"/>
      <c r="AN116" s="24"/>
      <c r="AO116" s="24"/>
      <c r="AP116" s="24"/>
      <c r="AQ116" s="24"/>
    </row>
    <row r="117" spans="1:44" s="29" customFormat="1" ht="32.1" customHeight="1">
      <c r="A117" s="28"/>
      <c r="C117" s="24"/>
      <c r="AB117" s="24"/>
      <c r="AC117" s="24"/>
      <c r="AD117" s="24"/>
      <c r="AE117" s="24"/>
      <c r="AF117" s="24"/>
      <c r="AG117" s="24"/>
      <c r="AH117" s="24"/>
      <c r="AI117" s="24"/>
      <c r="AJ117" s="24"/>
      <c r="AK117" s="24"/>
      <c r="AL117" s="24"/>
      <c r="AM117" s="24"/>
      <c r="AN117" s="24"/>
      <c r="AO117" s="24"/>
      <c r="AP117" s="24"/>
      <c r="AQ117" s="24"/>
    </row>
    <row r="118" spans="1:44" s="29" customFormat="1" ht="32.1" customHeight="1">
      <c r="A118" s="28"/>
      <c r="C118" s="24"/>
      <c r="AB118" s="24"/>
      <c r="AC118" s="24"/>
      <c r="AD118" s="24"/>
      <c r="AE118" s="24"/>
      <c r="AF118" s="24"/>
      <c r="AG118" s="24"/>
      <c r="AH118" s="24"/>
      <c r="AI118" s="24"/>
      <c r="AJ118" s="24"/>
      <c r="AK118" s="24"/>
      <c r="AL118" s="24"/>
      <c r="AM118" s="24"/>
      <c r="AN118" s="24"/>
      <c r="AO118" s="24"/>
      <c r="AP118" s="24"/>
      <c r="AQ118" s="24"/>
    </row>
    <row r="119" spans="1:44" ht="32.1" customHeight="1">
      <c r="B119" s="18"/>
      <c r="C119" s="52"/>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52"/>
      <c r="AC119" s="52"/>
      <c r="AD119" s="52"/>
      <c r="AE119" s="52"/>
      <c r="AF119" s="52"/>
      <c r="AG119" s="52"/>
      <c r="AH119" s="52"/>
      <c r="AI119" s="52"/>
      <c r="AJ119" s="52"/>
      <c r="AK119" s="52"/>
      <c r="AL119" s="52"/>
      <c r="AM119" s="52"/>
      <c r="AN119" s="52"/>
      <c r="AO119" s="52"/>
      <c r="AP119" s="52"/>
      <c r="AQ119" s="52"/>
      <c r="AR119" s="18"/>
    </row>
    <row r="120" spans="1:44" ht="32.1" customHeight="1">
      <c r="B120" s="18"/>
      <c r="C120" s="52"/>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52"/>
      <c r="AC120" s="52"/>
      <c r="AD120" s="52"/>
      <c r="AE120" s="52"/>
      <c r="AF120" s="52"/>
      <c r="AG120" s="52"/>
      <c r="AH120" s="52"/>
      <c r="AI120" s="52"/>
      <c r="AJ120" s="52"/>
      <c r="AK120" s="52"/>
      <c r="AL120" s="52"/>
      <c r="AM120" s="52"/>
      <c r="AN120" s="52"/>
      <c r="AO120" s="52"/>
      <c r="AP120" s="52"/>
      <c r="AQ120" s="52"/>
      <c r="AR120" s="18"/>
    </row>
    <row r="121" spans="1:44" ht="32.1" customHeight="1">
      <c r="B121" s="18"/>
      <c r="C121" s="52"/>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52"/>
      <c r="AC121" s="52"/>
      <c r="AD121" s="52"/>
      <c r="AE121" s="52"/>
      <c r="AF121" s="52"/>
      <c r="AG121" s="52"/>
      <c r="AH121" s="52"/>
      <c r="AI121" s="52"/>
      <c r="AJ121" s="52"/>
      <c r="AK121" s="52"/>
      <c r="AL121" s="52"/>
      <c r="AM121" s="52"/>
      <c r="AN121" s="52"/>
      <c r="AO121" s="52"/>
      <c r="AP121" s="52"/>
      <c r="AQ121" s="52"/>
      <c r="AR121" s="18"/>
    </row>
    <row r="122" spans="1:44" ht="32.1" customHeight="1">
      <c r="B122" s="18"/>
      <c r="C122" s="52"/>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52"/>
      <c r="AC122" s="52"/>
      <c r="AD122" s="52"/>
      <c r="AE122" s="52"/>
      <c r="AF122" s="52"/>
      <c r="AG122" s="52"/>
      <c r="AH122" s="52"/>
      <c r="AI122" s="52"/>
      <c r="AJ122" s="52"/>
      <c r="AK122" s="52"/>
      <c r="AL122" s="52"/>
      <c r="AM122" s="52"/>
      <c r="AN122" s="52"/>
      <c r="AO122" s="52"/>
      <c r="AP122" s="52"/>
      <c r="AQ122" s="52"/>
      <c r="AR122" s="18"/>
    </row>
    <row r="123" spans="1:44" ht="32.1" customHeight="1">
      <c r="B123" s="18"/>
      <c r="C123" s="52"/>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52"/>
      <c r="AC123" s="52"/>
      <c r="AD123" s="52"/>
      <c r="AE123" s="52"/>
      <c r="AF123" s="52"/>
      <c r="AG123" s="52"/>
      <c r="AH123" s="52"/>
      <c r="AI123" s="52"/>
      <c r="AJ123" s="52"/>
      <c r="AK123" s="52"/>
      <c r="AL123" s="52"/>
      <c r="AM123" s="52"/>
      <c r="AN123" s="52"/>
      <c r="AO123" s="52"/>
      <c r="AP123" s="52"/>
      <c r="AQ123" s="52"/>
      <c r="AR123" s="18"/>
    </row>
    <row r="124" spans="1:44" ht="32.1" customHeight="1">
      <c r="B124" s="18"/>
      <c r="C124" s="52"/>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52"/>
      <c r="AC124" s="52"/>
      <c r="AD124" s="52"/>
      <c r="AE124" s="52"/>
      <c r="AF124" s="52"/>
      <c r="AG124" s="52"/>
      <c r="AH124" s="52"/>
      <c r="AI124" s="52"/>
      <c r="AJ124" s="52"/>
      <c r="AK124" s="52"/>
      <c r="AL124" s="52"/>
      <c r="AM124" s="52"/>
      <c r="AN124" s="52"/>
      <c r="AO124" s="52"/>
      <c r="AP124" s="52"/>
      <c r="AQ124" s="52"/>
      <c r="AR124" s="18"/>
    </row>
    <row r="125" spans="1:44" ht="32.1" customHeight="1">
      <c r="B125" s="18"/>
      <c r="C125" s="52"/>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52"/>
      <c r="AC125" s="52"/>
      <c r="AD125" s="52"/>
      <c r="AE125" s="52"/>
      <c r="AF125" s="52"/>
      <c r="AG125" s="52"/>
      <c r="AH125" s="52"/>
      <c r="AI125" s="52"/>
      <c r="AJ125" s="52"/>
      <c r="AK125" s="52"/>
      <c r="AL125" s="52"/>
      <c r="AM125" s="52"/>
      <c r="AN125" s="52"/>
      <c r="AO125" s="52"/>
      <c r="AP125" s="52"/>
      <c r="AQ125" s="52"/>
      <c r="AR125" s="18"/>
    </row>
    <row r="126" spans="1:44" ht="32.1" customHeight="1">
      <c r="B126" s="18"/>
      <c r="C126" s="52"/>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52"/>
      <c r="AC126" s="52"/>
      <c r="AD126" s="52"/>
      <c r="AE126" s="52"/>
      <c r="AF126" s="52"/>
      <c r="AG126" s="52"/>
      <c r="AH126" s="52"/>
      <c r="AI126" s="52"/>
      <c r="AJ126" s="52"/>
      <c r="AK126" s="52"/>
      <c r="AL126" s="52"/>
      <c r="AM126" s="52"/>
      <c r="AN126" s="52"/>
      <c r="AO126" s="52"/>
      <c r="AP126" s="52"/>
      <c r="AQ126" s="52"/>
      <c r="AR126" s="18"/>
    </row>
    <row r="127" spans="1:44" ht="32.1" customHeight="1">
      <c r="B127" s="18"/>
      <c r="C127" s="52"/>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52"/>
      <c r="AC127" s="52"/>
      <c r="AD127" s="52"/>
      <c r="AE127" s="52"/>
      <c r="AF127" s="52"/>
      <c r="AG127" s="52"/>
      <c r="AH127" s="52"/>
      <c r="AI127" s="52"/>
      <c r="AJ127" s="52"/>
      <c r="AK127" s="52"/>
      <c r="AL127" s="52"/>
      <c r="AM127" s="52"/>
      <c r="AN127" s="52"/>
      <c r="AO127" s="52"/>
      <c r="AP127" s="52"/>
      <c r="AQ127" s="52"/>
      <c r="AR127" s="18"/>
    </row>
    <row r="128" spans="1:44" ht="32.1" customHeight="1">
      <c r="B128" s="18"/>
      <c r="C128" s="52"/>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52"/>
      <c r="AC128" s="52"/>
      <c r="AD128" s="52"/>
      <c r="AE128" s="52"/>
      <c r="AF128" s="52"/>
      <c r="AG128" s="52"/>
      <c r="AH128" s="52"/>
      <c r="AI128" s="52"/>
      <c r="AJ128" s="52"/>
      <c r="AK128" s="52"/>
      <c r="AL128" s="52"/>
      <c r="AM128" s="52"/>
      <c r="AN128" s="52"/>
      <c r="AO128" s="52"/>
      <c r="AP128" s="52"/>
      <c r="AQ128" s="52"/>
      <c r="AR128" s="18"/>
    </row>
    <row r="129" spans="2:44" ht="32.1" customHeight="1">
      <c r="B129" s="18"/>
      <c r="C129" s="52"/>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52"/>
      <c r="AC129" s="52"/>
      <c r="AD129" s="52"/>
      <c r="AE129" s="52"/>
      <c r="AF129" s="52"/>
      <c r="AG129" s="52"/>
      <c r="AH129" s="52"/>
      <c r="AI129" s="52"/>
      <c r="AJ129" s="52"/>
      <c r="AK129" s="52"/>
      <c r="AL129" s="52"/>
      <c r="AM129" s="52"/>
      <c r="AN129" s="52"/>
      <c r="AO129" s="52"/>
      <c r="AP129" s="52"/>
      <c r="AQ129" s="52"/>
      <c r="AR129" s="18"/>
    </row>
    <row r="130" spans="2:44" ht="32.1" customHeight="1">
      <c r="B130" s="18"/>
      <c r="C130" s="52"/>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52"/>
      <c r="AC130" s="52"/>
      <c r="AD130" s="52"/>
      <c r="AE130" s="52"/>
      <c r="AF130" s="52"/>
      <c r="AG130" s="52"/>
      <c r="AH130" s="52"/>
      <c r="AI130" s="52"/>
      <c r="AJ130" s="52"/>
      <c r="AK130" s="52"/>
      <c r="AL130" s="52"/>
      <c r="AM130" s="52"/>
      <c r="AN130" s="52"/>
      <c r="AO130" s="52"/>
      <c r="AP130" s="52"/>
      <c r="AQ130" s="52"/>
      <c r="AR130" s="18"/>
    </row>
    <row r="131" spans="2:44" ht="32.1" customHeight="1">
      <c r="B131" s="18"/>
      <c r="C131" s="52"/>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52"/>
      <c r="AC131" s="52"/>
      <c r="AD131" s="52"/>
      <c r="AE131" s="52"/>
      <c r="AF131" s="52"/>
      <c r="AG131" s="52"/>
      <c r="AH131" s="52"/>
      <c r="AI131" s="52"/>
      <c r="AJ131" s="52"/>
      <c r="AK131" s="52"/>
      <c r="AL131" s="52"/>
      <c r="AM131" s="52"/>
      <c r="AN131" s="52"/>
      <c r="AO131" s="52"/>
      <c r="AP131" s="52"/>
      <c r="AQ131" s="52"/>
      <c r="AR131" s="18"/>
    </row>
    <row r="132" spans="2:44" ht="32.1" customHeight="1">
      <c r="B132" s="18"/>
      <c r="C132" s="52"/>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52"/>
      <c r="AC132" s="52"/>
      <c r="AD132" s="52"/>
      <c r="AE132" s="52"/>
      <c r="AF132" s="52"/>
      <c r="AG132" s="52"/>
      <c r="AH132" s="52"/>
      <c r="AI132" s="52"/>
      <c r="AJ132" s="52"/>
      <c r="AK132" s="52"/>
      <c r="AL132" s="52"/>
      <c r="AM132" s="52"/>
      <c r="AN132" s="52"/>
      <c r="AO132" s="52"/>
      <c r="AP132" s="52"/>
      <c r="AQ132" s="52"/>
      <c r="AR132" s="18"/>
    </row>
    <row r="133" spans="2:44" ht="32.1" customHeight="1">
      <c r="B133" s="18"/>
      <c r="C133" s="52"/>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52"/>
      <c r="AC133" s="52"/>
      <c r="AD133" s="52"/>
      <c r="AE133" s="52"/>
      <c r="AF133" s="52"/>
      <c r="AG133" s="52"/>
      <c r="AH133" s="52"/>
      <c r="AI133" s="52"/>
      <c r="AJ133" s="52"/>
      <c r="AK133" s="52"/>
      <c r="AL133" s="52"/>
      <c r="AM133" s="52"/>
      <c r="AN133" s="52"/>
      <c r="AO133" s="52"/>
      <c r="AP133" s="52"/>
      <c r="AQ133" s="52"/>
      <c r="AR133" s="18"/>
    </row>
    <row r="134" spans="2:44" ht="32.1" customHeight="1">
      <c r="B134" s="18"/>
      <c r="C134" s="52"/>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52"/>
      <c r="AC134" s="52"/>
      <c r="AD134" s="52"/>
      <c r="AE134" s="52"/>
      <c r="AF134" s="52"/>
      <c r="AG134" s="52"/>
      <c r="AH134" s="52"/>
      <c r="AI134" s="52"/>
      <c r="AJ134" s="52"/>
      <c r="AK134" s="52"/>
      <c r="AL134" s="52"/>
      <c r="AM134" s="52"/>
      <c r="AN134" s="52"/>
      <c r="AO134" s="52"/>
      <c r="AP134" s="52"/>
      <c r="AQ134" s="52"/>
      <c r="AR134" s="18"/>
    </row>
    <row r="135" spans="2:44" ht="32.1" customHeight="1">
      <c r="B135" s="18"/>
      <c r="C135" s="52"/>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52"/>
      <c r="AC135" s="52"/>
      <c r="AD135" s="52"/>
      <c r="AE135" s="52"/>
      <c r="AF135" s="52"/>
      <c r="AG135" s="52"/>
      <c r="AH135" s="52"/>
      <c r="AI135" s="52"/>
      <c r="AJ135" s="52"/>
      <c r="AK135" s="52"/>
      <c r="AL135" s="52"/>
      <c r="AM135" s="52"/>
      <c r="AN135" s="52"/>
      <c r="AO135" s="52"/>
      <c r="AP135" s="52"/>
      <c r="AQ135" s="52"/>
      <c r="AR135" s="18"/>
    </row>
    <row r="136" spans="2:44" ht="32.1" customHeight="1">
      <c r="B136" s="18"/>
      <c r="C136" s="52"/>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52"/>
      <c r="AC136" s="52"/>
      <c r="AD136" s="52"/>
      <c r="AE136" s="52"/>
      <c r="AF136" s="52"/>
      <c r="AG136" s="52"/>
      <c r="AH136" s="52"/>
      <c r="AI136" s="52"/>
      <c r="AJ136" s="52"/>
      <c r="AK136" s="52"/>
      <c r="AL136" s="52"/>
      <c r="AM136" s="52"/>
      <c r="AN136" s="52"/>
      <c r="AO136" s="52"/>
      <c r="AP136" s="52"/>
      <c r="AQ136" s="52"/>
      <c r="AR136" s="18"/>
    </row>
    <row r="137" spans="2:44" ht="32.1" customHeight="1">
      <c r="B137" s="18"/>
      <c r="C137" s="52"/>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52"/>
      <c r="AC137" s="52"/>
      <c r="AD137" s="52"/>
      <c r="AE137" s="52"/>
      <c r="AF137" s="52"/>
      <c r="AG137" s="52"/>
      <c r="AH137" s="52"/>
      <c r="AI137" s="52"/>
      <c r="AJ137" s="52"/>
      <c r="AK137" s="52"/>
      <c r="AL137" s="52"/>
      <c r="AM137" s="52"/>
      <c r="AN137" s="52"/>
      <c r="AO137" s="52"/>
      <c r="AP137" s="52"/>
      <c r="AQ137" s="52"/>
      <c r="AR137" s="18"/>
    </row>
    <row r="138" spans="2:44" ht="32.1" customHeight="1">
      <c r="B138" s="18"/>
      <c r="C138" s="52"/>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52"/>
      <c r="AC138" s="52"/>
      <c r="AD138" s="52"/>
      <c r="AE138" s="52"/>
      <c r="AF138" s="52"/>
      <c r="AG138" s="52"/>
      <c r="AH138" s="52"/>
      <c r="AI138" s="52"/>
      <c r="AJ138" s="52"/>
      <c r="AK138" s="52"/>
      <c r="AL138" s="52"/>
      <c r="AM138" s="52"/>
      <c r="AN138" s="52"/>
      <c r="AO138" s="52"/>
      <c r="AP138" s="52"/>
      <c r="AQ138" s="52"/>
      <c r="AR138" s="18"/>
    </row>
    <row r="139" spans="2:44" ht="32.1" customHeight="1">
      <c r="B139" s="18"/>
      <c r="C139" s="52"/>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52"/>
      <c r="AC139" s="52"/>
      <c r="AD139" s="52"/>
      <c r="AE139" s="52"/>
      <c r="AF139" s="52"/>
      <c r="AG139" s="52"/>
      <c r="AH139" s="52"/>
      <c r="AI139" s="52"/>
      <c r="AJ139" s="52"/>
      <c r="AK139" s="52"/>
      <c r="AL139" s="52"/>
      <c r="AM139" s="52"/>
      <c r="AN139" s="52"/>
      <c r="AO139" s="52"/>
      <c r="AP139" s="52"/>
      <c r="AQ139" s="52"/>
      <c r="AR139" s="18"/>
    </row>
    <row r="140" spans="2:44" ht="32.1" customHeight="1">
      <c r="B140" s="18"/>
      <c r="C140" s="52"/>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52"/>
      <c r="AC140" s="52"/>
      <c r="AD140" s="52"/>
      <c r="AE140" s="52"/>
      <c r="AF140" s="52"/>
      <c r="AG140" s="52"/>
      <c r="AH140" s="52"/>
      <c r="AI140" s="52"/>
      <c r="AJ140" s="52"/>
      <c r="AK140" s="52"/>
      <c r="AL140" s="52"/>
      <c r="AM140" s="52"/>
      <c r="AN140" s="52"/>
      <c r="AO140" s="52"/>
      <c r="AP140" s="52"/>
      <c r="AQ140" s="52"/>
      <c r="AR140" s="18"/>
    </row>
    <row r="141" spans="2:44" ht="32.1" customHeight="1">
      <c r="B141" s="18"/>
      <c r="C141" s="52"/>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52"/>
      <c r="AC141" s="52"/>
      <c r="AD141" s="52"/>
      <c r="AE141" s="52"/>
      <c r="AF141" s="52"/>
      <c r="AG141" s="52"/>
      <c r="AH141" s="52"/>
      <c r="AI141" s="52"/>
      <c r="AJ141" s="52"/>
      <c r="AK141" s="52"/>
      <c r="AL141" s="52"/>
      <c r="AM141" s="52"/>
      <c r="AN141" s="52"/>
      <c r="AO141" s="52"/>
      <c r="AP141" s="52"/>
      <c r="AQ141" s="52"/>
      <c r="AR141" s="18"/>
    </row>
    <row r="142" spans="2:44" ht="32.1" customHeight="1">
      <c r="B142" s="18"/>
      <c r="C142" s="52"/>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52"/>
      <c r="AC142" s="52"/>
      <c r="AD142" s="52"/>
      <c r="AE142" s="52"/>
      <c r="AF142" s="52"/>
      <c r="AG142" s="52"/>
      <c r="AH142" s="52"/>
      <c r="AI142" s="52"/>
      <c r="AJ142" s="52"/>
      <c r="AK142" s="52"/>
      <c r="AL142" s="52"/>
      <c r="AM142" s="52"/>
      <c r="AN142" s="52"/>
      <c r="AO142" s="52"/>
      <c r="AP142" s="52"/>
      <c r="AQ142" s="52"/>
      <c r="AR142" s="18"/>
    </row>
    <row r="143" spans="2:44" ht="32.1" customHeight="1">
      <c r="B143" s="18"/>
      <c r="C143" s="52"/>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52"/>
      <c r="AC143" s="52"/>
      <c r="AD143" s="52"/>
      <c r="AE143" s="52"/>
      <c r="AF143" s="52"/>
      <c r="AG143" s="52"/>
      <c r="AH143" s="52"/>
      <c r="AI143" s="52"/>
      <c r="AJ143" s="52"/>
      <c r="AK143" s="52"/>
      <c r="AL143" s="52"/>
      <c r="AM143" s="52"/>
      <c r="AN143" s="52"/>
      <c r="AO143" s="52"/>
      <c r="AP143" s="52"/>
      <c r="AQ143" s="52"/>
      <c r="AR143" s="18"/>
    </row>
    <row r="144" spans="2:44" ht="32.1" customHeight="1">
      <c r="B144" s="18"/>
      <c r="C144" s="52"/>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52"/>
      <c r="AC144" s="52"/>
      <c r="AD144" s="52"/>
      <c r="AE144" s="52"/>
      <c r="AF144" s="52"/>
      <c r="AG144" s="52"/>
      <c r="AH144" s="52"/>
      <c r="AI144" s="52"/>
      <c r="AJ144" s="52"/>
      <c r="AK144" s="52"/>
      <c r="AL144" s="52"/>
      <c r="AM144" s="52"/>
      <c r="AN144" s="52"/>
      <c r="AO144" s="52"/>
      <c r="AP144" s="52"/>
      <c r="AQ144" s="52"/>
      <c r="AR144" s="18"/>
    </row>
    <row r="145" spans="2:44" ht="32.1" customHeight="1">
      <c r="B145" s="18"/>
      <c r="C145" s="52"/>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52"/>
      <c r="AC145" s="52"/>
      <c r="AD145" s="52"/>
      <c r="AE145" s="52"/>
      <c r="AF145" s="52"/>
      <c r="AG145" s="52"/>
      <c r="AH145" s="52"/>
      <c r="AI145" s="52"/>
      <c r="AJ145" s="52"/>
      <c r="AK145" s="52"/>
      <c r="AL145" s="52"/>
      <c r="AM145" s="52"/>
      <c r="AN145" s="52"/>
      <c r="AO145" s="52"/>
      <c r="AP145" s="52"/>
      <c r="AQ145" s="52"/>
      <c r="AR145" s="18"/>
    </row>
    <row r="146" spans="2:44" ht="32.1" customHeight="1">
      <c r="B146" s="18"/>
      <c r="C146" s="52"/>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52"/>
      <c r="AC146" s="52"/>
      <c r="AD146" s="52"/>
      <c r="AE146" s="52"/>
      <c r="AF146" s="52"/>
      <c r="AG146" s="52"/>
      <c r="AH146" s="52"/>
      <c r="AI146" s="52"/>
      <c r="AJ146" s="52"/>
      <c r="AK146" s="52"/>
      <c r="AL146" s="52"/>
      <c r="AM146" s="52"/>
      <c r="AN146" s="52"/>
      <c r="AO146" s="52"/>
      <c r="AP146" s="52"/>
      <c r="AQ146" s="52"/>
      <c r="AR146" s="18"/>
    </row>
    <row r="147" spans="2:44" ht="32.1" customHeight="1">
      <c r="B147" s="18"/>
      <c r="C147" s="52"/>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52"/>
      <c r="AC147" s="52"/>
      <c r="AD147" s="52"/>
      <c r="AE147" s="52"/>
      <c r="AF147" s="52"/>
      <c r="AG147" s="52"/>
      <c r="AH147" s="52"/>
      <c r="AI147" s="52"/>
      <c r="AJ147" s="52"/>
      <c r="AK147" s="52"/>
      <c r="AL147" s="52"/>
      <c r="AM147" s="52"/>
      <c r="AN147" s="52"/>
      <c r="AO147" s="52"/>
      <c r="AP147" s="52"/>
      <c r="AQ147" s="52"/>
      <c r="AR147" s="18"/>
    </row>
    <row r="148" spans="2:44" ht="32.1" customHeight="1">
      <c r="B148" s="18"/>
      <c r="C148" s="52"/>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52"/>
      <c r="AC148" s="52"/>
      <c r="AD148" s="52"/>
      <c r="AE148" s="52"/>
      <c r="AF148" s="52"/>
      <c r="AG148" s="52"/>
      <c r="AH148" s="52"/>
      <c r="AI148" s="52"/>
      <c r="AJ148" s="52"/>
      <c r="AK148" s="52"/>
      <c r="AL148" s="52"/>
      <c r="AM148" s="52"/>
      <c r="AN148" s="52"/>
      <c r="AO148" s="52"/>
      <c r="AP148" s="52"/>
      <c r="AQ148" s="52"/>
      <c r="AR148" s="18"/>
    </row>
    <row r="149" spans="2:44" ht="32.1" customHeight="1">
      <c r="B149" s="18"/>
      <c r="C149" s="52"/>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52"/>
      <c r="AC149" s="52"/>
      <c r="AD149" s="52"/>
      <c r="AE149" s="52"/>
      <c r="AF149" s="52"/>
      <c r="AG149" s="52"/>
      <c r="AH149" s="52"/>
      <c r="AI149" s="52"/>
      <c r="AJ149" s="52"/>
      <c r="AK149" s="52"/>
      <c r="AL149" s="52"/>
      <c r="AM149" s="52"/>
      <c r="AN149" s="52"/>
      <c r="AO149" s="52"/>
      <c r="AP149" s="52"/>
      <c r="AQ149" s="52"/>
      <c r="AR149" s="18"/>
    </row>
    <row r="150" spans="2:44" ht="32.1" customHeight="1">
      <c r="B150" s="18"/>
      <c r="C150" s="52"/>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52"/>
      <c r="AC150" s="52"/>
      <c r="AD150" s="52"/>
      <c r="AE150" s="52"/>
      <c r="AF150" s="52"/>
      <c r="AG150" s="52"/>
      <c r="AH150" s="52"/>
      <c r="AI150" s="52"/>
      <c r="AJ150" s="52"/>
      <c r="AK150" s="52"/>
      <c r="AL150" s="52"/>
      <c r="AM150" s="52"/>
      <c r="AN150" s="52"/>
      <c r="AO150" s="52"/>
      <c r="AP150" s="52"/>
      <c r="AQ150" s="52"/>
      <c r="AR150" s="18"/>
    </row>
    <row r="151" spans="2:44" ht="32.1" customHeight="1">
      <c r="B151" s="18"/>
      <c r="C151" s="52"/>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52"/>
      <c r="AC151" s="52"/>
      <c r="AD151" s="52"/>
      <c r="AE151" s="52"/>
      <c r="AF151" s="52"/>
      <c r="AG151" s="52"/>
      <c r="AH151" s="52"/>
      <c r="AI151" s="52"/>
      <c r="AJ151" s="52"/>
      <c r="AK151" s="52"/>
      <c r="AL151" s="52"/>
      <c r="AM151" s="52"/>
      <c r="AN151" s="52"/>
      <c r="AO151" s="52"/>
      <c r="AP151" s="52"/>
      <c r="AQ151" s="52"/>
      <c r="AR151" s="18"/>
    </row>
    <row r="152" spans="2:44" ht="32.1" customHeight="1">
      <c r="B152" s="18"/>
      <c r="C152" s="52"/>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52"/>
      <c r="AC152" s="52"/>
      <c r="AD152" s="52"/>
      <c r="AE152" s="52"/>
      <c r="AF152" s="52"/>
      <c r="AG152" s="52"/>
      <c r="AH152" s="52"/>
      <c r="AI152" s="52"/>
      <c r="AJ152" s="52"/>
      <c r="AK152" s="52"/>
      <c r="AL152" s="52"/>
      <c r="AM152" s="52"/>
      <c r="AN152" s="52"/>
      <c r="AO152" s="52"/>
      <c r="AP152" s="52"/>
      <c r="AQ152" s="52"/>
      <c r="AR152" s="18"/>
    </row>
    <row r="153" spans="2:44" ht="32.1" customHeight="1">
      <c r="B153" s="18"/>
      <c r="C153" s="52"/>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52"/>
      <c r="AC153" s="52"/>
      <c r="AD153" s="52"/>
      <c r="AE153" s="52"/>
      <c r="AF153" s="52"/>
      <c r="AG153" s="52"/>
      <c r="AH153" s="52"/>
      <c r="AI153" s="52"/>
      <c r="AJ153" s="52"/>
      <c r="AK153" s="52"/>
      <c r="AL153" s="52"/>
      <c r="AM153" s="52"/>
      <c r="AN153" s="52"/>
      <c r="AO153" s="52"/>
      <c r="AP153" s="52"/>
      <c r="AQ153" s="52"/>
      <c r="AR153" s="18"/>
    </row>
    <row r="154" spans="2:44" ht="32.1" customHeight="1">
      <c r="B154" s="18"/>
      <c r="C154" s="52"/>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52"/>
      <c r="AC154" s="52"/>
      <c r="AD154" s="52"/>
      <c r="AE154" s="52"/>
      <c r="AF154" s="52"/>
      <c r="AG154" s="52"/>
      <c r="AH154" s="52"/>
      <c r="AI154" s="52"/>
      <c r="AJ154" s="52"/>
      <c r="AK154" s="52"/>
      <c r="AL154" s="52"/>
      <c r="AM154" s="52"/>
      <c r="AN154" s="52"/>
      <c r="AO154" s="52"/>
      <c r="AP154" s="52"/>
      <c r="AQ154" s="52"/>
      <c r="AR154" s="18"/>
    </row>
    <row r="155" spans="2:44" ht="32.1" customHeight="1">
      <c r="B155" s="18"/>
      <c r="C155" s="52"/>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52"/>
      <c r="AC155" s="52"/>
      <c r="AD155" s="52"/>
      <c r="AE155" s="52"/>
      <c r="AF155" s="52"/>
      <c r="AG155" s="52"/>
      <c r="AH155" s="52"/>
      <c r="AI155" s="52"/>
      <c r="AJ155" s="52"/>
      <c r="AK155" s="52"/>
      <c r="AL155" s="52"/>
      <c r="AM155" s="52"/>
      <c r="AN155" s="52"/>
      <c r="AO155" s="52"/>
      <c r="AP155" s="52"/>
      <c r="AQ155" s="52"/>
      <c r="AR155" s="18"/>
    </row>
    <row r="156" spans="2:44" ht="32.1" customHeight="1">
      <c r="B156" s="18"/>
      <c r="C156" s="52"/>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52"/>
      <c r="AC156" s="52"/>
      <c r="AD156" s="52"/>
      <c r="AE156" s="52"/>
      <c r="AF156" s="52"/>
      <c r="AG156" s="52"/>
      <c r="AH156" s="52"/>
      <c r="AI156" s="52"/>
      <c r="AJ156" s="52"/>
      <c r="AK156" s="52"/>
      <c r="AL156" s="52"/>
      <c r="AM156" s="52"/>
      <c r="AN156" s="52"/>
      <c r="AO156" s="52"/>
      <c r="AP156" s="52"/>
      <c r="AQ156" s="52"/>
      <c r="AR156" s="18"/>
    </row>
    <row r="157" spans="2:44" ht="32.1" customHeight="1">
      <c r="B157" s="18"/>
      <c r="C157" s="52"/>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52"/>
      <c r="AC157" s="52"/>
      <c r="AD157" s="52"/>
      <c r="AE157" s="52"/>
      <c r="AF157" s="52"/>
      <c r="AG157" s="52"/>
      <c r="AH157" s="52"/>
      <c r="AI157" s="52"/>
      <c r="AJ157" s="52"/>
      <c r="AK157" s="52"/>
      <c r="AL157" s="52"/>
      <c r="AM157" s="52"/>
      <c r="AN157" s="52"/>
      <c r="AO157" s="52"/>
      <c r="AP157" s="52"/>
      <c r="AQ157" s="52"/>
      <c r="AR157" s="18"/>
    </row>
    <row r="158" spans="2:44" ht="32.1" customHeight="1">
      <c r="B158" s="18"/>
      <c r="C158" s="52"/>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52"/>
      <c r="AC158" s="52"/>
      <c r="AD158" s="52"/>
      <c r="AE158" s="52"/>
      <c r="AF158" s="52"/>
      <c r="AG158" s="52"/>
      <c r="AH158" s="52"/>
      <c r="AI158" s="52"/>
      <c r="AJ158" s="52"/>
      <c r="AK158" s="52"/>
      <c r="AL158" s="52"/>
      <c r="AM158" s="52"/>
      <c r="AN158" s="52"/>
      <c r="AO158" s="52"/>
      <c r="AP158" s="52"/>
      <c r="AQ158" s="52"/>
      <c r="AR158" s="18"/>
    </row>
    <row r="159" spans="2:44" ht="32.1" customHeight="1">
      <c r="B159" s="18"/>
      <c r="C159" s="52"/>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52"/>
      <c r="AC159" s="52"/>
      <c r="AD159" s="52"/>
      <c r="AE159" s="52"/>
      <c r="AF159" s="52"/>
      <c r="AG159" s="52"/>
      <c r="AH159" s="52"/>
      <c r="AI159" s="52"/>
      <c r="AJ159" s="52"/>
      <c r="AK159" s="52"/>
      <c r="AL159" s="52"/>
      <c r="AM159" s="52"/>
      <c r="AN159" s="52"/>
      <c r="AO159" s="52"/>
      <c r="AP159" s="52"/>
      <c r="AQ159" s="52"/>
      <c r="AR159" s="18"/>
    </row>
    <row r="160" spans="2:44" ht="32.1" customHeight="1">
      <c r="B160" s="18"/>
      <c r="C160" s="52"/>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52"/>
      <c r="AC160" s="52"/>
      <c r="AD160" s="52"/>
      <c r="AE160" s="52"/>
      <c r="AF160" s="52"/>
      <c r="AG160" s="52"/>
      <c r="AH160" s="52"/>
      <c r="AI160" s="52"/>
      <c r="AJ160" s="52"/>
      <c r="AK160" s="52"/>
      <c r="AL160" s="52"/>
      <c r="AM160" s="52"/>
      <c r="AN160" s="52"/>
      <c r="AO160" s="52"/>
      <c r="AP160" s="52"/>
      <c r="AQ160" s="52"/>
      <c r="AR160" s="18"/>
    </row>
    <row r="161" spans="2:44" ht="32.1" customHeight="1">
      <c r="B161" s="18"/>
      <c r="C161" s="52"/>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52"/>
      <c r="AC161" s="52"/>
      <c r="AD161" s="52"/>
      <c r="AE161" s="52"/>
      <c r="AF161" s="52"/>
      <c r="AG161" s="52"/>
      <c r="AH161" s="52"/>
      <c r="AI161" s="52"/>
      <c r="AJ161" s="52"/>
      <c r="AK161" s="52"/>
      <c r="AL161" s="52"/>
      <c r="AM161" s="52"/>
      <c r="AN161" s="52"/>
      <c r="AO161" s="52"/>
      <c r="AP161" s="52"/>
      <c r="AQ161" s="52"/>
      <c r="AR161" s="18"/>
    </row>
    <row r="162" spans="2:44" ht="32.1" customHeight="1">
      <c r="B162" s="18"/>
      <c r="C162" s="52"/>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52"/>
      <c r="AC162" s="52"/>
      <c r="AD162" s="52"/>
      <c r="AE162" s="52"/>
      <c r="AF162" s="52"/>
      <c r="AG162" s="52"/>
      <c r="AH162" s="52"/>
      <c r="AI162" s="52"/>
      <c r="AJ162" s="52"/>
      <c r="AK162" s="52"/>
      <c r="AL162" s="52"/>
      <c r="AM162" s="52"/>
      <c r="AN162" s="52"/>
      <c r="AO162" s="52"/>
      <c r="AP162" s="52"/>
      <c r="AQ162" s="52"/>
      <c r="AR162" s="18"/>
    </row>
    <row r="163" spans="2:44" ht="32.1" customHeight="1">
      <c r="B163" s="18"/>
      <c r="C163" s="52"/>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52"/>
      <c r="AC163" s="52"/>
      <c r="AD163" s="52"/>
      <c r="AE163" s="52"/>
      <c r="AF163" s="52"/>
      <c r="AG163" s="52"/>
      <c r="AH163" s="52"/>
      <c r="AI163" s="52"/>
      <c r="AJ163" s="52"/>
      <c r="AK163" s="52"/>
      <c r="AL163" s="52"/>
      <c r="AM163" s="52"/>
      <c r="AN163" s="52"/>
      <c r="AO163" s="52"/>
      <c r="AP163" s="52"/>
      <c r="AQ163" s="52"/>
      <c r="AR163" s="18"/>
    </row>
    <row r="164" spans="2:44" ht="32.1" customHeight="1">
      <c r="B164" s="18"/>
      <c r="C164" s="52"/>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52"/>
      <c r="AC164" s="52"/>
      <c r="AD164" s="52"/>
      <c r="AE164" s="52"/>
      <c r="AF164" s="52"/>
      <c r="AG164" s="52"/>
      <c r="AH164" s="52"/>
      <c r="AI164" s="52"/>
      <c r="AJ164" s="52"/>
      <c r="AK164" s="52"/>
      <c r="AL164" s="52"/>
      <c r="AM164" s="52"/>
      <c r="AN164" s="52"/>
      <c r="AO164" s="52"/>
      <c r="AP164" s="52"/>
      <c r="AQ164" s="52"/>
      <c r="AR164" s="18"/>
    </row>
    <row r="165" spans="2:44" ht="32.1" customHeight="1">
      <c r="B165" s="18"/>
      <c r="C165" s="52"/>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52"/>
      <c r="AC165" s="52"/>
      <c r="AD165" s="52"/>
      <c r="AE165" s="52"/>
      <c r="AF165" s="52"/>
      <c r="AG165" s="52"/>
      <c r="AH165" s="52"/>
      <c r="AI165" s="52"/>
      <c r="AJ165" s="52"/>
      <c r="AK165" s="52"/>
      <c r="AL165" s="52"/>
      <c r="AM165" s="52"/>
      <c r="AN165" s="52"/>
      <c r="AO165" s="52"/>
      <c r="AP165" s="52"/>
      <c r="AQ165" s="52"/>
      <c r="AR165" s="18"/>
    </row>
    <row r="166" spans="2:44" ht="32.1" customHeight="1">
      <c r="B166" s="18"/>
      <c r="C166" s="52"/>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52"/>
      <c r="AC166" s="52"/>
      <c r="AD166" s="52"/>
      <c r="AE166" s="52"/>
      <c r="AF166" s="52"/>
      <c r="AG166" s="52"/>
      <c r="AH166" s="52"/>
      <c r="AI166" s="52"/>
      <c r="AJ166" s="52"/>
      <c r="AK166" s="52"/>
      <c r="AL166" s="52"/>
      <c r="AM166" s="52"/>
      <c r="AN166" s="52"/>
      <c r="AO166" s="52"/>
      <c r="AP166" s="52"/>
      <c r="AQ166" s="52"/>
      <c r="AR166" s="18"/>
    </row>
    <row r="167" spans="2:44" ht="32.1" customHeight="1">
      <c r="B167" s="18"/>
      <c r="C167" s="52"/>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52"/>
      <c r="AC167" s="52"/>
      <c r="AD167" s="52"/>
      <c r="AE167" s="52"/>
      <c r="AF167" s="52"/>
      <c r="AG167" s="52"/>
      <c r="AH167" s="52"/>
      <c r="AI167" s="52"/>
      <c r="AJ167" s="52"/>
      <c r="AK167" s="52"/>
      <c r="AL167" s="52"/>
      <c r="AM167" s="52"/>
      <c r="AN167" s="52"/>
      <c r="AO167" s="52"/>
      <c r="AP167" s="52"/>
      <c r="AQ167" s="52"/>
      <c r="AR167" s="18"/>
    </row>
    <row r="168" spans="2:44" ht="32.1" customHeight="1">
      <c r="B168" s="18"/>
      <c r="C168" s="52"/>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52"/>
      <c r="AC168" s="52"/>
      <c r="AD168" s="52"/>
      <c r="AE168" s="52"/>
      <c r="AF168" s="52"/>
      <c r="AG168" s="52"/>
      <c r="AH168" s="52"/>
      <c r="AI168" s="52"/>
      <c r="AJ168" s="52"/>
      <c r="AK168" s="52"/>
      <c r="AL168" s="52"/>
      <c r="AM168" s="52"/>
      <c r="AN168" s="52"/>
      <c r="AO168" s="52"/>
      <c r="AP168" s="52"/>
      <c r="AQ168" s="52"/>
      <c r="AR168" s="18"/>
    </row>
    <row r="169" spans="2:44" ht="32.1" customHeight="1">
      <c r="B169" s="18"/>
      <c r="C169" s="52"/>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52"/>
      <c r="AC169" s="52"/>
      <c r="AD169" s="52"/>
      <c r="AE169" s="52"/>
      <c r="AF169" s="52"/>
      <c r="AG169" s="52"/>
      <c r="AH169" s="52"/>
      <c r="AI169" s="52"/>
      <c r="AJ169" s="52"/>
      <c r="AK169" s="52"/>
      <c r="AL169" s="52"/>
      <c r="AM169" s="52"/>
      <c r="AN169" s="52"/>
      <c r="AO169" s="52"/>
      <c r="AP169" s="52"/>
      <c r="AQ169" s="52"/>
      <c r="AR169" s="18"/>
    </row>
    <row r="170" spans="2:44" ht="32.1" customHeight="1">
      <c r="B170" s="18"/>
      <c r="C170" s="52"/>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52"/>
      <c r="AC170" s="52"/>
      <c r="AD170" s="52"/>
      <c r="AE170" s="52"/>
      <c r="AF170" s="52"/>
      <c r="AG170" s="52"/>
      <c r="AH170" s="52"/>
      <c r="AI170" s="52"/>
      <c r="AJ170" s="52"/>
      <c r="AK170" s="52"/>
      <c r="AL170" s="52"/>
      <c r="AM170" s="52"/>
      <c r="AN170" s="52"/>
      <c r="AO170" s="52"/>
      <c r="AP170" s="52"/>
      <c r="AQ170" s="52"/>
      <c r="AR170" s="18"/>
    </row>
    <row r="171" spans="2:44" ht="32.1" customHeight="1">
      <c r="B171" s="18"/>
      <c r="C171" s="52"/>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52"/>
      <c r="AC171" s="52"/>
      <c r="AD171" s="52"/>
      <c r="AE171" s="52"/>
      <c r="AF171" s="52"/>
      <c r="AG171" s="52"/>
      <c r="AH171" s="52"/>
      <c r="AI171" s="52"/>
      <c r="AJ171" s="52"/>
      <c r="AK171" s="52"/>
      <c r="AL171" s="52"/>
      <c r="AM171" s="52"/>
      <c r="AN171" s="52"/>
      <c r="AO171" s="52"/>
      <c r="AP171" s="52"/>
      <c r="AQ171" s="52"/>
      <c r="AR171" s="18"/>
    </row>
    <row r="172" spans="2:44" ht="32.1" customHeight="1">
      <c r="B172" s="18"/>
      <c r="C172" s="52"/>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52"/>
      <c r="AC172" s="52"/>
      <c r="AD172" s="52"/>
      <c r="AE172" s="52"/>
      <c r="AF172" s="52"/>
      <c r="AG172" s="52"/>
      <c r="AH172" s="52"/>
      <c r="AI172" s="52"/>
      <c r="AJ172" s="52"/>
      <c r="AK172" s="52"/>
      <c r="AL172" s="52"/>
      <c r="AM172" s="52"/>
      <c r="AN172" s="52"/>
      <c r="AO172" s="52"/>
      <c r="AP172" s="52"/>
      <c r="AQ172" s="52"/>
      <c r="AR172" s="18"/>
    </row>
    <row r="173" spans="2:44" ht="32.1" customHeight="1">
      <c r="B173" s="18"/>
      <c r="C173" s="52"/>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52"/>
      <c r="AC173" s="52"/>
      <c r="AD173" s="52"/>
      <c r="AE173" s="52"/>
      <c r="AF173" s="52"/>
      <c r="AG173" s="52"/>
      <c r="AH173" s="52"/>
      <c r="AI173" s="52"/>
      <c r="AJ173" s="52"/>
      <c r="AK173" s="52"/>
      <c r="AL173" s="52"/>
      <c r="AM173" s="52"/>
      <c r="AN173" s="52"/>
      <c r="AO173" s="52"/>
      <c r="AP173" s="52"/>
      <c r="AQ173" s="52"/>
      <c r="AR173" s="18"/>
    </row>
    <row r="174" spans="2:44" ht="32.1" customHeight="1">
      <c r="B174" s="18"/>
      <c r="C174" s="52"/>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52"/>
      <c r="AC174" s="52"/>
      <c r="AD174" s="52"/>
      <c r="AE174" s="52"/>
      <c r="AF174" s="52"/>
      <c r="AG174" s="52"/>
      <c r="AH174" s="52"/>
      <c r="AI174" s="52"/>
      <c r="AJ174" s="52"/>
      <c r="AK174" s="52"/>
      <c r="AL174" s="52"/>
      <c r="AM174" s="52"/>
      <c r="AN174" s="52"/>
      <c r="AO174" s="52"/>
      <c r="AP174" s="52"/>
      <c r="AQ174" s="52"/>
      <c r="AR174" s="18"/>
    </row>
    <row r="175" spans="2:44" ht="32.1" customHeight="1">
      <c r="B175" s="18"/>
      <c r="C175" s="52"/>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52"/>
      <c r="AC175" s="52"/>
      <c r="AD175" s="52"/>
      <c r="AE175" s="52"/>
      <c r="AF175" s="52"/>
      <c r="AG175" s="52"/>
      <c r="AH175" s="52"/>
      <c r="AI175" s="52"/>
      <c r="AJ175" s="52"/>
      <c r="AK175" s="52"/>
      <c r="AL175" s="52"/>
      <c r="AM175" s="52"/>
      <c r="AN175" s="52"/>
      <c r="AO175" s="52"/>
      <c r="AP175" s="52"/>
      <c r="AQ175" s="52"/>
      <c r="AR175" s="18"/>
    </row>
    <row r="176" spans="2:44" ht="32.1" customHeight="1">
      <c r="B176" s="18"/>
      <c r="C176" s="52"/>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52"/>
      <c r="AC176" s="52"/>
      <c r="AD176" s="52"/>
      <c r="AE176" s="52"/>
      <c r="AF176" s="52"/>
      <c r="AG176" s="52"/>
      <c r="AH176" s="52"/>
      <c r="AI176" s="52"/>
      <c r="AJ176" s="52"/>
      <c r="AK176" s="52"/>
      <c r="AL176" s="52"/>
      <c r="AM176" s="52"/>
      <c r="AN176" s="52"/>
      <c r="AO176" s="52"/>
      <c r="AP176" s="52"/>
      <c r="AQ176" s="52"/>
      <c r="AR176" s="18"/>
    </row>
    <row r="177" spans="2:44" ht="32.1" customHeight="1">
      <c r="B177" s="18"/>
      <c r="C177" s="52"/>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52"/>
      <c r="AC177" s="52"/>
      <c r="AD177" s="52"/>
      <c r="AE177" s="52"/>
      <c r="AF177" s="52"/>
      <c r="AG177" s="52"/>
      <c r="AH177" s="52"/>
      <c r="AI177" s="52"/>
      <c r="AJ177" s="52"/>
      <c r="AK177" s="52"/>
      <c r="AL177" s="52"/>
      <c r="AM177" s="52"/>
      <c r="AN177" s="52"/>
      <c r="AO177" s="52"/>
      <c r="AP177" s="52"/>
      <c r="AQ177" s="52"/>
      <c r="AR177" s="18"/>
    </row>
    <row r="178" spans="2:44" ht="32.1" customHeight="1">
      <c r="B178" s="18"/>
      <c r="C178" s="52"/>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52"/>
      <c r="AC178" s="52"/>
      <c r="AD178" s="52"/>
      <c r="AE178" s="52"/>
      <c r="AF178" s="52"/>
      <c r="AG178" s="52"/>
      <c r="AH178" s="52"/>
      <c r="AI178" s="52"/>
      <c r="AJ178" s="52"/>
      <c r="AK178" s="52"/>
      <c r="AL178" s="52"/>
      <c r="AM178" s="52"/>
      <c r="AN178" s="52"/>
      <c r="AO178" s="52"/>
      <c r="AP178" s="52"/>
      <c r="AQ178" s="52"/>
      <c r="AR178" s="18"/>
    </row>
    <row r="179" spans="2:44" ht="32.1" customHeight="1">
      <c r="B179" s="18"/>
      <c r="C179" s="52"/>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52"/>
      <c r="AC179" s="52"/>
      <c r="AD179" s="52"/>
      <c r="AE179" s="52"/>
      <c r="AF179" s="52"/>
      <c r="AG179" s="52"/>
      <c r="AH179" s="52"/>
      <c r="AI179" s="52"/>
      <c r="AJ179" s="52"/>
      <c r="AK179" s="52"/>
      <c r="AL179" s="52"/>
      <c r="AM179" s="52"/>
      <c r="AN179" s="52"/>
      <c r="AO179" s="52"/>
      <c r="AP179" s="52"/>
      <c r="AQ179" s="52"/>
      <c r="AR179" s="18"/>
    </row>
    <row r="180" spans="2:44" ht="32.1" customHeight="1">
      <c r="B180" s="18"/>
      <c r="C180" s="52"/>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52"/>
      <c r="AC180" s="52"/>
      <c r="AD180" s="52"/>
      <c r="AE180" s="52"/>
      <c r="AF180" s="52"/>
      <c r="AG180" s="52"/>
      <c r="AH180" s="52"/>
      <c r="AI180" s="52"/>
      <c r="AJ180" s="52"/>
      <c r="AK180" s="52"/>
      <c r="AL180" s="52"/>
      <c r="AM180" s="52"/>
      <c r="AN180" s="52"/>
      <c r="AO180" s="52"/>
      <c r="AP180" s="52"/>
      <c r="AQ180" s="52"/>
      <c r="AR180" s="18"/>
    </row>
    <row r="181" spans="2:44" ht="32.1" customHeight="1">
      <c r="B181" s="18"/>
      <c r="C181" s="52"/>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52"/>
      <c r="AC181" s="52"/>
      <c r="AD181" s="52"/>
      <c r="AE181" s="52"/>
      <c r="AF181" s="52"/>
      <c r="AG181" s="52"/>
      <c r="AH181" s="52"/>
      <c r="AI181" s="52"/>
      <c r="AJ181" s="52"/>
      <c r="AK181" s="52"/>
      <c r="AL181" s="52"/>
      <c r="AM181" s="52"/>
      <c r="AN181" s="52"/>
      <c r="AO181" s="52"/>
      <c r="AP181" s="52"/>
      <c r="AQ181" s="52"/>
      <c r="AR181" s="18"/>
    </row>
    <row r="182" spans="2:44" ht="32.1" customHeight="1">
      <c r="B182" s="18"/>
      <c r="C182" s="52"/>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52"/>
      <c r="AC182" s="52"/>
      <c r="AD182" s="52"/>
      <c r="AE182" s="52"/>
      <c r="AF182" s="52"/>
      <c r="AG182" s="52"/>
      <c r="AH182" s="52"/>
      <c r="AI182" s="52"/>
      <c r="AJ182" s="52"/>
      <c r="AK182" s="52"/>
      <c r="AL182" s="52"/>
      <c r="AM182" s="52"/>
      <c r="AN182" s="52"/>
      <c r="AO182" s="52"/>
      <c r="AP182" s="52"/>
      <c r="AQ182" s="52"/>
      <c r="AR182" s="18"/>
    </row>
    <row r="183" spans="2:44" ht="32.1" customHeight="1">
      <c r="B183" s="18"/>
      <c r="C183" s="52"/>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52"/>
      <c r="AC183" s="52"/>
      <c r="AD183" s="52"/>
      <c r="AE183" s="52"/>
      <c r="AF183" s="52"/>
      <c r="AG183" s="52"/>
      <c r="AH183" s="52"/>
      <c r="AI183" s="52"/>
      <c r="AJ183" s="52"/>
      <c r="AK183" s="52"/>
      <c r="AL183" s="52"/>
      <c r="AM183" s="52"/>
      <c r="AN183" s="52"/>
      <c r="AO183" s="52"/>
      <c r="AP183" s="52"/>
      <c r="AQ183" s="52"/>
      <c r="AR183" s="18"/>
    </row>
    <row r="184" spans="2:44" ht="32.1" customHeight="1">
      <c r="B184" s="18"/>
      <c r="C184" s="52"/>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52"/>
      <c r="AC184" s="52"/>
      <c r="AD184" s="52"/>
      <c r="AE184" s="52"/>
      <c r="AF184" s="52"/>
      <c r="AG184" s="52"/>
      <c r="AH184" s="52"/>
      <c r="AI184" s="52"/>
      <c r="AJ184" s="52"/>
      <c r="AK184" s="52"/>
      <c r="AL184" s="52"/>
      <c r="AM184" s="52"/>
      <c r="AN184" s="52"/>
      <c r="AO184" s="52"/>
      <c r="AP184" s="52"/>
      <c r="AQ184" s="52"/>
      <c r="AR184" s="18"/>
    </row>
    <row r="185" spans="2:44" ht="32.1" customHeight="1">
      <c r="B185" s="18"/>
      <c r="C185" s="52"/>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52"/>
      <c r="AC185" s="52"/>
      <c r="AD185" s="52"/>
      <c r="AE185" s="52"/>
      <c r="AF185" s="52"/>
      <c r="AG185" s="52"/>
      <c r="AH185" s="52"/>
      <c r="AI185" s="52"/>
      <c r="AJ185" s="52"/>
      <c r="AK185" s="52"/>
      <c r="AL185" s="52"/>
      <c r="AM185" s="52"/>
      <c r="AN185" s="52"/>
      <c r="AO185" s="52"/>
      <c r="AP185" s="52"/>
      <c r="AQ185" s="52"/>
      <c r="AR185" s="18"/>
    </row>
    <row r="186" spans="2:44" ht="32.1" customHeight="1">
      <c r="B186" s="18"/>
      <c r="C186" s="52"/>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52"/>
      <c r="AC186" s="52"/>
      <c r="AD186" s="52"/>
      <c r="AE186" s="52"/>
      <c r="AF186" s="52"/>
      <c r="AG186" s="52"/>
      <c r="AH186" s="52"/>
      <c r="AI186" s="52"/>
      <c r="AJ186" s="52"/>
      <c r="AK186" s="52"/>
      <c r="AL186" s="52"/>
      <c r="AM186" s="52"/>
      <c r="AN186" s="52"/>
      <c r="AO186" s="52"/>
      <c r="AP186" s="52"/>
      <c r="AQ186" s="52"/>
      <c r="AR186" s="18"/>
    </row>
    <row r="187" spans="2:44" ht="32.1" customHeight="1">
      <c r="B187" s="18"/>
      <c r="C187" s="52"/>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52"/>
      <c r="AC187" s="52"/>
      <c r="AD187" s="52"/>
      <c r="AE187" s="52"/>
      <c r="AF187" s="52"/>
      <c r="AG187" s="52"/>
      <c r="AH187" s="52"/>
      <c r="AI187" s="52"/>
      <c r="AJ187" s="52"/>
      <c r="AK187" s="52"/>
      <c r="AL187" s="52"/>
      <c r="AM187" s="52"/>
      <c r="AN187" s="52"/>
      <c r="AO187" s="52"/>
      <c r="AP187" s="52"/>
      <c r="AQ187" s="52"/>
      <c r="AR187" s="18"/>
    </row>
    <row r="188" spans="2:44" ht="32.1" customHeight="1">
      <c r="B188" s="18"/>
      <c r="C188" s="52"/>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52"/>
      <c r="AC188" s="52"/>
      <c r="AD188" s="52"/>
      <c r="AE188" s="52"/>
      <c r="AF188" s="52"/>
      <c r="AG188" s="52"/>
      <c r="AH188" s="52"/>
      <c r="AI188" s="52"/>
      <c r="AJ188" s="52"/>
      <c r="AK188" s="52"/>
      <c r="AL188" s="52"/>
      <c r="AM188" s="52"/>
      <c r="AN188" s="52"/>
      <c r="AO188" s="52"/>
      <c r="AP188" s="52"/>
      <c r="AQ188" s="52"/>
      <c r="AR188" s="18"/>
    </row>
    <row r="193" spans="47:47" ht="32.1" customHeight="1">
      <c r="AU193" s="18">
        <v>714</v>
      </c>
    </row>
  </sheetData>
  <autoFilter ref="A12:AR73"/>
  <mergeCells count="55">
    <mergeCell ref="C8:C11"/>
    <mergeCell ref="AP8:AP11"/>
    <mergeCell ref="AJ10:AJ11"/>
    <mergeCell ref="AK10:AL10"/>
    <mergeCell ref="Y8:Y11"/>
    <mergeCell ref="K9:K11"/>
    <mergeCell ref="L9:M9"/>
    <mergeCell ref="L10:L11"/>
    <mergeCell ref="M10:M11"/>
    <mergeCell ref="P10:P11"/>
    <mergeCell ref="Q10:R10"/>
    <mergeCell ref="T8:T11"/>
    <mergeCell ref="U8:U11"/>
    <mergeCell ref="V8:V11"/>
    <mergeCell ref="S8:S11"/>
    <mergeCell ref="AE8:AE11"/>
    <mergeCell ref="AR8:AR11"/>
    <mergeCell ref="Z8:AA10"/>
    <mergeCell ref="AB8:AC10"/>
    <mergeCell ref="AD8:AD11"/>
    <mergeCell ref="AF8:AF11"/>
    <mergeCell ref="AJ8:AL9"/>
    <mergeCell ref="AG8:AG11"/>
    <mergeCell ref="AH8:AH11"/>
    <mergeCell ref="AI8:AI11"/>
    <mergeCell ref="AM8:AM11"/>
    <mergeCell ref="AN8:AN11"/>
    <mergeCell ref="AO8:AO11"/>
    <mergeCell ref="AQ8:AQ11"/>
    <mergeCell ref="N8:N11"/>
    <mergeCell ref="O8:O11"/>
    <mergeCell ref="P8:R9"/>
    <mergeCell ref="W8:W11"/>
    <mergeCell ref="X8:X11"/>
    <mergeCell ref="A1:AR1"/>
    <mergeCell ref="A2:AR2"/>
    <mergeCell ref="A3:AR3"/>
    <mergeCell ref="A4:AR4"/>
    <mergeCell ref="A5:AR5"/>
    <mergeCell ref="A77:D77"/>
    <mergeCell ref="J77:M77"/>
    <mergeCell ref="AF77:AR77"/>
    <mergeCell ref="AF76:AR76"/>
    <mergeCell ref="A6:AR6"/>
    <mergeCell ref="A7:AR7"/>
    <mergeCell ref="A8:A11"/>
    <mergeCell ref="B8:B11"/>
    <mergeCell ref="D8:D11"/>
    <mergeCell ref="E8:E11"/>
    <mergeCell ref="F8:F11"/>
    <mergeCell ref="G8:G11"/>
    <mergeCell ref="H8:H11"/>
    <mergeCell ref="I8:I11"/>
    <mergeCell ref="J8:J11"/>
    <mergeCell ref="K8:M8"/>
  </mergeCells>
  <printOptions horizontalCentered="1"/>
  <pageMargins left="0.3" right="0.3" top="0.35" bottom="0.35" header="0.3" footer="0.3"/>
  <pageSetup paperSize="9" scale="65" orientation="landscape" horizontalDpi="300" verticalDpi="300" r:id="rId1"/>
  <headerFooter>
    <oddFooter>&amp;C&amp;P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194"/>
  <sheetViews>
    <sheetView showZeros="0" topLeftCell="A9" zoomScale="50" zoomScaleNormal="50" workbookViewId="0">
      <pane xSplit="2" ySplit="11" topLeftCell="O24" activePane="bottomRight" state="frozen"/>
      <selection activeCell="A9" sqref="A9"/>
      <selection pane="topRight" activeCell="C9" sqref="C9"/>
      <selection pane="bottomLeft" activeCell="A20" sqref="A20"/>
      <selection pane="bottomRight" activeCell="AY24" sqref="AY24"/>
    </sheetView>
  </sheetViews>
  <sheetFormatPr defaultRowHeight="15.75"/>
  <cols>
    <col min="1" max="1" width="5.375" style="15" customWidth="1"/>
    <col min="2" max="2" width="34" style="15" customWidth="1"/>
    <col min="3" max="3" width="9.125" style="15" customWidth="1"/>
    <col min="4" max="4" width="8.75" style="15" hidden="1" customWidth="1"/>
    <col min="5" max="5" width="9.375" style="15" customWidth="1"/>
    <col min="6" max="6" width="10.875" style="15" customWidth="1"/>
    <col min="7" max="7" width="7.75" style="15" hidden="1" customWidth="1"/>
    <col min="8" max="8" width="8.125" style="15" hidden="1" customWidth="1"/>
    <col min="9" max="9" width="7.75" style="15" customWidth="1"/>
    <col min="10" max="12" width="10.25" style="15" hidden="1" customWidth="1"/>
    <col min="13" max="13" width="20" style="15" customWidth="1"/>
    <col min="14" max="14" width="12.375" style="15" customWidth="1"/>
    <col min="15" max="15" width="11.875" style="15" customWidth="1"/>
    <col min="16" max="16" width="12.25" style="15" customWidth="1"/>
    <col min="17" max="17" width="8.75" style="15" hidden="1" customWidth="1"/>
    <col min="18" max="18" width="9.125" style="818" customWidth="1"/>
    <col min="19" max="19" width="12.375" style="15" customWidth="1"/>
    <col min="20" max="20" width="10.875" style="15" customWidth="1"/>
    <col min="21" max="21" width="12.125" style="15" customWidth="1"/>
    <col min="22" max="22" width="12.375" style="15" hidden="1" customWidth="1"/>
    <col min="23" max="24" width="11.125" style="15" hidden="1" customWidth="1"/>
    <col min="25" max="25" width="12.375" style="15" customWidth="1"/>
    <col min="26" max="26" width="8.25" style="15" hidden="1" customWidth="1"/>
    <col min="27" max="27" width="9.375" style="15" hidden="1" customWidth="1"/>
    <col min="28" max="29" width="14.875" style="15" hidden="1" customWidth="1"/>
    <col min="30" max="38" width="12" style="15" hidden="1" customWidth="1"/>
    <col min="39" max="39" width="16.125" style="15" hidden="1" customWidth="1"/>
    <col min="40" max="40" width="52.125" style="15" hidden="1" customWidth="1"/>
    <col min="41" max="41" width="23.875" style="15" hidden="1" customWidth="1"/>
    <col min="42" max="42" width="11.375" style="15" hidden="1" customWidth="1"/>
    <col min="43" max="43" width="16.875" style="1613" customWidth="1"/>
    <col min="44" max="44" width="11.375" style="15" hidden="1" customWidth="1"/>
    <col min="45" max="45" width="19.75" style="15" customWidth="1"/>
    <col min="46" max="46" width="16.375" style="15" customWidth="1"/>
    <col min="47" max="47" width="18.75" style="15" customWidth="1"/>
    <col min="48" max="50" width="11.375" style="15" hidden="1" customWidth="1"/>
    <col min="51" max="51" width="78.75" style="15" customWidth="1"/>
    <col min="52" max="52" width="14.625" style="15" customWidth="1"/>
    <col min="53" max="53" width="9.75" style="1493" customWidth="1"/>
    <col min="54" max="54" width="11" style="15" hidden="1" customWidth="1"/>
    <col min="55" max="55" width="17.25" style="15" customWidth="1"/>
    <col min="56" max="56" width="11" style="15" customWidth="1"/>
    <col min="57" max="58" width="38.125" style="15" customWidth="1"/>
    <col min="59" max="59" width="24.375" style="15" customWidth="1"/>
    <col min="60" max="60" width="22.375" style="15" customWidth="1"/>
    <col min="61" max="61" width="20.875" style="15" customWidth="1"/>
    <col min="62" max="62" width="23.125" style="15" customWidth="1"/>
    <col min="63" max="99" width="8.75" style="15"/>
    <col min="100" max="100" width="6" style="15" customWidth="1"/>
    <col min="101" max="101" width="31.125" style="15" customWidth="1"/>
    <col min="102" max="102" width="10.125" style="15" customWidth="1"/>
    <col min="103" max="103" width="11.125" style="15" customWidth="1"/>
    <col min="104" max="104" width="10.875" style="15" customWidth="1"/>
    <col min="105" max="105" width="11.25" style="15" customWidth="1"/>
    <col min="106" max="107" width="9.375" style="15" customWidth="1"/>
    <col min="108" max="108" width="8.75" style="15"/>
    <col min="109" max="111" width="0" style="15" hidden="1" customWidth="1"/>
    <col min="112" max="112" width="21.375" style="15" customWidth="1"/>
    <col min="113" max="113" width="16.375" style="15" customWidth="1"/>
    <col min="114" max="114" width="14.375" style="15" customWidth="1"/>
    <col min="115" max="115" width="14.75" style="15" customWidth="1"/>
    <col min="116" max="116" width="0" style="15" hidden="1" customWidth="1"/>
    <col min="117" max="117" width="10.375" style="15" customWidth="1"/>
    <col min="118" max="118" width="13.875" style="15" customWidth="1"/>
    <col min="119" max="119" width="14.25" style="15" customWidth="1"/>
    <col min="120" max="120" width="14.375" style="15" customWidth="1"/>
    <col min="121" max="163" width="0" style="15" hidden="1" customWidth="1"/>
    <col min="164" max="164" width="14.25" style="15" customWidth="1"/>
    <col min="165" max="173" width="0" style="15" hidden="1" customWidth="1"/>
    <col min="174" max="174" width="14.375" style="15" customWidth="1"/>
    <col min="175" max="207" width="0" style="15" hidden="1" customWidth="1"/>
    <col min="208" max="208" width="14" style="15" customWidth="1"/>
    <col min="209" max="209" width="12.25" style="15" customWidth="1"/>
    <col min="210" max="210" width="0" style="15" hidden="1" customWidth="1"/>
    <col min="211" max="211" width="14" style="15" customWidth="1"/>
    <col min="212" max="212" width="12.25" style="15" customWidth="1"/>
    <col min="213" max="213" width="10.125" style="15" customWidth="1"/>
    <col min="214" max="223" width="0" style="15" hidden="1" customWidth="1"/>
    <col min="224" max="224" width="7.375" style="15" customWidth="1"/>
    <col min="225" max="225" width="28.375" style="15" customWidth="1"/>
    <col min="226" max="226" width="17" style="15" customWidth="1"/>
    <col min="227" max="227" width="30.375" style="15" customWidth="1"/>
    <col min="228" max="249" width="8.75" style="15"/>
    <col min="250" max="250" width="28.875" style="15" customWidth="1"/>
    <col min="251" max="355" width="8.75" style="15"/>
    <col min="356" max="356" width="6" style="15" customWidth="1"/>
    <col min="357" max="357" width="31.125" style="15" customWidth="1"/>
    <col min="358" max="358" width="10.125" style="15" customWidth="1"/>
    <col min="359" max="359" width="11.125" style="15" customWidth="1"/>
    <col min="360" max="360" width="10.875" style="15" customWidth="1"/>
    <col min="361" max="361" width="11.25" style="15" customWidth="1"/>
    <col min="362" max="363" width="9.375" style="15" customWidth="1"/>
    <col min="364" max="364" width="8.75" style="15"/>
    <col min="365" max="367" width="0" style="15" hidden="1" customWidth="1"/>
    <col min="368" max="368" width="21.375" style="15" customWidth="1"/>
    <col min="369" max="369" width="16.375" style="15" customWidth="1"/>
    <col min="370" max="370" width="14.375" style="15" customWidth="1"/>
    <col min="371" max="371" width="14.75" style="15" customWidth="1"/>
    <col min="372" max="372" width="0" style="15" hidden="1" customWidth="1"/>
    <col min="373" max="373" width="10.375" style="15" customWidth="1"/>
    <col min="374" max="374" width="13.875" style="15" customWidth="1"/>
    <col min="375" max="375" width="14.25" style="15" customWidth="1"/>
    <col min="376" max="376" width="14.375" style="15" customWidth="1"/>
    <col min="377" max="419" width="0" style="15" hidden="1" customWidth="1"/>
    <col min="420" max="420" width="14.25" style="15" customWidth="1"/>
    <col min="421" max="429" width="0" style="15" hidden="1" customWidth="1"/>
    <col min="430" max="430" width="14.375" style="15" customWidth="1"/>
    <col min="431" max="463" width="0" style="15" hidden="1" customWidth="1"/>
    <col min="464" max="464" width="14" style="15" customWidth="1"/>
    <col min="465" max="465" width="12.25" style="15" customWidth="1"/>
    <col min="466" max="466" width="0" style="15" hidden="1" customWidth="1"/>
    <col min="467" max="467" width="14" style="15" customWidth="1"/>
    <col min="468" max="468" width="12.25" style="15" customWidth="1"/>
    <col min="469" max="469" width="10.125" style="15" customWidth="1"/>
    <col min="470" max="479" width="0" style="15" hidden="1" customWidth="1"/>
    <col min="480" max="480" width="7.375" style="15" customWidth="1"/>
    <col min="481" max="481" width="28.375" style="15" customWidth="1"/>
    <col min="482" max="482" width="17" style="15" customWidth="1"/>
    <col min="483" max="483" width="30.375" style="15" customWidth="1"/>
    <col min="484" max="505" width="8.75" style="15"/>
    <col min="506" max="506" width="28.875" style="15" customWidth="1"/>
    <col min="507" max="611" width="8.75" style="15"/>
    <col min="612" max="612" width="6" style="15" customWidth="1"/>
    <col min="613" max="613" width="31.125" style="15" customWidth="1"/>
    <col min="614" max="614" width="10.125" style="15" customWidth="1"/>
    <col min="615" max="615" width="11.125" style="15" customWidth="1"/>
    <col min="616" max="616" width="10.875" style="15" customWidth="1"/>
    <col min="617" max="617" width="11.25" style="15" customWidth="1"/>
    <col min="618" max="619" width="9.375" style="15" customWidth="1"/>
    <col min="620" max="620" width="8.75" style="15"/>
    <col min="621" max="623" width="0" style="15" hidden="1" customWidth="1"/>
    <col min="624" max="624" width="21.375" style="15" customWidth="1"/>
    <col min="625" max="625" width="16.375" style="15" customWidth="1"/>
    <col min="626" max="626" width="14.375" style="15" customWidth="1"/>
    <col min="627" max="627" width="14.75" style="15" customWidth="1"/>
    <col min="628" max="628" width="0" style="15" hidden="1" customWidth="1"/>
    <col min="629" max="629" width="10.375" style="15" customWidth="1"/>
    <col min="630" max="630" width="13.875" style="15" customWidth="1"/>
    <col min="631" max="631" width="14.25" style="15" customWidth="1"/>
    <col min="632" max="632" width="14.375" style="15" customWidth="1"/>
    <col min="633" max="675" width="0" style="15" hidden="1" customWidth="1"/>
    <col min="676" max="676" width="14.25" style="15" customWidth="1"/>
    <col min="677" max="685" width="0" style="15" hidden="1" customWidth="1"/>
    <col min="686" max="686" width="14.375" style="15" customWidth="1"/>
    <col min="687" max="719" width="0" style="15" hidden="1" customWidth="1"/>
    <col min="720" max="720" width="14" style="15" customWidth="1"/>
    <col min="721" max="721" width="12.25" style="15" customWidth="1"/>
    <col min="722" max="722" width="0" style="15" hidden="1" customWidth="1"/>
    <col min="723" max="723" width="14" style="15" customWidth="1"/>
    <col min="724" max="724" width="12.25" style="15" customWidth="1"/>
    <col min="725" max="725" width="10.125" style="15" customWidth="1"/>
    <col min="726" max="735" width="0" style="15" hidden="1" customWidth="1"/>
    <col min="736" max="736" width="7.375" style="15" customWidth="1"/>
    <col min="737" max="737" width="28.375" style="15" customWidth="1"/>
    <col min="738" max="738" width="17" style="15" customWidth="1"/>
    <col min="739" max="739" width="30.375" style="15" customWidth="1"/>
    <col min="740" max="761" width="8.75" style="15"/>
    <col min="762" max="762" width="28.875" style="15" customWidth="1"/>
    <col min="763" max="867" width="8.75" style="15"/>
    <col min="868" max="868" width="6" style="15" customWidth="1"/>
    <col min="869" max="869" width="31.125" style="15" customWidth="1"/>
    <col min="870" max="870" width="10.125" style="15" customWidth="1"/>
    <col min="871" max="871" width="11.125" style="15" customWidth="1"/>
    <col min="872" max="872" width="10.875" style="15" customWidth="1"/>
    <col min="873" max="873" width="11.25" style="15" customWidth="1"/>
    <col min="874" max="875" width="9.375" style="15" customWidth="1"/>
    <col min="876" max="876" width="8.75" style="15"/>
    <col min="877" max="879" width="0" style="15" hidden="1" customWidth="1"/>
    <col min="880" max="880" width="21.375" style="15" customWidth="1"/>
    <col min="881" max="881" width="16.375" style="15" customWidth="1"/>
    <col min="882" max="882" width="14.375" style="15" customWidth="1"/>
    <col min="883" max="883" width="14.75" style="15" customWidth="1"/>
    <col min="884" max="884" width="0" style="15" hidden="1" customWidth="1"/>
    <col min="885" max="885" width="10.375" style="15" customWidth="1"/>
    <col min="886" max="886" width="13.875" style="15" customWidth="1"/>
    <col min="887" max="887" width="14.25" style="15" customWidth="1"/>
    <col min="888" max="888" width="14.375" style="15" customWidth="1"/>
    <col min="889" max="931" width="0" style="15" hidden="1" customWidth="1"/>
    <col min="932" max="932" width="14.25" style="15" customWidth="1"/>
    <col min="933" max="941" width="0" style="15" hidden="1" customWidth="1"/>
    <col min="942" max="942" width="14.375" style="15" customWidth="1"/>
    <col min="943" max="975" width="0" style="15" hidden="1" customWidth="1"/>
    <col min="976" max="976" width="14" style="15" customWidth="1"/>
    <col min="977" max="977" width="12.25" style="15" customWidth="1"/>
    <col min="978" max="978" width="0" style="15" hidden="1" customWidth="1"/>
    <col min="979" max="979" width="14" style="15" customWidth="1"/>
    <col min="980" max="980" width="12.25" style="15" customWidth="1"/>
    <col min="981" max="981" width="10.125" style="15" customWidth="1"/>
    <col min="982" max="991" width="0" style="15" hidden="1" customWidth="1"/>
    <col min="992" max="992" width="7.375" style="15" customWidth="1"/>
    <col min="993" max="993" width="28.375" style="15" customWidth="1"/>
    <col min="994" max="994" width="17" style="15" customWidth="1"/>
    <col min="995" max="995" width="30.375" style="15" customWidth="1"/>
    <col min="996" max="1017" width="8.75" style="15"/>
    <col min="1018" max="1018" width="28.875" style="15" customWidth="1"/>
    <col min="1019" max="1123" width="8.75" style="15"/>
    <col min="1124" max="1124" width="6" style="15" customWidth="1"/>
    <col min="1125" max="1125" width="31.125" style="15" customWidth="1"/>
    <col min="1126" max="1126" width="10.125" style="15" customWidth="1"/>
    <col min="1127" max="1127" width="11.125" style="15" customWidth="1"/>
    <col min="1128" max="1128" width="10.875" style="15" customWidth="1"/>
    <col min="1129" max="1129" width="11.25" style="15" customWidth="1"/>
    <col min="1130" max="1131" width="9.375" style="15" customWidth="1"/>
    <col min="1132" max="1132" width="8.75" style="15"/>
    <col min="1133" max="1135" width="0" style="15" hidden="1" customWidth="1"/>
    <col min="1136" max="1136" width="21.375" style="15" customWidth="1"/>
    <col min="1137" max="1137" width="16.375" style="15" customWidth="1"/>
    <col min="1138" max="1138" width="14.375" style="15" customWidth="1"/>
    <col min="1139" max="1139" width="14.75" style="15" customWidth="1"/>
    <col min="1140" max="1140" width="0" style="15" hidden="1" customWidth="1"/>
    <col min="1141" max="1141" width="10.375" style="15" customWidth="1"/>
    <col min="1142" max="1142" width="13.875" style="15" customWidth="1"/>
    <col min="1143" max="1143" width="14.25" style="15" customWidth="1"/>
    <col min="1144" max="1144" width="14.375" style="15" customWidth="1"/>
    <col min="1145" max="1187" width="0" style="15" hidden="1" customWidth="1"/>
    <col min="1188" max="1188" width="14.25" style="15" customWidth="1"/>
    <col min="1189" max="1197" width="0" style="15" hidden="1" customWidth="1"/>
    <col min="1198" max="1198" width="14.375" style="15" customWidth="1"/>
    <col min="1199" max="1231" width="0" style="15" hidden="1" customWidth="1"/>
    <col min="1232" max="1232" width="14" style="15" customWidth="1"/>
    <col min="1233" max="1233" width="12.25" style="15" customWidth="1"/>
    <col min="1234" max="1234" width="0" style="15" hidden="1" customWidth="1"/>
    <col min="1235" max="1235" width="14" style="15" customWidth="1"/>
    <col min="1236" max="1236" width="12.25" style="15" customWidth="1"/>
    <col min="1237" max="1237" width="10.125" style="15" customWidth="1"/>
    <col min="1238" max="1247" width="0" style="15" hidden="1" customWidth="1"/>
    <col min="1248" max="1248" width="7.375" style="15" customWidth="1"/>
    <col min="1249" max="1249" width="28.375" style="15" customWidth="1"/>
    <col min="1250" max="1250" width="17" style="15" customWidth="1"/>
    <col min="1251" max="1251" width="30.375" style="15" customWidth="1"/>
    <col min="1252" max="1273" width="8.75" style="15"/>
    <col min="1274" max="1274" width="28.875" style="15" customWidth="1"/>
    <col min="1275" max="1379" width="8.75" style="15"/>
    <col min="1380" max="1380" width="6" style="15" customWidth="1"/>
    <col min="1381" max="1381" width="31.125" style="15" customWidth="1"/>
    <col min="1382" max="1382" width="10.125" style="15" customWidth="1"/>
    <col min="1383" max="1383" width="11.125" style="15" customWidth="1"/>
    <col min="1384" max="1384" width="10.875" style="15" customWidth="1"/>
    <col min="1385" max="1385" width="11.25" style="15" customWidth="1"/>
    <col min="1386" max="1387" width="9.375" style="15" customWidth="1"/>
    <col min="1388" max="1388" width="8.75" style="15"/>
    <col min="1389" max="1391" width="0" style="15" hidden="1" customWidth="1"/>
    <col min="1392" max="1392" width="21.375" style="15" customWidth="1"/>
    <col min="1393" max="1393" width="16.375" style="15" customWidth="1"/>
    <col min="1394" max="1394" width="14.375" style="15" customWidth="1"/>
    <col min="1395" max="1395" width="14.75" style="15" customWidth="1"/>
    <col min="1396" max="1396" width="0" style="15" hidden="1" customWidth="1"/>
    <col min="1397" max="1397" width="10.375" style="15" customWidth="1"/>
    <col min="1398" max="1398" width="13.875" style="15" customWidth="1"/>
    <col min="1399" max="1399" width="14.25" style="15" customWidth="1"/>
    <col min="1400" max="1400" width="14.375" style="15" customWidth="1"/>
    <col min="1401" max="1443" width="0" style="15" hidden="1" customWidth="1"/>
    <col min="1444" max="1444" width="14.25" style="15" customWidth="1"/>
    <col min="1445" max="1453" width="0" style="15" hidden="1" customWidth="1"/>
    <col min="1454" max="1454" width="14.375" style="15" customWidth="1"/>
    <col min="1455" max="1487" width="0" style="15" hidden="1" customWidth="1"/>
    <col min="1488" max="1488" width="14" style="15" customWidth="1"/>
    <col min="1489" max="1489" width="12.25" style="15" customWidth="1"/>
    <col min="1490" max="1490" width="0" style="15" hidden="1" customWidth="1"/>
    <col min="1491" max="1491" width="14" style="15" customWidth="1"/>
    <col min="1492" max="1492" width="12.25" style="15" customWidth="1"/>
    <col min="1493" max="1493" width="10.125" style="15" customWidth="1"/>
    <col min="1494" max="1503" width="0" style="15" hidden="1" customWidth="1"/>
    <col min="1504" max="1504" width="7.375" style="15" customWidth="1"/>
    <col min="1505" max="1505" width="28.375" style="15" customWidth="1"/>
    <col min="1506" max="1506" width="17" style="15" customWidth="1"/>
    <col min="1507" max="1507" width="30.375" style="15" customWidth="1"/>
    <col min="1508" max="1529" width="8.75" style="15"/>
    <col min="1530" max="1530" width="28.875" style="15" customWidth="1"/>
    <col min="1531" max="1635" width="8.75" style="15"/>
    <col min="1636" max="1636" width="6" style="15" customWidth="1"/>
    <col min="1637" max="1637" width="31.125" style="15" customWidth="1"/>
    <col min="1638" max="1638" width="10.125" style="15" customWidth="1"/>
    <col min="1639" max="1639" width="11.125" style="15" customWidth="1"/>
    <col min="1640" max="1640" width="10.875" style="15" customWidth="1"/>
    <col min="1641" max="1641" width="11.25" style="15" customWidth="1"/>
    <col min="1642" max="1643" width="9.375" style="15" customWidth="1"/>
    <col min="1644" max="1644" width="8.75" style="15"/>
    <col min="1645" max="1647" width="0" style="15" hidden="1" customWidth="1"/>
    <col min="1648" max="1648" width="21.375" style="15" customWidth="1"/>
    <col min="1649" max="1649" width="16.375" style="15" customWidth="1"/>
    <col min="1650" max="1650" width="14.375" style="15" customWidth="1"/>
    <col min="1651" max="1651" width="14.75" style="15" customWidth="1"/>
    <col min="1652" max="1652" width="0" style="15" hidden="1" customWidth="1"/>
    <col min="1653" max="1653" width="10.375" style="15" customWidth="1"/>
    <col min="1654" max="1654" width="13.875" style="15" customWidth="1"/>
    <col min="1655" max="1655" width="14.25" style="15" customWidth="1"/>
    <col min="1656" max="1656" width="14.375" style="15" customWidth="1"/>
    <col min="1657" max="1699" width="0" style="15" hidden="1" customWidth="1"/>
    <col min="1700" max="1700" width="14.25" style="15" customWidth="1"/>
    <col min="1701" max="1709" width="0" style="15" hidden="1" customWidth="1"/>
    <col min="1710" max="1710" width="14.375" style="15" customWidth="1"/>
    <col min="1711" max="1743" width="0" style="15" hidden="1" customWidth="1"/>
    <col min="1744" max="1744" width="14" style="15" customWidth="1"/>
    <col min="1745" max="1745" width="12.25" style="15" customWidth="1"/>
    <col min="1746" max="1746" width="0" style="15" hidden="1" customWidth="1"/>
    <col min="1747" max="1747" width="14" style="15" customWidth="1"/>
    <col min="1748" max="1748" width="12.25" style="15" customWidth="1"/>
    <col min="1749" max="1749" width="10.125" style="15" customWidth="1"/>
    <col min="1750" max="1759" width="0" style="15" hidden="1" customWidth="1"/>
    <col min="1760" max="1760" width="7.375" style="15" customWidth="1"/>
    <col min="1761" max="1761" width="28.375" style="15" customWidth="1"/>
    <col min="1762" max="1762" width="17" style="15" customWidth="1"/>
    <col min="1763" max="1763" width="30.375" style="15" customWidth="1"/>
    <col min="1764" max="1785" width="8.75" style="15"/>
    <col min="1786" max="1786" width="28.875" style="15" customWidth="1"/>
    <col min="1787" max="1891" width="8.75" style="15"/>
    <col min="1892" max="1892" width="6" style="15" customWidth="1"/>
    <col min="1893" max="1893" width="31.125" style="15" customWidth="1"/>
    <col min="1894" max="1894" width="10.125" style="15" customWidth="1"/>
    <col min="1895" max="1895" width="11.125" style="15" customWidth="1"/>
    <col min="1896" max="1896" width="10.875" style="15" customWidth="1"/>
    <col min="1897" max="1897" width="11.25" style="15" customWidth="1"/>
    <col min="1898" max="1899" width="9.375" style="15" customWidth="1"/>
    <col min="1900" max="1900" width="8.75" style="15"/>
    <col min="1901" max="1903" width="0" style="15" hidden="1" customWidth="1"/>
    <col min="1904" max="1904" width="21.375" style="15" customWidth="1"/>
    <col min="1905" max="1905" width="16.375" style="15" customWidth="1"/>
    <col min="1906" max="1906" width="14.375" style="15" customWidth="1"/>
    <col min="1907" max="1907" width="14.75" style="15" customWidth="1"/>
    <col min="1908" max="1908" width="0" style="15" hidden="1" customWidth="1"/>
    <col min="1909" max="1909" width="10.375" style="15" customWidth="1"/>
    <col min="1910" max="1910" width="13.875" style="15" customWidth="1"/>
    <col min="1911" max="1911" width="14.25" style="15" customWidth="1"/>
    <col min="1912" max="1912" width="14.375" style="15" customWidth="1"/>
    <col min="1913" max="1955" width="0" style="15" hidden="1" customWidth="1"/>
    <col min="1956" max="1956" width="14.25" style="15" customWidth="1"/>
    <col min="1957" max="1965" width="0" style="15" hidden="1" customWidth="1"/>
    <col min="1966" max="1966" width="14.375" style="15" customWidth="1"/>
    <col min="1967" max="1999" width="0" style="15" hidden="1" customWidth="1"/>
    <col min="2000" max="2000" width="14" style="15" customWidth="1"/>
    <col min="2001" max="2001" width="12.25" style="15" customWidth="1"/>
    <col min="2002" max="2002" width="0" style="15" hidden="1" customWidth="1"/>
    <col min="2003" max="2003" width="14" style="15" customWidth="1"/>
    <col min="2004" max="2004" width="12.25" style="15" customWidth="1"/>
    <col min="2005" max="2005" width="10.125" style="15" customWidth="1"/>
    <col min="2006" max="2015" width="0" style="15" hidden="1" customWidth="1"/>
    <col min="2016" max="2016" width="7.375" style="15" customWidth="1"/>
    <col min="2017" max="2017" width="28.375" style="15" customWidth="1"/>
    <col min="2018" max="2018" width="17" style="15" customWidth="1"/>
    <col min="2019" max="2019" width="30.375" style="15" customWidth="1"/>
    <col min="2020" max="2041" width="8.75" style="15"/>
    <col min="2042" max="2042" width="28.875" style="15" customWidth="1"/>
    <col min="2043" max="2147" width="8.75" style="15"/>
    <col min="2148" max="2148" width="6" style="15" customWidth="1"/>
    <col min="2149" max="2149" width="31.125" style="15" customWidth="1"/>
    <col min="2150" max="2150" width="10.125" style="15" customWidth="1"/>
    <col min="2151" max="2151" width="11.125" style="15" customWidth="1"/>
    <col min="2152" max="2152" width="10.875" style="15" customWidth="1"/>
    <col min="2153" max="2153" width="11.25" style="15" customWidth="1"/>
    <col min="2154" max="2155" width="9.375" style="15" customWidth="1"/>
    <col min="2156" max="2156" width="8.75" style="15"/>
    <col min="2157" max="2159" width="0" style="15" hidden="1" customWidth="1"/>
    <col min="2160" max="2160" width="21.375" style="15" customWidth="1"/>
    <col min="2161" max="2161" width="16.375" style="15" customWidth="1"/>
    <col min="2162" max="2162" width="14.375" style="15" customWidth="1"/>
    <col min="2163" max="2163" width="14.75" style="15" customWidth="1"/>
    <col min="2164" max="2164" width="0" style="15" hidden="1" customWidth="1"/>
    <col min="2165" max="2165" width="10.375" style="15" customWidth="1"/>
    <col min="2166" max="2166" width="13.875" style="15" customWidth="1"/>
    <col min="2167" max="2167" width="14.25" style="15" customWidth="1"/>
    <col min="2168" max="2168" width="14.375" style="15" customWidth="1"/>
    <col min="2169" max="2211" width="0" style="15" hidden="1" customWidth="1"/>
    <col min="2212" max="2212" width="14.25" style="15" customWidth="1"/>
    <col min="2213" max="2221" width="0" style="15" hidden="1" customWidth="1"/>
    <col min="2222" max="2222" width="14.375" style="15" customWidth="1"/>
    <col min="2223" max="2255" width="0" style="15" hidden="1" customWidth="1"/>
    <col min="2256" max="2256" width="14" style="15" customWidth="1"/>
    <col min="2257" max="2257" width="12.25" style="15" customWidth="1"/>
    <col min="2258" max="2258" width="0" style="15" hidden="1" customWidth="1"/>
    <col min="2259" max="2259" width="14" style="15" customWidth="1"/>
    <col min="2260" max="2260" width="12.25" style="15" customWidth="1"/>
    <col min="2261" max="2261" width="10.125" style="15" customWidth="1"/>
    <col min="2262" max="2271" width="0" style="15" hidden="1" customWidth="1"/>
    <col min="2272" max="2272" width="7.375" style="15" customWidth="1"/>
    <col min="2273" max="2273" width="28.375" style="15" customWidth="1"/>
    <col min="2274" max="2274" width="17" style="15" customWidth="1"/>
    <col min="2275" max="2275" width="30.375" style="15" customWidth="1"/>
    <col min="2276" max="2297" width="8.75" style="15"/>
    <col min="2298" max="2298" width="28.875" style="15" customWidth="1"/>
    <col min="2299" max="2403" width="8.75" style="15"/>
    <col min="2404" max="2404" width="6" style="15" customWidth="1"/>
    <col min="2405" max="2405" width="31.125" style="15" customWidth="1"/>
    <col min="2406" max="2406" width="10.125" style="15" customWidth="1"/>
    <col min="2407" max="2407" width="11.125" style="15" customWidth="1"/>
    <col min="2408" max="2408" width="10.875" style="15" customWidth="1"/>
    <col min="2409" max="2409" width="11.25" style="15" customWidth="1"/>
    <col min="2410" max="2411" width="9.375" style="15" customWidth="1"/>
    <col min="2412" max="2412" width="8.75" style="15"/>
    <col min="2413" max="2415" width="0" style="15" hidden="1" customWidth="1"/>
    <col min="2416" max="2416" width="21.375" style="15" customWidth="1"/>
    <col min="2417" max="2417" width="16.375" style="15" customWidth="1"/>
    <col min="2418" max="2418" width="14.375" style="15" customWidth="1"/>
    <col min="2419" max="2419" width="14.75" style="15" customWidth="1"/>
    <col min="2420" max="2420" width="0" style="15" hidden="1" customWidth="1"/>
    <col min="2421" max="2421" width="10.375" style="15" customWidth="1"/>
    <col min="2422" max="2422" width="13.875" style="15" customWidth="1"/>
    <col min="2423" max="2423" width="14.25" style="15" customWidth="1"/>
    <col min="2424" max="2424" width="14.375" style="15" customWidth="1"/>
    <col min="2425" max="2467" width="0" style="15" hidden="1" customWidth="1"/>
    <col min="2468" max="2468" width="14.25" style="15" customWidth="1"/>
    <col min="2469" max="2477" width="0" style="15" hidden="1" customWidth="1"/>
    <col min="2478" max="2478" width="14.375" style="15" customWidth="1"/>
    <col min="2479" max="2511" width="0" style="15" hidden="1" customWidth="1"/>
    <col min="2512" max="2512" width="14" style="15" customWidth="1"/>
    <col min="2513" max="2513" width="12.25" style="15" customWidth="1"/>
    <col min="2514" max="2514" width="0" style="15" hidden="1" customWidth="1"/>
    <col min="2515" max="2515" width="14" style="15" customWidth="1"/>
    <col min="2516" max="2516" width="12.25" style="15" customWidth="1"/>
    <col min="2517" max="2517" width="10.125" style="15" customWidth="1"/>
    <col min="2518" max="2527" width="0" style="15" hidden="1" customWidth="1"/>
    <col min="2528" max="2528" width="7.375" style="15" customWidth="1"/>
    <col min="2529" max="2529" width="28.375" style="15" customWidth="1"/>
    <col min="2530" max="2530" width="17" style="15" customWidth="1"/>
    <col min="2531" max="2531" width="30.375" style="15" customWidth="1"/>
    <col min="2532" max="2553" width="8.75" style="15"/>
    <col min="2554" max="2554" width="28.875" style="15" customWidth="1"/>
    <col min="2555" max="2659" width="8.75" style="15"/>
    <col min="2660" max="2660" width="6" style="15" customWidth="1"/>
    <col min="2661" max="2661" width="31.125" style="15" customWidth="1"/>
    <col min="2662" max="2662" width="10.125" style="15" customWidth="1"/>
    <col min="2663" max="2663" width="11.125" style="15" customWidth="1"/>
    <col min="2664" max="2664" width="10.875" style="15" customWidth="1"/>
    <col min="2665" max="2665" width="11.25" style="15" customWidth="1"/>
    <col min="2666" max="2667" width="9.375" style="15" customWidth="1"/>
    <col min="2668" max="2668" width="8.75" style="15"/>
    <col min="2669" max="2671" width="0" style="15" hidden="1" customWidth="1"/>
    <col min="2672" max="2672" width="21.375" style="15" customWidth="1"/>
    <col min="2673" max="2673" width="16.375" style="15" customWidth="1"/>
    <col min="2674" max="2674" width="14.375" style="15" customWidth="1"/>
    <col min="2675" max="2675" width="14.75" style="15" customWidth="1"/>
    <col min="2676" max="2676" width="0" style="15" hidden="1" customWidth="1"/>
    <col min="2677" max="2677" width="10.375" style="15" customWidth="1"/>
    <col min="2678" max="2678" width="13.875" style="15" customWidth="1"/>
    <col min="2679" max="2679" width="14.25" style="15" customWidth="1"/>
    <col min="2680" max="2680" width="14.375" style="15" customWidth="1"/>
    <col min="2681" max="2723" width="0" style="15" hidden="1" customWidth="1"/>
    <col min="2724" max="2724" width="14.25" style="15" customWidth="1"/>
    <col min="2725" max="2733" width="0" style="15" hidden="1" customWidth="1"/>
    <col min="2734" max="2734" width="14.375" style="15" customWidth="1"/>
    <col min="2735" max="2767" width="0" style="15" hidden="1" customWidth="1"/>
    <col min="2768" max="2768" width="14" style="15" customWidth="1"/>
    <col min="2769" max="2769" width="12.25" style="15" customWidth="1"/>
    <col min="2770" max="2770" width="0" style="15" hidden="1" customWidth="1"/>
    <col min="2771" max="2771" width="14" style="15" customWidth="1"/>
    <col min="2772" max="2772" width="12.25" style="15" customWidth="1"/>
    <col min="2773" max="2773" width="10.125" style="15" customWidth="1"/>
    <col min="2774" max="2783" width="0" style="15" hidden="1" customWidth="1"/>
    <col min="2784" max="2784" width="7.375" style="15" customWidth="1"/>
    <col min="2785" max="2785" width="28.375" style="15" customWidth="1"/>
    <col min="2786" max="2786" width="17" style="15" customWidth="1"/>
    <col min="2787" max="2787" width="30.375" style="15" customWidth="1"/>
    <col min="2788" max="2809" width="8.75" style="15"/>
    <col min="2810" max="2810" width="28.875" style="15" customWidth="1"/>
    <col min="2811" max="2915" width="8.75" style="15"/>
    <col min="2916" max="2916" width="6" style="15" customWidth="1"/>
    <col min="2917" max="2917" width="31.125" style="15" customWidth="1"/>
    <col min="2918" max="2918" width="10.125" style="15" customWidth="1"/>
    <col min="2919" max="2919" width="11.125" style="15" customWidth="1"/>
    <col min="2920" max="2920" width="10.875" style="15" customWidth="1"/>
    <col min="2921" max="2921" width="11.25" style="15" customWidth="1"/>
    <col min="2922" max="2923" width="9.375" style="15" customWidth="1"/>
    <col min="2924" max="2924" width="8.75" style="15"/>
    <col min="2925" max="2927" width="0" style="15" hidden="1" customWidth="1"/>
    <col min="2928" max="2928" width="21.375" style="15" customWidth="1"/>
    <col min="2929" max="2929" width="16.375" style="15" customWidth="1"/>
    <col min="2930" max="2930" width="14.375" style="15" customWidth="1"/>
    <col min="2931" max="2931" width="14.75" style="15" customWidth="1"/>
    <col min="2932" max="2932" width="0" style="15" hidden="1" customWidth="1"/>
    <col min="2933" max="2933" width="10.375" style="15" customWidth="1"/>
    <col min="2934" max="2934" width="13.875" style="15" customWidth="1"/>
    <col min="2935" max="2935" width="14.25" style="15" customWidth="1"/>
    <col min="2936" max="2936" width="14.375" style="15" customWidth="1"/>
    <col min="2937" max="2979" width="0" style="15" hidden="1" customWidth="1"/>
    <col min="2980" max="2980" width="14.25" style="15" customWidth="1"/>
    <col min="2981" max="2989" width="0" style="15" hidden="1" customWidth="1"/>
    <col min="2990" max="2990" width="14.375" style="15" customWidth="1"/>
    <col min="2991" max="3023" width="0" style="15" hidden="1" customWidth="1"/>
    <col min="3024" max="3024" width="14" style="15" customWidth="1"/>
    <col min="3025" max="3025" width="12.25" style="15" customWidth="1"/>
    <col min="3026" max="3026" width="0" style="15" hidden="1" customWidth="1"/>
    <col min="3027" max="3027" width="14" style="15" customWidth="1"/>
    <col min="3028" max="3028" width="12.25" style="15" customWidth="1"/>
    <col min="3029" max="3029" width="10.125" style="15" customWidth="1"/>
    <col min="3030" max="3039" width="0" style="15" hidden="1" customWidth="1"/>
    <col min="3040" max="3040" width="7.375" style="15" customWidth="1"/>
    <col min="3041" max="3041" width="28.375" style="15" customWidth="1"/>
    <col min="3042" max="3042" width="17" style="15" customWidth="1"/>
    <col min="3043" max="3043" width="30.375" style="15" customWidth="1"/>
    <col min="3044" max="3065" width="8.75" style="15"/>
    <col min="3066" max="3066" width="28.875" style="15" customWidth="1"/>
    <col min="3067" max="3171" width="8.75" style="15"/>
    <col min="3172" max="3172" width="6" style="15" customWidth="1"/>
    <col min="3173" max="3173" width="31.125" style="15" customWidth="1"/>
    <col min="3174" max="3174" width="10.125" style="15" customWidth="1"/>
    <col min="3175" max="3175" width="11.125" style="15" customWidth="1"/>
    <col min="3176" max="3176" width="10.875" style="15" customWidth="1"/>
    <col min="3177" max="3177" width="11.25" style="15" customWidth="1"/>
    <col min="3178" max="3179" width="9.375" style="15" customWidth="1"/>
    <col min="3180" max="3180" width="8.75" style="15"/>
    <col min="3181" max="3183" width="0" style="15" hidden="1" customWidth="1"/>
    <col min="3184" max="3184" width="21.375" style="15" customWidth="1"/>
    <col min="3185" max="3185" width="16.375" style="15" customWidth="1"/>
    <col min="3186" max="3186" width="14.375" style="15" customWidth="1"/>
    <col min="3187" max="3187" width="14.75" style="15" customWidth="1"/>
    <col min="3188" max="3188" width="0" style="15" hidden="1" customWidth="1"/>
    <col min="3189" max="3189" width="10.375" style="15" customWidth="1"/>
    <col min="3190" max="3190" width="13.875" style="15" customWidth="1"/>
    <col min="3191" max="3191" width="14.25" style="15" customWidth="1"/>
    <col min="3192" max="3192" width="14.375" style="15" customWidth="1"/>
    <col min="3193" max="3235" width="0" style="15" hidden="1" customWidth="1"/>
    <col min="3236" max="3236" width="14.25" style="15" customWidth="1"/>
    <col min="3237" max="3245" width="0" style="15" hidden="1" customWidth="1"/>
    <col min="3246" max="3246" width="14.375" style="15" customWidth="1"/>
    <col min="3247" max="3279" width="0" style="15" hidden="1" customWidth="1"/>
    <col min="3280" max="3280" width="14" style="15" customWidth="1"/>
    <col min="3281" max="3281" width="12.25" style="15" customWidth="1"/>
    <col min="3282" max="3282" width="0" style="15" hidden="1" customWidth="1"/>
    <col min="3283" max="3283" width="14" style="15" customWidth="1"/>
    <col min="3284" max="3284" width="12.25" style="15" customWidth="1"/>
    <col min="3285" max="3285" width="10.125" style="15" customWidth="1"/>
    <col min="3286" max="3295" width="0" style="15" hidden="1" customWidth="1"/>
    <col min="3296" max="3296" width="7.375" style="15" customWidth="1"/>
    <col min="3297" max="3297" width="28.375" style="15" customWidth="1"/>
    <col min="3298" max="3298" width="17" style="15" customWidth="1"/>
    <col min="3299" max="3299" width="30.375" style="15" customWidth="1"/>
    <col min="3300" max="3321" width="8.75" style="15"/>
    <col min="3322" max="3322" width="28.875" style="15" customWidth="1"/>
    <col min="3323" max="3427" width="8.75" style="15"/>
    <col min="3428" max="3428" width="6" style="15" customWidth="1"/>
    <col min="3429" max="3429" width="31.125" style="15" customWidth="1"/>
    <col min="3430" max="3430" width="10.125" style="15" customWidth="1"/>
    <col min="3431" max="3431" width="11.125" style="15" customWidth="1"/>
    <col min="3432" max="3432" width="10.875" style="15" customWidth="1"/>
    <col min="3433" max="3433" width="11.25" style="15" customWidth="1"/>
    <col min="3434" max="3435" width="9.375" style="15" customWidth="1"/>
    <col min="3436" max="3436" width="8.75" style="15"/>
    <col min="3437" max="3439" width="0" style="15" hidden="1" customWidth="1"/>
    <col min="3440" max="3440" width="21.375" style="15" customWidth="1"/>
    <col min="3441" max="3441" width="16.375" style="15" customWidth="1"/>
    <col min="3442" max="3442" width="14.375" style="15" customWidth="1"/>
    <col min="3443" max="3443" width="14.75" style="15" customWidth="1"/>
    <col min="3444" max="3444" width="0" style="15" hidden="1" customWidth="1"/>
    <col min="3445" max="3445" width="10.375" style="15" customWidth="1"/>
    <col min="3446" max="3446" width="13.875" style="15" customWidth="1"/>
    <col min="3447" max="3447" width="14.25" style="15" customWidth="1"/>
    <col min="3448" max="3448" width="14.375" style="15" customWidth="1"/>
    <col min="3449" max="3491" width="0" style="15" hidden="1" customWidth="1"/>
    <col min="3492" max="3492" width="14.25" style="15" customWidth="1"/>
    <col min="3493" max="3501" width="0" style="15" hidden="1" customWidth="1"/>
    <col min="3502" max="3502" width="14.375" style="15" customWidth="1"/>
    <col min="3503" max="3535" width="0" style="15" hidden="1" customWidth="1"/>
    <col min="3536" max="3536" width="14" style="15" customWidth="1"/>
    <col min="3537" max="3537" width="12.25" style="15" customWidth="1"/>
    <col min="3538" max="3538" width="0" style="15" hidden="1" customWidth="1"/>
    <col min="3539" max="3539" width="14" style="15" customWidth="1"/>
    <col min="3540" max="3540" width="12.25" style="15" customWidth="1"/>
    <col min="3541" max="3541" width="10.125" style="15" customWidth="1"/>
    <col min="3542" max="3551" width="0" style="15" hidden="1" customWidth="1"/>
    <col min="3552" max="3552" width="7.375" style="15" customWidth="1"/>
    <col min="3553" max="3553" width="28.375" style="15" customWidth="1"/>
    <col min="3554" max="3554" width="17" style="15" customWidth="1"/>
    <col min="3555" max="3555" width="30.375" style="15" customWidth="1"/>
    <col min="3556" max="3577" width="8.75" style="15"/>
    <col min="3578" max="3578" width="28.875" style="15" customWidth="1"/>
    <col min="3579" max="3683" width="8.75" style="15"/>
    <col min="3684" max="3684" width="6" style="15" customWidth="1"/>
    <col min="3685" max="3685" width="31.125" style="15" customWidth="1"/>
    <col min="3686" max="3686" width="10.125" style="15" customWidth="1"/>
    <col min="3687" max="3687" width="11.125" style="15" customWidth="1"/>
    <col min="3688" max="3688" width="10.875" style="15" customWidth="1"/>
    <col min="3689" max="3689" width="11.25" style="15" customWidth="1"/>
    <col min="3690" max="3691" width="9.375" style="15" customWidth="1"/>
    <col min="3692" max="3692" width="8.75" style="15"/>
    <col min="3693" max="3695" width="0" style="15" hidden="1" customWidth="1"/>
    <col min="3696" max="3696" width="21.375" style="15" customWidth="1"/>
    <col min="3697" max="3697" width="16.375" style="15" customWidth="1"/>
    <col min="3698" max="3698" width="14.375" style="15" customWidth="1"/>
    <col min="3699" max="3699" width="14.75" style="15" customWidth="1"/>
    <col min="3700" max="3700" width="0" style="15" hidden="1" customWidth="1"/>
    <col min="3701" max="3701" width="10.375" style="15" customWidth="1"/>
    <col min="3702" max="3702" width="13.875" style="15" customWidth="1"/>
    <col min="3703" max="3703" width="14.25" style="15" customWidth="1"/>
    <col min="3704" max="3704" width="14.375" style="15" customWidth="1"/>
    <col min="3705" max="3747" width="0" style="15" hidden="1" customWidth="1"/>
    <col min="3748" max="3748" width="14.25" style="15" customWidth="1"/>
    <col min="3749" max="3757" width="0" style="15" hidden="1" customWidth="1"/>
    <col min="3758" max="3758" width="14.375" style="15" customWidth="1"/>
    <col min="3759" max="3791" width="0" style="15" hidden="1" customWidth="1"/>
    <col min="3792" max="3792" width="14" style="15" customWidth="1"/>
    <col min="3793" max="3793" width="12.25" style="15" customWidth="1"/>
    <col min="3794" max="3794" width="0" style="15" hidden="1" customWidth="1"/>
    <col min="3795" max="3795" width="14" style="15" customWidth="1"/>
    <col min="3796" max="3796" width="12.25" style="15" customWidth="1"/>
    <col min="3797" max="3797" width="10.125" style="15" customWidth="1"/>
    <col min="3798" max="3807" width="0" style="15" hidden="1" customWidth="1"/>
    <col min="3808" max="3808" width="7.375" style="15" customWidth="1"/>
    <col min="3809" max="3809" width="28.375" style="15" customWidth="1"/>
    <col min="3810" max="3810" width="17" style="15" customWidth="1"/>
    <col min="3811" max="3811" width="30.375" style="15" customWidth="1"/>
    <col min="3812" max="3833" width="8.75" style="15"/>
    <col min="3834" max="3834" width="28.875" style="15" customWidth="1"/>
    <col min="3835" max="3939" width="8.75" style="15"/>
    <col min="3940" max="3940" width="6" style="15" customWidth="1"/>
    <col min="3941" max="3941" width="31.125" style="15" customWidth="1"/>
    <col min="3942" max="3942" width="10.125" style="15" customWidth="1"/>
    <col min="3943" max="3943" width="11.125" style="15" customWidth="1"/>
    <col min="3944" max="3944" width="10.875" style="15" customWidth="1"/>
    <col min="3945" max="3945" width="11.25" style="15" customWidth="1"/>
    <col min="3946" max="3947" width="9.375" style="15" customWidth="1"/>
    <col min="3948" max="3948" width="8.75" style="15"/>
    <col min="3949" max="3951" width="0" style="15" hidden="1" customWidth="1"/>
    <col min="3952" max="3952" width="21.375" style="15" customWidth="1"/>
    <col min="3953" max="3953" width="16.375" style="15" customWidth="1"/>
    <col min="3954" max="3954" width="14.375" style="15" customWidth="1"/>
    <col min="3955" max="3955" width="14.75" style="15" customWidth="1"/>
    <col min="3956" max="3956" width="0" style="15" hidden="1" customWidth="1"/>
    <col min="3957" max="3957" width="10.375" style="15" customWidth="1"/>
    <col min="3958" max="3958" width="13.875" style="15" customWidth="1"/>
    <col min="3959" max="3959" width="14.25" style="15" customWidth="1"/>
    <col min="3960" max="3960" width="14.375" style="15" customWidth="1"/>
    <col min="3961" max="4003" width="0" style="15" hidden="1" customWidth="1"/>
    <col min="4004" max="4004" width="14.25" style="15" customWidth="1"/>
    <col min="4005" max="4013" width="0" style="15" hidden="1" customWidth="1"/>
    <col min="4014" max="4014" width="14.375" style="15" customWidth="1"/>
    <col min="4015" max="4047" width="0" style="15" hidden="1" customWidth="1"/>
    <col min="4048" max="4048" width="14" style="15" customWidth="1"/>
    <col min="4049" max="4049" width="12.25" style="15" customWidth="1"/>
    <col min="4050" max="4050" width="0" style="15" hidden="1" customWidth="1"/>
    <col min="4051" max="4051" width="14" style="15" customWidth="1"/>
    <col min="4052" max="4052" width="12.25" style="15" customWidth="1"/>
    <col min="4053" max="4053" width="10.125" style="15" customWidth="1"/>
    <col min="4054" max="4063" width="0" style="15" hidden="1" customWidth="1"/>
    <col min="4064" max="4064" width="7.375" style="15" customWidth="1"/>
    <col min="4065" max="4065" width="28.375" style="15" customWidth="1"/>
    <col min="4066" max="4066" width="17" style="15" customWidth="1"/>
    <col min="4067" max="4067" width="30.375" style="15" customWidth="1"/>
    <col min="4068" max="4089" width="8.75" style="15"/>
    <col min="4090" max="4090" width="28.875" style="15" customWidth="1"/>
    <col min="4091" max="4195" width="8.75" style="15"/>
    <col min="4196" max="4196" width="6" style="15" customWidth="1"/>
    <col min="4197" max="4197" width="31.125" style="15" customWidth="1"/>
    <col min="4198" max="4198" width="10.125" style="15" customWidth="1"/>
    <col min="4199" max="4199" width="11.125" style="15" customWidth="1"/>
    <col min="4200" max="4200" width="10.875" style="15" customWidth="1"/>
    <col min="4201" max="4201" width="11.25" style="15" customWidth="1"/>
    <col min="4202" max="4203" width="9.375" style="15" customWidth="1"/>
    <col min="4204" max="4204" width="8.75" style="15"/>
    <col min="4205" max="4207" width="0" style="15" hidden="1" customWidth="1"/>
    <col min="4208" max="4208" width="21.375" style="15" customWidth="1"/>
    <col min="4209" max="4209" width="16.375" style="15" customWidth="1"/>
    <col min="4210" max="4210" width="14.375" style="15" customWidth="1"/>
    <col min="4211" max="4211" width="14.75" style="15" customWidth="1"/>
    <col min="4212" max="4212" width="0" style="15" hidden="1" customWidth="1"/>
    <col min="4213" max="4213" width="10.375" style="15" customWidth="1"/>
    <col min="4214" max="4214" width="13.875" style="15" customWidth="1"/>
    <col min="4215" max="4215" width="14.25" style="15" customWidth="1"/>
    <col min="4216" max="4216" width="14.375" style="15" customWidth="1"/>
    <col min="4217" max="4259" width="0" style="15" hidden="1" customWidth="1"/>
    <col min="4260" max="4260" width="14.25" style="15" customWidth="1"/>
    <col min="4261" max="4269" width="0" style="15" hidden="1" customWidth="1"/>
    <col min="4270" max="4270" width="14.375" style="15" customWidth="1"/>
    <col min="4271" max="4303" width="0" style="15" hidden="1" customWidth="1"/>
    <col min="4304" max="4304" width="14" style="15" customWidth="1"/>
    <col min="4305" max="4305" width="12.25" style="15" customWidth="1"/>
    <col min="4306" max="4306" width="0" style="15" hidden="1" customWidth="1"/>
    <col min="4307" max="4307" width="14" style="15" customWidth="1"/>
    <col min="4308" max="4308" width="12.25" style="15" customWidth="1"/>
    <col min="4309" max="4309" width="10.125" style="15" customWidth="1"/>
    <col min="4310" max="4319" width="0" style="15" hidden="1" customWidth="1"/>
    <col min="4320" max="4320" width="7.375" style="15" customWidth="1"/>
    <col min="4321" max="4321" width="28.375" style="15" customWidth="1"/>
    <col min="4322" max="4322" width="17" style="15" customWidth="1"/>
    <col min="4323" max="4323" width="30.375" style="15" customWidth="1"/>
    <col min="4324" max="4345" width="8.75" style="15"/>
    <col min="4346" max="4346" width="28.875" style="15" customWidth="1"/>
    <col min="4347" max="4451" width="8.75" style="15"/>
    <col min="4452" max="4452" width="6" style="15" customWidth="1"/>
    <col min="4453" max="4453" width="31.125" style="15" customWidth="1"/>
    <col min="4454" max="4454" width="10.125" style="15" customWidth="1"/>
    <col min="4455" max="4455" width="11.125" style="15" customWidth="1"/>
    <col min="4456" max="4456" width="10.875" style="15" customWidth="1"/>
    <col min="4457" max="4457" width="11.25" style="15" customWidth="1"/>
    <col min="4458" max="4459" width="9.375" style="15" customWidth="1"/>
    <col min="4460" max="4460" width="8.75" style="15"/>
    <col min="4461" max="4463" width="0" style="15" hidden="1" customWidth="1"/>
    <col min="4464" max="4464" width="21.375" style="15" customWidth="1"/>
    <col min="4465" max="4465" width="16.375" style="15" customWidth="1"/>
    <col min="4466" max="4466" width="14.375" style="15" customWidth="1"/>
    <col min="4467" max="4467" width="14.75" style="15" customWidth="1"/>
    <col min="4468" max="4468" width="0" style="15" hidden="1" customWidth="1"/>
    <col min="4469" max="4469" width="10.375" style="15" customWidth="1"/>
    <col min="4470" max="4470" width="13.875" style="15" customWidth="1"/>
    <col min="4471" max="4471" width="14.25" style="15" customWidth="1"/>
    <col min="4472" max="4472" width="14.375" style="15" customWidth="1"/>
    <col min="4473" max="4515" width="0" style="15" hidden="1" customWidth="1"/>
    <col min="4516" max="4516" width="14.25" style="15" customWidth="1"/>
    <col min="4517" max="4525" width="0" style="15" hidden="1" customWidth="1"/>
    <col min="4526" max="4526" width="14.375" style="15" customWidth="1"/>
    <col min="4527" max="4559" width="0" style="15" hidden="1" customWidth="1"/>
    <col min="4560" max="4560" width="14" style="15" customWidth="1"/>
    <col min="4561" max="4561" width="12.25" style="15" customWidth="1"/>
    <col min="4562" max="4562" width="0" style="15" hidden="1" customWidth="1"/>
    <col min="4563" max="4563" width="14" style="15" customWidth="1"/>
    <col min="4564" max="4564" width="12.25" style="15" customWidth="1"/>
    <col min="4565" max="4565" width="10.125" style="15" customWidth="1"/>
    <col min="4566" max="4575" width="0" style="15" hidden="1" customWidth="1"/>
    <col min="4576" max="4576" width="7.375" style="15" customWidth="1"/>
    <col min="4577" max="4577" width="28.375" style="15" customWidth="1"/>
    <col min="4578" max="4578" width="17" style="15" customWidth="1"/>
    <col min="4579" max="4579" width="30.375" style="15" customWidth="1"/>
    <col min="4580" max="4601" width="8.75" style="15"/>
    <col min="4602" max="4602" width="28.875" style="15" customWidth="1"/>
    <col min="4603" max="4707" width="8.75" style="15"/>
    <col min="4708" max="4708" width="6" style="15" customWidth="1"/>
    <col min="4709" max="4709" width="31.125" style="15" customWidth="1"/>
    <col min="4710" max="4710" width="10.125" style="15" customWidth="1"/>
    <col min="4711" max="4711" width="11.125" style="15" customWidth="1"/>
    <col min="4712" max="4712" width="10.875" style="15" customWidth="1"/>
    <col min="4713" max="4713" width="11.25" style="15" customWidth="1"/>
    <col min="4714" max="4715" width="9.375" style="15" customWidth="1"/>
    <col min="4716" max="4716" width="8.75" style="15"/>
    <col min="4717" max="4719" width="0" style="15" hidden="1" customWidth="1"/>
    <col min="4720" max="4720" width="21.375" style="15" customWidth="1"/>
    <col min="4721" max="4721" width="16.375" style="15" customWidth="1"/>
    <col min="4722" max="4722" width="14.375" style="15" customWidth="1"/>
    <col min="4723" max="4723" width="14.75" style="15" customWidth="1"/>
    <col min="4724" max="4724" width="0" style="15" hidden="1" customWidth="1"/>
    <col min="4725" max="4725" width="10.375" style="15" customWidth="1"/>
    <col min="4726" max="4726" width="13.875" style="15" customWidth="1"/>
    <col min="4727" max="4727" width="14.25" style="15" customWidth="1"/>
    <col min="4728" max="4728" width="14.375" style="15" customWidth="1"/>
    <col min="4729" max="4771" width="0" style="15" hidden="1" customWidth="1"/>
    <col min="4772" max="4772" width="14.25" style="15" customWidth="1"/>
    <col min="4773" max="4781" width="0" style="15" hidden="1" customWidth="1"/>
    <col min="4782" max="4782" width="14.375" style="15" customWidth="1"/>
    <col min="4783" max="4815" width="0" style="15" hidden="1" customWidth="1"/>
    <col min="4816" max="4816" width="14" style="15" customWidth="1"/>
    <col min="4817" max="4817" width="12.25" style="15" customWidth="1"/>
    <col min="4818" max="4818" width="0" style="15" hidden="1" customWidth="1"/>
    <col min="4819" max="4819" width="14" style="15" customWidth="1"/>
    <col min="4820" max="4820" width="12.25" style="15" customWidth="1"/>
    <col min="4821" max="4821" width="10.125" style="15" customWidth="1"/>
    <col min="4822" max="4831" width="0" style="15" hidden="1" customWidth="1"/>
    <col min="4832" max="4832" width="7.375" style="15" customWidth="1"/>
    <col min="4833" max="4833" width="28.375" style="15" customWidth="1"/>
    <col min="4834" max="4834" width="17" style="15" customWidth="1"/>
    <col min="4835" max="4835" width="30.375" style="15" customWidth="1"/>
    <col min="4836" max="4857" width="8.75" style="15"/>
    <col min="4858" max="4858" width="28.875" style="15" customWidth="1"/>
    <col min="4859" max="4963" width="8.75" style="15"/>
    <col min="4964" max="4964" width="6" style="15" customWidth="1"/>
    <col min="4965" max="4965" width="31.125" style="15" customWidth="1"/>
    <col min="4966" max="4966" width="10.125" style="15" customWidth="1"/>
    <col min="4967" max="4967" width="11.125" style="15" customWidth="1"/>
    <col min="4968" max="4968" width="10.875" style="15" customWidth="1"/>
    <col min="4969" max="4969" width="11.25" style="15" customWidth="1"/>
    <col min="4970" max="4971" width="9.375" style="15" customWidth="1"/>
    <col min="4972" max="4972" width="8.75" style="15"/>
    <col min="4973" max="4975" width="0" style="15" hidden="1" customWidth="1"/>
    <col min="4976" max="4976" width="21.375" style="15" customWidth="1"/>
    <col min="4977" max="4977" width="16.375" style="15" customWidth="1"/>
    <col min="4978" max="4978" width="14.375" style="15" customWidth="1"/>
    <col min="4979" max="4979" width="14.75" style="15" customWidth="1"/>
    <col min="4980" max="4980" width="0" style="15" hidden="1" customWidth="1"/>
    <col min="4981" max="4981" width="10.375" style="15" customWidth="1"/>
    <col min="4982" max="4982" width="13.875" style="15" customWidth="1"/>
    <col min="4983" max="4983" width="14.25" style="15" customWidth="1"/>
    <col min="4984" max="4984" width="14.375" style="15" customWidth="1"/>
    <col min="4985" max="5027" width="0" style="15" hidden="1" customWidth="1"/>
    <col min="5028" max="5028" width="14.25" style="15" customWidth="1"/>
    <col min="5029" max="5037" width="0" style="15" hidden="1" customWidth="1"/>
    <col min="5038" max="5038" width="14.375" style="15" customWidth="1"/>
    <col min="5039" max="5071" width="0" style="15" hidden="1" customWidth="1"/>
    <col min="5072" max="5072" width="14" style="15" customWidth="1"/>
    <col min="5073" max="5073" width="12.25" style="15" customWidth="1"/>
    <col min="5074" max="5074" width="0" style="15" hidden="1" customWidth="1"/>
    <col min="5075" max="5075" width="14" style="15" customWidth="1"/>
    <col min="5076" max="5076" width="12.25" style="15" customWidth="1"/>
    <col min="5077" max="5077" width="10.125" style="15" customWidth="1"/>
    <col min="5078" max="5087" width="0" style="15" hidden="1" customWidth="1"/>
    <col min="5088" max="5088" width="7.375" style="15" customWidth="1"/>
    <col min="5089" max="5089" width="28.375" style="15" customWidth="1"/>
    <col min="5090" max="5090" width="17" style="15" customWidth="1"/>
    <col min="5091" max="5091" width="30.375" style="15" customWidth="1"/>
    <col min="5092" max="5113" width="8.75" style="15"/>
    <col min="5114" max="5114" width="28.875" style="15" customWidth="1"/>
    <col min="5115" max="5219" width="8.75" style="15"/>
    <col min="5220" max="5220" width="6" style="15" customWidth="1"/>
    <col min="5221" max="5221" width="31.125" style="15" customWidth="1"/>
    <col min="5222" max="5222" width="10.125" style="15" customWidth="1"/>
    <col min="5223" max="5223" width="11.125" style="15" customWidth="1"/>
    <col min="5224" max="5224" width="10.875" style="15" customWidth="1"/>
    <col min="5225" max="5225" width="11.25" style="15" customWidth="1"/>
    <col min="5226" max="5227" width="9.375" style="15" customWidth="1"/>
    <col min="5228" max="5228" width="8.75" style="15"/>
    <col min="5229" max="5231" width="0" style="15" hidden="1" customWidth="1"/>
    <col min="5232" max="5232" width="21.375" style="15" customWidth="1"/>
    <col min="5233" max="5233" width="16.375" style="15" customWidth="1"/>
    <col min="5234" max="5234" width="14.375" style="15" customWidth="1"/>
    <col min="5235" max="5235" width="14.75" style="15" customWidth="1"/>
    <col min="5236" max="5236" width="0" style="15" hidden="1" customWidth="1"/>
    <col min="5237" max="5237" width="10.375" style="15" customWidth="1"/>
    <col min="5238" max="5238" width="13.875" style="15" customWidth="1"/>
    <col min="5239" max="5239" width="14.25" style="15" customWidth="1"/>
    <col min="5240" max="5240" width="14.375" style="15" customWidth="1"/>
    <col min="5241" max="5283" width="0" style="15" hidden="1" customWidth="1"/>
    <col min="5284" max="5284" width="14.25" style="15" customWidth="1"/>
    <col min="5285" max="5293" width="0" style="15" hidden="1" customWidth="1"/>
    <col min="5294" max="5294" width="14.375" style="15" customWidth="1"/>
    <col min="5295" max="5327" width="0" style="15" hidden="1" customWidth="1"/>
    <col min="5328" max="5328" width="14" style="15" customWidth="1"/>
    <col min="5329" max="5329" width="12.25" style="15" customWidth="1"/>
    <col min="5330" max="5330" width="0" style="15" hidden="1" customWidth="1"/>
    <col min="5331" max="5331" width="14" style="15" customWidth="1"/>
    <col min="5332" max="5332" width="12.25" style="15" customWidth="1"/>
    <col min="5333" max="5333" width="10.125" style="15" customWidth="1"/>
    <col min="5334" max="5343" width="0" style="15" hidden="1" customWidth="1"/>
    <col min="5344" max="5344" width="7.375" style="15" customWidth="1"/>
    <col min="5345" max="5345" width="28.375" style="15" customWidth="1"/>
    <col min="5346" max="5346" width="17" style="15" customWidth="1"/>
    <col min="5347" max="5347" width="30.375" style="15" customWidth="1"/>
    <col min="5348" max="5369" width="8.75" style="15"/>
    <col min="5370" max="5370" width="28.875" style="15" customWidth="1"/>
    <col min="5371" max="5475" width="8.75" style="15"/>
    <col min="5476" max="5476" width="6" style="15" customWidth="1"/>
    <col min="5477" max="5477" width="31.125" style="15" customWidth="1"/>
    <col min="5478" max="5478" width="10.125" style="15" customWidth="1"/>
    <col min="5479" max="5479" width="11.125" style="15" customWidth="1"/>
    <col min="5480" max="5480" width="10.875" style="15" customWidth="1"/>
    <col min="5481" max="5481" width="11.25" style="15" customWidth="1"/>
    <col min="5482" max="5483" width="9.375" style="15" customWidth="1"/>
    <col min="5484" max="5484" width="8.75" style="15"/>
    <col min="5485" max="5487" width="0" style="15" hidden="1" customWidth="1"/>
    <col min="5488" max="5488" width="21.375" style="15" customWidth="1"/>
    <col min="5489" max="5489" width="16.375" style="15" customWidth="1"/>
    <col min="5490" max="5490" width="14.375" style="15" customWidth="1"/>
    <col min="5491" max="5491" width="14.75" style="15" customWidth="1"/>
    <col min="5492" max="5492" width="0" style="15" hidden="1" customWidth="1"/>
    <col min="5493" max="5493" width="10.375" style="15" customWidth="1"/>
    <col min="5494" max="5494" width="13.875" style="15" customWidth="1"/>
    <col min="5495" max="5495" width="14.25" style="15" customWidth="1"/>
    <col min="5496" max="5496" width="14.375" style="15" customWidth="1"/>
    <col min="5497" max="5539" width="0" style="15" hidden="1" customWidth="1"/>
    <col min="5540" max="5540" width="14.25" style="15" customWidth="1"/>
    <col min="5541" max="5549" width="0" style="15" hidden="1" customWidth="1"/>
    <col min="5550" max="5550" width="14.375" style="15" customWidth="1"/>
    <col min="5551" max="5583" width="0" style="15" hidden="1" customWidth="1"/>
    <col min="5584" max="5584" width="14" style="15" customWidth="1"/>
    <col min="5585" max="5585" width="12.25" style="15" customWidth="1"/>
    <col min="5586" max="5586" width="0" style="15" hidden="1" customWidth="1"/>
    <col min="5587" max="5587" width="14" style="15" customWidth="1"/>
    <col min="5588" max="5588" width="12.25" style="15" customWidth="1"/>
    <col min="5589" max="5589" width="10.125" style="15" customWidth="1"/>
    <col min="5590" max="5599" width="0" style="15" hidden="1" customWidth="1"/>
    <col min="5600" max="5600" width="7.375" style="15" customWidth="1"/>
    <col min="5601" max="5601" width="28.375" style="15" customWidth="1"/>
    <col min="5602" max="5602" width="17" style="15" customWidth="1"/>
    <col min="5603" max="5603" width="30.375" style="15" customWidth="1"/>
    <col min="5604" max="5625" width="8.75" style="15"/>
    <col min="5626" max="5626" width="28.875" style="15" customWidth="1"/>
    <col min="5627" max="5731" width="8.75" style="15"/>
    <col min="5732" max="5732" width="6" style="15" customWidth="1"/>
    <col min="5733" max="5733" width="31.125" style="15" customWidth="1"/>
    <col min="5734" max="5734" width="10.125" style="15" customWidth="1"/>
    <col min="5735" max="5735" width="11.125" style="15" customWidth="1"/>
    <col min="5736" max="5736" width="10.875" style="15" customWidth="1"/>
    <col min="5737" max="5737" width="11.25" style="15" customWidth="1"/>
    <col min="5738" max="5739" width="9.375" style="15" customWidth="1"/>
    <col min="5740" max="5740" width="8.75" style="15"/>
    <col min="5741" max="5743" width="0" style="15" hidden="1" customWidth="1"/>
    <col min="5744" max="5744" width="21.375" style="15" customWidth="1"/>
    <col min="5745" max="5745" width="16.375" style="15" customWidth="1"/>
    <col min="5746" max="5746" width="14.375" style="15" customWidth="1"/>
    <col min="5747" max="5747" width="14.75" style="15" customWidth="1"/>
    <col min="5748" max="5748" width="0" style="15" hidden="1" customWidth="1"/>
    <col min="5749" max="5749" width="10.375" style="15" customWidth="1"/>
    <col min="5750" max="5750" width="13.875" style="15" customWidth="1"/>
    <col min="5751" max="5751" width="14.25" style="15" customWidth="1"/>
    <col min="5752" max="5752" width="14.375" style="15" customWidth="1"/>
    <col min="5753" max="5795" width="0" style="15" hidden="1" customWidth="1"/>
    <col min="5796" max="5796" width="14.25" style="15" customWidth="1"/>
    <col min="5797" max="5805" width="0" style="15" hidden="1" customWidth="1"/>
    <col min="5806" max="5806" width="14.375" style="15" customWidth="1"/>
    <col min="5807" max="5839" width="0" style="15" hidden="1" customWidth="1"/>
    <col min="5840" max="5840" width="14" style="15" customWidth="1"/>
    <col min="5841" max="5841" width="12.25" style="15" customWidth="1"/>
    <col min="5842" max="5842" width="0" style="15" hidden="1" customWidth="1"/>
    <col min="5843" max="5843" width="14" style="15" customWidth="1"/>
    <col min="5844" max="5844" width="12.25" style="15" customWidth="1"/>
    <col min="5845" max="5845" width="10.125" style="15" customWidth="1"/>
    <col min="5846" max="5855" width="0" style="15" hidden="1" customWidth="1"/>
    <col min="5856" max="5856" width="7.375" style="15" customWidth="1"/>
    <col min="5857" max="5857" width="28.375" style="15" customWidth="1"/>
    <col min="5858" max="5858" width="17" style="15" customWidth="1"/>
    <col min="5859" max="5859" width="30.375" style="15" customWidth="1"/>
    <col min="5860" max="5881" width="8.75" style="15"/>
    <col min="5882" max="5882" width="28.875" style="15" customWidth="1"/>
    <col min="5883" max="5987" width="8.75" style="15"/>
    <col min="5988" max="5988" width="6" style="15" customWidth="1"/>
    <col min="5989" max="5989" width="31.125" style="15" customWidth="1"/>
    <col min="5990" max="5990" width="10.125" style="15" customWidth="1"/>
    <col min="5991" max="5991" width="11.125" style="15" customWidth="1"/>
    <col min="5992" max="5992" width="10.875" style="15" customWidth="1"/>
    <col min="5993" max="5993" width="11.25" style="15" customWidth="1"/>
    <col min="5994" max="5995" width="9.375" style="15" customWidth="1"/>
    <col min="5996" max="5996" width="8.75" style="15"/>
    <col min="5997" max="5999" width="0" style="15" hidden="1" customWidth="1"/>
    <col min="6000" max="6000" width="21.375" style="15" customWidth="1"/>
    <col min="6001" max="6001" width="16.375" style="15" customWidth="1"/>
    <col min="6002" max="6002" width="14.375" style="15" customWidth="1"/>
    <col min="6003" max="6003" width="14.75" style="15" customWidth="1"/>
    <col min="6004" max="6004" width="0" style="15" hidden="1" customWidth="1"/>
    <col min="6005" max="6005" width="10.375" style="15" customWidth="1"/>
    <col min="6006" max="6006" width="13.875" style="15" customWidth="1"/>
    <col min="6007" max="6007" width="14.25" style="15" customWidth="1"/>
    <col min="6008" max="6008" width="14.375" style="15" customWidth="1"/>
    <col min="6009" max="6051" width="0" style="15" hidden="1" customWidth="1"/>
    <col min="6052" max="6052" width="14.25" style="15" customWidth="1"/>
    <col min="6053" max="6061" width="0" style="15" hidden="1" customWidth="1"/>
    <col min="6062" max="6062" width="14.375" style="15" customWidth="1"/>
    <col min="6063" max="6095" width="0" style="15" hidden="1" customWidth="1"/>
    <col min="6096" max="6096" width="14" style="15" customWidth="1"/>
    <col min="6097" max="6097" width="12.25" style="15" customWidth="1"/>
    <col min="6098" max="6098" width="0" style="15" hidden="1" customWidth="1"/>
    <col min="6099" max="6099" width="14" style="15" customWidth="1"/>
    <col min="6100" max="6100" width="12.25" style="15" customWidth="1"/>
    <col min="6101" max="6101" width="10.125" style="15" customWidth="1"/>
    <col min="6102" max="6111" width="0" style="15" hidden="1" customWidth="1"/>
    <col min="6112" max="6112" width="7.375" style="15" customWidth="1"/>
    <col min="6113" max="6113" width="28.375" style="15" customWidth="1"/>
    <col min="6114" max="6114" width="17" style="15" customWidth="1"/>
    <col min="6115" max="6115" width="30.375" style="15" customWidth="1"/>
    <col min="6116" max="6137" width="8.75" style="15"/>
    <col min="6138" max="6138" width="28.875" style="15" customWidth="1"/>
    <col min="6139" max="6243" width="8.75" style="15"/>
    <col min="6244" max="6244" width="6" style="15" customWidth="1"/>
    <col min="6245" max="6245" width="31.125" style="15" customWidth="1"/>
    <col min="6246" max="6246" width="10.125" style="15" customWidth="1"/>
    <col min="6247" max="6247" width="11.125" style="15" customWidth="1"/>
    <col min="6248" max="6248" width="10.875" style="15" customWidth="1"/>
    <col min="6249" max="6249" width="11.25" style="15" customWidth="1"/>
    <col min="6250" max="6251" width="9.375" style="15" customWidth="1"/>
    <col min="6252" max="6252" width="8.75" style="15"/>
    <col min="6253" max="6255" width="0" style="15" hidden="1" customWidth="1"/>
    <col min="6256" max="6256" width="21.375" style="15" customWidth="1"/>
    <col min="6257" max="6257" width="16.375" style="15" customWidth="1"/>
    <col min="6258" max="6258" width="14.375" style="15" customWidth="1"/>
    <col min="6259" max="6259" width="14.75" style="15" customWidth="1"/>
    <col min="6260" max="6260" width="0" style="15" hidden="1" customWidth="1"/>
    <col min="6261" max="6261" width="10.375" style="15" customWidth="1"/>
    <col min="6262" max="6262" width="13.875" style="15" customWidth="1"/>
    <col min="6263" max="6263" width="14.25" style="15" customWidth="1"/>
    <col min="6264" max="6264" width="14.375" style="15" customWidth="1"/>
    <col min="6265" max="6307" width="0" style="15" hidden="1" customWidth="1"/>
    <col min="6308" max="6308" width="14.25" style="15" customWidth="1"/>
    <col min="6309" max="6317" width="0" style="15" hidden="1" customWidth="1"/>
    <col min="6318" max="6318" width="14.375" style="15" customWidth="1"/>
    <col min="6319" max="6351" width="0" style="15" hidden="1" customWidth="1"/>
    <col min="6352" max="6352" width="14" style="15" customWidth="1"/>
    <col min="6353" max="6353" width="12.25" style="15" customWidth="1"/>
    <col min="6354" max="6354" width="0" style="15" hidden="1" customWidth="1"/>
    <col min="6355" max="6355" width="14" style="15" customWidth="1"/>
    <col min="6356" max="6356" width="12.25" style="15" customWidth="1"/>
    <col min="6357" max="6357" width="10.125" style="15" customWidth="1"/>
    <col min="6358" max="6367" width="0" style="15" hidden="1" customWidth="1"/>
    <col min="6368" max="6368" width="7.375" style="15" customWidth="1"/>
    <col min="6369" max="6369" width="28.375" style="15" customWidth="1"/>
    <col min="6370" max="6370" width="17" style="15" customWidth="1"/>
    <col min="6371" max="6371" width="30.375" style="15" customWidth="1"/>
    <col min="6372" max="6393" width="8.75" style="15"/>
    <col min="6394" max="6394" width="28.875" style="15" customWidth="1"/>
    <col min="6395" max="6499" width="8.75" style="15"/>
    <col min="6500" max="6500" width="6" style="15" customWidth="1"/>
    <col min="6501" max="6501" width="31.125" style="15" customWidth="1"/>
    <col min="6502" max="6502" width="10.125" style="15" customWidth="1"/>
    <col min="6503" max="6503" width="11.125" style="15" customWidth="1"/>
    <col min="6504" max="6504" width="10.875" style="15" customWidth="1"/>
    <col min="6505" max="6505" width="11.25" style="15" customWidth="1"/>
    <col min="6506" max="6507" width="9.375" style="15" customWidth="1"/>
    <col min="6508" max="6508" width="8.75" style="15"/>
    <col min="6509" max="6511" width="0" style="15" hidden="1" customWidth="1"/>
    <col min="6512" max="6512" width="21.375" style="15" customWidth="1"/>
    <col min="6513" max="6513" width="16.375" style="15" customWidth="1"/>
    <col min="6514" max="6514" width="14.375" style="15" customWidth="1"/>
    <col min="6515" max="6515" width="14.75" style="15" customWidth="1"/>
    <col min="6516" max="6516" width="0" style="15" hidden="1" customWidth="1"/>
    <col min="6517" max="6517" width="10.375" style="15" customWidth="1"/>
    <col min="6518" max="6518" width="13.875" style="15" customWidth="1"/>
    <col min="6519" max="6519" width="14.25" style="15" customWidth="1"/>
    <col min="6520" max="6520" width="14.375" style="15" customWidth="1"/>
    <col min="6521" max="6563" width="0" style="15" hidden="1" customWidth="1"/>
    <col min="6564" max="6564" width="14.25" style="15" customWidth="1"/>
    <col min="6565" max="6573" width="0" style="15" hidden="1" customWidth="1"/>
    <col min="6574" max="6574" width="14.375" style="15" customWidth="1"/>
    <col min="6575" max="6607" width="0" style="15" hidden="1" customWidth="1"/>
    <col min="6608" max="6608" width="14" style="15" customWidth="1"/>
    <col min="6609" max="6609" width="12.25" style="15" customWidth="1"/>
    <col min="6610" max="6610" width="0" style="15" hidden="1" customWidth="1"/>
    <col min="6611" max="6611" width="14" style="15" customWidth="1"/>
    <col min="6612" max="6612" width="12.25" style="15" customWidth="1"/>
    <col min="6613" max="6613" width="10.125" style="15" customWidth="1"/>
    <col min="6614" max="6623" width="0" style="15" hidden="1" customWidth="1"/>
    <col min="6624" max="6624" width="7.375" style="15" customWidth="1"/>
    <col min="6625" max="6625" width="28.375" style="15" customWidth="1"/>
    <col min="6626" max="6626" width="17" style="15" customWidth="1"/>
    <col min="6627" max="6627" width="30.375" style="15" customWidth="1"/>
    <col min="6628" max="6649" width="8.75" style="15"/>
    <col min="6650" max="6650" width="28.875" style="15" customWidth="1"/>
    <col min="6651" max="6755" width="8.75" style="15"/>
    <col min="6756" max="6756" width="6" style="15" customWidth="1"/>
    <col min="6757" max="6757" width="31.125" style="15" customWidth="1"/>
    <col min="6758" max="6758" width="10.125" style="15" customWidth="1"/>
    <col min="6759" max="6759" width="11.125" style="15" customWidth="1"/>
    <col min="6760" max="6760" width="10.875" style="15" customWidth="1"/>
    <col min="6761" max="6761" width="11.25" style="15" customWidth="1"/>
    <col min="6762" max="6763" width="9.375" style="15" customWidth="1"/>
    <col min="6764" max="6764" width="8.75" style="15"/>
    <col min="6765" max="6767" width="0" style="15" hidden="1" customWidth="1"/>
    <col min="6768" max="6768" width="21.375" style="15" customWidth="1"/>
    <col min="6769" max="6769" width="16.375" style="15" customWidth="1"/>
    <col min="6770" max="6770" width="14.375" style="15" customWidth="1"/>
    <col min="6771" max="6771" width="14.75" style="15" customWidth="1"/>
    <col min="6772" max="6772" width="0" style="15" hidden="1" customWidth="1"/>
    <col min="6773" max="6773" width="10.375" style="15" customWidth="1"/>
    <col min="6774" max="6774" width="13.875" style="15" customWidth="1"/>
    <col min="6775" max="6775" width="14.25" style="15" customWidth="1"/>
    <col min="6776" max="6776" width="14.375" style="15" customWidth="1"/>
    <col min="6777" max="6819" width="0" style="15" hidden="1" customWidth="1"/>
    <col min="6820" max="6820" width="14.25" style="15" customWidth="1"/>
    <col min="6821" max="6829" width="0" style="15" hidden="1" customWidth="1"/>
    <col min="6830" max="6830" width="14.375" style="15" customWidth="1"/>
    <col min="6831" max="6863" width="0" style="15" hidden="1" customWidth="1"/>
    <col min="6864" max="6864" width="14" style="15" customWidth="1"/>
    <col min="6865" max="6865" width="12.25" style="15" customWidth="1"/>
    <col min="6866" max="6866" width="0" style="15" hidden="1" customWidth="1"/>
    <col min="6867" max="6867" width="14" style="15" customWidth="1"/>
    <col min="6868" max="6868" width="12.25" style="15" customWidth="1"/>
    <col min="6869" max="6869" width="10.125" style="15" customWidth="1"/>
    <col min="6870" max="6879" width="0" style="15" hidden="1" customWidth="1"/>
    <col min="6880" max="6880" width="7.375" style="15" customWidth="1"/>
    <col min="6881" max="6881" width="28.375" style="15" customWidth="1"/>
    <col min="6882" max="6882" width="17" style="15" customWidth="1"/>
    <col min="6883" max="6883" width="30.375" style="15" customWidth="1"/>
    <col min="6884" max="6905" width="8.75" style="15"/>
    <col min="6906" max="6906" width="28.875" style="15" customWidth="1"/>
    <col min="6907" max="7011" width="8.75" style="15"/>
    <col min="7012" max="7012" width="6" style="15" customWidth="1"/>
    <col min="7013" max="7013" width="31.125" style="15" customWidth="1"/>
    <col min="7014" max="7014" width="10.125" style="15" customWidth="1"/>
    <col min="7015" max="7015" width="11.125" style="15" customWidth="1"/>
    <col min="7016" max="7016" width="10.875" style="15" customWidth="1"/>
    <col min="7017" max="7017" width="11.25" style="15" customWidth="1"/>
    <col min="7018" max="7019" width="9.375" style="15" customWidth="1"/>
    <col min="7020" max="7020" width="8.75" style="15"/>
    <col min="7021" max="7023" width="0" style="15" hidden="1" customWidth="1"/>
    <col min="7024" max="7024" width="21.375" style="15" customWidth="1"/>
    <col min="7025" max="7025" width="16.375" style="15" customWidth="1"/>
    <col min="7026" max="7026" width="14.375" style="15" customWidth="1"/>
    <col min="7027" max="7027" width="14.75" style="15" customWidth="1"/>
    <col min="7028" max="7028" width="0" style="15" hidden="1" customWidth="1"/>
    <col min="7029" max="7029" width="10.375" style="15" customWidth="1"/>
    <col min="7030" max="7030" width="13.875" style="15" customWidth="1"/>
    <col min="7031" max="7031" width="14.25" style="15" customWidth="1"/>
    <col min="7032" max="7032" width="14.375" style="15" customWidth="1"/>
    <col min="7033" max="7075" width="0" style="15" hidden="1" customWidth="1"/>
    <col min="7076" max="7076" width="14.25" style="15" customWidth="1"/>
    <col min="7077" max="7085" width="0" style="15" hidden="1" customWidth="1"/>
    <col min="7086" max="7086" width="14.375" style="15" customWidth="1"/>
    <col min="7087" max="7119" width="0" style="15" hidden="1" customWidth="1"/>
    <col min="7120" max="7120" width="14" style="15" customWidth="1"/>
    <col min="7121" max="7121" width="12.25" style="15" customWidth="1"/>
    <col min="7122" max="7122" width="0" style="15" hidden="1" customWidth="1"/>
    <col min="7123" max="7123" width="14" style="15" customWidth="1"/>
    <col min="7124" max="7124" width="12.25" style="15" customWidth="1"/>
    <col min="7125" max="7125" width="10.125" style="15" customWidth="1"/>
    <col min="7126" max="7135" width="0" style="15" hidden="1" customWidth="1"/>
    <col min="7136" max="7136" width="7.375" style="15" customWidth="1"/>
    <col min="7137" max="7137" width="28.375" style="15" customWidth="1"/>
    <col min="7138" max="7138" width="17" style="15" customWidth="1"/>
    <col min="7139" max="7139" width="30.375" style="15" customWidth="1"/>
    <col min="7140" max="7161" width="8.75" style="15"/>
    <col min="7162" max="7162" width="28.875" style="15" customWidth="1"/>
    <col min="7163" max="7267" width="8.75" style="15"/>
    <col min="7268" max="7268" width="6" style="15" customWidth="1"/>
    <col min="7269" max="7269" width="31.125" style="15" customWidth="1"/>
    <col min="7270" max="7270" width="10.125" style="15" customWidth="1"/>
    <col min="7271" max="7271" width="11.125" style="15" customWidth="1"/>
    <col min="7272" max="7272" width="10.875" style="15" customWidth="1"/>
    <col min="7273" max="7273" width="11.25" style="15" customWidth="1"/>
    <col min="7274" max="7275" width="9.375" style="15" customWidth="1"/>
    <col min="7276" max="7276" width="8.75" style="15"/>
    <col min="7277" max="7279" width="0" style="15" hidden="1" customWidth="1"/>
    <col min="7280" max="7280" width="21.375" style="15" customWidth="1"/>
    <col min="7281" max="7281" width="16.375" style="15" customWidth="1"/>
    <col min="7282" max="7282" width="14.375" style="15" customWidth="1"/>
    <col min="7283" max="7283" width="14.75" style="15" customWidth="1"/>
    <col min="7284" max="7284" width="0" style="15" hidden="1" customWidth="1"/>
    <col min="7285" max="7285" width="10.375" style="15" customWidth="1"/>
    <col min="7286" max="7286" width="13.875" style="15" customWidth="1"/>
    <col min="7287" max="7287" width="14.25" style="15" customWidth="1"/>
    <col min="7288" max="7288" width="14.375" style="15" customWidth="1"/>
    <col min="7289" max="7331" width="0" style="15" hidden="1" customWidth="1"/>
    <col min="7332" max="7332" width="14.25" style="15" customWidth="1"/>
    <col min="7333" max="7341" width="0" style="15" hidden="1" customWidth="1"/>
    <col min="7342" max="7342" width="14.375" style="15" customWidth="1"/>
    <col min="7343" max="7375" width="0" style="15" hidden="1" customWidth="1"/>
    <col min="7376" max="7376" width="14" style="15" customWidth="1"/>
    <col min="7377" max="7377" width="12.25" style="15" customWidth="1"/>
    <col min="7378" max="7378" width="0" style="15" hidden="1" customWidth="1"/>
    <col min="7379" max="7379" width="14" style="15" customWidth="1"/>
    <col min="7380" max="7380" width="12.25" style="15" customWidth="1"/>
    <col min="7381" max="7381" width="10.125" style="15" customWidth="1"/>
    <col min="7382" max="7391" width="0" style="15" hidden="1" customWidth="1"/>
    <col min="7392" max="7392" width="7.375" style="15" customWidth="1"/>
    <col min="7393" max="7393" width="28.375" style="15" customWidth="1"/>
    <col min="7394" max="7394" width="17" style="15" customWidth="1"/>
    <col min="7395" max="7395" width="30.375" style="15" customWidth="1"/>
    <col min="7396" max="7417" width="8.75" style="15"/>
    <col min="7418" max="7418" width="28.875" style="15" customWidth="1"/>
    <col min="7419" max="7523" width="8.75" style="15"/>
    <col min="7524" max="7524" width="6" style="15" customWidth="1"/>
    <col min="7525" max="7525" width="31.125" style="15" customWidth="1"/>
    <col min="7526" max="7526" width="10.125" style="15" customWidth="1"/>
    <col min="7527" max="7527" width="11.125" style="15" customWidth="1"/>
    <col min="7528" max="7528" width="10.875" style="15" customWidth="1"/>
    <col min="7529" max="7529" width="11.25" style="15" customWidth="1"/>
    <col min="7530" max="7531" width="9.375" style="15" customWidth="1"/>
    <col min="7532" max="7532" width="8.75" style="15"/>
    <col min="7533" max="7535" width="0" style="15" hidden="1" customWidth="1"/>
    <col min="7536" max="7536" width="21.375" style="15" customWidth="1"/>
    <col min="7537" max="7537" width="16.375" style="15" customWidth="1"/>
    <col min="7538" max="7538" width="14.375" style="15" customWidth="1"/>
    <col min="7539" max="7539" width="14.75" style="15" customWidth="1"/>
    <col min="7540" max="7540" width="0" style="15" hidden="1" customWidth="1"/>
    <col min="7541" max="7541" width="10.375" style="15" customWidth="1"/>
    <col min="7542" max="7542" width="13.875" style="15" customWidth="1"/>
    <col min="7543" max="7543" width="14.25" style="15" customWidth="1"/>
    <col min="7544" max="7544" width="14.375" style="15" customWidth="1"/>
    <col min="7545" max="7587" width="0" style="15" hidden="1" customWidth="1"/>
    <col min="7588" max="7588" width="14.25" style="15" customWidth="1"/>
    <col min="7589" max="7597" width="0" style="15" hidden="1" customWidth="1"/>
    <col min="7598" max="7598" width="14.375" style="15" customWidth="1"/>
    <col min="7599" max="7631" width="0" style="15" hidden="1" customWidth="1"/>
    <col min="7632" max="7632" width="14" style="15" customWidth="1"/>
    <col min="7633" max="7633" width="12.25" style="15" customWidth="1"/>
    <col min="7634" max="7634" width="0" style="15" hidden="1" customWidth="1"/>
    <col min="7635" max="7635" width="14" style="15" customWidth="1"/>
    <col min="7636" max="7636" width="12.25" style="15" customWidth="1"/>
    <col min="7637" max="7637" width="10.125" style="15" customWidth="1"/>
    <col min="7638" max="7647" width="0" style="15" hidden="1" customWidth="1"/>
    <col min="7648" max="7648" width="7.375" style="15" customWidth="1"/>
    <col min="7649" max="7649" width="28.375" style="15" customWidth="1"/>
    <col min="7650" max="7650" width="17" style="15" customWidth="1"/>
    <col min="7651" max="7651" width="30.375" style="15" customWidth="1"/>
    <col min="7652" max="7673" width="8.75" style="15"/>
    <col min="7674" max="7674" width="28.875" style="15" customWidth="1"/>
    <col min="7675" max="7779" width="8.75" style="15"/>
    <col min="7780" max="7780" width="6" style="15" customWidth="1"/>
    <col min="7781" max="7781" width="31.125" style="15" customWidth="1"/>
    <col min="7782" max="7782" width="10.125" style="15" customWidth="1"/>
    <col min="7783" max="7783" width="11.125" style="15" customWidth="1"/>
    <col min="7784" max="7784" width="10.875" style="15" customWidth="1"/>
    <col min="7785" max="7785" width="11.25" style="15" customWidth="1"/>
    <col min="7786" max="7787" width="9.375" style="15" customWidth="1"/>
    <col min="7788" max="7788" width="8.75" style="15"/>
    <col min="7789" max="7791" width="0" style="15" hidden="1" customWidth="1"/>
    <col min="7792" max="7792" width="21.375" style="15" customWidth="1"/>
    <col min="7793" max="7793" width="16.375" style="15" customWidth="1"/>
    <col min="7794" max="7794" width="14.375" style="15" customWidth="1"/>
    <col min="7795" max="7795" width="14.75" style="15" customWidth="1"/>
    <col min="7796" max="7796" width="0" style="15" hidden="1" customWidth="1"/>
    <col min="7797" max="7797" width="10.375" style="15" customWidth="1"/>
    <col min="7798" max="7798" width="13.875" style="15" customWidth="1"/>
    <col min="7799" max="7799" width="14.25" style="15" customWidth="1"/>
    <col min="7800" max="7800" width="14.375" style="15" customWidth="1"/>
    <col min="7801" max="7843" width="0" style="15" hidden="1" customWidth="1"/>
    <col min="7844" max="7844" width="14.25" style="15" customWidth="1"/>
    <col min="7845" max="7853" width="0" style="15" hidden="1" customWidth="1"/>
    <col min="7854" max="7854" width="14.375" style="15" customWidth="1"/>
    <col min="7855" max="7887" width="0" style="15" hidden="1" customWidth="1"/>
    <col min="7888" max="7888" width="14" style="15" customWidth="1"/>
    <col min="7889" max="7889" width="12.25" style="15" customWidth="1"/>
    <col min="7890" max="7890" width="0" style="15" hidden="1" customWidth="1"/>
    <col min="7891" max="7891" width="14" style="15" customWidth="1"/>
    <col min="7892" max="7892" width="12.25" style="15" customWidth="1"/>
    <col min="7893" max="7893" width="10.125" style="15" customWidth="1"/>
    <col min="7894" max="7903" width="0" style="15" hidden="1" customWidth="1"/>
    <col min="7904" max="7904" width="7.375" style="15" customWidth="1"/>
    <col min="7905" max="7905" width="28.375" style="15" customWidth="1"/>
    <col min="7906" max="7906" width="17" style="15" customWidth="1"/>
    <col min="7907" max="7907" width="30.375" style="15" customWidth="1"/>
    <col min="7908" max="7929" width="8.75" style="15"/>
    <col min="7930" max="7930" width="28.875" style="15" customWidth="1"/>
    <col min="7931" max="8035" width="8.75" style="15"/>
    <col min="8036" max="8036" width="6" style="15" customWidth="1"/>
    <col min="8037" max="8037" width="31.125" style="15" customWidth="1"/>
    <col min="8038" max="8038" width="10.125" style="15" customWidth="1"/>
    <col min="8039" max="8039" width="11.125" style="15" customWidth="1"/>
    <col min="8040" max="8040" width="10.875" style="15" customWidth="1"/>
    <col min="8041" max="8041" width="11.25" style="15" customWidth="1"/>
    <col min="8042" max="8043" width="9.375" style="15" customWidth="1"/>
    <col min="8044" max="8044" width="8.75" style="15"/>
    <col min="8045" max="8047" width="0" style="15" hidden="1" customWidth="1"/>
    <col min="8048" max="8048" width="21.375" style="15" customWidth="1"/>
    <col min="8049" max="8049" width="16.375" style="15" customWidth="1"/>
    <col min="8050" max="8050" width="14.375" style="15" customWidth="1"/>
    <col min="8051" max="8051" width="14.75" style="15" customWidth="1"/>
    <col min="8052" max="8052" width="0" style="15" hidden="1" customWidth="1"/>
    <col min="8053" max="8053" width="10.375" style="15" customWidth="1"/>
    <col min="8054" max="8054" width="13.875" style="15" customWidth="1"/>
    <col min="8055" max="8055" width="14.25" style="15" customWidth="1"/>
    <col min="8056" max="8056" width="14.375" style="15" customWidth="1"/>
    <col min="8057" max="8099" width="0" style="15" hidden="1" customWidth="1"/>
    <col min="8100" max="8100" width="14.25" style="15" customWidth="1"/>
    <col min="8101" max="8109" width="0" style="15" hidden="1" customWidth="1"/>
    <col min="8110" max="8110" width="14.375" style="15" customWidth="1"/>
    <col min="8111" max="8143" width="0" style="15" hidden="1" customWidth="1"/>
    <col min="8144" max="8144" width="14" style="15" customWidth="1"/>
    <col min="8145" max="8145" width="12.25" style="15" customWidth="1"/>
    <col min="8146" max="8146" width="0" style="15" hidden="1" customWidth="1"/>
    <col min="8147" max="8147" width="14" style="15" customWidth="1"/>
    <col min="8148" max="8148" width="12.25" style="15" customWidth="1"/>
    <col min="8149" max="8149" width="10.125" style="15" customWidth="1"/>
    <col min="8150" max="8159" width="0" style="15" hidden="1" customWidth="1"/>
    <col min="8160" max="8160" width="7.375" style="15" customWidth="1"/>
    <col min="8161" max="8161" width="28.375" style="15" customWidth="1"/>
    <col min="8162" max="8162" width="17" style="15" customWidth="1"/>
    <col min="8163" max="8163" width="30.375" style="15" customWidth="1"/>
    <col min="8164" max="8185" width="8.75" style="15"/>
    <col min="8186" max="8186" width="28.875" style="15" customWidth="1"/>
    <col min="8187" max="8291" width="8.75" style="15"/>
    <col min="8292" max="8292" width="6" style="15" customWidth="1"/>
    <col min="8293" max="8293" width="31.125" style="15" customWidth="1"/>
    <col min="8294" max="8294" width="10.125" style="15" customWidth="1"/>
    <col min="8295" max="8295" width="11.125" style="15" customWidth="1"/>
    <col min="8296" max="8296" width="10.875" style="15" customWidth="1"/>
    <col min="8297" max="8297" width="11.25" style="15" customWidth="1"/>
    <col min="8298" max="8299" width="9.375" style="15" customWidth="1"/>
    <col min="8300" max="8300" width="8.75" style="15"/>
    <col min="8301" max="8303" width="0" style="15" hidden="1" customWidth="1"/>
    <col min="8304" max="8304" width="21.375" style="15" customWidth="1"/>
    <col min="8305" max="8305" width="16.375" style="15" customWidth="1"/>
    <col min="8306" max="8306" width="14.375" style="15" customWidth="1"/>
    <col min="8307" max="8307" width="14.75" style="15" customWidth="1"/>
    <col min="8308" max="8308" width="0" style="15" hidden="1" customWidth="1"/>
    <col min="8309" max="8309" width="10.375" style="15" customWidth="1"/>
    <col min="8310" max="8310" width="13.875" style="15" customWidth="1"/>
    <col min="8311" max="8311" width="14.25" style="15" customWidth="1"/>
    <col min="8312" max="8312" width="14.375" style="15" customWidth="1"/>
    <col min="8313" max="8355" width="0" style="15" hidden="1" customWidth="1"/>
    <col min="8356" max="8356" width="14.25" style="15" customWidth="1"/>
    <col min="8357" max="8365" width="0" style="15" hidden="1" customWidth="1"/>
    <col min="8366" max="8366" width="14.375" style="15" customWidth="1"/>
    <col min="8367" max="8399" width="0" style="15" hidden="1" customWidth="1"/>
    <col min="8400" max="8400" width="14" style="15" customWidth="1"/>
    <col min="8401" max="8401" width="12.25" style="15" customWidth="1"/>
    <col min="8402" max="8402" width="0" style="15" hidden="1" customWidth="1"/>
    <col min="8403" max="8403" width="14" style="15" customWidth="1"/>
    <col min="8404" max="8404" width="12.25" style="15" customWidth="1"/>
    <col min="8405" max="8405" width="10.125" style="15" customWidth="1"/>
    <col min="8406" max="8415" width="0" style="15" hidden="1" customWidth="1"/>
    <col min="8416" max="8416" width="7.375" style="15" customWidth="1"/>
    <col min="8417" max="8417" width="28.375" style="15" customWidth="1"/>
    <col min="8418" max="8418" width="17" style="15" customWidth="1"/>
    <col min="8419" max="8419" width="30.375" style="15" customWidth="1"/>
    <col min="8420" max="8441" width="8.75" style="15"/>
    <col min="8442" max="8442" width="28.875" style="15" customWidth="1"/>
    <col min="8443" max="8547" width="8.75" style="15"/>
    <col min="8548" max="8548" width="6" style="15" customWidth="1"/>
    <col min="8549" max="8549" width="31.125" style="15" customWidth="1"/>
    <col min="8550" max="8550" width="10.125" style="15" customWidth="1"/>
    <col min="8551" max="8551" width="11.125" style="15" customWidth="1"/>
    <col min="8552" max="8552" width="10.875" style="15" customWidth="1"/>
    <col min="8553" max="8553" width="11.25" style="15" customWidth="1"/>
    <col min="8554" max="8555" width="9.375" style="15" customWidth="1"/>
    <col min="8556" max="8556" width="8.75" style="15"/>
    <col min="8557" max="8559" width="0" style="15" hidden="1" customWidth="1"/>
    <col min="8560" max="8560" width="21.375" style="15" customWidth="1"/>
    <col min="8561" max="8561" width="16.375" style="15" customWidth="1"/>
    <col min="8562" max="8562" width="14.375" style="15" customWidth="1"/>
    <col min="8563" max="8563" width="14.75" style="15" customWidth="1"/>
    <col min="8564" max="8564" width="0" style="15" hidden="1" customWidth="1"/>
    <col min="8565" max="8565" width="10.375" style="15" customWidth="1"/>
    <col min="8566" max="8566" width="13.875" style="15" customWidth="1"/>
    <col min="8567" max="8567" width="14.25" style="15" customWidth="1"/>
    <col min="8568" max="8568" width="14.375" style="15" customWidth="1"/>
    <col min="8569" max="8611" width="0" style="15" hidden="1" customWidth="1"/>
    <col min="8612" max="8612" width="14.25" style="15" customWidth="1"/>
    <col min="8613" max="8621" width="0" style="15" hidden="1" customWidth="1"/>
    <col min="8622" max="8622" width="14.375" style="15" customWidth="1"/>
    <col min="8623" max="8655" width="0" style="15" hidden="1" customWidth="1"/>
    <col min="8656" max="8656" width="14" style="15" customWidth="1"/>
    <col min="8657" max="8657" width="12.25" style="15" customWidth="1"/>
    <col min="8658" max="8658" width="0" style="15" hidden="1" customWidth="1"/>
    <col min="8659" max="8659" width="14" style="15" customWidth="1"/>
    <col min="8660" max="8660" width="12.25" style="15" customWidth="1"/>
    <col min="8661" max="8661" width="10.125" style="15" customWidth="1"/>
    <col min="8662" max="8671" width="0" style="15" hidden="1" customWidth="1"/>
    <col min="8672" max="8672" width="7.375" style="15" customWidth="1"/>
    <col min="8673" max="8673" width="28.375" style="15" customWidth="1"/>
    <col min="8674" max="8674" width="17" style="15" customWidth="1"/>
    <col min="8675" max="8675" width="30.375" style="15" customWidth="1"/>
    <col min="8676" max="8697" width="8.75" style="15"/>
    <col min="8698" max="8698" width="28.875" style="15" customWidth="1"/>
    <col min="8699" max="8803" width="8.75" style="15"/>
    <col min="8804" max="8804" width="6" style="15" customWidth="1"/>
    <col min="8805" max="8805" width="31.125" style="15" customWidth="1"/>
    <col min="8806" max="8806" width="10.125" style="15" customWidth="1"/>
    <col min="8807" max="8807" width="11.125" style="15" customWidth="1"/>
    <col min="8808" max="8808" width="10.875" style="15" customWidth="1"/>
    <col min="8809" max="8809" width="11.25" style="15" customWidth="1"/>
    <col min="8810" max="8811" width="9.375" style="15" customWidth="1"/>
    <col min="8812" max="8812" width="8.75" style="15"/>
    <col min="8813" max="8815" width="0" style="15" hidden="1" customWidth="1"/>
    <col min="8816" max="8816" width="21.375" style="15" customWidth="1"/>
    <col min="8817" max="8817" width="16.375" style="15" customWidth="1"/>
    <col min="8818" max="8818" width="14.375" style="15" customWidth="1"/>
    <col min="8819" max="8819" width="14.75" style="15" customWidth="1"/>
    <col min="8820" max="8820" width="0" style="15" hidden="1" customWidth="1"/>
    <col min="8821" max="8821" width="10.375" style="15" customWidth="1"/>
    <col min="8822" max="8822" width="13.875" style="15" customWidth="1"/>
    <col min="8823" max="8823" width="14.25" style="15" customWidth="1"/>
    <col min="8824" max="8824" width="14.375" style="15" customWidth="1"/>
    <col min="8825" max="8867" width="0" style="15" hidden="1" customWidth="1"/>
    <col min="8868" max="8868" width="14.25" style="15" customWidth="1"/>
    <col min="8869" max="8877" width="0" style="15" hidden="1" customWidth="1"/>
    <col min="8878" max="8878" width="14.375" style="15" customWidth="1"/>
    <col min="8879" max="8911" width="0" style="15" hidden="1" customWidth="1"/>
    <col min="8912" max="8912" width="14" style="15" customWidth="1"/>
    <col min="8913" max="8913" width="12.25" style="15" customWidth="1"/>
    <col min="8914" max="8914" width="0" style="15" hidden="1" customWidth="1"/>
    <col min="8915" max="8915" width="14" style="15" customWidth="1"/>
    <col min="8916" max="8916" width="12.25" style="15" customWidth="1"/>
    <col min="8917" max="8917" width="10.125" style="15" customWidth="1"/>
    <col min="8918" max="8927" width="0" style="15" hidden="1" customWidth="1"/>
    <col min="8928" max="8928" width="7.375" style="15" customWidth="1"/>
    <col min="8929" max="8929" width="28.375" style="15" customWidth="1"/>
    <col min="8930" max="8930" width="17" style="15" customWidth="1"/>
    <col min="8931" max="8931" width="30.375" style="15" customWidth="1"/>
    <col min="8932" max="8953" width="8.75" style="15"/>
    <col min="8954" max="8954" width="28.875" style="15" customWidth="1"/>
    <col min="8955" max="9059" width="8.75" style="15"/>
    <col min="9060" max="9060" width="6" style="15" customWidth="1"/>
    <col min="9061" max="9061" width="31.125" style="15" customWidth="1"/>
    <col min="9062" max="9062" width="10.125" style="15" customWidth="1"/>
    <col min="9063" max="9063" width="11.125" style="15" customWidth="1"/>
    <col min="9064" max="9064" width="10.875" style="15" customWidth="1"/>
    <col min="9065" max="9065" width="11.25" style="15" customWidth="1"/>
    <col min="9066" max="9067" width="9.375" style="15" customWidth="1"/>
    <col min="9068" max="9068" width="8.75" style="15"/>
    <col min="9069" max="9071" width="0" style="15" hidden="1" customWidth="1"/>
    <col min="9072" max="9072" width="21.375" style="15" customWidth="1"/>
    <col min="9073" max="9073" width="16.375" style="15" customWidth="1"/>
    <col min="9074" max="9074" width="14.375" style="15" customWidth="1"/>
    <col min="9075" max="9075" width="14.75" style="15" customWidth="1"/>
    <col min="9076" max="9076" width="0" style="15" hidden="1" customWidth="1"/>
    <col min="9077" max="9077" width="10.375" style="15" customWidth="1"/>
    <col min="9078" max="9078" width="13.875" style="15" customWidth="1"/>
    <col min="9079" max="9079" width="14.25" style="15" customWidth="1"/>
    <col min="9080" max="9080" width="14.375" style="15" customWidth="1"/>
    <col min="9081" max="9123" width="0" style="15" hidden="1" customWidth="1"/>
    <col min="9124" max="9124" width="14.25" style="15" customWidth="1"/>
    <col min="9125" max="9133" width="0" style="15" hidden="1" customWidth="1"/>
    <col min="9134" max="9134" width="14.375" style="15" customWidth="1"/>
    <col min="9135" max="9167" width="0" style="15" hidden="1" customWidth="1"/>
    <col min="9168" max="9168" width="14" style="15" customWidth="1"/>
    <col min="9169" max="9169" width="12.25" style="15" customWidth="1"/>
    <col min="9170" max="9170" width="0" style="15" hidden="1" customWidth="1"/>
    <col min="9171" max="9171" width="14" style="15" customWidth="1"/>
    <col min="9172" max="9172" width="12.25" style="15" customWidth="1"/>
    <col min="9173" max="9173" width="10.125" style="15" customWidth="1"/>
    <col min="9174" max="9183" width="0" style="15" hidden="1" customWidth="1"/>
    <col min="9184" max="9184" width="7.375" style="15" customWidth="1"/>
    <col min="9185" max="9185" width="28.375" style="15" customWidth="1"/>
    <col min="9186" max="9186" width="17" style="15" customWidth="1"/>
    <col min="9187" max="9187" width="30.375" style="15" customWidth="1"/>
    <col min="9188" max="9209" width="8.75" style="15"/>
    <col min="9210" max="9210" width="28.875" style="15" customWidth="1"/>
    <col min="9211" max="9315" width="8.75" style="15"/>
    <col min="9316" max="9316" width="6" style="15" customWidth="1"/>
    <col min="9317" max="9317" width="31.125" style="15" customWidth="1"/>
    <col min="9318" max="9318" width="10.125" style="15" customWidth="1"/>
    <col min="9319" max="9319" width="11.125" style="15" customWidth="1"/>
    <col min="9320" max="9320" width="10.875" style="15" customWidth="1"/>
    <col min="9321" max="9321" width="11.25" style="15" customWidth="1"/>
    <col min="9322" max="9323" width="9.375" style="15" customWidth="1"/>
    <col min="9324" max="9324" width="8.75" style="15"/>
    <col min="9325" max="9327" width="0" style="15" hidden="1" customWidth="1"/>
    <col min="9328" max="9328" width="21.375" style="15" customWidth="1"/>
    <col min="9329" max="9329" width="16.375" style="15" customWidth="1"/>
    <col min="9330" max="9330" width="14.375" style="15" customWidth="1"/>
    <col min="9331" max="9331" width="14.75" style="15" customWidth="1"/>
    <col min="9332" max="9332" width="0" style="15" hidden="1" customWidth="1"/>
    <col min="9333" max="9333" width="10.375" style="15" customWidth="1"/>
    <col min="9334" max="9334" width="13.875" style="15" customWidth="1"/>
    <col min="9335" max="9335" width="14.25" style="15" customWidth="1"/>
    <col min="9336" max="9336" width="14.375" style="15" customWidth="1"/>
    <col min="9337" max="9379" width="0" style="15" hidden="1" customWidth="1"/>
    <col min="9380" max="9380" width="14.25" style="15" customWidth="1"/>
    <col min="9381" max="9389" width="0" style="15" hidden="1" customWidth="1"/>
    <col min="9390" max="9390" width="14.375" style="15" customWidth="1"/>
    <col min="9391" max="9423" width="0" style="15" hidden="1" customWidth="1"/>
    <col min="9424" max="9424" width="14" style="15" customWidth="1"/>
    <col min="9425" max="9425" width="12.25" style="15" customWidth="1"/>
    <col min="9426" max="9426" width="0" style="15" hidden="1" customWidth="1"/>
    <col min="9427" max="9427" width="14" style="15" customWidth="1"/>
    <col min="9428" max="9428" width="12.25" style="15" customWidth="1"/>
    <col min="9429" max="9429" width="10.125" style="15" customWidth="1"/>
    <col min="9430" max="9439" width="0" style="15" hidden="1" customWidth="1"/>
    <col min="9440" max="9440" width="7.375" style="15" customWidth="1"/>
    <col min="9441" max="9441" width="28.375" style="15" customWidth="1"/>
    <col min="9442" max="9442" width="17" style="15" customWidth="1"/>
    <col min="9443" max="9443" width="30.375" style="15" customWidth="1"/>
    <col min="9444" max="9465" width="8.75" style="15"/>
    <col min="9466" max="9466" width="28.875" style="15" customWidth="1"/>
    <col min="9467" max="9571" width="8.75" style="15"/>
    <col min="9572" max="9572" width="6" style="15" customWidth="1"/>
    <col min="9573" max="9573" width="31.125" style="15" customWidth="1"/>
    <col min="9574" max="9574" width="10.125" style="15" customWidth="1"/>
    <col min="9575" max="9575" width="11.125" style="15" customWidth="1"/>
    <col min="9576" max="9576" width="10.875" style="15" customWidth="1"/>
    <col min="9577" max="9577" width="11.25" style="15" customWidth="1"/>
    <col min="9578" max="9579" width="9.375" style="15" customWidth="1"/>
    <col min="9580" max="9580" width="8.75" style="15"/>
    <col min="9581" max="9583" width="0" style="15" hidden="1" customWidth="1"/>
    <col min="9584" max="9584" width="21.375" style="15" customWidth="1"/>
    <col min="9585" max="9585" width="16.375" style="15" customWidth="1"/>
    <col min="9586" max="9586" width="14.375" style="15" customWidth="1"/>
    <col min="9587" max="9587" width="14.75" style="15" customWidth="1"/>
    <col min="9588" max="9588" width="0" style="15" hidden="1" customWidth="1"/>
    <col min="9589" max="9589" width="10.375" style="15" customWidth="1"/>
    <col min="9590" max="9590" width="13.875" style="15" customWidth="1"/>
    <col min="9591" max="9591" width="14.25" style="15" customWidth="1"/>
    <col min="9592" max="9592" width="14.375" style="15" customWidth="1"/>
    <col min="9593" max="9635" width="0" style="15" hidden="1" customWidth="1"/>
    <col min="9636" max="9636" width="14.25" style="15" customWidth="1"/>
    <col min="9637" max="9645" width="0" style="15" hidden="1" customWidth="1"/>
    <col min="9646" max="9646" width="14.375" style="15" customWidth="1"/>
    <col min="9647" max="9679" width="0" style="15" hidden="1" customWidth="1"/>
    <col min="9680" max="9680" width="14" style="15" customWidth="1"/>
    <col min="9681" max="9681" width="12.25" style="15" customWidth="1"/>
    <col min="9682" max="9682" width="0" style="15" hidden="1" customWidth="1"/>
    <col min="9683" max="9683" width="14" style="15" customWidth="1"/>
    <col min="9684" max="9684" width="12.25" style="15" customWidth="1"/>
    <col min="9685" max="9685" width="10.125" style="15" customWidth="1"/>
    <col min="9686" max="9695" width="0" style="15" hidden="1" customWidth="1"/>
    <col min="9696" max="9696" width="7.375" style="15" customWidth="1"/>
    <col min="9697" max="9697" width="28.375" style="15" customWidth="1"/>
    <col min="9698" max="9698" width="17" style="15" customWidth="1"/>
    <col min="9699" max="9699" width="30.375" style="15" customWidth="1"/>
    <col min="9700" max="9721" width="8.75" style="15"/>
    <col min="9722" max="9722" width="28.875" style="15" customWidth="1"/>
    <col min="9723" max="9827" width="8.75" style="15"/>
    <col min="9828" max="9828" width="6" style="15" customWidth="1"/>
    <col min="9829" max="9829" width="31.125" style="15" customWidth="1"/>
    <col min="9830" max="9830" width="10.125" style="15" customWidth="1"/>
    <col min="9831" max="9831" width="11.125" style="15" customWidth="1"/>
    <col min="9832" max="9832" width="10.875" style="15" customWidth="1"/>
    <col min="9833" max="9833" width="11.25" style="15" customWidth="1"/>
    <col min="9834" max="9835" width="9.375" style="15" customWidth="1"/>
    <col min="9836" max="9836" width="8.75" style="15"/>
    <col min="9837" max="9839" width="0" style="15" hidden="1" customWidth="1"/>
    <col min="9840" max="9840" width="21.375" style="15" customWidth="1"/>
    <col min="9841" max="9841" width="16.375" style="15" customWidth="1"/>
    <col min="9842" max="9842" width="14.375" style="15" customWidth="1"/>
    <col min="9843" max="9843" width="14.75" style="15" customWidth="1"/>
    <col min="9844" max="9844" width="0" style="15" hidden="1" customWidth="1"/>
    <col min="9845" max="9845" width="10.375" style="15" customWidth="1"/>
    <col min="9846" max="9846" width="13.875" style="15" customWidth="1"/>
    <col min="9847" max="9847" width="14.25" style="15" customWidth="1"/>
    <col min="9848" max="9848" width="14.375" style="15" customWidth="1"/>
    <col min="9849" max="9891" width="0" style="15" hidden="1" customWidth="1"/>
    <col min="9892" max="9892" width="14.25" style="15" customWidth="1"/>
    <col min="9893" max="9901" width="0" style="15" hidden="1" customWidth="1"/>
    <col min="9902" max="9902" width="14.375" style="15" customWidth="1"/>
    <col min="9903" max="9935" width="0" style="15" hidden="1" customWidth="1"/>
    <col min="9936" max="9936" width="14" style="15" customWidth="1"/>
    <col min="9937" max="9937" width="12.25" style="15" customWidth="1"/>
    <col min="9938" max="9938" width="0" style="15" hidden="1" customWidth="1"/>
    <col min="9939" max="9939" width="14" style="15" customWidth="1"/>
    <col min="9940" max="9940" width="12.25" style="15" customWidth="1"/>
    <col min="9941" max="9941" width="10.125" style="15" customWidth="1"/>
    <col min="9942" max="9951" width="0" style="15" hidden="1" customWidth="1"/>
    <col min="9952" max="9952" width="7.375" style="15" customWidth="1"/>
    <col min="9953" max="9953" width="28.375" style="15" customWidth="1"/>
    <col min="9954" max="9954" width="17" style="15" customWidth="1"/>
    <col min="9955" max="9955" width="30.375" style="15" customWidth="1"/>
    <col min="9956" max="9977" width="8.75" style="15"/>
    <col min="9978" max="9978" width="28.875" style="15" customWidth="1"/>
    <col min="9979" max="10083" width="8.75" style="15"/>
    <col min="10084" max="10084" width="6" style="15" customWidth="1"/>
    <col min="10085" max="10085" width="31.125" style="15" customWidth="1"/>
    <col min="10086" max="10086" width="10.125" style="15" customWidth="1"/>
    <col min="10087" max="10087" width="11.125" style="15" customWidth="1"/>
    <col min="10088" max="10088" width="10.875" style="15" customWidth="1"/>
    <col min="10089" max="10089" width="11.25" style="15" customWidth="1"/>
    <col min="10090" max="10091" width="9.375" style="15" customWidth="1"/>
    <col min="10092" max="10092" width="8.75" style="15"/>
    <col min="10093" max="10095" width="0" style="15" hidden="1" customWidth="1"/>
    <col min="10096" max="10096" width="21.375" style="15" customWidth="1"/>
    <col min="10097" max="10097" width="16.375" style="15" customWidth="1"/>
    <col min="10098" max="10098" width="14.375" style="15" customWidth="1"/>
    <col min="10099" max="10099" width="14.75" style="15" customWidth="1"/>
    <col min="10100" max="10100" width="0" style="15" hidden="1" customWidth="1"/>
    <col min="10101" max="10101" width="10.375" style="15" customWidth="1"/>
    <col min="10102" max="10102" width="13.875" style="15" customWidth="1"/>
    <col min="10103" max="10103" width="14.25" style="15" customWidth="1"/>
    <col min="10104" max="10104" width="14.375" style="15" customWidth="1"/>
    <col min="10105" max="10147" width="0" style="15" hidden="1" customWidth="1"/>
    <col min="10148" max="10148" width="14.25" style="15" customWidth="1"/>
    <col min="10149" max="10157" width="0" style="15" hidden="1" customWidth="1"/>
    <col min="10158" max="10158" width="14.375" style="15" customWidth="1"/>
    <col min="10159" max="10191" width="0" style="15" hidden="1" customWidth="1"/>
    <col min="10192" max="10192" width="14" style="15" customWidth="1"/>
    <col min="10193" max="10193" width="12.25" style="15" customWidth="1"/>
    <col min="10194" max="10194" width="0" style="15" hidden="1" customWidth="1"/>
    <col min="10195" max="10195" width="14" style="15" customWidth="1"/>
    <col min="10196" max="10196" width="12.25" style="15" customWidth="1"/>
    <col min="10197" max="10197" width="10.125" style="15" customWidth="1"/>
    <col min="10198" max="10207" width="0" style="15" hidden="1" customWidth="1"/>
    <col min="10208" max="10208" width="7.375" style="15" customWidth="1"/>
    <col min="10209" max="10209" width="28.375" style="15" customWidth="1"/>
    <col min="10210" max="10210" width="17" style="15" customWidth="1"/>
    <col min="10211" max="10211" width="30.375" style="15" customWidth="1"/>
    <col min="10212" max="10233" width="8.75" style="15"/>
    <col min="10234" max="10234" width="28.875" style="15" customWidth="1"/>
    <col min="10235" max="10339" width="8.75" style="15"/>
    <col min="10340" max="10340" width="6" style="15" customWidth="1"/>
    <col min="10341" max="10341" width="31.125" style="15" customWidth="1"/>
    <col min="10342" max="10342" width="10.125" style="15" customWidth="1"/>
    <col min="10343" max="10343" width="11.125" style="15" customWidth="1"/>
    <col min="10344" max="10344" width="10.875" style="15" customWidth="1"/>
    <col min="10345" max="10345" width="11.25" style="15" customWidth="1"/>
    <col min="10346" max="10347" width="9.375" style="15" customWidth="1"/>
    <col min="10348" max="10348" width="8.75" style="15"/>
    <col min="10349" max="10351" width="0" style="15" hidden="1" customWidth="1"/>
    <col min="10352" max="10352" width="21.375" style="15" customWidth="1"/>
    <col min="10353" max="10353" width="16.375" style="15" customWidth="1"/>
    <col min="10354" max="10354" width="14.375" style="15" customWidth="1"/>
    <col min="10355" max="10355" width="14.75" style="15" customWidth="1"/>
    <col min="10356" max="10356" width="0" style="15" hidden="1" customWidth="1"/>
    <col min="10357" max="10357" width="10.375" style="15" customWidth="1"/>
    <col min="10358" max="10358" width="13.875" style="15" customWidth="1"/>
    <col min="10359" max="10359" width="14.25" style="15" customWidth="1"/>
    <col min="10360" max="10360" width="14.375" style="15" customWidth="1"/>
    <col min="10361" max="10403" width="0" style="15" hidden="1" customWidth="1"/>
    <col min="10404" max="10404" width="14.25" style="15" customWidth="1"/>
    <col min="10405" max="10413" width="0" style="15" hidden="1" customWidth="1"/>
    <col min="10414" max="10414" width="14.375" style="15" customWidth="1"/>
    <col min="10415" max="10447" width="0" style="15" hidden="1" customWidth="1"/>
    <col min="10448" max="10448" width="14" style="15" customWidth="1"/>
    <col min="10449" max="10449" width="12.25" style="15" customWidth="1"/>
    <col min="10450" max="10450" width="0" style="15" hidden="1" customWidth="1"/>
    <col min="10451" max="10451" width="14" style="15" customWidth="1"/>
    <col min="10452" max="10452" width="12.25" style="15" customWidth="1"/>
    <col min="10453" max="10453" width="10.125" style="15" customWidth="1"/>
    <col min="10454" max="10463" width="0" style="15" hidden="1" customWidth="1"/>
    <col min="10464" max="10464" width="7.375" style="15" customWidth="1"/>
    <col min="10465" max="10465" width="28.375" style="15" customWidth="1"/>
    <col min="10466" max="10466" width="17" style="15" customWidth="1"/>
    <col min="10467" max="10467" width="30.375" style="15" customWidth="1"/>
    <col min="10468" max="10489" width="8.75" style="15"/>
    <col min="10490" max="10490" width="28.875" style="15" customWidth="1"/>
    <col min="10491" max="10595" width="8.75" style="15"/>
    <col min="10596" max="10596" width="6" style="15" customWidth="1"/>
    <col min="10597" max="10597" width="31.125" style="15" customWidth="1"/>
    <col min="10598" max="10598" width="10.125" style="15" customWidth="1"/>
    <col min="10599" max="10599" width="11.125" style="15" customWidth="1"/>
    <col min="10600" max="10600" width="10.875" style="15" customWidth="1"/>
    <col min="10601" max="10601" width="11.25" style="15" customWidth="1"/>
    <col min="10602" max="10603" width="9.375" style="15" customWidth="1"/>
    <col min="10604" max="10604" width="8.75" style="15"/>
    <col min="10605" max="10607" width="0" style="15" hidden="1" customWidth="1"/>
    <col min="10608" max="10608" width="21.375" style="15" customWidth="1"/>
    <col min="10609" max="10609" width="16.375" style="15" customWidth="1"/>
    <col min="10610" max="10610" width="14.375" style="15" customWidth="1"/>
    <col min="10611" max="10611" width="14.75" style="15" customWidth="1"/>
    <col min="10612" max="10612" width="0" style="15" hidden="1" customWidth="1"/>
    <col min="10613" max="10613" width="10.375" style="15" customWidth="1"/>
    <col min="10614" max="10614" width="13.875" style="15" customWidth="1"/>
    <col min="10615" max="10615" width="14.25" style="15" customWidth="1"/>
    <col min="10616" max="10616" width="14.375" style="15" customWidth="1"/>
    <col min="10617" max="10659" width="0" style="15" hidden="1" customWidth="1"/>
    <col min="10660" max="10660" width="14.25" style="15" customWidth="1"/>
    <col min="10661" max="10669" width="0" style="15" hidden="1" customWidth="1"/>
    <col min="10670" max="10670" width="14.375" style="15" customWidth="1"/>
    <col min="10671" max="10703" width="0" style="15" hidden="1" customWidth="1"/>
    <col min="10704" max="10704" width="14" style="15" customWidth="1"/>
    <col min="10705" max="10705" width="12.25" style="15" customWidth="1"/>
    <col min="10706" max="10706" width="0" style="15" hidden="1" customWidth="1"/>
    <col min="10707" max="10707" width="14" style="15" customWidth="1"/>
    <col min="10708" max="10708" width="12.25" style="15" customWidth="1"/>
    <col min="10709" max="10709" width="10.125" style="15" customWidth="1"/>
    <col min="10710" max="10719" width="0" style="15" hidden="1" customWidth="1"/>
    <col min="10720" max="10720" width="7.375" style="15" customWidth="1"/>
    <col min="10721" max="10721" width="28.375" style="15" customWidth="1"/>
    <col min="10722" max="10722" width="17" style="15" customWidth="1"/>
    <col min="10723" max="10723" width="30.375" style="15" customWidth="1"/>
    <col min="10724" max="10745" width="8.75" style="15"/>
    <col min="10746" max="10746" width="28.875" style="15" customWidth="1"/>
    <col min="10747" max="10851" width="8.75" style="15"/>
    <col min="10852" max="10852" width="6" style="15" customWidth="1"/>
    <col min="10853" max="10853" width="31.125" style="15" customWidth="1"/>
    <col min="10854" max="10854" width="10.125" style="15" customWidth="1"/>
    <col min="10855" max="10855" width="11.125" style="15" customWidth="1"/>
    <col min="10856" max="10856" width="10.875" style="15" customWidth="1"/>
    <col min="10857" max="10857" width="11.25" style="15" customWidth="1"/>
    <col min="10858" max="10859" width="9.375" style="15" customWidth="1"/>
    <col min="10860" max="10860" width="8.75" style="15"/>
    <col min="10861" max="10863" width="0" style="15" hidden="1" customWidth="1"/>
    <col min="10864" max="10864" width="21.375" style="15" customWidth="1"/>
    <col min="10865" max="10865" width="16.375" style="15" customWidth="1"/>
    <col min="10866" max="10866" width="14.375" style="15" customWidth="1"/>
    <col min="10867" max="10867" width="14.75" style="15" customWidth="1"/>
    <col min="10868" max="10868" width="0" style="15" hidden="1" customWidth="1"/>
    <col min="10869" max="10869" width="10.375" style="15" customWidth="1"/>
    <col min="10870" max="10870" width="13.875" style="15" customWidth="1"/>
    <col min="10871" max="10871" width="14.25" style="15" customWidth="1"/>
    <col min="10872" max="10872" width="14.375" style="15" customWidth="1"/>
    <col min="10873" max="10915" width="0" style="15" hidden="1" customWidth="1"/>
    <col min="10916" max="10916" width="14.25" style="15" customWidth="1"/>
    <col min="10917" max="10925" width="0" style="15" hidden="1" customWidth="1"/>
    <col min="10926" max="10926" width="14.375" style="15" customWidth="1"/>
    <col min="10927" max="10959" width="0" style="15" hidden="1" customWidth="1"/>
    <col min="10960" max="10960" width="14" style="15" customWidth="1"/>
    <col min="10961" max="10961" width="12.25" style="15" customWidth="1"/>
    <col min="10962" max="10962" width="0" style="15" hidden="1" customWidth="1"/>
    <col min="10963" max="10963" width="14" style="15" customWidth="1"/>
    <col min="10964" max="10964" width="12.25" style="15" customWidth="1"/>
    <col min="10965" max="10965" width="10.125" style="15" customWidth="1"/>
    <col min="10966" max="10975" width="0" style="15" hidden="1" customWidth="1"/>
    <col min="10976" max="10976" width="7.375" style="15" customWidth="1"/>
    <col min="10977" max="10977" width="28.375" style="15" customWidth="1"/>
    <col min="10978" max="10978" width="17" style="15" customWidth="1"/>
    <col min="10979" max="10979" width="30.375" style="15" customWidth="1"/>
    <col min="10980" max="11001" width="8.75" style="15"/>
    <col min="11002" max="11002" width="28.875" style="15" customWidth="1"/>
    <col min="11003" max="11107" width="8.75" style="15"/>
    <col min="11108" max="11108" width="6" style="15" customWidth="1"/>
    <col min="11109" max="11109" width="31.125" style="15" customWidth="1"/>
    <col min="11110" max="11110" width="10.125" style="15" customWidth="1"/>
    <col min="11111" max="11111" width="11.125" style="15" customWidth="1"/>
    <col min="11112" max="11112" width="10.875" style="15" customWidth="1"/>
    <col min="11113" max="11113" width="11.25" style="15" customWidth="1"/>
    <col min="11114" max="11115" width="9.375" style="15" customWidth="1"/>
    <col min="11116" max="11116" width="8.75" style="15"/>
    <col min="11117" max="11119" width="0" style="15" hidden="1" customWidth="1"/>
    <col min="11120" max="11120" width="21.375" style="15" customWidth="1"/>
    <col min="11121" max="11121" width="16.375" style="15" customWidth="1"/>
    <col min="11122" max="11122" width="14.375" style="15" customWidth="1"/>
    <col min="11123" max="11123" width="14.75" style="15" customWidth="1"/>
    <col min="11124" max="11124" width="0" style="15" hidden="1" customWidth="1"/>
    <col min="11125" max="11125" width="10.375" style="15" customWidth="1"/>
    <col min="11126" max="11126" width="13.875" style="15" customWidth="1"/>
    <col min="11127" max="11127" width="14.25" style="15" customWidth="1"/>
    <col min="11128" max="11128" width="14.375" style="15" customWidth="1"/>
    <col min="11129" max="11171" width="0" style="15" hidden="1" customWidth="1"/>
    <col min="11172" max="11172" width="14.25" style="15" customWidth="1"/>
    <col min="11173" max="11181" width="0" style="15" hidden="1" customWidth="1"/>
    <col min="11182" max="11182" width="14.375" style="15" customWidth="1"/>
    <col min="11183" max="11215" width="0" style="15" hidden="1" customWidth="1"/>
    <col min="11216" max="11216" width="14" style="15" customWidth="1"/>
    <col min="11217" max="11217" width="12.25" style="15" customWidth="1"/>
    <col min="11218" max="11218" width="0" style="15" hidden="1" customWidth="1"/>
    <col min="11219" max="11219" width="14" style="15" customWidth="1"/>
    <col min="11220" max="11220" width="12.25" style="15" customWidth="1"/>
    <col min="11221" max="11221" width="10.125" style="15" customWidth="1"/>
    <col min="11222" max="11231" width="0" style="15" hidden="1" customWidth="1"/>
    <col min="11232" max="11232" width="7.375" style="15" customWidth="1"/>
    <col min="11233" max="11233" width="28.375" style="15" customWidth="1"/>
    <col min="11234" max="11234" width="17" style="15" customWidth="1"/>
    <col min="11235" max="11235" width="30.375" style="15" customWidth="1"/>
    <col min="11236" max="11257" width="8.75" style="15"/>
    <col min="11258" max="11258" width="28.875" style="15" customWidth="1"/>
    <col min="11259" max="11363" width="8.75" style="15"/>
    <col min="11364" max="11364" width="6" style="15" customWidth="1"/>
    <col min="11365" max="11365" width="31.125" style="15" customWidth="1"/>
    <col min="11366" max="11366" width="10.125" style="15" customWidth="1"/>
    <col min="11367" max="11367" width="11.125" style="15" customWidth="1"/>
    <col min="11368" max="11368" width="10.875" style="15" customWidth="1"/>
    <col min="11369" max="11369" width="11.25" style="15" customWidth="1"/>
    <col min="11370" max="11371" width="9.375" style="15" customWidth="1"/>
    <col min="11372" max="11372" width="8.75" style="15"/>
    <col min="11373" max="11375" width="0" style="15" hidden="1" customWidth="1"/>
    <col min="11376" max="11376" width="21.375" style="15" customWidth="1"/>
    <col min="11377" max="11377" width="16.375" style="15" customWidth="1"/>
    <col min="11378" max="11378" width="14.375" style="15" customWidth="1"/>
    <col min="11379" max="11379" width="14.75" style="15" customWidth="1"/>
    <col min="11380" max="11380" width="0" style="15" hidden="1" customWidth="1"/>
    <col min="11381" max="11381" width="10.375" style="15" customWidth="1"/>
    <col min="11382" max="11382" width="13.875" style="15" customWidth="1"/>
    <col min="11383" max="11383" width="14.25" style="15" customWidth="1"/>
    <col min="11384" max="11384" width="14.375" style="15" customWidth="1"/>
    <col min="11385" max="11427" width="0" style="15" hidden="1" customWidth="1"/>
    <col min="11428" max="11428" width="14.25" style="15" customWidth="1"/>
    <col min="11429" max="11437" width="0" style="15" hidden="1" customWidth="1"/>
    <col min="11438" max="11438" width="14.375" style="15" customWidth="1"/>
    <col min="11439" max="11471" width="0" style="15" hidden="1" customWidth="1"/>
    <col min="11472" max="11472" width="14" style="15" customWidth="1"/>
    <col min="11473" max="11473" width="12.25" style="15" customWidth="1"/>
    <col min="11474" max="11474" width="0" style="15" hidden="1" customWidth="1"/>
    <col min="11475" max="11475" width="14" style="15" customWidth="1"/>
    <col min="11476" max="11476" width="12.25" style="15" customWidth="1"/>
    <col min="11477" max="11477" width="10.125" style="15" customWidth="1"/>
    <col min="11478" max="11487" width="0" style="15" hidden="1" customWidth="1"/>
    <col min="11488" max="11488" width="7.375" style="15" customWidth="1"/>
    <col min="11489" max="11489" width="28.375" style="15" customWidth="1"/>
    <col min="11490" max="11490" width="17" style="15" customWidth="1"/>
    <col min="11491" max="11491" width="30.375" style="15" customWidth="1"/>
    <col min="11492" max="11513" width="8.75" style="15"/>
    <col min="11514" max="11514" width="28.875" style="15" customWidth="1"/>
    <col min="11515" max="11619" width="8.75" style="15"/>
    <col min="11620" max="11620" width="6" style="15" customWidth="1"/>
    <col min="11621" max="11621" width="31.125" style="15" customWidth="1"/>
    <col min="11622" max="11622" width="10.125" style="15" customWidth="1"/>
    <col min="11623" max="11623" width="11.125" style="15" customWidth="1"/>
    <col min="11624" max="11624" width="10.875" style="15" customWidth="1"/>
    <col min="11625" max="11625" width="11.25" style="15" customWidth="1"/>
    <col min="11626" max="11627" width="9.375" style="15" customWidth="1"/>
    <col min="11628" max="11628" width="8.75" style="15"/>
    <col min="11629" max="11631" width="0" style="15" hidden="1" customWidth="1"/>
    <col min="11632" max="11632" width="21.375" style="15" customWidth="1"/>
    <col min="11633" max="11633" width="16.375" style="15" customWidth="1"/>
    <col min="11634" max="11634" width="14.375" style="15" customWidth="1"/>
    <col min="11635" max="11635" width="14.75" style="15" customWidth="1"/>
    <col min="11636" max="11636" width="0" style="15" hidden="1" customWidth="1"/>
    <col min="11637" max="11637" width="10.375" style="15" customWidth="1"/>
    <col min="11638" max="11638" width="13.875" style="15" customWidth="1"/>
    <col min="11639" max="11639" width="14.25" style="15" customWidth="1"/>
    <col min="11640" max="11640" width="14.375" style="15" customWidth="1"/>
    <col min="11641" max="11683" width="0" style="15" hidden="1" customWidth="1"/>
    <col min="11684" max="11684" width="14.25" style="15" customWidth="1"/>
    <col min="11685" max="11693" width="0" style="15" hidden="1" customWidth="1"/>
    <col min="11694" max="11694" width="14.375" style="15" customWidth="1"/>
    <col min="11695" max="11727" width="0" style="15" hidden="1" customWidth="1"/>
    <col min="11728" max="11728" width="14" style="15" customWidth="1"/>
    <col min="11729" max="11729" width="12.25" style="15" customWidth="1"/>
    <col min="11730" max="11730" width="0" style="15" hidden="1" customWidth="1"/>
    <col min="11731" max="11731" width="14" style="15" customWidth="1"/>
    <col min="11732" max="11732" width="12.25" style="15" customWidth="1"/>
    <col min="11733" max="11733" width="10.125" style="15" customWidth="1"/>
    <col min="11734" max="11743" width="0" style="15" hidden="1" customWidth="1"/>
    <col min="11744" max="11744" width="7.375" style="15" customWidth="1"/>
    <col min="11745" max="11745" width="28.375" style="15" customWidth="1"/>
    <col min="11746" max="11746" width="17" style="15" customWidth="1"/>
    <col min="11747" max="11747" width="30.375" style="15" customWidth="1"/>
    <col min="11748" max="11769" width="8.75" style="15"/>
    <col min="11770" max="11770" width="28.875" style="15" customWidth="1"/>
    <col min="11771" max="11875" width="8.75" style="15"/>
    <col min="11876" max="11876" width="6" style="15" customWidth="1"/>
    <col min="11877" max="11877" width="31.125" style="15" customWidth="1"/>
    <col min="11878" max="11878" width="10.125" style="15" customWidth="1"/>
    <col min="11879" max="11879" width="11.125" style="15" customWidth="1"/>
    <col min="11880" max="11880" width="10.875" style="15" customWidth="1"/>
    <col min="11881" max="11881" width="11.25" style="15" customWidth="1"/>
    <col min="11882" max="11883" width="9.375" style="15" customWidth="1"/>
    <col min="11884" max="11884" width="8.75" style="15"/>
    <col min="11885" max="11887" width="0" style="15" hidden="1" customWidth="1"/>
    <col min="11888" max="11888" width="21.375" style="15" customWidth="1"/>
    <col min="11889" max="11889" width="16.375" style="15" customWidth="1"/>
    <col min="11890" max="11890" width="14.375" style="15" customWidth="1"/>
    <col min="11891" max="11891" width="14.75" style="15" customWidth="1"/>
    <col min="11892" max="11892" width="0" style="15" hidden="1" customWidth="1"/>
    <col min="11893" max="11893" width="10.375" style="15" customWidth="1"/>
    <col min="11894" max="11894" width="13.875" style="15" customWidth="1"/>
    <col min="11895" max="11895" width="14.25" style="15" customWidth="1"/>
    <col min="11896" max="11896" width="14.375" style="15" customWidth="1"/>
    <col min="11897" max="11939" width="0" style="15" hidden="1" customWidth="1"/>
    <col min="11940" max="11940" width="14.25" style="15" customWidth="1"/>
    <col min="11941" max="11949" width="0" style="15" hidden="1" customWidth="1"/>
    <col min="11950" max="11950" width="14.375" style="15" customWidth="1"/>
    <col min="11951" max="11983" width="0" style="15" hidden="1" customWidth="1"/>
    <col min="11984" max="11984" width="14" style="15" customWidth="1"/>
    <col min="11985" max="11985" width="12.25" style="15" customWidth="1"/>
    <col min="11986" max="11986" width="0" style="15" hidden="1" customWidth="1"/>
    <col min="11987" max="11987" width="14" style="15" customWidth="1"/>
    <col min="11988" max="11988" width="12.25" style="15" customWidth="1"/>
    <col min="11989" max="11989" width="10.125" style="15" customWidth="1"/>
    <col min="11990" max="11999" width="0" style="15" hidden="1" customWidth="1"/>
    <col min="12000" max="12000" width="7.375" style="15" customWidth="1"/>
    <col min="12001" max="12001" width="28.375" style="15" customWidth="1"/>
    <col min="12002" max="12002" width="17" style="15" customWidth="1"/>
    <col min="12003" max="12003" width="30.375" style="15" customWidth="1"/>
    <col min="12004" max="12025" width="8.75" style="15"/>
    <col min="12026" max="12026" width="28.875" style="15" customWidth="1"/>
    <col min="12027" max="12131" width="8.75" style="15"/>
    <col min="12132" max="12132" width="6" style="15" customWidth="1"/>
    <col min="12133" max="12133" width="31.125" style="15" customWidth="1"/>
    <col min="12134" max="12134" width="10.125" style="15" customWidth="1"/>
    <col min="12135" max="12135" width="11.125" style="15" customWidth="1"/>
    <col min="12136" max="12136" width="10.875" style="15" customWidth="1"/>
    <col min="12137" max="12137" width="11.25" style="15" customWidth="1"/>
    <col min="12138" max="12139" width="9.375" style="15" customWidth="1"/>
    <col min="12140" max="12140" width="8.75" style="15"/>
    <col min="12141" max="12143" width="0" style="15" hidden="1" customWidth="1"/>
    <col min="12144" max="12144" width="21.375" style="15" customWidth="1"/>
    <col min="12145" max="12145" width="16.375" style="15" customWidth="1"/>
    <col min="12146" max="12146" width="14.375" style="15" customWidth="1"/>
    <col min="12147" max="12147" width="14.75" style="15" customWidth="1"/>
    <col min="12148" max="12148" width="0" style="15" hidden="1" customWidth="1"/>
    <col min="12149" max="12149" width="10.375" style="15" customWidth="1"/>
    <col min="12150" max="12150" width="13.875" style="15" customWidth="1"/>
    <col min="12151" max="12151" width="14.25" style="15" customWidth="1"/>
    <col min="12152" max="12152" width="14.375" style="15" customWidth="1"/>
    <col min="12153" max="12195" width="0" style="15" hidden="1" customWidth="1"/>
    <col min="12196" max="12196" width="14.25" style="15" customWidth="1"/>
    <col min="12197" max="12205" width="0" style="15" hidden="1" customWidth="1"/>
    <col min="12206" max="12206" width="14.375" style="15" customWidth="1"/>
    <col min="12207" max="12239" width="0" style="15" hidden="1" customWidth="1"/>
    <col min="12240" max="12240" width="14" style="15" customWidth="1"/>
    <col min="12241" max="12241" width="12.25" style="15" customWidth="1"/>
    <col min="12242" max="12242" width="0" style="15" hidden="1" customWidth="1"/>
    <col min="12243" max="12243" width="14" style="15" customWidth="1"/>
    <col min="12244" max="12244" width="12.25" style="15" customWidth="1"/>
    <col min="12245" max="12245" width="10.125" style="15" customWidth="1"/>
    <col min="12246" max="12255" width="0" style="15" hidden="1" customWidth="1"/>
    <col min="12256" max="12256" width="7.375" style="15" customWidth="1"/>
    <col min="12257" max="12257" width="28.375" style="15" customWidth="1"/>
    <col min="12258" max="12258" width="17" style="15" customWidth="1"/>
    <col min="12259" max="12259" width="30.375" style="15" customWidth="1"/>
    <col min="12260" max="12281" width="8.75" style="15"/>
    <col min="12282" max="12282" width="28.875" style="15" customWidth="1"/>
    <col min="12283" max="12387" width="8.75" style="15"/>
    <col min="12388" max="12388" width="6" style="15" customWidth="1"/>
    <col min="12389" max="12389" width="31.125" style="15" customWidth="1"/>
    <col min="12390" max="12390" width="10.125" style="15" customWidth="1"/>
    <col min="12391" max="12391" width="11.125" style="15" customWidth="1"/>
    <col min="12392" max="12392" width="10.875" style="15" customWidth="1"/>
    <col min="12393" max="12393" width="11.25" style="15" customWidth="1"/>
    <col min="12394" max="12395" width="9.375" style="15" customWidth="1"/>
    <col min="12396" max="12396" width="8.75" style="15"/>
    <col min="12397" max="12399" width="0" style="15" hidden="1" customWidth="1"/>
    <col min="12400" max="12400" width="21.375" style="15" customWidth="1"/>
    <col min="12401" max="12401" width="16.375" style="15" customWidth="1"/>
    <col min="12402" max="12402" width="14.375" style="15" customWidth="1"/>
    <col min="12403" max="12403" width="14.75" style="15" customWidth="1"/>
    <col min="12404" max="12404" width="0" style="15" hidden="1" customWidth="1"/>
    <col min="12405" max="12405" width="10.375" style="15" customWidth="1"/>
    <col min="12406" max="12406" width="13.875" style="15" customWidth="1"/>
    <col min="12407" max="12407" width="14.25" style="15" customWidth="1"/>
    <col min="12408" max="12408" width="14.375" style="15" customWidth="1"/>
    <col min="12409" max="12451" width="0" style="15" hidden="1" customWidth="1"/>
    <col min="12452" max="12452" width="14.25" style="15" customWidth="1"/>
    <col min="12453" max="12461" width="0" style="15" hidden="1" customWidth="1"/>
    <col min="12462" max="12462" width="14.375" style="15" customWidth="1"/>
    <col min="12463" max="12495" width="0" style="15" hidden="1" customWidth="1"/>
    <col min="12496" max="12496" width="14" style="15" customWidth="1"/>
    <col min="12497" max="12497" width="12.25" style="15" customWidth="1"/>
    <col min="12498" max="12498" width="0" style="15" hidden="1" customWidth="1"/>
    <col min="12499" max="12499" width="14" style="15" customWidth="1"/>
    <col min="12500" max="12500" width="12.25" style="15" customWidth="1"/>
    <col min="12501" max="12501" width="10.125" style="15" customWidth="1"/>
    <col min="12502" max="12511" width="0" style="15" hidden="1" customWidth="1"/>
    <col min="12512" max="12512" width="7.375" style="15" customWidth="1"/>
    <col min="12513" max="12513" width="28.375" style="15" customWidth="1"/>
    <col min="12514" max="12514" width="17" style="15" customWidth="1"/>
    <col min="12515" max="12515" width="30.375" style="15" customWidth="1"/>
    <col min="12516" max="12537" width="8.75" style="15"/>
    <col min="12538" max="12538" width="28.875" style="15" customWidth="1"/>
    <col min="12539" max="12643" width="8.75" style="15"/>
    <col min="12644" max="12644" width="6" style="15" customWidth="1"/>
    <col min="12645" max="12645" width="31.125" style="15" customWidth="1"/>
    <col min="12646" max="12646" width="10.125" style="15" customWidth="1"/>
    <col min="12647" max="12647" width="11.125" style="15" customWidth="1"/>
    <col min="12648" max="12648" width="10.875" style="15" customWidth="1"/>
    <col min="12649" max="12649" width="11.25" style="15" customWidth="1"/>
    <col min="12650" max="12651" width="9.375" style="15" customWidth="1"/>
    <col min="12652" max="12652" width="8.75" style="15"/>
    <col min="12653" max="12655" width="0" style="15" hidden="1" customWidth="1"/>
    <col min="12656" max="12656" width="21.375" style="15" customWidth="1"/>
    <col min="12657" max="12657" width="16.375" style="15" customWidth="1"/>
    <col min="12658" max="12658" width="14.375" style="15" customWidth="1"/>
    <col min="12659" max="12659" width="14.75" style="15" customWidth="1"/>
    <col min="12660" max="12660" width="0" style="15" hidden="1" customWidth="1"/>
    <col min="12661" max="12661" width="10.375" style="15" customWidth="1"/>
    <col min="12662" max="12662" width="13.875" style="15" customWidth="1"/>
    <col min="12663" max="12663" width="14.25" style="15" customWidth="1"/>
    <col min="12664" max="12664" width="14.375" style="15" customWidth="1"/>
    <col min="12665" max="12707" width="0" style="15" hidden="1" customWidth="1"/>
    <col min="12708" max="12708" width="14.25" style="15" customWidth="1"/>
    <col min="12709" max="12717" width="0" style="15" hidden="1" customWidth="1"/>
    <col min="12718" max="12718" width="14.375" style="15" customWidth="1"/>
    <col min="12719" max="12751" width="0" style="15" hidden="1" customWidth="1"/>
    <col min="12752" max="12752" width="14" style="15" customWidth="1"/>
    <col min="12753" max="12753" width="12.25" style="15" customWidth="1"/>
    <col min="12754" max="12754" width="0" style="15" hidden="1" customWidth="1"/>
    <col min="12755" max="12755" width="14" style="15" customWidth="1"/>
    <col min="12756" max="12756" width="12.25" style="15" customWidth="1"/>
    <col min="12757" max="12757" width="10.125" style="15" customWidth="1"/>
    <col min="12758" max="12767" width="0" style="15" hidden="1" customWidth="1"/>
    <col min="12768" max="12768" width="7.375" style="15" customWidth="1"/>
    <col min="12769" max="12769" width="28.375" style="15" customWidth="1"/>
    <col min="12770" max="12770" width="17" style="15" customWidth="1"/>
    <col min="12771" max="12771" width="30.375" style="15" customWidth="1"/>
    <col min="12772" max="12793" width="8.75" style="15"/>
    <col min="12794" max="12794" width="28.875" style="15" customWidth="1"/>
    <col min="12795" max="12899" width="8.75" style="15"/>
    <col min="12900" max="12900" width="6" style="15" customWidth="1"/>
    <col min="12901" max="12901" width="31.125" style="15" customWidth="1"/>
    <col min="12902" max="12902" width="10.125" style="15" customWidth="1"/>
    <col min="12903" max="12903" width="11.125" style="15" customWidth="1"/>
    <col min="12904" max="12904" width="10.875" style="15" customWidth="1"/>
    <col min="12905" max="12905" width="11.25" style="15" customWidth="1"/>
    <col min="12906" max="12907" width="9.375" style="15" customWidth="1"/>
    <col min="12908" max="12908" width="8.75" style="15"/>
    <col min="12909" max="12911" width="0" style="15" hidden="1" customWidth="1"/>
    <col min="12912" max="12912" width="21.375" style="15" customWidth="1"/>
    <col min="12913" max="12913" width="16.375" style="15" customWidth="1"/>
    <col min="12914" max="12914" width="14.375" style="15" customWidth="1"/>
    <col min="12915" max="12915" width="14.75" style="15" customWidth="1"/>
    <col min="12916" max="12916" width="0" style="15" hidden="1" customWidth="1"/>
    <col min="12917" max="12917" width="10.375" style="15" customWidth="1"/>
    <col min="12918" max="12918" width="13.875" style="15" customWidth="1"/>
    <col min="12919" max="12919" width="14.25" style="15" customWidth="1"/>
    <col min="12920" max="12920" width="14.375" style="15" customWidth="1"/>
    <col min="12921" max="12963" width="0" style="15" hidden="1" customWidth="1"/>
    <col min="12964" max="12964" width="14.25" style="15" customWidth="1"/>
    <col min="12965" max="12973" width="0" style="15" hidden="1" customWidth="1"/>
    <col min="12974" max="12974" width="14.375" style="15" customWidth="1"/>
    <col min="12975" max="13007" width="0" style="15" hidden="1" customWidth="1"/>
    <col min="13008" max="13008" width="14" style="15" customWidth="1"/>
    <col min="13009" max="13009" width="12.25" style="15" customWidth="1"/>
    <col min="13010" max="13010" width="0" style="15" hidden="1" customWidth="1"/>
    <col min="13011" max="13011" width="14" style="15" customWidth="1"/>
    <col min="13012" max="13012" width="12.25" style="15" customWidth="1"/>
    <col min="13013" max="13013" width="10.125" style="15" customWidth="1"/>
    <col min="13014" max="13023" width="0" style="15" hidden="1" customWidth="1"/>
    <col min="13024" max="13024" width="7.375" style="15" customWidth="1"/>
    <col min="13025" max="13025" width="28.375" style="15" customWidth="1"/>
    <col min="13026" max="13026" width="17" style="15" customWidth="1"/>
    <col min="13027" max="13027" width="30.375" style="15" customWidth="1"/>
    <col min="13028" max="13049" width="8.75" style="15"/>
    <col min="13050" max="13050" width="28.875" style="15" customWidth="1"/>
    <col min="13051" max="13155" width="8.75" style="15"/>
    <col min="13156" max="13156" width="6" style="15" customWidth="1"/>
    <col min="13157" max="13157" width="31.125" style="15" customWidth="1"/>
    <col min="13158" max="13158" width="10.125" style="15" customWidth="1"/>
    <col min="13159" max="13159" width="11.125" style="15" customWidth="1"/>
    <col min="13160" max="13160" width="10.875" style="15" customWidth="1"/>
    <col min="13161" max="13161" width="11.25" style="15" customWidth="1"/>
    <col min="13162" max="13163" width="9.375" style="15" customWidth="1"/>
    <col min="13164" max="13164" width="8.75" style="15"/>
    <col min="13165" max="13167" width="0" style="15" hidden="1" customWidth="1"/>
    <col min="13168" max="13168" width="21.375" style="15" customWidth="1"/>
    <col min="13169" max="13169" width="16.375" style="15" customWidth="1"/>
    <col min="13170" max="13170" width="14.375" style="15" customWidth="1"/>
    <col min="13171" max="13171" width="14.75" style="15" customWidth="1"/>
    <col min="13172" max="13172" width="0" style="15" hidden="1" customWidth="1"/>
    <col min="13173" max="13173" width="10.375" style="15" customWidth="1"/>
    <col min="13174" max="13174" width="13.875" style="15" customWidth="1"/>
    <col min="13175" max="13175" width="14.25" style="15" customWidth="1"/>
    <col min="13176" max="13176" width="14.375" style="15" customWidth="1"/>
    <col min="13177" max="13219" width="0" style="15" hidden="1" customWidth="1"/>
    <col min="13220" max="13220" width="14.25" style="15" customWidth="1"/>
    <col min="13221" max="13229" width="0" style="15" hidden="1" customWidth="1"/>
    <col min="13230" max="13230" width="14.375" style="15" customWidth="1"/>
    <col min="13231" max="13263" width="0" style="15" hidden="1" customWidth="1"/>
    <col min="13264" max="13264" width="14" style="15" customWidth="1"/>
    <col min="13265" max="13265" width="12.25" style="15" customWidth="1"/>
    <col min="13266" max="13266" width="0" style="15" hidden="1" customWidth="1"/>
    <col min="13267" max="13267" width="14" style="15" customWidth="1"/>
    <col min="13268" max="13268" width="12.25" style="15" customWidth="1"/>
    <col min="13269" max="13269" width="10.125" style="15" customWidth="1"/>
    <col min="13270" max="13279" width="0" style="15" hidden="1" customWidth="1"/>
    <col min="13280" max="13280" width="7.375" style="15" customWidth="1"/>
    <col min="13281" max="13281" width="28.375" style="15" customWidth="1"/>
    <col min="13282" max="13282" width="17" style="15" customWidth="1"/>
    <col min="13283" max="13283" width="30.375" style="15" customWidth="1"/>
    <col min="13284" max="13305" width="8.75" style="15"/>
    <col min="13306" max="13306" width="28.875" style="15" customWidth="1"/>
    <col min="13307" max="13411" width="8.75" style="15"/>
    <col min="13412" max="13412" width="6" style="15" customWidth="1"/>
    <col min="13413" max="13413" width="31.125" style="15" customWidth="1"/>
    <col min="13414" max="13414" width="10.125" style="15" customWidth="1"/>
    <col min="13415" max="13415" width="11.125" style="15" customWidth="1"/>
    <col min="13416" max="13416" width="10.875" style="15" customWidth="1"/>
    <col min="13417" max="13417" width="11.25" style="15" customWidth="1"/>
    <col min="13418" max="13419" width="9.375" style="15" customWidth="1"/>
    <col min="13420" max="13420" width="8.75" style="15"/>
    <col min="13421" max="13423" width="0" style="15" hidden="1" customWidth="1"/>
    <col min="13424" max="13424" width="21.375" style="15" customWidth="1"/>
    <col min="13425" max="13425" width="16.375" style="15" customWidth="1"/>
    <col min="13426" max="13426" width="14.375" style="15" customWidth="1"/>
    <col min="13427" max="13427" width="14.75" style="15" customWidth="1"/>
    <col min="13428" max="13428" width="0" style="15" hidden="1" customWidth="1"/>
    <col min="13429" max="13429" width="10.375" style="15" customWidth="1"/>
    <col min="13430" max="13430" width="13.875" style="15" customWidth="1"/>
    <col min="13431" max="13431" width="14.25" style="15" customWidth="1"/>
    <col min="13432" max="13432" width="14.375" style="15" customWidth="1"/>
    <col min="13433" max="13475" width="0" style="15" hidden="1" customWidth="1"/>
    <col min="13476" max="13476" width="14.25" style="15" customWidth="1"/>
    <col min="13477" max="13485" width="0" style="15" hidden="1" customWidth="1"/>
    <col min="13486" max="13486" width="14.375" style="15" customWidth="1"/>
    <col min="13487" max="13519" width="0" style="15" hidden="1" customWidth="1"/>
    <col min="13520" max="13520" width="14" style="15" customWidth="1"/>
    <col min="13521" max="13521" width="12.25" style="15" customWidth="1"/>
    <col min="13522" max="13522" width="0" style="15" hidden="1" customWidth="1"/>
    <col min="13523" max="13523" width="14" style="15" customWidth="1"/>
    <col min="13524" max="13524" width="12.25" style="15" customWidth="1"/>
    <col min="13525" max="13525" width="10.125" style="15" customWidth="1"/>
    <col min="13526" max="13535" width="0" style="15" hidden="1" customWidth="1"/>
    <col min="13536" max="13536" width="7.375" style="15" customWidth="1"/>
    <col min="13537" max="13537" width="28.375" style="15" customWidth="1"/>
    <col min="13538" max="13538" width="17" style="15" customWidth="1"/>
    <col min="13539" max="13539" width="30.375" style="15" customWidth="1"/>
    <col min="13540" max="13561" width="8.75" style="15"/>
    <col min="13562" max="13562" width="28.875" style="15" customWidth="1"/>
    <col min="13563" max="13667" width="8.75" style="15"/>
    <col min="13668" max="13668" width="6" style="15" customWidth="1"/>
    <col min="13669" max="13669" width="31.125" style="15" customWidth="1"/>
    <col min="13670" max="13670" width="10.125" style="15" customWidth="1"/>
    <col min="13671" max="13671" width="11.125" style="15" customWidth="1"/>
    <col min="13672" max="13672" width="10.875" style="15" customWidth="1"/>
    <col min="13673" max="13673" width="11.25" style="15" customWidth="1"/>
    <col min="13674" max="13675" width="9.375" style="15" customWidth="1"/>
    <col min="13676" max="13676" width="8.75" style="15"/>
    <col min="13677" max="13679" width="0" style="15" hidden="1" customWidth="1"/>
    <col min="13680" max="13680" width="21.375" style="15" customWidth="1"/>
    <col min="13681" max="13681" width="16.375" style="15" customWidth="1"/>
    <col min="13682" max="13682" width="14.375" style="15" customWidth="1"/>
    <col min="13683" max="13683" width="14.75" style="15" customWidth="1"/>
    <col min="13684" max="13684" width="0" style="15" hidden="1" customWidth="1"/>
    <col min="13685" max="13685" width="10.375" style="15" customWidth="1"/>
    <col min="13686" max="13686" width="13.875" style="15" customWidth="1"/>
    <col min="13687" max="13687" width="14.25" style="15" customWidth="1"/>
    <col min="13688" max="13688" width="14.375" style="15" customWidth="1"/>
    <col min="13689" max="13731" width="0" style="15" hidden="1" customWidth="1"/>
    <col min="13732" max="13732" width="14.25" style="15" customWidth="1"/>
    <col min="13733" max="13741" width="0" style="15" hidden="1" customWidth="1"/>
    <col min="13742" max="13742" width="14.375" style="15" customWidth="1"/>
    <col min="13743" max="13775" width="0" style="15" hidden="1" customWidth="1"/>
    <col min="13776" max="13776" width="14" style="15" customWidth="1"/>
    <col min="13777" max="13777" width="12.25" style="15" customWidth="1"/>
    <col min="13778" max="13778" width="0" style="15" hidden="1" customWidth="1"/>
    <col min="13779" max="13779" width="14" style="15" customWidth="1"/>
    <col min="13780" max="13780" width="12.25" style="15" customWidth="1"/>
    <col min="13781" max="13781" width="10.125" style="15" customWidth="1"/>
    <col min="13782" max="13791" width="0" style="15" hidden="1" customWidth="1"/>
    <col min="13792" max="13792" width="7.375" style="15" customWidth="1"/>
    <col min="13793" max="13793" width="28.375" style="15" customWidth="1"/>
    <col min="13794" max="13794" width="17" style="15" customWidth="1"/>
    <col min="13795" max="13795" width="30.375" style="15" customWidth="1"/>
    <col min="13796" max="13817" width="8.75" style="15"/>
    <col min="13818" max="13818" width="28.875" style="15" customWidth="1"/>
    <col min="13819" max="13923" width="8.75" style="15"/>
    <col min="13924" max="13924" width="6" style="15" customWidth="1"/>
    <col min="13925" max="13925" width="31.125" style="15" customWidth="1"/>
    <col min="13926" max="13926" width="10.125" style="15" customWidth="1"/>
    <col min="13927" max="13927" width="11.125" style="15" customWidth="1"/>
    <col min="13928" max="13928" width="10.875" style="15" customWidth="1"/>
    <col min="13929" max="13929" width="11.25" style="15" customWidth="1"/>
    <col min="13930" max="13931" width="9.375" style="15" customWidth="1"/>
    <col min="13932" max="13932" width="8.75" style="15"/>
    <col min="13933" max="13935" width="0" style="15" hidden="1" customWidth="1"/>
    <col min="13936" max="13936" width="21.375" style="15" customWidth="1"/>
    <col min="13937" max="13937" width="16.375" style="15" customWidth="1"/>
    <col min="13938" max="13938" width="14.375" style="15" customWidth="1"/>
    <col min="13939" max="13939" width="14.75" style="15" customWidth="1"/>
    <col min="13940" max="13940" width="0" style="15" hidden="1" customWidth="1"/>
    <col min="13941" max="13941" width="10.375" style="15" customWidth="1"/>
    <col min="13942" max="13942" width="13.875" style="15" customWidth="1"/>
    <col min="13943" max="13943" width="14.25" style="15" customWidth="1"/>
    <col min="13944" max="13944" width="14.375" style="15" customWidth="1"/>
    <col min="13945" max="13987" width="0" style="15" hidden="1" customWidth="1"/>
    <col min="13988" max="13988" width="14.25" style="15" customWidth="1"/>
    <col min="13989" max="13997" width="0" style="15" hidden="1" customWidth="1"/>
    <col min="13998" max="13998" width="14.375" style="15" customWidth="1"/>
    <col min="13999" max="14031" width="0" style="15" hidden="1" customWidth="1"/>
    <col min="14032" max="14032" width="14" style="15" customWidth="1"/>
    <col min="14033" max="14033" width="12.25" style="15" customWidth="1"/>
    <col min="14034" max="14034" width="0" style="15" hidden="1" customWidth="1"/>
    <col min="14035" max="14035" width="14" style="15" customWidth="1"/>
    <col min="14036" max="14036" width="12.25" style="15" customWidth="1"/>
    <col min="14037" max="14037" width="10.125" style="15" customWidth="1"/>
    <col min="14038" max="14047" width="0" style="15" hidden="1" customWidth="1"/>
    <col min="14048" max="14048" width="7.375" style="15" customWidth="1"/>
    <col min="14049" max="14049" width="28.375" style="15" customWidth="1"/>
    <col min="14050" max="14050" width="17" style="15" customWidth="1"/>
    <col min="14051" max="14051" width="30.375" style="15" customWidth="1"/>
    <col min="14052" max="14073" width="8.75" style="15"/>
    <col min="14074" max="14074" width="28.875" style="15" customWidth="1"/>
    <col min="14075" max="14179" width="8.75" style="15"/>
    <col min="14180" max="14180" width="6" style="15" customWidth="1"/>
    <col min="14181" max="14181" width="31.125" style="15" customWidth="1"/>
    <col min="14182" max="14182" width="10.125" style="15" customWidth="1"/>
    <col min="14183" max="14183" width="11.125" style="15" customWidth="1"/>
    <col min="14184" max="14184" width="10.875" style="15" customWidth="1"/>
    <col min="14185" max="14185" width="11.25" style="15" customWidth="1"/>
    <col min="14186" max="14187" width="9.375" style="15" customWidth="1"/>
    <col min="14188" max="14188" width="8.75" style="15"/>
    <col min="14189" max="14191" width="0" style="15" hidden="1" customWidth="1"/>
    <col min="14192" max="14192" width="21.375" style="15" customWidth="1"/>
    <col min="14193" max="14193" width="16.375" style="15" customWidth="1"/>
    <col min="14194" max="14194" width="14.375" style="15" customWidth="1"/>
    <col min="14195" max="14195" width="14.75" style="15" customWidth="1"/>
    <col min="14196" max="14196" width="0" style="15" hidden="1" customWidth="1"/>
    <col min="14197" max="14197" width="10.375" style="15" customWidth="1"/>
    <col min="14198" max="14198" width="13.875" style="15" customWidth="1"/>
    <col min="14199" max="14199" width="14.25" style="15" customWidth="1"/>
    <col min="14200" max="14200" width="14.375" style="15" customWidth="1"/>
    <col min="14201" max="14243" width="0" style="15" hidden="1" customWidth="1"/>
    <col min="14244" max="14244" width="14.25" style="15" customWidth="1"/>
    <col min="14245" max="14253" width="0" style="15" hidden="1" customWidth="1"/>
    <col min="14254" max="14254" width="14.375" style="15" customWidth="1"/>
    <col min="14255" max="14287" width="0" style="15" hidden="1" customWidth="1"/>
    <col min="14288" max="14288" width="14" style="15" customWidth="1"/>
    <col min="14289" max="14289" width="12.25" style="15" customWidth="1"/>
    <col min="14290" max="14290" width="0" style="15" hidden="1" customWidth="1"/>
    <col min="14291" max="14291" width="14" style="15" customWidth="1"/>
    <col min="14292" max="14292" width="12.25" style="15" customWidth="1"/>
    <col min="14293" max="14293" width="10.125" style="15" customWidth="1"/>
    <col min="14294" max="14303" width="0" style="15" hidden="1" customWidth="1"/>
    <col min="14304" max="14304" width="7.375" style="15" customWidth="1"/>
    <col min="14305" max="14305" width="28.375" style="15" customWidth="1"/>
    <col min="14306" max="14306" width="17" style="15" customWidth="1"/>
    <col min="14307" max="14307" width="30.375" style="15" customWidth="1"/>
    <col min="14308" max="14329" width="8.75" style="15"/>
    <col min="14330" max="14330" width="28.875" style="15" customWidth="1"/>
    <col min="14331" max="14435" width="8.75" style="15"/>
    <col min="14436" max="14436" width="6" style="15" customWidth="1"/>
    <col min="14437" max="14437" width="31.125" style="15" customWidth="1"/>
    <col min="14438" max="14438" width="10.125" style="15" customWidth="1"/>
    <col min="14439" max="14439" width="11.125" style="15" customWidth="1"/>
    <col min="14440" max="14440" width="10.875" style="15" customWidth="1"/>
    <col min="14441" max="14441" width="11.25" style="15" customWidth="1"/>
    <col min="14442" max="14443" width="9.375" style="15" customWidth="1"/>
    <col min="14444" max="14444" width="8.75" style="15"/>
    <col min="14445" max="14447" width="0" style="15" hidden="1" customWidth="1"/>
    <col min="14448" max="14448" width="21.375" style="15" customWidth="1"/>
    <col min="14449" max="14449" width="16.375" style="15" customWidth="1"/>
    <col min="14450" max="14450" width="14.375" style="15" customWidth="1"/>
    <col min="14451" max="14451" width="14.75" style="15" customWidth="1"/>
    <col min="14452" max="14452" width="0" style="15" hidden="1" customWidth="1"/>
    <col min="14453" max="14453" width="10.375" style="15" customWidth="1"/>
    <col min="14454" max="14454" width="13.875" style="15" customWidth="1"/>
    <col min="14455" max="14455" width="14.25" style="15" customWidth="1"/>
    <col min="14456" max="14456" width="14.375" style="15" customWidth="1"/>
    <col min="14457" max="14499" width="0" style="15" hidden="1" customWidth="1"/>
    <col min="14500" max="14500" width="14.25" style="15" customWidth="1"/>
    <col min="14501" max="14509" width="0" style="15" hidden="1" customWidth="1"/>
    <col min="14510" max="14510" width="14.375" style="15" customWidth="1"/>
    <col min="14511" max="14543" width="0" style="15" hidden="1" customWidth="1"/>
    <col min="14544" max="14544" width="14" style="15" customWidth="1"/>
    <col min="14545" max="14545" width="12.25" style="15" customWidth="1"/>
    <col min="14546" max="14546" width="0" style="15" hidden="1" customWidth="1"/>
    <col min="14547" max="14547" width="14" style="15" customWidth="1"/>
    <col min="14548" max="14548" width="12.25" style="15" customWidth="1"/>
    <col min="14549" max="14549" width="10.125" style="15" customWidth="1"/>
    <col min="14550" max="14559" width="0" style="15" hidden="1" customWidth="1"/>
    <col min="14560" max="14560" width="7.375" style="15" customWidth="1"/>
    <col min="14561" max="14561" width="28.375" style="15" customWidth="1"/>
    <col min="14562" max="14562" width="17" style="15" customWidth="1"/>
    <col min="14563" max="14563" width="30.375" style="15" customWidth="1"/>
    <col min="14564" max="14585" width="8.75" style="15"/>
    <col min="14586" max="14586" width="28.875" style="15" customWidth="1"/>
    <col min="14587" max="14691" width="8.75" style="15"/>
    <col min="14692" max="14692" width="6" style="15" customWidth="1"/>
    <col min="14693" max="14693" width="31.125" style="15" customWidth="1"/>
    <col min="14694" max="14694" width="10.125" style="15" customWidth="1"/>
    <col min="14695" max="14695" width="11.125" style="15" customWidth="1"/>
    <col min="14696" max="14696" width="10.875" style="15" customWidth="1"/>
    <col min="14697" max="14697" width="11.25" style="15" customWidth="1"/>
    <col min="14698" max="14699" width="9.375" style="15" customWidth="1"/>
    <col min="14700" max="14700" width="8.75" style="15"/>
    <col min="14701" max="14703" width="0" style="15" hidden="1" customWidth="1"/>
    <col min="14704" max="14704" width="21.375" style="15" customWidth="1"/>
    <col min="14705" max="14705" width="16.375" style="15" customWidth="1"/>
    <col min="14706" max="14706" width="14.375" style="15" customWidth="1"/>
    <col min="14707" max="14707" width="14.75" style="15" customWidth="1"/>
    <col min="14708" max="14708" width="0" style="15" hidden="1" customWidth="1"/>
    <col min="14709" max="14709" width="10.375" style="15" customWidth="1"/>
    <col min="14710" max="14710" width="13.875" style="15" customWidth="1"/>
    <col min="14711" max="14711" width="14.25" style="15" customWidth="1"/>
    <col min="14712" max="14712" width="14.375" style="15" customWidth="1"/>
    <col min="14713" max="14755" width="0" style="15" hidden="1" customWidth="1"/>
    <col min="14756" max="14756" width="14.25" style="15" customWidth="1"/>
    <col min="14757" max="14765" width="0" style="15" hidden="1" customWidth="1"/>
    <col min="14766" max="14766" width="14.375" style="15" customWidth="1"/>
    <col min="14767" max="14799" width="0" style="15" hidden="1" customWidth="1"/>
    <col min="14800" max="14800" width="14" style="15" customWidth="1"/>
    <col min="14801" max="14801" width="12.25" style="15" customWidth="1"/>
    <col min="14802" max="14802" width="0" style="15" hidden="1" customWidth="1"/>
    <col min="14803" max="14803" width="14" style="15" customWidth="1"/>
    <col min="14804" max="14804" width="12.25" style="15" customWidth="1"/>
    <col min="14805" max="14805" width="10.125" style="15" customWidth="1"/>
    <col min="14806" max="14815" width="0" style="15" hidden="1" customWidth="1"/>
    <col min="14816" max="14816" width="7.375" style="15" customWidth="1"/>
    <col min="14817" max="14817" width="28.375" style="15" customWidth="1"/>
    <col min="14818" max="14818" width="17" style="15" customWidth="1"/>
    <col min="14819" max="14819" width="30.375" style="15" customWidth="1"/>
    <col min="14820" max="14841" width="8.75" style="15"/>
    <col min="14842" max="14842" width="28.875" style="15" customWidth="1"/>
    <col min="14843" max="14947" width="8.75" style="15"/>
    <col min="14948" max="14948" width="6" style="15" customWidth="1"/>
    <col min="14949" max="14949" width="31.125" style="15" customWidth="1"/>
    <col min="14950" max="14950" width="10.125" style="15" customWidth="1"/>
    <col min="14951" max="14951" width="11.125" style="15" customWidth="1"/>
    <col min="14952" max="14952" width="10.875" style="15" customWidth="1"/>
    <col min="14953" max="14953" width="11.25" style="15" customWidth="1"/>
    <col min="14954" max="14955" width="9.375" style="15" customWidth="1"/>
    <col min="14956" max="14956" width="8.75" style="15"/>
    <col min="14957" max="14959" width="0" style="15" hidden="1" customWidth="1"/>
    <col min="14960" max="14960" width="21.375" style="15" customWidth="1"/>
    <col min="14961" max="14961" width="16.375" style="15" customWidth="1"/>
    <col min="14962" max="14962" width="14.375" style="15" customWidth="1"/>
    <col min="14963" max="14963" width="14.75" style="15" customWidth="1"/>
    <col min="14964" max="14964" width="0" style="15" hidden="1" customWidth="1"/>
    <col min="14965" max="14965" width="10.375" style="15" customWidth="1"/>
    <col min="14966" max="14966" width="13.875" style="15" customWidth="1"/>
    <col min="14967" max="14967" width="14.25" style="15" customWidth="1"/>
    <col min="14968" max="14968" width="14.375" style="15" customWidth="1"/>
    <col min="14969" max="15011" width="0" style="15" hidden="1" customWidth="1"/>
    <col min="15012" max="15012" width="14.25" style="15" customWidth="1"/>
    <col min="15013" max="15021" width="0" style="15" hidden="1" customWidth="1"/>
    <col min="15022" max="15022" width="14.375" style="15" customWidth="1"/>
    <col min="15023" max="15055" width="0" style="15" hidden="1" customWidth="1"/>
    <col min="15056" max="15056" width="14" style="15" customWidth="1"/>
    <col min="15057" max="15057" width="12.25" style="15" customWidth="1"/>
    <col min="15058" max="15058" width="0" style="15" hidden="1" customWidth="1"/>
    <col min="15059" max="15059" width="14" style="15" customWidth="1"/>
    <col min="15060" max="15060" width="12.25" style="15" customWidth="1"/>
    <col min="15061" max="15061" width="10.125" style="15" customWidth="1"/>
    <col min="15062" max="15071" width="0" style="15" hidden="1" customWidth="1"/>
    <col min="15072" max="15072" width="7.375" style="15" customWidth="1"/>
    <col min="15073" max="15073" width="28.375" style="15" customWidth="1"/>
    <col min="15074" max="15074" width="17" style="15" customWidth="1"/>
    <col min="15075" max="15075" width="30.375" style="15" customWidth="1"/>
    <col min="15076" max="15097" width="8.75" style="15"/>
    <col min="15098" max="15098" width="28.875" style="15" customWidth="1"/>
    <col min="15099" max="15203" width="8.75" style="15"/>
    <col min="15204" max="15204" width="6" style="15" customWidth="1"/>
    <col min="15205" max="15205" width="31.125" style="15" customWidth="1"/>
    <col min="15206" max="15206" width="10.125" style="15" customWidth="1"/>
    <col min="15207" max="15207" width="11.125" style="15" customWidth="1"/>
    <col min="15208" max="15208" width="10.875" style="15" customWidth="1"/>
    <col min="15209" max="15209" width="11.25" style="15" customWidth="1"/>
    <col min="15210" max="15211" width="9.375" style="15" customWidth="1"/>
    <col min="15212" max="15212" width="8.75" style="15"/>
    <col min="15213" max="15215" width="0" style="15" hidden="1" customWidth="1"/>
    <col min="15216" max="15216" width="21.375" style="15" customWidth="1"/>
    <col min="15217" max="15217" width="16.375" style="15" customWidth="1"/>
    <col min="15218" max="15218" width="14.375" style="15" customWidth="1"/>
    <col min="15219" max="15219" width="14.75" style="15" customWidth="1"/>
    <col min="15220" max="15220" width="0" style="15" hidden="1" customWidth="1"/>
    <col min="15221" max="15221" width="10.375" style="15" customWidth="1"/>
    <col min="15222" max="15222" width="13.875" style="15" customWidth="1"/>
    <col min="15223" max="15223" width="14.25" style="15" customWidth="1"/>
    <col min="15224" max="15224" width="14.375" style="15" customWidth="1"/>
    <col min="15225" max="15267" width="0" style="15" hidden="1" customWidth="1"/>
    <col min="15268" max="15268" width="14.25" style="15" customWidth="1"/>
    <col min="15269" max="15277" width="0" style="15" hidden="1" customWidth="1"/>
    <col min="15278" max="15278" width="14.375" style="15" customWidth="1"/>
    <col min="15279" max="15311" width="0" style="15" hidden="1" customWidth="1"/>
    <col min="15312" max="15312" width="14" style="15" customWidth="1"/>
    <col min="15313" max="15313" width="12.25" style="15" customWidth="1"/>
    <col min="15314" max="15314" width="0" style="15" hidden="1" customWidth="1"/>
    <col min="15315" max="15315" width="14" style="15" customWidth="1"/>
    <col min="15316" max="15316" width="12.25" style="15" customWidth="1"/>
    <col min="15317" max="15317" width="10.125" style="15" customWidth="1"/>
    <col min="15318" max="15327" width="0" style="15" hidden="1" customWidth="1"/>
    <col min="15328" max="15328" width="7.375" style="15" customWidth="1"/>
    <col min="15329" max="15329" width="28.375" style="15" customWidth="1"/>
    <col min="15330" max="15330" width="17" style="15" customWidth="1"/>
    <col min="15331" max="15331" width="30.375" style="15" customWidth="1"/>
    <col min="15332" max="15353" width="8.75" style="15"/>
    <col min="15354" max="15354" width="28.875" style="15" customWidth="1"/>
    <col min="15355" max="15459" width="8.75" style="15"/>
    <col min="15460" max="15460" width="6" style="15" customWidth="1"/>
    <col min="15461" max="15461" width="31.125" style="15" customWidth="1"/>
    <col min="15462" max="15462" width="10.125" style="15" customWidth="1"/>
    <col min="15463" max="15463" width="11.125" style="15" customWidth="1"/>
    <col min="15464" max="15464" width="10.875" style="15" customWidth="1"/>
    <col min="15465" max="15465" width="11.25" style="15" customWidth="1"/>
    <col min="15466" max="15467" width="9.375" style="15" customWidth="1"/>
    <col min="15468" max="15468" width="8.75" style="15"/>
    <col min="15469" max="15471" width="0" style="15" hidden="1" customWidth="1"/>
    <col min="15472" max="15472" width="21.375" style="15" customWidth="1"/>
    <col min="15473" max="15473" width="16.375" style="15" customWidth="1"/>
    <col min="15474" max="15474" width="14.375" style="15" customWidth="1"/>
    <col min="15475" max="15475" width="14.75" style="15" customWidth="1"/>
    <col min="15476" max="15476" width="0" style="15" hidden="1" customWidth="1"/>
    <col min="15477" max="15477" width="10.375" style="15" customWidth="1"/>
    <col min="15478" max="15478" width="13.875" style="15" customWidth="1"/>
    <col min="15479" max="15479" width="14.25" style="15" customWidth="1"/>
    <col min="15480" max="15480" width="14.375" style="15" customWidth="1"/>
    <col min="15481" max="15523" width="0" style="15" hidden="1" customWidth="1"/>
    <col min="15524" max="15524" width="14.25" style="15" customWidth="1"/>
    <col min="15525" max="15533" width="0" style="15" hidden="1" customWidth="1"/>
    <col min="15534" max="15534" width="14.375" style="15" customWidth="1"/>
    <col min="15535" max="15567" width="0" style="15" hidden="1" customWidth="1"/>
    <col min="15568" max="15568" width="14" style="15" customWidth="1"/>
    <col min="15569" max="15569" width="12.25" style="15" customWidth="1"/>
    <col min="15570" max="15570" width="0" style="15" hidden="1" customWidth="1"/>
    <col min="15571" max="15571" width="14" style="15" customWidth="1"/>
    <col min="15572" max="15572" width="12.25" style="15" customWidth="1"/>
    <col min="15573" max="15573" width="10.125" style="15" customWidth="1"/>
    <col min="15574" max="15583" width="0" style="15" hidden="1" customWidth="1"/>
    <col min="15584" max="15584" width="7.375" style="15" customWidth="1"/>
    <col min="15585" max="15585" width="28.375" style="15" customWidth="1"/>
    <col min="15586" max="15586" width="17" style="15" customWidth="1"/>
    <col min="15587" max="15587" width="30.375" style="15" customWidth="1"/>
    <col min="15588" max="15609" width="8.75" style="15"/>
    <col min="15610" max="15610" width="28.875" style="15" customWidth="1"/>
    <col min="15611" max="15715" width="8.75" style="15"/>
    <col min="15716" max="15716" width="6" style="15" customWidth="1"/>
    <col min="15717" max="15717" width="31.125" style="15" customWidth="1"/>
    <col min="15718" max="15718" width="10.125" style="15" customWidth="1"/>
    <col min="15719" max="15719" width="11.125" style="15" customWidth="1"/>
    <col min="15720" max="15720" width="10.875" style="15" customWidth="1"/>
    <col min="15721" max="15721" width="11.25" style="15" customWidth="1"/>
    <col min="15722" max="15723" width="9.375" style="15" customWidth="1"/>
    <col min="15724" max="15724" width="8.75" style="15"/>
    <col min="15725" max="15727" width="0" style="15" hidden="1" customWidth="1"/>
    <col min="15728" max="15728" width="21.375" style="15" customWidth="1"/>
    <col min="15729" max="15729" width="16.375" style="15" customWidth="1"/>
    <col min="15730" max="15730" width="14.375" style="15" customWidth="1"/>
    <col min="15731" max="15731" width="14.75" style="15" customWidth="1"/>
    <col min="15732" max="15732" width="0" style="15" hidden="1" customWidth="1"/>
    <col min="15733" max="15733" width="10.375" style="15" customWidth="1"/>
    <col min="15734" max="15734" width="13.875" style="15" customWidth="1"/>
    <col min="15735" max="15735" width="14.25" style="15" customWidth="1"/>
    <col min="15736" max="15736" width="14.375" style="15" customWidth="1"/>
    <col min="15737" max="15779" width="0" style="15" hidden="1" customWidth="1"/>
    <col min="15780" max="15780" width="14.25" style="15" customWidth="1"/>
    <col min="15781" max="15789" width="0" style="15" hidden="1" customWidth="1"/>
    <col min="15790" max="15790" width="14.375" style="15" customWidth="1"/>
    <col min="15791" max="15823" width="0" style="15" hidden="1" customWidth="1"/>
    <col min="15824" max="15824" width="14" style="15" customWidth="1"/>
    <col min="15825" max="15825" width="12.25" style="15" customWidth="1"/>
    <col min="15826" max="15826" width="0" style="15" hidden="1" customWidth="1"/>
    <col min="15827" max="15827" width="14" style="15" customWidth="1"/>
    <col min="15828" max="15828" width="12.25" style="15" customWidth="1"/>
    <col min="15829" max="15829" width="10.125" style="15" customWidth="1"/>
    <col min="15830" max="15839" width="0" style="15" hidden="1" customWidth="1"/>
    <col min="15840" max="15840" width="7.375" style="15" customWidth="1"/>
    <col min="15841" max="15841" width="28.375" style="15" customWidth="1"/>
    <col min="15842" max="15842" width="17" style="15" customWidth="1"/>
    <col min="15843" max="15843" width="30.375" style="15" customWidth="1"/>
    <col min="15844" max="15865" width="8.75" style="15"/>
    <col min="15866" max="15866" width="28.875" style="15" customWidth="1"/>
    <col min="15867" max="15971" width="8.75" style="15"/>
    <col min="15972" max="15972" width="6" style="15" customWidth="1"/>
    <col min="15973" max="15973" width="31.125" style="15" customWidth="1"/>
    <col min="15974" max="15974" width="10.125" style="15" customWidth="1"/>
    <col min="15975" max="15975" width="11.125" style="15" customWidth="1"/>
    <col min="15976" max="15976" width="10.875" style="15" customWidth="1"/>
    <col min="15977" max="15977" width="11.25" style="15" customWidth="1"/>
    <col min="15978" max="15979" width="9.375" style="15" customWidth="1"/>
    <col min="15980" max="15980" width="8.75" style="15"/>
    <col min="15981" max="15983" width="0" style="15" hidden="1" customWidth="1"/>
    <col min="15984" max="15984" width="21.375" style="15" customWidth="1"/>
    <col min="15985" max="15985" width="16.375" style="15" customWidth="1"/>
    <col min="15986" max="15986" width="14.375" style="15" customWidth="1"/>
    <col min="15987" max="15987" width="14.75" style="15" customWidth="1"/>
    <col min="15988" max="15988" width="0" style="15" hidden="1" customWidth="1"/>
    <col min="15989" max="15989" width="10.375" style="15" customWidth="1"/>
    <col min="15990" max="15990" width="13.875" style="15" customWidth="1"/>
    <col min="15991" max="15991" width="14.25" style="15" customWidth="1"/>
    <col min="15992" max="15992" width="14.375" style="15" customWidth="1"/>
    <col min="15993" max="16035" width="0" style="15" hidden="1" customWidth="1"/>
    <col min="16036" max="16036" width="14.25" style="15" customWidth="1"/>
    <col min="16037" max="16045" width="0" style="15" hidden="1" customWidth="1"/>
    <col min="16046" max="16046" width="14.375" style="15" customWidth="1"/>
    <col min="16047" max="16079" width="0" style="15" hidden="1" customWidth="1"/>
    <col min="16080" max="16080" width="14" style="15" customWidth="1"/>
    <col min="16081" max="16081" width="12.25" style="15" customWidth="1"/>
    <col min="16082" max="16082" width="0" style="15" hidden="1" customWidth="1"/>
    <col min="16083" max="16083" width="14" style="15" customWidth="1"/>
    <col min="16084" max="16084" width="12.25" style="15" customWidth="1"/>
    <col min="16085" max="16085" width="10.125" style="15" customWidth="1"/>
    <col min="16086" max="16095" width="0" style="15" hidden="1" customWidth="1"/>
    <col min="16096" max="16096" width="7.375" style="15" customWidth="1"/>
    <col min="16097" max="16097" width="28.375" style="15" customWidth="1"/>
    <col min="16098" max="16098" width="17" style="15" customWidth="1"/>
    <col min="16099" max="16099" width="30.375" style="15" customWidth="1"/>
    <col min="16100" max="16121" width="8.75" style="15"/>
    <col min="16122" max="16122" width="28.875" style="15" customWidth="1"/>
    <col min="16123" max="16384" width="8.75" style="15"/>
  </cols>
  <sheetData>
    <row r="1" spans="1:78" s="18" customFormat="1" ht="27" hidden="1" customHeight="1">
      <c r="A1" s="2575" t="s">
        <v>792</v>
      </c>
      <c r="B1" s="2575"/>
      <c r="C1" s="2575"/>
      <c r="D1" s="2575"/>
      <c r="E1" s="2575"/>
      <c r="F1" s="2575"/>
      <c r="G1" s="2575"/>
      <c r="H1" s="2575"/>
      <c r="I1" s="2575"/>
      <c r="J1" s="2575"/>
      <c r="K1" s="2575"/>
      <c r="L1" s="2575"/>
      <c r="M1" s="2575"/>
      <c r="N1" s="2575"/>
      <c r="O1" s="2575"/>
      <c r="P1" s="2575"/>
      <c r="Q1" s="2575"/>
      <c r="R1" s="2575"/>
      <c r="S1" s="2575"/>
      <c r="T1" s="2575"/>
      <c r="U1" s="2575"/>
      <c r="V1" s="2575"/>
      <c r="W1" s="15"/>
      <c r="X1" s="15"/>
      <c r="Y1" s="2576"/>
      <c r="Z1" s="2576"/>
      <c r="AA1" s="2576"/>
      <c r="AB1" s="2576"/>
      <c r="AC1" s="2576"/>
      <c r="AD1" s="2576"/>
      <c r="AE1" s="2576"/>
      <c r="AF1" s="2576"/>
      <c r="AG1" s="2576"/>
      <c r="AH1" s="2576"/>
      <c r="AI1" s="2576"/>
      <c r="AJ1" s="2576"/>
      <c r="AK1" s="2576"/>
      <c r="AL1" s="2576"/>
      <c r="AM1" s="2576"/>
      <c r="AN1" s="2576"/>
      <c r="AO1" s="2576"/>
      <c r="AP1" s="2576"/>
      <c r="AQ1" s="2576"/>
      <c r="AR1" s="2576"/>
      <c r="AS1" s="2576"/>
      <c r="AT1" s="2576"/>
      <c r="AU1" s="2576"/>
      <c r="AV1" s="2576"/>
      <c r="AW1" s="2576"/>
      <c r="AX1" s="2576"/>
      <c r="AY1" s="2576"/>
      <c r="AZ1" s="2576"/>
      <c r="BA1" s="2576"/>
    </row>
    <row r="2" spans="1:78" s="18" customFormat="1" ht="27" hidden="1" customHeight="1">
      <c r="A2" s="2577" t="s">
        <v>793</v>
      </c>
      <c r="B2" s="2577"/>
      <c r="C2" s="2577"/>
      <c r="D2" s="2577"/>
      <c r="E2" s="2577"/>
      <c r="F2" s="2577"/>
      <c r="G2" s="2577"/>
      <c r="H2" s="2577"/>
      <c r="I2" s="2577"/>
      <c r="J2" s="2577"/>
      <c r="K2" s="2577"/>
      <c r="L2" s="2577"/>
      <c r="M2" s="2577"/>
      <c r="N2" s="2577"/>
      <c r="O2" s="2577"/>
      <c r="P2" s="2577"/>
      <c r="Q2" s="2577"/>
      <c r="R2" s="2577"/>
      <c r="S2" s="2577"/>
      <c r="T2" s="2577"/>
      <c r="U2" s="2577"/>
      <c r="V2" s="2577"/>
      <c r="W2" s="15"/>
      <c r="X2" s="15"/>
      <c r="Y2" s="15"/>
      <c r="Z2" s="15"/>
      <c r="AA2" s="15"/>
      <c r="AB2" s="15"/>
      <c r="AC2" s="15"/>
      <c r="AD2" s="15"/>
      <c r="AE2" s="15"/>
      <c r="AF2" s="15"/>
      <c r="AG2" s="15"/>
      <c r="AH2" s="15"/>
      <c r="AI2" s="15"/>
      <c r="AJ2" s="15"/>
      <c r="AK2" s="15"/>
      <c r="AL2" s="15"/>
      <c r="AM2" s="15"/>
      <c r="AN2" s="15"/>
      <c r="AO2" s="15"/>
      <c r="AP2" s="15"/>
      <c r="AQ2" s="1613"/>
      <c r="AR2" s="15"/>
      <c r="AS2" s="15"/>
      <c r="AT2" s="15"/>
      <c r="AU2" s="15"/>
      <c r="AV2" s="15"/>
      <c r="AW2" s="15"/>
      <c r="AX2" s="15"/>
      <c r="AY2" s="15"/>
      <c r="AZ2" s="15"/>
      <c r="BA2" s="1490"/>
    </row>
    <row r="3" spans="1:78" s="88" customFormat="1" ht="26.25" customHeight="1">
      <c r="A3" s="2553" t="s">
        <v>2397</v>
      </c>
      <c r="B3" s="2553"/>
      <c r="C3" s="2553"/>
      <c r="D3" s="2553"/>
      <c r="E3" s="2553"/>
      <c r="F3" s="2553"/>
      <c r="G3" s="2553"/>
      <c r="H3" s="2553"/>
      <c r="I3" s="2553"/>
      <c r="J3" s="2553"/>
      <c r="K3" s="2553"/>
      <c r="L3" s="2553"/>
      <c r="M3" s="2553"/>
      <c r="N3" s="2553"/>
      <c r="O3" s="2553"/>
      <c r="P3" s="2553"/>
      <c r="Q3" s="2553"/>
      <c r="R3" s="2553"/>
      <c r="S3" s="2553"/>
      <c r="T3" s="2553"/>
      <c r="U3" s="2553"/>
      <c r="V3" s="2553"/>
      <c r="W3" s="2553"/>
      <c r="X3" s="2553"/>
      <c r="Y3" s="2553"/>
      <c r="Z3" s="2553"/>
      <c r="AA3" s="2553"/>
      <c r="AB3" s="2553"/>
      <c r="AC3" s="2553"/>
      <c r="AD3" s="2553"/>
      <c r="AE3" s="2553"/>
      <c r="AF3" s="2553"/>
      <c r="AG3" s="2553"/>
      <c r="AH3" s="2553"/>
      <c r="AI3" s="2553"/>
      <c r="AJ3" s="2553"/>
      <c r="AK3" s="2553"/>
      <c r="AL3" s="2553"/>
      <c r="AM3" s="2553"/>
      <c r="AN3" s="2553"/>
      <c r="AO3" s="2553"/>
      <c r="AP3" s="2553"/>
      <c r="AQ3" s="2553"/>
      <c r="AR3" s="2553"/>
      <c r="AS3" s="2553"/>
      <c r="AT3" s="2553"/>
      <c r="AU3" s="2553"/>
      <c r="AV3" s="2553"/>
      <c r="AW3" s="2553"/>
      <c r="AX3" s="2553"/>
      <c r="AY3" s="2553"/>
      <c r="AZ3" s="2553"/>
      <c r="BA3" s="2553"/>
      <c r="BB3" s="2553"/>
      <c r="BC3" s="1566"/>
      <c r="BD3" s="1566"/>
    </row>
    <row r="4" spans="1:78" s="88" customFormat="1" ht="36.950000000000003" customHeight="1">
      <c r="A4" s="2526" t="s">
        <v>2634</v>
      </c>
      <c r="B4" s="2526"/>
      <c r="C4" s="2526"/>
      <c r="D4" s="2526"/>
      <c r="E4" s="2526"/>
      <c r="F4" s="2526"/>
      <c r="G4" s="2526"/>
      <c r="H4" s="2526"/>
      <c r="I4" s="2526"/>
      <c r="J4" s="2526"/>
      <c r="K4" s="2526"/>
      <c r="L4" s="2526"/>
      <c r="M4" s="2526"/>
      <c r="N4" s="2526"/>
      <c r="O4" s="2526"/>
      <c r="P4" s="2526"/>
      <c r="Q4" s="2526"/>
      <c r="R4" s="2526"/>
      <c r="S4" s="2526"/>
      <c r="T4" s="2526"/>
      <c r="U4" s="2526"/>
      <c r="V4" s="2526"/>
      <c r="W4" s="2526"/>
      <c r="X4" s="2526"/>
      <c r="Y4" s="2526"/>
      <c r="Z4" s="2526"/>
      <c r="AA4" s="2526"/>
      <c r="AB4" s="2526"/>
      <c r="AC4" s="2526"/>
      <c r="AD4" s="2526"/>
      <c r="AE4" s="2526"/>
      <c r="AF4" s="2526"/>
      <c r="AG4" s="2526"/>
      <c r="AH4" s="2526"/>
      <c r="AI4" s="2526"/>
      <c r="AJ4" s="2526"/>
      <c r="AK4" s="2526"/>
      <c r="AL4" s="2526"/>
      <c r="AM4" s="2526"/>
      <c r="AN4" s="2526"/>
      <c r="AO4" s="2526"/>
      <c r="AP4" s="2526"/>
      <c r="AQ4" s="2526"/>
      <c r="AR4" s="2526"/>
      <c r="AS4" s="2526"/>
      <c r="AT4" s="2526"/>
      <c r="AU4" s="2526"/>
      <c r="AV4" s="2526"/>
      <c r="AW4" s="2526"/>
      <c r="AX4" s="2526"/>
      <c r="AY4" s="2526"/>
      <c r="AZ4" s="2526"/>
      <c r="BA4" s="2526"/>
      <c r="BB4" s="2526"/>
      <c r="BC4" s="1008"/>
      <c r="BD4" s="1008"/>
    </row>
    <row r="5" spans="1:78" s="88" customFormat="1" ht="30" hidden="1" customHeight="1">
      <c r="A5" s="2574" t="s">
        <v>848</v>
      </c>
      <c r="B5" s="2574"/>
      <c r="C5" s="2574"/>
      <c r="D5" s="2574"/>
      <c r="E5" s="2574"/>
      <c r="F5" s="2574"/>
      <c r="G5" s="2574"/>
      <c r="H5" s="2574"/>
      <c r="I5" s="2574"/>
      <c r="J5" s="2574"/>
      <c r="K5" s="2574"/>
      <c r="L5" s="2574"/>
      <c r="M5" s="2574"/>
      <c r="N5" s="2574"/>
      <c r="O5" s="2574"/>
      <c r="P5" s="2574"/>
      <c r="Q5" s="2574"/>
      <c r="R5" s="2574"/>
      <c r="S5" s="2574"/>
      <c r="T5" s="2574"/>
      <c r="U5" s="2574"/>
      <c r="V5" s="2574"/>
      <c r="W5" s="2574"/>
      <c r="X5" s="2574"/>
      <c r="Y5" s="2574"/>
      <c r="Z5" s="2574"/>
      <c r="AA5" s="2574"/>
      <c r="AB5" s="2574"/>
      <c r="AC5" s="2574"/>
      <c r="AD5" s="2574"/>
      <c r="AE5" s="2574"/>
      <c r="AF5" s="2574"/>
      <c r="AG5" s="2574"/>
      <c r="AH5" s="2574"/>
      <c r="AI5" s="2574"/>
      <c r="AJ5" s="2574"/>
      <c r="AK5" s="2574"/>
      <c r="AL5" s="2574"/>
      <c r="AM5" s="2574"/>
      <c r="AN5" s="2574"/>
      <c r="AO5" s="2574"/>
      <c r="AP5" s="2574"/>
      <c r="AQ5" s="2574"/>
      <c r="AR5" s="2574"/>
      <c r="AS5" s="2574"/>
      <c r="AT5" s="2574"/>
      <c r="AU5" s="2574"/>
      <c r="AV5" s="2574"/>
      <c r="AW5" s="2574"/>
      <c r="AX5" s="2574"/>
      <c r="AY5" s="2574"/>
      <c r="AZ5" s="2574"/>
      <c r="BA5" s="2574"/>
    </row>
    <row r="6" spans="1:78" s="17" customFormat="1" ht="23.25" hidden="1">
      <c r="A6" s="2571"/>
      <c r="B6" s="2571"/>
      <c r="C6" s="2571"/>
      <c r="D6" s="2571"/>
      <c r="E6" s="2571"/>
      <c r="F6" s="2571"/>
      <c r="G6" s="2571"/>
      <c r="H6" s="2571"/>
      <c r="I6" s="2571"/>
      <c r="J6" s="2571"/>
      <c r="K6" s="2571"/>
      <c r="L6" s="2571"/>
      <c r="M6" s="2571"/>
      <c r="N6" s="2571"/>
      <c r="O6" s="2571"/>
      <c r="P6" s="2571"/>
      <c r="Q6" s="2571"/>
      <c r="R6" s="2571"/>
      <c r="S6" s="2571"/>
      <c r="T6" s="2571"/>
      <c r="U6" s="2571"/>
      <c r="V6" s="2571"/>
      <c r="W6" s="2571"/>
      <c r="X6" s="2571"/>
      <c r="Y6" s="2571"/>
      <c r="Z6" s="2571"/>
      <c r="AA6" s="2571"/>
      <c r="AB6" s="2571"/>
      <c r="AC6" s="2571"/>
      <c r="AD6" s="2571"/>
      <c r="AE6" s="2571"/>
      <c r="AF6" s="2571"/>
      <c r="AG6" s="2571"/>
      <c r="AH6" s="2571"/>
      <c r="AI6" s="2571"/>
      <c r="AJ6" s="2571"/>
      <c r="AK6" s="2571"/>
      <c r="AL6" s="2571"/>
      <c r="AM6" s="2571"/>
      <c r="AN6" s="2571"/>
      <c r="AO6" s="2571"/>
      <c r="AP6" s="2571"/>
      <c r="AQ6" s="2571"/>
      <c r="AR6" s="2571"/>
      <c r="AS6" s="2571"/>
      <c r="AT6" s="2571"/>
      <c r="AU6" s="2571"/>
      <c r="AV6" s="2571"/>
      <c r="AW6" s="2571"/>
      <c r="AX6" s="2571"/>
      <c r="AY6" s="2571"/>
      <c r="AZ6" s="2571"/>
      <c r="BA6" s="2571"/>
    </row>
    <row r="7" spans="1:78" s="88" customFormat="1" ht="30" hidden="1" customHeight="1">
      <c r="A7" s="2549" t="s">
        <v>2100</v>
      </c>
      <c r="B7" s="2549"/>
      <c r="C7" s="2549"/>
      <c r="D7" s="2549"/>
      <c r="E7" s="2549"/>
      <c r="F7" s="2549"/>
      <c r="G7" s="2549"/>
      <c r="H7" s="2549"/>
      <c r="I7" s="2549"/>
      <c r="J7" s="2549"/>
      <c r="K7" s="2549"/>
      <c r="L7" s="2549"/>
      <c r="M7" s="2549"/>
      <c r="N7" s="2549"/>
      <c r="O7" s="2549"/>
      <c r="P7" s="2549"/>
      <c r="Q7" s="2549"/>
      <c r="R7" s="2549"/>
      <c r="S7" s="2549"/>
      <c r="T7" s="2549"/>
      <c r="U7" s="2549"/>
      <c r="V7" s="2549"/>
      <c r="W7" s="2549"/>
      <c r="X7" s="2549"/>
      <c r="Y7" s="2549"/>
      <c r="Z7" s="2549"/>
      <c r="AA7" s="2549"/>
      <c r="AB7" s="2549"/>
      <c r="AC7" s="2549"/>
      <c r="AD7" s="2549"/>
      <c r="AE7" s="2549"/>
      <c r="AF7" s="2549"/>
      <c r="AG7" s="2549"/>
      <c r="AH7" s="2549"/>
      <c r="AI7" s="2549"/>
      <c r="AJ7" s="2549"/>
      <c r="AK7" s="2549"/>
      <c r="AL7" s="2549"/>
      <c r="AM7" s="2549"/>
      <c r="AN7" s="2549"/>
      <c r="AO7" s="2549"/>
      <c r="AP7" s="2549"/>
      <c r="AQ7" s="2549"/>
      <c r="AR7" s="2549"/>
      <c r="AS7" s="2549"/>
      <c r="AT7" s="2549"/>
      <c r="AU7" s="2549"/>
      <c r="AV7" s="2549"/>
      <c r="AW7" s="2549"/>
      <c r="AX7" s="2549"/>
      <c r="AY7" s="2549"/>
      <c r="AZ7" s="2549"/>
      <c r="BA7" s="2549"/>
      <c r="BB7" s="983"/>
      <c r="BC7" s="983"/>
      <c r="BD7" s="983"/>
      <c r="BE7" s="983"/>
      <c r="BF7" s="983"/>
      <c r="BG7" s="983"/>
      <c r="BH7" s="983"/>
      <c r="BI7" s="983"/>
      <c r="BJ7" s="983"/>
      <c r="BK7" s="983"/>
      <c r="BL7" s="983"/>
      <c r="BM7" s="983"/>
      <c r="BN7" s="983"/>
      <c r="BO7" s="983"/>
      <c r="BP7" s="983"/>
      <c r="BQ7" s="983"/>
      <c r="BR7" s="983"/>
      <c r="BS7" s="983"/>
      <c r="BT7" s="983"/>
      <c r="BU7" s="983"/>
      <c r="BV7" s="983"/>
      <c r="BW7" s="983"/>
      <c r="BX7" s="983"/>
      <c r="BY7" s="983"/>
      <c r="BZ7" s="983"/>
    </row>
    <row r="8" spans="1:78" s="18" customFormat="1" ht="18.75">
      <c r="A8" s="2572" t="s">
        <v>1</v>
      </c>
      <c r="B8" s="2572"/>
      <c r="C8" s="2572"/>
      <c r="D8" s="2572"/>
      <c r="E8" s="2572"/>
      <c r="F8" s="2572"/>
      <c r="G8" s="2572"/>
      <c r="H8" s="2572"/>
      <c r="I8" s="2572"/>
      <c r="J8" s="2572"/>
      <c r="K8" s="2572"/>
      <c r="L8" s="2572"/>
      <c r="M8" s="2572"/>
      <c r="N8" s="2572"/>
      <c r="O8" s="2572"/>
      <c r="P8" s="2572"/>
      <c r="Q8" s="2572"/>
      <c r="R8" s="2572"/>
      <c r="S8" s="2572"/>
      <c r="T8" s="2572"/>
      <c r="U8" s="2572"/>
      <c r="V8" s="2572"/>
      <c r="W8" s="2572"/>
      <c r="X8" s="2572"/>
      <c r="Y8" s="2572"/>
      <c r="Z8" s="2572"/>
      <c r="AA8" s="2572"/>
      <c r="AB8" s="2572"/>
      <c r="AC8" s="2572"/>
      <c r="AD8" s="2572"/>
      <c r="AE8" s="2572"/>
      <c r="AF8" s="2572"/>
      <c r="AG8" s="2572"/>
      <c r="AH8" s="2572"/>
      <c r="AI8" s="2572"/>
      <c r="AJ8" s="2572"/>
      <c r="AK8" s="2572"/>
      <c r="AL8" s="2572"/>
      <c r="AM8" s="2572"/>
      <c r="AN8" s="2572"/>
      <c r="AO8" s="2572"/>
      <c r="AP8" s="2572"/>
      <c r="AQ8" s="2572"/>
      <c r="AR8" s="2572"/>
      <c r="AS8" s="2572"/>
      <c r="AT8" s="2572"/>
      <c r="AU8" s="2572"/>
      <c r="AV8" s="2572"/>
      <c r="AW8" s="2572"/>
      <c r="AX8" s="2572"/>
      <c r="AY8" s="2572"/>
      <c r="AZ8" s="2572"/>
      <c r="BA8" s="2572"/>
    </row>
    <row r="9" spans="1:78" ht="22.5" customHeight="1">
      <c r="A9" s="2566" t="s">
        <v>2</v>
      </c>
      <c r="B9" s="2566" t="s">
        <v>794</v>
      </c>
      <c r="C9" s="2566" t="s">
        <v>21</v>
      </c>
      <c r="D9" s="2573" t="s">
        <v>22</v>
      </c>
      <c r="E9" s="2573" t="s">
        <v>23</v>
      </c>
      <c r="F9" s="2566" t="s">
        <v>795</v>
      </c>
      <c r="G9" s="2573" t="s">
        <v>25</v>
      </c>
      <c r="H9" s="2566" t="s">
        <v>26</v>
      </c>
      <c r="I9" s="2566" t="s">
        <v>27</v>
      </c>
      <c r="J9" s="2566" t="s">
        <v>796</v>
      </c>
      <c r="K9" s="2566" t="s">
        <v>797</v>
      </c>
      <c r="L9" s="2566" t="s">
        <v>798</v>
      </c>
      <c r="M9" s="2566" t="s">
        <v>28</v>
      </c>
      <c r="N9" s="2566"/>
      <c r="O9" s="2566"/>
      <c r="P9" s="2566"/>
      <c r="Q9" s="2566"/>
      <c r="R9" s="2566"/>
      <c r="S9" s="2566"/>
      <c r="T9" s="2566"/>
      <c r="U9" s="2566"/>
      <c r="V9" s="2566" t="s">
        <v>852</v>
      </c>
      <c r="W9" s="2566" t="s">
        <v>799</v>
      </c>
      <c r="X9" s="2566" t="s">
        <v>851</v>
      </c>
      <c r="Y9" s="2568" t="s">
        <v>951</v>
      </c>
      <c r="Z9" s="1499"/>
      <c r="AA9" s="1499"/>
      <c r="AB9" s="2566" t="s">
        <v>801</v>
      </c>
      <c r="AC9" s="2566" t="s">
        <v>802</v>
      </c>
      <c r="AD9" s="2524" t="s">
        <v>803</v>
      </c>
      <c r="AE9" s="2524" t="s">
        <v>804</v>
      </c>
      <c r="AF9" s="2524" t="s">
        <v>805</v>
      </c>
      <c r="AG9" s="2524" t="s">
        <v>806</v>
      </c>
      <c r="AH9" s="2524"/>
      <c r="AI9" s="2524"/>
      <c r="AJ9" s="2573" t="s">
        <v>807</v>
      </c>
      <c r="AK9" s="2573"/>
      <c r="AL9" s="2573"/>
      <c r="AM9" s="2566" t="s">
        <v>808</v>
      </c>
      <c r="AN9" s="2566" t="s">
        <v>809</v>
      </c>
      <c r="AO9" s="2566" t="s">
        <v>810</v>
      </c>
      <c r="AP9" s="2495" t="s">
        <v>1266</v>
      </c>
      <c r="AQ9" s="2581" t="s">
        <v>2623</v>
      </c>
      <c r="AR9" s="2495" t="s">
        <v>804</v>
      </c>
      <c r="AS9" s="2495" t="s">
        <v>1969</v>
      </c>
      <c r="AT9" s="2558" t="s">
        <v>2649</v>
      </c>
      <c r="AU9" s="2558" t="s">
        <v>2650</v>
      </c>
      <c r="AV9" s="2492" t="s">
        <v>1917</v>
      </c>
      <c r="AW9" s="2492"/>
      <c r="AX9" s="2492"/>
      <c r="AY9" s="2492" t="s">
        <v>2651</v>
      </c>
      <c r="AZ9" s="2492" t="s">
        <v>2652</v>
      </c>
      <c r="BA9" s="2579" t="s">
        <v>4</v>
      </c>
    </row>
    <row r="10" spans="1:78" ht="20.25" customHeight="1">
      <c r="A10" s="2566"/>
      <c r="B10" s="2566"/>
      <c r="C10" s="2566"/>
      <c r="D10" s="2573"/>
      <c r="E10" s="2573"/>
      <c r="F10" s="2566"/>
      <c r="G10" s="2573"/>
      <c r="H10" s="2566"/>
      <c r="I10" s="2566"/>
      <c r="J10" s="2566"/>
      <c r="K10" s="2566"/>
      <c r="L10" s="2566"/>
      <c r="M10" s="2566" t="s">
        <v>811</v>
      </c>
      <c r="N10" s="2566" t="s">
        <v>812</v>
      </c>
      <c r="O10" s="2566"/>
      <c r="P10" s="2566"/>
      <c r="Q10" s="2566"/>
      <c r="R10" s="2566"/>
      <c r="S10" s="2566"/>
      <c r="T10" s="2566"/>
      <c r="U10" s="2566"/>
      <c r="V10" s="2566"/>
      <c r="W10" s="2566"/>
      <c r="X10" s="2566"/>
      <c r="Y10" s="2569"/>
      <c r="Z10" s="1499"/>
      <c r="AA10" s="1499"/>
      <c r="AB10" s="2566"/>
      <c r="AC10" s="2566"/>
      <c r="AD10" s="2524"/>
      <c r="AE10" s="2524"/>
      <c r="AF10" s="2524"/>
      <c r="AG10" s="2524"/>
      <c r="AH10" s="2524"/>
      <c r="AI10" s="2524"/>
      <c r="AJ10" s="2573"/>
      <c r="AK10" s="2573"/>
      <c r="AL10" s="2573"/>
      <c r="AM10" s="2566"/>
      <c r="AN10" s="2566"/>
      <c r="AO10" s="2566"/>
      <c r="AP10" s="2495"/>
      <c r="AQ10" s="2582"/>
      <c r="AR10" s="2495"/>
      <c r="AS10" s="2495"/>
      <c r="AT10" s="2559"/>
      <c r="AU10" s="2559"/>
      <c r="AV10" s="2492"/>
      <c r="AW10" s="2492"/>
      <c r="AX10" s="2492"/>
      <c r="AY10" s="2492"/>
      <c r="AZ10" s="2492"/>
      <c r="BA10" s="2579"/>
    </row>
    <row r="11" spans="1:78" ht="18" customHeight="1">
      <c r="A11" s="2566"/>
      <c r="B11" s="2566"/>
      <c r="C11" s="2566"/>
      <c r="D11" s="2573"/>
      <c r="E11" s="2573"/>
      <c r="F11" s="2566"/>
      <c r="G11" s="2573"/>
      <c r="H11" s="2566"/>
      <c r="I11" s="2566"/>
      <c r="J11" s="2566"/>
      <c r="K11" s="2566"/>
      <c r="L11" s="2566"/>
      <c r="M11" s="2566"/>
      <c r="N11" s="2566" t="s">
        <v>41</v>
      </c>
      <c r="O11" s="2580" t="s">
        <v>813</v>
      </c>
      <c r="P11" s="2580"/>
      <c r="Q11" s="2580"/>
      <c r="R11" s="2580"/>
      <c r="S11" s="2580"/>
      <c r="T11" s="2580"/>
      <c r="U11" s="2580"/>
      <c r="V11" s="2566"/>
      <c r="W11" s="2566"/>
      <c r="X11" s="2566"/>
      <c r="Y11" s="2569"/>
      <c r="Z11" s="2578" t="s">
        <v>813</v>
      </c>
      <c r="AA11" s="2567"/>
      <c r="AB11" s="2566"/>
      <c r="AC11" s="2566"/>
      <c r="AD11" s="2524"/>
      <c r="AE11" s="2524"/>
      <c r="AF11" s="2524"/>
      <c r="AG11" s="2573" t="s">
        <v>788</v>
      </c>
      <c r="AH11" s="2578" t="s">
        <v>813</v>
      </c>
      <c r="AI11" s="2567"/>
      <c r="AJ11" s="2573" t="s">
        <v>788</v>
      </c>
      <c r="AK11" s="2578" t="s">
        <v>813</v>
      </c>
      <c r="AL11" s="2567"/>
      <c r="AM11" s="2566"/>
      <c r="AN11" s="2566"/>
      <c r="AO11" s="2566"/>
      <c r="AP11" s="2495"/>
      <c r="AQ11" s="2582"/>
      <c r="AR11" s="2495"/>
      <c r="AS11" s="2495"/>
      <c r="AT11" s="2559"/>
      <c r="AU11" s="2559"/>
      <c r="AV11" s="2495" t="s">
        <v>788</v>
      </c>
      <c r="AW11" s="2496" t="s">
        <v>287</v>
      </c>
      <c r="AX11" s="2496"/>
      <c r="AY11" s="2492"/>
      <c r="AZ11" s="2492"/>
      <c r="BA11" s="2579"/>
    </row>
    <row r="12" spans="1:78" ht="13.9" customHeight="1">
      <c r="A12" s="2566"/>
      <c r="B12" s="2566"/>
      <c r="C12" s="2566"/>
      <c r="D12" s="2573"/>
      <c r="E12" s="2573"/>
      <c r="F12" s="2566"/>
      <c r="G12" s="2573"/>
      <c r="H12" s="2566"/>
      <c r="I12" s="2566"/>
      <c r="J12" s="2566"/>
      <c r="K12" s="2566"/>
      <c r="L12" s="2566"/>
      <c r="M12" s="2566"/>
      <c r="N12" s="2566"/>
      <c r="O12" s="2566" t="s">
        <v>814</v>
      </c>
      <c r="P12" s="2566"/>
      <c r="Q12" s="2566"/>
      <c r="R12" s="2566" t="s">
        <v>815</v>
      </c>
      <c r="S12" s="2566"/>
      <c r="T12" s="2566"/>
      <c r="U12" s="2566"/>
      <c r="V12" s="2566"/>
      <c r="W12" s="2566"/>
      <c r="X12" s="2566"/>
      <c r="Y12" s="2569"/>
      <c r="Z12" s="2567" t="s">
        <v>849</v>
      </c>
      <c r="AA12" s="2567" t="s">
        <v>850</v>
      </c>
      <c r="AB12" s="2566"/>
      <c r="AC12" s="2566"/>
      <c r="AD12" s="2524"/>
      <c r="AE12" s="2524"/>
      <c r="AF12" s="2524"/>
      <c r="AG12" s="2573"/>
      <c r="AH12" s="2567" t="s">
        <v>816</v>
      </c>
      <c r="AI12" s="2567" t="s">
        <v>817</v>
      </c>
      <c r="AJ12" s="2573"/>
      <c r="AK12" s="2567" t="s">
        <v>816</v>
      </c>
      <c r="AL12" s="2567" t="s">
        <v>817</v>
      </c>
      <c r="AM12" s="2566"/>
      <c r="AN12" s="2566"/>
      <c r="AO12" s="2566"/>
      <c r="AP12" s="2495"/>
      <c r="AQ12" s="2582"/>
      <c r="AR12" s="2495"/>
      <c r="AS12" s="2495"/>
      <c r="AT12" s="2559"/>
      <c r="AU12" s="2559"/>
      <c r="AV12" s="2495"/>
      <c r="AW12" s="2496" t="s">
        <v>849</v>
      </c>
      <c r="AX12" s="2496" t="s">
        <v>859</v>
      </c>
      <c r="AY12" s="2492"/>
      <c r="AZ12" s="2492"/>
      <c r="BA12" s="2579"/>
    </row>
    <row r="13" spans="1:78" ht="7.5" customHeight="1">
      <c r="A13" s="2566"/>
      <c r="B13" s="2566"/>
      <c r="C13" s="2566"/>
      <c r="D13" s="2573"/>
      <c r="E13" s="2573"/>
      <c r="F13" s="2566"/>
      <c r="G13" s="2573"/>
      <c r="H13" s="2566"/>
      <c r="I13" s="2566"/>
      <c r="J13" s="2566"/>
      <c r="K13" s="2566"/>
      <c r="L13" s="2566"/>
      <c r="M13" s="2566"/>
      <c r="N13" s="2566"/>
      <c r="O13" s="2566"/>
      <c r="P13" s="2566"/>
      <c r="Q13" s="2566"/>
      <c r="R13" s="2566"/>
      <c r="S13" s="2566"/>
      <c r="T13" s="2566"/>
      <c r="U13" s="2566"/>
      <c r="V13" s="2566"/>
      <c r="W13" s="2566"/>
      <c r="X13" s="2566"/>
      <c r="Y13" s="2569"/>
      <c r="Z13" s="2567"/>
      <c r="AA13" s="2567"/>
      <c r="AB13" s="2566"/>
      <c r="AC13" s="2566"/>
      <c r="AD13" s="2524"/>
      <c r="AE13" s="2524"/>
      <c r="AF13" s="2524"/>
      <c r="AG13" s="2573"/>
      <c r="AH13" s="2567"/>
      <c r="AI13" s="2567"/>
      <c r="AJ13" s="2573"/>
      <c r="AK13" s="2567"/>
      <c r="AL13" s="2567"/>
      <c r="AM13" s="2566"/>
      <c r="AN13" s="2566"/>
      <c r="AO13" s="2566"/>
      <c r="AP13" s="2495"/>
      <c r="AQ13" s="2582"/>
      <c r="AR13" s="2495"/>
      <c r="AS13" s="2495"/>
      <c r="AT13" s="2559"/>
      <c r="AU13" s="2559"/>
      <c r="AV13" s="2495"/>
      <c r="AW13" s="2496"/>
      <c r="AX13" s="2496"/>
      <c r="AY13" s="2492"/>
      <c r="AZ13" s="2492"/>
      <c r="BA13" s="2579"/>
    </row>
    <row r="14" spans="1:78" ht="19.5" customHeight="1">
      <c r="A14" s="2566"/>
      <c r="B14" s="2566"/>
      <c r="C14" s="2566"/>
      <c r="D14" s="2573"/>
      <c r="E14" s="2573"/>
      <c r="F14" s="2566"/>
      <c r="G14" s="2573"/>
      <c r="H14" s="2566"/>
      <c r="I14" s="2566"/>
      <c r="J14" s="2566"/>
      <c r="K14" s="2566"/>
      <c r="L14" s="2566"/>
      <c r="M14" s="2566"/>
      <c r="N14" s="2566"/>
      <c r="O14" s="2566" t="s">
        <v>788</v>
      </c>
      <c r="P14" s="2566" t="s">
        <v>818</v>
      </c>
      <c r="Q14" s="687"/>
      <c r="R14" s="2566" t="s">
        <v>819</v>
      </c>
      <c r="S14" s="2566" t="s">
        <v>820</v>
      </c>
      <c r="T14" s="2566"/>
      <c r="U14" s="2566"/>
      <c r="V14" s="2566"/>
      <c r="W14" s="2566"/>
      <c r="X14" s="2566"/>
      <c r="Y14" s="2569"/>
      <c r="Z14" s="2567"/>
      <c r="AA14" s="2567"/>
      <c r="AB14" s="2566"/>
      <c r="AC14" s="2566"/>
      <c r="AD14" s="2524"/>
      <c r="AE14" s="2524"/>
      <c r="AF14" s="2524"/>
      <c r="AG14" s="2573"/>
      <c r="AH14" s="2567"/>
      <c r="AI14" s="2567"/>
      <c r="AJ14" s="2573"/>
      <c r="AK14" s="2567"/>
      <c r="AL14" s="2567"/>
      <c r="AM14" s="2566"/>
      <c r="AN14" s="2566"/>
      <c r="AO14" s="2566"/>
      <c r="AP14" s="2495"/>
      <c r="AQ14" s="2582"/>
      <c r="AR14" s="2495"/>
      <c r="AS14" s="2495"/>
      <c r="AT14" s="2559"/>
      <c r="AU14" s="2559"/>
      <c r="AV14" s="2495"/>
      <c r="AW14" s="2496"/>
      <c r="AX14" s="2496"/>
      <c r="AY14" s="2492"/>
      <c r="AZ14" s="2492"/>
      <c r="BA14" s="2579"/>
    </row>
    <row r="15" spans="1:78" ht="17.45" customHeight="1">
      <c r="A15" s="2566"/>
      <c r="B15" s="2566"/>
      <c r="C15" s="2566"/>
      <c r="D15" s="2573"/>
      <c r="E15" s="2573"/>
      <c r="F15" s="2566"/>
      <c r="G15" s="2573"/>
      <c r="H15" s="2566"/>
      <c r="I15" s="2566"/>
      <c r="J15" s="2566"/>
      <c r="K15" s="2566"/>
      <c r="L15" s="2566"/>
      <c r="M15" s="2566"/>
      <c r="N15" s="2566"/>
      <c r="O15" s="2566"/>
      <c r="P15" s="2566"/>
      <c r="Q15" s="2566" t="s">
        <v>49</v>
      </c>
      <c r="R15" s="2566"/>
      <c r="S15" s="2566" t="s">
        <v>788</v>
      </c>
      <c r="T15" s="2566" t="s">
        <v>287</v>
      </c>
      <c r="U15" s="2566"/>
      <c r="V15" s="2566"/>
      <c r="W15" s="2566"/>
      <c r="X15" s="2566"/>
      <c r="Y15" s="2569"/>
      <c r="Z15" s="2567"/>
      <c r="AA15" s="2567"/>
      <c r="AB15" s="2566"/>
      <c r="AC15" s="2566"/>
      <c r="AD15" s="2524"/>
      <c r="AE15" s="2524"/>
      <c r="AF15" s="2524"/>
      <c r="AG15" s="2573"/>
      <c r="AH15" s="2567"/>
      <c r="AI15" s="2567"/>
      <c r="AJ15" s="2573"/>
      <c r="AK15" s="2567"/>
      <c r="AL15" s="2567"/>
      <c r="AM15" s="2566"/>
      <c r="AN15" s="2566"/>
      <c r="AO15" s="2566"/>
      <c r="AP15" s="2495"/>
      <c r="AQ15" s="2582"/>
      <c r="AR15" s="2495"/>
      <c r="AS15" s="2495"/>
      <c r="AT15" s="2559"/>
      <c r="AU15" s="2559"/>
      <c r="AV15" s="2495"/>
      <c r="AW15" s="2496"/>
      <c r="AX15" s="2496"/>
      <c r="AY15" s="2492"/>
      <c r="AZ15" s="2492"/>
      <c r="BA15" s="2579"/>
    </row>
    <row r="16" spans="1:78" ht="47.1" customHeight="1">
      <c r="A16" s="2566"/>
      <c r="B16" s="2566"/>
      <c r="C16" s="2566"/>
      <c r="D16" s="2573"/>
      <c r="E16" s="2573"/>
      <c r="F16" s="2566"/>
      <c r="G16" s="2573"/>
      <c r="H16" s="2566"/>
      <c r="I16" s="2566"/>
      <c r="J16" s="2566"/>
      <c r="K16" s="2566"/>
      <c r="L16" s="2566"/>
      <c r="M16" s="2566"/>
      <c r="N16" s="2566"/>
      <c r="O16" s="2566"/>
      <c r="P16" s="2566"/>
      <c r="Q16" s="2566"/>
      <c r="R16" s="2566"/>
      <c r="S16" s="2566"/>
      <c r="T16" s="687" t="s">
        <v>821</v>
      </c>
      <c r="U16" s="687" t="s">
        <v>822</v>
      </c>
      <c r="V16" s="2566"/>
      <c r="W16" s="2566"/>
      <c r="X16" s="2566"/>
      <c r="Y16" s="2570"/>
      <c r="Z16" s="2567"/>
      <c r="AA16" s="2567"/>
      <c r="AB16" s="2566"/>
      <c r="AC16" s="2566"/>
      <c r="AD16" s="2524"/>
      <c r="AE16" s="2524"/>
      <c r="AF16" s="2524"/>
      <c r="AG16" s="2573"/>
      <c r="AH16" s="2567"/>
      <c r="AI16" s="2567"/>
      <c r="AJ16" s="2573"/>
      <c r="AK16" s="2567"/>
      <c r="AL16" s="2567"/>
      <c r="AM16" s="2566"/>
      <c r="AN16" s="2566"/>
      <c r="AO16" s="2566"/>
      <c r="AP16" s="2495"/>
      <c r="AQ16" s="2583"/>
      <c r="AR16" s="2495"/>
      <c r="AS16" s="2495"/>
      <c r="AT16" s="2560"/>
      <c r="AU16" s="2560"/>
      <c r="AV16" s="2495"/>
      <c r="AW16" s="2496"/>
      <c r="AX16" s="2496"/>
      <c r="AY16" s="2492"/>
      <c r="AZ16" s="2492"/>
      <c r="BA16" s="2579"/>
      <c r="BE16" s="917">
        <f>BE24+BE28</f>
        <v>-132300</v>
      </c>
    </row>
    <row r="17" spans="1:62" ht="20.25" customHeight="1">
      <c r="A17" s="19">
        <v>1</v>
      </c>
      <c r="B17" s="19">
        <f>A17+1</f>
        <v>2</v>
      </c>
      <c r="C17" s="19">
        <v>3</v>
      </c>
      <c r="D17" s="19">
        <v>4</v>
      </c>
      <c r="E17" s="19">
        <v>4</v>
      </c>
      <c r="F17" s="19">
        <v>5</v>
      </c>
      <c r="G17" s="19">
        <v>7</v>
      </c>
      <c r="H17" s="19">
        <v>8</v>
      </c>
      <c r="I17" s="19">
        <v>6</v>
      </c>
      <c r="J17" s="19"/>
      <c r="K17" s="19"/>
      <c r="L17" s="19"/>
      <c r="M17" s="19">
        <v>7</v>
      </c>
      <c r="N17" s="19">
        <v>8</v>
      </c>
      <c r="O17" s="19">
        <v>9</v>
      </c>
      <c r="P17" s="19">
        <v>10</v>
      </c>
      <c r="Q17" s="19">
        <f>P17+1</f>
        <v>11</v>
      </c>
      <c r="R17" s="19">
        <v>11</v>
      </c>
      <c r="S17" s="19">
        <v>12</v>
      </c>
      <c r="T17" s="19">
        <v>13</v>
      </c>
      <c r="U17" s="19">
        <v>14</v>
      </c>
      <c r="V17" s="19">
        <v>18</v>
      </c>
      <c r="W17" s="19">
        <v>19</v>
      </c>
      <c r="X17" s="19">
        <v>19</v>
      </c>
      <c r="Y17" s="19">
        <v>15</v>
      </c>
      <c r="Z17" s="19">
        <v>14</v>
      </c>
      <c r="AA17" s="19">
        <v>15</v>
      </c>
      <c r="AB17" s="19">
        <v>16</v>
      </c>
      <c r="AC17" s="19">
        <v>16</v>
      </c>
      <c r="AD17" s="19">
        <v>18</v>
      </c>
      <c r="AE17" s="19">
        <v>17</v>
      </c>
      <c r="AF17" s="19">
        <v>18</v>
      </c>
      <c r="AG17" s="19">
        <v>19</v>
      </c>
      <c r="AH17" s="19">
        <v>20</v>
      </c>
      <c r="AI17" s="19">
        <v>21</v>
      </c>
      <c r="AJ17" s="19">
        <v>22</v>
      </c>
      <c r="AK17" s="19">
        <v>23</v>
      </c>
      <c r="AL17" s="19">
        <v>24</v>
      </c>
      <c r="AM17" s="19">
        <v>25</v>
      </c>
      <c r="AN17" s="19">
        <v>26</v>
      </c>
      <c r="AO17" s="19">
        <v>22</v>
      </c>
      <c r="AP17" s="19"/>
      <c r="AQ17" s="1614">
        <v>16</v>
      </c>
      <c r="AR17" s="19">
        <v>17</v>
      </c>
      <c r="AS17" s="19">
        <f>AT19+AU19</f>
        <v>354730.064809</v>
      </c>
      <c r="AT17" s="19">
        <v>19</v>
      </c>
      <c r="AU17" s="19"/>
      <c r="AV17" s="19">
        <v>16</v>
      </c>
      <c r="AW17" s="19">
        <v>17</v>
      </c>
      <c r="AX17" s="19">
        <v>18</v>
      </c>
      <c r="AY17" s="19">
        <v>17</v>
      </c>
      <c r="AZ17" s="19"/>
      <c r="BA17" s="1491">
        <v>18</v>
      </c>
    </row>
    <row r="18" spans="1:62" ht="33.950000000000003" hidden="1" customHeight="1">
      <c r="A18" s="19"/>
      <c r="B18" s="19"/>
      <c r="C18" s="19"/>
      <c r="D18" s="19"/>
      <c r="E18" s="19"/>
      <c r="F18" s="19"/>
      <c r="G18" s="19"/>
      <c r="H18" s="19"/>
      <c r="I18" s="19"/>
      <c r="J18" s="19"/>
      <c r="K18" s="19"/>
      <c r="L18" s="19"/>
      <c r="M18" s="19"/>
      <c r="N18" s="19"/>
      <c r="O18" s="19"/>
      <c r="P18" s="19"/>
      <c r="Q18" s="19"/>
      <c r="R18" s="19"/>
      <c r="S18" s="19"/>
      <c r="T18" s="19"/>
      <c r="U18" s="19"/>
      <c r="V18" s="19"/>
      <c r="W18" s="19"/>
      <c r="X18" s="19"/>
      <c r="Y18" s="19">
        <f>Y19+[3]PL3ODA20!AB18</f>
        <v>676086.41</v>
      </c>
      <c r="Z18" s="19"/>
      <c r="AA18" s="19"/>
      <c r="AB18" s="19">
        <f>AB19+[3]PL3ODA20!AD18</f>
        <v>115930</v>
      </c>
      <c r="AC18" s="19">
        <f>AC19+[3]PL3ODA20!AD18</f>
        <v>186063</v>
      </c>
      <c r="AD18" s="19" t="e">
        <f>AD19+[3]PL3ODA20!AE18</f>
        <v>#REF!</v>
      </c>
      <c r="AE18" s="19"/>
      <c r="AF18" s="19"/>
      <c r="AG18" s="19"/>
      <c r="AH18" s="19"/>
      <c r="AI18" s="19"/>
      <c r="AJ18" s="19">
        <f>Y19+AG19</f>
        <v>521625</v>
      </c>
      <c r="AK18" s="19">
        <f>Z19+AH19</f>
        <v>-21950</v>
      </c>
      <c r="AL18" s="19">
        <f>AA19+AI19</f>
        <v>-1725</v>
      </c>
      <c r="AM18" s="768">
        <f>AC18/Y18</f>
        <v>0.27520594593818265</v>
      </c>
      <c r="AN18" s="19"/>
      <c r="AO18" s="19"/>
      <c r="AP18" s="19"/>
      <c r="AQ18" s="1614"/>
      <c r="AR18" s="19"/>
      <c r="AS18" s="19"/>
      <c r="AT18" s="19"/>
      <c r="AU18" s="19"/>
      <c r="AV18" s="19"/>
      <c r="AW18" s="19"/>
      <c r="AX18" s="19"/>
      <c r="AY18" s="19"/>
      <c r="AZ18" s="19"/>
      <c r="BA18" s="1491"/>
    </row>
    <row r="19" spans="1:62" ht="20.100000000000001" customHeight="1">
      <c r="A19" s="769"/>
      <c r="B19" s="390" t="s">
        <v>5</v>
      </c>
      <c r="C19" s="390"/>
      <c r="D19" s="390"/>
      <c r="E19" s="390"/>
      <c r="F19" s="390"/>
      <c r="G19" s="769"/>
      <c r="H19" s="769"/>
      <c r="I19" s="769"/>
      <c r="J19" s="769"/>
      <c r="K19" s="769"/>
      <c r="L19" s="769"/>
      <c r="M19" s="769"/>
      <c r="N19" s="770">
        <f>N20</f>
        <v>1675153</v>
      </c>
      <c r="O19" s="770">
        <f t="shared" ref="O19:AV19" si="0">O20</f>
        <v>558897</v>
      </c>
      <c r="P19" s="770">
        <f t="shared" si="0"/>
        <v>169562</v>
      </c>
      <c r="Q19" s="770">
        <f t="shared" si="0"/>
        <v>125775</v>
      </c>
      <c r="R19" s="771"/>
      <c r="S19" s="770">
        <f t="shared" si="0"/>
        <v>1116256</v>
      </c>
      <c r="T19" s="770">
        <f t="shared" si="0"/>
        <v>945165</v>
      </c>
      <c r="U19" s="770">
        <f t="shared" si="0"/>
        <v>171091</v>
      </c>
      <c r="V19" s="770">
        <f t="shared" si="0"/>
        <v>807000</v>
      </c>
      <c r="W19" s="770">
        <f t="shared" si="0"/>
        <v>118327</v>
      </c>
      <c r="X19" s="770">
        <f t="shared" si="0"/>
        <v>422117</v>
      </c>
      <c r="Y19" s="770">
        <f t="shared" si="0"/>
        <v>545300</v>
      </c>
      <c r="Z19" s="770">
        <f t="shared" si="0"/>
        <v>0</v>
      </c>
      <c r="AA19" s="770">
        <f t="shared" si="0"/>
        <v>0</v>
      </c>
      <c r="AB19" s="770">
        <f t="shared" si="0"/>
        <v>91461</v>
      </c>
      <c r="AC19" s="770">
        <f t="shared" si="0"/>
        <v>161594</v>
      </c>
      <c r="AD19" s="770">
        <f t="shared" si="0"/>
        <v>114944.546</v>
      </c>
      <c r="AE19" s="770">
        <f t="shared" si="0"/>
        <v>287825</v>
      </c>
      <c r="AF19" s="770">
        <f t="shared" si="0"/>
        <v>-257475</v>
      </c>
      <c r="AG19" s="770">
        <f t="shared" si="0"/>
        <v>-23675</v>
      </c>
      <c r="AH19" s="770">
        <f t="shared" si="0"/>
        <v>-21950</v>
      </c>
      <c r="AI19" s="770">
        <f t="shared" si="0"/>
        <v>-1725</v>
      </c>
      <c r="AJ19" s="770">
        <f t="shared" si="0"/>
        <v>-23675</v>
      </c>
      <c r="AK19" s="770">
        <f t="shared" si="0"/>
        <v>-21950</v>
      </c>
      <c r="AL19" s="770">
        <f t="shared" si="0"/>
        <v>-1725</v>
      </c>
      <c r="AM19" s="770" t="e">
        <f t="shared" si="0"/>
        <v>#VALUE!</v>
      </c>
      <c r="AN19" s="770" t="e">
        <f t="shared" si="0"/>
        <v>#VALUE!</v>
      </c>
      <c r="AO19" s="770" t="e">
        <f t="shared" si="0"/>
        <v>#VALUE!</v>
      </c>
      <c r="AP19" s="770">
        <f t="shared" si="0"/>
        <v>68305.462</v>
      </c>
      <c r="AQ19" s="1615">
        <f t="shared" si="0"/>
        <v>190569.935191</v>
      </c>
      <c r="AR19" s="773">
        <f t="shared" si="0"/>
        <v>304000</v>
      </c>
      <c r="AS19" s="773">
        <f t="shared" si="0"/>
        <v>354730.064809</v>
      </c>
      <c r="AT19" s="773">
        <f t="shared" si="0"/>
        <v>249608</v>
      </c>
      <c r="AU19" s="773">
        <f t="shared" si="0"/>
        <v>105122.064809</v>
      </c>
      <c r="AV19" s="770">
        <f t="shared" si="0"/>
        <v>545300</v>
      </c>
      <c r="AW19" s="770"/>
      <c r="AX19" s="770"/>
      <c r="AY19" s="770"/>
      <c r="AZ19" s="770"/>
      <c r="BA19" s="1504">
        <f>BA24+BA28+BA29</f>
        <v>372813.89970900002</v>
      </c>
      <c r="BE19" s="819">
        <f>AR19+'BS4-ODA 21'!AS19</f>
        <v>406371.33199999999</v>
      </c>
      <c r="BF19" s="819"/>
      <c r="BG19" s="819">
        <f>Y19-AR19</f>
        <v>241300</v>
      </c>
    </row>
    <row r="20" spans="1:62" ht="47.1" customHeight="1">
      <c r="A20" s="141" t="s">
        <v>6</v>
      </c>
      <c r="B20" s="399" t="s">
        <v>823</v>
      </c>
      <c r="C20" s="401"/>
      <c r="D20" s="401"/>
      <c r="E20" s="401"/>
      <c r="F20" s="769"/>
      <c r="G20" s="769"/>
      <c r="H20" s="769"/>
      <c r="I20" s="769"/>
      <c r="J20" s="769"/>
      <c r="K20" s="769"/>
      <c r="L20" s="769"/>
      <c r="M20" s="769"/>
      <c r="N20" s="144">
        <f>N21+N25</f>
        <v>1675153</v>
      </c>
      <c r="O20" s="144">
        <f>O21+O25</f>
        <v>558897</v>
      </c>
      <c r="P20" s="144">
        <f>P21+P25</f>
        <v>169562</v>
      </c>
      <c r="Q20" s="144">
        <f>Q21+Q25</f>
        <v>125775</v>
      </c>
      <c r="R20" s="141"/>
      <c r="S20" s="144">
        <f t="shared" ref="S20:Y20" si="1">S21+S25</f>
        <v>1116256</v>
      </c>
      <c r="T20" s="144">
        <f t="shared" si="1"/>
        <v>945165</v>
      </c>
      <c r="U20" s="144">
        <f t="shared" si="1"/>
        <v>171091</v>
      </c>
      <c r="V20" s="144">
        <f t="shared" si="1"/>
        <v>807000</v>
      </c>
      <c r="W20" s="144">
        <f t="shared" si="1"/>
        <v>118327</v>
      </c>
      <c r="X20" s="144">
        <f t="shared" si="1"/>
        <v>422117</v>
      </c>
      <c r="Y20" s="144">
        <f t="shared" si="1"/>
        <v>545300</v>
      </c>
      <c r="Z20" s="144">
        <f t="shared" ref="Z20:AV20" si="2">Z21+Z25</f>
        <v>0</v>
      </c>
      <c r="AA20" s="144">
        <f t="shared" si="2"/>
        <v>0</v>
      </c>
      <c r="AB20" s="144">
        <f t="shared" si="2"/>
        <v>91461</v>
      </c>
      <c r="AC20" s="144">
        <f t="shared" si="2"/>
        <v>161594</v>
      </c>
      <c r="AD20" s="144">
        <f t="shared" si="2"/>
        <v>114944.546</v>
      </c>
      <c r="AE20" s="144">
        <f t="shared" si="2"/>
        <v>287825</v>
      </c>
      <c r="AF20" s="144">
        <f t="shared" si="2"/>
        <v>-257475</v>
      </c>
      <c r="AG20" s="144">
        <f t="shared" si="2"/>
        <v>-23675</v>
      </c>
      <c r="AH20" s="144">
        <f t="shared" si="2"/>
        <v>-21950</v>
      </c>
      <c r="AI20" s="144">
        <f t="shared" si="2"/>
        <v>-1725</v>
      </c>
      <c r="AJ20" s="144">
        <f t="shared" si="2"/>
        <v>-23675</v>
      </c>
      <c r="AK20" s="144">
        <f t="shared" si="2"/>
        <v>-21950</v>
      </c>
      <c r="AL20" s="144">
        <f t="shared" si="2"/>
        <v>-1725</v>
      </c>
      <c r="AM20" s="144" t="e">
        <f t="shared" si="2"/>
        <v>#VALUE!</v>
      </c>
      <c r="AN20" s="144" t="e">
        <f t="shared" si="2"/>
        <v>#VALUE!</v>
      </c>
      <c r="AO20" s="144" t="e">
        <f t="shared" si="2"/>
        <v>#VALUE!</v>
      </c>
      <c r="AP20" s="144">
        <f t="shared" si="2"/>
        <v>68305.462</v>
      </c>
      <c r="AQ20" s="1616">
        <f t="shared" si="2"/>
        <v>190569.935191</v>
      </c>
      <c r="AR20" s="1500">
        <f t="shared" si="2"/>
        <v>304000</v>
      </c>
      <c r="AS20" s="1500">
        <f t="shared" si="2"/>
        <v>354730.064809</v>
      </c>
      <c r="AT20" s="1500">
        <f t="shared" ref="AT20:AU20" si="3">AT21+AT25</f>
        <v>249608</v>
      </c>
      <c r="AU20" s="1500">
        <f t="shared" si="3"/>
        <v>105122.064809</v>
      </c>
      <c r="AV20" s="144">
        <f t="shared" si="2"/>
        <v>545300</v>
      </c>
      <c r="AW20" s="144"/>
      <c r="AX20" s="144"/>
      <c r="AY20" s="144"/>
      <c r="AZ20" s="144"/>
      <c r="BA20" s="1505"/>
    </row>
    <row r="21" spans="1:62" ht="21" customHeight="1">
      <c r="A21" s="778" t="s">
        <v>7</v>
      </c>
      <c r="B21" s="779" t="s">
        <v>71</v>
      </c>
      <c r="C21" s="401"/>
      <c r="D21" s="401"/>
      <c r="E21" s="401"/>
      <c r="F21" s="769"/>
      <c r="G21" s="769"/>
      <c r="H21" s="769"/>
      <c r="I21" s="769"/>
      <c r="J21" s="769"/>
      <c r="K21" s="769"/>
      <c r="L21" s="769"/>
      <c r="M21" s="769"/>
      <c r="N21" s="144">
        <f>N22</f>
        <v>664300</v>
      </c>
      <c r="O21" s="144">
        <f t="shared" ref="O21:AD23" si="4">O22</f>
        <v>93998</v>
      </c>
      <c r="P21" s="144">
        <f t="shared" si="4"/>
        <v>0</v>
      </c>
      <c r="Q21" s="144">
        <f t="shared" si="4"/>
        <v>0</v>
      </c>
      <c r="R21" s="141"/>
      <c r="S21" s="144">
        <f t="shared" si="4"/>
        <v>570302</v>
      </c>
      <c r="T21" s="144">
        <f t="shared" si="4"/>
        <v>399211</v>
      </c>
      <c r="U21" s="144">
        <f t="shared" si="4"/>
        <v>171091</v>
      </c>
      <c r="V21" s="144">
        <f t="shared" si="4"/>
        <v>335000</v>
      </c>
      <c r="W21" s="144">
        <f t="shared" si="4"/>
        <v>69610</v>
      </c>
      <c r="X21" s="144">
        <f t="shared" si="4"/>
        <v>178400</v>
      </c>
      <c r="Y21" s="144">
        <f t="shared" si="4"/>
        <v>268300</v>
      </c>
      <c r="Z21" s="144">
        <f t="shared" si="4"/>
        <v>0</v>
      </c>
      <c r="AA21" s="144">
        <f t="shared" si="4"/>
        <v>0</v>
      </c>
      <c r="AB21" s="144">
        <f t="shared" si="4"/>
        <v>77153</v>
      </c>
      <c r="AC21" s="144">
        <f t="shared" si="4"/>
        <v>93993</v>
      </c>
      <c r="AD21" s="144">
        <f t="shared" si="4"/>
        <v>78673</v>
      </c>
      <c r="AE21" s="144">
        <f t="shared" ref="Z21:AQ23" si="5">AE22</f>
        <v>142025</v>
      </c>
      <c r="AF21" s="144">
        <f t="shared" si="5"/>
        <v>-126275</v>
      </c>
      <c r="AG21" s="144">
        <f t="shared" si="5"/>
        <v>107525</v>
      </c>
      <c r="AH21" s="144">
        <f t="shared" si="5"/>
        <v>109250</v>
      </c>
      <c r="AI21" s="144">
        <f t="shared" si="5"/>
        <v>-1725</v>
      </c>
      <c r="AJ21" s="144">
        <f t="shared" si="5"/>
        <v>107525</v>
      </c>
      <c r="AK21" s="144">
        <f t="shared" si="5"/>
        <v>109250</v>
      </c>
      <c r="AL21" s="144">
        <f t="shared" si="5"/>
        <v>-1725</v>
      </c>
      <c r="AM21" s="144" t="str">
        <f t="shared" si="5"/>
        <v>Đang triển khai thi công các hạng mục chính của công trình</v>
      </c>
      <c r="AN21" s="144" t="str">
        <f t="shared" si="5"/>
        <v>- Tình hình dịch Covid-19 lần thứ 4 bùng phát, diễn biến phức tạp, nhất là khi thực hiện giãn cách xã hội trên phạm vi toàn Tỉnh theo Chỉ thị 16/CT-TTg ngày 13/3/2020 của Thủ tướng Chính phủ đã ảnh hưởng rất lớn tiến độ triển khai các dự án, do thực hiện công tác phòng chống dịch (như: giãn cách xã hội, không tập trung đông người, hạn chế đi lại và tiếp xúc với những người đến từ vùng dịch bệnh...) nên hầu hết các dự án xây dựng ngừng hoạt động, hoạt động cầm chừng (thiếu nhân công và khó khăn trong việc tập kết vật liệu, xe máy thi công).
- Đến nay, dự án còn vướng đền bù.</v>
      </c>
      <c r="AO21" s="144" t="str">
        <f t="shared" si="5"/>
        <v xml:space="preserve">Kiến nghị Thủ tướng Chính phủ xem xét không điều chuyển phần vốn ngân sách Trung ương hỗ trợ địa phương năm 2021 dự kiến đến ngày 30/9/2021 giải ngân dưới 60% (theo Nghị quyết 63/NQ-CP của Chính phủ) và cả năm 2021 không giải ngân hết vốn. </v>
      </c>
      <c r="AP21" s="144">
        <f t="shared" si="5"/>
        <v>28933.236000000001</v>
      </c>
      <c r="AQ21" s="1616">
        <f t="shared" si="5"/>
        <v>133089.7506</v>
      </c>
      <c r="AR21" s="1500">
        <f t="shared" ref="AR21:AV23" si="6">AR22</f>
        <v>161000</v>
      </c>
      <c r="AS21" s="1500">
        <f t="shared" si="6"/>
        <v>135210.2494</v>
      </c>
      <c r="AT21" s="1500">
        <f t="shared" si="6"/>
        <v>64608</v>
      </c>
      <c r="AU21" s="1500">
        <f t="shared" si="6"/>
        <v>70602.249400000001</v>
      </c>
      <c r="AV21" s="144">
        <f t="shared" si="6"/>
        <v>268300</v>
      </c>
      <c r="AW21" s="144"/>
      <c r="AX21" s="144"/>
      <c r="AY21" s="144"/>
      <c r="AZ21" s="144"/>
      <c r="BA21" s="1505"/>
    </row>
    <row r="22" spans="1:62" s="20" customFormat="1" ht="36.75" customHeight="1">
      <c r="A22" s="780">
        <v>1</v>
      </c>
      <c r="B22" s="781" t="s">
        <v>853</v>
      </c>
      <c r="C22" s="742"/>
      <c r="D22" s="742"/>
      <c r="E22" s="742"/>
      <c r="F22" s="742"/>
      <c r="G22" s="742"/>
      <c r="H22" s="742"/>
      <c r="I22" s="742"/>
      <c r="J22" s="742"/>
      <c r="K22" s="742"/>
      <c r="L22" s="742"/>
      <c r="M22" s="742"/>
      <c r="N22" s="782">
        <f>N23</f>
        <v>664300</v>
      </c>
      <c r="O22" s="782">
        <f t="shared" si="4"/>
        <v>93998</v>
      </c>
      <c r="P22" s="782"/>
      <c r="Q22" s="782">
        <f t="shared" si="4"/>
        <v>0</v>
      </c>
      <c r="R22" s="783"/>
      <c r="S22" s="782">
        <f t="shared" si="4"/>
        <v>570302</v>
      </c>
      <c r="T22" s="782">
        <f t="shared" si="4"/>
        <v>399211</v>
      </c>
      <c r="U22" s="782">
        <f t="shared" si="4"/>
        <v>171091</v>
      </c>
      <c r="V22" s="782">
        <f t="shared" si="4"/>
        <v>335000</v>
      </c>
      <c r="W22" s="782">
        <f t="shared" si="4"/>
        <v>69610</v>
      </c>
      <c r="X22" s="782">
        <f t="shared" si="4"/>
        <v>178400</v>
      </c>
      <c r="Y22" s="782">
        <f t="shared" si="4"/>
        <v>268300</v>
      </c>
      <c r="Z22" s="782">
        <f t="shared" si="5"/>
        <v>0</v>
      </c>
      <c r="AA22" s="782">
        <f t="shared" si="5"/>
        <v>0</v>
      </c>
      <c r="AB22" s="782">
        <f t="shared" si="5"/>
        <v>77153</v>
      </c>
      <c r="AC22" s="782">
        <f t="shared" si="5"/>
        <v>93993</v>
      </c>
      <c r="AD22" s="782">
        <f t="shared" si="5"/>
        <v>78673</v>
      </c>
      <c r="AE22" s="782">
        <f t="shared" si="5"/>
        <v>142025</v>
      </c>
      <c r="AF22" s="782">
        <f t="shared" si="5"/>
        <v>-126275</v>
      </c>
      <c r="AG22" s="782">
        <f t="shared" si="5"/>
        <v>107525</v>
      </c>
      <c r="AH22" s="782">
        <f t="shared" si="5"/>
        <v>109250</v>
      </c>
      <c r="AI22" s="782">
        <f t="shared" si="5"/>
        <v>-1725</v>
      </c>
      <c r="AJ22" s="782">
        <f t="shared" si="5"/>
        <v>107525</v>
      </c>
      <c r="AK22" s="782">
        <f t="shared" si="5"/>
        <v>109250</v>
      </c>
      <c r="AL22" s="782">
        <f t="shared" si="5"/>
        <v>-1725</v>
      </c>
      <c r="AM22" s="782" t="str">
        <f t="shared" si="5"/>
        <v>Đang triển khai thi công các hạng mục chính của công trình</v>
      </c>
      <c r="AN22" s="782" t="str">
        <f t="shared" si="5"/>
        <v>- Tình hình dịch Covid-19 lần thứ 4 bùng phát, diễn biến phức tạp, nhất là khi thực hiện giãn cách xã hội trên phạm vi toàn Tỉnh theo Chỉ thị 16/CT-TTg ngày 13/3/2020 của Thủ tướng Chính phủ đã ảnh hưởng rất lớn tiến độ triển khai các dự án, do thực hiện công tác phòng chống dịch (như: giãn cách xã hội, không tập trung đông người, hạn chế đi lại và tiếp xúc với những người đến từ vùng dịch bệnh...) nên hầu hết các dự án xây dựng ngừng hoạt động, hoạt động cầm chừng (thiếu nhân công và khó khăn trong việc tập kết vật liệu, xe máy thi công).
- Đến nay, dự án còn vướng đền bù.</v>
      </c>
      <c r="AO22" s="782" t="str">
        <f t="shared" si="5"/>
        <v xml:space="preserve">Kiến nghị Thủ tướng Chính phủ xem xét không điều chuyển phần vốn ngân sách Trung ương hỗ trợ địa phương năm 2021 dự kiến đến ngày 30/9/2021 giải ngân dưới 60% (theo Nghị quyết 63/NQ-CP của Chính phủ) và cả năm 2021 không giải ngân hết vốn. </v>
      </c>
      <c r="AP22" s="782">
        <f t="shared" si="5"/>
        <v>28933.236000000001</v>
      </c>
      <c r="AQ22" s="1617">
        <f t="shared" si="5"/>
        <v>133089.7506</v>
      </c>
      <c r="AR22" s="1501">
        <f t="shared" si="6"/>
        <v>161000</v>
      </c>
      <c r="AS22" s="1501">
        <f t="shared" si="6"/>
        <v>135210.2494</v>
      </c>
      <c r="AT22" s="1501">
        <f t="shared" si="6"/>
        <v>64608</v>
      </c>
      <c r="AU22" s="1501">
        <f t="shared" si="6"/>
        <v>70602.249400000001</v>
      </c>
      <c r="AV22" s="782">
        <f t="shared" si="6"/>
        <v>268300</v>
      </c>
      <c r="AW22" s="782"/>
      <c r="AX22" s="782"/>
      <c r="AY22" s="782"/>
      <c r="AZ22" s="782"/>
      <c r="BA22" s="1506"/>
    </row>
    <row r="23" spans="1:62" s="21" customFormat="1" ht="18" customHeight="1">
      <c r="A23" s="787" t="s">
        <v>89</v>
      </c>
      <c r="B23" s="788" t="s">
        <v>150</v>
      </c>
      <c r="C23" s="789"/>
      <c r="D23" s="789"/>
      <c r="E23" s="789"/>
      <c r="F23" s="789"/>
      <c r="G23" s="789"/>
      <c r="H23" s="789"/>
      <c r="I23" s="789"/>
      <c r="J23" s="789"/>
      <c r="K23" s="789"/>
      <c r="L23" s="789"/>
      <c r="M23" s="789"/>
      <c r="N23" s="790">
        <f>N24</f>
        <v>664300</v>
      </c>
      <c r="O23" s="790">
        <f t="shared" si="4"/>
        <v>93998</v>
      </c>
      <c r="P23" s="790"/>
      <c r="Q23" s="790">
        <f t="shared" si="4"/>
        <v>0</v>
      </c>
      <c r="R23" s="791"/>
      <c r="S23" s="790">
        <f t="shared" si="4"/>
        <v>570302</v>
      </c>
      <c r="T23" s="790">
        <f t="shared" si="4"/>
        <v>399211</v>
      </c>
      <c r="U23" s="790">
        <f t="shared" si="4"/>
        <v>171091</v>
      </c>
      <c r="V23" s="790">
        <f t="shared" si="4"/>
        <v>335000</v>
      </c>
      <c r="W23" s="790">
        <f t="shared" si="4"/>
        <v>69610</v>
      </c>
      <c r="X23" s="790">
        <f t="shared" si="4"/>
        <v>178400</v>
      </c>
      <c r="Y23" s="790">
        <f t="shared" si="4"/>
        <v>268300</v>
      </c>
      <c r="Z23" s="790">
        <f t="shared" si="5"/>
        <v>0</v>
      </c>
      <c r="AA23" s="790">
        <f t="shared" si="5"/>
        <v>0</v>
      </c>
      <c r="AB23" s="790">
        <f t="shared" si="5"/>
        <v>77153</v>
      </c>
      <c r="AC23" s="790">
        <f t="shared" si="5"/>
        <v>93993</v>
      </c>
      <c r="AD23" s="790">
        <f t="shared" si="5"/>
        <v>78673</v>
      </c>
      <c r="AE23" s="790">
        <f t="shared" si="5"/>
        <v>142025</v>
      </c>
      <c r="AF23" s="790">
        <f t="shared" si="5"/>
        <v>-126275</v>
      </c>
      <c r="AG23" s="790">
        <f t="shared" si="5"/>
        <v>107525</v>
      </c>
      <c r="AH23" s="790">
        <f t="shared" si="5"/>
        <v>109250</v>
      </c>
      <c r="AI23" s="790">
        <f t="shared" si="5"/>
        <v>-1725</v>
      </c>
      <c r="AJ23" s="790">
        <f t="shared" si="5"/>
        <v>107525</v>
      </c>
      <c r="AK23" s="790">
        <f t="shared" si="5"/>
        <v>109250</v>
      </c>
      <c r="AL23" s="790">
        <f t="shared" si="5"/>
        <v>-1725</v>
      </c>
      <c r="AM23" s="790" t="str">
        <f t="shared" si="5"/>
        <v>Đang triển khai thi công các hạng mục chính của công trình</v>
      </c>
      <c r="AN23" s="790" t="str">
        <f t="shared" si="5"/>
        <v>- Tình hình dịch Covid-19 lần thứ 4 bùng phát, diễn biến phức tạp, nhất là khi thực hiện giãn cách xã hội trên phạm vi toàn Tỉnh theo Chỉ thị 16/CT-TTg ngày 13/3/2020 của Thủ tướng Chính phủ đã ảnh hưởng rất lớn tiến độ triển khai các dự án, do thực hiện công tác phòng chống dịch (như: giãn cách xã hội, không tập trung đông người, hạn chế đi lại và tiếp xúc với những người đến từ vùng dịch bệnh...) nên hầu hết các dự án xây dựng ngừng hoạt động, hoạt động cầm chừng (thiếu nhân công và khó khăn trong việc tập kết vật liệu, xe máy thi công).
- Đến nay, dự án còn vướng đền bù.</v>
      </c>
      <c r="AO23" s="790" t="str">
        <f t="shared" si="5"/>
        <v xml:space="preserve">Kiến nghị Thủ tướng Chính phủ xem xét không điều chuyển phần vốn ngân sách Trung ương hỗ trợ địa phương năm 2021 dự kiến đến ngày 30/9/2021 giải ngân dưới 60% (theo Nghị quyết 63/NQ-CP của Chính phủ) và cả năm 2021 không giải ngân hết vốn. </v>
      </c>
      <c r="AP23" s="790">
        <f t="shared" si="5"/>
        <v>28933.236000000001</v>
      </c>
      <c r="AQ23" s="1618">
        <f t="shared" si="5"/>
        <v>133089.7506</v>
      </c>
      <c r="AR23" s="1502">
        <f t="shared" si="6"/>
        <v>161000</v>
      </c>
      <c r="AS23" s="1502">
        <f t="shared" si="6"/>
        <v>135210.2494</v>
      </c>
      <c r="AT23" s="1502">
        <f t="shared" si="6"/>
        <v>64608</v>
      </c>
      <c r="AU23" s="1502">
        <f t="shared" si="6"/>
        <v>70602.249400000001</v>
      </c>
      <c r="AV23" s="790">
        <f t="shared" si="6"/>
        <v>268300</v>
      </c>
      <c r="AW23" s="790"/>
      <c r="AX23" s="790"/>
      <c r="AY23" s="790"/>
      <c r="AZ23" s="790"/>
      <c r="BA23" s="1507"/>
      <c r="BC23" s="1584">
        <f>BC24+AS28</f>
        <v>176230.064809</v>
      </c>
      <c r="BE23" s="989">
        <f>BE24+BE28</f>
        <v>-132300</v>
      </c>
      <c r="BF23" s="989"/>
      <c r="BI23" s="1622">
        <f>BI24+BJ24</f>
        <v>133089750.59999999</v>
      </c>
      <c r="BJ23" s="1584">
        <f>(BI23/1000)-AQ24</f>
        <v>0</v>
      </c>
    </row>
    <row r="24" spans="1:62" ht="327" customHeight="1">
      <c r="A24" s="795">
        <v>1</v>
      </c>
      <c r="B24" s="398" t="s">
        <v>824</v>
      </c>
      <c r="C24" s="796" t="s">
        <v>825</v>
      </c>
      <c r="D24" s="796" t="s">
        <v>75</v>
      </c>
      <c r="E24" s="796" t="s">
        <v>691</v>
      </c>
      <c r="F24" s="796">
        <v>7596083</v>
      </c>
      <c r="G24" s="796"/>
      <c r="H24" s="796"/>
      <c r="I24" s="796" t="s">
        <v>204</v>
      </c>
      <c r="J24" s="797" t="s">
        <v>826</v>
      </c>
      <c r="K24" s="798" t="s">
        <v>827</v>
      </c>
      <c r="L24" s="798" t="s">
        <v>828</v>
      </c>
      <c r="M24" s="660" t="s">
        <v>829</v>
      </c>
      <c r="N24" s="799">
        <f>O24+S24</f>
        <v>664300</v>
      </c>
      <c r="O24" s="799">
        <v>93998</v>
      </c>
      <c r="P24" s="799"/>
      <c r="Q24" s="799"/>
      <c r="R24" s="800" t="s">
        <v>830</v>
      </c>
      <c r="S24" s="799">
        <v>570302</v>
      </c>
      <c r="T24" s="799">
        <v>399211</v>
      </c>
      <c r="U24" s="799">
        <v>171091</v>
      </c>
      <c r="V24" s="511">
        <v>335000</v>
      </c>
      <c r="W24" s="799">
        <v>69610</v>
      </c>
      <c r="X24" s="799">
        <f>63400+115000</f>
        <v>178400</v>
      </c>
      <c r="Y24" s="799">
        <f>220000+48300</f>
        <v>268300</v>
      </c>
      <c r="Z24" s="799"/>
      <c r="AA24" s="799"/>
      <c r="AB24" s="799">
        <f>54007+23146</f>
        <v>77153</v>
      </c>
      <c r="AC24" s="799">
        <f>65795+28198</f>
        <v>93993</v>
      </c>
      <c r="AD24" s="22">
        <v>78673</v>
      </c>
      <c r="AE24" s="915">
        <v>142025</v>
      </c>
      <c r="AF24" s="661">
        <f t="shared" ref="AF24:AF29" si="7">AE24-Y24</f>
        <v>-126275</v>
      </c>
      <c r="AG24" s="661">
        <f>AH24+AI24</f>
        <v>107525</v>
      </c>
      <c r="AH24" s="661">
        <f>109250-Z24</f>
        <v>109250</v>
      </c>
      <c r="AI24" s="661">
        <f>-1725</f>
        <v>-1725</v>
      </c>
      <c r="AJ24" s="799">
        <f>AK24+AL24</f>
        <v>107525</v>
      </c>
      <c r="AK24" s="799">
        <f>Z24+AH24</f>
        <v>109250</v>
      </c>
      <c r="AL24" s="799">
        <f>AA24+AI24</f>
        <v>-1725</v>
      </c>
      <c r="AM24" s="800" t="s">
        <v>831</v>
      </c>
      <c r="AN24" s="656" t="s">
        <v>832</v>
      </c>
      <c r="AO24" s="804" t="s">
        <v>833</v>
      </c>
      <c r="AP24" s="804">
        <f>20253.24+8679.996</f>
        <v>28933.236000000001</v>
      </c>
      <c r="AQ24" s="1619">
        <v>133089.7506</v>
      </c>
      <c r="AR24" s="1503">
        <f>268300-107300</f>
        <v>161000</v>
      </c>
      <c r="AS24" s="1503">
        <f>Y24-AQ24</f>
        <v>135210.2494</v>
      </c>
      <c r="AT24" s="1503">
        <v>64608</v>
      </c>
      <c r="AU24" s="1503">
        <f>AS24-AT24</f>
        <v>70602.249400000001</v>
      </c>
      <c r="AV24" s="799">
        <f>220000+48300</f>
        <v>268300</v>
      </c>
      <c r="AW24" s="804"/>
      <c r="AX24" s="804"/>
      <c r="AY24" s="725" t="s">
        <v>2653</v>
      </c>
      <c r="AZ24" s="804"/>
      <c r="BA24" s="1508">
        <f>AS24+'BS4-ODA 21'!AU24</f>
        <v>141710.2494</v>
      </c>
      <c r="BB24" s="916"/>
      <c r="BC24" s="1585">
        <f>AS24+'BS4-ODA 21'!AR24</f>
        <v>141710.2494</v>
      </c>
      <c r="BD24" s="916"/>
      <c r="BE24" s="916">
        <f>AR24-Y24</f>
        <v>-107300</v>
      </c>
      <c r="BF24" s="916">
        <f>BA24+BE24</f>
        <v>34410.249400000001</v>
      </c>
      <c r="BG24" s="1612">
        <v>93162.825419999994</v>
      </c>
      <c r="BH24" s="1612">
        <v>39926.925280000003</v>
      </c>
      <c r="BI24" s="1621">
        <v>93162825.420000002</v>
      </c>
      <c r="BJ24" s="1621">
        <v>39926925.18</v>
      </c>
    </row>
    <row r="25" spans="1:62" s="20" customFormat="1" ht="34.15" customHeight="1">
      <c r="A25" s="401" t="s">
        <v>13</v>
      </c>
      <c r="B25" s="866" t="s">
        <v>65</v>
      </c>
      <c r="C25" s="742"/>
      <c r="D25" s="742"/>
      <c r="E25" s="742"/>
      <c r="F25" s="742"/>
      <c r="G25" s="742"/>
      <c r="H25" s="742"/>
      <c r="I25" s="742"/>
      <c r="J25" s="742"/>
      <c r="K25" s="807"/>
      <c r="L25" s="742"/>
      <c r="M25" s="742"/>
      <c r="N25" s="782">
        <f>N26</f>
        <v>1010853</v>
      </c>
      <c r="O25" s="782">
        <f t="shared" ref="O25:AD26" si="8">O26</f>
        <v>464899</v>
      </c>
      <c r="P25" s="782">
        <f t="shared" si="8"/>
        <v>169562</v>
      </c>
      <c r="Q25" s="782">
        <f t="shared" si="8"/>
        <v>125775</v>
      </c>
      <c r="R25" s="783"/>
      <c r="S25" s="782">
        <f t="shared" si="8"/>
        <v>545954</v>
      </c>
      <c r="T25" s="782">
        <f t="shared" si="8"/>
        <v>545954</v>
      </c>
      <c r="U25" s="782"/>
      <c r="V25" s="782">
        <f t="shared" si="8"/>
        <v>472000</v>
      </c>
      <c r="W25" s="782">
        <f t="shared" si="8"/>
        <v>48717</v>
      </c>
      <c r="X25" s="782">
        <f t="shared" si="8"/>
        <v>243717</v>
      </c>
      <c r="Y25" s="782">
        <f t="shared" si="8"/>
        <v>277000</v>
      </c>
      <c r="Z25" s="782">
        <f t="shared" si="8"/>
        <v>0</v>
      </c>
      <c r="AA25" s="782">
        <f t="shared" si="8"/>
        <v>0</v>
      </c>
      <c r="AB25" s="782">
        <f t="shared" si="8"/>
        <v>14308</v>
      </c>
      <c r="AC25" s="782">
        <f t="shared" si="8"/>
        <v>67601</v>
      </c>
      <c r="AD25" s="782">
        <f t="shared" si="8"/>
        <v>36271.546000000002</v>
      </c>
      <c r="AE25" s="782">
        <f t="shared" ref="Z25:AQ26" si="9">AE26</f>
        <v>145800</v>
      </c>
      <c r="AF25" s="782">
        <f t="shared" si="9"/>
        <v>-131200</v>
      </c>
      <c r="AG25" s="782">
        <f t="shared" si="9"/>
        <v>-131200</v>
      </c>
      <c r="AH25" s="782">
        <f t="shared" si="9"/>
        <v>-131200</v>
      </c>
      <c r="AI25" s="782">
        <f t="shared" si="9"/>
        <v>0</v>
      </c>
      <c r="AJ25" s="782">
        <f t="shared" si="9"/>
        <v>-131200</v>
      </c>
      <c r="AK25" s="782">
        <f t="shared" si="9"/>
        <v>-131200</v>
      </c>
      <c r="AL25" s="782">
        <f t="shared" si="9"/>
        <v>0</v>
      </c>
      <c r="AM25" s="782" t="e">
        <f t="shared" si="9"/>
        <v>#VALUE!</v>
      </c>
      <c r="AN25" s="782" t="e">
        <f t="shared" si="9"/>
        <v>#VALUE!</v>
      </c>
      <c r="AO25" s="782" t="e">
        <f t="shared" si="9"/>
        <v>#VALUE!</v>
      </c>
      <c r="AP25" s="782">
        <f t="shared" si="9"/>
        <v>39372.226000000002</v>
      </c>
      <c r="AQ25" s="1617">
        <f t="shared" si="9"/>
        <v>57480.184590999997</v>
      </c>
      <c r="AR25" s="1501">
        <f t="shared" ref="AR25:AV26" si="10">AR26</f>
        <v>143000</v>
      </c>
      <c r="AS25" s="1501">
        <f t="shared" si="10"/>
        <v>219519.815409</v>
      </c>
      <c r="AT25" s="1501">
        <f t="shared" si="10"/>
        <v>185000</v>
      </c>
      <c r="AU25" s="1501">
        <f t="shared" si="10"/>
        <v>34519.815409000003</v>
      </c>
      <c r="AV25" s="782">
        <f t="shared" si="10"/>
        <v>277000</v>
      </c>
      <c r="AW25" s="782"/>
      <c r="AX25" s="782"/>
      <c r="AY25" s="782"/>
      <c r="AZ25" s="782"/>
      <c r="BA25" s="1506"/>
    </row>
    <row r="26" spans="1:62" ht="34.15" customHeight="1">
      <c r="A26" s="809" t="s">
        <v>262</v>
      </c>
      <c r="B26" s="781" t="s">
        <v>853</v>
      </c>
      <c r="C26" s="660"/>
      <c r="D26" s="660"/>
      <c r="E26" s="660"/>
      <c r="F26" s="660"/>
      <c r="G26" s="660"/>
      <c r="H26" s="660"/>
      <c r="I26" s="660"/>
      <c r="J26" s="660"/>
      <c r="K26" s="623"/>
      <c r="L26" s="660"/>
      <c r="M26" s="660"/>
      <c r="N26" s="782">
        <f>N27</f>
        <v>1010853</v>
      </c>
      <c r="O26" s="782">
        <f t="shared" si="8"/>
        <v>464899</v>
      </c>
      <c r="P26" s="782">
        <f t="shared" si="8"/>
        <v>169562</v>
      </c>
      <c r="Q26" s="782">
        <f t="shared" si="8"/>
        <v>125775</v>
      </c>
      <c r="R26" s="783"/>
      <c r="S26" s="782">
        <f t="shared" si="8"/>
        <v>545954</v>
      </c>
      <c r="T26" s="782">
        <f t="shared" si="8"/>
        <v>545954</v>
      </c>
      <c r="U26" s="782"/>
      <c r="V26" s="782">
        <f t="shared" si="8"/>
        <v>472000</v>
      </c>
      <c r="W26" s="782">
        <f t="shared" si="8"/>
        <v>48717</v>
      </c>
      <c r="X26" s="782">
        <f t="shared" si="8"/>
        <v>243717</v>
      </c>
      <c r="Y26" s="782">
        <f t="shared" si="8"/>
        <v>277000</v>
      </c>
      <c r="Z26" s="782">
        <f t="shared" si="9"/>
        <v>0</v>
      </c>
      <c r="AA26" s="782">
        <f t="shared" si="9"/>
        <v>0</v>
      </c>
      <c r="AB26" s="782">
        <f t="shared" si="9"/>
        <v>14308</v>
      </c>
      <c r="AC26" s="782">
        <f t="shared" si="9"/>
        <v>67601</v>
      </c>
      <c r="AD26" s="782">
        <f t="shared" si="9"/>
        <v>36271.546000000002</v>
      </c>
      <c r="AE26" s="782">
        <f t="shared" si="9"/>
        <v>145800</v>
      </c>
      <c r="AF26" s="782">
        <f t="shared" si="9"/>
        <v>-131200</v>
      </c>
      <c r="AG26" s="782">
        <f t="shared" si="9"/>
        <v>-131200</v>
      </c>
      <c r="AH26" s="782">
        <f t="shared" si="9"/>
        <v>-131200</v>
      </c>
      <c r="AI26" s="782">
        <f t="shared" si="9"/>
        <v>0</v>
      </c>
      <c r="AJ26" s="782">
        <f t="shared" si="9"/>
        <v>-131200</v>
      </c>
      <c r="AK26" s="782">
        <f t="shared" si="9"/>
        <v>-131200</v>
      </c>
      <c r="AL26" s="782">
        <f t="shared" si="9"/>
        <v>0</v>
      </c>
      <c r="AM26" s="782" t="e">
        <f t="shared" si="9"/>
        <v>#VALUE!</v>
      </c>
      <c r="AN26" s="782" t="e">
        <f t="shared" si="9"/>
        <v>#VALUE!</v>
      </c>
      <c r="AO26" s="782" t="e">
        <f t="shared" si="9"/>
        <v>#VALUE!</v>
      </c>
      <c r="AP26" s="782">
        <f t="shared" si="9"/>
        <v>39372.226000000002</v>
      </c>
      <c r="AQ26" s="1617">
        <f t="shared" si="9"/>
        <v>57480.184590999997</v>
      </c>
      <c r="AR26" s="1501">
        <f t="shared" si="10"/>
        <v>143000</v>
      </c>
      <c r="AS26" s="1501">
        <f t="shared" si="10"/>
        <v>219519.815409</v>
      </c>
      <c r="AT26" s="1501">
        <f t="shared" si="10"/>
        <v>185000</v>
      </c>
      <c r="AU26" s="1501">
        <f t="shared" si="10"/>
        <v>34519.815409000003</v>
      </c>
      <c r="AV26" s="782">
        <f t="shared" si="10"/>
        <v>277000</v>
      </c>
      <c r="AW26" s="782"/>
      <c r="AX26" s="782"/>
      <c r="AY26" s="782"/>
      <c r="AZ26" s="782"/>
      <c r="BA26" s="1509"/>
    </row>
    <row r="27" spans="1:62" ht="18.75" customHeight="1">
      <c r="A27" s="787" t="s">
        <v>89</v>
      </c>
      <c r="B27" s="788" t="s">
        <v>150</v>
      </c>
      <c r="C27" s="660"/>
      <c r="D27" s="660"/>
      <c r="E27" s="660"/>
      <c r="F27" s="660"/>
      <c r="G27" s="660"/>
      <c r="H27" s="660"/>
      <c r="I27" s="660"/>
      <c r="J27" s="660"/>
      <c r="K27" s="623"/>
      <c r="L27" s="660"/>
      <c r="M27" s="660"/>
      <c r="N27" s="790">
        <f>N28+N29</f>
        <v>1010853</v>
      </c>
      <c r="O27" s="790">
        <f t="shared" ref="O27:Y27" si="11">O28+O29</f>
        <v>464899</v>
      </c>
      <c r="P27" s="790">
        <f t="shared" si="11"/>
        <v>169562</v>
      </c>
      <c r="Q27" s="790">
        <f t="shared" si="11"/>
        <v>125775</v>
      </c>
      <c r="R27" s="791"/>
      <c r="S27" s="790">
        <f t="shared" si="11"/>
        <v>545954</v>
      </c>
      <c r="T27" s="790">
        <f t="shared" si="11"/>
        <v>545954</v>
      </c>
      <c r="U27" s="790"/>
      <c r="V27" s="790">
        <f t="shared" si="11"/>
        <v>472000</v>
      </c>
      <c r="W27" s="790">
        <f t="shared" si="11"/>
        <v>48717</v>
      </c>
      <c r="X27" s="790">
        <f t="shared" si="11"/>
        <v>243717</v>
      </c>
      <c r="Y27" s="790">
        <f t="shared" si="11"/>
        <v>277000</v>
      </c>
      <c r="Z27" s="790">
        <f t="shared" ref="Z27:AV27" si="12">Z28+Z29</f>
        <v>0</v>
      </c>
      <c r="AA27" s="790">
        <f t="shared" si="12"/>
        <v>0</v>
      </c>
      <c r="AB27" s="790">
        <f t="shared" si="12"/>
        <v>14308</v>
      </c>
      <c r="AC27" s="790">
        <f t="shared" si="12"/>
        <v>67601</v>
      </c>
      <c r="AD27" s="790">
        <f t="shared" si="12"/>
        <v>36271.546000000002</v>
      </c>
      <c r="AE27" s="790">
        <f t="shared" si="12"/>
        <v>145800</v>
      </c>
      <c r="AF27" s="790">
        <f t="shared" si="12"/>
        <v>-131200</v>
      </c>
      <c r="AG27" s="790">
        <f t="shared" si="12"/>
        <v>-131200</v>
      </c>
      <c r="AH27" s="790">
        <f t="shared" si="12"/>
        <v>-131200</v>
      </c>
      <c r="AI27" s="790">
        <f t="shared" si="12"/>
        <v>0</v>
      </c>
      <c r="AJ27" s="790">
        <f t="shared" si="12"/>
        <v>-131200</v>
      </c>
      <c r="AK27" s="790">
        <f t="shared" si="12"/>
        <v>-131200</v>
      </c>
      <c r="AL27" s="790">
        <f t="shared" si="12"/>
        <v>0</v>
      </c>
      <c r="AM27" s="790" t="e">
        <f t="shared" si="12"/>
        <v>#VALUE!</v>
      </c>
      <c r="AN27" s="790" t="e">
        <f t="shared" si="12"/>
        <v>#VALUE!</v>
      </c>
      <c r="AO27" s="790" t="e">
        <f t="shared" si="12"/>
        <v>#VALUE!</v>
      </c>
      <c r="AP27" s="790">
        <f t="shared" si="12"/>
        <v>39372.226000000002</v>
      </c>
      <c r="AQ27" s="1618">
        <f t="shared" si="12"/>
        <v>57480.184590999997</v>
      </c>
      <c r="AR27" s="1502">
        <f t="shared" si="12"/>
        <v>143000</v>
      </c>
      <c r="AS27" s="1502">
        <f t="shared" si="12"/>
        <v>219519.815409</v>
      </c>
      <c r="AT27" s="1502">
        <f t="shared" ref="AT27:AU27" si="13">AT28+AT29</f>
        <v>185000</v>
      </c>
      <c r="AU27" s="1502">
        <f t="shared" si="13"/>
        <v>34519.815409000003</v>
      </c>
      <c r="AV27" s="790">
        <f t="shared" si="12"/>
        <v>277000</v>
      </c>
      <c r="AW27" s="790"/>
      <c r="AX27" s="790"/>
      <c r="AY27" s="790"/>
      <c r="AZ27" s="790"/>
      <c r="BA27" s="1509"/>
    </row>
    <row r="28" spans="1:62" ht="149.1" customHeight="1">
      <c r="A28" s="806">
        <v>1</v>
      </c>
      <c r="B28" s="656" t="s">
        <v>834</v>
      </c>
      <c r="C28" s="796" t="s">
        <v>74</v>
      </c>
      <c r="D28" s="796" t="s">
        <v>75</v>
      </c>
      <c r="E28" s="796" t="s">
        <v>691</v>
      </c>
      <c r="F28" s="796">
        <v>7491010</v>
      </c>
      <c r="G28" s="806"/>
      <c r="H28" s="806"/>
      <c r="I28" s="796" t="s">
        <v>204</v>
      </c>
      <c r="J28" s="660" t="s">
        <v>826</v>
      </c>
      <c r="K28" s="623" t="s">
        <v>835</v>
      </c>
      <c r="L28" s="660" t="s">
        <v>836</v>
      </c>
      <c r="M28" s="623" t="s">
        <v>837</v>
      </c>
      <c r="N28" s="799">
        <f>O28+S28</f>
        <v>332605</v>
      </c>
      <c r="O28" s="799">
        <v>125775</v>
      </c>
      <c r="P28" s="799"/>
      <c r="Q28" s="799">
        <v>125775</v>
      </c>
      <c r="R28" s="800" t="s">
        <v>838</v>
      </c>
      <c r="S28" s="799">
        <v>206830</v>
      </c>
      <c r="T28" s="799">
        <v>206830</v>
      </c>
      <c r="U28" s="799"/>
      <c r="V28" s="799">
        <v>142000</v>
      </c>
      <c r="W28" s="799">
        <v>40283</v>
      </c>
      <c r="X28" s="799">
        <f>40283+50000</f>
        <v>90283</v>
      </c>
      <c r="Y28" s="811">
        <f>142000-50000</f>
        <v>92000</v>
      </c>
      <c r="Z28" s="811"/>
      <c r="AA28" s="799"/>
      <c r="AB28" s="799"/>
      <c r="AC28" s="918">
        <v>23089</v>
      </c>
      <c r="AD28" s="22">
        <v>23000</v>
      </c>
      <c r="AE28" s="22">
        <v>47600</v>
      </c>
      <c r="AF28" s="661">
        <f t="shared" si="7"/>
        <v>-44400</v>
      </c>
      <c r="AG28" s="661">
        <f>AH28+AI28</f>
        <v>-44400</v>
      </c>
      <c r="AH28" s="811">
        <f>AF28</f>
        <v>-44400</v>
      </c>
      <c r="AI28" s="811"/>
      <c r="AJ28" s="799">
        <f>AK28+AL28</f>
        <v>-44400</v>
      </c>
      <c r="AK28" s="811">
        <f>Z28+AH28</f>
        <v>-44400</v>
      </c>
      <c r="AL28" s="799"/>
      <c r="AM28" s="800" t="s">
        <v>839</v>
      </c>
      <c r="AN28" s="656" t="s">
        <v>832</v>
      </c>
      <c r="AO28" s="804" t="s">
        <v>833</v>
      </c>
      <c r="AP28" s="804">
        <v>16641.326000000001</v>
      </c>
      <c r="AQ28" s="1619">
        <v>57480.184590999997</v>
      </c>
      <c r="AR28" s="1511">
        <f>92000-25000</f>
        <v>67000</v>
      </c>
      <c r="AS28" s="1503">
        <f>Y28-AQ28</f>
        <v>34519.815409000003</v>
      </c>
      <c r="AT28" s="1503"/>
      <c r="AU28" s="1503">
        <f>AS28</f>
        <v>34519.815409000003</v>
      </c>
      <c r="AV28" s="811">
        <f>142000-50000</f>
        <v>92000</v>
      </c>
      <c r="AW28" s="804"/>
      <c r="AX28" s="804"/>
      <c r="AY28" s="804"/>
      <c r="AZ28" s="804"/>
      <c r="BA28" s="1504">
        <f>AS28</f>
        <v>34519.815409000003</v>
      </c>
      <c r="BB28" s="917"/>
      <c r="BC28" s="917"/>
      <c r="BD28" s="917"/>
      <c r="BE28" s="916">
        <f>AR28-Y28</f>
        <v>-25000</v>
      </c>
      <c r="BF28" s="916">
        <f>BA28+BE28</f>
        <v>9519.8154090000025</v>
      </c>
    </row>
    <row r="29" spans="1:62" ht="327" customHeight="1">
      <c r="A29" s="806">
        <v>2</v>
      </c>
      <c r="B29" s="656" t="s">
        <v>840</v>
      </c>
      <c r="C29" s="660" t="s">
        <v>269</v>
      </c>
      <c r="D29" s="796" t="s">
        <v>75</v>
      </c>
      <c r="E29" s="660" t="s">
        <v>398</v>
      </c>
      <c r="F29" s="796">
        <v>7558185</v>
      </c>
      <c r="G29" s="796">
        <v>0</v>
      </c>
      <c r="H29" s="796">
        <v>0</v>
      </c>
      <c r="I29" s="796" t="s">
        <v>841</v>
      </c>
      <c r="J29" s="660" t="s">
        <v>842</v>
      </c>
      <c r="K29" s="660" t="s">
        <v>843</v>
      </c>
      <c r="L29" s="660">
        <v>2023</v>
      </c>
      <c r="M29" s="623" t="s">
        <v>844</v>
      </c>
      <c r="N29" s="799">
        <v>678248</v>
      </c>
      <c r="O29" s="799">
        <v>339124</v>
      </c>
      <c r="P29" s="799">
        <v>169562</v>
      </c>
      <c r="Q29" s="799"/>
      <c r="R29" s="800" t="s">
        <v>845</v>
      </c>
      <c r="S29" s="799">
        <v>339124</v>
      </c>
      <c r="T29" s="799">
        <v>339124</v>
      </c>
      <c r="U29" s="799"/>
      <c r="V29" s="799">
        <v>330000</v>
      </c>
      <c r="W29" s="799">
        <v>8434</v>
      </c>
      <c r="X29" s="799">
        <f>8434+145000</f>
        <v>153434</v>
      </c>
      <c r="Y29" s="799">
        <f>330000-145000</f>
        <v>185000</v>
      </c>
      <c r="Z29" s="799"/>
      <c r="AA29" s="799"/>
      <c r="AB29" s="799">
        <v>14308</v>
      </c>
      <c r="AC29" s="799">
        <v>44512</v>
      </c>
      <c r="AD29" s="799">
        <v>13271.546</v>
      </c>
      <c r="AE29" s="22">
        <v>98200</v>
      </c>
      <c r="AF29" s="661">
        <f t="shared" si="7"/>
        <v>-86800</v>
      </c>
      <c r="AG29" s="661">
        <f>AH29+AI29</f>
        <v>-86800</v>
      </c>
      <c r="AH29" s="811">
        <f>AF29</f>
        <v>-86800</v>
      </c>
      <c r="AI29" s="799"/>
      <c r="AJ29" s="799">
        <f>AK29+AL29</f>
        <v>-86800</v>
      </c>
      <c r="AK29" s="811">
        <f>Z29+AH29</f>
        <v>-86800</v>
      </c>
      <c r="AL29" s="799"/>
      <c r="AM29" s="816" t="s">
        <v>846</v>
      </c>
      <c r="AN29" s="656" t="s">
        <v>847</v>
      </c>
      <c r="AO29" s="804" t="s">
        <v>833</v>
      </c>
      <c r="AP29" s="804">
        <v>22730.9</v>
      </c>
      <c r="AQ29" s="1195"/>
      <c r="AR29" s="1503">
        <f>185000-109000</f>
        <v>76000</v>
      </c>
      <c r="AS29" s="1503">
        <f>Y29-AQ29</f>
        <v>185000</v>
      </c>
      <c r="AT29" s="1503">
        <f>AS29</f>
        <v>185000</v>
      </c>
      <c r="AU29" s="1503"/>
      <c r="AV29" s="799">
        <f>330000-145000</f>
        <v>185000</v>
      </c>
      <c r="AW29" s="804"/>
      <c r="AX29" s="804"/>
      <c r="AY29" s="725" t="s">
        <v>2653</v>
      </c>
      <c r="AZ29" s="36" t="s">
        <v>2658</v>
      </c>
      <c r="BA29" s="1504">
        <f>AS29+'BS4-ODA 21'!AU29</f>
        <v>196583.83490000002</v>
      </c>
      <c r="BB29" s="914"/>
      <c r="BC29" s="1583">
        <f>AT29+'BS4-ODA 21'!AR29</f>
        <v>196583.83490000002</v>
      </c>
      <c r="BD29" s="1583"/>
      <c r="BE29" s="916">
        <f>AR29-Y29</f>
        <v>-109000</v>
      </c>
      <c r="BF29" s="916">
        <f>BA29+BE29</f>
        <v>87583.834900000016</v>
      </c>
      <c r="BG29" s="1236">
        <f>AQ29+'BS4-ODA 21'!AQ29</f>
        <v>84152.463099999994</v>
      </c>
    </row>
    <row r="30" spans="1:62" ht="15" customHeight="1">
      <c r="A30" s="806"/>
      <c r="B30" s="806"/>
      <c r="C30" s="806"/>
      <c r="D30" s="806"/>
      <c r="E30" s="806"/>
      <c r="F30" s="806"/>
      <c r="G30" s="806"/>
      <c r="H30" s="806"/>
      <c r="I30" s="806"/>
      <c r="J30" s="806"/>
      <c r="K30" s="806"/>
      <c r="L30" s="806"/>
      <c r="M30" s="806"/>
      <c r="N30" s="806"/>
      <c r="O30" s="806"/>
      <c r="P30" s="806"/>
      <c r="Q30" s="806"/>
      <c r="R30" s="796"/>
      <c r="S30" s="806"/>
      <c r="T30" s="806"/>
      <c r="U30" s="806"/>
      <c r="V30" s="806"/>
      <c r="W30" s="806"/>
      <c r="X30" s="806"/>
      <c r="Y30" s="806"/>
      <c r="Z30" s="806"/>
      <c r="AA30" s="806"/>
      <c r="AB30" s="806"/>
      <c r="AC30" s="806"/>
      <c r="AD30" s="806"/>
      <c r="AE30" s="806"/>
      <c r="AF30" s="806"/>
      <c r="AG30" s="806"/>
      <c r="AH30" s="806"/>
      <c r="AI30" s="806"/>
      <c r="AJ30" s="806"/>
      <c r="AK30" s="806"/>
      <c r="AL30" s="806"/>
      <c r="AM30" s="806"/>
      <c r="AN30" s="806"/>
      <c r="AO30" s="806"/>
      <c r="AP30" s="806"/>
      <c r="AQ30" s="1620"/>
      <c r="AR30" s="806"/>
      <c r="AS30" s="806"/>
      <c r="AT30" s="806"/>
      <c r="AU30" s="806"/>
      <c r="AV30" s="806"/>
      <c r="AW30" s="806"/>
      <c r="AX30" s="806"/>
      <c r="AY30" s="806"/>
      <c r="AZ30" s="806"/>
      <c r="BA30" s="1492"/>
    </row>
    <row r="31" spans="1:62" ht="34.5" customHeight="1">
      <c r="AE31" s="819">
        <f>'[3]BS3-NSTW21'!V12</f>
        <v>451939.27799999999</v>
      </c>
      <c r="AF31" s="819"/>
      <c r="AG31" s="819"/>
      <c r="AH31" s="819"/>
      <c r="AI31" s="819"/>
      <c r="AJ31" s="819"/>
      <c r="AK31" s="819"/>
      <c r="AL31" s="819"/>
    </row>
    <row r="32" spans="1:62" ht="34.5" customHeight="1">
      <c r="Y32" s="2548" t="s">
        <v>2640</v>
      </c>
      <c r="Z32" s="2548"/>
      <c r="AA32" s="2548"/>
      <c r="AB32" s="2548"/>
      <c r="AC32" s="2548"/>
      <c r="AD32" s="2548"/>
      <c r="AE32" s="2548"/>
      <c r="AF32" s="2548"/>
      <c r="AG32" s="2548"/>
      <c r="AH32" s="2548"/>
      <c r="AI32" s="2548"/>
      <c r="AJ32" s="2548"/>
      <c r="AK32" s="2548"/>
      <c r="AL32" s="2548"/>
      <c r="AM32" s="2548"/>
      <c r="AN32" s="2548"/>
      <c r="AO32" s="2548"/>
      <c r="AP32" s="2548"/>
      <c r="AQ32" s="2548"/>
      <c r="AR32" s="2548"/>
      <c r="AS32" s="2548"/>
      <c r="AT32" s="2548"/>
      <c r="AU32" s="2548"/>
      <c r="AV32" s="2548"/>
      <c r="AW32" s="2548"/>
      <c r="AX32" s="2548"/>
      <c r="AY32" s="2548"/>
      <c r="AZ32" s="2548"/>
      <c r="BA32" s="2548"/>
    </row>
    <row r="33" spans="1:53" ht="33.6" customHeight="1">
      <c r="A33" s="2547" t="s">
        <v>2641</v>
      </c>
      <c r="B33" s="2547"/>
      <c r="C33" s="2547"/>
      <c r="D33" s="2547"/>
      <c r="M33" s="2547" t="s">
        <v>2642</v>
      </c>
      <c r="N33" s="2547"/>
      <c r="O33" s="2547"/>
      <c r="P33" s="2547"/>
      <c r="Y33" s="2547" t="s">
        <v>2643</v>
      </c>
      <c r="Z33" s="2547"/>
      <c r="AA33" s="2547"/>
      <c r="AB33" s="2547"/>
      <c r="AC33" s="2547"/>
      <c r="AD33" s="2547"/>
      <c r="AE33" s="2547"/>
      <c r="AF33" s="2547"/>
      <c r="AG33" s="2547"/>
      <c r="AH33" s="2547"/>
      <c r="AI33" s="2547"/>
      <c r="AJ33" s="2547"/>
      <c r="AK33" s="2547"/>
      <c r="AL33" s="2547"/>
      <c r="AM33" s="2547"/>
      <c r="AN33" s="2547"/>
      <c r="AO33" s="2547"/>
      <c r="AP33" s="2547"/>
      <c r="AQ33" s="2547"/>
      <c r="AR33" s="2547"/>
      <c r="AS33" s="2547"/>
      <c r="AT33" s="2547"/>
      <c r="AU33" s="2547"/>
      <c r="AV33" s="2547"/>
      <c r="AW33" s="2547"/>
      <c r="AX33" s="2547"/>
      <c r="AY33" s="2547"/>
      <c r="AZ33" s="2547"/>
      <c r="BA33" s="2547"/>
    </row>
    <row r="194" spans="40:40">
      <c r="AN194" s="15">
        <v>714</v>
      </c>
    </row>
  </sheetData>
  <mergeCells count="78">
    <mergeCell ref="AU9:AU16"/>
    <mergeCell ref="AZ9:AZ16"/>
    <mergeCell ref="A7:BA7"/>
    <mergeCell ref="AY9:AY16"/>
    <mergeCell ref="AP9:AP16"/>
    <mergeCell ref="AQ9:AQ16"/>
    <mergeCell ref="AM9:AM16"/>
    <mergeCell ref="AN9:AN16"/>
    <mergeCell ref="AV9:AX10"/>
    <mergeCell ref="AW11:AX11"/>
    <mergeCell ref="AV11:AV16"/>
    <mergeCell ref="AW12:AW16"/>
    <mergeCell ref="AX12:AX16"/>
    <mergeCell ref="AR9:AR16"/>
    <mergeCell ref="AK12:AK16"/>
    <mergeCell ref="AL12:AL16"/>
    <mergeCell ref="AK11:AL11"/>
    <mergeCell ref="AO9:AO16"/>
    <mergeCell ref="BA9:BA16"/>
    <mergeCell ref="M10:M16"/>
    <mergeCell ref="N10:U10"/>
    <mergeCell ref="N11:N16"/>
    <mergeCell ref="O11:U11"/>
    <mergeCell ref="Z11:AA11"/>
    <mergeCell ref="AG11:AG16"/>
    <mergeCell ref="AH11:AI11"/>
    <mergeCell ref="AE9:AE16"/>
    <mergeCell ref="AF9:AF16"/>
    <mergeCell ref="AG9:AI10"/>
    <mergeCell ref="AJ9:AL10"/>
    <mergeCell ref="AJ11:AJ16"/>
    <mergeCell ref="AH12:AH16"/>
    <mergeCell ref="O12:Q13"/>
    <mergeCell ref="M9:U9"/>
    <mergeCell ref="R12:U13"/>
    <mergeCell ref="R14:R16"/>
    <mergeCell ref="S14:U14"/>
    <mergeCell ref="Q15:Q16"/>
    <mergeCell ref="S15:S16"/>
    <mergeCell ref="T15:U15"/>
    <mergeCell ref="A5:BA5"/>
    <mergeCell ref="A1:V1"/>
    <mergeCell ref="Y1:BA1"/>
    <mergeCell ref="A2:V2"/>
    <mergeCell ref="A3:BB3"/>
    <mergeCell ref="A4:BB4"/>
    <mergeCell ref="A6:BA6"/>
    <mergeCell ref="A8:BA8"/>
    <mergeCell ref="A9:A16"/>
    <mergeCell ref="B9:B16"/>
    <mergeCell ref="C9:C16"/>
    <mergeCell ref="D9:D16"/>
    <mergeCell ref="E9:E16"/>
    <mergeCell ref="F9:F16"/>
    <mergeCell ref="G9:G16"/>
    <mergeCell ref="H9:H16"/>
    <mergeCell ref="I9:I16"/>
    <mergeCell ref="J9:J16"/>
    <mergeCell ref="K9:K16"/>
    <mergeCell ref="O14:O16"/>
    <mergeCell ref="P14:P16"/>
    <mergeCell ref="L9:L16"/>
    <mergeCell ref="A33:D33"/>
    <mergeCell ref="M33:P33"/>
    <mergeCell ref="Y33:BA33"/>
    <mergeCell ref="Y32:BA32"/>
    <mergeCell ref="AS9:AS16"/>
    <mergeCell ref="AT9:AT16"/>
    <mergeCell ref="V9:V16"/>
    <mergeCell ref="X9:X16"/>
    <mergeCell ref="AI12:AI16"/>
    <mergeCell ref="W9:W16"/>
    <mergeCell ref="AC9:AC16"/>
    <mergeCell ref="AD9:AD16"/>
    <mergeCell ref="Z12:Z16"/>
    <mergeCell ref="AA12:AA16"/>
    <mergeCell ref="AB9:AB16"/>
    <mergeCell ref="Y9:Y16"/>
  </mergeCells>
  <printOptions horizontalCentered="1"/>
  <pageMargins left="0.3" right="0.3" top="0.35" bottom="0.35" header="0.3" footer="0.3"/>
  <pageSetup paperSize="9" scale="60" orientation="landscape" horizontalDpi="300" verticalDpi="300" r:id="rId1"/>
  <headerFooter>
    <oddFooter>&amp;C&amp;P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Y198"/>
  <sheetViews>
    <sheetView showZeros="0" topLeftCell="A6" zoomScale="50" zoomScaleNormal="50" workbookViewId="0">
      <pane xSplit="2" ySplit="11" topLeftCell="C17" activePane="bottomRight" state="frozen"/>
      <selection activeCell="A6" sqref="A6"/>
      <selection pane="topRight" activeCell="C6" sqref="C6"/>
      <selection pane="bottomLeft" activeCell="A13" sqref="A13"/>
      <selection pane="bottomRight" activeCell="AB14" sqref="AB14"/>
    </sheetView>
  </sheetViews>
  <sheetFormatPr defaultColWidth="9.625" defaultRowHeight="15.75"/>
  <cols>
    <col min="1" max="1" width="6.125" style="414" customWidth="1"/>
    <col min="2" max="2" width="29.375" style="375" customWidth="1"/>
    <col min="3" max="3" width="5.375" style="375" customWidth="1"/>
    <col min="4" max="4" width="7.625" style="375" customWidth="1"/>
    <col min="5" max="5" width="8.375" style="374" customWidth="1"/>
    <col min="6" max="6" width="9.875" style="374" customWidth="1"/>
    <col min="7" max="7" width="9" style="414" customWidth="1"/>
    <col min="8" max="8" width="10.875" style="374" customWidth="1"/>
    <col min="9" max="9" width="7.375" style="374" hidden="1" customWidth="1"/>
    <col min="10" max="10" width="10.375" style="374" hidden="1" customWidth="1"/>
    <col min="11" max="11" width="11.875" style="374" customWidth="1"/>
    <col min="12" max="12" width="17.375" style="414" customWidth="1"/>
    <col min="13" max="14" width="10.875" style="416" customWidth="1"/>
    <col min="15" max="16" width="10.875" style="416" hidden="1" customWidth="1"/>
    <col min="17" max="17" width="9.125" style="416" hidden="1" customWidth="1"/>
    <col min="18" max="18" width="10.75" style="417" hidden="1" customWidth="1"/>
    <col min="19" max="20" width="9.125" style="374" hidden="1" customWidth="1"/>
    <col min="21" max="21" width="10.125" style="374" customWidth="1"/>
    <col min="22" max="22" width="13.375" style="374" customWidth="1"/>
    <col min="23" max="23" width="9.875" style="374" customWidth="1"/>
    <col min="24" max="26" width="9.125" style="374" hidden="1" customWidth="1"/>
    <col min="27" max="27" width="16" style="471" customWidth="1"/>
    <col min="28" max="29" width="20" style="471" customWidth="1"/>
    <col min="30" max="31" width="20" style="374" customWidth="1"/>
    <col min="32" max="32" width="6.875" style="380" customWidth="1"/>
    <col min="33" max="33" width="0" style="374" hidden="1" customWidth="1"/>
    <col min="34" max="34" width="31" style="374" hidden="1" customWidth="1"/>
    <col min="35" max="40" width="0" style="374" hidden="1" customWidth="1"/>
    <col min="41" max="270" width="9.625" style="374"/>
    <col min="271" max="271" width="6.125" style="374" customWidth="1"/>
    <col min="272" max="272" width="34.875" style="374" customWidth="1"/>
    <col min="273" max="273" width="8.375" style="374" customWidth="1"/>
    <col min="274" max="274" width="9.875" style="374" customWidth="1"/>
    <col min="275" max="275" width="13.375" style="374" customWidth="1"/>
    <col min="276" max="276" width="10.875" style="374" customWidth="1"/>
    <col min="277" max="277" width="7.375" style="374" customWidth="1"/>
    <col min="278" max="278" width="10.375" style="374" customWidth="1"/>
    <col min="279" max="279" width="11.875" style="374" customWidth="1"/>
    <col min="280" max="280" width="20.375" style="374" customWidth="1"/>
    <col min="281" max="284" width="10.875" style="374" customWidth="1"/>
    <col min="285" max="285" width="9.125" style="374" customWidth="1"/>
    <col min="286" max="286" width="10.75" style="374" customWidth="1"/>
    <col min="287" max="287" width="9.125" style="374" customWidth="1"/>
    <col min="288" max="288" width="12" style="374" customWidth="1"/>
    <col min="289" max="289" width="9.625" style="374"/>
    <col min="290" max="290" width="0" style="374" hidden="1" customWidth="1"/>
    <col min="291" max="526" width="9.625" style="374"/>
    <col min="527" max="527" width="6.125" style="374" customWidth="1"/>
    <col min="528" max="528" width="34.875" style="374" customWidth="1"/>
    <col min="529" max="529" width="8.375" style="374" customWidth="1"/>
    <col min="530" max="530" width="9.875" style="374" customWidth="1"/>
    <col min="531" max="531" width="13.375" style="374" customWidth="1"/>
    <col min="532" max="532" width="10.875" style="374" customWidth="1"/>
    <col min="533" max="533" width="7.375" style="374" customWidth="1"/>
    <col min="534" max="534" width="10.375" style="374" customWidth="1"/>
    <col min="535" max="535" width="11.875" style="374" customWidth="1"/>
    <col min="536" max="536" width="20.375" style="374" customWidth="1"/>
    <col min="537" max="540" width="10.875" style="374" customWidth="1"/>
    <col min="541" max="541" width="9.125" style="374" customWidth="1"/>
    <col min="542" max="542" width="10.75" style="374" customWidth="1"/>
    <col min="543" max="543" width="9.125" style="374" customWidth="1"/>
    <col min="544" max="544" width="12" style="374" customWidth="1"/>
    <col min="545" max="545" width="9.625" style="374"/>
    <col min="546" max="546" width="0" style="374" hidden="1" customWidth="1"/>
    <col min="547" max="782" width="9.625" style="374"/>
    <col min="783" max="783" width="6.125" style="374" customWidth="1"/>
    <col min="784" max="784" width="34.875" style="374" customWidth="1"/>
    <col min="785" max="785" width="8.375" style="374" customWidth="1"/>
    <col min="786" max="786" width="9.875" style="374" customWidth="1"/>
    <col min="787" max="787" width="13.375" style="374" customWidth="1"/>
    <col min="788" max="788" width="10.875" style="374" customWidth="1"/>
    <col min="789" max="789" width="7.375" style="374" customWidth="1"/>
    <col min="790" max="790" width="10.375" style="374" customWidth="1"/>
    <col min="791" max="791" width="11.875" style="374" customWidth="1"/>
    <col min="792" max="792" width="20.375" style="374" customWidth="1"/>
    <col min="793" max="796" width="10.875" style="374" customWidth="1"/>
    <col min="797" max="797" width="9.125" style="374" customWidth="1"/>
    <col min="798" max="798" width="10.75" style="374" customWidth="1"/>
    <col min="799" max="799" width="9.125" style="374" customWidth="1"/>
    <col min="800" max="800" width="12" style="374" customWidth="1"/>
    <col min="801" max="801" width="9.625" style="374"/>
    <col min="802" max="802" width="0" style="374" hidden="1" customWidth="1"/>
    <col min="803" max="1038" width="9.625" style="374"/>
    <col min="1039" max="1039" width="6.125" style="374" customWidth="1"/>
    <col min="1040" max="1040" width="34.875" style="374" customWidth="1"/>
    <col min="1041" max="1041" width="8.375" style="374" customWidth="1"/>
    <col min="1042" max="1042" width="9.875" style="374" customWidth="1"/>
    <col min="1043" max="1043" width="13.375" style="374" customWidth="1"/>
    <col min="1044" max="1044" width="10.875" style="374" customWidth="1"/>
    <col min="1045" max="1045" width="7.375" style="374" customWidth="1"/>
    <col min="1046" max="1046" width="10.375" style="374" customWidth="1"/>
    <col min="1047" max="1047" width="11.875" style="374" customWidth="1"/>
    <col min="1048" max="1048" width="20.375" style="374" customWidth="1"/>
    <col min="1049" max="1052" width="10.875" style="374" customWidth="1"/>
    <col min="1053" max="1053" width="9.125" style="374" customWidth="1"/>
    <col min="1054" max="1054" width="10.75" style="374" customWidth="1"/>
    <col min="1055" max="1055" width="9.125" style="374" customWidth="1"/>
    <col min="1056" max="1056" width="12" style="374" customWidth="1"/>
    <col min="1057" max="1057" width="9.625" style="374"/>
    <col min="1058" max="1058" width="0" style="374" hidden="1" customWidth="1"/>
    <col min="1059" max="1294" width="9.625" style="374"/>
    <col min="1295" max="1295" width="6.125" style="374" customWidth="1"/>
    <col min="1296" max="1296" width="34.875" style="374" customWidth="1"/>
    <col min="1297" max="1297" width="8.375" style="374" customWidth="1"/>
    <col min="1298" max="1298" width="9.875" style="374" customWidth="1"/>
    <col min="1299" max="1299" width="13.375" style="374" customWidth="1"/>
    <col min="1300" max="1300" width="10.875" style="374" customWidth="1"/>
    <col min="1301" max="1301" width="7.375" style="374" customWidth="1"/>
    <col min="1302" max="1302" width="10.375" style="374" customWidth="1"/>
    <col min="1303" max="1303" width="11.875" style="374" customWidth="1"/>
    <col min="1304" max="1304" width="20.375" style="374" customWidth="1"/>
    <col min="1305" max="1308" width="10.875" style="374" customWidth="1"/>
    <col min="1309" max="1309" width="9.125" style="374" customWidth="1"/>
    <col min="1310" max="1310" width="10.75" style="374" customWidth="1"/>
    <col min="1311" max="1311" width="9.125" style="374" customWidth="1"/>
    <col min="1312" max="1312" width="12" style="374" customWidth="1"/>
    <col min="1313" max="1313" width="9.625" style="374"/>
    <col min="1314" max="1314" width="0" style="374" hidden="1" customWidth="1"/>
    <col min="1315" max="1550" width="9.625" style="374"/>
    <col min="1551" max="1551" width="6.125" style="374" customWidth="1"/>
    <col min="1552" max="1552" width="34.875" style="374" customWidth="1"/>
    <col min="1553" max="1553" width="8.375" style="374" customWidth="1"/>
    <col min="1554" max="1554" width="9.875" style="374" customWidth="1"/>
    <col min="1555" max="1555" width="13.375" style="374" customWidth="1"/>
    <col min="1556" max="1556" width="10.875" style="374" customWidth="1"/>
    <col min="1557" max="1557" width="7.375" style="374" customWidth="1"/>
    <col min="1558" max="1558" width="10.375" style="374" customWidth="1"/>
    <col min="1559" max="1559" width="11.875" style="374" customWidth="1"/>
    <col min="1560" max="1560" width="20.375" style="374" customWidth="1"/>
    <col min="1561" max="1564" width="10.875" style="374" customWidth="1"/>
    <col min="1565" max="1565" width="9.125" style="374" customWidth="1"/>
    <col min="1566" max="1566" width="10.75" style="374" customWidth="1"/>
    <col min="1567" max="1567" width="9.125" style="374" customWidth="1"/>
    <col min="1568" max="1568" width="12" style="374" customWidth="1"/>
    <col min="1569" max="1569" width="9.625" style="374"/>
    <col min="1570" max="1570" width="0" style="374" hidden="1" customWidth="1"/>
    <col min="1571" max="1806" width="9.625" style="374"/>
    <col min="1807" max="1807" width="6.125" style="374" customWidth="1"/>
    <col min="1808" max="1808" width="34.875" style="374" customWidth="1"/>
    <col min="1809" max="1809" width="8.375" style="374" customWidth="1"/>
    <col min="1810" max="1810" width="9.875" style="374" customWidth="1"/>
    <col min="1811" max="1811" width="13.375" style="374" customWidth="1"/>
    <col min="1812" max="1812" width="10.875" style="374" customWidth="1"/>
    <col min="1813" max="1813" width="7.375" style="374" customWidth="1"/>
    <col min="1814" max="1814" width="10.375" style="374" customWidth="1"/>
    <col min="1815" max="1815" width="11.875" style="374" customWidth="1"/>
    <col min="1816" max="1816" width="20.375" style="374" customWidth="1"/>
    <col min="1817" max="1820" width="10.875" style="374" customWidth="1"/>
    <col min="1821" max="1821" width="9.125" style="374" customWidth="1"/>
    <col min="1822" max="1822" width="10.75" style="374" customWidth="1"/>
    <col min="1823" max="1823" width="9.125" style="374" customWidth="1"/>
    <col min="1824" max="1824" width="12" style="374" customWidth="1"/>
    <col min="1825" max="1825" width="9.625" style="374"/>
    <col min="1826" max="1826" width="0" style="374" hidden="1" customWidth="1"/>
    <col min="1827" max="2062" width="9.625" style="374"/>
    <col min="2063" max="2063" width="6.125" style="374" customWidth="1"/>
    <col min="2064" max="2064" width="34.875" style="374" customWidth="1"/>
    <col min="2065" max="2065" width="8.375" style="374" customWidth="1"/>
    <col min="2066" max="2066" width="9.875" style="374" customWidth="1"/>
    <col min="2067" max="2067" width="13.375" style="374" customWidth="1"/>
    <col min="2068" max="2068" width="10.875" style="374" customWidth="1"/>
    <col min="2069" max="2069" width="7.375" style="374" customWidth="1"/>
    <col min="2070" max="2070" width="10.375" style="374" customWidth="1"/>
    <col min="2071" max="2071" width="11.875" style="374" customWidth="1"/>
    <col min="2072" max="2072" width="20.375" style="374" customWidth="1"/>
    <col min="2073" max="2076" width="10.875" style="374" customWidth="1"/>
    <col min="2077" max="2077" width="9.125" style="374" customWidth="1"/>
    <col min="2078" max="2078" width="10.75" style="374" customWidth="1"/>
    <col min="2079" max="2079" width="9.125" style="374" customWidth="1"/>
    <col min="2080" max="2080" width="12" style="374" customWidth="1"/>
    <col min="2081" max="2081" width="9.625" style="374"/>
    <col min="2082" max="2082" width="0" style="374" hidden="1" customWidth="1"/>
    <col min="2083" max="2318" width="9.625" style="374"/>
    <col min="2319" max="2319" width="6.125" style="374" customWidth="1"/>
    <col min="2320" max="2320" width="34.875" style="374" customWidth="1"/>
    <col min="2321" max="2321" width="8.375" style="374" customWidth="1"/>
    <col min="2322" max="2322" width="9.875" style="374" customWidth="1"/>
    <col min="2323" max="2323" width="13.375" style="374" customWidth="1"/>
    <col min="2324" max="2324" width="10.875" style="374" customWidth="1"/>
    <col min="2325" max="2325" width="7.375" style="374" customWidth="1"/>
    <col min="2326" max="2326" width="10.375" style="374" customWidth="1"/>
    <col min="2327" max="2327" width="11.875" style="374" customWidth="1"/>
    <col min="2328" max="2328" width="20.375" style="374" customWidth="1"/>
    <col min="2329" max="2332" width="10.875" style="374" customWidth="1"/>
    <col min="2333" max="2333" width="9.125" style="374" customWidth="1"/>
    <col min="2334" max="2334" width="10.75" style="374" customWidth="1"/>
    <col min="2335" max="2335" width="9.125" style="374" customWidth="1"/>
    <col min="2336" max="2336" width="12" style="374" customWidth="1"/>
    <col min="2337" max="2337" width="9.625" style="374"/>
    <col min="2338" max="2338" width="0" style="374" hidden="1" customWidth="1"/>
    <col min="2339" max="2574" width="9.625" style="374"/>
    <col min="2575" max="2575" width="6.125" style="374" customWidth="1"/>
    <col min="2576" max="2576" width="34.875" style="374" customWidth="1"/>
    <col min="2577" max="2577" width="8.375" style="374" customWidth="1"/>
    <col min="2578" max="2578" width="9.875" style="374" customWidth="1"/>
    <col min="2579" max="2579" width="13.375" style="374" customWidth="1"/>
    <col min="2580" max="2580" width="10.875" style="374" customWidth="1"/>
    <col min="2581" max="2581" width="7.375" style="374" customWidth="1"/>
    <col min="2582" max="2582" width="10.375" style="374" customWidth="1"/>
    <col min="2583" max="2583" width="11.875" style="374" customWidth="1"/>
    <col min="2584" max="2584" width="20.375" style="374" customWidth="1"/>
    <col min="2585" max="2588" width="10.875" style="374" customWidth="1"/>
    <col min="2589" max="2589" width="9.125" style="374" customWidth="1"/>
    <col min="2590" max="2590" width="10.75" style="374" customWidth="1"/>
    <col min="2591" max="2591" width="9.125" style="374" customWidth="1"/>
    <col min="2592" max="2592" width="12" style="374" customWidth="1"/>
    <col min="2593" max="2593" width="9.625" style="374"/>
    <col min="2594" max="2594" width="0" style="374" hidden="1" customWidth="1"/>
    <col min="2595" max="2830" width="9.625" style="374"/>
    <col min="2831" max="2831" width="6.125" style="374" customWidth="1"/>
    <col min="2832" max="2832" width="34.875" style="374" customWidth="1"/>
    <col min="2833" max="2833" width="8.375" style="374" customWidth="1"/>
    <col min="2834" max="2834" width="9.875" style="374" customWidth="1"/>
    <col min="2835" max="2835" width="13.375" style="374" customWidth="1"/>
    <col min="2836" max="2836" width="10.875" style="374" customWidth="1"/>
    <col min="2837" max="2837" width="7.375" style="374" customWidth="1"/>
    <col min="2838" max="2838" width="10.375" style="374" customWidth="1"/>
    <col min="2839" max="2839" width="11.875" style="374" customWidth="1"/>
    <col min="2840" max="2840" width="20.375" style="374" customWidth="1"/>
    <col min="2841" max="2844" width="10.875" style="374" customWidth="1"/>
    <col min="2845" max="2845" width="9.125" style="374" customWidth="1"/>
    <col min="2846" max="2846" width="10.75" style="374" customWidth="1"/>
    <col min="2847" max="2847" width="9.125" style="374" customWidth="1"/>
    <col min="2848" max="2848" width="12" style="374" customWidth="1"/>
    <col min="2849" max="2849" width="9.625" style="374"/>
    <col min="2850" max="2850" width="0" style="374" hidden="1" customWidth="1"/>
    <col min="2851" max="3086" width="9.625" style="374"/>
    <col min="3087" max="3087" width="6.125" style="374" customWidth="1"/>
    <col min="3088" max="3088" width="34.875" style="374" customWidth="1"/>
    <col min="3089" max="3089" width="8.375" style="374" customWidth="1"/>
    <col min="3090" max="3090" width="9.875" style="374" customWidth="1"/>
    <col min="3091" max="3091" width="13.375" style="374" customWidth="1"/>
    <col min="3092" max="3092" width="10.875" style="374" customWidth="1"/>
    <col min="3093" max="3093" width="7.375" style="374" customWidth="1"/>
    <col min="3094" max="3094" width="10.375" style="374" customWidth="1"/>
    <col min="3095" max="3095" width="11.875" style="374" customWidth="1"/>
    <col min="3096" max="3096" width="20.375" style="374" customWidth="1"/>
    <col min="3097" max="3100" width="10.875" style="374" customWidth="1"/>
    <col min="3101" max="3101" width="9.125" style="374" customWidth="1"/>
    <col min="3102" max="3102" width="10.75" style="374" customWidth="1"/>
    <col min="3103" max="3103" width="9.125" style="374" customWidth="1"/>
    <col min="3104" max="3104" width="12" style="374" customWidth="1"/>
    <col min="3105" max="3105" width="9.625" style="374"/>
    <col min="3106" max="3106" width="0" style="374" hidden="1" customWidth="1"/>
    <col min="3107" max="3342" width="9.625" style="374"/>
    <col min="3343" max="3343" width="6.125" style="374" customWidth="1"/>
    <col min="3344" max="3344" width="34.875" style="374" customWidth="1"/>
    <col min="3345" max="3345" width="8.375" style="374" customWidth="1"/>
    <col min="3346" max="3346" width="9.875" style="374" customWidth="1"/>
    <col min="3347" max="3347" width="13.375" style="374" customWidth="1"/>
    <col min="3348" max="3348" width="10.875" style="374" customWidth="1"/>
    <col min="3349" max="3349" width="7.375" style="374" customWidth="1"/>
    <col min="3350" max="3350" width="10.375" style="374" customWidth="1"/>
    <col min="3351" max="3351" width="11.875" style="374" customWidth="1"/>
    <col min="3352" max="3352" width="20.375" style="374" customWidth="1"/>
    <col min="3353" max="3356" width="10.875" style="374" customWidth="1"/>
    <col min="3357" max="3357" width="9.125" style="374" customWidth="1"/>
    <col min="3358" max="3358" width="10.75" style="374" customWidth="1"/>
    <col min="3359" max="3359" width="9.125" style="374" customWidth="1"/>
    <col min="3360" max="3360" width="12" style="374" customWidth="1"/>
    <col min="3361" max="3361" width="9.625" style="374"/>
    <col min="3362" max="3362" width="0" style="374" hidden="1" customWidth="1"/>
    <col min="3363" max="3598" width="9.625" style="374"/>
    <col min="3599" max="3599" width="6.125" style="374" customWidth="1"/>
    <col min="3600" max="3600" width="34.875" style="374" customWidth="1"/>
    <col min="3601" max="3601" width="8.375" style="374" customWidth="1"/>
    <col min="3602" max="3602" width="9.875" style="374" customWidth="1"/>
    <col min="3603" max="3603" width="13.375" style="374" customWidth="1"/>
    <col min="3604" max="3604" width="10.875" style="374" customWidth="1"/>
    <col min="3605" max="3605" width="7.375" style="374" customWidth="1"/>
    <col min="3606" max="3606" width="10.375" style="374" customWidth="1"/>
    <col min="3607" max="3607" width="11.875" style="374" customWidth="1"/>
    <col min="3608" max="3608" width="20.375" style="374" customWidth="1"/>
    <col min="3609" max="3612" width="10.875" style="374" customWidth="1"/>
    <col min="3613" max="3613" width="9.125" style="374" customWidth="1"/>
    <col min="3614" max="3614" width="10.75" style="374" customWidth="1"/>
    <col min="3615" max="3615" width="9.125" style="374" customWidth="1"/>
    <col min="3616" max="3616" width="12" style="374" customWidth="1"/>
    <col min="3617" max="3617" width="9.625" style="374"/>
    <col min="3618" max="3618" width="0" style="374" hidden="1" customWidth="1"/>
    <col min="3619" max="3854" width="9.625" style="374"/>
    <col min="3855" max="3855" width="6.125" style="374" customWidth="1"/>
    <col min="3856" max="3856" width="34.875" style="374" customWidth="1"/>
    <col min="3857" max="3857" width="8.375" style="374" customWidth="1"/>
    <col min="3858" max="3858" width="9.875" style="374" customWidth="1"/>
    <col min="3859" max="3859" width="13.375" style="374" customWidth="1"/>
    <col min="3860" max="3860" width="10.875" style="374" customWidth="1"/>
    <col min="3861" max="3861" width="7.375" style="374" customWidth="1"/>
    <col min="3862" max="3862" width="10.375" style="374" customWidth="1"/>
    <col min="3863" max="3863" width="11.875" style="374" customWidth="1"/>
    <col min="3864" max="3864" width="20.375" style="374" customWidth="1"/>
    <col min="3865" max="3868" width="10.875" style="374" customWidth="1"/>
    <col min="3869" max="3869" width="9.125" style="374" customWidth="1"/>
    <col min="3870" max="3870" width="10.75" style="374" customWidth="1"/>
    <col min="3871" max="3871" width="9.125" style="374" customWidth="1"/>
    <col min="3872" max="3872" width="12" style="374" customWidth="1"/>
    <col min="3873" max="3873" width="9.625" style="374"/>
    <col min="3874" max="3874" width="0" style="374" hidden="1" customWidth="1"/>
    <col min="3875" max="4110" width="9.625" style="374"/>
    <col min="4111" max="4111" width="6.125" style="374" customWidth="1"/>
    <col min="4112" max="4112" width="34.875" style="374" customWidth="1"/>
    <col min="4113" max="4113" width="8.375" style="374" customWidth="1"/>
    <col min="4114" max="4114" width="9.875" style="374" customWidth="1"/>
    <col min="4115" max="4115" width="13.375" style="374" customWidth="1"/>
    <col min="4116" max="4116" width="10.875" style="374" customWidth="1"/>
    <col min="4117" max="4117" width="7.375" style="374" customWidth="1"/>
    <col min="4118" max="4118" width="10.375" style="374" customWidth="1"/>
    <col min="4119" max="4119" width="11.875" style="374" customWidth="1"/>
    <col min="4120" max="4120" width="20.375" style="374" customWidth="1"/>
    <col min="4121" max="4124" width="10.875" style="374" customWidth="1"/>
    <col min="4125" max="4125" width="9.125" style="374" customWidth="1"/>
    <col min="4126" max="4126" width="10.75" style="374" customWidth="1"/>
    <col min="4127" max="4127" width="9.125" style="374" customWidth="1"/>
    <col min="4128" max="4128" width="12" style="374" customWidth="1"/>
    <col min="4129" max="4129" width="9.625" style="374"/>
    <col min="4130" max="4130" width="0" style="374" hidden="1" customWidth="1"/>
    <col min="4131" max="4366" width="9.625" style="374"/>
    <col min="4367" max="4367" width="6.125" style="374" customWidth="1"/>
    <col min="4368" max="4368" width="34.875" style="374" customWidth="1"/>
    <col min="4369" max="4369" width="8.375" style="374" customWidth="1"/>
    <col min="4370" max="4370" width="9.875" style="374" customWidth="1"/>
    <col min="4371" max="4371" width="13.375" style="374" customWidth="1"/>
    <col min="4372" max="4372" width="10.875" style="374" customWidth="1"/>
    <col min="4373" max="4373" width="7.375" style="374" customWidth="1"/>
    <col min="4374" max="4374" width="10.375" style="374" customWidth="1"/>
    <col min="4375" max="4375" width="11.875" style="374" customWidth="1"/>
    <col min="4376" max="4376" width="20.375" style="374" customWidth="1"/>
    <col min="4377" max="4380" width="10.875" style="374" customWidth="1"/>
    <col min="4381" max="4381" width="9.125" style="374" customWidth="1"/>
    <col min="4382" max="4382" width="10.75" style="374" customWidth="1"/>
    <col min="4383" max="4383" width="9.125" style="374" customWidth="1"/>
    <col min="4384" max="4384" width="12" style="374" customWidth="1"/>
    <col min="4385" max="4385" width="9.625" style="374"/>
    <col min="4386" max="4386" width="0" style="374" hidden="1" customWidth="1"/>
    <col min="4387" max="4622" width="9.625" style="374"/>
    <col min="4623" max="4623" width="6.125" style="374" customWidth="1"/>
    <col min="4624" max="4624" width="34.875" style="374" customWidth="1"/>
    <col min="4625" max="4625" width="8.375" style="374" customWidth="1"/>
    <col min="4626" max="4626" width="9.875" style="374" customWidth="1"/>
    <col min="4627" max="4627" width="13.375" style="374" customWidth="1"/>
    <col min="4628" max="4628" width="10.875" style="374" customWidth="1"/>
    <col min="4629" max="4629" width="7.375" style="374" customWidth="1"/>
    <col min="4630" max="4630" width="10.375" style="374" customWidth="1"/>
    <col min="4631" max="4631" width="11.875" style="374" customWidth="1"/>
    <col min="4632" max="4632" width="20.375" style="374" customWidth="1"/>
    <col min="4633" max="4636" width="10.875" style="374" customWidth="1"/>
    <col min="4637" max="4637" width="9.125" style="374" customWidth="1"/>
    <col min="4638" max="4638" width="10.75" style="374" customWidth="1"/>
    <col min="4639" max="4639" width="9.125" style="374" customWidth="1"/>
    <col min="4640" max="4640" width="12" style="374" customWidth="1"/>
    <col min="4641" max="4641" width="9.625" style="374"/>
    <col min="4642" max="4642" width="0" style="374" hidden="1" customWidth="1"/>
    <col min="4643" max="4878" width="9.625" style="374"/>
    <col min="4879" max="4879" width="6.125" style="374" customWidth="1"/>
    <col min="4880" max="4880" width="34.875" style="374" customWidth="1"/>
    <col min="4881" max="4881" width="8.375" style="374" customWidth="1"/>
    <col min="4882" max="4882" width="9.875" style="374" customWidth="1"/>
    <col min="4883" max="4883" width="13.375" style="374" customWidth="1"/>
    <col min="4884" max="4884" width="10.875" style="374" customWidth="1"/>
    <col min="4885" max="4885" width="7.375" style="374" customWidth="1"/>
    <col min="4886" max="4886" width="10.375" style="374" customWidth="1"/>
    <col min="4887" max="4887" width="11.875" style="374" customWidth="1"/>
    <col min="4888" max="4888" width="20.375" style="374" customWidth="1"/>
    <col min="4889" max="4892" width="10.875" style="374" customWidth="1"/>
    <col min="4893" max="4893" width="9.125" style="374" customWidth="1"/>
    <col min="4894" max="4894" width="10.75" style="374" customWidth="1"/>
    <col min="4895" max="4895" width="9.125" style="374" customWidth="1"/>
    <col min="4896" max="4896" width="12" style="374" customWidth="1"/>
    <col min="4897" max="4897" width="9.625" style="374"/>
    <col min="4898" max="4898" width="0" style="374" hidden="1" customWidth="1"/>
    <col min="4899" max="5134" width="9.625" style="374"/>
    <col min="5135" max="5135" width="6.125" style="374" customWidth="1"/>
    <col min="5136" max="5136" width="34.875" style="374" customWidth="1"/>
    <col min="5137" max="5137" width="8.375" style="374" customWidth="1"/>
    <col min="5138" max="5138" width="9.875" style="374" customWidth="1"/>
    <col min="5139" max="5139" width="13.375" style="374" customWidth="1"/>
    <col min="5140" max="5140" width="10.875" style="374" customWidth="1"/>
    <col min="5141" max="5141" width="7.375" style="374" customWidth="1"/>
    <col min="5142" max="5142" width="10.375" style="374" customWidth="1"/>
    <col min="5143" max="5143" width="11.875" style="374" customWidth="1"/>
    <col min="5144" max="5144" width="20.375" style="374" customWidth="1"/>
    <col min="5145" max="5148" width="10.875" style="374" customWidth="1"/>
    <col min="5149" max="5149" width="9.125" style="374" customWidth="1"/>
    <col min="5150" max="5150" width="10.75" style="374" customWidth="1"/>
    <col min="5151" max="5151" width="9.125" style="374" customWidth="1"/>
    <col min="5152" max="5152" width="12" style="374" customWidth="1"/>
    <col min="5153" max="5153" width="9.625" style="374"/>
    <col min="5154" max="5154" width="0" style="374" hidden="1" customWidth="1"/>
    <col min="5155" max="5390" width="9.625" style="374"/>
    <col min="5391" max="5391" width="6.125" style="374" customWidth="1"/>
    <col min="5392" max="5392" width="34.875" style="374" customWidth="1"/>
    <col min="5393" max="5393" width="8.375" style="374" customWidth="1"/>
    <col min="5394" max="5394" width="9.875" style="374" customWidth="1"/>
    <col min="5395" max="5395" width="13.375" style="374" customWidth="1"/>
    <col min="5396" max="5396" width="10.875" style="374" customWidth="1"/>
    <col min="5397" max="5397" width="7.375" style="374" customWidth="1"/>
    <col min="5398" max="5398" width="10.375" style="374" customWidth="1"/>
    <col min="5399" max="5399" width="11.875" style="374" customWidth="1"/>
    <col min="5400" max="5400" width="20.375" style="374" customWidth="1"/>
    <col min="5401" max="5404" width="10.875" style="374" customWidth="1"/>
    <col min="5405" max="5405" width="9.125" style="374" customWidth="1"/>
    <col min="5406" max="5406" width="10.75" style="374" customWidth="1"/>
    <col min="5407" max="5407" width="9.125" style="374" customWidth="1"/>
    <col min="5408" max="5408" width="12" style="374" customWidth="1"/>
    <col min="5409" max="5409" width="9.625" style="374"/>
    <col min="5410" max="5410" width="0" style="374" hidden="1" customWidth="1"/>
    <col min="5411" max="5646" width="9.625" style="374"/>
    <col min="5647" max="5647" width="6.125" style="374" customWidth="1"/>
    <col min="5648" max="5648" width="34.875" style="374" customWidth="1"/>
    <col min="5649" max="5649" width="8.375" style="374" customWidth="1"/>
    <col min="5650" max="5650" width="9.875" style="374" customWidth="1"/>
    <col min="5651" max="5651" width="13.375" style="374" customWidth="1"/>
    <col min="5652" max="5652" width="10.875" style="374" customWidth="1"/>
    <col min="5653" max="5653" width="7.375" style="374" customWidth="1"/>
    <col min="5654" max="5654" width="10.375" style="374" customWidth="1"/>
    <col min="5655" max="5655" width="11.875" style="374" customWidth="1"/>
    <col min="5656" max="5656" width="20.375" style="374" customWidth="1"/>
    <col min="5657" max="5660" width="10.875" style="374" customWidth="1"/>
    <col min="5661" max="5661" width="9.125" style="374" customWidth="1"/>
    <col min="5662" max="5662" width="10.75" style="374" customWidth="1"/>
    <col min="5663" max="5663" width="9.125" style="374" customWidth="1"/>
    <col min="5664" max="5664" width="12" style="374" customWidth="1"/>
    <col min="5665" max="5665" width="9.625" style="374"/>
    <col min="5666" max="5666" width="0" style="374" hidden="1" customWidth="1"/>
    <col min="5667" max="5902" width="9.625" style="374"/>
    <col min="5903" max="5903" width="6.125" style="374" customWidth="1"/>
    <col min="5904" max="5904" width="34.875" style="374" customWidth="1"/>
    <col min="5905" max="5905" width="8.375" style="374" customWidth="1"/>
    <col min="5906" max="5906" width="9.875" style="374" customWidth="1"/>
    <col min="5907" max="5907" width="13.375" style="374" customWidth="1"/>
    <col min="5908" max="5908" width="10.875" style="374" customWidth="1"/>
    <col min="5909" max="5909" width="7.375" style="374" customWidth="1"/>
    <col min="5910" max="5910" width="10.375" style="374" customWidth="1"/>
    <col min="5911" max="5911" width="11.875" style="374" customWidth="1"/>
    <col min="5912" max="5912" width="20.375" style="374" customWidth="1"/>
    <col min="5913" max="5916" width="10.875" style="374" customWidth="1"/>
    <col min="5917" max="5917" width="9.125" style="374" customWidth="1"/>
    <col min="5918" max="5918" width="10.75" style="374" customWidth="1"/>
    <col min="5919" max="5919" width="9.125" style="374" customWidth="1"/>
    <col min="5920" max="5920" width="12" style="374" customWidth="1"/>
    <col min="5921" max="5921" width="9.625" style="374"/>
    <col min="5922" max="5922" width="0" style="374" hidden="1" customWidth="1"/>
    <col min="5923" max="6158" width="9.625" style="374"/>
    <col min="6159" max="6159" width="6.125" style="374" customWidth="1"/>
    <col min="6160" max="6160" width="34.875" style="374" customWidth="1"/>
    <col min="6161" max="6161" width="8.375" style="374" customWidth="1"/>
    <col min="6162" max="6162" width="9.875" style="374" customWidth="1"/>
    <col min="6163" max="6163" width="13.375" style="374" customWidth="1"/>
    <col min="6164" max="6164" width="10.875" style="374" customWidth="1"/>
    <col min="6165" max="6165" width="7.375" style="374" customWidth="1"/>
    <col min="6166" max="6166" width="10.375" style="374" customWidth="1"/>
    <col min="6167" max="6167" width="11.875" style="374" customWidth="1"/>
    <col min="6168" max="6168" width="20.375" style="374" customWidth="1"/>
    <col min="6169" max="6172" width="10.875" style="374" customWidth="1"/>
    <col min="6173" max="6173" width="9.125" style="374" customWidth="1"/>
    <col min="6174" max="6174" width="10.75" style="374" customWidth="1"/>
    <col min="6175" max="6175" width="9.125" style="374" customWidth="1"/>
    <col min="6176" max="6176" width="12" style="374" customWidth="1"/>
    <col min="6177" max="6177" width="9.625" style="374"/>
    <col min="6178" max="6178" width="0" style="374" hidden="1" customWidth="1"/>
    <col min="6179" max="6414" width="9.625" style="374"/>
    <col min="6415" max="6415" width="6.125" style="374" customWidth="1"/>
    <col min="6416" max="6416" width="34.875" style="374" customWidth="1"/>
    <col min="6417" max="6417" width="8.375" style="374" customWidth="1"/>
    <col min="6418" max="6418" width="9.875" style="374" customWidth="1"/>
    <col min="6419" max="6419" width="13.375" style="374" customWidth="1"/>
    <col min="6420" max="6420" width="10.875" style="374" customWidth="1"/>
    <col min="6421" max="6421" width="7.375" style="374" customWidth="1"/>
    <col min="6422" max="6422" width="10.375" style="374" customWidth="1"/>
    <col min="6423" max="6423" width="11.875" style="374" customWidth="1"/>
    <col min="6424" max="6424" width="20.375" style="374" customWidth="1"/>
    <col min="6425" max="6428" width="10.875" style="374" customWidth="1"/>
    <col min="6429" max="6429" width="9.125" style="374" customWidth="1"/>
    <col min="6430" max="6430" width="10.75" style="374" customWidth="1"/>
    <col min="6431" max="6431" width="9.125" style="374" customWidth="1"/>
    <col min="6432" max="6432" width="12" style="374" customWidth="1"/>
    <col min="6433" max="6433" width="9.625" style="374"/>
    <col min="6434" max="6434" width="0" style="374" hidden="1" customWidth="1"/>
    <col min="6435" max="6670" width="9.625" style="374"/>
    <col min="6671" max="6671" width="6.125" style="374" customWidth="1"/>
    <col min="6672" max="6672" width="34.875" style="374" customWidth="1"/>
    <col min="6673" max="6673" width="8.375" style="374" customWidth="1"/>
    <col min="6674" max="6674" width="9.875" style="374" customWidth="1"/>
    <col min="6675" max="6675" width="13.375" style="374" customWidth="1"/>
    <col min="6676" max="6676" width="10.875" style="374" customWidth="1"/>
    <col min="6677" max="6677" width="7.375" style="374" customWidth="1"/>
    <col min="6678" max="6678" width="10.375" style="374" customWidth="1"/>
    <col min="6679" max="6679" width="11.875" style="374" customWidth="1"/>
    <col min="6680" max="6680" width="20.375" style="374" customWidth="1"/>
    <col min="6681" max="6684" width="10.875" style="374" customWidth="1"/>
    <col min="6685" max="6685" width="9.125" style="374" customWidth="1"/>
    <col min="6686" max="6686" width="10.75" style="374" customWidth="1"/>
    <col min="6687" max="6687" width="9.125" style="374" customWidth="1"/>
    <col min="6688" max="6688" width="12" style="374" customWidth="1"/>
    <col min="6689" max="6689" width="9.625" style="374"/>
    <col min="6690" max="6690" width="0" style="374" hidden="1" customWidth="1"/>
    <col min="6691" max="6926" width="9.625" style="374"/>
    <col min="6927" max="6927" width="6.125" style="374" customWidth="1"/>
    <col min="6928" max="6928" width="34.875" style="374" customWidth="1"/>
    <col min="6929" max="6929" width="8.375" style="374" customWidth="1"/>
    <col min="6930" max="6930" width="9.875" style="374" customWidth="1"/>
    <col min="6931" max="6931" width="13.375" style="374" customWidth="1"/>
    <col min="6932" max="6932" width="10.875" style="374" customWidth="1"/>
    <col min="6933" max="6933" width="7.375" style="374" customWidth="1"/>
    <col min="6934" max="6934" width="10.375" style="374" customWidth="1"/>
    <col min="6935" max="6935" width="11.875" style="374" customWidth="1"/>
    <col min="6936" max="6936" width="20.375" style="374" customWidth="1"/>
    <col min="6937" max="6940" width="10.875" style="374" customWidth="1"/>
    <col min="6941" max="6941" width="9.125" style="374" customWidth="1"/>
    <col min="6942" max="6942" width="10.75" style="374" customWidth="1"/>
    <col min="6943" max="6943" width="9.125" style="374" customWidth="1"/>
    <col min="6944" max="6944" width="12" style="374" customWidth="1"/>
    <col min="6945" max="6945" width="9.625" style="374"/>
    <col min="6946" max="6946" width="0" style="374" hidden="1" customWidth="1"/>
    <col min="6947" max="7182" width="9.625" style="374"/>
    <col min="7183" max="7183" width="6.125" style="374" customWidth="1"/>
    <col min="7184" max="7184" width="34.875" style="374" customWidth="1"/>
    <col min="7185" max="7185" width="8.375" style="374" customWidth="1"/>
    <col min="7186" max="7186" width="9.875" style="374" customWidth="1"/>
    <col min="7187" max="7187" width="13.375" style="374" customWidth="1"/>
    <col min="7188" max="7188" width="10.875" style="374" customWidth="1"/>
    <col min="7189" max="7189" width="7.375" style="374" customWidth="1"/>
    <col min="7190" max="7190" width="10.375" style="374" customWidth="1"/>
    <col min="7191" max="7191" width="11.875" style="374" customWidth="1"/>
    <col min="7192" max="7192" width="20.375" style="374" customWidth="1"/>
    <col min="7193" max="7196" width="10.875" style="374" customWidth="1"/>
    <col min="7197" max="7197" width="9.125" style="374" customWidth="1"/>
    <col min="7198" max="7198" width="10.75" style="374" customWidth="1"/>
    <col min="7199" max="7199" width="9.125" style="374" customWidth="1"/>
    <col min="7200" max="7200" width="12" style="374" customWidth="1"/>
    <col min="7201" max="7201" width="9.625" style="374"/>
    <col min="7202" max="7202" width="0" style="374" hidden="1" customWidth="1"/>
    <col min="7203" max="7438" width="9.625" style="374"/>
    <col min="7439" max="7439" width="6.125" style="374" customWidth="1"/>
    <col min="7440" max="7440" width="34.875" style="374" customWidth="1"/>
    <col min="7441" max="7441" width="8.375" style="374" customWidth="1"/>
    <col min="7442" max="7442" width="9.875" style="374" customWidth="1"/>
    <col min="7443" max="7443" width="13.375" style="374" customWidth="1"/>
    <col min="7444" max="7444" width="10.875" style="374" customWidth="1"/>
    <col min="7445" max="7445" width="7.375" style="374" customWidth="1"/>
    <col min="7446" max="7446" width="10.375" style="374" customWidth="1"/>
    <col min="7447" max="7447" width="11.875" style="374" customWidth="1"/>
    <col min="7448" max="7448" width="20.375" style="374" customWidth="1"/>
    <col min="7449" max="7452" width="10.875" style="374" customWidth="1"/>
    <col min="7453" max="7453" width="9.125" style="374" customWidth="1"/>
    <col min="7454" max="7454" width="10.75" style="374" customWidth="1"/>
    <col min="7455" max="7455" width="9.125" style="374" customWidth="1"/>
    <col min="7456" max="7456" width="12" style="374" customWidth="1"/>
    <col min="7457" max="7457" width="9.625" style="374"/>
    <col min="7458" max="7458" width="0" style="374" hidden="1" customWidth="1"/>
    <col min="7459" max="7694" width="9.625" style="374"/>
    <col min="7695" max="7695" width="6.125" style="374" customWidth="1"/>
    <col min="7696" max="7696" width="34.875" style="374" customWidth="1"/>
    <col min="7697" max="7697" width="8.375" style="374" customWidth="1"/>
    <col min="7698" max="7698" width="9.875" style="374" customWidth="1"/>
    <col min="7699" max="7699" width="13.375" style="374" customWidth="1"/>
    <col min="7700" max="7700" width="10.875" style="374" customWidth="1"/>
    <col min="7701" max="7701" width="7.375" style="374" customWidth="1"/>
    <col min="7702" max="7702" width="10.375" style="374" customWidth="1"/>
    <col min="7703" max="7703" width="11.875" style="374" customWidth="1"/>
    <col min="7704" max="7704" width="20.375" style="374" customWidth="1"/>
    <col min="7705" max="7708" width="10.875" style="374" customWidth="1"/>
    <col min="7709" max="7709" width="9.125" style="374" customWidth="1"/>
    <col min="7710" max="7710" width="10.75" style="374" customWidth="1"/>
    <col min="7711" max="7711" width="9.125" style="374" customWidth="1"/>
    <col min="7712" max="7712" width="12" style="374" customWidth="1"/>
    <col min="7713" max="7713" width="9.625" style="374"/>
    <col min="7714" max="7714" width="0" style="374" hidden="1" customWidth="1"/>
    <col min="7715" max="7950" width="9.625" style="374"/>
    <col min="7951" max="7951" width="6.125" style="374" customWidth="1"/>
    <col min="7952" max="7952" width="34.875" style="374" customWidth="1"/>
    <col min="7953" max="7953" width="8.375" style="374" customWidth="1"/>
    <col min="7954" max="7954" width="9.875" style="374" customWidth="1"/>
    <col min="7955" max="7955" width="13.375" style="374" customWidth="1"/>
    <col min="7956" max="7956" width="10.875" style="374" customWidth="1"/>
    <col min="7957" max="7957" width="7.375" style="374" customWidth="1"/>
    <col min="7958" max="7958" width="10.375" style="374" customWidth="1"/>
    <col min="7959" max="7959" width="11.875" style="374" customWidth="1"/>
    <col min="7960" max="7960" width="20.375" style="374" customWidth="1"/>
    <col min="7961" max="7964" width="10.875" style="374" customWidth="1"/>
    <col min="7965" max="7965" width="9.125" style="374" customWidth="1"/>
    <col min="7966" max="7966" width="10.75" style="374" customWidth="1"/>
    <col min="7967" max="7967" width="9.125" style="374" customWidth="1"/>
    <col min="7968" max="7968" width="12" style="374" customWidth="1"/>
    <col min="7969" max="7969" width="9.625" style="374"/>
    <col min="7970" max="7970" width="0" style="374" hidden="1" customWidth="1"/>
    <col min="7971" max="8206" width="9.625" style="374"/>
    <col min="8207" max="8207" width="6.125" style="374" customWidth="1"/>
    <col min="8208" max="8208" width="34.875" style="374" customWidth="1"/>
    <col min="8209" max="8209" width="8.375" style="374" customWidth="1"/>
    <col min="8210" max="8210" width="9.875" style="374" customWidth="1"/>
    <col min="8211" max="8211" width="13.375" style="374" customWidth="1"/>
    <col min="8212" max="8212" width="10.875" style="374" customWidth="1"/>
    <col min="8213" max="8213" width="7.375" style="374" customWidth="1"/>
    <col min="8214" max="8214" width="10.375" style="374" customWidth="1"/>
    <col min="8215" max="8215" width="11.875" style="374" customWidth="1"/>
    <col min="8216" max="8216" width="20.375" style="374" customWidth="1"/>
    <col min="8217" max="8220" width="10.875" style="374" customWidth="1"/>
    <col min="8221" max="8221" width="9.125" style="374" customWidth="1"/>
    <col min="8222" max="8222" width="10.75" style="374" customWidth="1"/>
    <col min="8223" max="8223" width="9.125" style="374" customWidth="1"/>
    <col min="8224" max="8224" width="12" style="374" customWidth="1"/>
    <col min="8225" max="8225" width="9.625" style="374"/>
    <col min="8226" max="8226" width="0" style="374" hidden="1" customWidth="1"/>
    <col min="8227" max="8462" width="9.625" style="374"/>
    <col min="8463" max="8463" width="6.125" style="374" customWidth="1"/>
    <col min="8464" max="8464" width="34.875" style="374" customWidth="1"/>
    <col min="8465" max="8465" width="8.375" style="374" customWidth="1"/>
    <col min="8466" max="8466" width="9.875" style="374" customWidth="1"/>
    <col min="8467" max="8467" width="13.375" style="374" customWidth="1"/>
    <col min="8468" max="8468" width="10.875" style="374" customWidth="1"/>
    <col min="8469" max="8469" width="7.375" style="374" customWidth="1"/>
    <col min="8470" max="8470" width="10.375" style="374" customWidth="1"/>
    <col min="8471" max="8471" width="11.875" style="374" customWidth="1"/>
    <col min="8472" max="8472" width="20.375" style="374" customWidth="1"/>
    <col min="8473" max="8476" width="10.875" style="374" customWidth="1"/>
    <col min="8477" max="8477" width="9.125" style="374" customWidth="1"/>
    <col min="8478" max="8478" width="10.75" style="374" customWidth="1"/>
    <col min="8479" max="8479" width="9.125" style="374" customWidth="1"/>
    <col min="8480" max="8480" width="12" style="374" customWidth="1"/>
    <col min="8481" max="8481" width="9.625" style="374"/>
    <col min="8482" max="8482" width="0" style="374" hidden="1" customWidth="1"/>
    <col min="8483" max="8718" width="9.625" style="374"/>
    <col min="8719" max="8719" width="6.125" style="374" customWidth="1"/>
    <col min="8720" max="8720" width="34.875" style="374" customWidth="1"/>
    <col min="8721" max="8721" width="8.375" style="374" customWidth="1"/>
    <col min="8722" max="8722" width="9.875" style="374" customWidth="1"/>
    <col min="8723" max="8723" width="13.375" style="374" customWidth="1"/>
    <col min="8724" max="8724" width="10.875" style="374" customWidth="1"/>
    <col min="8725" max="8725" width="7.375" style="374" customWidth="1"/>
    <col min="8726" max="8726" width="10.375" style="374" customWidth="1"/>
    <col min="8727" max="8727" width="11.875" style="374" customWidth="1"/>
    <col min="8728" max="8728" width="20.375" style="374" customWidth="1"/>
    <col min="8729" max="8732" width="10.875" style="374" customWidth="1"/>
    <col min="8733" max="8733" width="9.125" style="374" customWidth="1"/>
    <col min="8734" max="8734" width="10.75" style="374" customWidth="1"/>
    <col min="8735" max="8735" width="9.125" style="374" customWidth="1"/>
    <col min="8736" max="8736" width="12" style="374" customWidth="1"/>
    <col min="8737" max="8737" width="9.625" style="374"/>
    <col min="8738" max="8738" width="0" style="374" hidden="1" customWidth="1"/>
    <col min="8739" max="8974" width="9.625" style="374"/>
    <col min="8975" max="8975" width="6.125" style="374" customWidth="1"/>
    <col min="8976" max="8976" width="34.875" style="374" customWidth="1"/>
    <col min="8977" max="8977" width="8.375" style="374" customWidth="1"/>
    <col min="8978" max="8978" width="9.875" style="374" customWidth="1"/>
    <col min="8979" max="8979" width="13.375" style="374" customWidth="1"/>
    <col min="8980" max="8980" width="10.875" style="374" customWidth="1"/>
    <col min="8981" max="8981" width="7.375" style="374" customWidth="1"/>
    <col min="8982" max="8982" width="10.375" style="374" customWidth="1"/>
    <col min="8983" max="8983" width="11.875" style="374" customWidth="1"/>
    <col min="8984" max="8984" width="20.375" style="374" customWidth="1"/>
    <col min="8985" max="8988" width="10.875" style="374" customWidth="1"/>
    <col min="8989" max="8989" width="9.125" style="374" customWidth="1"/>
    <col min="8990" max="8990" width="10.75" style="374" customWidth="1"/>
    <col min="8991" max="8991" width="9.125" style="374" customWidth="1"/>
    <col min="8992" max="8992" width="12" style="374" customWidth="1"/>
    <col min="8993" max="8993" width="9.625" style="374"/>
    <col min="8994" max="8994" width="0" style="374" hidden="1" customWidth="1"/>
    <col min="8995" max="9230" width="9.625" style="374"/>
    <col min="9231" max="9231" width="6.125" style="374" customWidth="1"/>
    <col min="9232" max="9232" width="34.875" style="374" customWidth="1"/>
    <col min="9233" max="9233" width="8.375" style="374" customWidth="1"/>
    <col min="9234" max="9234" width="9.875" style="374" customWidth="1"/>
    <col min="9235" max="9235" width="13.375" style="374" customWidth="1"/>
    <col min="9236" max="9236" width="10.875" style="374" customWidth="1"/>
    <col min="9237" max="9237" width="7.375" style="374" customWidth="1"/>
    <col min="9238" max="9238" width="10.375" style="374" customWidth="1"/>
    <col min="9239" max="9239" width="11.875" style="374" customWidth="1"/>
    <col min="9240" max="9240" width="20.375" style="374" customWidth="1"/>
    <col min="9241" max="9244" width="10.875" style="374" customWidth="1"/>
    <col min="9245" max="9245" width="9.125" style="374" customWidth="1"/>
    <col min="9246" max="9246" width="10.75" style="374" customWidth="1"/>
    <col min="9247" max="9247" width="9.125" style="374" customWidth="1"/>
    <col min="9248" max="9248" width="12" style="374" customWidth="1"/>
    <col min="9249" max="9249" width="9.625" style="374"/>
    <col min="9250" max="9250" width="0" style="374" hidden="1" customWidth="1"/>
    <col min="9251" max="9486" width="9.625" style="374"/>
    <col min="9487" max="9487" width="6.125" style="374" customWidth="1"/>
    <col min="9488" max="9488" width="34.875" style="374" customWidth="1"/>
    <col min="9489" max="9489" width="8.375" style="374" customWidth="1"/>
    <col min="9490" max="9490" width="9.875" style="374" customWidth="1"/>
    <col min="9491" max="9491" width="13.375" style="374" customWidth="1"/>
    <col min="9492" max="9492" width="10.875" style="374" customWidth="1"/>
    <col min="9493" max="9493" width="7.375" style="374" customWidth="1"/>
    <col min="9494" max="9494" width="10.375" style="374" customWidth="1"/>
    <col min="9495" max="9495" width="11.875" style="374" customWidth="1"/>
    <col min="9496" max="9496" width="20.375" style="374" customWidth="1"/>
    <col min="9497" max="9500" width="10.875" style="374" customWidth="1"/>
    <col min="9501" max="9501" width="9.125" style="374" customWidth="1"/>
    <col min="9502" max="9502" width="10.75" style="374" customWidth="1"/>
    <col min="9503" max="9503" width="9.125" style="374" customWidth="1"/>
    <col min="9504" max="9504" width="12" style="374" customWidth="1"/>
    <col min="9505" max="9505" width="9.625" style="374"/>
    <col min="9506" max="9506" width="0" style="374" hidden="1" customWidth="1"/>
    <col min="9507" max="9742" width="9.625" style="374"/>
    <col min="9743" max="9743" width="6.125" style="374" customWidth="1"/>
    <col min="9744" max="9744" width="34.875" style="374" customWidth="1"/>
    <col min="9745" max="9745" width="8.375" style="374" customWidth="1"/>
    <col min="9746" max="9746" width="9.875" style="374" customWidth="1"/>
    <col min="9747" max="9747" width="13.375" style="374" customWidth="1"/>
    <col min="9748" max="9748" width="10.875" style="374" customWidth="1"/>
    <col min="9749" max="9749" width="7.375" style="374" customWidth="1"/>
    <col min="9750" max="9750" width="10.375" style="374" customWidth="1"/>
    <col min="9751" max="9751" width="11.875" style="374" customWidth="1"/>
    <col min="9752" max="9752" width="20.375" style="374" customWidth="1"/>
    <col min="9753" max="9756" width="10.875" style="374" customWidth="1"/>
    <col min="9757" max="9757" width="9.125" style="374" customWidth="1"/>
    <col min="9758" max="9758" width="10.75" style="374" customWidth="1"/>
    <col min="9759" max="9759" width="9.125" style="374" customWidth="1"/>
    <col min="9760" max="9760" width="12" style="374" customWidth="1"/>
    <col min="9761" max="9761" width="9.625" style="374"/>
    <col min="9762" max="9762" width="0" style="374" hidden="1" customWidth="1"/>
    <col min="9763" max="9998" width="9.625" style="374"/>
    <col min="9999" max="9999" width="6.125" style="374" customWidth="1"/>
    <col min="10000" max="10000" width="34.875" style="374" customWidth="1"/>
    <col min="10001" max="10001" width="8.375" style="374" customWidth="1"/>
    <col min="10002" max="10002" width="9.875" style="374" customWidth="1"/>
    <col min="10003" max="10003" width="13.375" style="374" customWidth="1"/>
    <col min="10004" max="10004" width="10.875" style="374" customWidth="1"/>
    <col min="10005" max="10005" width="7.375" style="374" customWidth="1"/>
    <col min="10006" max="10006" width="10.375" style="374" customWidth="1"/>
    <col min="10007" max="10007" width="11.875" style="374" customWidth="1"/>
    <col min="10008" max="10008" width="20.375" style="374" customWidth="1"/>
    <col min="10009" max="10012" width="10.875" style="374" customWidth="1"/>
    <col min="10013" max="10013" width="9.125" style="374" customWidth="1"/>
    <col min="10014" max="10014" width="10.75" style="374" customWidth="1"/>
    <col min="10015" max="10015" width="9.125" style="374" customWidth="1"/>
    <col min="10016" max="10016" width="12" style="374" customWidth="1"/>
    <col min="10017" max="10017" width="9.625" style="374"/>
    <col min="10018" max="10018" width="0" style="374" hidden="1" customWidth="1"/>
    <col min="10019" max="10254" width="9.625" style="374"/>
    <col min="10255" max="10255" width="6.125" style="374" customWidth="1"/>
    <col min="10256" max="10256" width="34.875" style="374" customWidth="1"/>
    <col min="10257" max="10257" width="8.375" style="374" customWidth="1"/>
    <col min="10258" max="10258" width="9.875" style="374" customWidth="1"/>
    <col min="10259" max="10259" width="13.375" style="374" customWidth="1"/>
    <col min="10260" max="10260" width="10.875" style="374" customWidth="1"/>
    <col min="10261" max="10261" width="7.375" style="374" customWidth="1"/>
    <col min="10262" max="10262" width="10.375" style="374" customWidth="1"/>
    <col min="10263" max="10263" width="11.875" style="374" customWidth="1"/>
    <col min="10264" max="10264" width="20.375" style="374" customWidth="1"/>
    <col min="10265" max="10268" width="10.875" style="374" customWidth="1"/>
    <col min="10269" max="10269" width="9.125" style="374" customWidth="1"/>
    <col min="10270" max="10270" width="10.75" style="374" customWidth="1"/>
    <col min="10271" max="10271" width="9.125" style="374" customWidth="1"/>
    <col min="10272" max="10272" width="12" style="374" customWidth="1"/>
    <col min="10273" max="10273" width="9.625" style="374"/>
    <col min="10274" max="10274" width="0" style="374" hidden="1" customWidth="1"/>
    <col min="10275" max="10510" width="9.625" style="374"/>
    <col min="10511" max="10511" width="6.125" style="374" customWidth="1"/>
    <col min="10512" max="10512" width="34.875" style="374" customWidth="1"/>
    <col min="10513" max="10513" width="8.375" style="374" customWidth="1"/>
    <col min="10514" max="10514" width="9.875" style="374" customWidth="1"/>
    <col min="10515" max="10515" width="13.375" style="374" customWidth="1"/>
    <col min="10516" max="10516" width="10.875" style="374" customWidth="1"/>
    <col min="10517" max="10517" width="7.375" style="374" customWidth="1"/>
    <col min="10518" max="10518" width="10.375" style="374" customWidth="1"/>
    <col min="10519" max="10519" width="11.875" style="374" customWidth="1"/>
    <col min="10520" max="10520" width="20.375" style="374" customWidth="1"/>
    <col min="10521" max="10524" width="10.875" style="374" customWidth="1"/>
    <col min="10525" max="10525" width="9.125" style="374" customWidth="1"/>
    <col min="10526" max="10526" width="10.75" style="374" customWidth="1"/>
    <col min="10527" max="10527" width="9.125" style="374" customWidth="1"/>
    <col min="10528" max="10528" width="12" style="374" customWidth="1"/>
    <col min="10529" max="10529" width="9.625" style="374"/>
    <col min="10530" max="10530" width="0" style="374" hidden="1" customWidth="1"/>
    <col min="10531" max="10766" width="9.625" style="374"/>
    <col min="10767" max="10767" width="6.125" style="374" customWidth="1"/>
    <col min="10768" max="10768" width="34.875" style="374" customWidth="1"/>
    <col min="10769" max="10769" width="8.375" style="374" customWidth="1"/>
    <col min="10770" max="10770" width="9.875" style="374" customWidth="1"/>
    <col min="10771" max="10771" width="13.375" style="374" customWidth="1"/>
    <col min="10772" max="10772" width="10.875" style="374" customWidth="1"/>
    <col min="10773" max="10773" width="7.375" style="374" customWidth="1"/>
    <col min="10774" max="10774" width="10.375" style="374" customWidth="1"/>
    <col min="10775" max="10775" width="11.875" style="374" customWidth="1"/>
    <col min="10776" max="10776" width="20.375" style="374" customWidth="1"/>
    <col min="10777" max="10780" width="10.875" style="374" customWidth="1"/>
    <col min="10781" max="10781" width="9.125" style="374" customWidth="1"/>
    <col min="10782" max="10782" width="10.75" style="374" customWidth="1"/>
    <col min="10783" max="10783" width="9.125" style="374" customWidth="1"/>
    <col min="10784" max="10784" width="12" style="374" customWidth="1"/>
    <col min="10785" max="10785" width="9.625" style="374"/>
    <col min="10786" max="10786" width="0" style="374" hidden="1" customWidth="1"/>
    <col min="10787" max="11022" width="9.625" style="374"/>
    <col min="11023" max="11023" width="6.125" style="374" customWidth="1"/>
    <col min="11024" max="11024" width="34.875" style="374" customWidth="1"/>
    <col min="11025" max="11025" width="8.375" style="374" customWidth="1"/>
    <col min="11026" max="11026" width="9.875" style="374" customWidth="1"/>
    <col min="11027" max="11027" width="13.375" style="374" customWidth="1"/>
    <col min="11028" max="11028" width="10.875" style="374" customWidth="1"/>
    <col min="11029" max="11029" width="7.375" style="374" customWidth="1"/>
    <col min="11030" max="11030" width="10.375" style="374" customWidth="1"/>
    <col min="11031" max="11031" width="11.875" style="374" customWidth="1"/>
    <col min="11032" max="11032" width="20.375" style="374" customWidth="1"/>
    <col min="11033" max="11036" width="10.875" style="374" customWidth="1"/>
    <col min="11037" max="11037" width="9.125" style="374" customWidth="1"/>
    <col min="11038" max="11038" width="10.75" style="374" customWidth="1"/>
    <col min="11039" max="11039" width="9.125" style="374" customWidth="1"/>
    <col min="11040" max="11040" width="12" style="374" customWidth="1"/>
    <col min="11041" max="11041" width="9.625" style="374"/>
    <col min="11042" max="11042" width="0" style="374" hidden="1" customWidth="1"/>
    <col min="11043" max="11278" width="9.625" style="374"/>
    <col min="11279" max="11279" width="6.125" style="374" customWidth="1"/>
    <col min="11280" max="11280" width="34.875" style="374" customWidth="1"/>
    <col min="11281" max="11281" width="8.375" style="374" customWidth="1"/>
    <col min="11282" max="11282" width="9.875" style="374" customWidth="1"/>
    <col min="11283" max="11283" width="13.375" style="374" customWidth="1"/>
    <col min="11284" max="11284" width="10.875" style="374" customWidth="1"/>
    <col min="11285" max="11285" width="7.375" style="374" customWidth="1"/>
    <col min="11286" max="11286" width="10.375" style="374" customWidth="1"/>
    <col min="11287" max="11287" width="11.875" style="374" customWidth="1"/>
    <col min="11288" max="11288" width="20.375" style="374" customWidth="1"/>
    <col min="11289" max="11292" width="10.875" style="374" customWidth="1"/>
    <col min="11293" max="11293" width="9.125" style="374" customWidth="1"/>
    <col min="11294" max="11294" width="10.75" style="374" customWidth="1"/>
    <col min="11295" max="11295" width="9.125" style="374" customWidth="1"/>
    <col min="11296" max="11296" width="12" style="374" customWidth="1"/>
    <col min="11297" max="11297" width="9.625" style="374"/>
    <col min="11298" max="11298" width="0" style="374" hidden="1" customWidth="1"/>
    <col min="11299" max="11534" width="9.625" style="374"/>
    <col min="11535" max="11535" width="6.125" style="374" customWidth="1"/>
    <col min="11536" max="11536" width="34.875" style="374" customWidth="1"/>
    <col min="11537" max="11537" width="8.375" style="374" customWidth="1"/>
    <col min="11538" max="11538" width="9.875" style="374" customWidth="1"/>
    <col min="11539" max="11539" width="13.375" style="374" customWidth="1"/>
    <col min="11540" max="11540" width="10.875" style="374" customWidth="1"/>
    <col min="11541" max="11541" width="7.375" style="374" customWidth="1"/>
    <col min="11542" max="11542" width="10.375" style="374" customWidth="1"/>
    <col min="11543" max="11543" width="11.875" style="374" customWidth="1"/>
    <col min="11544" max="11544" width="20.375" style="374" customWidth="1"/>
    <col min="11545" max="11548" width="10.875" style="374" customWidth="1"/>
    <col min="11549" max="11549" width="9.125" style="374" customWidth="1"/>
    <col min="11550" max="11550" width="10.75" style="374" customWidth="1"/>
    <col min="11551" max="11551" width="9.125" style="374" customWidth="1"/>
    <col min="11552" max="11552" width="12" style="374" customWidth="1"/>
    <col min="11553" max="11553" width="9.625" style="374"/>
    <col min="11554" max="11554" width="0" style="374" hidden="1" customWidth="1"/>
    <col min="11555" max="11790" width="9.625" style="374"/>
    <col min="11791" max="11791" width="6.125" style="374" customWidth="1"/>
    <col min="11792" max="11792" width="34.875" style="374" customWidth="1"/>
    <col min="11793" max="11793" width="8.375" style="374" customWidth="1"/>
    <col min="11794" max="11794" width="9.875" style="374" customWidth="1"/>
    <col min="11795" max="11795" width="13.375" style="374" customWidth="1"/>
    <col min="11796" max="11796" width="10.875" style="374" customWidth="1"/>
    <col min="11797" max="11797" width="7.375" style="374" customWidth="1"/>
    <col min="11798" max="11798" width="10.375" style="374" customWidth="1"/>
    <col min="11799" max="11799" width="11.875" style="374" customWidth="1"/>
    <col min="11800" max="11800" width="20.375" style="374" customWidth="1"/>
    <col min="11801" max="11804" width="10.875" style="374" customWidth="1"/>
    <col min="11805" max="11805" width="9.125" style="374" customWidth="1"/>
    <col min="11806" max="11806" width="10.75" style="374" customWidth="1"/>
    <col min="11807" max="11807" width="9.125" style="374" customWidth="1"/>
    <col min="11808" max="11808" width="12" style="374" customWidth="1"/>
    <col min="11809" max="11809" width="9.625" style="374"/>
    <col min="11810" max="11810" width="0" style="374" hidden="1" customWidth="1"/>
    <col min="11811" max="12046" width="9.625" style="374"/>
    <col min="12047" max="12047" width="6.125" style="374" customWidth="1"/>
    <col min="12048" max="12048" width="34.875" style="374" customWidth="1"/>
    <col min="12049" max="12049" width="8.375" style="374" customWidth="1"/>
    <col min="12050" max="12050" width="9.875" style="374" customWidth="1"/>
    <col min="12051" max="12051" width="13.375" style="374" customWidth="1"/>
    <col min="12052" max="12052" width="10.875" style="374" customWidth="1"/>
    <col min="12053" max="12053" width="7.375" style="374" customWidth="1"/>
    <col min="12054" max="12054" width="10.375" style="374" customWidth="1"/>
    <col min="12055" max="12055" width="11.875" style="374" customWidth="1"/>
    <col min="12056" max="12056" width="20.375" style="374" customWidth="1"/>
    <col min="12057" max="12060" width="10.875" style="374" customWidth="1"/>
    <col min="12061" max="12061" width="9.125" style="374" customWidth="1"/>
    <col min="12062" max="12062" width="10.75" style="374" customWidth="1"/>
    <col min="12063" max="12063" width="9.125" style="374" customWidth="1"/>
    <col min="12064" max="12064" width="12" style="374" customWidth="1"/>
    <col min="12065" max="12065" width="9.625" style="374"/>
    <col min="12066" max="12066" width="0" style="374" hidden="1" customWidth="1"/>
    <col min="12067" max="12302" width="9.625" style="374"/>
    <col min="12303" max="12303" width="6.125" style="374" customWidth="1"/>
    <col min="12304" max="12304" width="34.875" style="374" customWidth="1"/>
    <col min="12305" max="12305" width="8.375" style="374" customWidth="1"/>
    <col min="12306" max="12306" width="9.875" style="374" customWidth="1"/>
    <col min="12307" max="12307" width="13.375" style="374" customWidth="1"/>
    <col min="12308" max="12308" width="10.875" style="374" customWidth="1"/>
    <col min="12309" max="12309" width="7.375" style="374" customWidth="1"/>
    <col min="12310" max="12310" width="10.375" style="374" customWidth="1"/>
    <col min="12311" max="12311" width="11.875" style="374" customWidth="1"/>
    <col min="12312" max="12312" width="20.375" style="374" customWidth="1"/>
    <col min="12313" max="12316" width="10.875" style="374" customWidth="1"/>
    <col min="12317" max="12317" width="9.125" style="374" customWidth="1"/>
    <col min="12318" max="12318" width="10.75" style="374" customWidth="1"/>
    <col min="12319" max="12319" width="9.125" style="374" customWidth="1"/>
    <col min="12320" max="12320" width="12" style="374" customWidth="1"/>
    <col min="12321" max="12321" width="9.625" style="374"/>
    <col min="12322" max="12322" width="0" style="374" hidden="1" customWidth="1"/>
    <col min="12323" max="12558" width="9.625" style="374"/>
    <col min="12559" max="12559" width="6.125" style="374" customWidth="1"/>
    <col min="12560" max="12560" width="34.875" style="374" customWidth="1"/>
    <col min="12561" max="12561" width="8.375" style="374" customWidth="1"/>
    <col min="12562" max="12562" width="9.875" style="374" customWidth="1"/>
    <col min="12563" max="12563" width="13.375" style="374" customWidth="1"/>
    <col min="12564" max="12564" width="10.875" style="374" customWidth="1"/>
    <col min="12565" max="12565" width="7.375" style="374" customWidth="1"/>
    <col min="12566" max="12566" width="10.375" style="374" customWidth="1"/>
    <col min="12567" max="12567" width="11.875" style="374" customWidth="1"/>
    <col min="12568" max="12568" width="20.375" style="374" customWidth="1"/>
    <col min="12569" max="12572" width="10.875" style="374" customWidth="1"/>
    <col min="12573" max="12573" width="9.125" style="374" customWidth="1"/>
    <col min="12574" max="12574" width="10.75" style="374" customWidth="1"/>
    <col min="12575" max="12575" width="9.125" style="374" customWidth="1"/>
    <col min="12576" max="12576" width="12" style="374" customWidth="1"/>
    <col min="12577" max="12577" width="9.625" style="374"/>
    <col min="12578" max="12578" width="0" style="374" hidden="1" customWidth="1"/>
    <col min="12579" max="12814" width="9.625" style="374"/>
    <col min="12815" max="12815" width="6.125" style="374" customWidth="1"/>
    <col min="12816" max="12816" width="34.875" style="374" customWidth="1"/>
    <col min="12817" max="12817" width="8.375" style="374" customWidth="1"/>
    <col min="12818" max="12818" width="9.875" style="374" customWidth="1"/>
    <col min="12819" max="12819" width="13.375" style="374" customWidth="1"/>
    <col min="12820" max="12820" width="10.875" style="374" customWidth="1"/>
    <col min="12821" max="12821" width="7.375" style="374" customWidth="1"/>
    <col min="12822" max="12822" width="10.375" style="374" customWidth="1"/>
    <col min="12823" max="12823" width="11.875" style="374" customWidth="1"/>
    <col min="12824" max="12824" width="20.375" style="374" customWidth="1"/>
    <col min="12825" max="12828" width="10.875" style="374" customWidth="1"/>
    <col min="12829" max="12829" width="9.125" style="374" customWidth="1"/>
    <col min="12830" max="12830" width="10.75" style="374" customWidth="1"/>
    <col min="12831" max="12831" width="9.125" style="374" customWidth="1"/>
    <col min="12832" max="12832" width="12" style="374" customWidth="1"/>
    <col min="12833" max="12833" width="9.625" style="374"/>
    <col min="12834" max="12834" width="0" style="374" hidden="1" customWidth="1"/>
    <col min="12835" max="13070" width="9.625" style="374"/>
    <col min="13071" max="13071" width="6.125" style="374" customWidth="1"/>
    <col min="13072" max="13072" width="34.875" style="374" customWidth="1"/>
    <col min="13073" max="13073" width="8.375" style="374" customWidth="1"/>
    <col min="13074" max="13074" width="9.875" style="374" customWidth="1"/>
    <col min="13075" max="13075" width="13.375" style="374" customWidth="1"/>
    <col min="13076" max="13076" width="10.875" style="374" customWidth="1"/>
    <col min="13077" max="13077" width="7.375" style="374" customWidth="1"/>
    <col min="13078" max="13078" width="10.375" style="374" customWidth="1"/>
    <col min="13079" max="13079" width="11.875" style="374" customWidth="1"/>
    <col min="13080" max="13080" width="20.375" style="374" customWidth="1"/>
    <col min="13081" max="13084" width="10.875" style="374" customWidth="1"/>
    <col min="13085" max="13085" width="9.125" style="374" customWidth="1"/>
    <col min="13086" max="13086" width="10.75" style="374" customWidth="1"/>
    <col min="13087" max="13087" width="9.125" style="374" customWidth="1"/>
    <col min="13088" max="13088" width="12" style="374" customWidth="1"/>
    <col min="13089" max="13089" width="9.625" style="374"/>
    <col min="13090" max="13090" width="0" style="374" hidden="1" customWidth="1"/>
    <col min="13091" max="13326" width="9.625" style="374"/>
    <col min="13327" max="13327" width="6.125" style="374" customWidth="1"/>
    <col min="13328" max="13328" width="34.875" style="374" customWidth="1"/>
    <col min="13329" max="13329" width="8.375" style="374" customWidth="1"/>
    <col min="13330" max="13330" width="9.875" style="374" customWidth="1"/>
    <col min="13331" max="13331" width="13.375" style="374" customWidth="1"/>
    <col min="13332" max="13332" width="10.875" style="374" customWidth="1"/>
    <col min="13333" max="13333" width="7.375" style="374" customWidth="1"/>
    <col min="13334" max="13334" width="10.375" style="374" customWidth="1"/>
    <col min="13335" max="13335" width="11.875" style="374" customWidth="1"/>
    <col min="13336" max="13336" width="20.375" style="374" customWidth="1"/>
    <col min="13337" max="13340" width="10.875" style="374" customWidth="1"/>
    <col min="13341" max="13341" width="9.125" style="374" customWidth="1"/>
    <col min="13342" max="13342" width="10.75" style="374" customWidth="1"/>
    <col min="13343" max="13343" width="9.125" style="374" customWidth="1"/>
    <col min="13344" max="13344" width="12" style="374" customWidth="1"/>
    <col min="13345" max="13345" width="9.625" style="374"/>
    <col min="13346" max="13346" width="0" style="374" hidden="1" customWidth="1"/>
    <col min="13347" max="13582" width="9.625" style="374"/>
    <col min="13583" max="13583" width="6.125" style="374" customWidth="1"/>
    <col min="13584" max="13584" width="34.875" style="374" customWidth="1"/>
    <col min="13585" max="13585" width="8.375" style="374" customWidth="1"/>
    <col min="13586" max="13586" width="9.875" style="374" customWidth="1"/>
    <col min="13587" max="13587" width="13.375" style="374" customWidth="1"/>
    <col min="13588" max="13588" width="10.875" style="374" customWidth="1"/>
    <col min="13589" max="13589" width="7.375" style="374" customWidth="1"/>
    <col min="13590" max="13590" width="10.375" style="374" customWidth="1"/>
    <col min="13591" max="13591" width="11.875" style="374" customWidth="1"/>
    <col min="13592" max="13592" width="20.375" style="374" customWidth="1"/>
    <col min="13593" max="13596" width="10.875" style="374" customWidth="1"/>
    <col min="13597" max="13597" width="9.125" style="374" customWidth="1"/>
    <col min="13598" max="13598" width="10.75" style="374" customWidth="1"/>
    <col min="13599" max="13599" width="9.125" style="374" customWidth="1"/>
    <col min="13600" max="13600" width="12" style="374" customWidth="1"/>
    <col min="13601" max="13601" width="9.625" style="374"/>
    <col min="13602" max="13602" width="0" style="374" hidden="1" customWidth="1"/>
    <col min="13603" max="13838" width="9.625" style="374"/>
    <col min="13839" max="13839" width="6.125" style="374" customWidth="1"/>
    <col min="13840" max="13840" width="34.875" style="374" customWidth="1"/>
    <col min="13841" max="13841" width="8.375" style="374" customWidth="1"/>
    <col min="13842" max="13842" width="9.875" style="374" customWidth="1"/>
    <col min="13843" max="13843" width="13.375" style="374" customWidth="1"/>
    <col min="13844" max="13844" width="10.875" style="374" customWidth="1"/>
    <col min="13845" max="13845" width="7.375" style="374" customWidth="1"/>
    <col min="13846" max="13846" width="10.375" style="374" customWidth="1"/>
    <col min="13847" max="13847" width="11.875" style="374" customWidth="1"/>
    <col min="13848" max="13848" width="20.375" style="374" customWidth="1"/>
    <col min="13849" max="13852" width="10.875" style="374" customWidth="1"/>
    <col min="13853" max="13853" width="9.125" style="374" customWidth="1"/>
    <col min="13854" max="13854" width="10.75" style="374" customWidth="1"/>
    <col min="13855" max="13855" width="9.125" style="374" customWidth="1"/>
    <col min="13856" max="13856" width="12" style="374" customWidth="1"/>
    <col min="13857" max="13857" width="9.625" style="374"/>
    <col min="13858" max="13858" width="0" style="374" hidden="1" customWidth="1"/>
    <col min="13859" max="14094" width="9.625" style="374"/>
    <col min="14095" max="14095" width="6.125" style="374" customWidth="1"/>
    <col min="14096" max="14096" width="34.875" style="374" customWidth="1"/>
    <col min="14097" max="14097" width="8.375" style="374" customWidth="1"/>
    <col min="14098" max="14098" width="9.875" style="374" customWidth="1"/>
    <col min="14099" max="14099" width="13.375" style="374" customWidth="1"/>
    <col min="14100" max="14100" width="10.875" style="374" customWidth="1"/>
    <col min="14101" max="14101" width="7.375" style="374" customWidth="1"/>
    <col min="14102" max="14102" width="10.375" style="374" customWidth="1"/>
    <col min="14103" max="14103" width="11.875" style="374" customWidth="1"/>
    <col min="14104" max="14104" width="20.375" style="374" customWidth="1"/>
    <col min="14105" max="14108" width="10.875" style="374" customWidth="1"/>
    <col min="14109" max="14109" width="9.125" style="374" customWidth="1"/>
    <col min="14110" max="14110" width="10.75" style="374" customWidth="1"/>
    <col min="14111" max="14111" width="9.125" style="374" customWidth="1"/>
    <col min="14112" max="14112" width="12" style="374" customWidth="1"/>
    <col min="14113" max="14113" width="9.625" style="374"/>
    <col min="14114" max="14114" width="0" style="374" hidden="1" customWidth="1"/>
    <col min="14115" max="14350" width="9.625" style="374"/>
    <col min="14351" max="14351" width="6.125" style="374" customWidth="1"/>
    <col min="14352" max="14352" width="34.875" style="374" customWidth="1"/>
    <col min="14353" max="14353" width="8.375" style="374" customWidth="1"/>
    <col min="14354" max="14354" width="9.875" style="374" customWidth="1"/>
    <col min="14355" max="14355" width="13.375" style="374" customWidth="1"/>
    <col min="14356" max="14356" width="10.875" style="374" customWidth="1"/>
    <col min="14357" max="14357" width="7.375" style="374" customWidth="1"/>
    <col min="14358" max="14358" width="10.375" style="374" customWidth="1"/>
    <col min="14359" max="14359" width="11.875" style="374" customWidth="1"/>
    <col min="14360" max="14360" width="20.375" style="374" customWidth="1"/>
    <col min="14361" max="14364" width="10.875" style="374" customWidth="1"/>
    <col min="14365" max="14365" width="9.125" style="374" customWidth="1"/>
    <col min="14366" max="14366" width="10.75" style="374" customWidth="1"/>
    <col min="14367" max="14367" width="9.125" style="374" customWidth="1"/>
    <col min="14368" max="14368" width="12" style="374" customWidth="1"/>
    <col min="14369" max="14369" width="9.625" style="374"/>
    <col min="14370" max="14370" width="0" style="374" hidden="1" customWidth="1"/>
    <col min="14371" max="14606" width="9.625" style="374"/>
    <col min="14607" max="14607" width="6.125" style="374" customWidth="1"/>
    <col min="14608" max="14608" width="34.875" style="374" customWidth="1"/>
    <col min="14609" max="14609" width="8.375" style="374" customWidth="1"/>
    <col min="14610" max="14610" width="9.875" style="374" customWidth="1"/>
    <col min="14611" max="14611" width="13.375" style="374" customWidth="1"/>
    <col min="14612" max="14612" width="10.875" style="374" customWidth="1"/>
    <col min="14613" max="14613" width="7.375" style="374" customWidth="1"/>
    <col min="14614" max="14614" width="10.375" style="374" customWidth="1"/>
    <col min="14615" max="14615" width="11.875" style="374" customWidth="1"/>
    <col min="14616" max="14616" width="20.375" style="374" customWidth="1"/>
    <col min="14617" max="14620" width="10.875" style="374" customWidth="1"/>
    <col min="14621" max="14621" width="9.125" style="374" customWidth="1"/>
    <col min="14622" max="14622" width="10.75" style="374" customWidth="1"/>
    <col min="14623" max="14623" width="9.125" style="374" customWidth="1"/>
    <col min="14624" max="14624" width="12" style="374" customWidth="1"/>
    <col min="14625" max="14625" width="9.625" style="374"/>
    <col min="14626" max="14626" width="0" style="374" hidden="1" customWidth="1"/>
    <col min="14627" max="14862" width="9.625" style="374"/>
    <col min="14863" max="14863" width="6.125" style="374" customWidth="1"/>
    <col min="14864" max="14864" width="34.875" style="374" customWidth="1"/>
    <col min="14865" max="14865" width="8.375" style="374" customWidth="1"/>
    <col min="14866" max="14866" width="9.875" style="374" customWidth="1"/>
    <col min="14867" max="14867" width="13.375" style="374" customWidth="1"/>
    <col min="14868" max="14868" width="10.875" style="374" customWidth="1"/>
    <col min="14869" max="14869" width="7.375" style="374" customWidth="1"/>
    <col min="14870" max="14870" width="10.375" style="374" customWidth="1"/>
    <col min="14871" max="14871" width="11.875" style="374" customWidth="1"/>
    <col min="14872" max="14872" width="20.375" style="374" customWidth="1"/>
    <col min="14873" max="14876" width="10.875" style="374" customWidth="1"/>
    <col min="14877" max="14877" width="9.125" style="374" customWidth="1"/>
    <col min="14878" max="14878" width="10.75" style="374" customWidth="1"/>
    <col min="14879" max="14879" width="9.125" style="374" customWidth="1"/>
    <col min="14880" max="14880" width="12" style="374" customWidth="1"/>
    <col min="14881" max="14881" width="9.625" style="374"/>
    <col min="14882" max="14882" width="0" style="374" hidden="1" customWidth="1"/>
    <col min="14883" max="15118" width="9.625" style="374"/>
    <col min="15119" max="15119" width="6.125" style="374" customWidth="1"/>
    <col min="15120" max="15120" width="34.875" style="374" customWidth="1"/>
    <col min="15121" max="15121" width="8.375" style="374" customWidth="1"/>
    <col min="15122" max="15122" width="9.875" style="374" customWidth="1"/>
    <col min="15123" max="15123" width="13.375" style="374" customWidth="1"/>
    <col min="15124" max="15124" width="10.875" style="374" customWidth="1"/>
    <col min="15125" max="15125" width="7.375" style="374" customWidth="1"/>
    <col min="15126" max="15126" width="10.375" style="374" customWidth="1"/>
    <col min="15127" max="15127" width="11.875" style="374" customWidth="1"/>
    <col min="15128" max="15128" width="20.375" style="374" customWidth="1"/>
    <col min="15129" max="15132" width="10.875" style="374" customWidth="1"/>
    <col min="15133" max="15133" width="9.125" style="374" customWidth="1"/>
    <col min="15134" max="15134" width="10.75" style="374" customWidth="1"/>
    <col min="15135" max="15135" width="9.125" style="374" customWidth="1"/>
    <col min="15136" max="15136" width="12" style="374" customWidth="1"/>
    <col min="15137" max="15137" width="9.625" style="374"/>
    <col min="15138" max="15138" width="0" style="374" hidden="1" customWidth="1"/>
    <col min="15139" max="15374" width="9.625" style="374"/>
    <col min="15375" max="15375" width="6.125" style="374" customWidth="1"/>
    <col min="15376" max="15376" width="34.875" style="374" customWidth="1"/>
    <col min="15377" max="15377" width="8.375" style="374" customWidth="1"/>
    <col min="15378" max="15378" width="9.875" style="374" customWidth="1"/>
    <col min="15379" max="15379" width="13.375" style="374" customWidth="1"/>
    <col min="15380" max="15380" width="10.875" style="374" customWidth="1"/>
    <col min="15381" max="15381" width="7.375" style="374" customWidth="1"/>
    <col min="15382" max="15382" width="10.375" style="374" customWidth="1"/>
    <col min="15383" max="15383" width="11.875" style="374" customWidth="1"/>
    <col min="15384" max="15384" width="20.375" style="374" customWidth="1"/>
    <col min="15385" max="15388" width="10.875" style="374" customWidth="1"/>
    <col min="15389" max="15389" width="9.125" style="374" customWidth="1"/>
    <col min="15390" max="15390" width="10.75" style="374" customWidth="1"/>
    <col min="15391" max="15391" width="9.125" style="374" customWidth="1"/>
    <col min="15392" max="15392" width="12" style="374" customWidth="1"/>
    <col min="15393" max="15393" width="9.625" style="374"/>
    <col min="15394" max="15394" width="0" style="374" hidden="1" customWidth="1"/>
    <col min="15395" max="15630" width="9.625" style="374"/>
    <col min="15631" max="15631" width="6.125" style="374" customWidth="1"/>
    <col min="15632" max="15632" width="34.875" style="374" customWidth="1"/>
    <col min="15633" max="15633" width="8.375" style="374" customWidth="1"/>
    <col min="15634" max="15634" width="9.875" style="374" customWidth="1"/>
    <col min="15635" max="15635" width="13.375" style="374" customWidth="1"/>
    <col min="15636" max="15636" width="10.875" style="374" customWidth="1"/>
    <col min="15637" max="15637" width="7.375" style="374" customWidth="1"/>
    <col min="15638" max="15638" width="10.375" style="374" customWidth="1"/>
    <col min="15639" max="15639" width="11.875" style="374" customWidth="1"/>
    <col min="15640" max="15640" width="20.375" style="374" customWidth="1"/>
    <col min="15641" max="15644" width="10.875" style="374" customWidth="1"/>
    <col min="15645" max="15645" width="9.125" style="374" customWidth="1"/>
    <col min="15646" max="15646" width="10.75" style="374" customWidth="1"/>
    <col min="15647" max="15647" width="9.125" style="374" customWidth="1"/>
    <col min="15648" max="15648" width="12" style="374" customWidth="1"/>
    <col min="15649" max="15649" width="9.625" style="374"/>
    <col min="15650" max="15650" width="0" style="374" hidden="1" customWidth="1"/>
    <col min="15651" max="15886" width="9.625" style="374"/>
    <col min="15887" max="15887" width="6.125" style="374" customWidth="1"/>
    <col min="15888" max="15888" width="34.875" style="374" customWidth="1"/>
    <col min="15889" max="15889" width="8.375" style="374" customWidth="1"/>
    <col min="15890" max="15890" width="9.875" style="374" customWidth="1"/>
    <col min="15891" max="15891" width="13.375" style="374" customWidth="1"/>
    <col min="15892" max="15892" width="10.875" style="374" customWidth="1"/>
    <col min="15893" max="15893" width="7.375" style="374" customWidth="1"/>
    <col min="15894" max="15894" width="10.375" style="374" customWidth="1"/>
    <col min="15895" max="15895" width="11.875" style="374" customWidth="1"/>
    <col min="15896" max="15896" width="20.375" style="374" customWidth="1"/>
    <col min="15897" max="15900" width="10.875" style="374" customWidth="1"/>
    <col min="15901" max="15901" width="9.125" style="374" customWidth="1"/>
    <col min="15902" max="15902" width="10.75" style="374" customWidth="1"/>
    <col min="15903" max="15903" width="9.125" style="374" customWidth="1"/>
    <col min="15904" max="15904" width="12" style="374" customWidth="1"/>
    <col min="15905" max="15905" width="9.625" style="374"/>
    <col min="15906" max="15906" width="0" style="374" hidden="1" customWidth="1"/>
    <col min="15907" max="16142" width="9.625" style="374"/>
    <col min="16143" max="16143" width="6.125" style="374" customWidth="1"/>
    <col min="16144" max="16144" width="34.875" style="374" customWidth="1"/>
    <col min="16145" max="16145" width="8.375" style="374" customWidth="1"/>
    <col min="16146" max="16146" width="9.875" style="374" customWidth="1"/>
    <col min="16147" max="16147" width="13.375" style="374" customWidth="1"/>
    <col min="16148" max="16148" width="10.875" style="374" customWidth="1"/>
    <col min="16149" max="16149" width="7.375" style="374" customWidth="1"/>
    <col min="16150" max="16150" width="10.375" style="374" customWidth="1"/>
    <col min="16151" max="16151" width="11.875" style="374" customWidth="1"/>
    <col min="16152" max="16152" width="20.375" style="374" customWidth="1"/>
    <col min="16153" max="16156" width="10.875" style="374" customWidth="1"/>
    <col min="16157" max="16157" width="9.125" style="374" customWidth="1"/>
    <col min="16158" max="16158" width="10.75" style="374" customWidth="1"/>
    <col min="16159" max="16159" width="9.125" style="374" customWidth="1"/>
    <col min="16160" max="16160" width="12" style="374" customWidth="1"/>
    <col min="16161" max="16161" width="9.625" style="374"/>
    <col min="16162" max="16162" width="0" style="374" hidden="1" customWidth="1"/>
    <col min="16163" max="16384" width="9.625" style="374"/>
  </cols>
  <sheetData>
    <row r="1" spans="1:77" ht="23.45" customHeight="1">
      <c r="A1" s="2505" t="s">
        <v>1277</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c r="AD1" s="2525"/>
      <c r="AE1" s="2525"/>
      <c r="AF1" s="2525"/>
    </row>
    <row r="2" spans="1:77" s="375" customFormat="1" ht="54.6" customHeight="1">
      <c r="A2" s="2526" t="s">
        <v>2665</v>
      </c>
      <c r="B2" s="2526"/>
      <c r="C2" s="2526"/>
      <c r="D2" s="2526"/>
      <c r="E2" s="2526"/>
      <c r="F2" s="2526"/>
      <c r="G2" s="2526"/>
      <c r="H2" s="2526"/>
      <c r="I2" s="2526"/>
      <c r="J2" s="2526"/>
      <c r="K2" s="2526"/>
      <c r="L2" s="2526"/>
      <c r="M2" s="2526"/>
      <c r="N2" s="2526"/>
      <c r="O2" s="2526"/>
      <c r="P2" s="2526"/>
      <c r="Q2" s="2526"/>
      <c r="R2" s="2526"/>
      <c r="S2" s="2526"/>
      <c r="T2" s="2526"/>
      <c r="U2" s="2526"/>
      <c r="V2" s="2526"/>
      <c r="W2" s="2526"/>
      <c r="X2" s="2526"/>
      <c r="Y2" s="2526"/>
      <c r="Z2" s="2526"/>
      <c r="AA2" s="2526"/>
      <c r="AB2" s="2526"/>
      <c r="AC2" s="2526"/>
      <c r="AD2" s="2526"/>
      <c r="AE2" s="2526"/>
      <c r="AF2" s="2526"/>
    </row>
    <row r="3" spans="1:77" ht="21" hidden="1" customHeight="1">
      <c r="A3" s="2502" t="s">
        <v>1375</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c r="Y3" s="2502"/>
      <c r="Z3" s="2502"/>
      <c r="AA3" s="2502"/>
      <c r="AB3" s="2502"/>
      <c r="AC3" s="2502"/>
      <c r="AD3" s="2502"/>
      <c r="AE3" s="2502"/>
      <c r="AF3" s="2502"/>
    </row>
    <row r="4" spans="1:77" s="376" customFormat="1" ht="17.25" hidden="1" customHeight="1">
      <c r="A4" s="2501" t="s">
        <v>1511</v>
      </c>
      <c r="B4" s="2501"/>
      <c r="C4" s="2501"/>
      <c r="D4" s="2501"/>
      <c r="E4" s="2501"/>
      <c r="F4" s="2501"/>
      <c r="G4" s="2501"/>
      <c r="H4" s="2501"/>
      <c r="I4" s="2501"/>
      <c r="J4" s="2501"/>
      <c r="K4" s="2501"/>
      <c r="L4" s="2501"/>
      <c r="M4" s="2501"/>
      <c r="N4" s="2501"/>
      <c r="O4" s="2501"/>
      <c r="P4" s="2501"/>
      <c r="Q4" s="2501"/>
      <c r="R4" s="2501"/>
      <c r="S4" s="2501"/>
      <c r="T4" s="2501"/>
      <c r="U4" s="2501"/>
      <c r="V4" s="2501"/>
      <c r="W4" s="2501"/>
      <c r="X4" s="2501"/>
      <c r="Y4" s="2501"/>
      <c r="Z4" s="2501"/>
      <c r="AA4" s="2501"/>
      <c r="AB4" s="2501"/>
      <c r="AC4" s="2501"/>
      <c r="AD4" s="2501"/>
      <c r="AE4" s="2501"/>
      <c r="AF4" s="2501"/>
    </row>
    <row r="5" spans="1:77" s="88" customFormat="1" ht="30" hidden="1" customHeight="1">
      <c r="A5" s="2584" t="s">
        <v>2099</v>
      </c>
      <c r="B5" s="2584"/>
      <c r="C5" s="2584"/>
      <c r="D5" s="2584"/>
      <c r="E5" s="2584"/>
      <c r="F5" s="2584"/>
      <c r="G5" s="2584"/>
      <c r="H5" s="2584"/>
      <c r="I5" s="2584"/>
      <c r="J5" s="2584"/>
      <c r="K5" s="2584"/>
      <c r="L5" s="2584"/>
      <c r="M5" s="2584"/>
      <c r="N5" s="2584"/>
      <c r="O5" s="2584"/>
      <c r="P5" s="2584"/>
      <c r="Q5" s="2584"/>
      <c r="R5" s="2584"/>
      <c r="S5" s="2584"/>
      <c r="T5" s="2584"/>
      <c r="U5" s="2584"/>
      <c r="V5" s="2584"/>
      <c r="W5" s="2584"/>
      <c r="X5" s="2584"/>
      <c r="Y5" s="2584"/>
      <c r="Z5" s="2584"/>
      <c r="AA5" s="2584"/>
      <c r="AB5" s="2584"/>
      <c r="AC5" s="2584"/>
      <c r="AD5" s="2584"/>
      <c r="AE5" s="2584"/>
      <c r="AF5" s="2584"/>
      <c r="AG5" s="984"/>
      <c r="AH5" s="984"/>
      <c r="AI5" s="984"/>
      <c r="AJ5" s="984"/>
      <c r="AK5" s="984"/>
      <c r="AL5" s="984"/>
      <c r="AM5" s="984"/>
      <c r="AN5" s="984"/>
      <c r="AO5" s="984"/>
      <c r="AP5" s="984"/>
      <c r="AQ5" s="984"/>
      <c r="AR5" s="984"/>
      <c r="AS5" s="984"/>
      <c r="AT5" s="984"/>
      <c r="AU5" s="984"/>
      <c r="AV5" s="984"/>
      <c r="AW5" s="984"/>
      <c r="AX5" s="984"/>
      <c r="AY5" s="984"/>
      <c r="AZ5" s="984"/>
      <c r="BA5" s="984"/>
      <c r="BB5" s="984"/>
      <c r="BC5" s="984"/>
      <c r="BD5" s="983"/>
      <c r="BE5" s="983"/>
      <c r="BF5" s="983"/>
      <c r="BG5" s="983"/>
      <c r="BH5" s="983"/>
      <c r="BI5" s="983"/>
      <c r="BJ5" s="983"/>
      <c r="BK5" s="983"/>
      <c r="BL5" s="983"/>
      <c r="BM5" s="983"/>
      <c r="BN5" s="983"/>
      <c r="BO5" s="983"/>
      <c r="BP5" s="983"/>
      <c r="BQ5" s="983"/>
      <c r="BR5" s="983"/>
      <c r="BS5" s="983"/>
      <c r="BT5" s="983"/>
      <c r="BU5" s="983"/>
      <c r="BV5" s="983"/>
      <c r="BW5" s="983"/>
      <c r="BX5" s="983"/>
      <c r="BY5" s="983"/>
    </row>
    <row r="6" spans="1:77" s="375" customFormat="1">
      <c r="A6" s="380"/>
      <c r="E6" s="380"/>
      <c r="F6" s="380"/>
      <c r="G6" s="380"/>
      <c r="H6" s="380"/>
      <c r="I6" s="380"/>
      <c r="J6" s="380"/>
      <c r="K6" s="380"/>
      <c r="L6" s="380"/>
      <c r="M6" s="381"/>
      <c r="N6" s="381"/>
      <c r="O6" s="381"/>
      <c r="P6" s="381"/>
      <c r="Q6" s="2528" t="s">
        <v>1142</v>
      </c>
      <c r="R6" s="2528"/>
      <c r="S6" s="2528"/>
      <c r="T6" s="2528"/>
      <c r="U6" s="2528"/>
      <c r="V6" s="2528"/>
      <c r="W6" s="2528"/>
      <c r="X6" s="2528"/>
      <c r="Y6" s="2528"/>
      <c r="Z6" s="2528"/>
      <c r="AA6" s="2528"/>
      <c r="AB6" s="2528"/>
      <c r="AC6" s="2528"/>
      <c r="AD6" s="2528"/>
      <c r="AE6" s="2528"/>
      <c r="AF6" s="2528"/>
    </row>
    <row r="7" spans="1:77" s="382" customFormat="1" ht="33.6" customHeight="1">
      <c r="A7" s="2524" t="s">
        <v>20</v>
      </c>
      <c r="B7" s="2524" t="s">
        <v>3</v>
      </c>
      <c r="C7" s="2544" t="s">
        <v>785</v>
      </c>
      <c r="D7" s="2524" t="s">
        <v>1587</v>
      </c>
      <c r="E7" s="2524" t="s">
        <v>1378</v>
      </c>
      <c r="F7" s="2524" t="s">
        <v>22</v>
      </c>
      <c r="G7" s="2524" t="s">
        <v>23</v>
      </c>
      <c r="H7" s="2524" t="s">
        <v>1379</v>
      </c>
      <c r="I7" s="2524" t="s">
        <v>25</v>
      </c>
      <c r="J7" s="2524" t="s">
        <v>26</v>
      </c>
      <c r="K7" s="2524" t="s">
        <v>1380</v>
      </c>
      <c r="L7" s="2524" t="s">
        <v>1381</v>
      </c>
      <c r="M7" s="2524"/>
      <c r="N7" s="2524"/>
      <c r="O7" s="2529" t="s">
        <v>1369</v>
      </c>
      <c r="P7" s="2529" t="s">
        <v>1382</v>
      </c>
      <c r="Q7" s="2529" t="s">
        <v>1512</v>
      </c>
      <c r="R7" s="2530"/>
      <c r="S7" s="2530"/>
      <c r="T7" s="2524" t="s">
        <v>1266</v>
      </c>
      <c r="U7" s="2544" t="s">
        <v>2659</v>
      </c>
      <c r="V7" s="2524" t="s">
        <v>2623</v>
      </c>
      <c r="W7" s="2524" t="s">
        <v>1969</v>
      </c>
      <c r="X7" s="2529" t="s">
        <v>1919</v>
      </c>
      <c r="Y7" s="2530"/>
      <c r="Z7" s="2530"/>
      <c r="AA7" s="2531" t="s">
        <v>2688</v>
      </c>
      <c r="AB7" s="2531" t="s">
        <v>2677</v>
      </c>
      <c r="AC7" s="2531" t="s">
        <v>2689</v>
      </c>
      <c r="AD7" s="2524" t="s">
        <v>1918</v>
      </c>
      <c r="AE7" s="2544" t="s">
        <v>2681</v>
      </c>
      <c r="AF7" s="2524" t="s">
        <v>1385</v>
      </c>
    </row>
    <row r="8" spans="1:77" s="382" customFormat="1" ht="18" customHeight="1">
      <c r="A8" s="2524"/>
      <c r="B8" s="2524"/>
      <c r="C8" s="2545"/>
      <c r="D8" s="2524"/>
      <c r="E8" s="2524"/>
      <c r="F8" s="2524"/>
      <c r="G8" s="2524"/>
      <c r="H8" s="2524"/>
      <c r="I8" s="2524"/>
      <c r="J8" s="2524"/>
      <c r="K8" s="2524"/>
      <c r="L8" s="2524" t="s">
        <v>786</v>
      </c>
      <c r="M8" s="2529" t="s">
        <v>787</v>
      </c>
      <c r="N8" s="2529"/>
      <c r="O8" s="2529"/>
      <c r="P8" s="2529"/>
      <c r="Q8" s="2529" t="s">
        <v>788</v>
      </c>
      <c r="R8" s="2529" t="s">
        <v>287</v>
      </c>
      <c r="S8" s="2529"/>
      <c r="T8" s="2524"/>
      <c r="U8" s="2545"/>
      <c r="V8" s="2524"/>
      <c r="W8" s="2524"/>
      <c r="X8" s="2529" t="s">
        <v>788</v>
      </c>
      <c r="Y8" s="2529" t="s">
        <v>287</v>
      </c>
      <c r="Z8" s="2529"/>
      <c r="AA8" s="2531"/>
      <c r="AB8" s="2531"/>
      <c r="AC8" s="2531"/>
      <c r="AD8" s="2524"/>
      <c r="AE8" s="2545"/>
      <c r="AF8" s="2524"/>
    </row>
    <row r="9" spans="1:77" s="382" customFormat="1" ht="63.95" customHeight="1">
      <c r="A9" s="2524"/>
      <c r="B9" s="2524"/>
      <c r="C9" s="2546"/>
      <c r="D9" s="2524"/>
      <c r="E9" s="2524"/>
      <c r="F9" s="2524"/>
      <c r="G9" s="2524"/>
      <c r="H9" s="2524"/>
      <c r="I9" s="2524"/>
      <c r="J9" s="2524"/>
      <c r="K9" s="2524"/>
      <c r="L9" s="2524"/>
      <c r="M9" s="649" t="s">
        <v>788</v>
      </c>
      <c r="N9" s="649" t="s">
        <v>1386</v>
      </c>
      <c r="O9" s="2529"/>
      <c r="P9" s="2529"/>
      <c r="Q9" s="2529"/>
      <c r="R9" s="383" t="s">
        <v>1387</v>
      </c>
      <c r="S9" s="649" t="s">
        <v>1388</v>
      </c>
      <c r="T9" s="2524"/>
      <c r="U9" s="2546"/>
      <c r="V9" s="2524"/>
      <c r="W9" s="2524"/>
      <c r="X9" s="2529"/>
      <c r="Y9" s="383" t="s">
        <v>1387</v>
      </c>
      <c r="Z9" s="649" t="s">
        <v>1388</v>
      </c>
      <c r="AA9" s="2531"/>
      <c r="AB9" s="2531"/>
      <c r="AC9" s="2531"/>
      <c r="AD9" s="2524"/>
      <c r="AE9" s="2546"/>
      <c r="AF9" s="2524"/>
    </row>
    <row r="10" spans="1:77" s="375" customFormat="1" ht="22.5" customHeight="1">
      <c r="A10" s="384">
        <v>1</v>
      </c>
      <c r="B10" s="384">
        <v>2</v>
      </c>
      <c r="C10" s="384"/>
      <c r="D10" s="384"/>
      <c r="E10" s="384">
        <v>3</v>
      </c>
      <c r="F10" s="384">
        <v>4</v>
      </c>
      <c r="G10" s="384">
        <v>5</v>
      </c>
      <c r="H10" s="384">
        <v>6</v>
      </c>
      <c r="I10" s="384">
        <v>7</v>
      </c>
      <c r="J10" s="384">
        <v>8</v>
      </c>
      <c r="K10" s="384">
        <v>7</v>
      </c>
      <c r="L10" s="384">
        <v>8</v>
      </c>
      <c r="M10" s="385">
        <v>9</v>
      </c>
      <c r="N10" s="385">
        <v>10</v>
      </c>
      <c r="O10" s="385">
        <v>13</v>
      </c>
      <c r="P10" s="385">
        <v>14</v>
      </c>
      <c r="Q10" s="385">
        <v>8</v>
      </c>
      <c r="R10" s="385">
        <v>9</v>
      </c>
      <c r="S10" s="385">
        <v>10</v>
      </c>
      <c r="T10" s="385"/>
      <c r="U10" s="385">
        <v>11</v>
      </c>
      <c r="V10" s="385">
        <v>12</v>
      </c>
      <c r="W10" s="385">
        <v>13</v>
      </c>
      <c r="X10" s="385">
        <v>12</v>
      </c>
      <c r="Y10" s="385">
        <v>13</v>
      </c>
      <c r="Z10" s="385">
        <v>14</v>
      </c>
      <c r="AA10" s="386"/>
      <c r="AB10" s="386">
        <v>15</v>
      </c>
      <c r="AC10" s="386"/>
      <c r="AD10" s="385"/>
      <c r="AE10" s="385"/>
      <c r="AF10" s="384">
        <v>14</v>
      </c>
      <c r="AG10" s="375">
        <f>SUM(AG16:AG38)</f>
        <v>8</v>
      </c>
    </row>
    <row r="11" spans="1:77" s="375" customFormat="1" ht="22.5" hidden="1" customHeight="1">
      <c r="A11" s="384"/>
      <c r="B11" s="384"/>
      <c r="C11" s="384"/>
      <c r="D11" s="384"/>
      <c r="E11" s="384"/>
      <c r="F11" s="384"/>
      <c r="G11" s="384"/>
      <c r="H11" s="384"/>
      <c r="I11" s="384"/>
      <c r="J11" s="384"/>
      <c r="K11" s="384"/>
      <c r="L11" s="384"/>
      <c r="M11" s="385"/>
      <c r="N11" s="385"/>
      <c r="O11" s="385"/>
      <c r="P11" s="385"/>
      <c r="Q11" s="387"/>
      <c r="R11" s="388"/>
      <c r="S11" s="385"/>
      <c r="T11" s="385"/>
      <c r="U11" s="385"/>
      <c r="V11" s="385"/>
      <c r="W11" s="385"/>
      <c r="X11" s="385"/>
      <c r="Y11" s="385"/>
      <c r="Z11" s="385"/>
      <c r="AA11" s="386"/>
      <c r="AB11" s="386"/>
      <c r="AC11" s="386"/>
      <c r="AD11" s="385"/>
      <c r="AE11" s="385"/>
      <c r="AF11" s="385" t="e">
        <f>#REF!-#REF!</f>
        <v>#REF!</v>
      </c>
    </row>
    <row r="12" spans="1:77" s="375" customFormat="1" ht="22.5" customHeight="1">
      <c r="A12" s="384"/>
      <c r="B12" s="384"/>
      <c r="C12" s="384"/>
      <c r="D12" s="384"/>
      <c r="E12" s="384"/>
      <c r="F12" s="384"/>
      <c r="G12" s="384"/>
      <c r="H12" s="384"/>
      <c r="I12" s="384"/>
      <c r="J12" s="384"/>
      <c r="K12" s="384"/>
      <c r="L12" s="384"/>
      <c r="M12" s="385"/>
      <c r="N12" s="385"/>
      <c r="O12" s="385"/>
      <c r="P12" s="385"/>
      <c r="Q12" s="387"/>
      <c r="R12" s="388"/>
      <c r="S12" s="385"/>
      <c r="T12" s="385"/>
      <c r="U12" s="385">
        <f>U14+U15+U40</f>
        <v>70000</v>
      </c>
      <c r="V12" s="385"/>
      <c r="W12" s="385"/>
      <c r="X12" s="385"/>
      <c r="Y12" s="385"/>
      <c r="Z12" s="385"/>
      <c r="AA12" s="385">
        <f>AA14+AA15+AA40</f>
        <v>0</v>
      </c>
      <c r="AB12" s="385">
        <f>AB14+AB15+AB40</f>
        <v>0.86200000000053478</v>
      </c>
      <c r="AC12" s="385">
        <f>AC14+AC15+AC40</f>
        <v>0</v>
      </c>
      <c r="AD12" s="385"/>
      <c r="AE12" s="385"/>
      <c r="AF12" s="385"/>
      <c r="AO12" s="381"/>
    </row>
    <row r="13" spans="1:77" s="375" customFormat="1" ht="22.5" customHeight="1">
      <c r="A13" s="384"/>
      <c r="B13" s="2016" t="s">
        <v>579</v>
      </c>
      <c r="C13" s="384"/>
      <c r="D13" s="384"/>
      <c r="E13" s="384"/>
      <c r="F13" s="384"/>
      <c r="G13" s="384"/>
      <c r="H13" s="384"/>
      <c r="I13" s="384"/>
      <c r="J13" s="384"/>
      <c r="K13" s="384"/>
      <c r="L13" s="384"/>
      <c r="M13" s="385"/>
      <c r="N13" s="385"/>
      <c r="O13" s="385"/>
      <c r="P13" s="385"/>
      <c r="Q13" s="387"/>
      <c r="R13" s="388"/>
      <c r="S13" s="385"/>
      <c r="T13" s="385"/>
      <c r="U13" s="385"/>
      <c r="V13" s="385"/>
      <c r="W13" s="385"/>
      <c r="X13" s="385"/>
      <c r="Y13" s="385"/>
      <c r="Z13" s="385"/>
      <c r="AA13" s="385"/>
      <c r="AB13" s="385"/>
      <c r="AC13" s="385"/>
      <c r="AD13" s="385"/>
      <c r="AE13" s="385"/>
      <c r="AF13" s="385"/>
    </row>
    <row r="14" spans="1:77" s="375" customFormat="1" ht="22.5" customHeight="1">
      <c r="A14" s="384"/>
      <c r="B14" s="2016" t="s">
        <v>150</v>
      </c>
      <c r="C14" s="385">
        <f>C31</f>
        <v>1</v>
      </c>
      <c r="D14" s="385">
        <f t="shared" ref="D14:W14" si="0">D31</f>
        <v>0</v>
      </c>
      <c r="E14" s="385">
        <f t="shared" si="0"/>
        <v>0</v>
      </c>
      <c r="F14" s="385">
        <f t="shared" si="0"/>
        <v>0</v>
      </c>
      <c r="G14" s="385">
        <f t="shared" si="0"/>
        <v>0</v>
      </c>
      <c r="H14" s="385">
        <f t="shared" si="0"/>
        <v>0</v>
      </c>
      <c r="I14" s="385">
        <f t="shared" si="0"/>
        <v>0</v>
      </c>
      <c r="J14" s="385">
        <f t="shared" si="0"/>
        <v>0</v>
      </c>
      <c r="K14" s="385">
        <f t="shared" si="0"/>
        <v>0</v>
      </c>
      <c r="L14" s="385">
        <f t="shared" si="0"/>
        <v>0</v>
      </c>
      <c r="M14" s="385">
        <f t="shared" si="0"/>
        <v>51106</v>
      </c>
      <c r="N14" s="385">
        <f t="shared" si="0"/>
        <v>23500</v>
      </c>
      <c r="O14" s="385">
        <f t="shared" si="0"/>
        <v>3000</v>
      </c>
      <c r="P14" s="385">
        <f t="shared" si="0"/>
        <v>48100</v>
      </c>
      <c r="Q14" s="385">
        <f t="shared" si="0"/>
        <v>3000</v>
      </c>
      <c r="R14" s="385">
        <f t="shared" si="0"/>
        <v>0</v>
      </c>
      <c r="S14" s="385">
        <f t="shared" si="0"/>
        <v>3000</v>
      </c>
      <c r="T14" s="385">
        <f t="shared" si="0"/>
        <v>2655</v>
      </c>
      <c r="U14" s="385">
        <f t="shared" si="0"/>
        <v>2678</v>
      </c>
      <c r="V14" s="385">
        <f t="shared" si="0"/>
        <v>2677.3989999999999</v>
      </c>
      <c r="W14" s="385">
        <f t="shared" si="0"/>
        <v>0.60100000000011278</v>
      </c>
      <c r="X14" s="385"/>
      <c r="Y14" s="385"/>
      <c r="Z14" s="385"/>
      <c r="AA14" s="385">
        <f t="shared" ref="AA14:AB14" si="1">AA31</f>
        <v>0</v>
      </c>
      <c r="AB14" s="385">
        <f t="shared" si="1"/>
        <v>0.60100000000011278</v>
      </c>
      <c r="AC14" s="385">
        <f t="shared" ref="AC14" si="2">AC31</f>
        <v>0</v>
      </c>
      <c r="AD14" s="385"/>
      <c r="AE14" s="385"/>
      <c r="AF14" s="385"/>
    </row>
    <row r="15" spans="1:77" s="375" customFormat="1" ht="22.5" customHeight="1">
      <c r="A15" s="384"/>
      <c r="B15" s="2016" t="s">
        <v>120</v>
      </c>
      <c r="C15" s="385">
        <f>C18+C23+C34</f>
        <v>7</v>
      </c>
      <c r="D15" s="385">
        <f t="shared" ref="D15:W15" si="3">D18+D23+D34</f>
        <v>0</v>
      </c>
      <c r="E15" s="385">
        <f t="shared" si="3"/>
        <v>0</v>
      </c>
      <c r="F15" s="385">
        <f t="shared" si="3"/>
        <v>0</v>
      </c>
      <c r="G15" s="385">
        <f t="shared" si="3"/>
        <v>0</v>
      </c>
      <c r="H15" s="385">
        <f t="shared" si="3"/>
        <v>0</v>
      </c>
      <c r="I15" s="385">
        <f t="shared" si="3"/>
        <v>0</v>
      </c>
      <c r="J15" s="385">
        <f t="shared" si="3"/>
        <v>0</v>
      </c>
      <c r="K15" s="385">
        <f t="shared" si="3"/>
        <v>0</v>
      </c>
      <c r="L15" s="385">
        <f t="shared" si="3"/>
        <v>0</v>
      </c>
      <c r="M15" s="385">
        <f t="shared" si="3"/>
        <v>73018</v>
      </c>
      <c r="N15" s="385">
        <f t="shared" si="3"/>
        <v>70000</v>
      </c>
      <c r="O15" s="385">
        <f t="shared" si="3"/>
        <v>70000</v>
      </c>
      <c r="P15" s="385">
        <f t="shared" si="3"/>
        <v>0</v>
      </c>
      <c r="Q15" s="385">
        <f t="shared" si="3"/>
        <v>67000</v>
      </c>
      <c r="R15" s="385">
        <f t="shared" si="3"/>
        <v>0</v>
      </c>
      <c r="S15" s="385">
        <f t="shared" si="3"/>
        <v>0</v>
      </c>
      <c r="T15" s="385">
        <f t="shared" si="3"/>
        <v>1593.4740000000002</v>
      </c>
      <c r="U15" s="385">
        <f t="shared" si="3"/>
        <v>54680</v>
      </c>
      <c r="V15" s="385">
        <f t="shared" si="3"/>
        <v>54679.739000000001</v>
      </c>
      <c r="W15" s="385">
        <f t="shared" si="3"/>
        <v>0.26100000000042201</v>
      </c>
      <c r="X15" s="385"/>
      <c r="Y15" s="385"/>
      <c r="Z15" s="385"/>
      <c r="AA15" s="385">
        <f t="shared" ref="AA15:AB15" si="4">AA18+AA23+AA34</f>
        <v>0</v>
      </c>
      <c r="AB15" s="385">
        <f t="shared" si="4"/>
        <v>0.26100000000042201</v>
      </c>
      <c r="AC15" s="385">
        <f t="shared" ref="AC15" si="5">AC18+AC23+AC34</f>
        <v>0</v>
      </c>
      <c r="AD15" s="385"/>
      <c r="AE15" s="385"/>
      <c r="AF15" s="385"/>
    </row>
    <row r="16" spans="1:77" s="396" customFormat="1" ht="22.35" customHeight="1">
      <c r="A16" s="389"/>
      <c r="B16" s="390" t="s">
        <v>5</v>
      </c>
      <c r="C16" s="393">
        <f>C17+C22+C29+C33+C40</f>
        <v>8</v>
      </c>
      <c r="D16" s="390"/>
      <c r="E16" s="392"/>
      <c r="F16" s="392"/>
      <c r="G16" s="391"/>
      <c r="H16" s="392"/>
      <c r="I16" s="392"/>
      <c r="J16" s="392"/>
      <c r="K16" s="392"/>
      <c r="L16" s="391"/>
      <c r="M16" s="393">
        <f>M17+M22+M29+M33+M40</f>
        <v>224124</v>
      </c>
      <c r="N16" s="393">
        <f t="shared" ref="N16:AA16" si="6">N17+N22+N29+N33+N40</f>
        <v>193500</v>
      </c>
      <c r="O16" s="393">
        <f t="shared" si="6"/>
        <v>173000</v>
      </c>
      <c r="P16" s="393">
        <f t="shared" si="6"/>
        <v>83758</v>
      </c>
      <c r="Q16" s="393">
        <f t="shared" si="6"/>
        <v>70000</v>
      </c>
      <c r="R16" s="393">
        <f t="shared" si="6"/>
        <v>0</v>
      </c>
      <c r="S16" s="393">
        <f t="shared" si="6"/>
        <v>3000</v>
      </c>
      <c r="T16" s="393">
        <f t="shared" si="6"/>
        <v>4248.4740000000002</v>
      </c>
      <c r="U16" s="393">
        <f t="shared" ref="U16" si="7">U17+U22+U29+U33+U40</f>
        <v>70000</v>
      </c>
      <c r="V16" s="1437">
        <f t="shared" si="6"/>
        <v>69999.138000000006</v>
      </c>
      <c r="W16" s="1437">
        <f t="shared" si="6"/>
        <v>0.86200000000053478</v>
      </c>
      <c r="X16" s="393">
        <f t="shared" si="6"/>
        <v>70000</v>
      </c>
      <c r="Y16" s="393">
        <f t="shared" si="6"/>
        <v>0</v>
      </c>
      <c r="Z16" s="393">
        <f t="shared" si="6"/>
        <v>2678</v>
      </c>
      <c r="AA16" s="393">
        <f t="shared" si="6"/>
        <v>0</v>
      </c>
      <c r="AB16" s="393">
        <f t="shared" ref="AB16:AC16" si="8">AB17+AB22+AB29+AB33+AB40</f>
        <v>0.86200000000053478</v>
      </c>
      <c r="AC16" s="393">
        <f t="shared" si="8"/>
        <v>0</v>
      </c>
      <c r="AD16" s="393"/>
      <c r="AE16" s="393"/>
      <c r="AF16" s="979">
        <f>Q16-X16</f>
        <v>0</v>
      </c>
    </row>
    <row r="17" spans="1:35" s="400" customFormat="1">
      <c r="A17" s="397" t="s">
        <v>7</v>
      </c>
      <c r="B17" s="97" t="s">
        <v>1513</v>
      </c>
      <c r="C17" s="94">
        <f>C18</f>
        <v>2</v>
      </c>
      <c r="D17" s="97"/>
      <c r="E17" s="93"/>
      <c r="F17" s="93"/>
      <c r="G17" s="93"/>
      <c r="H17" s="93"/>
      <c r="I17" s="93"/>
      <c r="J17" s="93"/>
      <c r="K17" s="93"/>
      <c r="L17" s="93"/>
      <c r="M17" s="94">
        <f>M18</f>
        <v>9959</v>
      </c>
      <c r="N17" s="94">
        <f t="shared" ref="N17:X18" si="9">N18</f>
        <v>8000</v>
      </c>
      <c r="O17" s="94">
        <f t="shared" si="9"/>
        <v>8000</v>
      </c>
      <c r="P17" s="94">
        <f t="shared" si="9"/>
        <v>0</v>
      </c>
      <c r="Q17" s="94">
        <f t="shared" si="9"/>
        <v>8000</v>
      </c>
      <c r="R17" s="94">
        <f t="shared" si="9"/>
        <v>0</v>
      </c>
      <c r="S17" s="94">
        <f t="shared" si="9"/>
        <v>0</v>
      </c>
      <c r="T17" s="94">
        <f t="shared" si="9"/>
        <v>277.35000000000002</v>
      </c>
      <c r="U17" s="94">
        <f t="shared" si="9"/>
        <v>8000</v>
      </c>
      <c r="V17" s="1439">
        <f t="shared" si="9"/>
        <v>8000</v>
      </c>
      <c r="W17" s="784">
        <f t="shared" si="9"/>
        <v>0</v>
      </c>
      <c r="X17" s="94">
        <f t="shared" si="9"/>
        <v>8000</v>
      </c>
      <c r="Y17" s="94"/>
      <c r="Z17" s="94"/>
      <c r="AA17" s="94">
        <f t="shared" ref="AA17:AC18" si="10">AA18</f>
        <v>0</v>
      </c>
      <c r="AB17" s="94">
        <f t="shared" si="10"/>
        <v>0</v>
      </c>
      <c r="AC17" s="94">
        <f t="shared" si="10"/>
        <v>0</v>
      </c>
      <c r="AD17" s="94"/>
      <c r="AE17" s="94"/>
      <c r="AF17" s="93"/>
    </row>
    <row r="18" spans="1:35" s="430" customFormat="1">
      <c r="A18" s="924" t="s">
        <v>1390</v>
      </c>
      <c r="B18" s="873" t="s">
        <v>120</v>
      </c>
      <c r="C18" s="426">
        <f>C19</f>
        <v>2</v>
      </c>
      <c r="D18" s="873"/>
      <c r="E18" s="925"/>
      <c r="F18" s="925"/>
      <c r="G18" s="925"/>
      <c r="H18" s="925"/>
      <c r="I18" s="925"/>
      <c r="J18" s="925"/>
      <c r="K18" s="925"/>
      <c r="L18" s="925"/>
      <c r="M18" s="426">
        <f>M19</f>
        <v>9959</v>
      </c>
      <c r="N18" s="426">
        <f t="shared" si="9"/>
        <v>8000</v>
      </c>
      <c r="O18" s="426">
        <f t="shared" si="9"/>
        <v>8000</v>
      </c>
      <c r="P18" s="426">
        <f t="shared" si="9"/>
        <v>0</v>
      </c>
      <c r="Q18" s="426">
        <f t="shared" si="9"/>
        <v>8000</v>
      </c>
      <c r="R18" s="426">
        <f t="shared" si="9"/>
        <v>0</v>
      </c>
      <c r="S18" s="426">
        <f t="shared" si="9"/>
        <v>0</v>
      </c>
      <c r="T18" s="426">
        <f t="shared" si="9"/>
        <v>277.35000000000002</v>
      </c>
      <c r="U18" s="426">
        <f t="shared" si="9"/>
        <v>8000</v>
      </c>
      <c r="V18" s="1266">
        <f t="shared" si="9"/>
        <v>8000</v>
      </c>
      <c r="W18" s="1858">
        <f t="shared" si="9"/>
        <v>0</v>
      </c>
      <c r="X18" s="426">
        <f t="shared" si="9"/>
        <v>8000</v>
      </c>
      <c r="Y18" s="426"/>
      <c r="Z18" s="426"/>
      <c r="AA18" s="426">
        <f t="shared" si="10"/>
        <v>0</v>
      </c>
      <c r="AB18" s="426">
        <f t="shared" si="10"/>
        <v>0</v>
      </c>
      <c r="AC18" s="426">
        <f t="shared" si="10"/>
        <v>0</v>
      </c>
      <c r="AD18" s="426"/>
      <c r="AE18" s="426"/>
      <c r="AF18" s="925"/>
    </row>
    <row r="19" spans="1:35" s="430" customFormat="1">
      <c r="A19" s="924" t="s">
        <v>89</v>
      </c>
      <c r="B19" s="873" t="s">
        <v>94</v>
      </c>
      <c r="C19" s="426">
        <f t="shared" ref="C19" si="11">C20+C21</f>
        <v>2</v>
      </c>
      <c r="D19" s="873"/>
      <c r="E19" s="925"/>
      <c r="F19" s="925"/>
      <c r="G19" s="925"/>
      <c r="H19" s="925"/>
      <c r="I19" s="925"/>
      <c r="J19" s="925"/>
      <c r="K19" s="925"/>
      <c r="L19" s="925"/>
      <c r="M19" s="426">
        <f t="shared" ref="M19:V19" si="12">M20+M21</f>
        <v>9959</v>
      </c>
      <c r="N19" s="426">
        <f t="shared" si="12"/>
        <v>8000</v>
      </c>
      <c r="O19" s="426">
        <f t="shared" si="12"/>
        <v>8000</v>
      </c>
      <c r="P19" s="426">
        <f t="shared" si="12"/>
        <v>0</v>
      </c>
      <c r="Q19" s="426">
        <f t="shared" si="12"/>
        <v>8000</v>
      </c>
      <c r="R19" s="426">
        <f t="shared" si="12"/>
        <v>0</v>
      </c>
      <c r="S19" s="426">
        <f t="shared" si="12"/>
        <v>0</v>
      </c>
      <c r="T19" s="426">
        <f t="shared" si="12"/>
        <v>277.35000000000002</v>
      </c>
      <c r="U19" s="426">
        <f t="shared" si="12"/>
        <v>8000</v>
      </c>
      <c r="V19" s="1266">
        <f t="shared" si="12"/>
        <v>8000</v>
      </c>
      <c r="W19" s="1858">
        <f t="shared" ref="W19:X19" si="13">W20+W21</f>
        <v>0</v>
      </c>
      <c r="X19" s="426">
        <f t="shared" si="13"/>
        <v>8000</v>
      </c>
      <c r="Y19" s="426"/>
      <c r="Z19" s="426"/>
      <c r="AA19" s="426">
        <f t="shared" ref="AA19:AB19" si="14">AA20+AA21</f>
        <v>0</v>
      </c>
      <c r="AB19" s="426">
        <f t="shared" si="14"/>
        <v>0</v>
      </c>
      <c r="AC19" s="426">
        <f t="shared" ref="AC19" si="15">AC20+AC21</f>
        <v>0</v>
      </c>
      <c r="AD19" s="426"/>
      <c r="AE19" s="426"/>
      <c r="AF19" s="925"/>
    </row>
    <row r="20" spans="1:35" s="333" customFormat="1" ht="63">
      <c r="A20" s="76">
        <v>1</v>
      </c>
      <c r="B20" s="938" t="s">
        <v>1514</v>
      </c>
      <c r="C20" s="938">
        <v>1</v>
      </c>
      <c r="D20" s="939" t="s">
        <v>1346</v>
      </c>
      <c r="E20" s="895" t="s">
        <v>1515</v>
      </c>
      <c r="F20" s="25" t="s">
        <v>1516</v>
      </c>
      <c r="G20" s="881" t="s">
        <v>1052</v>
      </c>
      <c r="H20" s="25">
        <v>7908460</v>
      </c>
      <c r="I20" s="25"/>
      <c r="J20" s="25"/>
      <c r="K20" s="25" t="s">
        <v>131</v>
      </c>
      <c r="L20" s="882" t="s">
        <v>1517</v>
      </c>
      <c r="M20" s="78">
        <v>6368</v>
      </c>
      <c r="N20" s="99">
        <v>5000</v>
      </c>
      <c r="O20" s="99">
        <v>5000</v>
      </c>
      <c r="P20" s="99"/>
      <c r="Q20" s="99">
        <v>5000</v>
      </c>
      <c r="R20" s="894"/>
      <c r="S20" s="883"/>
      <c r="T20" s="883"/>
      <c r="U20" s="99">
        <v>5000</v>
      </c>
      <c r="V20" s="894">
        <v>5000</v>
      </c>
      <c r="W20" s="815">
        <f>U20-V20</f>
        <v>0</v>
      </c>
      <c r="X20" s="99">
        <v>5000</v>
      </c>
      <c r="Y20" s="883"/>
      <c r="Z20" s="883"/>
      <c r="AA20" s="99"/>
      <c r="AB20" s="99"/>
      <c r="AC20" s="99"/>
      <c r="AD20" s="883"/>
      <c r="AE20" s="883"/>
      <c r="AF20" s="11"/>
      <c r="AG20" s="333">
        <v>1</v>
      </c>
    </row>
    <row r="21" spans="1:35" s="333" customFormat="1" ht="63">
      <c r="A21" s="76">
        <v>2</v>
      </c>
      <c r="B21" s="938" t="s">
        <v>1518</v>
      </c>
      <c r="C21" s="938">
        <v>1</v>
      </c>
      <c r="D21" s="939" t="s">
        <v>1346</v>
      </c>
      <c r="E21" s="895" t="s">
        <v>1519</v>
      </c>
      <c r="F21" s="25" t="s">
        <v>1520</v>
      </c>
      <c r="G21" s="881" t="s">
        <v>1045</v>
      </c>
      <c r="H21" s="25">
        <v>7939906</v>
      </c>
      <c r="I21" s="25"/>
      <c r="J21" s="25"/>
      <c r="K21" s="25" t="s">
        <v>125</v>
      </c>
      <c r="L21" s="882" t="s">
        <v>1521</v>
      </c>
      <c r="M21" s="78">
        <v>3591</v>
      </c>
      <c r="N21" s="99">
        <v>3000</v>
      </c>
      <c r="O21" s="99">
        <v>3000</v>
      </c>
      <c r="P21" s="99"/>
      <c r="Q21" s="99">
        <v>3000</v>
      </c>
      <c r="R21" s="894"/>
      <c r="S21" s="99"/>
      <c r="T21" s="99">
        <v>277.35000000000002</v>
      </c>
      <c r="U21" s="99">
        <v>3000</v>
      </c>
      <c r="V21" s="894">
        <v>3000</v>
      </c>
      <c r="W21" s="815">
        <f>U21-V21</f>
        <v>0</v>
      </c>
      <c r="X21" s="99">
        <v>3000</v>
      </c>
      <c r="Y21" s="99"/>
      <c r="Z21" s="99"/>
      <c r="AA21" s="99"/>
      <c r="AB21" s="99"/>
      <c r="AC21" s="99"/>
      <c r="AD21" s="99"/>
      <c r="AE21" s="99"/>
      <c r="AF21" s="429"/>
      <c r="AG21" s="333">
        <v>1</v>
      </c>
      <c r="AH21" s="926" t="s">
        <v>1522</v>
      </c>
    </row>
    <row r="22" spans="1:35" s="333" customFormat="1" ht="31.5">
      <c r="A22" s="809" t="s">
        <v>13</v>
      </c>
      <c r="B22" s="891" t="s">
        <v>1523</v>
      </c>
      <c r="C22" s="94">
        <f>C23</f>
        <v>4</v>
      </c>
      <c r="D22" s="891"/>
      <c r="E22" s="25"/>
      <c r="F22" s="25"/>
      <c r="G22" s="25"/>
      <c r="H22" s="25"/>
      <c r="I22" s="25"/>
      <c r="J22" s="25"/>
      <c r="K22" s="25"/>
      <c r="L22" s="25"/>
      <c r="M22" s="94">
        <f>M23</f>
        <v>49059</v>
      </c>
      <c r="N22" s="94">
        <f t="shared" ref="N22:X23" si="16">N23</f>
        <v>48000</v>
      </c>
      <c r="O22" s="94">
        <f t="shared" si="16"/>
        <v>48000</v>
      </c>
      <c r="P22" s="94">
        <f t="shared" si="16"/>
        <v>0</v>
      </c>
      <c r="Q22" s="94">
        <f t="shared" si="16"/>
        <v>48000</v>
      </c>
      <c r="R22" s="94">
        <f t="shared" si="16"/>
        <v>0</v>
      </c>
      <c r="S22" s="94">
        <f t="shared" si="16"/>
        <v>0</v>
      </c>
      <c r="T22" s="94">
        <f t="shared" si="16"/>
        <v>1316.124</v>
      </c>
      <c r="U22" s="94">
        <f t="shared" si="16"/>
        <v>38900</v>
      </c>
      <c r="V22" s="1439">
        <f t="shared" si="16"/>
        <v>38900</v>
      </c>
      <c r="W22" s="784">
        <f t="shared" si="16"/>
        <v>0</v>
      </c>
      <c r="X22" s="94">
        <f t="shared" si="16"/>
        <v>38900</v>
      </c>
      <c r="Y22" s="94"/>
      <c r="Z22" s="94"/>
      <c r="AA22" s="94">
        <f t="shared" ref="AA22:AC23" si="17">AA23</f>
        <v>0</v>
      </c>
      <c r="AB22" s="94">
        <f t="shared" si="17"/>
        <v>0</v>
      </c>
      <c r="AC22" s="94">
        <f t="shared" si="17"/>
        <v>0</v>
      </c>
      <c r="AD22" s="94"/>
      <c r="AE22" s="94"/>
      <c r="AF22" s="25"/>
    </row>
    <row r="23" spans="1:35" s="430" customFormat="1">
      <c r="A23" s="924" t="s">
        <v>1263</v>
      </c>
      <c r="B23" s="873" t="s">
        <v>120</v>
      </c>
      <c r="C23" s="426">
        <f>C24</f>
        <v>4</v>
      </c>
      <c r="D23" s="873"/>
      <c r="E23" s="925"/>
      <c r="F23" s="925"/>
      <c r="G23" s="925"/>
      <c r="H23" s="925"/>
      <c r="I23" s="925"/>
      <c r="J23" s="925"/>
      <c r="K23" s="925"/>
      <c r="L23" s="925"/>
      <c r="M23" s="426">
        <f>M24</f>
        <v>49059</v>
      </c>
      <c r="N23" s="426">
        <f t="shared" si="16"/>
        <v>48000</v>
      </c>
      <c r="O23" s="426">
        <f t="shared" si="16"/>
        <v>48000</v>
      </c>
      <c r="P23" s="426">
        <f t="shared" si="16"/>
        <v>0</v>
      </c>
      <c r="Q23" s="426">
        <f t="shared" si="16"/>
        <v>48000</v>
      </c>
      <c r="R23" s="426">
        <f t="shared" si="16"/>
        <v>0</v>
      </c>
      <c r="S23" s="426">
        <f t="shared" si="16"/>
        <v>0</v>
      </c>
      <c r="T23" s="426">
        <f t="shared" si="16"/>
        <v>1316.124</v>
      </c>
      <c r="U23" s="426">
        <f t="shared" si="16"/>
        <v>38900</v>
      </c>
      <c r="V23" s="1266">
        <f t="shared" si="16"/>
        <v>38900</v>
      </c>
      <c r="W23" s="1858">
        <f t="shared" si="16"/>
        <v>0</v>
      </c>
      <c r="X23" s="426">
        <f t="shared" si="16"/>
        <v>38900</v>
      </c>
      <c r="Y23" s="426"/>
      <c r="Z23" s="426"/>
      <c r="AA23" s="426">
        <f t="shared" si="17"/>
        <v>0</v>
      </c>
      <c r="AB23" s="426">
        <f t="shared" si="17"/>
        <v>0</v>
      </c>
      <c r="AC23" s="426">
        <f t="shared" si="17"/>
        <v>0</v>
      </c>
      <c r="AD23" s="426"/>
      <c r="AE23" s="426"/>
      <c r="AF23" s="925"/>
    </row>
    <row r="24" spans="1:35" s="430" customFormat="1">
      <c r="A24" s="924" t="s">
        <v>89</v>
      </c>
      <c r="B24" s="873" t="s">
        <v>94</v>
      </c>
      <c r="C24" s="426">
        <f>C25+C26+C27+C28</f>
        <v>4</v>
      </c>
      <c r="D24" s="873"/>
      <c r="E24" s="925"/>
      <c r="F24" s="925"/>
      <c r="G24" s="925"/>
      <c r="H24" s="925"/>
      <c r="I24" s="925"/>
      <c r="J24" s="925"/>
      <c r="K24" s="925"/>
      <c r="L24" s="925"/>
      <c r="M24" s="426">
        <f>M25+M26+M27+M28</f>
        <v>49059</v>
      </c>
      <c r="N24" s="426">
        <f t="shared" ref="N24:S24" si="18">N25+N26+N27+N28</f>
        <v>48000</v>
      </c>
      <c r="O24" s="426">
        <f t="shared" si="18"/>
        <v>48000</v>
      </c>
      <c r="P24" s="426">
        <f t="shared" si="18"/>
        <v>0</v>
      </c>
      <c r="Q24" s="426">
        <f t="shared" si="18"/>
        <v>48000</v>
      </c>
      <c r="R24" s="426">
        <f t="shared" si="18"/>
        <v>0</v>
      </c>
      <c r="S24" s="426">
        <f t="shared" si="18"/>
        <v>0</v>
      </c>
      <c r="T24" s="426">
        <f>T25+T26+T27+T28</f>
        <v>1316.124</v>
      </c>
      <c r="U24" s="426">
        <f t="shared" ref="U24" si="19">U25+U26+U27+U28</f>
        <v>38900</v>
      </c>
      <c r="V24" s="1266">
        <f>V25+V26+V27+V28</f>
        <v>38900</v>
      </c>
      <c r="W24" s="1858">
        <f t="shared" ref="W24:X24" si="20">W25+W26+W27+W28</f>
        <v>0</v>
      </c>
      <c r="X24" s="426">
        <f t="shared" si="20"/>
        <v>38900</v>
      </c>
      <c r="Y24" s="426"/>
      <c r="Z24" s="426"/>
      <c r="AA24" s="426">
        <f t="shared" ref="AA24:AB24" si="21">AA25+AA26+AA27+AA28</f>
        <v>0</v>
      </c>
      <c r="AB24" s="426">
        <f t="shared" si="21"/>
        <v>0</v>
      </c>
      <c r="AC24" s="426">
        <f t="shared" ref="AC24" si="22">AC25+AC26+AC27+AC28</f>
        <v>0</v>
      </c>
      <c r="AD24" s="426"/>
      <c r="AE24" s="426"/>
      <c r="AF24" s="925"/>
    </row>
    <row r="25" spans="1:35" s="886" customFormat="1" ht="63">
      <c r="A25" s="76">
        <v>1</v>
      </c>
      <c r="B25" s="879" t="s">
        <v>1524</v>
      </c>
      <c r="C25" s="879">
        <v>1</v>
      </c>
      <c r="D25" s="939" t="s">
        <v>1345</v>
      </c>
      <c r="E25" s="25" t="s">
        <v>263</v>
      </c>
      <c r="F25" s="25" t="s">
        <v>1525</v>
      </c>
      <c r="G25" s="25" t="s">
        <v>1526</v>
      </c>
      <c r="H25" s="25">
        <v>7908500</v>
      </c>
      <c r="I25" s="25"/>
      <c r="J25" s="25"/>
      <c r="K25" s="25" t="s">
        <v>125</v>
      </c>
      <c r="L25" s="882" t="s">
        <v>1527</v>
      </c>
      <c r="M25" s="78">
        <v>5752</v>
      </c>
      <c r="N25" s="883">
        <v>5600</v>
      </c>
      <c r="O25" s="883">
        <v>5600</v>
      </c>
      <c r="P25" s="99"/>
      <c r="Q25" s="883">
        <v>5600</v>
      </c>
      <c r="R25" s="884"/>
      <c r="S25" s="885"/>
      <c r="T25" s="885">
        <v>203</v>
      </c>
      <c r="U25" s="927">
        <v>2800</v>
      </c>
      <c r="V25" s="1441">
        <v>2800</v>
      </c>
      <c r="W25" s="815">
        <f t="shared" ref="W25:W28" si="23">U25-V25</f>
        <v>0</v>
      </c>
      <c r="X25" s="927">
        <v>2800</v>
      </c>
      <c r="Y25" s="927"/>
      <c r="Z25" s="927"/>
      <c r="AA25" s="927"/>
      <c r="AB25" s="927"/>
      <c r="AC25" s="927"/>
      <c r="AD25" s="927"/>
      <c r="AE25" s="927"/>
      <c r="AF25" s="25"/>
      <c r="AG25" s="886">
        <v>1</v>
      </c>
      <c r="AI25" s="1854">
        <f>X25-W25</f>
        <v>2800</v>
      </c>
    </row>
    <row r="26" spans="1:35" s="886" customFormat="1" ht="63">
      <c r="A26" s="76">
        <v>2</v>
      </c>
      <c r="B26" s="879" t="s">
        <v>1528</v>
      </c>
      <c r="C26" s="879">
        <v>1</v>
      </c>
      <c r="D26" s="939" t="s">
        <v>1345</v>
      </c>
      <c r="E26" s="25" t="s">
        <v>263</v>
      </c>
      <c r="F26" s="25" t="s">
        <v>1525</v>
      </c>
      <c r="G26" s="25" t="s">
        <v>1526</v>
      </c>
      <c r="H26" s="25">
        <v>7908501</v>
      </c>
      <c r="I26" s="25"/>
      <c r="J26" s="25"/>
      <c r="K26" s="25" t="s">
        <v>131</v>
      </c>
      <c r="L26" s="882" t="s">
        <v>1529</v>
      </c>
      <c r="M26" s="78">
        <v>5838</v>
      </c>
      <c r="N26" s="883">
        <v>5700</v>
      </c>
      <c r="O26" s="883">
        <v>5700</v>
      </c>
      <c r="P26" s="99"/>
      <c r="Q26" s="883">
        <v>5700</v>
      </c>
      <c r="R26" s="884"/>
      <c r="S26" s="885"/>
      <c r="T26" s="885">
        <v>185</v>
      </c>
      <c r="U26" s="927">
        <v>3500</v>
      </c>
      <c r="V26" s="1441">
        <v>3500</v>
      </c>
      <c r="W26" s="815">
        <f t="shared" si="23"/>
        <v>0</v>
      </c>
      <c r="X26" s="927">
        <v>3500</v>
      </c>
      <c r="Y26" s="927"/>
      <c r="Z26" s="927"/>
      <c r="AA26" s="927"/>
      <c r="AB26" s="927"/>
      <c r="AC26" s="927"/>
      <c r="AD26" s="927"/>
      <c r="AE26" s="927"/>
      <c r="AF26" s="25"/>
      <c r="AG26" s="886">
        <v>1</v>
      </c>
      <c r="AI26" s="1854">
        <f>X26-W26</f>
        <v>3500</v>
      </c>
    </row>
    <row r="27" spans="1:35" s="886" customFormat="1" ht="63">
      <c r="A27" s="76">
        <v>3</v>
      </c>
      <c r="B27" s="879" t="s">
        <v>1530</v>
      </c>
      <c r="C27" s="879">
        <v>1</v>
      </c>
      <c r="D27" s="939" t="s">
        <v>1345</v>
      </c>
      <c r="E27" s="25" t="s">
        <v>263</v>
      </c>
      <c r="F27" s="25" t="s">
        <v>1525</v>
      </c>
      <c r="G27" s="25" t="s">
        <v>1526</v>
      </c>
      <c r="H27" s="25">
        <v>7908502</v>
      </c>
      <c r="I27" s="25"/>
      <c r="J27" s="25"/>
      <c r="K27" s="25" t="s">
        <v>131</v>
      </c>
      <c r="L27" s="882" t="s">
        <v>1531</v>
      </c>
      <c r="M27" s="78">
        <v>8902</v>
      </c>
      <c r="N27" s="883">
        <v>8700</v>
      </c>
      <c r="O27" s="883">
        <v>8700</v>
      </c>
      <c r="P27" s="99"/>
      <c r="Q27" s="883">
        <v>8700</v>
      </c>
      <c r="R27" s="884"/>
      <c r="S27" s="885"/>
      <c r="T27" s="885">
        <v>267</v>
      </c>
      <c r="U27" s="927">
        <v>4600</v>
      </c>
      <c r="V27" s="1441">
        <v>4600</v>
      </c>
      <c r="W27" s="815">
        <f t="shared" si="23"/>
        <v>0</v>
      </c>
      <c r="X27" s="927">
        <v>4600</v>
      </c>
      <c r="Y27" s="927"/>
      <c r="Z27" s="927"/>
      <c r="AA27" s="927"/>
      <c r="AB27" s="927"/>
      <c r="AC27" s="927"/>
      <c r="AD27" s="927"/>
      <c r="AE27" s="927"/>
      <c r="AF27" s="25"/>
      <c r="AG27" s="886">
        <v>1</v>
      </c>
      <c r="AI27" s="1854">
        <f>X27-W27</f>
        <v>4600</v>
      </c>
    </row>
    <row r="28" spans="1:35" s="886" customFormat="1" ht="63">
      <c r="A28" s="76">
        <v>4</v>
      </c>
      <c r="B28" s="879" t="s">
        <v>1532</v>
      </c>
      <c r="C28" s="879">
        <v>1</v>
      </c>
      <c r="D28" s="939" t="s">
        <v>1345</v>
      </c>
      <c r="E28" s="25" t="s">
        <v>510</v>
      </c>
      <c r="F28" s="25" t="s">
        <v>1533</v>
      </c>
      <c r="G28" s="881" t="s">
        <v>1534</v>
      </c>
      <c r="H28" s="25">
        <v>7906478</v>
      </c>
      <c r="I28" s="25"/>
      <c r="J28" s="25"/>
      <c r="K28" s="25" t="s">
        <v>131</v>
      </c>
      <c r="L28" s="882" t="s">
        <v>1535</v>
      </c>
      <c r="M28" s="78">
        <v>28567</v>
      </c>
      <c r="N28" s="883">
        <v>28000</v>
      </c>
      <c r="O28" s="883">
        <v>28000</v>
      </c>
      <c r="P28" s="99"/>
      <c r="Q28" s="883">
        <v>28000</v>
      </c>
      <c r="R28" s="884"/>
      <c r="S28" s="885"/>
      <c r="T28" s="99">
        <v>661.12400000000002</v>
      </c>
      <c r="U28" s="883">
        <v>28000</v>
      </c>
      <c r="V28" s="1441">
        <v>28000</v>
      </c>
      <c r="W28" s="815">
        <f t="shared" si="23"/>
        <v>0</v>
      </c>
      <c r="X28" s="883">
        <v>28000</v>
      </c>
      <c r="Y28" s="99"/>
      <c r="Z28" s="99"/>
      <c r="AA28" s="883"/>
      <c r="AB28" s="883"/>
      <c r="AC28" s="883"/>
      <c r="AD28" s="99"/>
      <c r="AE28" s="99"/>
      <c r="AF28" s="25"/>
      <c r="AG28" s="886">
        <v>1</v>
      </c>
    </row>
    <row r="29" spans="1:35" s="333" customFormat="1" ht="25.7" customHeight="1">
      <c r="A29" s="809" t="s">
        <v>53</v>
      </c>
      <c r="B29" s="891" t="s">
        <v>1536</v>
      </c>
      <c r="C29" s="94">
        <f t="shared" ref="C29" si="24">C32</f>
        <v>1</v>
      </c>
      <c r="D29" s="891"/>
      <c r="E29" s="25"/>
      <c r="F29" s="25"/>
      <c r="G29" s="25"/>
      <c r="H29" s="25"/>
      <c r="I29" s="25"/>
      <c r="J29" s="25"/>
      <c r="K29" s="25"/>
      <c r="L29" s="25"/>
      <c r="M29" s="94">
        <f t="shared" ref="M29:S29" si="25">M32</f>
        <v>51106</v>
      </c>
      <c r="N29" s="94">
        <f t="shared" si="25"/>
        <v>23500</v>
      </c>
      <c r="O29" s="94">
        <f t="shared" si="25"/>
        <v>3000</v>
      </c>
      <c r="P29" s="94">
        <f t="shared" si="25"/>
        <v>48100</v>
      </c>
      <c r="Q29" s="94">
        <f t="shared" si="25"/>
        <v>3000</v>
      </c>
      <c r="R29" s="94">
        <f t="shared" si="25"/>
        <v>0</v>
      </c>
      <c r="S29" s="94">
        <f t="shared" si="25"/>
        <v>3000</v>
      </c>
      <c r="T29" s="94">
        <f>T32</f>
        <v>2655</v>
      </c>
      <c r="U29" s="94">
        <f t="shared" ref="U29" si="26">U32</f>
        <v>2678</v>
      </c>
      <c r="V29" s="1439">
        <f>V32</f>
        <v>2677.3989999999999</v>
      </c>
      <c r="W29" s="784">
        <f t="shared" ref="W29:X29" si="27">W32</f>
        <v>0.60100000000011278</v>
      </c>
      <c r="X29" s="94">
        <f t="shared" si="27"/>
        <v>2678</v>
      </c>
      <c r="Y29" s="94">
        <f t="shared" ref="Y29:AA29" si="28">Y32</f>
        <v>0</v>
      </c>
      <c r="Z29" s="94">
        <f t="shared" si="28"/>
        <v>2678</v>
      </c>
      <c r="AA29" s="94">
        <f t="shared" si="28"/>
        <v>0</v>
      </c>
      <c r="AB29" s="94">
        <f t="shared" ref="AB29:AC29" si="29">AB32</f>
        <v>0.60100000000011278</v>
      </c>
      <c r="AC29" s="94">
        <f t="shared" si="29"/>
        <v>0</v>
      </c>
      <c r="AD29" s="94"/>
      <c r="AE29" s="94"/>
      <c r="AF29" s="25"/>
    </row>
    <row r="30" spans="1:35" s="430" customFormat="1">
      <c r="A30" s="924" t="s">
        <v>1390</v>
      </c>
      <c r="B30" s="873" t="s">
        <v>150</v>
      </c>
      <c r="C30" s="426">
        <f>C31</f>
        <v>1</v>
      </c>
      <c r="D30" s="873"/>
      <c r="E30" s="925"/>
      <c r="F30" s="925"/>
      <c r="G30" s="925"/>
      <c r="H30" s="925"/>
      <c r="I30" s="925"/>
      <c r="J30" s="925"/>
      <c r="K30" s="925"/>
      <c r="L30" s="925"/>
      <c r="M30" s="426">
        <f>M31</f>
        <v>51106</v>
      </c>
      <c r="N30" s="426">
        <f t="shared" ref="N30:AC31" si="30">N31</f>
        <v>23500</v>
      </c>
      <c r="O30" s="426">
        <f t="shared" si="30"/>
        <v>3000</v>
      </c>
      <c r="P30" s="426">
        <f t="shared" si="30"/>
        <v>48100</v>
      </c>
      <c r="Q30" s="426">
        <f t="shared" si="30"/>
        <v>3000</v>
      </c>
      <c r="R30" s="426">
        <f t="shared" si="30"/>
        <v>0</v>
      </c>
      <c r="S30" s="426">
        <f t="shared" si="30"/>
        <v>3000</v>
      </c>
      <c r="T30" s="426">
        <f t="shared" si="30"/>
        <v>2655</v>
      </c>
      <c r="U30" s="426">
        <f t="shared" si="30"/>
        <v>2678</v>
      </c>
      <c r="V30" s="1266">
        <f t="shared" si="30"/>
        <v>2677.3989999999999</v>
      </c>
      <c r="W30" s="1858">
        <f t="shared" si="30"/>
        <v>0.60100000000011278</v>
      </c>
      <c r="X30" s="426">
        <f t="shared" si="30"/>
        <v>2678</v>
      </c>
      <c r="Y30" s="426">
        <f t="shared" si="30"/>
        <v>0</v>
      </c>
      <c r="Z30" s="426">
        <f t="shared" si="30"/>
        <v>2678</v>
      </c>
      <c r="AA30" s="426">
        <f t="shared" si="30"/>
        <v>0</v>
      </c>
      <c r="AB30" s="426">
        <f t="shared" si="30"/>
        <v>0.60100000000011278</v>
      </c>
      <c r="AC30" s="426">
        <f t="shared" si="30"/>
        <v>0</v>
      </c>
      <c r="AD30" s="426"/>
      <c r="AE30" s="426"/>
      <c r="AF30" s="925"/>
    </row>
    <row r="31" spans="1:35" s="430" customFormat="1">
      <c r="A31" s="924" t="s">
        <v>89</v>
      </c>
      <c r="B31" s="873" t="s">
        <v>1537</v>
      </c>
      <c r="C31" s="426">
        <f>C32+C48</f>
        <v>1</v>
      </c>
      <c r="D31" s="873"/>
      <c r="E31" s="925"/>
      <c r="F31" s="925"/>
      <c r="G31" s="925"/>
      <c r="H31" s="925"/>
      <c r="I31" s="925"/>
      <c r="J31" s="925"/>
      <c r="K31" s="925"/>
      <c r="L31" s="925"/>
      <c r="M31" s="426">
        <f>M32+M48</f>
        <v>51106</v>
      </c>
      <c r="N31" s="426">
        <f>N32+N48</f>
        <v>23500</v>
      </c>
      <c r="O31" s="426">
        <f>O32+O48</f>
        <v>3000</v>
      </c>
      <c r="P31" s="426">
        <f>P32+P48</f>
        <v>48100</v>
      </c>
      <c r="Q31" s="426">
        <f>Q32+Q48</f>
        <v>3000</v>
      </c>
      <c r="R31" s="426">
        <f t="shared" si="30"/>
        <v>0</v>
      </c>
      <c r="S31" s="426">
        <f t="shared" si="30"/>
        <v>3000</v>
      </c>
      <c r="T31" s="426">
        <f t="shared" si="30"/>
        <v>2655</v>
      </c>
      <c r="U31" s="426">
        <f>U32+U48</f>
        <v>2678</v>
      </c>
      <c r="V31" s="1266">
        <f t="shared" si="30"/>
        <v>2677.3989999999999</v>
      </c>
      <c r="W31" s="1858">
        <f t="shared" ref="W31:AC31" si="31">W32+W48</f>
        <v>0.60100000000011278</v>
      </c>
      <c r="X31" s="426">
        <f t="shared" si="31"/>
        <v>2678</v>
      </c>
      <c r="Y31" s="426">
        <f t="shared" si="31"/>
        <v>0</v>
      </c>
      <c r="Z31" s="426">
        <f t="shared" si="31"/>
        <v>2678</v>
      </c>
      <c r="AA31" s="426">
        <f t="shared" si="31"/>
        <v>0</v>
      </c>
      <c r="AB31" s="426">
        <f t="shared" si="31"/>
        <v>0.60100000000011278</v>
      </c>
      <c r="AC31" s="426">
        <f t="shared" si="31"/>
        <v>0</v>
      </c>
      <c r="AD31" s="426"/>
      <c r="AE31" s="426"/>
      <c r="AF31" s="925"/>
    </row>
    <row r="32" spans="1:35" s="886" customFormat="1" ht="63">
      <c r="A32" s="76">
        <v>1</v>
      </c>
      <c r="B32" s="879" t="s">
        <v>1538</v>
      </c>
      <c r="C32" s="879">
        <v>1</v>
      </c>
      <c r="D32" s="939" t="s">
        <v>1347</v>
      </c>
      <c r="E32" s="25" t="s">
        <v>267</v>
      </c>
      <c r="F32" s="25" t="s">
        <v>1539</v>
      </c>
      <c r="G32" s="881" t="s">
        <v>82</v>
      </c>
      <c r="H32" s="25">
        <v>7612665</v>
      </c>
      <c r="I32" s="25"/>
      <c r="J32" s="25"/>
      <c r="K32" s="25" t="s">
        <v>1540</v>
      </c>
      <c r="L32" s="882" t="s">
        <v>1541</v>
      </c>
      <c r="M32" s="78">
        <v>51106</v>
      </c>
      <c r="N32" s="883">
        <v>23500</v>
      </c>
      <c r="O32" s="883">
        <v>3000</v>
      </c>
      <c r="P32" s="99">
        <v>48100</v>
      </c>
      <c r="Q32" s="883">
        <v>3000</v>
      </c>
      <c r="R32" s="884"/>
      <c r="S32" s="883">
        <v>3000</v>
      </c>
      <c r="T32" s="883">
        <v>2655</v>
      </c>
      <c r="U32" s="883">
        <v>2678</v>
      </c>
      <c r="V32" s="1438">
        <v>2677.3989999999999</v>
      </c>
      <c r="W32" s="815">
        <f>U32-V32</f>
        <v>0.60100000000011278</v>
      </c>
      <c r="X32" s="883">
        <v>2678</v>
      </c>
      <c r="Y32" s="883"/>
      <c r="Z32" s="883">
        <v>2678</v>
      </c>
      <c r="AA32" s="883"/>
      <c r="AB32" s="883">
        <f>W32</f>
        <v>0.60100000000011278</v>
      </c>
      <c r="AC32" s="883"/>
      <c r="AD32" s="883"/>
      <c r="AE32" s="883"/>
      <c r="AF32" s="25"/>
      <c r="AG32" s="886">
        <v>1</v>
      </c>
    </row>
    <row r="33" spans="1:33" s="886" customFormat="1">
      <c r="A33" s="397" t="s">
        <v>179</v>
      </c>
      <c r="B33" s="97" t="s">
        <v>1841</v>
      </c>
      <c r="C33" s="928">
        <f>C34</f>
        <v>1</v>
      </c>
      <c r="D33" s="939"/>
      <c r="E33" s="25"/>
      <c r="F33" s="25"/>
      <c r="G33" s="881"/>
      <c r="H33" s="25"/>
      <c r="I33" s="25"/>
      <c r="J33" s="25"/>
      <c r="K33" s="25"/>
      <c r="L33" s="882"/>
      <c r="M33" s="928">
        <f>M34</f>
        <v>14000</v>
      </c>
      <c r="N33" s="928">
        <f t="shared" ref="N33:X35" si="32">N34</f>
        <v>14000</v>
      </c>
      <c r="O33" s="928">
        <f t="shared" si="32"/>
        <v>14000</v>
      </c>
      <c r="P33" s="928">
        <f t="shared" si="32"/>
        <v>0</v>
      </c>
      <c r="Q33" s="928">
        <f t="shared" si="32"/>
        <v>11000</v>
      </c>
      <c r="R33" s="928">
        <f t="shared" si="32"/>
        <v>0</v>
      </c>
      <c r="S33" s="928">
        <f t="shared" si="32"/>
        <v>0</v>
      </c>
      <c r="T33" s="928">
        <f t="shared" si="32"/>
        <v>0</v>
      </c>
      <c r="U33" s="928">
        <f t="shared" si="32"/>
        <v>7780</v>
      </c>
      <c r="V33" s="1855">
        <f t="shared" si="32"/>
        <v>7779.7389999999996</v>
      </c>
      <c r="W33" s="792">
        <f t="shared" si="32"/>
        <v>0.26100000000042201</v>
      </c>
      <c r="X33" s="928">
        <f t="shared" si="32"/>
        <v>7780</v>
      </c>
      <c r="Y33" s="928"/>
      <c r="Z33" s="928"/>
      <c r="AA33" s="928">
        <f t="shared" ref="AA33:AC35" si="33">AA34</f>
        <v>0</v>
      </c>
      <c r="AB33" s="928">
        <f t="shared" si="33"/>
        <v>0.26100000000042201</v>
      </c>
      <c r="AC33" s="928">
        <f t="shared" si="33"/>
        <v>0</v>
      </c>
      <c r="AD33" s="928"/>
      <c r="AE33" s="928"/>
      <c r="AF33" s="25"/>
    </row>
    <row r="34" spans="1:33" s="886" customFormat="1">
      <c r="A34" s="924"/>
      <c r="B34" s="873" t="s">
        <v>120</v>
      </c>
      <c r="C34" s="929">
        <f>C35</f>
        <v>1</v>
      </c>
      <c r="D34" s="939"/>
      <c r="E34" s="25"/>
      <c r="F34" s="25"/>
      <c r="G34" s="881"/>
      <c r="H34" s="25"/>
      <c r="I34" s="25"/>
      <c r="J34" s="25"/>
      <c r="K34" s="25"/>
      <c r="L34" s="882"/>
      <c r="M34" s="929">
        <f>M35</f>
        <v>14000</v>
      </c>
      <c r="N34" s="929">
        <f t="shared" si="32"/>
        <v>14000</v>
      </c>
      <c r="O34" s="929">
        <f t="shared" si="32"/>
        <v>14000</v>
      </c>
      <c r="P34" s="929">
        <f t="shared" si="32"/>
        <v>0</v>
      </c>
      <c r="Q34" s="929">
        <f t="shared" si="32"/>
        <v>11000</v>
      </c>
      <c r="R34" s="929">
        <f t="shared" si="32"/>
        <v>0</v>
      </c>
      <c r="S34" s="929">
        <f t="shared" si="32"/>
        <v>0</v>
      </c>
      <c r="T34" s="929">
        <f t="shared" si="32"/>
        <v>0</v>
      </c>
      <c r="U34" s="929">
        <f t="shared" si="32"/>
        <v>7780</v>
      </c>
      <c r="V34" s="1856">
        <f t="shared" si="32"/>
        <v>7779.7389999999996</v>
      </c>
      <c r="W34" s="1859">
        <f t="shared" si="32"/>
        <v>0.26100000000042201</v>
      </c>
      <c r="X34" s="929">
        <f t="shared" si="32"/>
        <v>7780</v>
      </c>
      <c r="Y34" s="929"/>
      <c r="Z34" s="929"/>
      <c r="AA34" s="929">
        <f t="shared" si="33"/>
        <v>0</v>
      </c>
      <c r="AB34" s="929">
        <f t="shared" si="33"/>
        <v>0.26100000000042201</v>
      </c>
      <c r="AC34" s="929">
        <f t="shared" si="33"/>
        <v>0</v>
      </c>
      <c r="AD34" s="929"/>
      <c r="AE34" s="929"/>
      <c r="AF34" s="25"/>
    </row>
    <row r="35" spans="1:33" s="886" customFormat="1">
      <c r="A35" s="924" t="s">
        <v>89</v>
      </c>
      <c r="B35" s="873" t="s">
        <v>94</v>
      </c>
      <c r="C35" s="929">
        <f>C36</f>
        <v>1</v>
      </c>
      <c r="D35" s="939"/>
      <c r="E35" s="25"/>
      <c r="F35" s="25"/>
      <c r="G35" s="881"/>
      <c r="H35" s="25"/>
      <c r="I35" s="25"/>
      <c r="J35" s="25"/>
      <c r="K35" s="25"/>
      <c r="L35" s="882"/>
      <c r="M35" s="929">
        <f>M36</f>
        <v>14000</v>
      </c>
      <c r="N35" s="929">
        <f t="shared" si="32"/>
        <v>14000</v>
      </c>
      <c r="O35" s="929">
        <f t="shared" si="32"/>
        <v>14000</v>
      </c>
      <c r="P35" s="929">
        <f t="shared" si="32"/>
        <v>0</v>
      </c>
      <c r="Q35" s="929">
        <f t="shared" si="32"/>
        <v>11000</v>
      </c>
      <c r="R35" s="929">
        <f t="shared" si="32"/>
        <v>0</v>
      </c>
      <c r="S35" s="929">
        <f t="shared" si="32"/>
        <v>0</v>
      </c>
      <c r="T35" s="929">
        <f t="shared" si="32"/>
        <v>0</v>
      </c>
      <c r="U35" s="929">
        <f t="shared" si="32"/>
        <v>7780</v>
      </c>
      <c r="V35" s="1856">
        <f t="shared" si="32"/>
        <v>7779.7389999999996</v>
      </c>
      <c r="W35" s="1859">
        <f t="shared" si="32"/>
        <v>0.26100000000042201</v>
      </c>
      <c r="X35" s="929">
        <f t="shared" si="32"/>
        <v>7780</v>
      </c>
      <c r="Y35" s="929"/>
      <c r="Z35" s="929"/>
      <c r="AA35" s="929">
        <f t="shared" si="33"/>
        <v>0</v>
      </c>
      <c r="AB35" s="929">
        <f t="shared" si="33"/>
        <v>0.26100000000042201</v>
      </c>
      <c r="AC35" s="929">
        <f t="shared" si="33"/>
        <v>0</v>
      </c>
      <c r="AD35" s="929"/>
      <c r="AE35" s="929"/>
      <c r="AF35" s="25"/>
    </row>
    <row r="36" spans="1:33" s="886" customFormat="1" ht="110.25">
      <c r="A36" s="887" t="s">
        <v>118</v>
      </c>
      <c r="B36" s="937" t="s">
        <v>1842</v>
      </c>
      <c r="C36" s="937">
        <v>1</v>
      </c>
      <c r="D36" s="939"/>
      <c r="E36" s="895" t="s">
        <v>86</v>
      </c>
      <c r="F36" s="25" t="s">
        <v>75</v>
      </c>
      <c r="G36" s="881" t="s">
        <v>1845</v>
      </c>
      <c r="H36" s="25">
        <v>7945002</v>
      </c>
      <c r="I36" s="25"/>
      <c r="J36" s="25"/>
      <c r="K36" s="25" t="s">
        <v>219</v>
      </c>
      <c r="L36" s="11" t="s">
        <v>1846</v>
      </c>
      <c r="M36" s="99">
        <v>14000</v>
      </c>
      <c r="N36" s="99">
        <v>14000</v>
      </c>
      <c r="O36" s="99">
        <v>14000</v>
      </c>
      <c r="P36" s="99"/>
      <c r="Q36" s="99">
        <f>Q37+Q38</f>
        <v>11000</v>
      </c>
      <c r="R36" s="99">
        <f t="shared" ref="R36:Z36" si="34">R37+R38</f>
        <v>0</v>
      </c>
      <c r="S36" s="99">
        <f t="shared" si="34"/>
        <v>0</v>
      </c>
      <c r="T36" s="99">
        <f t="shared" si="34"/>
        <v>0</v>
      </c>
      <c r="U36" s="99">
        <f>U37+U38</f>
        <v>7780</v>
      </c>
      <c r="V36" s="894">
        <f t="shared" si="34"/>
        <v>7779.7389999999996</v>
      </c>
      <c r="W36" s="815">
        <f>W37+W38</f>
        <v>0.26100000000042201</v>
      </c>
      <c r="X36" s="99">
        <f>X37+X38</f>
        <v>7780</v>
      </c>
      <c r="Y36" s="99">
        <f t="shared" si="34"/>
        <v>0</v>
      </c>
      <c r="Z36" s="99">
        <f t="shared" si="34"/>
        <v>0</v>
      </c>
      <c r="AA36" s="99">
        <f>AA37+AA38</f>
        <v>0</v>
      </c>
      <c r="AB36" s="99">
        <f>W36</f>
        <v>0.26100000000042201</v>
      </c>
      <c r="AC36" s="99">
        <f>AC37+AC38</f>
        <v>0</v>
      </c>
      <c r="AD36" s="883"/>
      <c r="AE36" s="883"/>
      <c r="AF36" s="25"/>
      <c r="AG36" s="886">
        <v>1</v>
      </c>
    </row>
    <row r="37" spans="1:33" s="886" customFormat="1" ht="78.75">
      <c r="A37" s="924"/>
      <c r="B37" s="942" t="s">
        <v>1843</v>
      </c>
      <c r="C37" s="942"/>
      <c r="D37" s="939"/>
      <c r="E37" s="930"/>
      <c r="F37" s="925"/>
      <c r="G37" s="1152" t="s">
        <v>1847</v>
      </c>
      <c r="H37" s="925"/>
      <c r="I37" s="925"/>
      <c r="J37" s="925"/>
      <c r="K37" s="925"/>
      <c r="L37" s="429"/>
      <c r="M37" s="426"/>
      <c r="N37" s="426"/>
      <c r="O37" s="426"/>
      <c r="P37" s="99"/>
      <c r="Q37" s="426">
        <v>4120</v>
      </c>
      <c r="R37" s="884"/>
      <c r="S37" s="883"/>
      <c r="T37" s="883"/>
      <c r="U37" s="426">
        <v>1830</v>
      </c>
      <c r="V37" s="1266">
        <v>1830</v>
      </c>
      <c r="W37" s="815">
        <f t="shared" ref="W37:W40" si="35">U37-V37</f>
        <v>0</v>
      </c>
      <c r="X37" s="426">
        <v>1830</v>
      </c>
      <c r="Y37" s="883"/>
      <c r="Z37" s="883"/>
      <c r="AA37" s="426"/>
      <c r="AB37" s="426"/>
      <c r="AC37" s="426"/>
      <c r="AD37" s="883"/>
      <c r="AE37" s="883"/>
      <c r="AF37" s="25"/>
    </row>
    <row r="38" spans="1:33" s="886" customFormat="1" ht="78.75">
      <c r="A38" s="924"/>
      <c r="B38" s="942" t="s">
        <v>1844</v>
      </c>
      <c r="C38" s="942"/>
      <c r="D38" s="939"/>
      <c r="E38" s="930"/>
      <c r="F38" s="925"/>
      <c r="G38" s="1152" t="s">
        <v>1848</v>
      </c>
      <c r="H38" s="925"/>
      <c r="I38" s="925"/>
      <c r="J38" s="925"/>
      <c r="K38" s="925"/>
      <c r="L38" s="429"/>
      <c r="M38" s="426"/>
      <c r="N38" s="426"/>
      <c r="O38" s="426"/>
      <c r="P38" s="99"/>
      <c r="Q38" s="426">
        <v>6880</v>
      </c>
      <c r="R38" s="884"/>
      <c r="S38" s="883"/>
      <c r="T38" s="883"/>
      <c r="U38" s="426">
        <v>5950</v>
      </c>
      <c r="V38" s="1438">
        <f>7779.739-1830</f>
        <v>5949.7389999999996</v>
      </c>
      <c r="W38" s="815">
        <f t="shared" si="35"/>
        <v>0.26100000000042201</v>
      </c>
      <c r="X38" s="426">
        <v>5950</v>
      </c>
      <c r="Y38" s="883"/>
      <c r="Z38" s="883"/>
      <c r="AA38" s="426"/>
      <c r="AB38" s="426">
        <f>W38</f>
        <v>0.26100000000042201</v>
      </c>
      <c r="AC38" s="426"/>
      <c r="AD38" s="883"/>
      <c r="AE38" s="883"/>
      <c r="AF38" s="25"/>
    </row>
    <row r="39" spans="1:33" s="886" customFormat="1">
      <c r="A39" s="924"/>
      <c r="B39" s="942"/>
      <c r="C39" s="942"/>
      <c r="D39" s="939"/>
      <c r="E39" s="930"/>
      <c r="F39" s="925"/>
      <c r="G39" s="1152"/>
      <c r="H39" s="925"/>
      <c r="I39" s="925"/>
      <c r="J39" s="925"/>
      <c r="K39" s="925"/>
      <c r="L39" s="429"/>
      <c r="M39" s="426"/>
      <c r="N39" s="426"/>
      <c r="O39" s="426"/>
      <c r="P39" s="99"/>
      <c r="Q39" s="426"/>
      <c r="R39" s="884"/>
      <c r="S39" s="883"/>
      <c r="T39" s="883"/>
      <c r="U39" s="426"/>
      <c r="V39" s="1438"/>
      <c r="W39" s="1858"/>
      <c r="X39" s="426"/>
      <c r="Y39" s="883"/>
      <c r="Z39" s="883"/>
      <c r="AA39" s="426"/>
      <c r="AB39" s="426"/>
      <c r="AC39" s="426"/>
      <c r="AD39" s="883"/>
      <c r="AE39" s="883"/>
      <c r="AF39" s="25"/>
    </row>
    <row r="40" spans="1:33" s="400" customFormat="1" ht="31.5">
      <c r="A40" s="888" t="s">
        <v>201</v>
      </c>
      <c r="B40" s="2011" t="s">
        <v>1121</v>
      </c>
      <c r="C40" s="2011"/>
      <c r="D40" s="941"/>
      <c r="E40" s="897"/>
      <c r="F40" s="93"/>
      <c r="G40" s="893"/>
      <c r="H40" s="93"/>
      <c r="I40" s="93"/>
      <c r="J40" s="93"/>
      <c r="K40" s="93"/>
      <c r="L40" s="142"/>
      <c r="M40" s="2012">
        <v>100000</v>
      </c>
      <c r="N40" s="2012">
        <v>100000</v>
      </c>
      <c r="O40" s="2012">
        <v>100000</v>
      </c>
      <c r="P40" s="2012">
        <v>35658</v>
      </c>
      <c r="Q40" s="104">
        <f t="shared" ref="Q40:Z40" si="36">Q41</f>
        <v>0</v>
      </c>
      <c r="R40" s="104">
        <f t="shared" si="36"/>
        <v>0</v>
      </c>
      <c r="S40" s="104">
        <f t="shared" si="36"/>
        <v>0</v>
      </c>
      <c r="T40" s="104">
        <f t="shared" si="36"/>
        <v>0</v>
      </c>
      <c r="U40" s="104">
        <f>7842+4800</f>
        <v>12642</v>
      </c>
      <c r="V40" s="931">
        <f>7842+4800</f>
        <v>12642</v>
      </c>
      <c r="W40" s="815">
        <f t="shared" si="35"/>
        <v>0</v>
      </c>
      <c r="X40" s="104">
        <f>7842+4800</f>
        <v>12642</v>
      </c>
      <c r="Y40" s="104">
        <f t="shared" si="36"/>
        <v>0</v>
      </c>
      <c r="Z40" s="104">
        <f t="shared" si="36"/>
        <v>0</v>
      </c>
      <c r="AA40" s="104"/>
      <c r="AB40" s="104"/>
      <c r="AC40" s="104"/>
      <c r="AD40" s="903"/>
      <c r="AE40" s="903"/>
      <c r="AF40" s="93"/>
    </row>
    <row r="41" spans="1:33" s="400" customFormat="1" hidden="1">
      <c r="A41" s="888"/>
      <c r="B41" s="890"/>
      <c r="C41" s="890"/>
      <c r="D41" s="939"/>
      <c r="E41" s="895"/>
      <c r="F41" s="25"/>
      <c r="G41" s="881"/>
      <c r="H41" s="25"/>
      <c r="I41" s="25"/>
      <c r="J41" s="25"/>
      <c r="K41" s="25"/>
      <c r="L41" s="11"/>
      <c r="M41" s="104"/>
      <c r="N41" s="104"/>
      <c r="O41" s="104"/>
      <c r="P41" s="104"/>
      <c r="Q41" s="104"/>
      <c r="R41" s="104"/>
      <c r="S41" s="104"/>
      <c r="T41" s="104"/>
      <c r="U41" s="104"/>
      <c r="V41" s="104"/>
      <c r="W41" s="104"/>
      <c r="X41" s="104"/>
      <c r="Y41" s="104"/>
      <c r="Z41" s="104"/>
      <c r="AA41" s="829"/>
      <c r="AB41" s="2060"/>
      <c r="AC41" s="2060"/>
      <c r="AD41" s="883"/>
      <c r="AE41" s="883"/>
      <c r="AF41" s="25"/>
    </row>
    <row r="42" spans="1:33" s="400" customFormat="1" hidden="1">
      <c r="A42" s="139"/>
      <c r="B42" s="890"/>
      <c r="C42" s="890"/>
      <c r="D42" s="939"/>
      <c r="E42" s="895"/>
      <c r="F42" s="25"/>
      <c r="G42" s="881"/>
      <c r="H42" s="25"/>
      <c r="I42" s="25"/>
      <c r="J42" s="25"/>
      <c r="K42" s="25"/>
      <c r="L42" s="11"/>
      <c r="M42" s="99"/>
      <c r="N42" s="99"/>
      <c r="O42" s="99"/>
      <c r="P42" s="99"/>
      <c r="Q42" s="99"/>
      <c r="R42" s="99"/>
      <c r="S42" s="99"/>
      <c r="T42" s="99"/>
      <c r="U42" s="99"/>
      <c r="V42" s="99"/>
      <c r="W42" s="99"/>
      <c r="X42" s="99"/>
      <c r="Y42" s="99"/>
      <c r="Z42" s="99"/>
      <c r="AA42" s="832"/>
      <c r="AB42" s="2060"/>
      <c r="AC42" s="2060"/>
      <c r="AD42" s="883"/>
      <c r="AE42" s="883"/>
      <c r="AF42" s="25"/>
    </row>
    <row r="43" spans="1:33" s="400" customFormat="1" ht="23.1" hidden="1" customHeight="1">
      <c r="A43" s="139"/>
      <c r="B43" s="890"/>
      <c r="C43" s="890"/>
      <c r="D43" s="939"/>
      <c r="E43" s="895"/>
      <c r="F43" s="25"/>
      <c r="G43" s="881"/>
      <c r="H43" s="25"/>
      <c r="I43" s="25"/>
      <c r="J43" s="25"/>
      <c r="K43" s="25"/>
      <c r="L43" s="11"/>
      <c r="M43" s="99"/>
      <c r="N43" s="99"/>
      <c r="O43" s="99"/>
      <c r="P43" s="99"/>
      <c r="Q43" s="99"/>
      <c r="R43" s="99"/>
      <c r="S43" s="99"/>
      <c r="T43" s="99"/>
      <c r="U43" s="99"/>
      <c r="V43" s="99"/>
      <c r="W43" s="99"/>
      <c r="X43" s="99"/>
      <c r="Y43" s="99"/>
      <c r="Z43" s="99"/>
      <c r="AA43" s="832"/>
      <c r="AB43" s="2060"/>
      <c r="AC43" s="2060"/>
      <c r="AD43" s="883"/>
      <c r="AE43" s="883"/>
      <c r="AF43" s="25"/>
    </row>
    <row r="44" spans="1:33" s="400" customFormat="1" ht="73.5" hidden="1" customHeight="1">
      <c r="A44" s="887"/>
      <c r="B44" s="906"/>
      <c r="C44" s="906"/>
      <c r="D44" s="939"/>
      <c r="E44" s="76"/>
      <c r="F44" s="25"/>
      <c r="G44" s="25"/>
      <c r="H44" s="25"/>
      <c r="I44" s="137"/>
      <c r="J44" s="1153"/>
      <c r="K44" s="25"/>
      <c r="L44" s="660"/>
      <c r="M44" s="99"/>
      <c r="N44" s="661"/>
      <c r="O44" s="661"/>
      <c r="P44" s="99"/>
      <c r="Q44" s="99"/>
      <c r="R44" s="931"/>
      <c r="S44" s="883"/>
      <c r="T44" s="883"/>
      <c r="U44" s="883"/>
      <c r="V44" s="883"/>
      <c r="W44" s="99"/>
      <c r="X44" s="99"/>
      <c r="Y44" s="883"/>
      <c r="Z44" s="883"/>
      <c r="AA44" s="2060"/>
      <c r="AB44" s="2061"/>
      <c r="AC44" s="2061"/>
      <c r="AD44" s="965"/>
      <c r="AE44" s="965"/>
      <c r="AF44" s="25"/>
    </row>
    <row r="45" spans="1:33" s="415" customFormat="1" hidden="1">
      <c r="A45" s="922"/>
      <c r="B45" s="1154"/>
      <c r="C45" s="1154"/>
      <c r="D45" s="1155"/>
      <c r="E45" s="920"/>
      <c r="F45" s="384"/>
      <c r="G45" s="1156"/>
      <c r="H45" s="384"/>
      <c r="I45" s="384"/>
      <c r="J45" s="384"/>
      <c r="K45" s="384"/>
      <c r="L45" s="422"/>
      <c r="M45" s="412"/>
      <c r="N45" s="412"/>
      <c r="O45" s="412"/>
      <c r="P45" s="412"/>
      <c r="Q45" s="412"/>
      <c r="R45" s="923"/>
      <c r="S45" s="1157"/>
      <c r="T45" s="1157"/>
      <c r="U45" s="1157"/>
      <c r="V45" s="1157"/>
      <c r="W45" s="412"/>
      <c r="X45" s="412"/>
      <c r="Y45" s="1157"/>
      <c r="Z45" s="1157"/>
      <c r="AA45" s="2062"/>
      <c r="AB45" s="2062"/>
      <c r="AC45" s="2062"/>
      <c r="AD45" s="1157"/>
      <c r="AE45" s="1157"/>
      <c r="AF45" s="384"/>
    </row>
    <row r="46" spans="1:33" s="415" customFormat="1" hidden="1">
      <c r="A46" s="922"/>
      <c r="B46" s="1154"/>
      <c r="C46" s="1154"/>
      <c r="D46" s="1155"/>
      <c r="E46" s="920"/>
      <c r="F46" s="384"/>
      <c r="G46" s="1156"/>
      <c r="H46" s="384"/>
      <c r="I46" s="384"/>
      <c r="J46" s="384"/>
      <c r="K46" s="384"/>
      <c r="L46" s="422"/>
      <c r="M46" s="412"/>
      <c r="N46" s="412"/>
      <c r="O46" s="412"/>
      <c r="P46" s="412"/>
      <c r="Q46" s="412"/>
      <c r="R46" s="923"/>
      <c r="S46" s="1157"/>
      <c r="T46" s="1157"/>
      <c r="U46" s="1157"/>
      <c r="V46" s="1157"/>
      <c r="W46" s="412"/>
      <c r="X46" s="412"/>
      <c r="Y46" s="1157"/>
      <c r="Z46" s="1157"/>
      <c r="AA46" s="2062"/>
      <c r="AB46" s="2062"/>
      <c r="AC46" s="2062"/>
      <c r="AD46" s="1157"/>
      <c r="AE46" s="1157"/>
      <c r="AF46" s="384"/>
    </row>
    <row r="47" spans="1:33" s="415" customFormat="1" hidden="1">
      <c r="A47" s="406"/>
      <c r="B47" s="1158"/>
      <c r="C47" s="1158"/>
      <c r="D47" s="1155"/>
      <c r="E47" s="384"/>
      <c r="F47" s="384"/>
      <c r="G47" s="1156"/>
      <c r="H47" s="384"/>
      <c r="I47" s="384"/>
      <c r="J47" s="384"/>
      <c r="K47" s="384"/>
      <c r="L47" s="1159"/>
      <c r="M47" s="921"/>
      <c r="N47" s="1157"/>
      <c r="O47" s="1157"/>
      <c r="P47" s="412"/>
      <c r="Q47" s="1157"/>
      <c r="R47" s="923"/>
      <c r="S47" s="1157"/>
      <c r="T47" s="1157"/>
      <c r="U47" s="1157"/>
      <c r="V47" s="1157"/>
      <c r="W47" s="1157"/>
      <c r="X47" s="1157"/>
      <c r="Y47" s="1157"/>
      <c r="Z47" s="1157"/>
      <c r="AA47" s="2062"/>
      <c r="AB47" s="2062"/>
      <c r="AC47" s="2062"/>
      <c r="AD47" s="1157"/>
      <c r="AE47" s="1157"/>
      <c r="AF47" s="384"/>
    </row>
    <row r="48" spans="1:33">
      <c r="A48" s="406"/>
      <c r="B48" s="650"/>
      <c r="C48" s="650"/>
      <c r="D48" s="650"/>
      <c r="E48" s="407"/>
      <c r="F48" s="407"/>
      <c r="G48" s="406"/>
      <c r="H48" s="407"/>
      <c r="I48" s="407"/>
      <c r="J48" s="407"/>
      <c r="K48" s="407"/>
      <c r="L48" s="406"/>
      <c r="M48" s="412"/>
      <c r="N48" s="412"/>
      <c r="O48" s="412"/>
      <c r="P48" s="412"/>
      <c r="Q48" s="412"/>
      <c r="R48" s="413"/>
      <c r="S48" s="412"/>
      <c r="T48" s="412"/>
      <c r="U48" s="412"/>
      <c r="V48" s="412"/>
      <c r="W48" s="412"/>
      <c r="X48" s="412"/>
      <c r="Y48" s="412"/>
      <c r="Z48" s="412"/>
      <c r="AA48" s="837"/>
      <c r="AB48" s="837"/>
      <c r="AC48" s="837"/>
      <c r="AD48" s="412"/>
      <c r="AE48" s="412"/>
      <c r="AF48" s="384"/>
    </row>
    <row r="50" spans="1:33">
      <c r="B50" s="415"/>
      <c r="C50" s="415"/>
      <c r="D50" s="415"/>
    </row>
    <row r="51" spans="1:33" ht="27" customHeight="1">
      <c r="B51" s="415"/>
      <c r="C51" s="415"/>
      <c r="D51" s="415"/>
      <c r="N51" s="2507" t="s">
        <v>2672</v>
      </c>
      <c r="O51" s="2507"/>
      <c r="P51" s="2507"/>
      <c r="Q51" s="2507"/>
      <c r="R51" s="2507"/>
      <c r="S51" s="2507"/>
      <c r="T51" s="2507"/>
      <c r="U51" s="2507"/>
      <c r="V51" s="2507"/>
      <c r="W51" s="2507"/>
      <c r="X51" s="2507"/>
      <c r="Y51" s="2507"/>
      <c r="Z51" s="2507"/>
      <c r="AA51" s="2507"/>
      <c r="AB51" s="2507"/>
      <c r="AC51" s="2507"/>
      <c r="AD51" s="2507"/>
      <c r="AE51" s="2507"/>
      <c r="AF51" s="2507"/>
      <c r="AG51" s="2507"/>
    </row>
    <row r="52" spans="1:33" ht="41.45" customHeight="1">
      <c r="A52" s="2494" t="s">
        <v>2668</v>
      </c>
      <c r="B52" s="2494"/>
      <c r="C52" s="2494"/>
      <c r="D52" s="2494"/>
      <c r="E52" s="2494"/>
      <c r="F52" s="2494"/>
      <c r="H52" s="2494" t="s">
        <v>2669</v>
      </c>
      <c r="I52" s="2494"/>
      <c r="J52" s="2494"/>
      <c r="K52" s="2494"/>
      <c r="L52" s="2494"/>
      <c r="U52" s="2494" t="s">
        <v>2670</v>
      </c>
      <c r="V52" s="2494"/>
      <c r="W52" s="2494"/>
      <c r="X52" s="2494"/>
      <c r="Y52" s="2494"/>
      <c r="Z52" s="2494"/>
      <c r="AA52" s="2494"/>
      <c r="AB52" s="2494"/>
      <c r="AC52" s="2494"/>
      <c r="AD52" s="2494"/>
      <c r="AE52" s="2494"/>
      <c r="AF52" s="2494"/>
      <c r="AG52" s="2494"/>
    </row>
    <row r="198" spans="46:46">
      <c r="AT198" s="374">
        <v>714</v>
      </c>
    </row>
  </sheetData>
  <autoFilter ref="A10:AF48"/>
  <mergeCells count="42">
    <mergeCell ref="AF7:AF9"/>
    <mergeCell ref="V7:V9"/>
    <mergeCell ref="X7:Z7"/>
    <mergeCell ref="X8:X9"/>
    <mergeCell ref="Q8:Q9"/>
    <mergeCell ref="R8:S8"/>
    <mergeCell ref="T7:T9"/>
    <mergeCell ref="W7:W9"/>
    <mergeCell ref="U7:U9"/>
    <mergeCell ref="AE7:AE9"/>
    <mergeCell ref="AD7:AD9"/>
    <mergeCell ref="AA7:AA9"/>
    <mergeCell ref="AC7:AC9"/>
    <mergeCell ref="A1:AF1"/>
    <mergeCell ref="A2:AF2"/>
    <mergeCell ref="A3:AF3"/>
    <mergeCell ref="A4:AF4"/>
    <mergeCell ref="Q6:AF6"/>
    <mergeCell ref="A5:AF5"/>
    <mergeCell ref="A52:F52"/>
    <mergeCell ref="H52:L52"/>
    <mergeCell ref="U52:AG52"/>
    <mergeCell ref="N51:AG51"/>
    <mergeCell ref="A7:A9"/>
    <mergeCell ref="B7:B9"/>
    <mergeCell ref="E7:E9"/>
    <mergeCell ref="F7:F9"/>
    <mergeCell ref="G7:G9"/>
    <mergeCell ref="D7:D9"/>
    <mergeCell ref="O7:O9"/>
    <mergeCell ref="Y8:Z8"/>
    <mergeCell ref="H7:H9"/>
    <mergeCell ref="I7:I9"/>
    <mergeCell ref="J7:J9"/>
    <mergeCell ref="K7:K9"/>
    <mergeCell ref="C7:C9"/>
    <mergeCell ref="L7:N7"/>
    <mergeCell ref="L8:L9"/>
    <mergeCell ref="M8:N8"/>
    <mergeCell ref="AB7:AB9"/>
    <mergeCell ref="P7:P9"/>
    <mergeCell ref="Q7:S7"/>
  </mergeCells>
  <printOptions horizontalCentered="1"/>
  <pageMargins left="0.3" right="0.3" top="0.35" bottom="0.35" header="0.3" footer="0.3"/>
  <pageSetup paperSize="9" scale="60" orientation="portrait" horizontalDpi="300" verticalDpi="300" r:id="rId1"/>
  <headerFooter>
    <oddFooter>&amp;C&amp;P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P624"/>
  <sheetViews>
    <sheetView topLeftCell="A4" zoomScale="45" zoomScaleNormal="45" workbookViewId="0">
      <pane xSplit="9" ySplit="15" topLeftCell="U510" activePane="bottomRight" state="frozen"/>
      <selection activeCell="A4" sqref="A4"/>
      <selection pane="topRight" activeCell="J4" sqref="J4"/>
      <selection pane="bottomLeft" activeCell="A19" sqref="A19"/>
      <selection pane="bottomRight" activeCell="AY507" sqref="AY507"/>
    </sheetView>
  </sheetViews>
  <sheetFormatPr defaultColWidth="9.125" defaultRowHeight="18"/>
  <cols>
    <col min="1" max="1" width="7.125" style="338" customWidth="1"/>
    <col min="2" max="2" width="34.125" style="338" customWidth="1"/>
    <col min="3" max="3" width="8.125" style="338" hidden="1" customWidth="1"/>
    <col min="4" max="4" width="9" style="338" hidden="1" customWidth="1"/>
    <col min="5" max="5" width="16.875" style="338" hidden="1" customWidth="1"/>
    <col min="6" max="6" width="14.875" style="338" hidden="1" customWidth="1"/>
    <col min="7" max="7" width="16.125" style="338" hidden="1" customWidth="1"/>
    <col min="8" max="8" width="16.25" style="338" customWidth="1"/>
    <col min="9" max="10" width="14.75" style="338" hidden="1" customWidth="1"/>
    <col min="11" max="11" width="14.125" style="338" hidden="1" customWidth="1"/>
    <col min="12" max="12" width="13.375" style="338" hidden="1" customWidth="1"/>
    <col min="13" max="13" width="13" style="338" hidden="1" customWidth="1"/>
    <col min="14" max="14" width="12.375" style="338" hidden="1" customWidth="1"/>
    <col min="15" max="15" width="15.25" style="338" customWidth="1"/>
    <col min="16" max="16" width="14.125" style="338" customWidth="1"/>
    <col min="17" max="17" width="13.375" style="338" customWidth="1"/>
    <col min="18" max="18" width="17.625" style="338" customWidth="1"/>
    <col min="19" max="19" width="14.125" style="338" customWidth="1"/>
    <col min="20" max="20" width="12.75" style="338" customWidth="1"/>
    <col min="21" max="21" width="13.375" style="338" customWidth="1"/>
    <col min="22" max="22" width="15" style="338" hidden="1" customWidth="1"/>
    <col min="23" max="24" width="13.125" style="338" hidden="1" customWidth="1"/>
    <col min="25" max="28" width="11.75" style="338" hidden="1" customWidth="1"/>
    <col min="29" max="29" width="16" style="338" hidden="1" customWidth="1"/>
    <col min="30" max="30" width="14.375" style="338" hidden="1" customWidth="1"/>
    <col min="31" max="31" width="13.375" style="338" hidden="1" customWidth="1"/>
    <col min="32" max="33" width="16.375" style="338" hidden="1" customWidth="1"/>
    <col min="34" max="34" width="16" style="338" hidden="1" customWidth="1"/>
    <col min="35" max="35" width="11.75" style="338" hidden="1" customWidth="1"/>
    <col min="36" max="36" width="13.25" style="338" hidden="1" customWidth="1"/>
    <col min="37" max="37" width="15" style="338" customWidth="1"/>
    <col min="38" max="38" width="13.125" style="338" customWidth="1"/>
    <col min="39" max="39" width="13.125" style="338" hidden="1" customWidth="1"/>
    <col min="40" max="40" width="11.75" style="338" hidden="1" customWidth="1"/>
    <col min="41" max="41" width="17.125" style="338" hidden="1" customWidth="1"/>
    <col min="42" max="42" width="11.75" style="338" hidden="1" customWidth="1"/>
    <col min="43" max="43" width="14.125" style="338" hidden="1" customWidth="1"/>
    <col min="44" max="44" width="20.625" style="338" customWidth="1"/>
    <col min="45" max="45" width="14.375" style="338" customWidth="1"/>
    <col min="46" max="46" width="17.25" style="338" customWidth="1"/>
    <col min="47" max="47" width="16.625" style="338" customWidth="1"/>
    <col min="48" max="48" width="16.375" style="338" customWidth="1"/>
    <col min="49" max="49" width="16" style="338" customWidth="1"/>
    <col min="50" max="50" width="11.75" style="338" customWidth="1"/>
    <col min="51" max="51" width="13.25" style="338" customWidth="1"/>
    <col min="52" max="52" width="16.25" style="338" hidden="1" customWidth="1"/>
    <col min="53" max="54" width="14.75" style="338" hidden="1" customWidth="1"/>
    <col min="55" max="55" width="14.125" style="338" hidden="1" customWidth="1"/>
    <col min="56" max="56" width="13.375" style="338" hidden="1" customWidth="1"/>
    <col min="57" max="57" width="13" style="338" hidden="1" customWidth="1"/>
    <col min="58" max="58" width="12.375" style="338" hidden="1" customWidth="1"/>
    <col min="59" max="59" width="15.25" style="338" hidden="1" customWidth="1"/>
    <col min="60" max="60" width="14.125" style="338" hidden="1" customWidth="1"/>
    <col min="61" max="61" width="13.375" style="338" hidden="1" customWidth="1"/>
    <col min="62" max="62" width="17.625" style="338" hidden="1" customWidth="1"/>
    <col min="63" max="63" width="14.125" style="338" hidden="1" customWidth="1"/>
    <col min="64" max="64" width="12.75" style="338" hidden="1" customWidth="1"/>
    <col min="65" max="65" width="13.375" style="338" hidden="1" customWidth="1"/>
    <col min="66" max="66" width="13.25" style="338" hidden="1" customWidth="1"/>
    <col min="67" max="67" width="16.25" style="338" hidden="1" customWidth="1"/>
    <col min="68" max="69" width="14.75" style="338" hidden="1" customWidth="1"/>
    <col min="70" max="70" width="14.125" style="338" hidden="1" customWidth="1"/>
    <col min="71" max="71" width="13.375" style="338" hidden="1" customWidth="1"/>
    <col min="72" max="72" width="13" style="338" hidden="1" customWidth="1"/>
    <col min="73" max="73" width="12.375" style="338" hidden="1" customWidth="1"/>
    <col min="74" max="74" width="15.25" style="338" hidden="1" customWidth="1"/>
    <col min="75" max="75" width="14.125" style="338" hidden="1" customWidth="1"/>
    <col min="76" max="76" width="13.375" style="338" hidden="1" customWidth="1"/>
    <col min="77" max="77" width="11.875" style="338" hidden="1" customWidth="1"/>
    <col min="78" max="78" width="14.125" style="338" hidden="1" customWidth="1"/>
    <col min="79" max="79" width="12.75" style="338" hidden="1" customWidth="1"/>
    <col min="80" max="80" width="13.375" style="338" hidden="1" customWidth="1"/>
    <col min="81" max="81" width="13.25" style="338" hidden="1" customWidth="1"/>
    <col min="82" max="82" width="15" style="338" hidden="1" customWidth="1"/>
    <col min="83" max="84" width="13.125" style="338" hidden="1" customWidth="1"/>
    <col min="85" max="88" width="11.75" style="338" hidden="1" customWidth="1"/>
    <col min="89" max="89" width="14.125" style="338" hidden="1" customWidth="1"/>
    <col min="90" max="90" width="14.375" style="338" hidden="1" customWidth="1"/>
    <col min="91" max="91" width="13.375" style="338" hidden="1" customWidth="1"/>
    <col min="92" max="93" width="16.375" style="338" hidden="1" customWidth="1"/>
    <col min="94" max="94" width="16" style="338" hidden="1" customWidth="1"/>
    <col min="95" max="95" width="11.75" style="338" hidden="1" customWidth="1"/>
    <col min="96" max="96" width="13.25" style="338" hidden="1" customWidth="1"/>
    <col min="97" max="97" width="12.875" style="338" hidden="1" customWidth="1"/>
    <col min="98" max="98" width="12.375" style="338" hidden="1" customWidth="1"/>
    <col min="99" max="99" width="21" style="338" hidden="1" customWidth="1"/>
    <col min="100" max="100" width="13.875" style="338" hidden="1" customWidth="1"/>
    <col min="101" max="101" width="65.625" style="338" hidden="1" customWidth="1"/>
    <col min="102" max="102" width="18.125" style="338" hidden="1" customWidth="1"/>
    <col min="103" max="103" width="23.625" style="338" hidden="1" customWidth="1"/>
    <col min="104" max="113" width="11.375" style="338" hidden="1" customWidth="1"/>
    <col min="114" max="114" width="27.125" style="338" hidden="1" customWidth="1"/>
    <col min="115" max="115" width="13.375" style="338" hidden="1" customWidth="1"/>
    <col min="116" max="121" width="9.125" style="338" hidden="1" customWidth="1"/>
    <col min="122" max="122" width="24.375" style="338" hidden="1" customWidth="1"/>
    <col min="123" max="126" width="0" style="338" hidden="1" customWidth="1"/>
    <col min="127" max="127" width="14.25" style="338" hidden="1" customWidth="1"/>
    <col min="128" max="142" width="0" style="338" hidden="1" customWidth="1"/>
    <col min="143" max="143" width="9.125" style="338"/>
    <col min="144" max="144" width="16.125" style="338" customWidth="1"/>
    <col min="145" max="145" width="22.375" style="338" customWidth="1"/>
    <col min="146" max="146" width="13.625" style="338" customWidth="1"/>
    <col min="147" max="16384" width="9.125" style="338"/>
  </cols>
  <sheetData>
    <row r="1" spans="1:120" ht="18.75">
      <c r="A1" s="2594" t="s">
        <v>1315</v>
      </c>
      <c r="B1" s="2594"/>
      <c r="C1" s="2594"/>
      <c r="D1" s="2594"/>
      <c r="E1" s="2594"/>
      <c r="F1" s="2594"/>
      <c r="G1" s="2594"/>
      <c r="H1" s="2594"/>
      <c r="I1" s="2594"/>
      <c r="J1" s="2594"/>
      <c r="K1" s="2594"/>
      <c r="L1" s="2594"/>
      <c r="M1" s="2594"/>
      <c r="N1" s="2594"/>
      <c r="O1" s="2594"/>
      <c r="P1" s="2594"/>
      <c r="Q1" s="2594"/>
      <c r="R1" s="2594"/>
      <c r="S1" s="2594"/>
      <c r="T1" s="2594"/>
      <c r="U1" s="2594"/>
      <c r="V1" s="2594"/>
      <c r="W1" s="2594"/>
      <c r="X1" s="2594"/>
      <c r="Y1" s="2594"/>
      <c r="Z1" s="2594"/>
      <c r="AA1" s="2594"/>
      <c r="AB1" s="2594"/>
      <c r="AC1" s="2594"/>
      <c r="AD1" s="2594"/>
      <c r="AE1" s="2594"/>
      <c r="AF1" s="2594"/>
      <c r="AG1" s="2594"/>
      <c r="AH1" s="2594"/>
      <c r="AI1" s="2594"/>
      <c r="AJ1" s="2594"/>
      <c r="AK1" s="2594"/>
      <c r="AL1" s="2594"/>
      <c r="AM1" s="2594"/>
      <c r="AN1" s="2594"/>
      <c r="AO1" s="2594"/>
      <c r="AP1" s="2594"/>
      <c r="AQ1" s="2594"/>
      <c r="AR1" s="2594"/>
      <c r="AS1" s="2594"/>
      <c r="AT1" s="2594"/>
      <c r="AU1" s="2594"/>
      <c r="AV1" s="2594"/>
      <c r="AW1" s="2594"/>
      <c r="AX1" s="2594"/>
      <c r="AY1" s="2594"/>
      <c r="AZ1" s="2594"/>
      <c r="BA1" s="2594"/>
      <c r="BB1" s="2594"/>
      <c r="BC1" s="2594"/>
      <c r="BD1" s="2594"/>
      <c r="BE1" s="2594"/>
      <c r="BF1" s="2594"/>
      <c r="BG1" s="2594"/>
      <c r="BH1" s="2594"/>
      <c r="BI1" s="2594"/>
      <c r="BJ1" s="2594"/>
      <c r="BK1" s="2594"/>
      <c r="BL1" s="2594"/>
      <c r="BM1" s="2594"/>
      <c r="BN1" s="2594"/>
      <c r="BO1" s="2594"/>
      <c r="BP1" s="2594"/>
      <c r="BQ1" s="2594"/>
      <c r="BR1" s="2594"/>
      <c r="BS1" s="2594"/>
      <c r="BT1" s="2594"/>
      <c r="BU1" s="2594"/>
      <c r="BV1" s="2594"/>
      <c r="BW1" s="2594"/>
      <c r="BX1" s="2594"/>
      <c r="BY1" s="2594"/>
      <c r="BZ1" s="2594"/>
      <c r="CA1" s="2594"/>
      <c r="CB1" s="2594"/>
      <c r="CC1" s="2594"/>
      <c r="CD1" s="2594"/>
      <c r="CE1" s="2594"/>
      <c r="CF1" s="2594"/>
      <c r="CG1" s="2594"/>
      <c r="CH1" s="2594"/>
      <c r="CI1" s="2594"/>
      <c r="CJ1" s="2594"/>
      <c r="CK1" s="2594"/>
      <c r="CL1" s="2594"/>
      <c r="CM1" s="2594"/>
      <c r="CN1" s="2594"/>
      <c r="CO1" s="2594"/>
      <c r="CP1" s="2594"/>
      <c r="CQ1" s="2594"/>
      <c r="CR1" s="2594"/>
      <c r="CS1" s="2594"/>
      <c r="CT1" s="2594"/>
      <c r="CU1" s="2594"/>
      <c r="CV1" s="2594"/>
      <c r="CW1" s="2594"/>
      <c r="CX1" s="2594"/>
      <c r="CY1" s="2594"/>
      <c r="CZ1" s="2594"/>
      <c r="DA1" s="2594"/>
      <c r="DB1" s="2594"/>
      <c r="DC1" s="2594"/>
      <c r="DD1" s="2594"/>
      <c r="DE1" s="2594"/>
      <c r="DF1" s="2594"/>
      <c r="DG1" s="2594"/>
      <c r="DH1" s="2594"/>
      <c r="DI1" s="2594"/>
      <c r="DJ1" s="2594"/>
      <c r="DK1" s="2594"/>
    </row>
    <row r="2" spans="1:120" ht="29.25" customHeight="1">
      <c r="A2" s="2494" t="s">
        <v>1725</v>
      </c>
      <c r="B2" s="2494"/>
      <c r="C2" s="2494"/>
      <c r="D2" s="2494"/>
      <c r="E2" s="2494"/>
      <c r="F2" s="2494"/>
      <c r="G2" s="2494"/>
      <c r="H2" s="2494"/>
      <c r="I2" s="2494"/>
      <c r="J2" s="2494"/>
      <c r="K2" s="2494"/>
      <c r="L2" s="2494"/>
      <c r="M2" s="2494"/>
      <c r="N2" s="2494"/>
      <c r="O2" s="2494"/>
      <c r="P2" s="2494"/>
      <c r="Q2" s="2494"/>
      <c r="R2" s="2494"/>
      <c r="S2" s="2494"/>
      <c r="T2" s="2494"/>
      <c r="U2" s="2494"/>
      <c r="V2" s="2494"/>
      <c r="W2" s="2494"/>
      <c r="X2" s="2494"/>
      <c r="Y2" s="2494"/>
      <c r="Z2" s="2494"/>
      <c r="AA2" s="2494"/>
      <c r="AB2" s="2494"/>
      <c r="AC2" s="2494"/>
      <c r="AD2" s="2494"/>
      <c r="AE2" s="2494"/>
      <c r="AF2" s="2494"/>
      <c r="AG2" s="2494"/>
      <c r="AH2" s="2494"/>
      <c r="AI2" s="2494"/>
      <c r="AJ2" s="2494"/>
      <c r="AK2" s="2494"/>
      <c r="AL2" s="2494"/>
      <c r="AM2" s="2494"/>
      <c r="AN2" s="2494"/>
      <c r="AO2" s="2494"/>
      <c r="AP2" s="2494"/>
      <c r="AQ2" s="2494"/>
      <c r="AR2" s="2494"/>
      <c r="AS2" s="2494"/>
      <c r="AT2" s="2494"/>
      <c r="AU2" s="2494"/>
      <c r="AV2" s="2494"/>
      <c r="AW2" s="2494"/>
      <c r="AX2" s="2494"/>
      <c r="AY2" s="2494"/>
      <c r="AZ2" s="2494"/>
      <c r="BA2" s="2494"/>
      <c r="BB2" s="2494"/>
      <c r="BC2" s="2494"/>
      <c r="BD2" s="2494"/>
      <c r="BE2" s="2494"/>
      <c r="BF2" s="2494"/>
      <c r="BG2" s="2494"/>
      <c r="BH2" s="2494"/>
      <c r="BI2" s="2494"/>
      <c r="BJ2" s="2494"/>
      <c r="BK2" s="2494"/>
      <c r="BL2" s="2494"/>
      <c r="BM2" s="2494"/>
      <c r="BN2" s="2494"/>
      <c r="BO2" s="2494"/>
      <c r="BP2" s="2494"/>
      <c r="BQ2" s="2494"/>
      <c r="BR2" s="2494"/>
      <c r="BS2" s="2494"/>
      <c r="BT2" s="2494"/>
      <c r="BU2" s="2494"/>
      <c r="BV2" s="2494"/>
      <c r="BW2" s="2494"/>
      <c r="BX2" s="2494"/>
      <c r="BY2" s="2494"/>
      <c r="BZ2" s="2494"/>
      <c r="CA2" s="2494"/>
      <c r="CB2" s="2494"/>
      <c r="CC2" s="2494"/>
      <c r="CD2" s="2494"/>
      <c r="CE2" s="2494"/>
      <c r="CF2" s="2494"/>
      <c r="CG2" s="2494"/>
      <c r="CH2" s="2494"/>
      <c r="CI2" s="2494"/>
      <c r="CJ2" s="2494"/>
      <c r="CK2" s="2494"/>
      <c r="CL2" s="2494"/>
      <c r="CM2" s="2494"/>
      <c r="CN2" s="2494"/>
      <c r="CO2" s="2494"/>
      <c r="CP2" s="2494"/>
      <c r="CQ2" s="2494"/>
      <c r="CR2" s="2494"/>
      <c r="CS2" s="2494"/>
      <c r="CT2" s="2494"/>
      <c r="CU2" s="2494"/>
      <c r="CV2" s="2494"/>
      <c r="CW2" s="2494"/>
      <c r="CX2" s="2494"/>
      <c r="CY2" s="2494"/>
      <c r="CZ2" s="2494"/>
      <c r="DA2" s="2494"/>
      <c r="DB2" s="2494"/>
      <c r="DC2" s="2494"/>
      <c r="DD2" s="2494"/>
      <c r="DE2" s="2494"/>
      <c r="DF2" s="2494"/>
      <c r="DG2" s="2494"/>
      <c r="DH2" s="2494"/>
      <c r="DI2" s="2494"/>
      <c r="DJ2" s="2494"/>
      <c r="DK2" s="2494"/>
    </row>
    <row r="5" spans="1:120" ht="37.5" customHeight="1">
      <c r="A5" s="2557" t="s">
        <v>2</v>
      </c>
      <c r="B5" s="2557" t="s">
        <v>3</v>
      </c>
      <c r="C5" s="2587" t="s">
        <v>1316</v>
      </c>
      <c r="D5" s="2587" t="s">
        <v>785</v>
      </c>
      <c r="E5" s="2587" t="s">
        <v>1317</v>
      </c>
      <c r="F5" s="2587" t="s">
        <v>1318</v>
      </c>
      <c r="G5" s="2587" t="s">
        <v>1319</v>
      </c>
      <c r="H5" s="2589" t="s">
        <v>1985</v>
      </c>
      <c r="I5" s="2590"/>
      <c r="J5" s="2590"/>
      <c r="K5" s="2590"/>
      <c r="L5" s="2590"/>
      <c r="M5" s="2590"/>
      <c r="N5" s="2590"/>
      <c r="O5" s="2590"/>
      <c r="P5" s="2590"/>
      <c r="Q5" s="2590"/>
      <c r="R5" s="2590"/>
      <c r="S5" s="2590"/>
      <c r="T5" s="2590"/>
      <c r="U5" s="2591"/>
      <c r="V5" s="2587" t="s">
        <v>1726</v>
      </c>
      <c r="W5" s="2587"/>
      <c r="X5" s="2587"/>
      <c r="Y5" s="2587"/>
      <c r="Z5" s="2587"/>
      <c r="AA5" s="2587"/>
      <c r="AB5" s="2587"/>
      <c r="AC5" s="2587"/>
      <c r="AD5" s="2587"/>
      <c r="AE5" s="2587"/>
      <c r="AF5" s="2587"/>
      <c r="AG5" s="2587"/>
      <c r="AH5" s="2587"/>
      <c r="AI5" s="2587"/>
      <c r="AJ5" s="2587"/>
      <c r="AK5" s="2587" t="s">
        <v>802</v>
      </c>
      <c r="AL5" s="2587"/>
      <c r="AM5" s="2587"/>
      <c r="AN5" s="2587"/>
      <c r="AO5" s="2587"/>
      <c r="AP5" s="2587"/>
      <c r="AQ5" s="2587"/>
      <c r="AR5" s="2587"/>
      <c r="AS5" s="2587"/>
      <c r="AT5" s="2587"/>
      <c r="AU5" s="2587"/>
      <c r="AV5" s="2587"/>
      <c r="AW5" s="2587"/>
      <c r="AX5" s="2587"/>
      <c r="AY5" s="2587"/>
      <c r="AZ5" s="2587" t="s">
        <v>2552</v>
      </c>
      <c r="BA5" s="2587"/>
      <c r="BB5" s="2587"/>
      <c r="BC5" s="2587"/>
      <c r="BD5" s="2587"/>
      <c r="BE5" s="2587"/>
      <c r="BF5" s="2587"/>
      <c r="BG5" s="2587"/>
      <c r="BH5" s="2587"/>
      <c r="BI5" s="2587"/>
      <c r="BJ5" s="2587"/>
      <c r="BK5" s="2587"/>
      <c r="BL5" s="2587"/>
      <c r="BM5" s="2587"/>
      <c r="BN5" s="2587"/>
      <c r="BO5" s="2587" t="s">
        <v>1827</v>
      </c>
      <c r="BP5" s="2587"/>
      <c r="BQ5" s="2587"/>
      <c r="BR5" s="2587"/>
      <c r="BS5" s="2587"/>
      <c r="BT5" s="2587"/>
      <c r="BU5" s="2587"/>
      <c r="BV5" s="2587"/>
      <c r="BW5" s="2587"/>
      <c r="BX5" s="2587"/>
      <c r="BY5" s="2587"/>
      <c r="BZ5" s="2587"/>
      <c r="CA5" s="2587"/>
      <c r="CB5" s="2587"/>
      <c r="CC5" s="2587"/>
      <c r="CD5" s="2587" t="s">
        <v>1826</v>
      </c>
      <c r="CE5" s="2587"/>
      <c r="CF5" s="2587"/>
      <c r="CG5" s="2587"/>
      <c r="CH5" s="2587"/>
      <c r="CI5" s="2587"/>
      <c r="CJ5" s="2587"/>
      <c r="CK5" s="2587"/>
      <c r="CL5" s="2587"/>
      <c r="CM5" s="2587"/>
      <c r="CN5" s="2587"/>
      <c r="CO5" s="2587"/>
      <c r="CP5" s="2587"/>
      <c r="CQ5" s="2587"/>
      <c r="CR5" s="2587"/>
      <c r="CS5" s="2587" t="s">
        <v>1727</v>
      </c>
      <c r="CT5" s="2587"/>
      <c r="CU5" s="2587"/>
      <c r="CV5" s="2587"/>
      <c r="CW5" s="2587" t="s">
        <v>1728</v>
      </c>
      <c r="CX5" s="2557" t="s">
        <v>1320</v>
      </c>
      <c r="CY5" s="2587" t="s">
        <v>1321</v>
      </c>
      <c r="CZ5" s="572"/>
      <c r="DA5" s="572"/>
      <c r="DB5" s="572"/>
      <c r="DC5" s="572"/>
      <c r="DD5" s="572"/>
      <c r="DE5" s="572"/>
      <c r="DF5" s="572"/>
      <c r="DG5" s="572"/>
      <c r="DH5" s="572"/>
      <c r="DI5" s="572"/>
      <c r="DJ5" s="2587" t="s">
        <v>1322</v>
      </c>
      <c r="DK5" s="2587" t="s">
        <v>4</v>
      </c>
      <c r="DL5" s="2592" t="s">
        <v>1323</v>
      </c>
      <c r="DM5" s="2592"/>
      <c r="DN5" s="2592"/>
      <c r="DO5" s="2592"/>
      <c r="DP5" s="2593"/>
    </row>
    <row r="6" spans="1:120" ht="18.600000000000001" customHeight="1">
      <c r="A6" s="2557"/>
      <c r="B6" s="2557"/>
      <c r="C6" s="2587"/>
      <c r="D6" s="2587"/>
      <c r="E6" s="2587"/>
      <c r="F6" s="2587"/>
      <c r="G6" s="2587"/>
      <c r="H6" s="2587" t="s">
        <v>788</v>
      </c>
      <c r="I6" s="2589" t="s">
        <v>40</v>
      </c>
      <c r="J6" s="2590"/>
      <c r="K6" s="2590"/>
      <c r="L6" s="2590"/>
      <c r="M6" s="2590"/>
      <c r="N6" s="2590"/>
      <c r="O6" s="2590"/>
      <c r="P6" s="2590"/>
      <c r="Q6" s="2590"/>
      <c r="R6" s="2590"/>
      <c r="S6" s="2590"/>
      <c r="T6" s="2590"/>
      <c r="U6" s="2591"/>
      <c r="V6" s="2587" t="s">
        <v>788</v>
      </c>
      <c r="W6" s="2587" t="s">
        <v>40</v>
      </c>
      <c r="X6" s="2587"/>
      <c r="Y6" s="2587"/>
      <c r="Z6" s="2587"/>
      <c r="AA6" s="2587"/>
      <c r="AB6" s="2587"/>
      <c r="AC6" s="2587"/>
      <c r="AD6" s="572"/>
      <c r="AE6" s="572"/>
      <c r="AF6" s="572"/>
      <c r="AG6" s="572"/>
      <c r="AH6" s="572"/>
      <c r="AI6" s="572"/>
      <c r="AJ6" s="2588" t="s">
        <v>1509</v>
      </c>
      <c r="AK6" s="2587" t="s">
        <v>788</v>
      </c>
      <c r="AL6" s="2589" t="s">
        <v>40</v>
      </c>
      <c r="AM6" s="2590"/>
      <c r="AN6" s="2590"/>
      <c r="AO6" s="2590"/>
      <c r="AP6" s="2590"/>
      <c r="AQ6" s="2590"/>
      <c r="AR6" s="2590"/>
      <c r="AS6" s="2590"/>
      <c r="AT6" s="2590"/>
      <c r="AU6" s="2590"/>
      <c r="AV6" s="2590"/>
      <c r="AW6" s="2590"/>
      <c r="AX6" s="2591"/>
      <c r="AY6" s="2588" t="s">
        <v>1509</v>
      </c>
      <c r="AZ6" s="2587" t="s">
        <v>788</v>
      </c>
      <c r="BA6" s="2589" t="s">
        <v>40</v>
      </c>
      <c r="BB6" s="2590"/>
      <c r="BC6" s="2590"/>
      <c r="BD6" s="2590"/>
      <c r="BE6" s="2590"/>
      <c r="BF6" s="2590"/>
      <c r="BG6" s="2590"/>
      <c r="BH6" s="2590"/>
      <c r="BI6" s="2590"/>
      <c r="BJ6" s="2590"/>
      <c r="BK6" s="2590"/>
      <c r="BL6" s="2590"/>
      <c r="BM6" s="2591"/>
      <c r="BN6" s="2588" t="s">
        <v>1509</v>
      </c>
      <c r="BO6" s="2587" t="s">
        <v>788</v>
      </c>
      <c r="BP6" s="2589" t="s">
        <v>40</v>
      </c>
      <c r="BQ6" s="2590"/>
      <c r="BR6" s="2590"/>
      <c r="BS6" s="2590"/>
      <c r="BT6" s="2590"/>
      <c r="BU6" s="2590"/>
      <c r="BV6" s="2590"/>
      <c r="BW6" s="2590"/>
      <c r="BX6" s="2590"/>
      <c r="BY6" s="2590"/>
      <c r="BZ6" s="2590"/>
      <c r="CA6" s="2590"/>
      <c r="CB6" s="2591"/>
      <c r="CC6" s="2588" t="s">
        <v>1509</v>
      </c>
      <c r="CD6" s="2587" t="s">
        <v>788</v>
      </c>
      <c r="CE6" s="339" t="s">
        <v>40</v>
      </c>
      <c r="CF6" s="339"/>
      <c r="CG6" s="339"/>
      <c r="CH6" s="339"/>
      <c r="CI6" s="339"/>
      <c r="CJ6" s="339"/>
      <c r="CK6" s="339"/>
      <c r="CL6" s="572"/>
      <c r="CM6" s="572"/>
      <c r="CN6" s="572"/>
      <c r="CO6" s="572"/>
      <c r="CP6" s="572"/>
      <c r="CQ6" s="572"/>
      <c r="CR6" s="2588" t="s">
        <v>1509</v>
      </c>
      <c r="CS6" s="2587" t="s">
        <v>1324</v>
      </c>
      <c r="CT6" s="2587" t="s">
        <v>1325</v>
      </c>
      <c r="CU6" s="2587" t="s">
        <v>1326</v>
      </c>
      <c r="CV6" s="2587" t="s">
        <v>1327</v>
      </c>
      <c r="CW6" s="2587"/>
      <c r="CX6" s="2557"/>
      <c r="CY6" s="2587"/>
      <c r="CZ6" s="572"/>
      <c r="DA6" s="2589" t="s">
        <v>1633</v>
      </c>
      <c r="DB6" s="2590"/>
      <c r="DC6" s="2591"/>
      <c r="DD6" s="572"/>
      <c r="DE6" s="572"/>
      <c r="DF6" s="572"/>
      <c r="DG6" s="572"/>
      <c r="DH6" s="572"/>
      <c r="DI6" s="572"/>
      <c r="DJ6" s="2587"/>
      <c r="DK6" s="2587"/>
      <c r="DL6" s="340" t="s">
        <v>1328</v>
      </c>
      <c r="DM6" s="341" t="s">
        <v>1329</v>
      </c>
      <c r="DN6" s="341" t="s">
        <v>1330</v>
      </c>
      <c r="DO6" s="341" t="s">
        <v>1331</v>
      </c>
      <c r="DP6" s="341" t="s">
        <v>1332</v>
      </c>
    </row>
    <row r="7" spans="1:120" ht="53.1" customHeight="1">
      <c r="A7" s="2557"/>
      <c r="B7" s="2557"/>
      <c r="C7" s="2587"/>
      <c r="D7" s="2587"/>
      <c r="E7" s="2587"/>
      <c r="F7" s="2587"/>
      <c r="G7" s="2587"/>
      <c r="H7" s="2587"/>
      <c r="I7" s="572" t="s">
        <v>1336</v>
      </c>
      <c r="J7" s="342" t="s">
        <v>1334</v>
      </c>
      <c r="K7" s="342" t="s">
        <v>1335</v>
      </c>
      <c r="L7" s="342" t="s">
        <v>45</v>
      </c>
      <c r="M7" s="342" t="s">
        <v>46</v>
      </c>
      <c r="N7" s="342" t="s">
        <v>47</v>
      </c>
      <c r="O7" s="843" t="s">
        <v>1123</v>
      </c>
      <c r="P7" s="342" t="s">
        <v>1503</v>
      </c>
      <c r="Q7" s="342" t="s">
        <v>1335</v>
      </c>
      <c r="R7" s="342" t="s">
        <v>45</v>
      </c>
      <c r="S7" s="342" t="s">
        <v>1604</v>
      </c>
      <c r="T7" s="342" t="s">
        <v>46</v>
      </c>
      <c r="U7" s="342" t="s">
        <v>47</v>
      </c>
      <c r="V7" s="2587"/>
      <c r="W7" s="572" t="s">
        <v>1336</v>
      </c>
      <c r="X7" s="342" t="s">
        <v>1334</v>
      </c>
      <c r="Y7" s="342" t="s">
        <v>1335</v>
      </c>
      <c r="Z7" s="342" t="s">
        <v>45</v>
      </c>
      <c r="AA7" s="342" t="s">
        <v>46</v>
      </c>
      <c r="AB7" s="342" t="s">
        <v>47</v>
      </c>
      <c r="AC7" s="339" t="s">
        <v>1123</v>
      </c>
      <c r="AD7" s="342" t="s">
        <v>1334</v>
      </c>
      <c r="AE7" s="342" t="s">
        <v>1335</v>
      </c>
      <c r="AF7" s="342" t="s">
        <v>45</v>
      </c>
      <c r="AG7" s="342" t="s">
        <v>1588</v>
      </c>
      <c r="AH7" s="342" t="s">
        <v>46</v>
      </c>
      <c r="AI7" s="342" t="s">
        <v>47</v>
      </c>
      <c r="AJ7" s="2588"/>
      <c r="AK7" s="2587"/>
      <c r="AL7" s="572" t="s">
        <v>1336</v>
      </c>
      <c r="AM7" s="342" t="s">
        <v>1334</v>
      </c>
      <c r="AN7" s="342" t="s">
        <v>1335</v>
      </c>
      <c r="AO7" s="342" t="s">
        <v>45</v>
      </c>
      <c r="AP7" s="342" t="s">
        <v>46</v>
      </c>
      <c r="AQ7" s="342" t="s">
        <v>47</v>
      </c>
      <c r="AR7" s="572" t="s">
        <v>1123</v>
      </c>
      <c r="AS7" s="342" t="s">
        <v>1334</v>
      </c>
      <c r="AT7" s="342" t="s">
        <v>1335</v>
      </c>
      <c r="AU7" s="342" t="s">
        <v>45</v>
      </c>
      <c r="AV7" s="342" t="s">
        <v>1588</v>
      </c>
      <c r="AW7" s="342" t="s">
        <v>46</v>
      </c>
      <c r="AX7" s="342" t="s">
        <v>47</v>
      </c>
      <c r="AY7" s="2588"/>
      <c r="AZ7" s="2587"/>
      <c r="BA7" s="572" t="s">
        <v>1336</v>
      </c>
      <c r="BB7" s="342" t="s">
        <v>1334</v>
      </c>
      <c r="BC7" s="342" t="s">
        <v>1335</v>
      </c>
      <c r="BD7" s="342" t="s">
        <v>45</v>
      </c>
      <c r="BE7" s="342" t="s">
        <v>46</v>
      </c>
      <c r="BF7" s="342" t="s">
        <v>47</v>
      </c>
      <c r="BG7" s="843" t="s">
        <v>1123</v>
      </c>
      <c r="BH7" s="342" t="s">
        <v>1503</v>
      </c>
      <c r="BI7" s="342" t="s">
        <v>1335</v>
      </c>
      <c r="BJ7" s="342" t="s">
        <v>45</v>
      </c>
      <c r="BK7" s="342" t="s">
        <v>1604</v>
      </c>
      <c r="BL7" s="342" t="s">
        <v>46</v>
      </c>
      <c r="BM7" s="342" t="s">
        <v>47</v>
      </c>
      <c r="BN7" s="2588"/>
      <c r="BO7" s="2587"/>
      <c r="BP7" s="572" t="s">
        <v>1336</v>
      </c>
      <c r="BQ7" s="342" t="s">
        <v>1334</v>
      </c>
      <c r="BR7" s="342" t="s">
        <v>1335</v>
      </c>
      <c r="BS7" s="342" t="s">
        <v>45</v>
      </c>
      <c r="BT7" s="342" t="s">
        <v>46</v>
      </c>
      <c r="BU7" s="342" t="s">
        <v>47</v>
      </c>
      <c r="BV7" s="843" t="s">
        <v>1123</v>
      </c>
      <c r="BW7" s="342" t="s">
        <v>1503</v>
      </c>
      <c r="BX7" s="342" t="s">
        <v>1335</v>
      </c>
      <c r="BY7" s="342" t="s">
        <v>45</v>
      </c>
      <c r="BZ7" s="342" t="s">
        <v>1604</v>
      </c>
      <c r="CA7" s="342" t="s">
        <v>46</v>
      </c>
      <c r="CB7" s="342" t="s">
        <v>47</v>
      </c>
      <c r="CC7" s="2588"/>
      <c r="CD7" s="2587"/>
      <c r="CE7" s="572" t="s">
        <v>1336</v>
      </c>
      <c r="CF7" s="342" t="s">
        <v>1334</v>
      </c>
      <c r="CG7" s="342" t="s">
        <v>1335</v>
      </c>
      <c r="CH7" s="342" t="s">
        <v>45</v>
      </c>
      <c r="CI7" s="342" t="s">
        <v>46</v>
      </c>
      <c r="CJ7" s="342" t="s">
        <v>47</v>
      </c>
      <c r="CK7" s="572" t="s">
        <v>1333</v>
      </c>
      <c r="CL7" s="342" t="s">
        <v>1334</v>
      </c>
      <c r="CM7" s="342" t="s">
        <v>1335</v>
      </c>
      <c r="CN7" s="342" t="s">
        <v>45</v>
      </c>
      <c r="CO7" s="342" t="s">
        <v>1588</v>
      </c>
      <c r="CP7" s="342" t="s">
        <v>46</v>
      </c>
      <c r="CQ7" s="342" t="s">
        <v>47</v>
      </c>
      <c r="CR7" s="2588"/>
      <c r="CS7" s="2587"/>
      <c r="CT7" s="2587"/>
      <c r="CU7" s="2587"/>
      <c r="CV7" s="2587"/>
      <c r="CW7" s="2587"/>
      <c r="CX7" s="2557"/>
      <c r="CY7" s="2587"/>
      <c r="CZ7" s="572" t="s">
        <v>1349</v>
      </c>
      <c r="DA7" s="572" t="s">
        <v>1627</v>
      </c>
      <c r="DB7" s="572" t="s">
        <v>1625</v>
      </c>
      <c r="DC7" s="572" t="s">
        <v>1626</v>
      </c>
      <c r="DD7" s="572" t="s">
        <v>1634</v>
      </c>
      <c r="DE7" s="572" t="s">
        <v>1628</v>
      </c>
      <c r="DF7" s="572" t="s">
        <v>1626</v>
      </c>
      <c r="DG7" s="572" t="s">
        <v>1629</v>
      </c>
      <c r="DH7" s="572" t="s">
        <v>1630</v>
      </c>
      <c r="DI7" s="572" t="s">
        <v>1631</v>
      </c>
      <c r="DJ7" s="2587"/>
      <c r="DK7" s="2587"/>
    </row>
    <row r="8" spans="1:120" ht="18.75" hidden="1">
      <c r="A8" s="570">
        <v>1</v>
      </c>
      <c r="B8" s="570">
        <v>2</v>
      </c>
      <c r="C8" s="570"/>
      <c r="D8" s="570">
        <v>3</v>
      </c>
      <c r="E8" s="572">
        <v>4</v>
      </c>
      <c r="F8" s="572">
        <v>5</v>
      </c>
      <c r="G8" s="572">
        <v>6</v>
      </c>
      <c r="H8" s="572">
        <v>7</v>
      </c>
      <c r="I8" s="572">
        <v>8</v>
      </c>
      <c r="J8" s="572"/>
      <c r="K8" s="572"/>
      <c r="L8" s="572"/>
      <c r="M8" s="572"/>
      <c r="N8" s="572"/>
      <c r="O8" s="572">
        <v>9</v>
      </c>
      <c r="P8" s="572"/>
      <c r="Q8" s="572"/>
      <c r="R8" s="572"/>
      <c r="S8" s="572"/>
      <c r="T8" s="572"/>
      <c r="U8" s="572"/>
      <c r="V8" s="572">
        <v>10</v>
      </c>
      <c r="W8" s="572">
        <v>11</v>
      </c>
      <c r="X8" s="572"/>
      <c r="Y8" s="572"/>
      <c r="Z8" s="572"/>
      <c r="AA8" s="572"/>
      <c r="AB8" s="572"/>
      <c r="AC8" s="572">
        <v>12</v>
      </c>
      <c r="AD8" s="572"/>
      <c r="AE8" s="572"/>
      <c r="AF8" s="572"/>
      <c r="AG8" s="572"/>
      <c r="AH8" s="572"/>
      <c r="AI8" s="572"/>
      <c r="AJ8" s="572">
        <v>13</v>
      </c>
      <c r="AK8" s="572">
        <v>10</v>
      </c>
      <c r="AL8" s="572">
        <v>11</v>
      </c>
      <c r="AM8" s="572"/>
      <c r="AN8" s="572"/>
      <c r="AO8" s="572"/>
      <c r="AP8" s="572"/>
      <c r="AQ8" s="572"/>
      <c r="AR8" s="572">
        <v>12</v>
      </c>
      <c r="AS8" s="572"/>
      <c r="AT8" s="572"/>
      <c r="AU8" s="572"/>
      <c r="AV8" s="572"/>
      <c r="AW8" s="572"/>
      <c r="AX8" s="572"/>
      <c r="AY8" s="572">
        <v>13</v>
      </c>
      <c r="AZ8" s="572">
        <v>7</v>
      </c>
      <c r="BA8" s="572">
        <v>8</v>
      </c>
      <c r="BB8" s="572"/>
      <c r="BC8" s="572"/>
      <c r="BD8" s="572"/>
      <c r="BE8" s="572"/>
      <c r="BF8" s="572"/>
      <c r="BG8" s="572">
        <v>9</v>
      </c>
      <c r="BH8" s="572"/>
      <c r="BI8" s="572"/>
      <c r="BJ8" s="572"/>
      <c r="BK8" s="572"/>
      <c r="BL8" s="572"/>
      <c r="BM8" s="572"/>
      <c r="BN8" s="572">
        <v>13</v>
      </c>
      <c r="BO8" s="572">
        <v>7</v>
      </c>
      <c r="BP8" s="572">
        <v>8</v>
      </c>
      <c r="BQ8" s="572"/>
      <c r="BR8" s="572"/>
      <c r="BS8" s="572"/>
      <c r="BT8" s="572"/>
      <c r="BU8" s="572"/>
      <c r="BV8" s="572">
        <v>9</v>
      </c>
      <c r="BW8" s="572"/>
      <c r="BX8" s="572"/>
      <c r="BY8" s="572"/>
      <c r="BZ8" s="572"/>
      <c r="CA8" s="572"/>
      <c r="CB8" s="572"/>
      <c r="CC8" s="572">
        <v>13</v>
      </c>
      <c r="CD8" s="572">
        <v>10</v>
      </c>
      <c r="CE8" s="572">
        <v>11</v>
      </c>
      <c r="CF8" s="572"/>
      <c r="CG8" s="572"/>
      <c r="CH8" s="572"/>
      <c r="CI8" s="572"/>
      <c r="CJ8" s="572"/>
      <c r="CK8" s="572">
        <v>12</v>
      </c>
      <c r="CL8" s="572"/>
      <c r="CM8" s="572"/>
      <c r="CN8" s="572"/>
      <c r="CO8" s="572"/>
      <c r="CP8" s="572"/>
      <c r="CQ8" s="572"/>
      <c r="CR8" s="572">
        <v>13</v>
      </c>
      <c r="CS8" s="572">
        <v>18</v>
      </c>
      <c r="CT8" s="572">
        <v>19</v>
      </c>
      <c r="CU8" s="572">
        <v>20</v>
      </c>
      <c r="CV8" s="572">
        <v>21</v>
      </c>
      <c r="CW8" s="572">
        <v>18</v>
      </c>
      <c r="CX8" s="572">
        <v>23</v>
      </c>
      <c r="CY8" s="572">
        <v>19</v>
      </c>
      <c r="CZ8" s="572"/>
      <c r="DA8" s="572"/>
      <c r="DB8" s="572"/>
      <c r="DC8" s="572"/>
      <c r="DD8" s="572"/>
      <c r="DE8" s="572"/>
      <c r="DF8" s="572"/>
      <c r="DG8" s="572"/>
      <c r="DH8" s="572"/>
      <c r="DI8" s="572"/>
      <c r="DJ8" s="572">
        <v>20</v>
      </c>
      <c r="DK8" s="572">
        <v>21</v>
      </c>
    </row>
    <row r="9" spans="1:120" ht="18.75" hidden="1">
      <c r="A9" s="570"/>
      <c r="B9" s="570"/>
      <c r="C9" s="570"/>
      <c r="D9" s="344">
        <f>D10+D11+D12+D13+D14</f>
        <v>374</v>
      </c>
      <c r="E9" s="344">
        <f>E10+E11+E12+E13+E14</f>
        <v>25568133.971999999</v>
      </c>
      <c r="F9" s="344">
        <f>F10+F11+F12+F13+F14</f>
        <v>6067147.0989999985</v>
      </c>
      <c r="G9" s="344">
        <f>G10+G11+G12+G13+G14</f>
        <v>14423155.547700001</v>
      </c>
      <c r="H9" s="344">
        <f>H10+H11+H12+H13+H14+H15</f>
        <v>4576979.7738260003</v>
      </c>
      <c r="I9" s="344">
        <f t="shared" ref="I9:O9" si="0">I10+I11+I12+I13+I14+I15</f>
        <v>805724.54082600004</v>
      </c>
      <c r="J9" s="344">
        <f t="shared" si="0"/>
        <v>0</v>
      </c>
      <c r="K9" s="344">
        <f t="shared" si="0"/>
        <v>30062.112008000004</v>
      </c>
      <c r="L9" s="344">
        <f t="shared" si="0"/>
        <v>119954.83781799997</v>
      </c>
      <c r="M9" s="344">
        <f t="shared" si="0"/>
        <v>546836.25899999996</v>
      </c>
      <c r="N9" s="344">
        <f t="shared" si="0"/>
        <v>108871.33199999999</v>
      </c>
      <c r="O9" s="344">
        <f t="shared" si="0"/>
        <v>3771255.233</v>
      </c>
      <c r="P9" s="571"/>
      <c r="Q9" s="571"/>
      <c r="R9" s="571"/>
      <c r="S9" s="571"/>
      <c r="T9" s="571"/>
      <c r="U9" s="571"/>
      <c r="V9" s="571"/>
      <c r="W9" s="571"/>
      <c r="X9" s="571"/>
      <c r="Y9" s="571"/>
      <c r="Z9" s="571"/>
      <c r="AA9" s="571"/>
      <c r="AB9" s="571"/>
      <c r="AC9" s="571"/>
      <c r="AD9" s="572"/>
      <c r="AE9" s="572"/>
      <c r="AF9" s="572"/>
      <c r="AG9" s="572"/>
      <c r="AH9" s="572"/>
      <c r="AI9" s="572"/>
      <c r="AJ9" s="572"/>
      <c r="AK9" s="571"/>
      <c r="AL9" s="571"/>
      <c r="AM9" s="571"/>
      <c r="AN9" s="571"/>
      <c r="AO9" s="571"/>
      <c r="AP9" s="571"/>
      <c r="AQ9" s="571"/>
      <c r="AR9" s="571"/>
      <c r="AS9" s="572"/>
      <c r="AT9" s="572"/>
      <c r="AU9" s="572"/>
      <c r="AV9" s="572"/>
      <c r="AW9" s="572"/>
      <c r="AX9" s="572"/>
      <c r="AY9" s="572"/>
      <c r="AZ9" s="344">
        <f>AZ10+AZ11+AZ12+AZ13+AZ14+AZ15</f>
        <v>4236611.4188259998</v>
      </c>
      <c r="BA9" s="344">
        <f t="shared" ref="BA9:BG9" si="1">BA10+BA11+BA12+BA13+BA14+BA15</f>
        <v>772649.18582600006</v>
      </c>
      <c r="BB9" s="344">
        <f t="shared" si="1"/>
        <v>0</v>
      </c>
      <c r="BC9" s="344">
        <f t="shared" si="1"/>
        <v>31085.757008000008</v>
      </c>
      <c r="BD9" s="344">
        <f t="shared" si="1"/>
        <v>115954.83781799997</v>
      </c>
      <c r="BE9" s="344">
        <f t="shared" si="1"/>
        <v>516737.25899999996</v>
      </c>
      <c r="BF9" s="344">
        <f t="shared" si="1"/>
        <v>108871.33199999999</v>
      </c>
      <c r="BG9" s="344">
        <f t="shared" si="1"/>
        <v>3463962.233</v>
      </c>
      <c r="BH9" s="571"/>
      <c r="BI9" s="571"/>
      <c r="BJ9" s="571"/>
      <c r="BK9" s="571"/>
      <c r="BL9" s="571"/>
      <c r="BM9" s="571"/>
      <c r="BN9" s="572"/>
      <c r="BO9" s="344">
        <f>BO10+BO11+BO12+BO13+BO14+BO15</f>
        <v>4219747.8357840003</v>
      </c>
      <c r="BP9" s="344">
        <f t="shared" ref="BP9:BV9" si="2">BP10+BP11+BP12+BP13+BP14+BP15</f>
        <v>770052.02286000014</v>
      </c>
      <c r="BQ9" s="344">
        <f t="shared" si="2"/>
        <v>0</v>
      </c>
      <c r="BR9" s="344">
        <f t="shared" si="2"/>
        <v>24270.577000000001</v>
      </c>
      <c r="BS9" s="344">
        <f t="shared" si="2"/>
        <v>107163.43485999998</v>
      </c>
      <c r="BT9" s="344">
        <f t="shared" si="2"/>
        <v>539746.17999999993</v>
      </c>
      <c r="BU9" s="344">
        <f t="shared" si="2"/>
        <v>98871.831000000006</v>
      </c>
      <c r="BV9" s="344">
        <f t="shared" si="2"/>
        <v>3449695.812924</v>
      </c>
      <c r="BW9" s="571"/>
      <c r="BX9" s="571"/>
      <c r="BY9" s="571"/>
      <c r="BZ9" s="571"/>
      <c r="CA9" s="571"/>
      <c r="CB9" s="571"/>
      <c r="CC9" s="572"/>
      <c r="CD9" s="571"/>
      <c r="CE9" s="571"/>
      <c r="CF9" s="571"/>
      <c r="CG9" s="571"/>
      <c r="CH9" s="571"/>
      <c r="CI9" s="571"/>
      <c r="CJ9" s="571"/>
      <c r="CK9" s="571"/>
      <c r="CL9" s="572"/>
      <c r="CM9" s="572"/>
      <c r="CN9" s="572"/>
      <c r="CO9" s="572"/>
      <c r="CP9" s="572"/>
      <c r="CQ9" s="572"/>
      <c r="CR9" s="572"/>
      <c r="CS9" s="572"/>
      <c r="CT9" s="572"/>
      <c r="CU9" s="572"/>
      <c r="CV9" s="572"/>
      <c r="CW9" s="572"/>
      <c r="CX9" s="572"/>
      <c r="CY9" s="572"/>
      <c r="CZ9" s="572"/>
      <c r="DA9" s="572"/>
      <c r="DB9" s="572"/>
      <c r="DC9" s="572"/>
      <c r="DD9" s="572"/>
      <c r="DE9" s="572"/>
      <c r="DF9" s="572"/>
      <c r="DG9" s="572"/>
      <c r="DH9" s="572"/>
      <c r="DI9" s="572"/>
      <c r="DJ9" s="572"/>
      <c r="DK9" s="572"/>
    </row>
    <row r="10" spans="1:120" ht="19.5" hidden="1" customHeight="1">
      <c r="A10" s="570"/>
      <c r="B10" s="545" t="s">
        <v>1337</v>
      </c>
      <c r="C10" s="570"/>
      <c r="D10" s="344">
        <f t="shared" ref="D10:AI10" si="3">D48</f>
        <v>1</v>
      </c>
      <c r="E10" s="344">
        <f t="shared" si="3"/>
        <v>62372</v>
      </c>
      <c r="F10" s="344">
        <f t="shared" si="3"/>
        <v>8270</v>
      </c>
      <c r="G10" s="344">
        <f t="shared" si="3"/>
        <v>56000</v>
      </c>
      <c r="H10" s="344">
        <f t="shared" si="3"/>
        <v>29526.210999999999</v>
      </c>
      <c r="I10" s="344">
        <f t="shared" si="3"/>
        <v>7026.2110000000002</v>
      </c>
      <c r="J10" s="344">
        <f t="shared" si="3"/>
        <v>0</v>
      </c>
      <c r="K10" s="344">
        <f t="shared" si="3"/>
        <v>7026.2110000000002</v>
      </c>
      <c r="L10" s="344">
        <f t="shared" si="3"/>
        <v>0</v>
      </c>
      <c r="M10" s="344">
        <f t="shared" si="3"/>
        <v>0</v>
      </c>
      <c r="N10" s="344">
        <f t="shared" si="3"/>
        <v>0</v>
      </c>
      <c r="O10" s="344">
        <f t="shared" si="3"/>
        <v>22500</v>
      </c>
      <c r="P10" s="344">
        <f t="shared" si="3"/>
        <v>0</v>
      </c>
      <c r="Q10" s="344">
        <f t="shared" si="3"/>
        <v>22500</v>
      </c>
      <c r="R10" s="344">
        <f t="shared" si="3"/>
        <v>0</v>
      </c>
      <c r="S10" s="344">
        <f t="shared" si="3"/>
        <v>0</v>
      </c>
      <c r="T10" s="344">
        <f t="shared" si="3"/>
        <v>0</v>
      </c>
      <c r="U10" s="344">
        <f t="shared" si="3"/>
        <v>0</v>
      </c>
      <c r="V10" s="344">
        <f t="shared" si="3"/>
        <v>0</v>
      </c>
      <c r="W10" s="344">
        <f t="shared" si="3"/>
        <v>0</v>
      </c>
      <c r="X10" s="344">
        <f t="shared" si="3"/>
        <v>0</v>
      </c>
      <c r="Y10" s="344">
        <f t="shared" si="3"/>
        <v>0</v>
      </c>
      <c r="Z10" s="344">
        <f t="shared" si="3"/>
        <v>0</v>
      </c>
      <c r="AA10" s="344">
        <f t="shared" si="3"/>
        <v>0</v>
      </c>
      <c r="AB10" s="344">
        <f t="shared" si="3"/>
        <v>0</v>
      </c>
      <c r="AC10" s="344">
        <f t="shared" si="3"/>
        <v>0</v>
      </c>
      <c r="AD10" s="344">
        <f t="shared" si="3"/>
        <v>0</v>
      </c>
      <c r="AE10" s="344">
        <f t="shared" si="3"/>
        <v>0</v>
      </c>
      <c r="AF10" s="344">
        <f t="shared" si="3"/>
        <v>0</v>
      </c>
      <c r="AG10" s="344">
        <f t="shared" si="3"/>
        <v>0</v>
      </c>
      <c r="AH10" s="344">
        <f t="shared" si="3"/>
        <v>0</v>
      </c>
      <c r="AI10" s="344">
        <f t="shared" si="3"/>
        <v>0</v>
      </c>
      <c r="AJ10" s="568">
        <f>V10/H10</f>
        <v>0</v>
      </c>
      <c r="AK10" s="344">
        <f t="shared" ref="AK10:AX10" si="4">AK48</f>
        <v>28555.056924</v>
      </c>
      <c r="AL10" s="344">
        <f t="shared" si="4"/>
        <v>7026.2110000000002</v>
      </c>
      <c r="AM10" s="344">
        <f t="shared" si="4"/>
        <v>0</v>
      </c>
      <c r="AN10" s="344">
        <f t="shared" si="4"/>
        <v>7026.2110000000002</v>
      </c>
      <c r="AO10" s="344">
        <f t="shared" si="4"/>
        <v>0</v>
      </c>
      <c r="AP10" s="344">
        <f t="shared" si="4"/>
        <v>0</v>
      </c>
      <c r="AQ10" s="344">
        <f t="shared" si="4"/>
        <v>0</v>
      </c>
      <c r="AR10" s="344">
        <f t="shared" si="4"/>
        <v>21528.845924000001</v>
      </c>
      <c r="AS10" s="344">
        <f t="shared" si="4"/>
        <v>0</v>
      </c>
      <c r="AT10" s="344">
        <f t="shared" si="4"/>
        <v>21528.845924000001</v>
      </c>
      <c r="AU10" s="344">
        <f t="shared" si="4"/>
        <v>0</v>
      </c>
      <c r="AV10" s="344">
        <f t="shared" si="4"/>
        <v>0</v>
      </c>
      <c r="AW10" s="344">
        <f t="shared" si="4"/>
        <v>0</v>
      </c>
      <c r="AX10" s="344">
        <f t="shared" si="4"/>
        <v>0</v>
      </c>
      <c r="AY10" s="346">
        <f>AK10/H10</f>
        <v>0.96710874700448357</v>
      </c>
      <c r="AZ10" s="344">
        <f t="shared" ref="AZ10:BM10" si="5">AZ48</f>
        <v>29526.210999999999</v>
      </c>
      <c r="BA10" s="344">
        <f t="shared" si="5"/>
        <v>7026.2110000000002</v>
      </c>
      <c r="BB10" s="344">
        <f t="shared" si="5"/>
        <v>0</v>
      </c>
      <c r="BC10" s="344">
        <f t="shared" si="5"/>
        <v>7026.2110000000002</v>
      </c>
      <c r="BD10" s="344">
        <f t="shared" si="5"/>
        <v>0</v>
      </c>
      <c r="BE10" s="344">
        <f t="shared" si="5"/>
        <v>0</v>
      </c>
      <c r="BF10" s="344">
        <f t="shared" si="5"/>
        <v>0</v>
      </c>
      <c r="BG10" s="344">
        <f t="shared" si="5"/>
        <v>22500</v>
      </c>
      <c r="BH10" s="344">
        <f t="shared" si="5"/>
        <v>0</v>
      </c>
      <c r="BI10" s="344">
        <f t="shared" si="5"/>
        <v>22500</v>
      </c>
      <c r="BJ10" s="344">
        <f t="shared" si="5"/>
        <v>0</v>
      </c>
      <c r="BK10" s="344">
        <f t="shared" si="5"/>
        <v>0</v>
      </c>
      <c r="BL10" s="344">
        <f t="shared" si="5"/>
        <v>0</v>
      </c>
      <c r="BM10" s="344">
        <f t="shared" si="5"/>
        <v>0</v>
      </c>
      <c r="BN10" s="346" t="e">
        <f>AZ10/#REF!</f>
        <v>#REF!</v>
      </c>
      <c r="BO10" s="344">
        <f t="shared" ref="BO10:CB10" si="6">BO48</f>
        <v>28373.083923999999</v>
      </c>
      <c r="BP10" s="344">
        <f t="shared" si="6"/>
        <v>7026.2110000000002</v>
      </c>
      <c r="BQ10" s="344">
        <f t="shared" si="6"/>
        <v>0</v>
      </c>
      <c r="BR10" s="344">
        <f t="shared" si="6"/>
        <v>7026.2110000000002</v>
      </c>
      <c r="BS10" s="344">
        <f t="shared" si="6"/>
        <v>0</v>
      </c>
      <c r="BT10" s="344">
        <f t="shared" si="6"/>
        <v>0</v>
      </c>
      <c r="BU10" s="344">
        <f t="shared" si="6"/>
        <v>0</v>
      </c>
      <c r="BV10" s="344">
        <f t="shared" si="6"/>
        <v>21346.872923999999</v>
      </c>
      <c r="BW10" s="344">
        <f t="shared" si="6"/>
        <v>0</v>
      </c>
      <c r="BX10" s="344">
        <f t="shared" si="6"/>
        <v>21346.872923999999</v>
      </c>
      <c r="BY10" s="344">
        <f t="shared" si="6"/>
        <v>0</v>
      </c>
      <c r="BZ10" s="344">
        <f t="shared" si="6"/>
        <v>0</v>
      </c>
      <c r="CA10" s="344">
        <f t="shared" si="6"/>
        <v>0</v>
      </c>
      <c r="CB10" s="344">
        <f t="shared" si="6"/>
        <v>0</v>
      </c>
      <c r="CC10" s="346" t="e">
        <f>BO10/#REF!</f>
        <v>#REF!</v>
      </c>
      <c r="CD10" s="344">
        <f t="shared" ref="CD10:CQ10" si="7">CD48</f>
        <v>0</v>
      </c>
      <c r="CE10" s="344">
        <f t="shared" si="7"/>
        <v>0</v>
      </c>
      <c r="CF10" s="344">
        <f t="shared" si="7"/>
        <v>0</v>
      </c>
      <c r="CG10" s="344">
        <f t="shared" si="7"/>
        <v>0</v>
      </c>
      <c r="CH10" s="344">
        <f t="shared" si="7"/>
        <v>0</v>
      </c>
      <c r="CI10" s="344">
        <f t="shared" si="7"/>
        <v>0</v>
      </c>
      <c r="CJ10" s="344">
        <f t="shared" si="7"/>
        <v>0</v>
      </c>
      <c r="CK10" s="344">
        <f t="shared" si="7"/>
        <v>0</v>
      </c>
      <c r="CL10" s="344">
        <f t="shared" si="7"/>
        <v>0</v>
      </c>
      <c r="CM10" s="344">
        <f t="shared" si="7"/>
        <v>0</v>
      </c>
      <c r="CN10" s="344">
        <f t="shared" si="7"/>
        <v>0</v>
      </c>
      <c r="CO10" s="344">
        <f t="shared" si="7"/>
        <v>0</v>
      </c>
      <c r="CP10" s="344">
        <f t="shared" si="7"/>
        <v>0</v>
      </c>
      <c r="CQ10" s="344">
        <f t="shared" si="7"/>
        <v>0</v>
      </c>
      <c r="CR10" s="346" t="e">
        <f>CD10/W10</f>
        <v>#DIV/0!</v>
      </c>
      <c r="CS10" s="344">
        <f>CS48</f>
        <v>0</v>
      </c>
      <c r="CT10" s="344">
        <f>CT48</f>
        <v>0</v>
      </c>
      <c r="CU10" s="344">
        <f>CU48</f>
        <v>0</v>
      </c>
      <c r="CV10" s="344">
        <f>CV48</f>
        <v>0</v>
      </c>
      <c r="CW10" s="572"/>
      <c r="CX10" s="572"/>
      <c r="CY10" s="572"/>
      <c r="CZ10" s="572"/>
      <c r="DA10" s="572"/>
      <c r="DB10" s="572"/>
      <c r="DC10" s="572"/>
      <c r="DD10" s="572"/>
      <c r="DE10" s="572"/>
      <c r="DF10" s="572"/>
      <c r="DG10" s="572"/>
      <c r="DH10" s="572"/>
      <c r="DI10" s="572"/>
      <c r="DJ10" s="572"/>
      <c r="DK10" s="572"/>
    </row>
    <row r="11" spans="1:120" ht="33.950000000000003" hidden="1" customHeight="1">
      <c r="A11" s="570"/>
      <c r="B11" s="545" t="s">
        <v>1362</v>
      </c>
      <c r="C11" s="570"/>
      <c r="D11" s="344">
        <f t="shared" ref="D11:AI11" si="8">D25+D32+D39+D61+D79+D101+D117+D140+D157+D167+D173+D183+D191+D195+D204+D225+D262+D301+D372+D407+D465+D496+D539+D575+D598+D96+D333+D57</f>
        <v>109</v>
      </c>
      <c r="E11" s="344">
        <f t="shared" si="8"/>
        <v>7718159.9730000002</v>
      </c>
      <c r="F11" s="344">
        <f t="shared" si="8"/>
        <v>4508863.0119999992</v>
      </c>
      <c r="G11" s="344">
        <f t="shared" si="8"/>
        <v>2603046</v>
      </c>
      <c r="H11" s="344">
        <f t="shared" si="8"/>
        <v>1705846.396188</v>
      </c>
      <c r="I11" s="344">
        <f t="shared" si="8"/>
        <v>337684.39618799993</v>
      </c>
      <c r="J11" s="344">
        <f t="shared" si="8"/>
        <v>0</v>
      </c>
      <c r="K11" s="344">
        <f t="shared" si="8"/>
        <v>19102.918000000005</v>
      </c>
      <c r="L11" s="344">
        <f t="shared" si="8"/>
        <v>77099.491187999985</v>
      </c>
      <c r="M11" s="344">
        <f t="shared" si="8"/>
        <v>132610.655</v>
      </c>
      <c r="N11" s="344">
        <f t="shared" si="8"/>
        <v>108871.33199999999</v>
      </c>
      <c r="O11" s="344">
        <f t="shared" si="8"/>
        <v>1368162</v>
      </c>
      <c r="P11" s="344">
        <f t="shared" si="8"/>
        <v>0</v>
      </c>
      <c r="Q11" s="344">
        <f t="shared" si="8"/>
        <v>146253</v>
      </c>
      <c r="R11" s="344">
        <f t="shared" si="8"/>
        <v>276671</v>
      </c>
      <c r="S11" s="344">
        <f t="shared" si="8"/>
        <v>297938</v>
      </c>
      <c r="T11" s="344">
        <f t="shared" si="8"/>
        <v>102000</v>
      </c>
      <c r="U11" s="344">
        <f t="shared" si="8"/>
        <v>545300</v>
      </c>
      <c r="V11" s="344">
        <f t="shared" si="8"/>
        <v>170127.96400000001</v>
      </c>
      <c r="W11" s="344">
        <f t="shared" si="8"/>
        <v>0</v>
      </c>
      <c r="X11" s="344">
        <f t="shared" si="8"/>
        <v>0</v>
      </c>
      <c r="Y11" s="344">
        <f t="shared" si="8"/>
        <v>0</v>
      </c>
      <c r="Z11" s="344">
        <f t="shared" si="8"/>
        <v>0</v>
      </c>
      <c r="AA11" s="344">
        <f t="shared" si="8"/>
        <v>0</v>
      </c>
      <c r="AB11" s="344">
        <f t="shared" si="8"/>
        <v>0</v>
      </c>
      <c r="AC11" s="344">
        <f t="shared" si="8"/>
        <v>170127.96400000001</v>
      </c>
      <c r="AD11" s="344">
        <f t="shared" si="8"/>
        <v>0</v>
      </c>
      <c r="AE11" s="344">
        <f t="shared" si="8"/>
        <v>21987.275999999998</v>
      </c>
      <c r="AF11" s="344">
        <f t="shared" si="8"/>
        <v>47455.695</v>
      </c>
      <c r="AG11" s="344">
        <f t="shared" si="8"/>
        <v>30106.441999999999</v>
      </c>
      <c r="AH11" s="344">
        <f t="shared" si="8"/>
        <v>2273.0889999999999</v>
      </c>
      <c r="AI11" s="344">
        <f t="shared" si="8"/>
        <v>68305.462</v>
      </c>
      <c r="AJ11" s="344">
        <f t="shared" ref="AJ11:BM11" si="9">AJ25+AJ32+AJ39+AJ61+AJ79+AJ101+AJ117+AJ140+AJ157+AJ167+AJ173+AJ183+AJ191+AJ195+AJ204+AJ225+AJ262+AJ301+AJ372+AJ407+AJ465+AJ496+AJ539+AJ575+AJ598+AJ96+AJ333+AJ57</f>
        <v>5.216726048030603</v>
      </c>
      <c r="AK11" s="344">
        <f t="shared" si="9"/>
        <v>1217682.0001319998</v>
      </c>
      <c r="AL11" s="344">
        <f t="shared" si="9"/>
        <v>298856.44277099991</v>
      </c>
      <c r="AM11" s="344">
        <f t="shared" si="9"/>
        <v>0</v>
      </c>
      <c r="AN11" s="344">
        <f t="shared" si="9"/>
        <v>12085.733000000002</v>
      </c>
      <c r="AO11" s="344">
        <f t="shared" si="9"/>
        <v>70462.636670999986</v>
      </c>
      <c r="AP11" s="344">
        <f t="shared" si="9"/>
        <v>125520.576</v>
      </c>
      <c r="AQ11" s="344">
        <f t="shared" si="9"/>
        <v>90787.497099999993</v>
      </c>
      <c r="AR11" s="344">
        <f t="shared" si="9"/>
        <v>918825.55736099975</v>
      </c>
      <c r="AS11" s="344">
        <f t="shared" si="9"/>
        <v>0</v>
      </c>
      <c r="AT11" s="344">
        <f t="shared" si="9"/>
        <v>139272.14390000002</v>
      </c>
      <c r="AU11" s="344">
        <f t="shared" si="9"/>
        <v>260686.52032000004</v>
      </c>
      <c r="AV11" s="344">
        <f t="shared" si="9"/>
        <v>275515.56294999999</v>
      </c>
      <c r="AW11" s="344">
        <f t="shared" si="9"/>
        <v>52781.394999999997</v>
      </c>
      <c r="AX11" s="344">
        <f t="shared" si="9"/>
        <v>190569.935191</v>
      </c>
      <c r="AY11" s="344">
        <f t="shared" si="9"/>
        <v>28.085445749334163</v>
      </c>
      <c r="AZ11" s="344">
        <f t="shared" si="9"/>
        <v>1364570.041188</v>
      </c>
      <c r="BA11" s="344">
        <f t="shared" si="9"/>
        <v>324708.04118799994</v>
      </c>
      <c r="BB11" s="344">
        <f t="shared" si="9"/>
        <v>0</v>
      </c>
      <c r="BC11" s="344">
        <f t="shared" si="9"/>
        <v>20126.563000000006</v>
      </c>
      <c r="BD11" s="344">
        <f t="shared" si="9"/>
        <v>73099.491187999985</v>
      </c>
      <c r="BE11" s="344">
        <f t="shared" si="9"/>
        <v>122610.655</v>
      </c>
      <c r="BF11" s="344">
        <f t="shared" si="9"/>
        <v>108871.33199999999</v>
      </c>
      <c r="BG11" s="344">
        <f t="shared" si="9"/>
        <v>1039862</v>
      </c>
      <c r="BH11" s="344">
        <f t="shared" si="9"/>
        <v>0</v>
      </c>
      <c r="BI11" s="344">
        <f t="shared" si="9"/>
        <v>146253</v>
      </c>
      <c r="BJ11" s="344">
        <f t="shared" si="9"/>
        <v>276671</v>
      </c>
      <c r="BK11" s="344">
        <f t="shared" si="9"/>
        <v>297938</v>
      </c>
      <c r="BL11" s="344">
        <f t="shared" si="9"/>
        <v>51000</v>
      </c>
      <c r="BM11" s="344">
        <f t="shared" si="9"/>
        <v>268000</v>
      </c>
      <c r="BN11" s="344" t="e">
        <f>BN25+BN32+BN39+BN61+BN79+BN101+BN117+BN140+BN157+BN167+BN173+BN183+BN191+BN195+BN204+BN225+BN262+BN301+BN372+BN407+BN465+BN496+BN539+BN575+BN598+BN96+BN333</f>
        <v>#REF!</v>
      </c>
      <c r="BO11" s="344">
        <f t="shared" ref="BO11:CB11" si="10">BO25+BO32+BO39+BO61+BO79+BO101+BO117+BO140+BO157+BO167+BO173+BO183+BO191+BO195+BO204+BO225+BO262+BO301+BO372+BO407+BO465+BO496+BO539+BO575+BO598+BO96+BO333+BO57</f>
        <v>1360921.4325050001</v>
      </c>
      <c r="BP11" s="344">
        <f t="shared" si="10"/>
        <v>307924.14050499996</v>
      </c>
      <c r="BQ11" s="344">
        <f t="shared" si="10"/>
        <v>0</v>
      </c>
      <c r="BR11" s="344">
        <f t="shared" si="10"/>
        <v>14482.101000000001</v>
      </c>
      <c r="BS11" s="344">
        <f t="shared" si="10"/>
        <v>69049.632504999987</v>
      </c>
      <c r="BT11" s="344">
        <f t="shared" si="10"/>
        <v>125520.576</v>
      </c>
      <c r="BU11" s="344">
        <f t="shared" si="10"/>
        <v>98871.831000000006</v>
      </c>
      <c r="BV11" s="344">
        <f t="shared" si="10"/>
        <v>1052997.2919999999</v>
      </c>
      <c r="BW11" s="344">
        <f t="shared" si="10"/>
        <v>0</v>
      </c>
      <c r="BX11" s="344">
        <f t="shared" si="10"/>
        <v>141012.71299999999</v>
      </c>
      <c r="BY11" s="344">
        <f t="shared" si="10"/>
        <v>275738.67700000003</v>
      </c>
      <c r="BZ11" s="344">
        <f t="shared" si="10"/>
        <v>281245.902</v>
      </c>
      <c r="CA11" s="344">
        <f t="shared" si="10"/>
        <v>51000</v>
      </c>
      <c r="CB11" s="344">
        <f t="shared" si="10"/>
        <v>304000</v>
      </c>
      <c r="CC11" s="344">
        <f t="shared" ref="CC11:CV11" si="11">CC25+CC32+CC39+CC61+CC79+CC101+CC117+CC140+CC157+CC167+CC173+CC183+CC191+CC195+CC204+CC225+CC262+CC301+CC372+CC407+CC465+CC496+CC539+CC575+CC598+CC96+CC333</f>
        <v>25.293581275712754</v>
      </c>
      <c r="CD11" s="344">
        <f t="shared" si="11"/>
        <v>234218.60500000001</v>
      </c>
      <c r="CE11" s="344">
        <f t="shared" si="11"/>
        <v>0</v>
      </c>
      <c r="CF11" s="344">
        <f t="shared" si="11"/>
        <v>0</v>
      </c>
      <c r="CG11" s="344">
        <f t="shared" si="11"/>
        <v>0</v>
      </c>
      <c r="CH11" s="344">
        <f t="shared" si="11"/>
        <v>0</v>
      </c>
      <c r="CI11" s="344">
        <f t="shared" si="11"/>
        <v>0</v>
      </c>
      <c r="CJ11" s="344">
        <f t="shared" si="11"/>
        <v>0</v>
      </c>
      <c r="CK11" s="344">
        <f t="shared" si="11"/>
        <v>234218.60500000001</v>
      </c>
      <c r="CL11" s="344">
        <f t="shared" si="11"/>
        <v>0</v>
      </c>
      <c r="CM11" s="344">
        <f t="shared" si="11"/>
        <v>0</v>
      </c>
      <c r="CN11" s="344">
        <f t="shared" si="11"/>
        <v>0</v>
      </c>
      <c r="CO11" s="344">
        <f t="shared" si="11"/>
        <v>0</v>
      </c>
      <c r="CP11" s="344">
        <f t="shared" si="11"/>
        <v>234218.60500000001</v>
      </c>
      <c r="CQ11" s="344">
        <f t="shared" si="11"/>
        <v>0</v>
      </c>
      <c r="CR11" s="344" t="e">
        <f t="shared" si="11"/>
        <v>#DIV/0!</v>
      </c>
      <c r="CS11" s="344">
        <f t="shared" si="11"/>
        <v>0</v>
      </c>
      <c r="CT11" s="344">
        <f t="shared" si="11"/>
        <v>0</v>
      </c>
      <c r="CU11" s="344">
        <f t="shared" si="11"/>
        <v>0</v>
      </c>
      <c r="CV11" s="344">
        <f t="shared" si="11"/>
        <v>0</v>
      </c>
      <c r="CW11" s="572"/>
      <c r="CX11" s="572"/>
      <c r="CY11" s="572"/>
      <c r="CZ11" s="572"/>
      <c r="DA11" s="572"/>
      <c r="DB11" s="572"/>
      <c r="DC11" s="572"/>
      <c r="DD11" s="572"/>
      <c r="DE11" s="572"/>
      <c r="DF11" s="572"/>
      <c r="DG11" s="572"/>
      <c r="DH11" s="572"/>
      <c r="DI11" s="572"/>
      <c r="DJ11" s="572"/>
      <c r="DK11" s="572"/>
    </row>
    <row r="12" spans="1:120" ht="38.450000000000003" hidden="1" customHeight="1">
      <c r="A12" s="570"/>
      <c r="B12" s="545" t="s">
        <v>1363</v>
      </c>
      <c r="C12" s="570"/>
      <c r="D12" s="344">
        <f t="shared" ref="D12:AI12" si="12">D28+D41+D64+D68+D82+D107+D124+D146+D161+D177+D231+D275+D313+D338+D382+D414+D449+D472+D503+D544+D577+D608+D214</f>
        <v>105</v>
      </c>
      <c r="E12" s="344">
        <f t="shared" si="12"/>
        <v>10573449.953</v>
      </c>
      <c r="F12" s="344">
        <f t="shared" si="12"/>
        <v>1532741.48</v>
      </c>
      <c r="G12" s="344">
        <f t="shared" si="12"/>
        <v>7706861.9000000004</v>
      </c>
      <c r="H12" s="344">
        <f t="shared" si="12"/>
        <v>1837788.4013550002</v>
      </c>
      <c r="I12" s="344">
        <f t="shared" si="12"/>
        <v>457160.9063550001</v>
      </c>
      <c r="J12" s="344">
        <f t="shared" si="12"/>
        <v>0</v>
      </c>
      <c r="K12" s="344">
        <f t="shared" si="12"/>
        <v>2356.3779999999992</v>
      </c>
      <c r="L12" s="344">
        <f t="shared" si="12"/>
        <v>40578.924354999996</v>
      </c>
      <c r="M12" s="344">
        <f t="shared" si="12"/>
        <v>414225.60399999999</v>
      </c>
      <c r="N12" s="344">
        <f t="shared" si="12"/>
        <v>0</v>
      </c>
      <c r="O12" s="344">
        <f t="shared" si="12"/>
        <v>1380627.4950000001</v>
      </c>
      <c r="P12" s="344">
        <f t="shared" si="12"/>
        <v>0</v>
      </c>
      <c r="Q12" s="344">
        <f t="shared" si="12"/>
        <v>209500</v>
      </c>
      <c r="R12" s="344">
        <f t="shared" si="12"/>
        <v>710187</v>
      </c>
      <c r="S12" s="344">
        <f t="shared" si="12"/>
        <v>90168.233000000007</v>
      </c>
      <c r="T12" s="344">
        <f t="shared" si="12"/>
        <v>370772.26199999999</v>
      </c>
      <c r="U12" s="344">
        <f t="shared" si="12"/>
        <v>0</v>
      </c>
      <c r="V12" s="344">
        <f t="shared" si="12"/>
        <v>115821.35600000001</v>
      </c>
      <c r="W12" s="344">
        <f t="shared" si="12"/>
        <v>1213.0820000000026</v>
      </c>
      <c r="X12" s="344">
        <f t="shared" si="12"/>
        <v>0</v>
      </c>
      <c r="Y12" s="344">
        <f t="shared" si="12"/>
        <v>0</v>
      </c>
      <c r="Z12" s="344">
        <f t="shared" si="12"/>
        <v>0</v>
      </c>
      <c r="AA12" s="344">
        <f t="shared" si="12"/>
        <v>1213.0820000000026</v>
      </c>
      <c r="AB12" s="344">
        <f t="shared" si="12"/>
        <v>0</v>
      </c>
      <c r="AC12" s="344">
        <f t="shared" si="12"/>
        <v>114608.27400000002</v>
      </c>
      <c r="AD12" s="344">
        <f t="shared" si="12"/>
        <v>0</v>
      </c>
      <c r="AE12" s="344">
        <f t="shared" si="12"/>
        <v>17369.099999999999</v>
      </c>
      <c r="AF12" s="344">
        <f t="shared" si="12"/>
        <v>73849.251000000018</v>
      </c>
      <c r="AG12" s="344">
        <f t="shared" si="12"/>
        <v>0</v>
      </c>
      <c r="AH12" s="344">
        <f t="shared" si="12"/>
        <v>23389.922999999999</v>
      </c>
      <c r="AI12" s="344">
        <f t="shared" si="12"/>
        <v>0</v>
      </c>
      <c r="AJ12" s="344">
        <f t="shared" ref="AJ12:BM12" si="13">AJ28+AJ41+AJ64+AJ68+AJ82+AJ107+AJ124+AJ146+AJ161+AJ177+AJ231+AJ275+AJ313+AJ338+AJ382+AJ414+AJ449+AJ472+AJ503+AJ544+AJ577+AJ608+AJ214</f>
        <v>4.8531794606205878</v>
      </c>
      <c r="AK12" s="344">
        <f t="shared" si="13"/>
        <v>1827777.219453</v>
      </c>
      <c r="AL12" s="344">
        <f t="shared" si="13"/>
        <v>454010.90545500006</v>
      </c>
      <c r="AM12" s="344">
        <f t="shared" si="13"/>
        <v>0</v>
      </c>
      <c r="AN12" s="344">
        <f t="shared" si="13"/>
        <v>2356.3779999999992</v>
      </c>
      <c r="AO12" s="344">
        <f t="shared" si="13"/>
        <v>37428.923454999996</v>
      </c>
      <c r="AP12" s="344">
        <f t="shared" si="13"/>
        <v>414225.60399999999</v>
      </c>
      <c r="AQ12" s="344">
        <f t="shared" si="13"/>
        <v>0</v>
      </c>
      <c r="AR12" s="344">
        <f t="shared" si="13"/>
        <v>1373766.3139979998</v>
      </c>
      <c r="AS12" s="344">
        <f t="shared" si="13"/>
        <v>0</v>
      </c>
      <c r="AT12" s="344">
        <f t="shared" si="13"/>
        <v>207046.18400000001</v>
      </c>
      <c r="AU12" s="344">
        <f t="shared" si="13"/>
        <v>706536.91799799993</v>
      </c>
      <c r="AV12" s="344">
        <f t="shared" si="13"/>
        <v>90166.858000000007</v>
      </c>
      <c r="AW12" s="344">
        <f t="shared" si="13"/>
        <v>370016.35399999999</v>
      </c>
      <c r="AX12" s="344">
        <f t="shared" si="13"/>
        <v>0</v>
      </c>
      <c r="AY12" s="344">
        <f t="shared" si="13"/>
        <v>22.674225186428483</v>
      </c>
      <c r="AZ12" s="344">
        <f t="shared" si="13"/>
        <v>1816497.1393550001</v>
      </c>
      <c r="BA12" s="344">
        <f t="shared" si="13"/>
        <v>437061.9063550001</v>
      </c>
      <c r="BB12" s="344">
        <f t="shared" si="13"/>
        <v>0</v>
      </c>
      <c r="BC12" s="344">
        <f t="shared" si="13"/>
        <v>2356.3779999999992</v>
      </c>
      <c r="BD12" s="344">
        <f t="shared" si="13"/>
        <v>40578.924354999996</v>
      </c>
      <c r="BE12" s="344">
        <f t="shared" si="13"/>
        <v>394126.60399999999</v>
      </c>
      <c r="BF12" s="344">
        <f t="shared" si="13"/>
        <v>0</v>
      </c>
      <c r="BG12" s="344">
        <f t="shared" si="13"/>
        <v>1379435.233</v>
      </c>
      <c r="BH12" s="344">
        <f t="shared" si="13"/>
        <v>0</v>
      </c>
      <c r="BI12" s="344">
        <f t="shared" si="13"/>
        <v>209500</v>
      </c>
      <c r="BJ12" s="344">
        <f t="shared" si="13"/>
        <v>710187</v>
      </c>
      <c r="BK12" s="344">
        <f t="shared" si="13"/>
        <v>90168.233000000007</v>
      </c>
      <c r="BL12" s="344">
        <f t="shared" si="13"/>
        <v>369580</v>
      </c>
      <c r="BM12" s="344">
        <f t="shared" si="13"/>
        <v>0</v>
      </c>
      <c r="BN12" s="346" t="e">
        <f>AZ12/#REF!</f>
        <v>#REF!</v>
      </c>
      <c r="BO12" s="344">
        <f t="shared" ref="BO12:CB12" si="14">BO28+BO41+BO64+BO68+BO82+BO107+BO124+BO146+BO161+BO177+BO231+BO275+BO313+BO338+BO382+BO414+BO449+BO472+BO503+BO544+BO577+BO608+BO214</f>
        <v>1832845.863355</v>
      </c>
      <c r="BP12" s="344">
        <f t="shared" si="14"/>
        <v>453478.3683550001</v>
      </c>
      <c r="BQ12" s="344">
        <f t="shared" si="14"/>
        <v>0</v>
      </c>
      <c r="BR12" s="344">
        <f t="shared" si="14"/>
        <v>2356.3779999999992</v>
      </c>
      <c r="BS12" s="344">
        <f t="shared" si="14"/>
        <v>36896.386354999995</v>
      </c>
      <c r="BT12" s="344">
        <f t="shared" si="14"/>
        <v>414225.60399999999</v>
      </c>
      <c r="BU12" s="344">
        <f t="shared" si="14"/>
        <v>0</v>
      </c>
      <c r="BV12" s="344">
        <f t="shared" si="14"/>
        <v>1379367.4950000001</v>
      </c>
      <c r="BW12" s="344">
        <f t="shared" si="14"/>
        <v>0</v>
      </c>
      <c r="BX12" s="344">
        <f t="shared" si="14"/>
        <v>208240</v>
      </c>
      <c r="BY12" s="344">
        <f t="shared" si="14"/>
        <v>710187</v>
      </c>
      <c r="BZ12" s="344">
        <f t="shared" si="14"/>
        <v>90168.233000000007</v>
      </c>
      <c r="CA12" s="344">
        <f t="shared" si="14"/>
        <v>370772.26199999999</v>
      </c>
      <c r="CB12" s="344">
        <f t="shared" si="14"/>
        <v>0</v>
      </c>
      <c r="CC12" s="346" t="e">
        <f>BO12/#REF!</f>
        <v>#REF!</v>
      </c>
      <c r="CD12" s="344">
        <f t="shared" ref="CD12:CQ12" si="15">CD28+CD41+CD64+CD68+CD82+CD107+CD124+CD146+CD161+CD177+CD231+CD275+CD313+CD338+CD382+CD414+CD449+CD472+CD503+CD544+CD577+CD608</f>
        <v>0</v>
      </c>
      <c r="CE12" s="344">
        <f t="shared" si="15"/>
        <v>0</v>
      </c>
      <c r="CF12" s="344">
        <f t="shared" si="15"/>
        <v>0</v>
      </c>
      <c r="CG12" s="344">
        <f t="shared" si="15"/>
        <v>0</v>
      </c>
      <c r="CH12" s="344">
        <f t="shared" si="15"/>
        <v>0</v>
      </c>
      <c r="CI12" s="344">
        <f t="shared" si="15"/>
        <v>0</v>
      </c>
      <c r="CJ12" s="344">
        <f t="shared" si="15"/>
        <v>0</v>
      </c>
      <c r="CK12" s="344">
        <f t="shared" si="15"/>
        <v>0</v>
      </c>
      <c r="CL12" s="344">
        <f t="shared" si="15"/>
        <v>0</v>
      </c>
      <c r="CM12" s="344">
        <f t="shared" si="15"/>
        <v>0</v>
      </c>
      <c r="CN12" s="344">
        <f t="shared" si="15"/>
        <v>0</v>
      </c>
      <c r="CO12" s="344">
        <f t="shared" si="15"/>
        <v>0</v>
      </c>
      <c r="CP12" s="344">
        <f t="shared" si="15"/>
        <v>0</v>
      </c>
      <c r="CQ12" s="344">
        <f t="shared" si="15"/>
        <v>0</v>
      </c>
      <c r="CR12" s="346">
        <f t="shared" ref="CR12:CR26" si="16">CD12/W12</f>
        <v>0</v>
      </c>
      <c r="CS12" s="344">
        <f>CS28+CS41+CS64+CS68+CS82+CS107+CS124+CS146+CS161+CS177+CS231+CS275+CS313+CS338+CS382+CS414+CS449+CS472+CS503+CS544+CS577+CS608</f>
        <v>0</v>
      </c>
      <c r="CT12" s="344">
        <f>CT28+CT41+CT64+CT68+CT82+CT107+CT124+CT146+CT161+CT177+CT231+CT275+CT313+CT338+CT382+CT414+CT449+CT472+CT503+CT544+CT577+CT608</f>
        <v>0</v>
      </c>
      <c r="CU12" s="344">
        <f>CU28+CU41+CU64+CU68+CU82+CU107+CU124+CU146+CU161+CU177+CU231+CU275+CU313+CU338+CU382+CU414+CU449+CU472+CU503+CU544+CU577+CU608</f>
        <v>0</v>
      </c>
      <c r="CV12" s="344">
        <f>CV28+CV41+CV64+CV68+CV82+CV107+CV124+CV146+CV161+CV177+CV231+CV275+CV313+CV338+CV382+CV414+CV449+CV472+CV503+CV544+CV577+CV608</f>
        <v>0</v>
      </c>
      <c r="CW12" s="344"/>
      <c r="CX12" s="344">
        <f>CX28+CX41+CX64+CX68+CX82+CX107+CX124+CX146+CX161+CX177+CX231+CX275+CX313+CX338+CX382+CX414+CX449+CX472+CX503+CX544+CX577+CX608</f>
        <v>0</v>
      </c>
      <c r="CY12" s="344">
        <f>CY28+CY41+CY64+CY68+CY82+CY107+CY124+CY146+CY161+CY177+CY231+CY275+CY313+CY338+CY382+CY414+CY449+CY472+CY503+CY544+CY577+CY608</f>
        <v>0</v>
      </c>
      <c r="CZ12" s="344"/>
      <c r="DA12" s="344">
        <f>DA28+DA41+DA64+DA68+DA82+DA107+DA124+DA146+DA161+DA177+DA231+DA275+DA313+DA338+DA382+DA414+DA449+DA472+DA503+DA544+DA577+DA608</f>
        <v>0</v>
      </c>
      <c r="DB12" s="344">
        <f>DB28+DB41+DB64+DB68+DB82+DB107+DB124+DB146+DB161+DB177+DB231+DB275+DB313+DB338+DB382+DB414+DB449+DB472+DB503+DB544+DB577+DB608</f>
        <v>0</v>
      </c>
      <c r="DC12" s="344"/>
      <c r="DD12" s="344"/>
      <c r="DE12" s="344">
        <f>DE28+DE41+DE64+DE68+DE82+DE107+DE124+DE146+DE161+DE177+DE231+DE275+DE313+DE338+DE382+DE414+DE449+DE472+DE503+DE544+DE577+DE608</f>
        <v>0</v>
      </c>
      <c r="DF12" s="344">
        <f>DF28+DF41+DF64+DF68+DF82+DF107+DF124+DF146+DF161+DF177+DF231+DF275+DF313+DF338+DF382+DF414+DF449+DF472+DF503+DF544+DF577+DF608</f>
        <v>0</v>
      </c>
      <c r="DG12" s="344">
        <f>DG28+DG41+DG64+DG68+DG82+DG107+DG124+DG146+DG161+DG177+DG231+DG275+DG313+DG338+DG382+DG414+DG449+DG472+DG503+DG544+DG577+DG608</f>
        <v>0</v>
      </c>
      <c r="DH12" s="344">
        <f>DH28+DH41+DH64+DH68+DH82+DH107+DH124+DH146+DH161+DH177+DH231+DH275+DH313+DH338+DH382+DH414+DH449+DH472+DH503+DH544+DH577+DH608</f>
        <v>0</v>
      </c>
      <c r="DI12" s="344">
        <f>DI28+DI41+DI64+DI68+DI82+DI107+DI124+DI146+DI161+DI177+DI231+DI275+DI313+DI338+DI382+DI414+DI449+DI472+DI503+DI544+DI577+DI608</f>
        <v>0</v>
      </c>
      <c r="DJ12" s="344"/>
      <c r="DK12" s="572"/>
    </row>
    <row r="13" spans="1:120" ht="19.5" hidden="1" customHeight="1">
      <c r="A13" s="570"/>
      <c r="B13" s="545" t="s">
        <v>1339</v>
      </c>
      <c r="C13" s="570"/>
      <c r="D13" s="344">
        <f t="shared" ref="D13:AI13" si="17">D23+D52+D75+D136+D169+D216</f>
        <v>13</v>
      </c>
      <c r="E13" s="344">
        <f t="shared" si="17"/>
        <v>1304048</v>
      </c>
      <c r="F13" s="344">
        <f t="shared" si="17"/>
        <v>0</v>
      </c>
      <c r="G13" s="344">
        <f t="shared" si="17"/>
        <v>37430</v>
      </c>
      <c r="H13" s="344">
        <f t="shared" si="17"/>
        <v>54178.730275000002</v>
      </c>
      <c r="I13" s="344">
        <f t="shared" si="17"/>
        <v>1557.7302749999999</v>
      </c>
      <c r="J13" s="344">
        <f t="shared" si="17"/>
        <v>0</v>
      </c>
      <c r="K13" s="344">
        <f t="shared" si="17"/>
        <v>150</v>
      </c>
      <c r="L13" s="344">
        <f t="shared" si="17"/>
        <v>1407.7302749999999</v>
      </c>
      <c r="M13" s="344">
        <f t="shared" si="17"/>
        <v>0</v>
      </c>
      <c r="N13" s="344">
        <f t="shared" si="17"/>
        <v>0</v>
      </c>
      <c r="O13" s="344">
        <f t="shared" si="17"/>
        <v>52621</v>
      </c>
      <c r="P13" s="344">
        <f t="shared" si="17"/>
        <v>0</v>
      </c>
      <c r="Q13" s="344">
        <f t="shared" si="17"/>
        <v>5941</v>
      </c>
      <c r="R13" s="344">
        <f t="shared" si="17"/>
        <v>6680</v>
      </c>
      <c r="S13" s="344">
        <f t="shared" si="17"/>
        <v>0</v>
      </c>
      <c r="T13" s="344">
        <f t="shared" si="17"/>
        <v>40000</v>
      </c>
      <c r="U13" s="344">
        <f t="shared" si="17"/>
        <v>0</v>
      </c>
      <c r="V13" s="344">
        <f t="shared" si="17"/>
        <v>6909.1570000000002</v>
      </c>
      <c r="W13" s="344">
        <f t="shared" si="17"/>
        <v>0</v>
      </c>
      <c r="X13" s="344">
        <f t="shared" si="17"/>
        <v>0</v>
      </c>
      <c r="Y13" s="344">
        <f t="shared" si="17"/>
        <v>0</v>
      </c>
      <c r="Z13" s="344">
        <f t="shared" si="17"/>
        <v>0</v>
      </c>
      <c r="AA13" s="344">
        <f t="shared" si="17"/>
        <v>0</v>
      </c>
      <c r="AB13" s="344">
        <f t="shared" si="17"/>
        <v>0</v>
      </c>
      <c r="AC13" s="344">
        <f t="shared" si="17"/>
        <v>6909.1570000000002</v>
      </c>
      <c r="AD13" s="344">
        <f t="shared" si="17"/>
        <v>0</v>
      </c>
      <c r="AE13" s="344">
        <f t="shared" si="17"/>
        <v>4759.1570000000002</v>
      </c>
      <c r="AF13" s="344">
        <f t="shared" si="17"/>
        <v>2150</v>
      </c>
      <c r="AG13" s="344">
        <f t="shared" si="17"/>
        <v>0</v>
      </c>
      <c r="AH13" s="344">
        <f t="shared" si="17"/>
        <v>0</v>
      </c>
      <c r="AI13" s="344">
        <f t="shared" si="17"/>
        <v>0</v>
      </c>
      <c r="AJ13" s="344">
        <f t="shared" ref="AJ13:BM13" si="18">AJ23+AJ52+AJ75+AJ136+AJ169+AJ216</f>
        <v>1.5907091713944492</v>
      </c>
      <c r="AK13" s="344">
        <f t="shared" si="18"/>
        <v>53868.720883000002</v>
      </c>
      <c r="AL13" s="344">
        <f t="shared" si="18"/>
        <v>1365.9097829999998</v>
      </c>
      <c r="AM13" s="344">
        <f t="shared" si="18"/>
        <v>0</v>
      </c>
      <c r="AN13" s="344">
        <f t="shared" si="18"/>
        <v>148.494</v>
      </c>
      <c r="AO13" s="344">
        <f t="shared" si="18"/>
        <v>1217.4157829999999</v>
      </c>
      <c r="AP13" s="344">
        <f t="shared" si="18"/>
        <v>0</v>
      </c>
      <c r="AQ13" s="344">
        <f t="shared" si="18"/>
        <v>0</v>
      </c>
      <c r="AR13" s="344">
        <f t="shared" si="18"/>
        <v>52502.811100000006</v>
      </c>
      <c r="AS13" s="344">
        <f t="shared" si="18"/>
        <v>0</v>
      </c>
      <c r="AT13" s="344">
        <f t="shared" si="18"/>
        <v>5939.89</v>
      </c>
      <c r="AU13" s="344">
        <f t="shared" si="18"/>
        <v>6562.9211000000005</v>
      </c>
      <c r="AV13" s="344">
        <f t="shared" si="18"/>
        <v>0</v>
      </c>
      <c r="AW13" s="344">
        <f t="shared" si="18"/>
        <v>40000</v>
      </c>
      <c r="AX13" s="344">
        <f t="shared" si="18"/>
        <v>0</v>
      </c>
      <c r="AY13" s="344">
        <f t="shared" si="18"/>
        <v>5.8779284383946244</v>
      </c>
      <c r="AZ13" s="344">
        <f t="shared" si="18"/>
        <v>54178.730275000002</v>
      </c>
      <c r="BA13" s="344">
        <f t="shared" si="18"/>
        <v>1557.7302749999999</v>
      </c>
      <c r="BB13" s="344">
        <f t="shared" si="18"/>
        <v>0</v>
      </c>
      <c r="BC13" s="344">
        <f t="shared" si="18"/>
        <v>150</v>
      </c>
      <c r="BD13" s="344">
        <f t="shared" si="18"/>
        <v>1407.7302749999999</v>
      </c>
      <c r="BE13" s="344">
        <f t="shared" si="18"/>
        <v>0</v>
      </c>
      <c r="BF13" s="344">
        <f t="shared" si="18"/>
        <v>0</v>
      </c>
      <c r="BG13" s="344">
        <f t="shared" si="18"/>
        <v>52621</v>
      </c>
      <c r="BH13" s="344">
        <f t="shared" si="18"/>
        <v>0</v>
      </c>
      <c r="BI13" s="344">
        <f t="shared" si="18"/>
        <v>5941</v>
      </c>
      <c r="BJ13" s="344">
        <f t="shared" si="18"/>
        <v>6680</v>
      </c>
      <c r="BK13" s="344">
        <f t="shared" si="18"/>
        <v>0</v>
      </c>
      <c r="BL13" s="344">
        <f t="shared" si="18"/>
        <v>40000</v>
      </c>
      <c r="BM13" s="344">
        <f t="shared" si="18"/>
        <v>0</v>
      </c>
      <c r="BN13" s="346" t="e">
        <f>AZ13/#REF!</f>
        <v>#REF!</v>
      </c>
      <c r="BO13" s="344">
        <f t="shared" ref="BO13:CB13" si="19">BO23+BO52+BO75+BO136+BO169+BO216</f>
        <v>53824.324999999997</v>
      </c>
      <c r="BP13" s="344">
        <f t="shared" si="19"/>
        <v>1365.9099999999999</v>
      </c>
      <c r="BQ13" s="344">
        <f t="shared" si="19"/>
        <v>0</v>
      </c>
      <c r="BR13" s="344">
        <f t="shared" si="19"/>
        <v>148.494</v>
      </c>
      <c r="BS13" s="344">
        <f t="shared" si="19"/>
        <v>1217.4159999999999</v>
      </c>
      <c r="BT13" s="344">
        <f t="shared" si="19"/>
        <v>0</v>
      </c>
      <c r="BU13" s="344">
        <f t="shared" si="19"/>
        <v>0</v>
      </c>
      <c r="BV13" s="344">
        <f t="shared" si="19"/>
        <v>52458.415000000001</v>
      </c>
      <c r="BW13" s="344">
        <f t="shared" si="19"/>
        <v>0</v>
      </c>
      <c r="BX13" s="344">
        <f t="shared" si="19"/>
        <v>5935.4310000000005</v>
      </c>
      <c r="BY13" s="344">
        <f t="shared" si="19"/>
        <v>6522.9840000000004</v>
      </c>
      <c r="BZ13" s="344">
        <f t="shared" si="19"/>
        <v>0</v>
      </c>
      <c r="CA13" s="344">
        <f t="shared" si="19"/>
        <v>40000</v>
      </c>
      <c r="CB13" s="344">
        <f t="shared" si="19"/>
        <v>0</v>
      </c>
      <c r="CC13" s="346" t="e">
        <f>BO13/#REF!</f>
        <v>#REF!</v>
      </c>
      <c r="CD13" s="344">
        <f t="shared" ref="CD13:CQ13" si="20">CD23+CD52+CD75+CD136+CD169</f>
        <v>0</v>
      </c>
      <c r="CE13" s="344">
        <f t="shared" si="20"/>
        <v>0</v>
      </c>
      <c r="CF13" s="344">
        <f t="shared" si="20"/>
        <v>0</v>
      </c>
      <c r="CG13" s="344">
        <f t="shared" si="20"/>
        <v>0</v>
      </c>
      <c r="CH13" s="344">
        <f t="shared" si="20"/>
        <v>0</v>
      </c>
      <c r="CI13" s="344">
        <f t="shared" si="20"/>
        <v>0</v>
      </c>
      <c r="CJ13" s="344">
        <f t="shared" si="20"/>
        <v>0</v>
      </c>
      <c r="CK13" s="344">
        <f t="shared" si="20"/>
        <v>0</v>
      </c>
      <c r="CL13" s="344">
        <f t="shared" si="20"/>
        <v>0</v>
      </c>
      <c r="CM13" s="344">
        <f t="shared" si="20"/>
        <v>0</v>
      </c>
      <c r="CN13" s="344">
        <f t="shared" si="20"/>
        <v>0</v>
      </c>
      <c r="CO13" s="344">
        <f t="shared" si="20"/>
        <v>0</v>
      </c>
      <c r="CP13" s="344">
        <f t="shared" si="20"/>
        <v>0</v>
      </c>
      <c r="CQ13" s="344">
        <f t="shared" si="20"/>
        <v>0</v>
      </c>
      <c r="CR13" s="346" t="e">
        <f t="shared" si="16"/>
        <v>#DIV/0!</v>
      </c>
      <c r="CS13" s="344">
        <f t="shared" ref="CS13:CY13" si="21">CS23+CS52+CS75+CS136+CS169</f>
        <v>0</v>
      </c>
      <c r="CT13" s="344">
        <f t="shared" si="21"/>
        <v>0</v>
      </c>
      <c r="CU13" s="344">
        <f t="shared" si="21"/>
        <v>0</v>
      </c>
      <c r="CV13" s="344">
        <f t="shared" si="21"/>
        <v>0</v>
      </c>
      <c r="CW13" s="344">
        <f t="shared" si="21"/>
        <v>0</v>
      </c>
      <c r="CX13" s="344">
        <f t="shared" si="21"/>
        <v>0</v>
      </c>
      <c r="CY13" s="344">
        <f t="shared" si="21"/>
        <v>0</v>
      </c>
      <c r="CZ13" s="344"/>
      <c r="DA13" s="344">
        <f>DA23+DA52+DA75+DA136+DA169</f>
        <v>0</v>
      </c>
      <c r="DB13" s="344">
        <f>DB23+DB52+DB75+DB136+DB169</f>
        <v>0</v>
      </c>
      <c r="DC13" s="344"/>
      <c r="DD13" s="344"/>
      <c r="DE13" s="344">
        <f t="shared" ref="DE13:DJ13" si="22">DE23+DE52+DE75+DE136+DE169</f>
        <v>0</v>
      </c>
      <c r="DF13" s="344">
        <f t="shared" si="22"/>
        <v>0</v>
      </c>
      <c r="DG13" s="344">
        <f t="shared" si="22"/>
        <v>0</v>
      </c>
      <c r="DH13" s="344">
        <f t="shared" si="22"/>
        <v>0</v>
      </c>
      <c r="DI13" s="344">
        <f t="shared" si="22"/>
        <v>0</v>
      </c>
      <c r="DJ13" s="344">
        <f t="shared" si="22"/>
        <v>0</v>
      </c>
      <c r="DK13" s="572"/>
    </row>
    <row r="14" spans="1:120" ht="19.5" hidden="1" customHeight="1">
      <c r="A14" s="570"/>
      <c r="B14" s="545" t="s">
        <v>94</v>
      </c>
      <c r="C14" s="570"/>
      <c r="D14" s="344">
        <f t="shared" ref="D14:AI14" si="23">D35+D44+D87+D110+D130+D208+D239+D279+D320+D349+D390+D427+D454+D479+D525+D555+D584+D611+D164+D211</f>
        <v>146</v>
      </c>
      <c r="E14" s="344">
        <f t="shared" si="23"/>
        <v>5910104.0460000001</v>
      </c>
      <c r="F14" s="344">
        <f t="shared" si="23"/>
        <v>17272.607</v>
      </c>
      <c r="G14" s="344">
        <f t="shared" si="23"/>
        <v>4019817.6477000001</v>
      </c>
      <c r="H14" s="344">
        <f t="shared" si="23"/>
        <v>914838.13100000005</v>
      </c>
      <c r="I14" s="344">
        <f t="shared" si="23"/>
        <v>257.39300000000003</v>
      </c>
      <c r="J14" s="344">
        <f t="shared" si="23"/>
        <v>0</v>
      </c>
      <c r="K14" s="344">
        <f t="shared" si="23"/>
        <v>257.39300000000003</v>
      </c>
      <c r="L14" s="344">
        <f t="shared" si="23"/>
        <v>0</v>
      </c>
      <c r="M14" s="344">
        <f t="shared" si="23"/>
        <v>0</v>
      </c>
      <c r="N14" s="344">
        <f t="shared" si="23"/>
        <v>0</v>
      </c>
      <c r="O14" s="344">
        <f t="shared" si="23"/>
        <v>914580.73800000001</v>
      </c>
      <c r="P14" s="344">
        <f t="shared" si="23"/>
        <v>0</v>
      </c>
      <c r="Q14" s="344">
        <f t="shared" si="23"/>
        <v>126480</v>
      </c>
      <c r="R14" s="344">
        <f t="shared" si="23"/>
        <v>494800</v>
      </c>
      <c r="S14" s="344">
        <f t="shared" si="23"/>
        <v>176073</v>
      </c>
      <c r="T14" s="344">
        <f t="shared" si="23"/>
        <v>117227.738</v>
      </c>
      <c r="U14" s="344">
        <f t="shared" si="23"/>
        <v>0</v>
      </c>
      <c r="V14" s="344" t="e">
        <f t="shared" si="23"/>
        <v>#REF!</v>
      </c>
      <c r="W14" s="344">
        <f t="shared" si="23"/>
        <v>0</v>
      </c>
      <c r="X14" s="344">
        <f t="shared" si="23"/>
        <v>0</v>
      </c>
      <c r="Y14" s="344">
        <f t="shared" si="23"/>
        <v>0</v>
      </c>
      <c r="Z14" s="344">
        <f t="shared" si="23"/>
        <v>0</v>
      </c>
      <c r="AA14" s="344">
        <f t="shared" si="23"/>
        <v>0</v>
      </c>
      <c r="AB14" s="344">
        <f t="shared" si="23"/>
        <v>0</v>
      </c>
      <c r="AC14" s="344" t="e">
        <f t="shared" si="23"/>
        <v>#REF!</v>
      </c>
      <c r="AD14" s="344">
        <f t="shared" si="23"/>
        <v>0</v>
      </c>
      <c r="AE14" s="344">
        <f t="shared" si="23"/>
        <v>3817.4369999999999</v>
      </c>
      <c r="AF14" s="344" t="e">
        <f t="shared" si="23"/>
        <v>#REF!</v>
      </c>
      <c r="AG14" s="344">
        <f t="shared" si="23"/>
        <v>7298.5230000000001</v>
      </c>
      <c r="AH14" s="344">
        <f t="shared" si="23"/>
        <v>6134</v>
      </c>
      <c r="AI14" s="344">
        <f t="shared" si="23"/>
        <v>0</v>
      </c>
      <c r="AJ14" s="344" t="e">
        <f t="shared" ref="AJ14:BM14" si="24">AJ35+AJ44+AJ87+AJ110+AJ130+AJ208+AJ239+AJ279+AJ320+AJ349+AJ390+AJ427+AJ454+AJ479+AJ525+AJ555+AJ584+AJ611+AJ164+AJ211</f>
        <v>#REF!</v>
      </c>
      <c r="AK14" s="344">
        <f t="shared" si="24"/>
        <v>896633.27650000004</v>
      </c>
      <c r="AL14" s="344">
        <f t="shared" si="24"/>
        <v>257.39300000000003</v>
      </c>
      <c r="AM14" s="344">
        <f t="shared" si="24"/>
        <v>0</v>
      </c>
      <c r="AN14" s="344">
        <f t="shared" si="24"/>
        <v>257.39300000000003</v>
      </c>
      <c r="AO14" s="344">
        <f t="shared" si="24"/>
        <v>0</v>
      </c>
      <c r="AP14" s="344">
        <f t="shared" si="24"/>
        <v>0</v>
      </c>
      <c r="AQ14" s="344">
        <f t="shared" si="24"/>
        <v>0</v>
      </c>
      <c r="AR14" s="344">
        <f t="shared" si="24"/>
        <v>896375.8835</v>
      </c>
      <c r="AS14" s="344">
        <f t="shared" si="24"/>
        <v>0</v>
      </c>
      <c r="AT14" s="344">
        <f t="shared" si="24"/>
        <v>116161.71100000001</v>
      </c>
      <c r="AU14" s="344">
        <f t="shared" si="24"/>
        <v>491438.48749999999</v>
      </c>
      <c r="AV14" s="344">
        <f t="shared" si="24"/>
        <v>176050.71299999999</v>
      </c>
      <c r="AW14" s="344">
        <f t="shared" si="24"/>
        <v>112724.97199999999</v>
      </c>
      <c r="AX14" s="344">
        <f t="shared" si="24"/>
        <v>0</v>
      </c>
      <c r="AY14" s="344">
        <f t="shared" si="24"/>
        <v>18.781285170901363</v>
      </c>
      <c r="AZ14" s="344">
        <f t="shared" si="24"/>
        <v>937037.39300000004</v>
      </c>
      <c r="BA14" s="344">
        <f t="shared" si="24"/>
        <v>257.39300000000003</v>
      </c>
      <c r="BB14" s="344">
        <f t="shared" si="24"/>
        <v>0</v>
      </c>
      <c r="BC14" s="344">
        <f t="shared" si="24"/>
        <v>257.39300000000003</v>
      </c>
      <c r="BD14" s="344">
        <f t="shared" si="24"/>
        <v>0</v>
      </c>
      <c r="BE14" s="344">
        <f t="shared" si="24"/>
        <v>0</v>
      </c>
      <c r="BF14" s="344">
        <f t="shared" si="24"/>
        <v>0</v>
      </c>
      <c r="BG14" s="344">
        <f t="shared" si="24"/>
        <v>936780</v>
      </c>
      <c r="BH14" s="344">
        <f t="shared" si="24"/>
        <v>0</v>
      </c>
      <c r="BI14" s="344">
        <f t="shared" si="24"/>
        <v>126480</v>
      </c>
      <c r="BJ14" s="344">
        <f t="shared" si="24"/>
        <v>494800</v>
      </c>
      <c r="BK14" s="344">
        <f t="shared" si="24"/>
        <v>197080</v>
      </c>
      <c r="BL14" s="344">
        <f t="shared" si="24"/>
        <v>118420</v>
      </c>
      <c r="BM14" s="344">
        <f t="shared" si="24"/>
        <v>0</v>
      </c>
      <c r="BN14" s="346" t="e">
        <f>AZ14/#REF!</f>
        <v>#REF!</v>
      </c>
      <c r="BO14" s="344">
        <f t="shared" ref="BO14:CB14" si="25">BO35+BO44+BO87+BO110+BO130+BO208+BO239+BO279+BO320+BO349+BO390+BO427+BO454+BO479+BO525+BO555+BO584+BO611+BO164+BO211</f>
        <v>912519.13100000005</v>
      </c>
      <c r="BP14" s="344">
        <f t="shared" si="25"/>
        <v>257.39300000000003</v>
      </c>
      <c r="BQ14" s="344">
        <f t="shared" si="25"/>
        <v>0</v>
      </c>
      <c r="BR14" s="344">
        <f t="shared" si="25"/>
        <v>257.39300000000003</v>
      </c>
      <c r="BS14" s="344">
        <f t="shared" si="25"/>
        <v>0</v>
      </c>
      <c r="BT14" s="344">
        <f t="shared" si="25"/>
        <v>0</v>
      </c>
      <c r="BU14" s="344">
        <f t="shared" si="25"/>
        <v>0</v>
      </c>
      <c r="BV14" s="344">
        <f t="shared" si="25"/>
        <v>912261.73800000001</v>
      </c>
      <c r="BW14" s="344">
        <f t="shared" si="25"/>
        <v>0</v>
      </c>
      <c r="BX14" s="344">
        <f t="shared" si="25"/>
        <v>126480</v>
      </c>
      <c r="BY14" s="344">
        <f t="shared" si="25"/>
        <v>492481</v>
      </c>
      <c r="BZ14" s="344">
        <f t="shared" si="25"/>
        <v>176073</v>
      </c>
      <c r="CA14" s="344">
        <f t="shared" si="25"/>
        <v>117227.738</v>
      </c>
      <c r="CB14" s="344">
        <f t="shared" si="25"/>
        <v>0</v>
      </c>
      <c r="CC14" s="346" t="e">
        <f>BO14/#REF!</f>
        <v>#REF!</v>
      </c>
      <c r="CD14" s="344">
        <f t="shared" ref="CD14:CQ14" si="26">CD35+CD44+CD87+CD110+CD130+CD208+CD239+CD279+CD320+CD349+CD390+CD427+CD454+CD479+CD525+CD555+CD584+CD611</f>
        <v>0</v>
      </c>
      <c r="CE14" s="344">
        <f t="shared" si="26"/>
        <v>0</v>
      </c>
      <c r="CF14" s="344">
        <f t="shared" si="26"/>
        <v>0</v>
      </c>
      <c r="CG14" s="344">
        <f t="shared" si="26"/>
        <v>0</v>
      </c>
      <c r="CH14" s="344">
        <f t="shared" si="26"/>
        <v>0</v>
      </c>
      <c r="CI14" s="344">
        <f t="shared" si="26"/>
        <v>0</v>
      </c>
      <c r="CJ14" s="344">
        <f t="shared" si="26"/>
        <v>0</v>
      </c>
      <c r="CK14" s="344">
        <f t="shared" si="26"/>
        <v>0</v>
      </c>
      <c r="CL14" s="344">
        <f t="shared" si="26"/>
        <v>0</v>
      </c>
      <c r="CM14" s="344">
        <f t="shared" si="26"/>
        <v>0</v>
      </c>
      <c r="CN14" s="344">
        <f t="shared" si="26"/>
        <v>0</v>
      </c>
      <c r="CO14" s="344">
        <f t="shared" si="26"/>
        <v>0</v>
      </c>
      <c r="CP14" s="344">
        <f t="shared" si="26"/>
        <v>0</v>
      </c>
      <c r="CQ14" s="344">
        <f t="shared" si="26"/>
        <v>0</v>
      </c>
      <c r="CR14" s="346" t="e">
        <f t="shared" si="16"/>
        <v>#DIV/0!</v>
      </c>
      <c r="CS14" s="344">
        <f t="shared" ref="CS14:CY14" si="27">CS35+CS44+CS87+CS110+CS130+CS208+CS239+CS279+CS320+CS349+CS390+CS427+CS454+CS479+CS525+CS555+CS584+CS611</f>
        <v>0</v>
      </c>
      <c r="CT14" s="344">
        <f t="shared" si="27"/>
        <v>0</v>
      </c>
      <c r="CU14" s="344">
        <f t="shared" si="27"/>
        <v>0</v>
      </c>
      <c r="CV14" s="344">
        <f t="shared" si="27"/>
        <v>0</v>
      </c>
      <c r="CW14" s="344">
        <f t="shared" si="27"/>
        <v>0</v>
      </c>
      <c r="CX14" s="344">
        <f t="shared" si="27"/>
        <v>0</v>
      </c>
      <c r="CY14" s="344">
        <f t="shared" si="27"/>
        <v>0</v>
      </c>
      <c r="CZ14" s="344"/>
      <c r="DA14" s="344">
        <f>DA35+DA44+DA87+DA110+DA130+DA208+DA239+DA279+DA320+DA349+DA390+DA427+DA454+DA479+DA525+DA555+DA584+DA611</f>
        <v>0</v>
      </c>
      <c r="DB14" s="344">
        <f>DB35+DB44+DB87+DB110+DB130+DB208+DB239+DB279+DB320+DB349+DB390+DB427+DB454+DB479+DB525+DB555+DB584+DB611</f>
        <v>0</v>
      </c>
      <c r="DC14" s="344"/>
      <c r="DD14" s="344"/>
      <c r="DE14" s="344">
        <f t="shared" ref="DE14:DJ14" si="28">DE35+DE44+DE87+DE110+DE130+DE208+DE239+DE279+DE320+DE349+DE390+DE427+DE454+DE479+DE525+DE555+DE584+DE611</f>
        <v>0</v>
      </c>
      <c r="DF14" s="344">
        <f t="shared" si="28"/>
        <v>0</v>
      </c>
      <c r="DG14" s="344">
        <f t="shared" si="28"/>
        <v>0</v>
      </c>
      <c r="DH14" s="344">
        <f t="shared" si="28"/>
        <v>0</v>
      </c>
      <c r="DI14" s="344">
        <f t="shared" si="28"/>
        <v>0</v>
      </c>
      <c r="DJ14" s="344">
        <f t="shared" si="28"/>
        <v>0</v>
      </c>
      <c r="DK14" s="572"/>
    </row>
    <row r="15" spans="1:120" ht="17.45" hidden="1" customHeight="1">
      <c r="A15" s="570"/>
      <c r="B15" s="570" t="s">
        <v>1632</v>
      </c>
      <c r="C15" s="570"/>
      <c r="D15" s="570">
        <f t="shared" ref="D15:AI15" si="29">D153</f>
        <v>0</v>
      </c>
      <c r="E15" s="570">
        <f t="shared" si="29"/>
        <v>34801.904007999998</v>
      </c>
      <c r="F15" s="570">
        <f t="shared" si="29"/>
        <v>0</v>
      </c>
      <c r="G15" s="570">
        <f t="shared" si="29"/>
        <v>34801.904007999998</v>
      </c>
      <c r="H15" s="570">
        <f t="shared" si="29"/>
        <v>34801.904007999998</v>
      </c>
      <c r="I15" s="570">
        <f t="shared" si="29"/>
        <v>2037.9040079999995</v>
      </c>
      <c r="J15" s="570">
        <f t="shared" si="29"/>
        <v>0</v>
      </c>
      <c r="K15" s="570">
        <f t="shared" si="29"/>
        <v>1169.2120080000004</v>
      </c>
      <c r="L15" s="570">
        <f t="shared" si="29"/>
        <v>868.6919999999991</v>
      </c>
      <c r="M15" s="570">
        <f t="shared" si="29"/>
        <v>0</v>
      </c>
      <c r="N15" s="570">
        <f t="shared" si="29"/>
        <v>0</v>
      </c>
      <c r="O15" s="570">
        <f t="shared" si="29"/>
        <v>32764</v>
      </c>
      <c r="P15" s="570">
        <f t="shared" si="29"/>
        <v>0</v>
      </c>
      <c r="Q15" s="570">
        <f t="shared" si="29"/>
        <v>8460</v>
      </c>
      <c r="R15" s="570">
        <f t="shared" si="29"/>
        <v>11662</v>
      </c>
      <c r="S15" s="570">
        <f t="shared" si="29"/>
        <v>12642</v>
      </c>
      <c r="T15" s="570">
        <f t="shared" si="29"/>
        <v>0</v>
      </c>
      <c r="U15" s="570">
        <f t="shared" si="29"/>
        <v>0</v>
      </c>
      <c r="V15" s="570">
        <f t="shared" si="29"/>
        <v>0</v>
      </c>
      <c r="W15" s="570">
        <f t="shared" si="29"/>
        <v>0</v>
      </c>
      <c r="X15" s="570">
        <f t="shared" si="29"/>
        <v>0</v>
      </c>
      <c r="Y15" s="570">
        <f t="shared" si="29"/>
        <v>0</v>
      </c>
      <c r="Z15" s="570">
        <f t="shared" si="29"/>
        <v>0</v>
      </c>
      <c r="AA15" s="570">
        <f t="shared" si="29"/>
        <v>0</v>
      </c>
      <c r="AB15" s="570">
        <f t="shared" si="29"/>
        <v>0</v>
      </c>
      <c r="AC15" s="570">
        <f t="shared" si="29"/>
        <v>0</v>
      </c>
      <c r="AD15" s="570">
        <f t="shared" si="29"/>
        <v>0</v>
      </c>
      <c r="AE15" s="570">
        <f t="shared" si="29"/>
        <v>0</v>
      </c>
      <c r="AF15" s="570">
        <f t="shared" si="29"/>
        <v>0</v>
      </c>
      <c r="AG15" s="570">
        <f t="shared" si="29"/>
        <v>0</v>
      </c>
      <c r="AH15" s="570">
        <f t="shared" si="29"/>
        <v>0</v>
      </c>
      <c r="AI15" s="570">
        <f t="shared" si="29"/>
        <v>0</v>
      </c>
      <c r="AJ15" s="568">
        <f t="shared" ref="AJ15:AJ76" si="30">V15/H15</f>
        <v>0</v>
      </c>
      <c r="AK15" s="570">
        <f t="shared" ref="AK15:AX15" si="31">AK153</f>
        <v>31223.239727</v>
      </c>
      <c r="AL15" s="570">
        <f t="shared" si="31"/>
        <v>0</v>
      </c>
      <c r="AM15" s="570">
        <f t="shared" si="31"/>
        <v>0</v>
      </c>
      <c r="AN15" s="570">
        <f t="shared" si="31"/>
        <v>0</v>
      </c>
      <c r="AO15" s="570">
        <f t="shared" si="31"/>
        <v>0</v>
      </c>
      <c r="AP15" s="570">
        <f t="shared" si="31"/>
        <v>0</v>
      </c>
      <c r="AQ15" s="570">
        <f t="shared" si="31"/>
        <v>0</v>
      </c>
      <c r="AR15" s="570">
        <f t="shared" si="31"/>
        <v>31223.239727</v>
      </c>
      <c r="AS15" s="570">
        <f t="shared" si="31"/>
        <v>0</v>
      </c>
      <c r="AT15" s="570">
        <f t="shared" si="31"/>
        <v>7731.4987270000001</v>
      </c>
      <c r="AU15" s="570">
        <f t="shared" si="31"/>
        <v>10849.741</v>
      </c>
      <c r="AV15" s="570">
        <f t="shared" si="31"/>
        <v>12642</v>
      </c>
      <c r="AW15" s="570">
        <f t="shared" si="31"/>
        <v>0</v>
      </c>
      <c r="AX15" s="570">
        <f t="shared" si="31"/>
        <v>0</v>
      </c>
      <c r="AY15" s="346">
        <f t="shared" ref="AY15:AY76" si="32">AK15/H15</f>
        <v>0.89717044561190207</v>
      </c>
      <c r="AZ15" s="570">
        <f t="shared" ref="AZ15:BM15" si="33">AZ153</f>
        <v>34801.904007999998</v>
      </c>
      <c r="BA15" s="570">
        <f t="shared" si="33"/>
        <v>2037.9040079999995</v>
      </c>
      <c r="BB15" s="570">
        <f t="shared" si="33"/>
        <v>0</v>
      </c>
      <c r="BC15" s="570">
        <f t="shared" si="33"/>
        <v>1169.2120080000004</v>
      </c>
      <c r="BD15" s="570">
        <f t="shared" si="33"/>
        <v>868.6919999999991</v>
      </c>
      <c r="BE15" s="570">
        <f t="shared" si="33"/>
        <v>0</v>
      </c>
      <c r="BF15" s="570">
        <f t="shared" si="33"/>
        <v>0</v>
      </c>
      <c r="BG15" s="570">
        <f t="shared" si="33"/>
        <v>32764</v>
      </c>
      <c r="BH15" s="570">
        <f t="shared" si="33"/>
        <v>0</v>
      </c>
      <c r="BI15" s="570">
        <f t="shared" si="33"/>
        <v>8460</v>
      </c>
      <c r="BJ15" s="570">
        <f t="shared" si="33"/>
        <v>11662</v>
      </c>
      <c r="BK15" s="570">
        <f t="shared" si="33"/>
        <v>12642</v>
      </c>
      <c r="BL15" s="570">
        <f t="shared" si="33"/>
        <v>0</v>
      </c>
      <c r="BM15" s="570">
        <f t="shared" si="33"/>
        <v>0</v>
      </c>
      <c r="BN15" s="346" t="e">
        <f>AZ15/#REF!</f>
        <v>#REF!</v>
      </c>
      <c r="BO15" s="570">
        <f t="shared" ref="BO15:CB15" si="34">BO153</f>
        <v>31264</v>
      </c>
      <c r="BP15" s="570">
        <f t="shared" si="34"/>
        <v>0</v>
      </c>
      <c r="BQ15" s="570">
        <f t="shared" si="34"/>
        <v>0</v>
      </c>
      <c r="BR15" s="570">
        <f t="shared" si="34"/>
        <v>0</v>
      </c>
      <c r="BS15" s="570">
        <f t="shared" si="34"/>
        <v>0</v>
      </c>
      <c r="BT15" s="570">
        <f t="shared" si="34"/>
        <v>0</v>
      </c>
      <c r="BU15" s="570">
        <f t="shared" si="34"/>
        <v>0</v>
      </c>
      <c r="BV15" s="570">
        <f t="shared" si="34"/>
        <v>31264</v>
      </c>
      <c r="BW15" s="570">
        <f t="shared" si="34"/>
        <v>0</v>
      </c>
      <c r="BX15" s="570">
        <f t="shared" si="34"/>
        <v>8460</v>
      </c>
      <c r="BY15" s="570">
        <f t="shared" si="34"/>
        <v>11662</v>
      </c>
      <c r="BZ15" s="570">
        <f t="shared" si="34"/>
        <v>11142</v>
      </c>
      <c r="CA15" s="570">
        <f t="shared" si="34"/>
        <v>0</v>
      </c>
      <c r="CB15" s="570">
        <f t="shared" si="34"/>
        <v>0</v>
      </c>
      <c r="CC15" s="346" t="e">
        <f>BO15/#REF!</f>
        <v>#REF!</v>
      </c>
      <c r="CD15" s="570">
        <f t="shared" ref="CD15:CQ15" si="35">CD153</f>
        <v>0</v>
      </c>
      <c r="CE15" s="570">
        <f t="shared" si="35"/>
        <v>0</v>
      </c>
      <c r="CF15" s="570">
        <f t="shared" si="35"/>
        <v>0</v>
      </c>
      <c r="CG15" s="570">
        <f t="shared" si="35"/>
        <v>0</v>
      </c>
      <c r="CH15" s="570">
        <f t="shared" si="35"/>
        <v>0</v>
      </c>
      <c r="CI15" s="570">
        <f t="shared" si="35"/>
        <v>0</v>
      </c>
      <c r="CJ15" s="570">
        <f t="shared" si="35"/>
        <v>0</v>
      </c>
      <c r="CK15" s="570">
        <f t="shared" si="35"/>
        <v>0</v>
      </c>
      <c r="CL15" s="570">
        <f t="shared" si="35"/>
        <v>0</v>
      </c>
      <c r="CM15" s="570">
        <f t="shared" si="35"/>
        <v>0</v>
      </c>
      <c r="CN15" s="570">
        <f t="shared" si="35"/>
        <v>0</v>
      </c>
      <c r="CO15" s="570">
        <f t="shared" si="35"/>
        <v>0</v>
      </c>
      <c r="CP15" s="570">
        <f t="shared" si="35"/>
        <v>0</v>
      </c>
      <c r="CQ15" s="570">
        <f t="shared" si="35"/>
        <v>0</v>
      </c>
      <c r="CR15" s="346" t="e">
        <f t="shared" si="16"/>
        <v>#DIV/0!</v>
      </c>
      <c r="CS15" s="570">
        <f t="shared" ref="CS15:CY15" si="36">CS153</f>
        <v>0</v>
      </c>
      <c r="CT15" s="570">
        <f t="shared" si="36"/>
        <v>0</v>
      </c>
      <c r="CU15" s="570">
        <f t="shared" si="36"/>
        <v>0</v>
      </c>
      <c r="CV15" s="570">
        <f t="shared" si="36"/>
        <v>0</v>
      </c>
      <c r="CW15" s="570">
        <f t="shared" si="36"/>
        <v>0</v>
      </c>
      <c r="CX15" s="570">
        <f t="shared" si="36"/>
        <v>0</v>
      </c>
      <c r="CY15" s="570">
        <f t="shared" si="36"/>
        <v>0</v>
      </c>
      <c r="CZ15" s="570"/>
      <c r="DA15" s="570">
        <f>DA153</f>
        <v>0</v>
      </c>
      <c r="DB15" s="570">
        <f>DB153</f>
        <v>0</v>
      </c>
      <c r="DC15" s="570"/>
      <c r="DD15" s="570"/>
      <c r="DE15" s="570">
        <f t="shared" ref="DE15:DJ15" si="37">DE153</f>
        <v>0</v>
      </c>
      <c r="DF15" s="570">
        <f t="shared" si="37"/>
        <v>0</v>
      </c>
      <c r="DG15" s="570">
        <f t="shared" si="37"/>
        <v>0</v>
      </c>
      <c r="DH15" s="570">
        <f t="shared" si="37"/>
        <v>0</v>
      </c>
      <c r="DI15" s="570">
        <f t="shared" si="37"/>
        <v>0</v>
      </c>
      <c r="DJ15" s="570">
        <f t="shared" si="37"/>
        <v>0</v>
      </c>
      <c r="DK15" s="572"/>
    </row>
    <row r="16" spans="1:120" ht="12" hidden="1" customHeight="1">
      <c r="A16" s="570"/>
      <c r="B16" s="570"/>
      <c r="C16" s="570"/>
      <c r="D16" s="570"/>
      <c r="E16" s="570"/>
      <c r="F16" s="570"/>
      <c r="G16" s="570"/>
      <c r="H16" s="571"/>
      <c r="I16" s="571"/>
      <c r="J16" s="571"/>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68" t="e">
        <f t="shared" si="30"/>
        <v>#DIV/0!</v>
      </c>
      <c r="AK16" s="572"/>
      <c r="AL16" s="572"/>
      <c r="AM16" s="572"/>
      <c r="AN16" s="572"/>
      <c r="AO16" s="572"/>
      <c r="AP16" s="572"/>
      <c r="AQ16" s="572"/>
      <c r="AR16" s="572"/>
      <c r="AS16" s="572"/>
      <c r="AT16" s="572"/>
      <c r="AU16" s="572"/>
      <c r="AV16" s="572"/>
      <c r="AW16" s="572"/>
      <c r="AX16" s="572"/>
      <c r="AY16" s="346" t="e">
        <f t="shared" si="32"/>
        <v>#DIV/0!</v>
      </c>
      <c r="AZ16" s="571"/>
      <c r="BA16" s="571"/>
      <c r="BB16" s="571"/>
      <c r="BC16" s="572"/>
      <c r="BD16" s="572"/>
      <c r="BE16" s="572"/>
      <c r="BF16" s="572"/>
      <c r="BG16" s="572"/>
      <c r="BH16" s="572"/>
      <c r="BI16" s="572"/>
      <c r="BJ16" s="572"/>
      <c r="BK16" s="572"/>
      <c r="BL16" s="572"/>
      <c r="BM16" s="572"/>
      <c r="BN16" s="346" t="e">
        <f>AZ16/#REF!</f>
        <v>#REF!</v>
      </c>
      <c r="BO16" s="571"/>
      <c r="BP16" s="571"/>
      <c r="BQ16" s="571"/>
      <c r="BR16" s="572"/>
      <c r="BS16" s="572"/>
      <c r="BT16" s="572"/>
      <c r="BU16" s="572"/>
      <c r="BV16" s="572"/>
      <c r="BW16" s="572"/>
      <c r="BX16" s="572"/>
      <c r="BY16" s="572"/>
      <c r="BZ16" s="572"/>
      <c r="CA16" s="572"/>
      <c r="CB16" s="572"/>
      <c r="CC16" s="346" t="e">
        <f>BO16/#REF!</f>
        <v>#REF!</v>
      </c>
      <c r="CD16" s="572"/>
      <c r="CE16" s="572"/>
      <c r="CF16" s="572"/>
      <c r="CG16" s="572"/>
      <c r="CH16" s="572"/>
      <c r="CI16" s="572"/>
      <c r="CJ16" s="572"/>
      <c r="CK16" s="572"/>
      <c r="CL16" s="572"/>
      <c r="CM16" s="572"/>
      <c r="CN16" s="572"/>
      <c r="CO16" s="572"/>
      <c r="CP16" s="572"/>
      <c r="CQ16" s="572"/>
      <c r="CR16" s="346" t="e">
        <f t="shared" si="16"/>
        <v>#DIV/0!</v>
      </c>
      <c r="CS16" s="572"/>
      <c r="CT16" s="572"/>
      <c r="CU16" s="572"/>
      <c r="CV16" s="572"/>
      <c r="CW16" s="572"/>
      <c r="CX16" s="572"/>
      <c r="CY16" s="572"/>
      <c r="CZ16" s="572"/>
      <c r="DA16" s="572"/>
      <c r="DB16" s="572"/>
      <c r="DC16" s="572"/>
      <c r="DD16" s="572"/>
      <c r="DE16" s="572"/>
      <c r="DF16" s="572"/>
      <c r="DG16" s="572"/>
      <c r="DH16" s="572"/>
      <c r="DI16" s="572"/>
      <c r="DJ16" s="572"/>
      <c r="DK16" s="572"/>
    </row>
    <row r="17" spans="1:146" ht="15.95" hidden="1" customHeight="1">
      <c r="A17" s="570"/>
      <c r="B17" s="570"/>
      <c r="C17" s="570"/>
      <c r="D17" s="570"/>
      <c r="E17" s="572"/>
      <c r="F17" s="572"/>
      <c r="G17" s="572"/>
      <c r="H17" s="571">
        <f>H18-Huyen!C22</f>
        <v>24320.999999999069</v>
      </c>
      <c r="I17" s="572"/>
      <c r="J17" s="572"/>
      <c r="K17" s="572"/>
      <c r="L17" s="572"/>
      <c r="M17" s="572"/>
      <c r="N17" s="572"/>
      <c r="O17" s="343">
        <f>O19-O18</f>
        <v>0.23300000000745058</v>
      </c>
      <c r="P17" s="343">
        <f t="shared" ref="P17:AX17" si="38">P19-P18</f>
        <v>0</v>
      </c>
      <c r="Q17" s="343">
        <f t="shared" si="38"/>
        <v>0</v>
      </c>
      <c r="R17" s="343">
        <f t="shared" si="38"/>
        <v>0</v>
      </c>
      <c r="S17" s="343">
        <f t="shared" si="38"/>
        <v>0.23300000000745058</v>
      </c>
      <c r="T17" s="343">
        <f t="shared" si="38"/>
        <v>0</v>
      </c>
      <c r="U17" s="343">
        <f t="shared" si="38"/>
        <v>0</v>
      </c>
      <c r="V17" s="343" t="e">
        <f t="shared" si="38"/>
        <v>#REF!</v>
      </c>
      <c r="W17" s="343">
        <f t="shared" si="38"/>
        <v>1213.0820000000026</v>
      </c>
      <c r="X17" s="343">
        <f t="shared" si="38"/>
        <v>0</v>
      </c>
      <c r="Y17" s="343">
        <f t="shared" si="38"/>
        <v>0</v>
      </c>
      <c r="Z17" s="343">
        <f t="shared" si="38"/>
        <v>0</v>
      </c>
      <c r="AA17" s="343">
        <f t="shared" si="38"/>
        <v>0</v>
      </c>
      <c r="AB17" s="343">
        <f t="shared" si="38"/>
        <v>0</v>
      </c>
      <c r="AC17" s="343" t="e">
        <f t="shared" si="38"/>
        <v>#REF!</v>
      </c>
      <c r="AD17" s="343">
        <f t="shared" si="38"/>
        <v>0</v>
      </c>
      <c r="AE17" s="343">
        <f t="shared" si="38"/>
        <v>0</v>
      </c>
      <c r="AF17" s="343" t="e">
        <f t="shared" si="38"/>
        <v>#REF!</v>
      </c>
      <c r="AG17" s="343">
        <f t="shared" si="38"/>
        <v>6098</v>
      </c>
      <c r="AH17" s="343">
        <f t="shared" si="38"/>
        <v>0</v>
      </c>
      <c r="AI17" s="343">
        <f t="shared" si="38"/>
        <v>0</v>
      </c>
      <c r="AJ17" s="568" t="e">
        <f t="shared" si="30"/>
        <v>#REF!</v>
      </c>
      <c r="AK17" s="1205">
        <f t="shared" si="38"/>
        <v>-98805.943999999203</v>
      </c>
      <c r="AL17" s="343">
        <f t="shared" si="38"/>
        <v>761516.86200900003</v>
      </c>
      <c r="AM17" s="343">
        <f t="shared" si="38"/>
        <v>0</v>
      </c>
      <c r="AN17" s="343">
        <f t="shared" si="38"/>
        <v>0</v>
      </c>
      <c r="AO17" s="343">
        <f t="shared" si="38"/>
        <v>0</v>
      </c>
      <c r="AP17" s="343">
        <f t="shared" si="38"/>
        <v>0</v>
      </c>
      <c r="AQ17" s="343">
        <f t="shared" si="38"/>
        <v>0</v>
      </c>
      <c r="AR17" s="343">
        <f t="shared" si="38"/>
        <v>-860322.80600900017</v>
      </c>
      <c r="AS17" s="343">
        <f t="shared" si="38"/>
        <v>0</v>
      </c>
      <c r="AT17" s="343">
        <f t="shared" si="38"/>
        <v>0</v>
      </c>
      <c r="AU17" s="343">
        <f t="shared" si="38"/>
        <v>0</v>
      </c>
      <c r="AV17" s="343">
        <f t="shared" si="38"/>
        <v>0</v>
      </c>
      <c r="AW17" s="343">
        <f t="shared" si="38"/>
        <v>0</v>
      </c>
      <c r="AX17" s="343">
        <f t="shared" si="38"/>
        <v>0</v>
      </c>
      <c r="AY17" s="346">
        <f t="shared" si="32"/>
        <v>-4.0625773611283655</v>
      </c>
      <c r="AZ17" s="571">
        <f>AZ18-Huyen!AF22</f>
        <v>1128980.4219200006</v>
      </c>
      <c r="BA17" s="572"/>
      <c r="BB17" s="572"/>
      <c r="BC17" s="572"/>
      <c r="BD17" s="572"/>
      <c r="BE17" s="572"/>
      <c r="BF17" s="572"/>
      <c r="BG17" s="343">
        <f>BG19-BG18</f>
        <v>763840.16200000001</v>
      </c>
      <c r="BH17" s="343">
        <f t="shared" ref="BH17:BM17" si="39">BH19-BH18</f>
        <v>473102.92899999989</v>
      </c>
      <c r="BI17" s="343">
        <f t="shared" si="39"/>
        <v>-305</v>
      </c>
      <c r="BJ17" s="343">
        <f t="shared" si="39"/>
        <v>0</v>
      </c>
      <c r="BK17" s="343">
        <f t="shared" si="39"/>
        <v>619342.23300000001</v>
      </c>
      <c r="BL17" s="343">
        <f t="shared" si="39"/>
        <v>-51000</v>
      </c>
      <c r="BM17" s="343">
        <f t="shared" si="39"/>
        <v>-277300</v>
      </c>
      <c r="BN17" s="346" t="e">
        <f>AZ17/#REF!</f>
        <v>#REF!</v>
      </c>
      <c r="BO17" s="571">
        <f>BO18-Huyen!AU22</f>
        <v>1224763.2279999992</v>
      </c>
      <c r="BP17" s="572"/>
      <c r="BQ17" s="572"/>
      <c r="BR17" s="572"/>
      <c r="BS17" s="572"/>
      <c r="BT17" s="572"/>
      <c r="BU17" s="572"/>
      <c r="BV17" s="343" t="e">
        <f>BV19-BV18</f>
        <v>#REF!</v>
      </c>
      <c r="BW17" s="343" t="e">
        <f t="shared" ref="BW17:CB17" si="40">BW19-BW18</f>
        <v>#REF!</v>
      </c>
      <c r="BX17" s="343">
        <f t="shared" si="40"/>
        <v>-8181.9140759999864</v>
      </c>
      <c r="BY17" s="343">
        <f t="shared" si="40"/>
        <v>-3408.3389999999199</v>
      </c>
      <c r="BZ17" s="343">
        <f t="shared" si="40"/>
        <v>571150.13500000001</v>
      </c>
      <c r="CA17" s="343">
        <f t="shared" si="40"/>
        <v>-51000</v>
      </c>
      <c r="CB17" s="343">
        <f t="shared" si="40"/>
        <v>-241300</v>
      </c>
      <c r="CC17" s="346" t="e">
        <f>BO17/#REF!</f>
        <v>#REF!</v>
      </c>
      <c r="CD17" s="343">
        <f t="shared" ref="CD17:CQ17" si="41">CD19-CD18</f>
        <v>234218.60500000001</v>
      </c>
      <c r="CE17" s="343">
        <f t="shared" si="41"/>
        <v>0</v>
      </c>
      <c r="CF17" s="343">
        <f t="shared" si="41"/>
        <v>0</v>
      </c>
      <c r="CG17" s="343">
        <f t="shared" si="41"/>
        <v>0</v>
      </c>
      <c r="CH17" s="343">
        <f t="shared" si="41"/>
        <v>0</v>
      </c>
      <c r="CI17" s="343">
        <f t="shared" si="41"/>
        <v>0</v>
      </c>
      <c r="CJ17" s="343">
        <f t="shared" si="41"/>
        <v>0</v>
      </c>
      <c r="CK17" s="343">
        <f t="shared" si="41"/>
        <v>234218.60500000001</v>
      </c>
      <c r="CL17" s="343">
        <f t="shared" si="41"/>
        <v>0</v>
      </c>
      <c r="CM17" s="343">
        <f t="shared" si="41"/>
        <v>0</v>
      </c>
      <c r="CN17" s="343">
        <f t="shared" si="41"/>
        <v>0</v>
      </c>
      <c r="CO17" s="343">
        <f t="shared" si="41"/>
        <v>0</v>
      </c>
      <c r="CP17" s="343">
        <f t="shared" si="41"/>
        <v>234218.60500000001</v>
      </c>
      <c r="CQ17" s="343">
        <f t="shared" si="41"/>
        <v>0</v>
      </c>
      <c r="CR17" s="346">
        <f t="shared" si="16"/>
        <v>193.07730639808315</v>
      </c>
      <c r="CS17" s="572"/>
      <c r="CT17" s="572"/>
      <c r="CU17" s="572"/>
      <c r="CV17" s="572"/>
      <c r="CW17" s="572"/>
      <c r="CX17" s="572"/>
      <c r="CY17" s="572"/>
      <c r="CZ17" s="572" t="e">
        <f>#REF!</f>
        <v>#REF!</v>
      </c>
      <c r="DA17" s="572" t="e">
        <f>#REF!</f>
        <v>#REF!</v>
      </c>
      <c r="DB17" s="572" t="e">
        <f>#REF!</f>
        <v>#REF!</v>
      </c>
      <c r="DC17" s="572" t="e">
        <f>#REF!</f>
        <v>#REF!</v>
      </c>
      <c r="DD17" s="572" t="e">
        <f>#REF!</f>
        <v>#REF!</v>
      </c>
      <c r="DE17" s="572" t="e">
        <f>#REF!</f>
        <v>#REF!</v>
      </c>
      <c r="DF17" s="572" t="e">
        <f>#REF!</f>
        <v>#REF!</v>
      </c>
      <c r="DG17" s="572" t="e">
        <f>#REF!</f>
        <v>#REF!</v>
      </c>
      <c r="DH17" s="572" t="e">
        <f>#REF!</f>
        <v>#REF!</v>
      </c>
      <c r="DI17" s="572" t="e">
        <f>#REF!</f>
        <v>#REF!</v>
      </c>
      <c r="DJ17" s="572"/>
      <c r="DK17" s="572"/>
    </row>
    <row r="18" spans="1:146" ht="27.75" hidden="1" customHeight="1">
      <c r="A18" s="570"/>
      <c r="B18" s="570" t="s">
        <v>1500</v>
      </c>
      <c r="C18" s="570"/>
      <c r="D18" s="570"/>
      <c r="E18" s="571">
        <f>E19-E9</f>
        <v>1590821.9040079974</v>
      </c>
      <c r="F18" s="572"/>
      <c r="G18" s="572"/>
      <c r="H18" s="571">
        <f>H19-H9</f>
        <v>1229566.9999999991</v>
      </c>
      <c r="I18" s="572">
        <f>I19+O18</f>
        <v>5806546.5408260003</v>
      </c>
      <c r="J18" s="604"/>
      <c r="K18" s="604"/>
      <c r="L18" s="604"/>
      <c r="M18" s="604">
        <f>'BS3-NSTW 21'!N11</f>
        <v>546836.25899999996</v>
      </c>
      <c r="N18" s="604">
        <f>'BS4-ODA 21'!AO19</f>
        <v>108871.33199999999</v>
      </c>
      <c r="O18" s="572">
        <f>P18+Q18+R18+S18+T18+U18</f>
        <v>5000822</v>
      </c>
      <c r="P18" s="514">
        <f>Huyen!C21+Huyen!AD21</f>
        <v>1205246</v>
      </c>
      <c r="Q18" s="514">
        <v>530934</v>
      </c>
      <c r="R18" s="514">
        <v>1500000</v>
      </c>
      <c r="S18" s="514">
        <f>'PL3sd 2020'!Q16+'4.TT XS'!Q15+'5.CPHoa'!R11</f>
        <v>589342</v>
      </c>
      <c r="T18" s="514">
        <v>630000</v>
      </c>
      <c r="U18" s="514">
        <f>497000+48300</f>
        <v>545300</v>
      </c>
      <c r="V18" s="572"/>
      <c r="W18" s="572"/>
      <c r="X18" s="572"/>
      <c r="Y18" s="572"/>
      <c r="Z18" s="572"/>
      <c r="AA18" s="572">
        <f>'BS3-NSTW 21'!P11</f>
        <v>1213.0820000000026</v>
      </c>
      <c r="AB18" s="572">
        <f>'BS4-ODA 21'!AP19</f>
        <v>0</v>
      </c>
      <c r="AC18" s="572">
        <f>'TH KH 2022'!J11</f>
        <v>361589.51799999992</v>
      </c>
      <c r="AD18" s="572">
        <f>'TH KH 2022'!J17+'TH KH 2022'!J18</f>
        <v>24710.188999999998</v>
      </c>
      <c r="AE18" s="572">
        <f>'TH KH 2022'!J16</f>
        <v>47932.97</v>
      </c>
      <c r="AF18" s="572">
        <f>'TH KH 2022'!J21</f>
        <v>157536.91999999998</v>
      </c>
      <c r="AG18" s="572">
        <f>'TH KH 2022'!J29+'TH KH 2022'!J30</f>
        <v>31306.964999999997</v>
      </c>
      <c r="AH18" s="572">
        <f>'TH KH 2022'!J24</f>
        <v>31797.011999999999</v>
      </c>
      <c r="AI18" s="572">
        <f>'TH KH 2022'!J25</f>
        <v>68305.462</v>
      </c>
      <c r="AJ18" s="568">
        <f t="shared" si="30"/>
        <v>0</v>
      </c>
      <c r="AK18" s="573">
        <f>'TH KH 2022'!L11</f>
        <v>5370868.7367099999</v>
      </c>
      <c r="AL18" s="572"/>
      <c r="AM18" s="572"/>
      <c r="AN18" s="572">
        <f>'TH KH 2022'!L39</f>
        <v>21874.208999999995</v>
      </c>
      <c r="AO18" s="572">
        <f>'TH KH 2022'!L40</f>
        <v>109108.97590899999</v>
      </c>
      <c r="AP18" s="572">
        <f>'BS3-NSTW 21'!Q11</f>
        <v>539746.17999999993</v>
      </c>
      <c r="AQ18" s="572">
        <f>'BS4-ODA 21'!AQ19</f>
        <v>90787.497099999993</v>
      </c>
      <c r="AR18" s="572">
        <f>'TH KH 2022'!L11</f>
        <v>5370868.7367099999</v>
      </c>
      <c r="AS18" s="572">
        <f>'TH KH 2022'!L17+'TH KH 2022'!L18</f>
        <v>1192230.8710910003</v>
      </c>
      <c r="AT18" s="572">
        <f>'TH KH 2022'!L16</f>
        <v>509251.68155099999</v>
      </c>
      <c r="AU18" s="572">
        <f>'TH KH 2022'!L21</f>
        <v>1476074.5879180003</v>
      </c>
      <c r="AV18" s="343">
        <f>'TH KH 2022'!L29+'TH KH 2022'!L30+'TH KH 2022'!L22</f>
        <v>566896.13394999993</v>
      </c>
      <c r="AW18" s="572">
        <f>'TH KH 2022'!L24</f>
        <v>575522.72100000002</v>
      </c>
      <c r="AX18" s="572">
        <f>'TH KH 2022'!L25</f>
        <v>190569.935191</v>
      </c>
      <c r="AY18" s="346">
        <f t="shared" si="32"/>
        <v>4.368097660973338</v>
      </c>
      <c r="AZ18" s="571">
        <f>AZ19-AZ9</f>
        <v>1128980.4219200006</v>
      </c>
      <c r="BA18" s="572">
        <f>BA19+BG18</f>
        <v>4676061.2568260003</v>
      </c>
      <c r="BB18" s="604"/>
      <c r="BC18" s="604"/>
      <c r="BD18" s="604"/>
      <c r="BE18" s="604">
        <f>'BS3-NSTW 21'!AQ11</f>
        <v>0</v>
      </c>
      <c r="BF18" s="604">
        <f>'BS4-ODA 21'!BS19</f>
        <v>0</v>
      </c>
      <c r="BG18" s="572">
        <f>BH18+BI18+BJ18+BK18+BL18+BM18</f>
        <v>3903412.071</v>
      </c>
      <c r="BH18" s="514">
        <f>Huyen!AF21+Huyen!BG21</f>
        <v>696873.07100000011</v>
      </c>
      <c r="BI18" s="514">
        <v>531239</v>
      </c>
      <c r="BJ18" s="514">
        <v>1500000</v>
      </c>
      <c r="BK18" s="514">
        <f>'PL3sd 2020'!AY16+'4.TT XS'!AY15+'5.CPHoa'!AU11</f>
        <v>0</v>
      </c>
      <c r="BL18" s="514">
        <v>630000</v>
      </c>
      <c r="BM18" s="514">
        <f>497000+48300</f>
        <v>545300</v>
      </c>
      <c r="BN18" s="346" t="e">
        <f>AZ18/#REF!</f>
        <v>#REF!</v>
      </c>
      <c r="BO18" s="571">
        <f>BO19-BO9</f>
        <v>1224763.2279999992</v>
      </c>
      <c r="BP18" s="572" t="e">
        <f>BP19+BV18</f>
        <v>#REF!</v>
      </c>
      <c r="BQ18" s="604"/>
      <c r="BR18" s="604"/>
      <c r="BS18" s="604"/>
      <c r="BT18" s="604">
        <f>'BS3-NSTW 21'!BF11</f>
        <v>0</v>
      </c>
      <c r="BU18" s="604">
        <f>'BS4-ODA 21'!CH19</f>
        <v>0</v>
      </c>
      <c r="BV18" s="572" t="e">
        <f>BW18+BX18+BY18+BZ18+CA18+CB18</f>
        <v>#REF!</v>
      </c>
      <c r="BW18" s="514" t="e">
        <f>'TH KH 2022'!#REF!</f>
        <v>#REF!</v>
      </c>
      <c r="BX18" s="514">
        <v>531239</v>
      </c>
      <c r="BY18" s="514">
        <v>1500000</v>
      </c>
      <c r="BZ18" s="514">
        <f>'PL3sd 2020'!BN16+'4.TT XS'!BN15+'5.CPHoa'!BJ11</f>
        <v>0</v>
      </c>
      <c r="CA18" s="514">
        <v>630000</v>
      </c>
      <c r="CB18" s="514">
        <f>497000+48300</f>
        <v>545300</v>
      </c>
      <c r="CC18" s="346" t="e">
        <f>BO18/#REF!</f>
        <v>#REF!</v>
      </c>
      <c r="CD18" s="572"/>
      <c r="CE18" s="572"/>
      <c r="CF18" s="572"/>
      <c r="CG18" s="572"/>
      <c r="CH18" s="572"/>
      <c r="CI18" s="572"/>
      <c r="CJ18" s="572"/>
      <c r="CK18" s="572">
        <f>'TH KH 2022'!AL11</f>
        <v>0</v>
      </c>
      <c r="CL18" s="572">
        <f>'TH KH 2022'!AL17+'TH KH 2022'!AL18</f>
        <v>0</v>
      </c>
      <c r="CM18" s="572">
        <f>'TH KH 2022'!AL16</f>
        <v>0</v>
      </c>
      <c r="CN18" s="572">
        <f>'TH KH 2022'!AL21</f>
        <v>0</v>
      </c>
      <c r="CO18" s="572">
        <f>'TH KH 2022'!AL29+'TH KH 2022'!AL30</f>
        <v>0</v>
      </c>
      <c r="CP18" s="572">
        <f>'TH KH 2022'!AL24</f>
        <v>0</v>
      </c>
      <c r="CQ18" s="572">
        <f>'TH KH 2022'!AL25</f>
        <v>0</v>
      </c>
      <c r="CR18" s="346" t="e">
        <f t="shared" si="16"/>
        <v>#DIV/0!</v>
      </c>
      <c r="CS18" s="572"/>
      <c r="CT18" s="572"/>
      <c r="CU18" s="572"/>
      <c r="CV18" s="572"/>
      <c r="CW18" s="572"/>
      <c r="CX18" s="572"/>
      <c r="CY18" s="572"/>
      <c r="CZ18" s="572">
        <f>CZ19+DA19+DB19+DC19</f>
        <v>159</v>
      </c>
      <c r="DA18" s="572"/>
      <c r="DB18" s="572"/>
      <c r="DC18" s="572"/>
      <c r="DD18" s="572"/>
      <c r="DE18" s="572"/>
      <c r="DF18" s="572"/>
      <c r="DG18" s="572"/>
      <c r="DH18" s="572"/>
      <c r="DI18" s="572"/>
      <c r="DJ18" s="572"/>
      <c r="DK18" s="572"/>
    </row>
    <row r="19" spans="1:146" ht="24.75" customHeight="1">
      <c r="A19" s="138"/>
      <c r="B19" s="138" t="s">
        <v>1309</v>
      </c>
      <c r="C19" s="138"/>
      <c r="D19" s="334">
        <f t="shared" ref="D19:AX19" si="42">D20+D220</f>
        <v>378</v>
      </c>
      <c r="E19" s="334">
        <f t="shared" si="42"/>
        <v>27158955.876007996</v>
      </c>
      <c r="F19" s="334">
        <f t="shared" si="42"/>
        <v>6388547.0989999995</v>
      </c>
      <c r="G19" s="334">
        <f t="shared" si="42"/>
        <v>15693803.451707998</v>
      </c>
      <c r="H19" s="334">
        <f t="shared" si="42"/>
        <v>5806546.7738259993</v>
      </c>
      <c r="I19" s="334">
        <f t="shared" si="42"/>
        <v>805724.54082599992</v>
      </c>
      <c r="J19" s="334">
        <f t="shared" si="42"/>
        <v>0</v>
      </c>
      <c r="K19" s="334">
        <f t="shared" si="42"/>
        <v>30062.112008000004</v>
      </c>
      <c r="L19" s="334">
        <f t="shared" si="42"/>
        <v>119954.83781799997</v>
      </c>
      <c r="M19" s="334">
        <f t="shared" si="42"/>
        <v>546836.25900000008</v>
      </c>
      <c r="N19" s="334">
        <f t="shared" si="42"/>
        <v>108871.33199999999</v>
      </c>
      <c r="O19" s="334">
        <f t="shared" si="42"/>
        <v>5000822.233</v>
      </c>
      <c r="P19" s="334">
        <f t="shared" si="42"/>
        <v>1205246</v>
      </c>
      <c r="Q19" s="334">
        <f t="shared" si="42"/>
        <v>530934</v>
      </c>
      <c r="R19" s="334">
        <f t="shared" si="42"/>
        <v>1500000</v>
      </c>
      <c r="S19" s="334">
        <f t="shared" si="42"/>
        <v>589342.23300000001</v>
      </c>
      <c r="T19" s="334">
        <f t="shared" si="42"/>
        <v>630000</v>
      </c>
      <c r="U19" s="334">
        <f t="shared" si="42"/>
        <v>545300</v>
      </c>
      <c r="V19" s="334" t="e">
        <f t="shared" si="42"/>
        <v>#REF!</v>
      </c>
      <c r="W19" s="334">
        <f t="shared" si="42"/>
        <v>1213.0820000000026</v>
      </c>
      <c r="X19" s="334">
        <f t="shared" si="42"/>
        <v>0</v>
      </c>
      <c r="Y19" s="334">
        <f t="shared" si="42"/>
        <v>0</v>
      </c>
      <c r="Z19" s="334">
        <f t="shared" si="42"/>
        <v>0</v>
      </c>
      <c r="AA19" s="334">
        <f t="shared" si="42"/>
        <v>1213.0820000000026</v>
      </c>
      <c r="AB19" s="334">
        <f t="shared" si="42"/>
        <v>0</v>
      </c>
      <c r="AC19" s="334" t="e">
        <f t="shared" si="42"/>
        <v>#REF!</v>
      </c>
      <c r="AD19" s="334">
        <f t="shared" si="42"/>
        <v>24710.188999999998</v>
      </c>
      <c r="AE19" s="334">
        <f t="shared" si="42"/>
        <v>47932.970000000008</v>
      </c>
      <c r="AF19" s="334" t="e">
        <f t="shared" si="42"/>
        <v>#REF!</v>
      </c>
      <c r="AG19" s="334">
        <f t="shared" si="42"/>
        <v>37404.964999999997</v>
      </c>
      <c r="AH19" s="334">
        <f t="shared" si="42"/>
        <v>31797.011999999999</v>
      </c>
      <c r="AI19" s="334">
        <f t="shared" si="42"/>
        <v>68305.462</v>
      </c>
      <c r="AJ19" s="334" t="e">
        <f t="shared" si="42"/>
        <v>#REF!</v>
      </c>
      <c r="AK19" s="1624">
        <f t="shared" si="42"/>
        <v>5272062.7927100006</v>
      </c>
      <c r="AL19" s="1624">
        <f t="shared" si="42"/>
        <v>761516.86200900003</v>
      </c>
      <c r="AM19" s="1624">
        <f t="shared" si="42"/>
        <v>0</v>
      </c>
      <c r="AN19" s="1624">
        <f t="shared" si="42"/>
        <v>21874.209000000003</v>
      </c>
      <c r="AO19" s="1624">
        <f t="shared" si="42"/>
        <v>109108.975909</v>
      </c>
      <c r="AP19" s="1624">
        <f t="shared" si="42"/>
        <v>539746.18000000005</v>
      </c>
      <c r="AQ19" s="1624">
        <f t="shared" si="42"/>
        <v>90787.497099999993</v>
      </c>
      <c r="AR19" s="1624">
        <f t="shared" si="42"/>
        <v>4510545.9307009997</v>
      </c>
      <c r="AS19" s="1624">
        <f t="shared" si="42"/>
        <v>1192230.8710909998</v>
      </c>
      <c r="AT19" s="1624">
        <f t="shared" si="42"/>
        <v>509251.68155099999</v>
      </c>
      <c r="AU19" s="1624">
        <f t="shared" si="42"/>
        <v>1476074.5879179998</v>
      </c>
      <c r="AV19" s="1624">
        <f t="shared" si="42"/>
        <v>566896.13395000005</v>
      </c>
      <c r="AW19" s="1624">
        <f t="shared" si="42"/>
        <v>575522.72100000002</v>
      </c>
      <c r="AX19" s="1624">
        <f t="shared" si="42"/>
        <v>190569.935191</v>
      </c>
      <c r="AY19" s="346">
        <f t="shared" si="32"/>
        <v>0.90795148959700511</v>
      </c>
      <c r="AZ19" s="334">
        <f t="shared" ref="AZ19:CQ19" si="43">AZ20+AZ220</f>
        <v>5365591.8407460004</v>
      </c>
      <c r="BA19" s="334">
        <f t="shared" si="43"/>
        <v>772649.18582600006</v>
      </c>
      <c r="BB19" s="334">
        <f t="shared" si="43"/>
        <v>0</v>
      </c>
      <c r="BC19" s="334">
        <f t="shared" si="43"/>
        <v>31085.757008</v>
      </c>
      <c r="BD19" s="334">
        <f t="shared" si="43"/>
        <v>115954.83781799997</v>
      </c>
      <c r="BE19" s="334">
        <f t="shared" si="43"/>
        <v>516737.25900000002</v>
      </c>
      <c r="BF19" s="334">
        <f t="shared" si="43"/>
        <v>108871.33199999999</v>
      </c>
      <c r="BG19" s="334">
        <f t="shared" si="43"/>
        <v>4667252.233</v>
      </c>
      <c r="BH19" s="334">
        <f t="shared" si="43"/>
        <v>1169976</v>
      </c>
      <c r="BI19" s="334">
        <f t="shared" si="43"/>
        <v>530934</v>
      </c>
      <c r="BJ19" s="334">
        <f t="shared" si="43"/>
        <v>1500000</v>
      </c>
      <c r="BK19" s="334">
        <f t="shared" si="43"/>
        <v>619342.23300000001</v>
      </c>
      <c r="BL19" s="334">
        <f t="shared" si="43"/>
        <v>579000</v>
      </c>
      <c r="BM19" s="334">
        <f t="shared" si="43"/>
        <v>268000</v>
      </c>
      <c r="BN19" s="334" t="e">
        <f t="shared" si="43"/>
        <v>#REF!</v>
      </c>
      <c r="BO19" s="334">
        <f t="shared" si="43"/>
        <v>5444511.0637839995</v>
      </c>
      <c r="BP19" s="334">
        <f t="shared" si="43"/>
        <v>770052.02286000014</v>
      </c>
      <c r="BQ19" s="334">
        <f t="shared" si="43"/>
        <v>0</v>
      </c>
      <c r="BR19" s="334">
        <f t="shared" si="43"/>
        <v>24270.577000000005</v>
      </c>
      <c r="BS19" s="334">
        <f t="shared" si="43"/>
        <v>107163.43486000001</v>
      </c>
      <c r="BT19" s="334">
        <f t="shared" si="43"/>
        <v>539746.18000000005</v>
      </c>
      <c r="BU19" s="334">
        <f t="shared" si="43"/>
        <v>98871.831000000006</v>
      </c>
      <c r="BV19" s="334">
        <f t="shared" si="43"/>
        <v>4674459.0409239996</v>
      </c>
      <c r="BW19" s="334">
        <f t="shared" si="43"/>
        <v>1200660.159</v>
      </c>
      <c r="BX19" s="334">
        <f t="shared" si="43"/>
        <v>523057.08592400001</v>
      </c>
      <c r="BY19" s="334">
        <f t="shared" si="43"/>
        <v>1496591.6610000001</v>
      </c>
      <c r="BZ19" s="334">
        <f t="shared" si="43"/>
        <v>571150.13500000001</v>
      </c>
      <c r="CA19" s="334">
        <f t="shared" si="43"/>
        <v>579000</v>
      </c>
      <c r="CB19" s="334">
        <f t="shared" si="43"/>
        <v>304000</v>
      </c>
      <c r="CC19" s="639">
        <f>BO19/H19</f>
        <v>0.93765042732903869</v>
      </c>
      <c r="CD19" s="334">
        <f t="shared" si="43"/>
        <v>234218.60500000001</v>
      </c>
      <c r="CE19" s="334">
        <f t="shared" si="43"/>
        <v>0</v>
      </c>
      <c r="CF19" s="334">
        <f t="shared" si="43"/>
        <v>0</v>
      </c>
      <c r="CG19" s="334">
        <f t="shared" si="43"/>
        <v>0</v>
      </c>
      <c r="CH19" s="334">
        <f t="shared" si="43"/>
        <v>0</v>
      </c>
      <c r="CI19" s="334">
        <f t="shared" si="43"/>
        <v>0</v>
      </c>
      <c r="CJ19" s="334">
        <f t="shared" si="43"/>
        <v>0</v>
      </c>
      <c r="CK19" s="334">
        <f t="shared" si="43"/>
        <v>234218.60500000001</v>
      </c>
      <c r="CL19" s="334">
        <f t="shared" si="43"/>
        <v>0</v>
      </c>
      <c r="CM19" s="334">
        <f t="shared" si="43"/>
        <v>0</v>
      </c>
      <c r="CN19" s="334">
        <f t="shared" si="43"/>
        <v>0</v>
      </c>
      <c r="CO19" s="334">
        <f t="shared" si="43"/>
        <v>0</v>
      </c>
      <c r="CP19" s="334">
        <f t="shared" si="43"/>
        <v>234218.60500000001</v>
      </c>
      <c r="CQ19" s="334">
        <f t="shared" si="43"/>
        <v>0</v>
      </c>
      <c r="CR19" s="346">
        <f t="shared" si="16"/>
        <v>193.07730639808315</v>
      </c>
      <c r="CS19" s="334">
        <f>CS20+CS220</f>
        <v>0</v>
      </c>
      <c r="CT19" s="334">
        <f>CT20+CT220</f>
        <v>0</v>
      </c>
      <c r="CU19" s="334">
        <f>CU20+CU220</f>
        <v>0</v>
      </c>
      <c r="CV19" s="334">
        <f>CV20+CV220</f>
        <v>0</v>
      </c>
      <c r="CW19" s="350"/>
      <c r="CX19" s="350">
        <f>CX20+CX220</f>
        <v>0</v>
      </c>
      <c r="CY19" s="350">
        <f>SUM(CZ19:DI19)</f>
        <v>385</v>
      </c>
      <c r="CZ19" s="334">
        <f t="shared" ref="CZ19:DI19" si="44">SUM(CZ20:CZ622)</f>
        <v>12</v>
      </c>
      <c r="DA19" s="334">
        <f t="shared" si="44"/>
        <v>80</v>
      </c>
      <c r="DB19" s="334">
        <f t="shared" si="44"/>
        <v>46</v>
      </c>
      <c r="DC19" s="334">
        <f t="shared" si="44"/>
        <v>21</v>
      </c>
      <c r="DD19" s="334">
        <f t="shared" si="44"/>
        <v>166</v>
      </c>
      <c r="DE19" s="334">
        <f t="shared" si="44"/>
        <v>4</v>
      </c>
      <c r="DF19" s="334">
        <f t="shared" si="44"/>
        <v>27</v>
      </c>
      <c r="DG19" s="334">
        <f t="shared" si="44"/>
        <v>0</v>
      </c>
      <c r="DH19" s="334">
        <f t="shared" si="44"/>
        <v>1</v>
      </c>
      <c r="DI19" s="334">
        <f t="shared" si="44"/>
        <v>28</v>
      </c>
      <c r="DJ19" s="334">
        <f>DJ20+DJ220</f>
        <v>0</v>
      </c>
      <c r="DK19" s="334">
        <f>DK20+DK220</f>
        <v>0</v>
      </c>
      <c r="DR19" s="347" t="e">
        <f>#REF!-AL19</f>
        <v>#REF!</v>
      </c>
      <c r="DW19" s="347" t="e">
        <f>#REF!-AK19</f>
        <v>#REF!</v>
      </c>
      <c r="EN19" s="347">
        <f>H19-AK19</f>
        <v>534483.9811159987</v>
      </c>
    </row>
    <row r="20" spans="1:146" s="349" customFormat="1" ht="26.25" customHeight="1">
      <c r="A20" s="138" t="s">
        <v>6</v>
      </c>
      <c r="B20" s="348" t="s">
        <v>1340</v>
      </c>
      <c r="C20" s="348"/>
      <c r="D20" s="362">
        <f t="shared" ref="D20:AI20" si="45">D21+D99</f>
        <v>104</v>
      </c>
      <c r="E20" s="362">
        <f t="shared" si="45"/>
        <v>17858644.660007998</v>
      </c>
      <c r="F20" s="362">
        <f t="shared" si="45"/>
        <v>5039762.3149999995</v>
      </c>
      <c r="G20" s="362">
        <f t="shared" si="45"/>
        <v>9476123.6517079994</v>
      </c>
      <c r="H20" s="362">
        <f t="shared" si="45"/>
        <v>2566313.3723259997</v>
      </c>
      <c r="I20" s="362">
        <f t="shared" si="45"/>
        <v>477502.40132599999</v>
      </c>
      <c r="J20" s="362">
        <f t="shared" si="45"/>
        <v>0</v>
      </c>
      <c r="K20" s="362">
        <f t="shared" si="45"/>
        <v>21013.583008000001</v>
      </c>
      <c r="L20" s="362">
        <f t="shared" si="45"/>
        <v>44107.318317999998</v>
      </c>
      <c r="M20" s="362">
        <f t="shared" si="45"/>
        <v>399246.46600000001</v>
      </c>
      <c r="N20" s="362">
        <f t="shared" si="45"/>
        <v>13135.033999999992</v>
      </c>
      <c r="O20" s="362">
        <f t="shared" si="45"/>
        <v>2088810.9709999999</v>
      </c>
      <c r="P20" s="362">
        <f t="shared" si="45"/>
        <v>0</v>
      </c>
      <c r="Q20" s="362">
        <f t="shared" si="45"/>
        <v>311554</v>
      </c>
      <c r="R20" s="362">
        <f t="shared" si="45"/>
        <v>568472</v>
      </c>
      <c r="S20" s="362">
        <f t="shared" si="45"/>
        <v>355257.23300000001</v>
      </c>
      <c r="T20" s="362">
        <f t="shared" si="45"/>
        <v>493227.73800000001</v>
      </c>
      <c r="U20" s="362">
        <f t="shared" si="45"/>
        <v>360300</v>
      </c>
      <c r="V20" s="362">
        <f t="shared" si="45"/>
        <v>183153.61200000002</v>
      </c>
      <c r="W20" s="362">
        <f t="shared" si="45"/>
        <v>1213.0820000000026</v>
      </c>
      <c r="X20" s="362">
        <f t="shared" si="45"/>
        <v>0</v>
      </c>
      <c r="Y20" s="362">
        <f t="shared" si="45"/>
        <v>0</v>
      </c>
      <c r="Z20" s="362">
        <f t="shared" si="45"/>
        <v>0</v>
      </c>
      <c r="AA20" s="362">
        <f t="shared" si="45"/>
        <v>1213.0820000000026</v>
      </c>
      <c r="AB20" s="362">
        <f t="shared" si="45"/>
        <v>0</v>
      </c>
      <c r="AC20" s="362">
        <f t="shared" si="45"/>
        <v>181940.52999999997</v>
      </c>
      <c r="AD20" s="362">
        <f t="shared" si="45"/>
        <v>0</v>
      </c>
      <c r="AE20" s="362">
        <f t="shared" si="45"/>
        <v>36198.558000000005</v>
      </c>
      <c r="AF20" s="362">
        <f t="shared" si="45"/>
        <v>48782.487000000001</v>
      </c>
      <c r="AG20" s="362">
        <f t="shared" si="45"/>
        <v>21861</v>
      </c>
      <c r="AH20" s="362">
        <f t="shared" si="45"/>
        <v>29523.922999999999</v>
      </c>
      <c r="AI20" s="362">
        <f t="shared" si="45"/>
        <v>45574.562000000005</v>
      </c>
      <c r="AJ20" s="568">
        <f t="shared" si="30"/>
        <v>7.1368373782815617E-2</v>
      </c>
      <c r="AK20" s="1625">
        <f t="shared" ref="AK20:AX20" si="46">AK21+AK99</f>
        <v>2330717.1796209998</v>
      </c>
      <c r="AL20" s="1625">
        <f t="shared" si="46"/>
        <v>466348.37590900005</v>
      </c>
      <c r="AM20" s="1625">
        <f t="shared" si="46"/>
        <v>0</v>
      </c>
      <c r="AN20" s="1625">
        <f t="shared" si="46"/>
        <v>18297.874000000003</v>
      </c>
      <c r="AO20" s="1625">
        <f t="shared" si="46"/>
        <v>43030.508908999996</v>
      </c>
      <c r="AP20" s="1625">
        <f t="shared" si="46"/>
        <v>398384.95900000003</v>
      </c>
      <c r="AQ20" s="1625">
        <f t="shared" si="46"/>
        <v>6635.0339999999997</v>
      </c>
      <c r="AR20" s="1625">
        <f t="shared" si="46"/>
        <v>1864368.8037120001</v>
      </c>
      <c r="AS20" s="1625">
        <f t="shared" si="46"/>
        <v>0</v>
      </c>
      <c r="AT20" s="1625">
        <f t="shared" si="46"/>
        <v>300189.971051</v>
      </c>
      <c r="AU20" s="1625">
        <f t="shared" si="46"/>
        <v>550108.18551999994</v>
      </c>
      <c r="AV20" s="1625">
        <f t="shared" si="46"/>
        <v>335531.64795000001</v>
      </c>
      <c r="AW20" s="1625">
        <f t="shared" si="46"/>
        <v>487969.06400000001</v>
      </c>
      <c r="AX20" s="1625">
        <f t="shared" si="46"/>
        <v>190569.935191</v>
      </c>
      <c r="AY20" s="346">
        <f t="shared" si="32"/>
        <v>0.90819663909888559</v>
      </c>
      <c r="AZ20" s="362">
        <f t="shared" ref="AZ20:BM20" si="47">AZ21+AZ99</f>
        <v>2421254.6863259999</v>
      </c>
      <c r="BA20" s="362">
        <f t="shared" si="47"/>
        <v>452346.45332600002</v>
      </c>
      <c r="BB20" s="362">
        <f t="shared" si="47"/>
        <v>0</v>
      </c>
      <c r="BC20" s="362">
        <f t="shared" si="47"/>
        <v>18737.228008000002</v>
      </c>
      <c r="BD20" s="362">
        <f t="shared" si="47"/>
        <v>44107.318317999998</v>
      </c>
      <c r="BE20" s="362">
        <f t="shared" si="47"/>
        <v>376366.87300000002</v>
      </c>
      <c r="BF20" s="362">
        <f t="shared" si="47"/>
        <v>13135.033999999992</v>
      </c>
      <c r="BG20" s="362">
        <f t="shared" si="47"/>
        <v>1968908.233</v>
      </c>
      <c r="BH20" s="362">
        <f t="shared" si="47"/>
        <v>0</v>
      </c>
      <c r="BI20" s="362">
        <f t="shared" si="47"/>
        <v>311554</v>
      </c>
      <c r="BJ20" s="362">
        <f t="shared" si="47"/>
        <v>570684</v>
      </c>
      <c r="BK20" s="362">
        <f t="shared" si="47"/>
        <v>364250.23300000001</v>
      </c>
      <c r="BL20" s="362">
        <f t="shared" si="47"/>
        <v>494420</v>
      </c>
      <c r="BM20" s="362">
        <f t="shared" si="47"/>
        <v>228000</v>
      </c>
      <c r="BN20" s="346" t="e">
        <f>AZ20/#REF!</f>
        <v>#REF!</v>
      </c>
      <c r="BO20" s="362">
        <f t="shared" ref="BO20:CB20" si="48">BO21+BO99</f>
        <v>2397012.3197840001</v>
      </c>
      <c r="BP20" s="362">
        <f t="shared" si="48"/>
        <v>466348.37686000008</v>
      </c>
      <c r="BQ20" s="362">
        <f t="shared" si="48"/>
        <v>0</v>
      </c>
      <c r="BR20" s="362">
        <f t="shared" si="48"/>
        <v>18297.874000000003</v>
      </c>
      <c r="BS20" s="362">
        <f t="shared" si="48"/>
        <v>43030.509859999998</v>
      </c>
      <c r="BT20" s="362">
        <f t="shared" si="48"/>
        <v>398384.95900000003</v>
      </c>
      <c r="BU20" s="362">
        <f t="shared" si="48"/>
        <v>6635.0339999999997</v>
      </c>
      <c r="BV20" s="362">
        <f t="shared" si="48"/>
        <v>1930663.9429239999</v>
      </c>
      <c r="BW20" s="362">
        <f t="shared" si="48"/>
        <v>0</v>
      </c>
      <c r="BX20" s="362">
        <f t="shared" si="48"/>
        <v>303677.08592400001</v>
      </c>
      <c r="BY20" s="362">
        <f t="shared" si="48"/>
        <v>565995.98400000005</v>
      </c>
      <c r="BZ20" s="362">
        <f t="shared" si="48"/>
        <v>339763.13500000001</v>
      </c>
      <c r="CA20" s="362">
        <f t="shared" si="48"/>
        <v>493227.73800000001</v>
      </c>
      <c r="CB20" s="362">
        <f t="shared" si="48"/>
        <v>228000</v>
      </c>
      <c r="CC20" s="639">
        <f t="shared" ref="CC20:CC83" si="49">BO20/H20</f>
        <v>0.93402947030254835</v>
      </c>
      <c r="CD20" s="362">
        <f t="shared" ref="CD20:CQ20" si="50">CD21+CD99</f>
        <v>0</v>
      </c>
      <c r="CE20" s="362">
        <f t="shared" si="50"/>
        <v>0</v>
      </c>
      <c r="CF20" s="362">
        <f t="shared" si="50"/>
        <v>0</v>
      </c>
      <c r="CG20" s="362">
        <f t="shared" si="50"/>
        <v>0</v>
      </c>
      <c r="CH20" s="362">
        <f t="shared" si="50"/>
        <v>0</v>
      </c>
      <c r="CI20" s="362">
        <f t="shared" si="50"/>
        <v>0</v>
      </c>
      <c r="CJ20" s="362">
        <f t="shared" si="50"/>
        <v>0</v>
      </c>
      <c r="CK20" s="362">
        <f t="shared" si="50"/>
        <v>0</v>
      </c>
      <c r="CL20" s="362">
        <f t="shared" si="50"/>
        <v>0</v>
      </c>
      <c r="CM20" s="362">
        <f t="shared" si="50"/>
        <v>0</v>
      </c>
      <c r="CN20" s="362">
        <f t="shared" si="50"/>
        <v>0</v>
      </c>
      <c r="CO20" s="362">
        <f t="shared" si="50"/>
        <v>0</v>
      </c>
      <c r="CP20" s="362">
        <f t="shared" si="50"/>
        <v>0</v>
      </c>
      <c r="CQ20" s="362">
        <f t="shared" si="50"/>
        <v>0</v>
      </c>
      <c r="CR20" s="346">
        <f t="shared" si="16"/>
        <v>0</v>
      </c>
      <c r="CS20" s="362">
        <f>CS21+CS99</f>
        <v>0</v>
      </c>
      <c r="CT20" s="362">
        <f>CT21+CT99</f>
        <v>0</v>
      </c>
      <c r="CU20" s="362">
        <f>CU21+CU99</f>
        <v>0</v>
      </c>
      <c r="CV20" s="362">
        <f>CV21+CV99</f>
        <v>0</v>
      </c>
      <c r="CW20" s="362"/>
      <c r="CX20" s="362">
        <f>CX21+CX99</f>
        <v>0</v>
      </c>
      <c r="CY20" s="362">
        <f>CY21+CY99</f>
        <v>0</v>
      </c>
      <c r="CZ20" s="362"/>
      <c r="DA20" s="362"/>
      <c r="DB20" s="362"/>
      <c r="DC20" s="362"/>
      <c r="DD20" s="362"/>
      <c r="DE20" s="362"/>
      <c r="DF20" s="362"/>
      <c r="DG20" s="362"/>
      <c r="DH20" s="362"/>
      <c r="DI20" s="362"/>
      <c r="DJ20" s="362">
        <f>DJ21+DJ99</f>
        <v>0</v>
      </c>
      <c r="DK20" s="309"/>
      <c r="DR20" s="347" t="e">
        <f>#REF!-AL20</f>
        <v>#REF!</v>
      </c>
      <c r="DW20" s="347" t="e">
        <f>#REF!-AK20</f>
        <v>#REF!</v>
      </c>
      <c r="EN20" s="347">
        <f t="shared" ref="EN20:EN83" si="51">H20-AK20</f>
        <v>235596.19270499982</v>
      </c>
    </row>
    <row r="21" spans="1:146" s="349" customFormat="1" ht="26.25" customHeight="1">
      <c r="A21" s="138" t="s">
        <v>1341</v>
      </c>
      <c r="B21" s="348" t="s">
        <v>1342</v>
      </c>
      <c r="C21" s="348"/>
      <c r="D21" s="362">
        <f>D22+D31+D38+D47+D51+D60+D67+D74+D78+D95</f>
        <v>38</v>
      </c>
      <c r="E21" s="362">
        <f t="shared" ref="E21:AX21" si="52">E22+E31+E38+E47+E51+E60+E67+E74+E78+E95</f>
        <v>5615500</v>
      </c>
      <c r="F21" s="362">
        <f t="shared" si="52"/>
        <v>1938805.2490000001</v>
      </c>
      <c r="G21" s="362">
        <f t="shared" si="52"/>
        <v>3277070</v>
      </c>
      <c r="H21" s="362">
        <f t="shared" si="52"/>
        <v>1164451.1390430001</v>
      </c>
      <c r="I21" s="362">
        <f t="shared" si="52"/>
        <v>201284.13904300003</v>
      </c>
      <c r="J21" s="362">
        <f t="shared" si="52"/>
        <v>0</v>
      </c>
      <c r="K21" s="362">
        <f t="shared" si="52"/>
        <v>9035.7410000000018</v>
      </c>
      <c r="L21" s="362">
        <f t="shared" si="52"/>
        <v>30335.153042999998</v>
      </c>
      <c r="M21" s="362">
        <f t="shared" si="52"/>
        <v>148778.21100000001</v>
      </c>
      <c r="N21" s="362">
        <f t="shared" si="52"/>
        <v>13135.033999999992</v>
      </c>
      <c r="O21" s="362">
        <f t="shared" si="52"/>
        <v>963167</v>
      </c>
      <c r="P21" s="362">
        <f t="shared" si="52"/>
        <v>0</v>
      </c>
      <c r="Q21" s="362">
        <f t="shared" si="52"/>
        <v>117306</v>
      </c>
      <c r="R21" s="362">
        <f t="shared" si="52"/>
        <v>112751</v>
      </c>
      <c r="S21" s="362">
        <f t="shared" si="52"/>
        <v>200810</v>
      </c>
      <c r="T21" s="362">
        <f t="shared" si="52"/>
        <v>172000</v>
      </c>
      <c r="U21" s="362">
        <f t="shared" si="52"/>
        <v>360300</v>
      </c>
      <c r="V21" s="362">
        <f t="shared" si="52"/>
        <v>70796.186999999991</v>
      </c>
      <c r="W21" s="362">
        <f t="shared" si="52"/>
        <v>0</v>
      </c>
      <c r="X21" s="362">
        <f t="shared" si="52"/>
        <v>0</v>
      </c>
      <c r="Y21" s="362">
        <f t="shared" si="52"/>
        <v>0</v>
      </c>
      <c r="Z21" s="362">
        <f t="shared" si="52"/>
        <v>0</v>
      </c>
      <c r="AA21" s="362">
        <f t="shared" si="52"/>
        <v>0</v>
      </c>
      <c r="AB21" s="362">
        <f t="shared" si="52"/>
        <v>0</v>
      </c>
      <c r="AC21" s="362">
        <f t="shared" si="52"/>
        <v>70796.186999999991</v>
      </c>
      <c r="AD21" s="362">
        <f t="shared" si="52"/>
        <v>0</v>
      </c>
      <c r="AE21" s="362">
        <f t="shared" si="52"/>
        <v>14642.739</v>
      </c>
      <c r="AF21" s="362">
        <f t="shared" si="52"/>
        <v>10578.886</v>
      </c>
      <c r="AG21" s="362">
        <f t="shared" si="52"/>
        <v>0</v>
      </c>
      <c r="AH21" s="362">
        <f t="shared" si="52"/>
        <v>0</v>
      </c>
      <c r="AI21" s="362">
        <f t="shared" si="52"/>
        <v>45574.562000000005</v>
      </c>
      <c r="AJ21" s="362">
        <f t="shared" si="52"/>
        <v>0.47446623695622758</v>
      </c>
      <c r="AK21" s="1625">
        <f t="shared" si="52"/>
        <v>956238.79661099997</v>
      </c>
      <c r="AL21" s="1625">
        <f t="shared" si="52"/>
        <v>194764.83012600002</v>
      </c>
      <c r="AM21" s="1625">
        <f t="shared" si="52"/>
        <v>0</v>
      </c>
      <c r="AN21" s="1625">
        <f t="shared" si="52"/>
        <v>9034.2350000000024</v>
      </c>
      <c r="AO21" s="1625">
        <f t="shared" si="52"/>
        <v>30317.350125999998</v>
      </c>
      <c r="AP21" s="1625">
        <f t="shared" si="52"/>
        <v>148778.21100000001</v>
      </c>
      <c r="AQ21" s="1625">
        <f t="shared" si="52"/>
        <v>6635.0339999999997</v>
      </c>
      <c r="AR21" s="1625">
        <f t="shared" si="52"/>
        <v>761473.9664850001</v>
      </c>
      <c r="AS21" s="1625">
        <f t="shared" si="52"/>
        <v>0</v>
      </c>
      <c r="AT21" s="1625">
        <f t="shared" si="52"/>
        <v>112915.560824</v>
      </c>
      <c r="AU21" s="1625">
        <f t="shared" si="52"/>
        <v>95315.885519999982</v>
      </c>
      <c r="AV21" s="1625">
        <f t="shared" si="52"/>
        <v>195175.35094999999</v>
      </c>
      <c r="AW21" s="1625">
        <f t="shared" si="52"/>
        <v>167497.234</v>
      </c>
      <c r="AX21" s="1625">
        <f t="shared" si="52"/>
        <v>190569.935191</v>
      </c>
      <c r="AY21" s="346">
        <f t="shared" si="32"/>
        <v>0.82119271865445664</v>
      </c>
      <c r="AZ21" s="362">
        <f t="shared" ref="AZ21:BN21" si="53">AZ22+AZ31+AZ38+AZ47+AZ51+AZ60+AZ67+AZ74+AZ78+AZ95</f>
        <v>1032151.1390430001</v>
      </c>
      <c r="BA21" s="362">
        <f t="shared" si="53"/>
        <v>201284.13904300003</v>
      </c>
      <c r="BB21" s="362">
        <f t="shared" si="53"/>
        <v>0</v>
      </c>
      <c r="BC21" s="362">
        <f t="shared" si="53"/>
        <v>9035.7410000000018</v>
      </c>
      <c r="BD21" s="362">
        <f t="shared" si="53"/>
        <v>30335.153042999998</v>
      </c>
      <c r="BE21" s="362">
        <f t="shared" si="53"/>
        <v>148778.21100000001</v>
      </c>
      <c r="BF21" s="362">
        <f t="shared" si="53"/>
        <v>13135.033999999992</v>
      </c>
      <c r="BG21" s="362">
        <f t="shared" si="53"/>
        <v>830867</v>
      </c>
      <c r="BH21" s="362">
        <f t="shared" si="53"/>
        <v>0</v>
      </c>
      <c r="BI21" s="362">
        <f t="shared" si="53"/>
        <v>117306</v>
      </c>
      <c r="BJ21" s="362">
        <f t="shared" si="53"/>
        <v>112751</v>
      </c>
      <c r="BK21" s="362">
        <f t="shared" si="53"/>
        <v>200810</v>
      </c>
      <c r="BL21" s="362">
        <f t="shared" si="53"/>
        <v>172000</v>
      </c>
      <c r="BM21" s="362">
        <f t="shared" si="53"/>
        <v>228000</v>
      </c>
      <c r="BN21" s="362" t="e">
        <f t="shared" si="53"/>
        <v>#REF!</v>
      </c>
      <c r="BO21" s="362">
        <f t="shared" ref="BO21:CB21" si="54">BO22+BO31+BO38+BO47+BO51+BO60+BO67+BO74+BO78+BO95</f>
        <v>1020854.282784</v>
      </c>
      <c r="BP21" s="362">
        <f t="shared" si="54"/>
        <v>194764.83086000005</v>
      </c>
      <c r="BQ21" s="362">
        <f t="shared" si="54"/>
        <v>0</v>
      </c>
      <c r="BR21" s="362">
        <f t="shared" si="54"/>
        <v>9034.2350000000024</v>
      </c>
      <c r="BS21" s="362">
        <f t="shared" si="54"/>
        <v>30317.350859999999</v>
      </c>
      <c r="BT21" s="362">
        <f t="shared" si="54"/>
        <v>148778.21100000001</v>
      </c>
      <c r="BU21" s="362">
        <f t="shared" si="54"/>
        <v>6635.0339999999997</v>
      </c>
      <c r="BV21" s="362">
        <f t="shared" si="54"/>
        <v>826089.45192400005</v>
      </c>
      <c r="BW21" s="362">
        <f t="shared" si="54"/>
        <v>0</v>
      </c>
      <c r="BX21" s="362">
        <f t="shared" si="54"/>
        <v>114887.30392399999</v>
      </c>
      <c r="BY21" s="362">
        <f t="shared" si="54"/>
        <v>110392.148</v>
      </c>
      <c r="BZ21" s="362">
        <f t="shared" si="54"/>
        <v>200810</v>
      </c>
      <c r="CA21" s="362">
        <f t="shared" si="54"/>
        <v>172000</v>
      </c>
      <c r="CB21" s="362">
        <f t="shared" si="54"/>
        <v>228000</v>
      </c>
      <c r="CC21" s="639">
        <f t="shared" si="49"/>
        <v>0.87668279806311622</v>
      </c>
      <c r="CD21" s="362">
        <f t="shared" ref="CD21:CQ21" si="55">CD22+CD31+CD38+CD47+CD51+CD60+CD67+CD74+CD78+CD95</f>
        <v>0</v>
      </c>
      <c r="CE21" s="362">
        <f t="shared" si="55"/>
        <v>0</v>
      </c>
      <c r="CF21" s="362">
        <f t="shared" si="55"/>
        <v>0</v>
      </c>
      <c r="CG21" s="362">
        <f t="shared" si="55"/>
        <v>0</v>
      </c>
      <c r="CH21" s="362">
        <f t="shared" si="55"/>
        <v>0</v>
      </c>
      <c r="CI21" s="362">
        <f t="shared" si="55"/>
        <v>0</v>
      </c>
      <c r="CJ21" s="362">
        <f t="shared" si="55"/>
        <v>0</v>
      </c>
      <c r="CK21" s="362">
        <f t="shared" si="55"/>
        <v>0</v>
      </c>
      <c r="CL21" s="362">
        <f t="shared" si="55"/>
        <v>0</v>
      </c>
      <c r="CM21" s="362">
        <f t="shared" si="55"/>
        <v>0</v>
      </c>
      <c r="CN21" s="362">
        <f t="shared" si="55"/>
        <v>0</v>
      </c>
      <c r="CO21" s="362">
        <f t="shared" si="55"/>
        <v>0</v>
      </c>
      <c r="CP21" s="362">
        <f t="shared" si="55"/>
        <v>0</v>
      </c>
      <c r="CQ21" s="362">
        <f t="shared" si="55"/>
        <v>0</v>
      </c>
      <c r="CR21" s="346" t="e">
        <f t="shared" si="16"/>
        <v>#DIV/0!</v>
      </c>
      <c r="CS21" s="362">
        <f>CS22+CS31+CS38+CS47+CS51+CS60+CS67+CS74+CS78</f>
        <v>0</v>
      </c>
      <c r="CT21" s="362">
        <f>CT22+CT31+CT38+CT47+CT51+CT60+CT67+CT74+CT78</f>
        <v>0</v>
      </c>
      <c r="CU21" s="362">
        <f>CU22+CU31+CU38+CU47+CU51+CU60+CU67+CU74+CU78</f>
        <v>0</v>
      </c>
      <c r="CV21" s="362">
        <f>CV22+CV31+CV38+CV47+CV51+CV60+CV67+CV74+CV78</f>
        <v>0</v>
      </c>
      <c r="CW21" s="362"/>
      <c r="CX21" s="362">
        <f>CX22+CX31+CX38+CX47+CX51+CX60+CX67+CX74+CX78</f>
        <v>0</v>
      </c>
      <c r="CY21" s="362">
        <f>CY22+CY31+CY38+CY47+CY51+CY60+CY67+CY74+CY78</f>
        <v>0</v>
      </c>
      <c r="CZ21" s="362"/>
      <c r="DA21" s="362"/>
      <c r="DB21" s="362"/>
      <c r="DC21" s="362"/>
      <c r="DD21" s="362"/>
      <c r="DE21" s="362"/>
      <c r="DF21" s="362"/>
      <c r="DG21" s="362"/>
      <c r="DH21" s="362"/>
      <c r="DI21" s="362"/>
      <c r="DJ21" s="362">
        <f>DJ22+DJ31+DJ38+DJ47+DJ51+DJ60+DJ67+DJ74+DJ78</f>
        <v>0</v>
      </c>
      <c r="DK21" s="309"/>
      <c r="DR21" s="347" t="e">
        <f>#REF!-AL21</f>
        <v>#REF!</v>
      </c>
      <c r="DW21" s="347" t="e">
        <f>#REF!-AK21</f>
        <v>#REF!</v>
      </c>
      <c r="EN21" s="347">
        <f t="shared" si="51"/>
        <v>208212.34243200009</v>
      </c>
    </row>
    <row r="22" spans="1:146" s="349" customFormat="1" ht="26.25" customHeight="1">
      <c r="A22" s="138" t="s">
        <v>7</v>
      </c>
      <c r="B22" s="348" t="s">
        <v>1089</v>
      </c>
      <c r="C22" s="348"/>
      <c r="D22" s="362">
        <f t="shared" ref="D22:AI22" si="56">D23+D25+D28</f>
        <v>4</v>
      </c>
      <c r="E22" s="362">
        <f t="shared" si="56"/>
        <v>2221641</v>
      </c>
      <c r="F22" s="362">
        <f t="shared" si="56"/>
        <v>158490</v>
      </c>
      <c r="G22" s="362">
        <f t="shared" si="56"/>
        <v>1973500</v>
      </c>
      <c r="H22" s="362">
        <f t="shared" si="56"/>
        <v>338658.80235500005</v>
      </c>
      <c r="I22" s="362">
        <f t="shared" si="56"/>
        <v>162877.80235500002</v>
      </c>
      <c r="J22" s="362">
        <f t="shared" si="56"/>
        <v>0</v>
      </c>
      <c r="K22" s="362">
        <f t="shared" si="56"/>
        <v>0</v>
      </c>
      <c r="L22" s="362">
        <f t="shared" si="56"/>
        <v>14099.591354999999</v>
      </c>
      <c r="M22" s="362">
        <f t="shared" si="56"/>
        <v>148778.21100000001</v>
      </c>
      <c r="N22" s="362">
        <f t="shared" si="56"/>
        <v>0</v>
      </c>
      <c r="O22" s="362">
        <f t="shared" si="56"/>
        <v>175781</v>
      </c>
      <c r="P22" s="362">
        <f t="shared" si="56"/>
        <v>0</v>
      </c>
      <c r="Q22" s="362">
        <f t="shared" si="56"/>
        <v>5998</v>
      </c>
      <c r="R22" s="362">
        <f t="shared" si="56"/>
        <v>19783</v>
      </c>
      <c r="S22" s="362">
        <f t="shared" si="56"/>
        <v>0</v>
      </c>
      <c r="T22" s="362">
        <f t="shared" si="56"/>
        <v>150000</v>
      </c>
      <c r="U22" s="362">
        <f t="shared" si="56"/>
        <v>0</v>
      </c>
      <c r="V22" s="362">
        <f t="shared" si="56"/>
        <v>3897.1570000000002</v>
      </c>
      <c r="W22" s="362">
        <f t="shared" si="56"/>
        <v>0</v>
      </c>
      <c r="X22" s="362">
        <f t="shared" si="56"/>
        <v>0</v>
      </c>
      <c r="Y22" s="362">
        <f t="shared" si="56"/>
        <v>0</v>
      </c>
      <c r="Z22" s="362">
        <f t="shared" si="56"/>
        <v>0</v>
      </c>
      <c r="AA22" s="362">
        <f t="shared" si="56"/>
        <v>0</v>
      </c>
      <c r="AB22" s="362">
        <f t="shared" si="56"/>
        <v>0</v>
      </c>
      <c r="AC22" s="362">
        <f t="shared" si="56"/>
        <v>3897.1570000000002</v>
      </c>
      <c r="AD22" s="362">
        <f t="shared" si="56"/>
        <v>0</v>
      </c>
      <c r="AE22" s="362">
        <f t="shared" si="56"/>
        <v>3897.1570000000002</v>
      </c>
      <c r="AF22" s="362">
        <f t="shared" si="56"/>
        <v>0</v>
      </c>
      <c r="AG22" s="362">
        <f t="shared" si="56"/>
        <v>0</v>
      </c>
      <c r="AH22" s="362">
        <f t="shared" si="56"/>
        <v>0</v>
      </c>
      <c r="AI22" s="362">
        <f t="shared" si="56"/>
        <v>0</v>
      </c>
      <c r="AJ22" s="568">
        <f t="shared" si="30"/>
        <v>1.1507620569433167E-2</v>
      </c>
      <c r="AK22" s="1625">
        <f t="shared" ref="AK22:AX22" si="57">AK23+AK25+AK28</f>
        <v>338657.95935500006</v>
      </c>
      <c r="AL22" s="1625">
        <f t="shared" si="57"/>
        <v>162877.80235500002</v>
      </c>
      <c r="AM22" s="1625">
        <f t="shared" si="57"/>
        <v>0</v>
      </c>
      <c r="AN22" s="1625">
        <f t="shared" si="57"/>
        <v>0</v>
      </c>
      <c r="AO22" s="1625">
        <f t="shared" si="57"/>
        <v>14099.591354999999</v>
      </c>
      <c r="AP22" s="1625">
        <f t="shared" si="57"/>
        <v>148778.21100000001</v>
      </c>
      <c r="AQ22" s="1625">
        <f t="shared" si="57"/>
        <v>0</v>
      </c>
      <c r="AR22" s="1625">
        <f t="shared" si="57"/>
        <v>175780.15700000001</v>
      </c>
      <c r="AS22" s="1625">
        <f t="shared" si="57"/>
        <v>0</v>
      </c>
      <c r="AT22" s="1625">
        <f t="shared" si="57"/>
        <v>5997.1570000000002</v>
      </c>
      <c r="AU22" s="1625">
        <f t="shared" si="57"/>
        <v>19783</v>
      </c>
      <c r="AV22" s="1625">
        <f t="shared" si="57"/>
        <v>0</v>
      </c>
      <c r="AW22" s="1625">
        <f t="shared" si="57"/>
        <v>150000</v>
      </c>
      <c r="AX22" s="1625">
        <f t="shared" si="57"/>
        <v>0</v>
      </c>
      <c r="AY22" s="346">
        <f t="shared" si="32"/>
        <v>0.99999751076896826</v>
      </c>
      <c r="AZ22" s="362">
        <f t="shared" ref="AZ22:BM22" si="58">AZ23+AZ25+AZ28</f>
        <v>338658.80235500005</v>
      </c>
      <c r="BA22" s="362">
        <f t="shared" si="58"/>
        <v>162877.80235500002</v>
      </c>
      <c r="BB22" s="362">
        <f t="shared" si="58"/>
        <v>0</v>
      </c>
      <c r="BC22" s="362">
        <f t="shared" si="58"/>
        <v>0</v>
      </c>
      <c r="BD22" s="362">
        <f t="shared" si="58"/>
        <v>14099.591354999999</v>
      </c>
      <c r="BE22" s="362">
        <f t="shared" si="58"/>
        <v>148778.21100000001</v>
      </c>
      <c r="BF22" s="362">
        <f t="shared" si="58"/>
        <v>0</v>
      </c>
      <c r="BG22" s="362">
        <f t="shared" si="58"/>
        <v>175781</v>
      </c>
      <c r="BH22" s="362">
        <f t="shared" si="58"/>
        <v>0</v>
      </c>
      <c r="BI22" s="362">
        <f t="shared" si="58"/>
        <v>5998</v>
      </c>
      <c r="BJ22" s="362">
        <f t="shared" si="58"/>
        <v>19783</v>
      </c>
      <c r="BK22" s="362">
        <f t="shared" si="58"/>
        <v>0</v>
      </c>
      <c r="BL22" s="362">
        <f t="shared" si="58"/>
        <v>150000</v>
      </c>
      <c r="BM22" s="362">
        <f t="shared" si="58"/>
        <v>0</v>
      </c>
      <c r="BN22" s="346" t="e">
        <f>AZ22/#REF!</f>
        <v>#REF!</v>
      </c>
      <c r="BO22" s="362">
        <f t="shared" ref="BO22:CB22" si="59">BO23+BO25+BO28</f>
        <v>338658.80235500005</v>
      </c>
      <c r="BP22" s="362">
        <f t="shared" si="59"/>
        <v>162877.80235500002</v>
      </c>
      <c r="BQ22" s="362">
        <f t="shared" si="59"/>
        <v>0</v>
      </c>
      <c r="BR22" s="362">
        <f t="shared" si="59"/>
        <v>0</v>
      </c>
      <c r="BS22" s="362">
        <f t="shared" si="59"/>
        <v>14099.591354999999</v>
      </c>
      <c r="BT22" s="362">
        <f t="shared" si="59"/>
        <v>148778.21100000001</v>
      </c>
      <c r="BU22" s="362">
        <f t="shared" si="59"/>
        <v>0</v>
      </c>
      <c r="BV22" s="362">
        <f t="shared" si="59"/>
        <v>175781</v>
      </c>
      <c r="BW22" s="362">
        <f t="shared" si="59"/>
        <v>0</v>
      </c>
      <c r="BX22" s="362">
        <f t="shared" si="59"/>
        <v>5998</v>
      </c>
      <c r="BY22" s="362">
        <f t="shared" si="59"/>
        <v>19783</v>
      </c>
      <c r="BZ22" s="362">
        <f t="shared" si="59"/>
        <v>0</v>
      </c>
      <c r="CA22" s="362">
        <f t="shared" si="59"/>
        <v>150000</v>
      </c>
      <c r="CB22" s="362">
        <f t="shared" si="59"/>
        <v>0</v>
      </c>
      <c r="CC22" s="639">
        <f t="shared" si="49"/>
        <v>1</v>
      </c>
      <c r="CD22" s="362">
        <f t="shared" ref="CD22:CQ22" si="60">CD23+CD25+CD28</f>
        <v>0</v>
      </c>
      <c r="CE22" s="362">
        <f t="shared" si="60"/>
        <v>0</v>
      </c>
      <c r="CF22" s="362">
        <f t="shared" si="60"/>
        <v>0</v>
      </c>
      <c r="CG22" s="362">
        <f t="shared" si="60"/>
        <v>0</v>
      </c>
      <c r="CH22" s="362">
        <f t="shared" si="60"/>
        <v>0</v>
      </c>
      <c r="CI22" s="362">
        <f t="shared" si="60"/>
        <v>0</v>
      </c>
      <c r="CJ22" s="362">
        <f t="shared" si="60"/>
        <v>0</v>
      </c>
      <c r="CK22" s="362">
        <f t="shared" si="60"/>
        <v>0</v>
      </c>
      <c r="CL22" s="362">
        <f t="shared" si="60"/>
        <v>0</v>
      </c>
      <c r="CM22" s="362">
        <f t="shared" si="60"/>
        <v>0</v>
      </c>
      <c r="CN22" s="362">
        <f t="shared" si="60"/>
        <v>0</v>
      </c>
      <c r="CO22" s="362">
        <f t="shared" si="60"/>
        <v>0</v>
      </c>
      <c r="CP22" s="362">
        <f t="shared" si="60"/>
        <v>0</v>
      </c>
      <c r="CQ22" s="362">
        <f t="shared" si="60"/>
        <v>0</v>
      </c>
      <c r="CR22" s="346" t="e">
        <f t="shared" si="16"/>
        <v>#DIV/0!</v>
      </c>
      <c r="CS22" s="362">
        <f t="shared" ref="CS22:CY22" si="61">CS23+CS25+CS28</f>
        <v>0</v>
      </c>
      <c r="CT22" s="362">
        <f t="shared" si="61"/>
        <v>0</v>
      </c>
      <c r="CU22" s="362">
        <f t="shared" si="61"/>
        <v>0</v>
      </c>
      <c r="CV22" s="362">
        <f t="shared" si="61"/>
        <v>0</v>
      </c>
      <c r="CW22" s="362">
        <f t="shared" si="61"/>
        <v>0</v>
      </c>
      <c r="CX22" s="362">
        <f t="shared" si="61"/>
        <v>0</v>
      </c>
      <c r="CY22" s="362">
        <f t="shared" si="61"/>
        <v>0</v>
      </c>
      <c r="CZ22" s="362"/>
      <c r="DA22" s="362"/>
      <c r="DB22" s="362"/>
      <c r="DC22" s="362"/>
      <c r="DD22" s="362"/>
      <c r="DE22" s="362"/>
      <c r="DF22" s="362"/>
      <c r="DG22" s="362"/>
      <c r="DH22" s="362"/>
      <c r="DI22" s="362"/>
      <c r="DJ22" s="362">
        <f>DJ23+DJ25+DJ28</f>
        <v>0</v>
      </c>
      <c r="DK22" s="309"/>
      <c r="DR22" s="347"/>
      <c r="DW22" s="347" t="e">
        <f>#REF!-AK22</f>
        <v>#REF!</v>
      </c>
      <c r="EN22" s="347">
        <f t="shared" si="51"/>
        <v>0.84299999999348074</v>
      </c>
    </row>
    <row r="23" spans="1:146" s="349" customFormat="1" ht="26.25" customHeight="1">
      <c r="A23" s="138" t="s">
        <v>89</v>
      </c>
      <c r="B23" s="348" t="s">
        <v>1349</v>
      </c>
      <c r="C23" s="348"/>
      <c r="D23" s="334">
        <f>D24</f>
        <v>1</v>
      </c>
      <c r="E23" s="334">
        <f t="shared" ref="E23:CV23" si="62">E24</f>
        <v>8748</v>
      </c>
      <c r="F23" s="334">
        <f t="shared" si="62"/>
        <v>0</v>
      </c>
      <c r="G23" s="334">
        <f t="shared" si="62"/>
        <v>8700</v>
      </c>
      <c r="H23" s="334">
        <f t="shared" si="62"/>
        <v>3898</v>
      </c>
      <c r="I23" s="334">
        <f t="shared" si="62"/>
        <v>0</v>
      </c>
      <c r="J23" s="334">
        <f t="shared" si="62"/>
        <v>0</v>
      </c>
      <c r="K23" s="334">
        <f t="shared" si="62"/>
        <v>0</v>
      </c>
      <c r="L23" s="334">
        <f t="shared" si="62"/>
        <v>0</v>
      </c>
      <c r="M23" s="334">
        <f t="shared" si="62"/>
        <v>0</v>
      </c>
      <c r="N23" s="334">
        <f t="shared" si="62"/>
        <v>0</v>
      </c>
      <c r="O23" s="334">
        <f t="shared" si="62"/>
        <v>3898</v>
      </c>
      <c r="P23" s="334">
        <f t="shared" si="62"/>
        <v>0</v>
      </c>
      <c r="Q23" s="334">
        <f t="shared" si="62"/>
        <v>3898</v>
      </c>
      <c r="R23" s="334">
        <f t="shared" si="62"/>
        <v>0</v>
      </c>
      <c r="S23" s="334">
        <f t="shared" si="62"/>
        <v>0</v>
      </c>
      <c r="T23" s="334">
        <f t="shared" si="62"/>
        <v>0</v>
      </c>
      <c r="U23" s="334">
        <f t="shared" si="62"/>
        <v>0</v>
      </c>
      <c r="V23" s="334">
        <f t="shared" si="62"/>
        <v>3897.1570000000002</v>
      </c>
      <c r="W23" s="334">
        <f t="shared" si="62"/>
        <v>0</v>
      </c>
      <c r="X23" s="334">
        <f t="shared" si="62"/>
        <v>0</v>
      </c>
      <c r="Y23" s="334">
        <f t="shared" si="62"/>
        <v>0</v>
      </c>
      <c r="Z23" s="334">
        <f t="shared" si="62"/>
        <v>0</v>
      </c>
      <c r="AA23" s="334">
        <f t="shared" si="62"/>
        <v>0</v>
      </c>
      <c r="AB23" s="334">
        <f t="shared" si="62"/>
        <v>0</v>
      </c>
      <c r="AC23" s="334">
        <f t="shared" si="62"/>
        <v>3897.1570000000002</v>
      </c>
      <c r="AD23" s="334">
        <f t="shared" si="62"/>
        <v>0</v>
      </c>
      <c r="AE23" s="334">
        <f t="shared" si="62"/>
        <v>3897.1570000000002</v>
      </c>
      <c r="AF23" s="334">
        <f t="shared" si="62"/>
        <v>0</v>
      </c>
      <c r="AG23" s="334">
        <f t="shared" si="62"/>
        <v>0</v>
      </c>
      <c r="AH23" s="334">
        <f t="shared" si="62"/>
        <v>0</v>
      </c>
      <c r="AI23" s="334">
        <f t="shared" si="62"/>
        <v>0</v>
      </c>
      <c r="AJ23" s="568">
        <f t="shared" si="30"/>
        <v>0.99978373524884556</v>
      </c>
      <c r="AK23" s="1624">
        <f t="shared" si="62"/>
        <v>3897.1570000000002</v>
      </c>
      <c r="AL23" s="1624">
        <f t="shared" si="62"/>
        <v>0</v>
      </c>
      <c r="AM23" s="1624">
        <f t="shared" si="62"/>
        <v>0</v>
      </c>
      <c r="AN23" s="1624">
        <f t="shared" si="62"/>
        <v>0</v>
      </c>
      <c r="AO23" s="1624">
        <f t="shared" si="62"/>
        <v>0</v>
      </c>
      <c r="AP23" s="1624">
        <f t="shared" si="62"/>
        <v>0</v>
      </c>
      <c r="AQ23" s="1624">
        <f t="shared" si="62"/>
        <v>0</v>
      </c>
      <c r="AR23" s="1624">
        <f t="shared" si="62"/>
        <v>3897.1570000000002</v>
      </c>
      <c r="AS23" s="1624">
        <f t="shared" si="62"/>
        <v>0</v>
      </c>
      <c r="AT23" s="1624">
        <f t="shared" si="62"/>
        <v>3897.1570000000002</v>
      </c>
      <c r="AU23" s="1624">
        <f t="shared" si="62"/>
        <v>0</v>
      </c>
      <c r="AV23" s="1624">
        <f t="shared" si="62"/>
        <v>0</v>
      </c>
      <c r="AW23" s="1624">
        <f t="shared" si="62"/>
        <v>0</v>
      </c>
      <c r="AX23" s="1624">
        <f t="shared" si="62"/>
        <v>0</v>
      </c>
      <c r="AY23" s="346">
        <f t="shared" si="32"/>
        <v>0.99978373524884556</v>
      </c>
      <c r="AZ23" s="334">
        <f t="shared" si="62"/>
        <v>3898</v>
      </c>
      <c r="BA23" s="334">
        <f t="shared" si="62"/>
        <v>0</v>
      </c>
      <c r="BB23" s="334">
        <f t="shared" si="62"/>
        <v>0</v>
      </c>
      <c r="BC23" s="334">
        <f t="shared" si="62"/>
        <v>0</v>
      </c>
      <c r="BD23" s="334">
        <f t="shared" si="62"/>
        <v>0</v>
      </c>
      <c r="BE23" s="334">
        <f t="shared" si="62"/>
        <v>0</v>
      </c>
      <c r="BF23" s="334">
        <f t="shared" si="62"/>
        <v>0</v>
      </c>
      <c r="BG23" s="334">
        <f t="shared" si="62"/>
        <v>3898</v>
      </c>
      <c r="BH23" s="334">
        <f t="shared" si="62"/>
        <v>0</v>
      </c>
      <c r="BI23" s="334">
        <f t="shared" si="62"/>
        <v>3898</v>
      </c>
      <c r="BJ23" s="334">
        <f t="shared" si="62"/>
        <v>0</v>
      </c>
      <c r="BK23" s="334">
        <f t="shared" si="62"/>
        <v>0</v>
      </c>
      <c r="BL23" s="334">
        <f t="shared" si="62"/>
        <v>0</v>
      </c>
      <c r="BM23" s="334">
        <f t="shared" si="62"/>
        <v>0</v>
      </c>
      <c r="BN23" s="346" t="e">
        <f>AZ23/#REF!</f>
        <v>#REF!</v>
      </c>
      <c r="BO23" s="334">
        <f t="shared" si="62"/>
        <v>3898</v>
      </c>
      <c r="BP23" s="334">
        <f t="shared" si="62"/>
        <v>0</v>
      </c>
      <c r="BQ23" s="334">
        <f t="shared" si="62"/>
        <v>0</v>
      </c>
      <c r="BR23" s="334">
        <f t="shared" si="62"/>
        <v>0</v>
      </c>
      <c r="BS23" s="334">
        <f t="shared" si="62"/>
        <v>0</v>
      </c>
      <c r="BT23" s="334">
        <f t="shared" si="62"/>
        <v>0</v>
      </c>
      <c r="BU23" s="334">
        <f t="shared" si="62"/>
        <v>0</v>
      </c>
      <c r="BV23" s="334">
        <f t="shared" si="62"/>
        <v>3898</v>
      </c>
      <c r="BW23" s="334">
        <f t="shared" si="62"/>
        <v>0</v>
      </c>
      <c r="BX23" s="334">
        <f t="shared" si="62"/>
        <v>3898</v>
      </c>
      <c r="BY23" s="334">
        <f t="shared" si="62"/>
        <v>0</v>
      </c>
      <c r="BZ23" s="334">
        <f t="shared" si="62"/>
        <v>0</v>
      </c>
      <c r="CA23" s="334">
        <f t="shared" si="62"/>
        <v>0</v>
      </c>
      <c r="CB23" s="334">
        <f t="shared" si="62"/>
        <v>0</v>
      </c>
      <c r="CC23" s="639">
        <f t="shared" si="49"/>
        <v>1</v>
      </c>
      <c r="CD23" s="334">
        <f t="shared" si="62"/>
        <v>0</v>
      </c>
      <c r="CE23" s="334">
        <f t="shared" si="62"/>
        <v>0</v>
      </c>
      <c r="CF23" s="334">
        <f t="shared" si="62"/>
        <v>0</v>
      </c>
      <c r="CG23" s="334">
        <f t="shared" si="62"/>
        <v>0</v>
      </c>
      <c r="CH23" s="334">
        <f t="shared" si="62"/>
        <v>0</v>
      </c>
      <c r="CI23" s="334">
        <f t="shared" si="62"/>
        <v>0</v>
      </c>
      <c r="CJ23" s="334">
        <f t="shared" si="62"/>
        <v>0</v>
      </c>
      <c r="CK23" s="334">
        <f t="shared" si="62"/>
        <v>0</v>
      </c>
      <c r="CL23" s="334">
        <f t="shared" si="62"/>
        <v>0</v>
      </c>
      <c r="CM23" s="334">
        <f t="shared" si="62"/>
        <v>0</v>
      </c>
      <c r="CN23" s="334">
        <f t="shared" si="62"/>
        <v>0</v>
      </c>
      <c r="CO23" s="334">
        <f t="shared" si="62"/>
        <v>0</v>
      </c>
      <c r="CP23" s="334">
        <f t="shared" si="62"/>
        <v>0</v>
      </c>
      <c r="CQ23" s="334">
        <f t="shared" si="62"/>
        <v>0</v>
      </c>
      <c r="CR23" s="346" t="e">
        <f t="shared" si="16"/>
        <v>#DIV/0!</v>
      </c>
      <c r="CS23" s="334">
        <f t="shared" si="62"/>
        <v>0</v>
      </c>
      <c r="CT23" s="334">
        <f t="shared" si="62"/>
        <v>0</v>
      </c>
      <c r="CU23" s="334">
        <f t="shared" si="62"/>
        <v>0</v>
      </c>
      <c r="CV23" s="334">
        <f t="shared" si="62"/>
        <v>0</v>
      </c>
      <c r="CW23" s="350"/>
      <c r="CX23" s="350"/>
      <c r="CY23" s="350"/>
      <c r="CZ23" s="350"/>
      <c r="DA23" s="350"/>
      <c r="DB23" s="350"/>
      <c r="DC23" s="350"/>
      <c r="DD23" s="350"/>
      <c r="DE23" s="350"/>
      <c r="DF23" s="350"/>
      <c r="DG23" s="350"/>
      <c r="DH23" s="350"/>
      <c r="DI23" s="350"/>
      <c r="DJ23" s="350"/>
      <c r="DK23" s="309"/>
      <c r="DR23" s="347"/>
      <c r="DW23" s="347" t="e">
        <f>#REF!-AK23</f>
        <v>#REF!</v>
      </c>
      <c r="EN23" s="347">
        <f t="shared" si="51"/>
        <v>0.8429999999998472</v>
      </c>
    </row>
    <row r="24" spans="1:146" s="349" customFormat="1" ht="111.6" customHeight="1">
      <c r="A24" s="133"/>
      <c r="B24" s="50" t="s">
        <v>591</v>
      </c>
      <c r="C24" s="133" t="s">
        <v>1345</v>
      </c>
      <c r="D24" s="133">
        <v>1</v>
      </c>
      <c r="E24" s="65">
        <v>8748</v>
      </c>
      <c r="F24" s="356"/>
      <c r="G24" s="356">
        <v>8700</v>
      </c>
      <c r="H24" s="328">
        <f>I24+O24</f>
        <v>3898</v>
      </c>
      <c r="I24" s="328">
        <f>SUM(J24:N24)</f>
        <v>0</v>
      </c>
      <c r="J24" s="328"/>
      <c r="K24" s="328"/>
      <c r="L24" s="328"/>
      <c r="M24" s="328"/>
      <c r="N24" s="328"/>
      <c r="O24" s="328">
        <f>SUM(P24:U24)</f>
        <v>3898</v>
      </c>
      <c r="P24" s="328"/>
      <c r="Q24" s="166">
        <v>3898</v>
      </c>
      <c r="R24" s="328"/>
      <c r="S24" s="328"/>
      <c r="T24" s="65"/>
      <c r="U24" s="328"/>
      <c r="V24" s="328">
        <f>W24+AC24</f>
        <v>3897.1570000000002</v>
      </c>
      <c r="W24" s="328">
        <f>SUM(X24:AB24)</f>
        <v>0</v>
      </c>
      <c r="X24" s="328"/>
      <c r="Y24" s="328"/>
      <c r="Z24" s="328"/>
      <c r="AA24" s="328"/>
      <c r="AB24" s="328"/>
      <c r="AC24" s="328">
        <f>SUM(AD24:AI24)</f>
        <v>3897.1570000000002</v>
      </c>
      <c r="AD24" s="328"/>
      <c r="AE24" s="328">
        <f>'PL1-NSTT'!AM49</f>
        <v>3897.1570000000002</v>
      </c>
      <c r="AF24" s="328"/>
      <c r="AG24" s="328"/>
      <c r="AH24" s="328"/>
      <c r="AI24" s="328"/>
      <c r="AJ24" s="569">
        <f t="shared" si="30"/>
        <v>0.99978373524884556</v>
      </c>
      <c r="AK24" s="1142">
        <f>AL24+AR24</f>
        <v>3897.1570000000002</v>
      </c>
      <c r="AL24" s="1142">
        <f>SUM(AM24:AQ24)</f>
        <v>0</v>
      </c>
      <c r="AM24" s="1142"/>
      <c r="AN24" s="1142"/>
      <c r="AO24" s="1142"/>
      <c r="AP24" s="1142"/>
      <c r="AQ24" s="1142"/>
      <c r="AR24" s="1142">
        <f>SUM(AS24:AX24)</f>
        <v>3897.1570000000002</v>
      </c>
      <c r="AS24" s="1142"/>
      <c r="AT24" s="1142">
        <f>'PL1-NSTT'!AO49</f>
        <v>3897.1570000000002</v>
      </c>
      <c r="AU24" s="1142"/>
      <c r="AV24" s="1142"/>
      <c r="AW24" s="1142"/>
      <c r="AX24" s="1142"/>
      <c r="AY24" s="345">
        <f t="shared" si="32"/>
        <v>0.99978373524884556</v>
      </c>
      <c r="AZ24" s="328">
        <f>BA24+BG24</f>
        <v>3898</v>
      </c>
      <c r="BA24" s="328">
        <f>SUM(BB24:BF24)</f>
        <v>0</v>
      </c>
      <c r="BB24" s="328"/>
      <c r="BC24" s="328"/>
      <c r="BD24" s="328"/>
      <c r="BE24" s="328"/>
      <c r="BF24" s="328"/>
      <c r="BG24" s="328">
        <f>SUM(BH24:BM24)</f>
        <v>3898</v>
      </c>
      <c r="BH24" s="328"/>
      <c r="BI24" s="166">
        <v>3898</v>
      </c>
      <c r="BJ24" s="328"/>
      <c r="BK24" s="328"/>
      <c r="BL24" s="65"/>
      <c r="BM24" s="328"/>
      <c r="BN24" s="345" t="e">
        <f>AZ24/#REF!</f>
        <v>#REF!</v>
      </c>
      <c r="BO24" s="328">
        <f>BP24+BV24</f>
        <v>3898</v>
      </c>
      <c r="BP24" s="328">
        <f>SUM(BQ24:BU24)</f>
        <v>0</v>
      </c>
      <c r="BQ24" s="328"/>
      <c r="BR24" s="328"/>
      <c r="BS24" s="328"/>
      <c r="BT24" s="328"/>
      <c r="BU24" s="328"/>
      <c r="BV24" s="328">
        <f>SUM(BW24:CB24)</f>
        <v>3898</v>
      </c>
      <c r="BW24" s="328"/>
      <c r="BX24" s="166">
        <v>3898</v>
      </c>
      <c r="BY24" s="328"/>
      <c r="BZ24" s="328"/>
      <c r="CA24" s="65"/>
      <c r="CB24" s="328"/>
      <c r="CC24" s="639">
        <f t="shared" si="49"/>
        <v>1</v>
      </c>
      <c r="CD24" s="328">
        <f>CE24+CK24</f>
        <v>0</v>
      </c>
      <c r="CE24" s="328">
        <f>SUM(CF24:CJ24)</f>
        <v>0</v>
      </c>
      <c r="CF24" s="328"/>
      <c r="CG24" s="328"/>
      <c r="CH24" s="328"/>
      <c r="CI24" s="328"/>
      <c r="CJ24" s="328"/>
      <c r="CK24" s="328">
        <f>SUM(CL24:CQ24)</f>
        <v>0</v>
      </c>
      <c r="CL24" s="328"/>
      <c r="CM24" s="328">
        <f>'PL1-NSTT'!BM49</f>
        <v>0</v>
      </c>
      <c r="CN24" s="328"/>
      <c r="CO24" s="328"/>
      <c r="CP24" s="328"/>
      <c r="CQ24" s="328"/>
      <c r="CR24" s="345" t="e">
        <f t="shared" si="16"/>
        <v>#DIV/0!</v>
      </c>
      <c r="CS24" s="328"/>
      <c r="CT24" s="328"/>
      <c r="CU24" s="328"/>
      <c r="CV24" s="328"/>
      <c r="CW24" s="133" t="s">
        <v>1754</v>
      </c>
      <c r="CX24" s="328"/>
      <c r="CY24" s="328"/>
      <c r="CZ24" s="328">
        <v>1</v>
      </c>
      <c r="DA24" s="328"/>
      <c r="DB24" s="328"/>
      <c r="DC24" s="328"/>
      <c r="DD24" s="328"/>
      <c r="DE24" s="328"/>
      <c r="DF24" s="328"/>
      <c r="DG24" s="328"/>
      <c r="DH24" s="328"/>
      <c r="DI24" s="328"/>
      <c r="DJ24" s="328"/>
      <c r="DK24" s="448"/>
      <c r="DL24" s="347">
        <f>1-(CZ24+DA24+DB24+DC24+DD24+DE24+DF24+DG24+DH24+DI24)</f>
        <v>0</v>
      </c>
      <c r="DR24" s="347"/>
      <c r="DW24" s="347" t="e">
        <f>#REF!-AK24</f>
        <v>#REF!</v>
      </c>
      <c r="EN24" s="347">
        <f t="shared" si="51"/>
        <v>0.8429999999998472</v>
      </c>
    </row>
    <row r="25" spans="1:146" s="349" customFormat="1" ht="51" customHeight="1">
      <c r="A25" s="138" t="s">
        <v>91</v>
      </c>
      <c r="B25" s="41" t="s">
        <v>889</v>
      </c>
      <c r="C25" s="133"/>
      <c r="D25" s="334">
        <f>SUM(D26:D27)</f>
        <v>2</v>
      </c>
      <c r="E25" s="334">
        <f t="shared" ref="E25:AX25" si="63">SUM(E26:E27)</f>
        <v>32893</v>
      </c>
      <c r="F25" s="334">
        <f t="shared" si="63"/>
        <v>0</v>
      </c>
      <c r="G25" s="334">
        <f t="shared" si="63"/>
        <v>2800</v>
      </c>
      <c r="H25" s="334">
        <f t="shared" si="63"/>
        <v>15558.955999999998</v>
      </c>
      <c r="I25" s="334">
        <f t="shared" si="63"/>
        <v>13458.955999999998</v>
      </c>
      <c r="J25" s="334">
        <f t="shared" si="63"/>
        <v>0</v>
      </c>
      <c r="K25" s="334">
        <f t="shared" si="63"/>
        <v>0</v>
      </c>
      <c r="L25" s="334">
        <f t="shared" si="63"/>
        <v>13458.955999999998</v>
      </c>
      <c r="M25" s="334">
        <f t="shared" si="63"/>
        <v>0</v>
      </c>
      <c r="N25" s="334">
        <f t="shared" si="63"/>
        <v>0</v>
      </c>
      <c r="O25" s="334">
        <f t="shared" si="63"/>
        <v>2100</v>
      </c>
      <c r="P25" s="334">
        <f t="shared" si="63"/>
        <v>0</v>
      </c>
      <c r="Q25" s="334">
        <f t="shared" si="63"/>
        <v>2100</v>
      </c>
      <c r="R25" s="334">
        <f t="shared" si="63"/>
        <v>0</v>
      </c>
      <c r="S25" s="334">
        <f t="shared" si="63"/>
        <v>0</v>
      </c>
      <c r="T25" s="334">
        <f t="shared" si="63"/>
        <v>0</v>
      </c>
      <c r="U25" s="334">
        <f t="shared" si="63"/>
        <v>0</v>
      </c>
      <c r="V25" s="334">
        <f t="shared" si="63"/>
        <v>0</v>
      </c>
      <c r="W25" s="334">
        <f t="shared" si="63"/>
        <v>0</v>
      </c>
      <c r="X25" s="334">
        <f t="shared" si="63"/>
        <v>0</v>
      </c>
      <c r="Y25" s="334">
        <f t="shared" si="63"/>
        <v>0</v>
      </c>
      <c r="Z25" s="334">
        <f t="shared" si="63"/>
        <v>0</v>
      </c>
      <c r="AA25" s="334">
        <f t="shared" si="63"/>
        <v>0</v>
      </c>
      <c r="AB25" s="334">
        <f t="shared" si="63"/>
        <v>0</v>
      </c>
      <c r="AC25" s="334">
        <f t="shared" si="63"/>
        <v>0</v>
      </c>
      <c r="AD25" s="334">
        <f t="shared" si="63"/>
        <v>0</v>
      </c>
      <c r="AE25" s="334">
        <f t="shared" si="63"/>
        <v>0</v>
      </c>
      <c r="AF25" s="334">
        <f t="shared" si="63"/>
        <v>0</v>
      </c>
      <c r="AG25" s="334">
        <f t="shared" si="63"/>
        <v>0</v>
      </c>
      <c r="AH25" s="334">
        <f t="shared" si="63"/>
        <v>0</v>
      </c>
      <c r="AI25" s="334">
        <f t="shared" si="63"/>
        <v>0</v>
      </c>
      <c r="AJ25" s="334">
        <f t="shared" si="63"/>
        <v>0</v>
      </c>
      <c r="AK25" s="1624">
        <f t="shared" si="63"/>
        <v>15558.955999999998</v>
      </c>
      <c r="AL25" s="1624">
        <f t="shared" si="63"/>
        <v>13458.955999999998</v>
      </c>
      <c r="AM25" s="1624">
        <f t="shared" si="63"/>
        <v>0</v>
      </c>
      <c r="AN25" s="1624">
        <f t="shared" si="63"/>
        <v>0</v>
      </c>
      <c r="AO25" s="1624">
        <f t="shared" si="63"/>
        <v>13458.955999999998</v>
      </c>
      <c r="AP25" s="1624">
        <f t="shared" si="63"/>
        <v>0</v>
      </c>
      <c r="AQ25" s="1624">
        <f t="shared" si="63"/>
        <v>0</v>
      </c>
      <c r="AR25" s="1624">
        <f t="shared" si="63"/>
        <v>2100</v>
      </c>
      <c r="AS25" s="1624">
        <f t="shared" si="63"/>
        <v>0</v>
      </c>
      <c r="AT25" s="1624">
        <f t="shared" si="63"/>
        <v>2100</v>
      </c>
      <c r="AU25" s="1624">
        <f t="shared" si="63"/>
        <v>0</v>
      </c>
      <c r="AV25" s="1624">
        <f t="shared" si="63"/>
        <v>0</v>
      </c>
      <c r="AW25" s="1624">
        <f t="shared" si="63"/>
        <v>0</v>
      </c>
      <c r="AX25" s="1624">
        <f t="shared" si="63"/>
        <v>0</v>
      </c>
      <c r="AY25" s="346">
        <f t="shared" si="32"/>
        <v>1</v>
      </c>
      <c r="AZ25" s="334">
        <f t="shared" ref="AZ25:BM25" si="64">SUM(AZ26:AZ27)</f>
        <v>15558.955999999998</v>
      </c>
      <c r="BA25" s="334">
        <f t="shared" si="64"/>
        <v>13458.955999999998</v>
      </c>
      <c r="BB25" s="334">
        <f t="shared" si="64"/>
        <v>0</v>
      </c>
      <c r="BC25" s="334">
        <f t="shared" si="64"/>
        <v>0</v>
      </c>
      <c r="BD25" s="334">
        <f t="shared" si="64"/>
        <v>13458.955999999998</v>
      </c>
      <c r="BE25" s="334">
        <f t="shared" si="64"/>
        <v>0</v>
      </c>
      <c r="BF25" s="334">
        <f t="shared" si="64"/>
        <v>0</v>
      </c>
      <c r="BG25" s="334">
        <f t="shared" si="64"/>
        <v>2100</v>
      </c>
      <c r="BH25" s="334">
        <f t="shared" si="64"/>
        <v>0</v>
      </c>
      <c r="BI25" s="334">
        <f t="shared" si="64"/>
        <v>2100</v>
      </c>
      <c r="BJ25" s="334">
        <f t="shared" si="64"/>
        <v>0</v>
      </c>
      <c r="BK25" s="334">
        <f t="shared" si="64"/>
        <v>0</v>
      </c>
      <c r="BL25" s="334">
        <f t="shared" si="64"/>
        <v>0</v>
      </c>
      <c r="BM25" s="334">
        <f t="shared" si="64"/>
        <v>0</v>
      </c>
      <c r="BN25" s="345" t="e">
        <f>AZ25/#REF!</f>
        <v>#REF!</v>
      </c>
      <c r="BO25" s="334">
        <f t="shared" ref="BO25:CB25" si="65">SUM(BO26:BO27)</f>
        <v>15558.955999999998</v>
      </c>
      <c r="BP25" s="334">
        <f t="shared" si="65"/>
        <v>13458.955999999998</v>
      </c>
      <c r="BQ25" s="334">
        <f t="shared" si="65"/>
        <v>0</v>
      </c>
      <c r="BR25" s="334">
        <f t="shared" si="65"/>
        <v>0</v>
      </c>
      <c r="BS25" s="334">
        <f t="shared" si="65"/>
        <v>13458.955999999998</v>
      </c>
      <c r="BT25" s="334">
        <f t="shared" si="65"/>
        <v>0</v>
      </c>
      <c r="BU25" s="334">
        <f t="shared" si="65"/>
        <v>0</v>
      </c>
      <c r="BV25" s="334">
        <f t="shared" si="65"/>
        <v>2100</v>
      </c>
      <c r="BW25" s="334">
        <f t="shared" si="65"/>
        <v>0</v>
      </c>
      <c r="BX25" s="334">
        <f t="shared" si="65"/>
        <v>2100</v>
      </c>
      <c r="BY25" s="334">
        <f t="shared" si="65"/>
        <v>0</v>
      </c>
      <c r="BZ25" s="334">
        <f t="shared" si="65"/>
        <v>0</v>
      </c>
      <c r="CA25" s="334">
        <f t="shared" si="65"/>
        <v>0</v>
      </c>
      <c r="CB25" s="334">
        <f t="shared" si="65"/>
        <v>0</v>
      </c>
      <c r="CC25" s="639">
        <f t="shared" si="49"/>
        <v>1</v>
      </c>
      <c r="CD25" s="334">
        <f t="shared" ref="CD25:CQ25" si="66">CD26</f>
        <v>0</v>
      </c>
      <c r="CE25" s="334">
        <f t="shared" si="66"/>
        <v>0</v>
      </c>
      <c r="CF25" s="334">
        <f t="shared" si="66"/>
        <v>0</v>
      </c>
      <c r="CG25" s="334">
        <f t="shared" si="66"/>
        <v>0</v>
      </c>
      <c r="CH25" s="334">
        <f t="shared" si="66"/>
        <v>0</v>
      </c>
      <c r="CI25" s="334">
        <f t="shared" si="66"/>
        <v>0</v>
      </c>
      <c r="CJ25" s="334">
        <f t="shared" si="66"/>
        <v>0</v>
      </c>
      <c r="CK25" s="334">
        <f t="shared" si="66"/>
        <v>0</v>
      </c>
      <c r="CL25" s="334">
        <f t="shared" si="66"/>
        <v>0</v>
      </c>
      <c r="CM25" s="334">
        <f t="shared" si="66"/>
        <v>0</v>
      </c>
      <c r="CN25" s="334">
        <f t="shared" si="66"/>
        <v>0</v>
      </c>
      <c r="CO25" s="334">
        <f t="shared" si="66"/>
        <v>0</v>
      </c>
      <c r="CP25" s="334">
        <f t="shared" si="66"/>
        <v>0</v>
      </c>
      <c r="CQ25" s="334">
        <f t="shared" si="66"/>
        <v>0</v>
      </c>
      <c r="CR25" s="345" t="e">
        <f t="shared" si="16"/>
        <v>#DIV/0!</v>
      </c>
      <c r="CS25" s="334">
        <f>CS26</f>
        <v>0</v>
      </c>
      <c r="CT25" s="334">
        <f>CT26</f>
        <v>0</v>
      </c>
      <c r="CU25" s="334">
        <f>CU26</f>
        <v>0</v>
      </c>
      <c r="CV25" s="334">
        <f>CV26</f>
        <v>0</v>
      </c>
      <c r="CW25" s="328"/>
      <c r="CX25" s="328"/>
      <c r="CY25" s="328"/>
      <c r="CZ25" s="328"/>
      <c r="DA25" s="328"/>
      <c r="DB25" s="328"/>
      <c r="DC25" s="328"/>
      <c r="DD25" s="328"/>
      <c r="DE25" s="328"/>
      <c r="DF25" s="328"/>
      <c r="DG25" s="328"/>
      <c r="DH25" s="328"/>
      <c r="DI25" s="328"/>
      <c r="DJ25" s="328"/>
      <c r="DK25" s="448"/>
      <c r="DL25" s="347">
        <f t="shared" ref="DL25:DL91" si="67">1-(CZ25+DA25+DB25+DC25+DD25+DE25+DF25+DG25+DH25+DI25)</f>
        <v>1</v>
      </c>
      <c r="DR25" s="347"/>
      <c r="DW25" s="347" t="e">
        <f>#REF!-AK25</f>
        <v>#REF!</v>
      </c>
      <c r="EN25" s="347">
        <f t="shared" si="51"/>
        <v>0</v>
      </c>
    </row>
    <row r="26" spans="1:146" s="349" customFormat="1" ht="143.44999999999999" customHeight="1">
      <c r="A26" s="133"/>
      <c r="B26" s="510" t="s">
        <v>1401</v>
      </c>
      <c r="C26" s="133" t="s">
        <v>1345</v>
      </c>
      <c r="D26" s="133">
        <v>1</v>
      </c>
      <c r="E26" s="482">
        <v>32893</v>
      </c>
      <c r="F26" s="356"/>
      <c r="G26" s="453">
        <v>2800</v>
      </c>
      <c r="H26" s="328">
        <f>I26+O26</f>
        <v>2100</v>
      </c>
      <c r="I26" s="328">
        <f>SUM(J26:N26)</f>
        <v>0</v>
      </c>
      <c r="J26" s="328"/>
      <c r="K26" s="328"/>
      <c r="L26" s="328"/>
      <c r="M26" s="328"/>
      <c r="N26" s="328"/>
      <c r="O26" s="328">
        <f>SUM(P26:U26)</f>
        <v>2100</v>
      </c>
      <c r="P26" s="328"/>
      <c r="Q26" s="363">
        <v>2100</v>
      </c>
      <c r="R26" s="328"/>
      <c r="S26" s="328"/>
      <c r="T26" s="65"/>
      <c r="U26" s="328"/>
      <c r="V26" s="328">
        <f>W26+AC26</f>
        <v>0</v>
      </c>
      <c r="W26" s="328">
        <f>SUM(X26:AB26)</f>
        <v>0</v>
      </c>
      <c r="X26" s="328"/>
      <c r="Y26" s="328"/>
      <c r="Z26" s="328"/>
      <c r="AA26" s="328"/>
      <c r="AB26" s="328"/>
      <c r="AC26" s="328">
        <f>SUM(AD26:AI26)</f>
        <v>0</v>
      </c>
      <c r="AD26" s="328"/>
      <c r="AE26" s="328">
        <f>'NSTT dot2'!U56</f>
        <v>0</v>
      </c>
      <c r="AF26" s="328"/>
      <c r="AG26" s="328"/>
      <c r="AH26" s="328"/>
      <c r="AI26" s="328"/>
      <c r="AJ26" s="569">
        <f t="shared" si="30"/>
        <v>0</v>
      </c>
      <c r="AK26" s="1142">
        <f>AL26+AR26</f>
        <v>2100</v>
      </c>
      <c r="AL26" s="1142">
        <f>SUM(AM26:AQ26)</f>
        <v>0</v>
      </c>
      <c r="AM26" s="1142"/>
      <c r="AN26" s="1142"/>
      <c r="AO26" s="1142"/>
      <c r="AP26" s="1142"/>
      <c r="AQ26" s="1142"/>
      <c r="AR26" s="1142">
        <f>SUM(AS26:AX26)</f>
        <v>2100</v>
      </c>
      <c r="AS26" s="1142"/>
      <c r="AT26" s="1142">
        <f>'NSTT dot2'!V56</f>
        <v>2100</v>
      </c>
      <c r="AU26" s="1142"/>
      <c r="AV26" s="1142"/>
      <c r="AW26" s="1142"/>
      <c r="AX26" s="1142"/>
      <c r="AY26" s="345">
        <f t="shared" si="32"/>
        <v>1</v>
      </c>
      <c r="AZ26" s="328">
        <f>BA26+BG26</f>
        <v>2100</v>
      </c>
      <c r="BA26" s="328">
        <f>SUM(BB26:BF26)</f>
        <v>0</v>
      </c>
      <c r="BB26" s="328"/>
      <c r="BC26" s="328"/>
      <c r="BD26" s="328"/>
      <c r="BE26" s="328"/>
      <c r="BF26" s="328"/>
      <c r="BG26" s="328">
        <f>SUM(BH26:BM26)</f>
        <v>2100</v>
      </c>
      <c r="BH26" s="328"/>
      <c r="BI26" s="363">
        <v>2100</v>
      </c>
      <c r="BJ26" s="328"/>
      <c r="BK26" s="328"/>
      <c r="BL26" s="65"/>
      <c r="BM26" s="328"/>
      <c r="BN26" s="345" t="e">
        <f>AZ26/#REF!</f>
        <v>#REF!</v>
      </c>
      <c r="BO26" s="328">
        <f>BP26+BV26</f>
        <v>2100</v>
      </c>
      <c r="BP26" s="328">
        <f>SUM(BQ26:BU26)</f>
        <v>0</v>
      </c>
      <c r="BQ26" s="328"/>
      <c r="BR26" s="328"/>
      <c r="BS26" s="328"/>
      <c r="BT26" s="328"/>
      <c r="BU26" s="328"/>
      <c r="BV26" s="328">
        <f>SUM(BW26:CB26)</f>
        <v>2100</v>
      </c>
      <c r="BW26" s="328"/>
      <c r="BX26" s="363">
        <v>2100</v>
      </c>
      <c r="BY26" s="328"/>
      <c r="BZ26" s="328"/>
      <c r="CA26" s="65"/>
      <c r="CB26" s="328"/>
      <c r="CC26" s="639">
        <f t="shared" si="49"/>
        <v>1</v>
      </c>
      <c r="CD26" s="328">
        <f>CE26+CK26</f>
        <v>0</v>
      </c>
      <c r="CE26" s="328">
        <f>SUM(CF26:CJ26)</f>
        <v>0</v>
      </c>
      <c r="CF26" s="328"/>
      <c r="CG26" s="328"/>
      <c r="CH26" s="328"/>
      <c r="CI26" s="328"/>
      <c r="CJ26" s="328"/>
      <c r="CK26" s="328">
        <f>SUM(CL26:CQ26)</f>
        <v>0</v>
      </c>
      <c r="CL26" s="328"/>
      <c r="CM26" s="328">
        <f>'NSTT dot2'!AK56</f>
        <v>0</v>
      </c>
      <c r="CN26" s="328"/>
      <c r="CO26" s="328"/>
      <c r="CP26" s="328"/>
      <c r="CQ26" s="328"/>
      <c r="CR26" s="345" t="e">
        <f t="shared" si="16"/>
        <v>#DIV/0!</v>
      </c>
      <c r="CS26" s="328"/>
      <c r="CT26" s="328"/>
      <c r="CU26" s="328"/>
      <c r="CV26" s="328"/>
      <c r="CW26" s="46" t="s">
        <v>1755</v>
      </c>
      <c r="CX26" s="328"/>
      <c r="CY26" s="328"/>
      <c r="CZ26" s="328"/>
      <c r="DA26" s="328"/>
      <c r="DB26" s="328"/>
      <c r="DC26" s="328"/>
      <c r="DD26" s="328">
        <v>1</v>
      </c>
      <c r="DE26" s="328"/>
      <c r="DF26" s="328"/>
      <c r="DG26" s="328"/>
      <c r="DH26" s="328"/>
      <c r="DI26" s="328"/>
      <c r="DJ26" s="328"/>
      <c r="DK26" s="448"/>
      <c r="DL26" s="347">
        <f t="shared" si="67"/>
        <v>0</v>
      </c>
      <c r="DR26" s="347"/>
      <c r="DW26" s="347" t="e">
        <f>#REF!-AK26</f>
        <v>#REF!</v>
      </c>
      <c r="EN26" s="347">
        <f t="shared" si="51"/>
        <v>0</v>
      </c>
    </row>
    <row r="27" spans="1:146" s="349" customFormat="1" ht="143.44999999999999" customHeight="1">
      <c r="A27" s="133"/>
      <c r="B27" s="1206" t="s">
        <v>2347</v>
      </c>
      <c r="C27" s="133" t="s">
        <v>1345</v>
      </c>
      <c r="D27" s="133">
        <v>1</v>
      </c>
      <c r="E27" s="482"/>
      <c r="F27" s="356"/>
      <c r="G27" s="453"/>
      <c r="H27" s="328">
        <f>I27+O27</f>
        <v>13458.955999999998</v>
      </c>
      <c r="I27" s="328">
        <f>SUM(J27:N27)</f>
        <v>13458.955999999998</v>
      </c>
      <c r="J27" s="328"/>
      <c r="K27" s="328"/>
      <c r="L27" s="328">
        <v>13458.955999999998</v>
      </c>
      <c r="M27" s="328"/>
      <c r="N27" s="328"/>
      <c r="O27" s="328">
        <f>SUM(P27:U27)</f>
        <v>0</v>
      </c>
      <c r="P27" s="328"/>
      <c r="Q27" s="363"/>
      <c r="R27" s="328"/>
      <c r="S27" s="328"/>
      <c r="T27" s="65"/>
      <c r="U27" s="328"/>
      <c r="V27" s="328">
        <f>W27+AC27</f>
        <v>0</v>
      </c>
      <c r="W27" s="328">
        <f>SUM(X27:AB27)</f>
        <v>0</v>
      </c>
      <c r="X27" s="328"/>
      <c r="Y27" s="328"/>
      <c r="Z27" s="328"/>
      <c r="AA27" s="328"/>
      <c r="AB27" s="328"/>
      <c r="AC27" s="328">
        <f>SUM(AD27:AI27)</f>
        <v>0</v>
      </c>
      <c r="AD27" s="328"/>
      <c r="AE27" s="328"/>
      <c r="AF27" s="328"/>
      <c r="AG27" s="328"/>
      <c r="AH27" s="328"/>
      <c r="AI27" s="328"/>
      <c r="AJ27" s="569">
        <f t="shared" si="30"/>
        <v>0</v>
      </c>
      <c r="AK27" s="1142">
        <f>AL27+AR27</f>
        <v>13458.955999999998</v>
      </c>
      <c r="AL27" s="1142">
        <f>SUM(AM27:AQ27)</f>
        <v>13458.955999999998</v>
      </c>
      <c r="AM27" s="1142"/>
      <c r="AN27" s="1142"/>
      <c r="AO27" s="1142">
        <f>'7-XS 21'!AG258</f>
        <v>13458.955999999998</v>
      </c>
      <c r="AP27" s="1142"/>
      <c r="AQ27" s="1142"/>
      <c r="AR27" s="1142">
        <f>SUM(AS27:AX27)</f>
        <v>0</v>
      </c>
      <c r="AS27" s="1142"/>
      <c r="AT27" s="1142"/>
      <c r="AU27" s="1142"/>
      <c r="AV27" s="1142"/>
      <c r="AW27" s="1142"/>
      <c r="AX27" s="1142"/>
      <c r="AY27" s="345">
        <f t="shared" si="32"/>
        <v>1</v>
      </c>
      <c r="AZ27" s="328">
        <f>BA27+BG27</f>
        <v>13458.955999999998</v>
      </c>
      <c r="BA27" s="328">
        <f>SUM(BB27:BF27)</f>
        <v>13458.955999999998</v>
      </c>
      <c r="BB27" s="328"/>
      <c r="BC27" s="328"/>
      <c r="BD27" s="328">
        <v>13458.955999999998</v>
      </c>
      <c r="BE27" s="328"/>
      <c r="BF27" s="328"/>
      <c r="BG27" s="328">
        <f>SUM(BH27:BM27)</f>
        <v>0</v>
      </c>
      <c r="BH27" s="328"/>
      <c r="BI27" s="363"/>
      <c r="BJ27" s="328"/>
      <c r="BK27" s="328"/>
      <c r="BL27" s="65"/>
      <c r="BM27" s="328"/>
      <c r="BN27" s="345"/>
      <c r="BO27" s="328">
        <f>BP27+BV27</f>
        <v>13458.955999999998</v>
      </c>
      <c r="BP27" s="328">
        <f>SUM(BQ27:BU27)</f>
        <v>13458.955999999998</v>
      </c>
      <c r="BQ27" s="328"/>
      <c r="BR27" s="328"/>
      <c r="BS27" s="328">
        <v>13458.955999999998</v>
      </c>
      <c r="BT27" s="328"/>
      <c r="BU27" s="328"/>
      <c r="BV27" s="328">
        <f>SUM(BW27:CB27)</f>
        <v>0</v>
      </c>
      <c r="BW27" s="328"/>
      <c r="BX27" s="363"/>
      <c r="BY27" s="328"/>
      <c r="BZ27" s="328"/>
      <c r="CA27" s="65"/>
      <c r="CB27" s="328"/>
      <c r="CC27" s="639">
        <f t="shared" si="49"/>
        <v>1</v>
      </c>
      <c r="CD27" s="328"/>
      <c r="CE27" s="328"/>
      <c r="CF27" s="328"/>
      <c r="CG27" s="328"/>
      <c r="CH27" s="328"/>
      <c r="CI27" s="328"/>
      <c r="CJ27" s="328"/>
      <c r="CK27" s="328"/>
      <c r="CL27" s="328"/>
      <c r="CM27" s="328"/>
      <c r="CN27" s="328"/>
      <c r="CO27" s="328"/>
      <c r="CP27" s="328"/>
      <c r="CQ27" s="328"/>
      <c r="CR27" s="345"/>
      <c r="CS27" s="328"/>
      <c r="CT27" s="328"/>
      <c r="CU27" s="328"/>
      <c r="CV27" s="328"/>
      <c r="CW27" s="46"/>
      <c r="CX27" s="328"/>
      <c r="CY27" s="328"/>
      <c r="CZ27" s="328"/>
      <c r="DA27" s="328"/>
      <c r="DB27" s="328"/>
      <c r="DC27" s="328"/>
      <c r="DD27" s="328"/>
      <c r="DE27" s="328"/>
      <c r="DF27" s="328">
        <v>1</v>
      </c>
      <c r="DG27" s="328"/>
      <c r="DH27" s="328"/>
      <c r="DI27" s="328"/>
      <c r="DJ27" s="328"/>
      <c r="DK27" s="448"/>
      <c r="DL27" s="347"/>
      <c r="DR27" s="347"/>
      <c r="DW27" s="347"/>
      <c r="EN27" s="347">
        <f t="shared" si="51"/>
        <v>0</v>
      </c>
    </row>
    <row r="28" spans="1:146" s="349" customFormat="1" ht="54.95" customHeight="1">
      <c r="A28" s="138" t="s">
        <v>93</v>
      </c>
      <c r="B28" s="41" t="s">
        <v>880</v>
      </c>
      <c r="C28" s="348"/>
      <c r="D28" s="334">
        <f t="shared" ref="D28:AI28" si="68">D29</f>
        <v>1</v>
      </c>
      <c r="E28" s="334">
        <f t="shared" si="68"/>
        <v>2180000</v>
      </c>
      <c r="F28" s="334">
        <f t="shared" si="68"/>
        <v>158490</v>
      </c>
      <c r="G28" s="334">
        <f t="shared" si="68"/>
        <v>1962000</v>
      </c>
      <c r="H28" s="334">
        <f t="shared" si="68"/>
        <v>319201.84635500005</v>
      </c>
      <c r="I28" s="334">
        <f t="shared" si="68"/>
        <v>149418.84635500002</v>
      </c>
      <c r="J28" s="334">
        <f t="shared" si="68"/>
        <v>0</v>
      </c>
      <c r="K28" s="334">
        <f t="shared" si="68"/>
        <v>0</v>
      </c>
      <c r="L28" s="334">
        <f t="shared" si="68"/>
        <v>640.63535500000035</v>
      </c>
      <c r="M28" s="334">
        <f t="shared" si="68"/>
        <v>148778.21100000001</v>
      </c>
      <c r="N28" s="334">
        <f t="shared" si="68"/>
        <v>0</v>
      </c>
      <c r="O28" s="334">
        <f t="shared" si="68"/>
        <v>169783</v>
      </c>
      <c r="P28" s="334">
        <f t="shared" si="68"/>
        <v>0</v>
      </c>
      <c r="Q28" s="334">
        <f t="shared" si="68"/>
        <v>0</v>
      </c>
      <c r="R28" s="334">
        <f t="shared" si="68"/>
        <v>19783</v>
      </c>
      <c r="S28" s="334">
        <f t="shared" si="68"/>
        <v>0</v>
      </c>
      <c r="T28" s="334">
        <f t="shared" si="68"/>
        <v>150000</v>
      </c>
      <c r="U28" s="334">
        <f t="shared" si="68"/>
        <v>0</v>
      </c>
      <c r="V28" s="334">
        <f t="shared" si="68"/>
        <v>0</v>
      </c>
      <c r="W28" s="334">
        <f t="shared" si="68"/>
        <v>0</v>
      </c>
      <c r="X28" s="334">
        <f t="shared" si="68"/>
        <v>0</v>
      </c>
      <c r="Y28" s="334">
        <f t="shared" si="68"/>
        <v>0</v>
      </c>
      <c r="Z28" s="334">
        <f t="shared" si="68"/>
        <v>0</v>
      </c>
      <c r="AA28" s="334">
        <f t="shared" si="68"/>
        <v>0</v>
      </c>
      <c r="AB28" s="334">
        <f t="shared" si="68"/>
        <v>0</v>
      </c>
      <c r="AC28" s="334">
        <f t="shared" si="68"/>
        <v>0</v>
      </c>
      <c r="AD28" s="334">
        <f t="shared" si="68"/>
        <v>0</v>
      </c>
      <c r="AE28" s="334">
        <f t="shared" si="68"/>
        <v>0</v>
      </c>
      <c r="AF28" s="334">
        <f t="shared" si="68"/>
        <v>0</v>
      </c>
      <c r="AG28" s="334">
        <f t="shared" si="68"/>
        <v>0</v>
      </c>
      <c r="AH28" s="334">
        <f t="shared" si="68"/>
        <v>0</v>
      </c>
      <c r="AI28" s="334">
        <f t="shared" si="68"/>
        <v>0</v>
      </c>
      <c r="AJ28" s="569">
        <f t="shared" si="30"/>
        <v>0</v>
      </c>
      <c r="AK28" s="1624">
        <f t="shared" ref="AK28:AX28" si="69">AK29</f>
        <v>319201.84635500005</v>
      </c>
      <c r="AL28" s="1624">
        <f t="shared" si="69"/>
        <v>149418.84635500002</v>
      </c>
      <c r="AM28" s="1624">
        <f t="shared" si="69"/>
        <v>0</v>
      </c>
      <c r="AN28" s="1624">
        <f t="shared" si="69"/>
        <v>0</v>
      </c>
      <c r="AO28" s="1624">
        <f t="shared" si="69"/>
        <v>640.63535500000035</v>
      </c>
      <c r="AP28" s="1624">
        <f t="shared" si="69"/>
        <v>148778.21100000001</v>
      </c>
      <c r="AQ28" s="1624">
        <f t="shared" si="69"/>
        <v>0</v>
      </c>
      <c r="AR28" s="1624">
        <f t="shared" si="69"/>
        <v>169783</v>
      </c>
      <c r="AS28" s="1624">
        <f t="shared" si="69"/>
        <v>0</v>
      </c>
      <c r="AT28" s="1624">
        <f t="shared" si="69"/>
        <v>0</v>
      </c>
      <c r="AU28" s="1624">
        <f t="shared" si="69"/>
        <v>19783</v>
      </c>
      <c r="AV28" s="1624">
        <f t="shared" si="69"/>
        <v>0</v>
      </c>
      <c r="AW28" s="1624">
        <f t="shared" si="69"/>
        <v>150000</v>
      </c>
      <c r="AX28" s="1624">
        <f t="shared" si="69"/>
        <v>0</v>
      </c>
      <c r="AY28" s="346">
        <f t="shared" si="32"/>
        <v>1</v>
      </c>
      <c r="AZ28" s="334">
        <f t="shared" ref="AZ28:BM28" si="70">AZ29</f>
        <v>319201.84635500005</v>
      </c>
      <c r="BA28" s="334">
        <f t="shared" si="70"/>
        <v>149418.84635500002</v>
      </c>
      <c r="BB28" s="334">
        <f t="shared" si="70"/>
        <v>0</v>
      </c>
      <c r="BC28" s="334">
        <f t="shared" si="70"/>
        <v>0</v>
      </c>
      <c r="BD28" s="334">
        <f t="shared" si="70"/>
        <v>640.63535500000035</v>
      </c>
      <c r="BE28" s="334">
        <f t="shared" si="70"/>
        <v>148778.21100000001</v>
      </c>
      <c r="BF28" s="334">
        <f t="shared" si="70"/>
        <v>0</v>
      </c>
      <c r="BG28" s="334">
        <f t="shared" si="70"/>
        <v>169783</v>
      </c>
      <c r="BH28" s="334">
        <f t="shared" si="70"/>
        <v>0</v>
      </c>
      <c r="BI28" s="334">
        <f t="shared" si="70"/>
        <v>0</v>
      </c>
      <c r="BJ28" s="334">
        <f t="shared" si="70"/>
        <v>19783</v>
      </c>
      <c r="BK28" s="334">
        <f t="shared" si="70"/>
        <v>0</v>
      </c>
      <c r="BL28" s="334">
        <f t="shared" si="70"/>
        <v>150000</v>
      </c>
      <c r="BM28" s="334">
        <f t="shared" si="70"/>
        <v>0</v>
      </c>
      <c r="BN28" s="345" t="e">
        <f>AZ28/#REF!</f>
        <v>#REF!</v>
      </c>
      <c r="BO28" s="334">
        <f t="shared" ref="BO28:CB28" si="71">BO29</f>
        <v>319201.84635500005</v>
      </c>
      <c r="BP28" s="334">
        <f t="shared" si="71"/>
        <v>149418.84635500002</v>
      </c>
      <c r="BQ28" s="334">
        <f t="shared" si="71"/>
        <v>0</v>
      </c>
      <c r="BR28" s="334">
        <f t="shared" si="71"/>
        <v>0</v>
      </c>
      <c r="BS28" s="334">
        <f t="shared" si="71"/>
        <v>640.63535500000035</v>
      </c>
      <c r="BT28" s="334">
        <f t="shared" si="71"/>
        <v>148778.21100000001</v>
      </c>
      <c r="BU28" s="334">
        <f t="shared" si="71"/>
        <v>0</v>
      </c>
      <c r="BV28" s="334">
        <f t="shared" si="71"/>
        <v>169783</v>
      </c>
      <c r="BW28" s="334">
        <f t="shared" si="71"/>
        <v>0</v>
      </c>
      <c r="BX28" s="334">
        <f t="shared" si="71"/>
        <v>0</v>
      </c>
      <c r="BY28" s="334">
        <f t="shared" si="71"/>
        <v>19783</v>
      </c>
      <c r="BZ28" s="334">
        <f t="shared" si="71"/>
        <v>0</v>
      </c>
      <c r="CA28" s="334">
        <f t="shared" si="71"/>
        <v>150000</v>
      </c>
      <c r="CB28" s="334">
        <f t="shared" si="71"/>
        <v>0</v>
      </c>
      <c r="CC28" s="639">
        <f t="shared" si="49"/>
        <v>1</v>
      </c>
      <c r="CD28" s="334">
        <f t="shared" ref="CD28:CQ28" si="72">CD29</f>
        <v>0</v>
      </c>
      <c r="CE28" s="334">
        <f t="shared" si="72"/>
        <v>0</v>
      </c>
      <c r="CF28" s="334">
        <f t="shared" si="72"/>
        <v>0</v>
      </c>
      <c r="CG28" s="334">
        <f t="shared" si="72"/>
        <v>0</v>
      </c>
      <c r="CH28" s="334">
        <f t="shared" si="72"/>
        <v>0</v>
      </c>
      <c r="CI28" s="334">
        <f t="shared" si="72"/>
        <v>0</v>
      </c>
      <c r="CJ28" s="334">
        <f t="shared" si="72"/>
        <v>0</v>
      </c>
      <c r="CK28" s="334">
        <f t="shared" si="72"/>
        <v>0</v>
      </c>
      <c r="CL28" s="334">
        <f t="shared" si="72"/>
        <v>0</v>
      </c>
      <c r="CM28" s="334">
        <f t="shared" si="72"/>
        <v>0</v>
      </c>
      <c r="CN28" s="334">
        <f t="shared" si="72"/>
        <v>0</v>
      </c>
      <c r="CO28" s="334">
        <f t="shared" si="72"/>
        <v>0</v>
      </c>
      <c r="CP28" s="334">
        <f t="shared" si="72"/>
        <v>0</v>
      </c>
      <c r="CQ28" s="334">
        <f t="shared" si="72"/>
        <v>0</v>
      </c>
      <c r="CR28" s="345" t="e">
        <f>CD28/W28</f>
        <v>#DIV/0!</v>
      </c>
      <c r="CS28" s="334">
        <f>CS29</f>
        <v>0</v>
      </c>
      <c r="CT28" s="334">
        <f>CT29</f>
        <v>0</v>
      </c>
      <c r="CU28" s="334">
        <f>CU29</f>
        <v>0</v>
      </c>
      <c r="CV28" s="334">
        <f>CV29</f>
        <v>0</v>
      </c>
      <c r="CW28" s="350"/>
      <c r="CX28" s="350"/>
      <c r="CY28" s="350"/>
      <c r="CZ28" s="350"/>
      <c r="DA28" s="350"/>
      <c r="DB28" s="350"/>
      <c r="DC28" s="350"/>
      <c r="DD28" s="350"/>
      <c r="DE28" s="350"/>
      <c r="DF28" s="350"/>
      <c r="DG28" s="350"/>
      <c r="DH28" s="350"/>
      <c r="DI28" s="350"/>
      <c r="DJ28" s="350"/>
      <c r="DK28" s="309"/>
      <c r="DL28" s="347">
        <f t="shared" si="67"/>
        <v>1</v>
      </c>
      <c r="DR28" s="347"/>
      <c r="DW28" s="347" t="e">
        <f>#REF!-AK28</f>
        <v>#REF!</v>
      </c>
      <c r="EN28" s="347">
        <f t="shared" si="51"/>
        <v>0</v>
      </c>
    </row>
    <row r="29" spans="1:146" s="349" customFormat="1" ht="171" customHeight="1">
      <c r="A29" s="133"/>
      <c r="B29" s="50" t="s">
        <v>1366</v>
      </c>
      <c r="C29" s="133" t="s">
        <v>1345</v>
      </c>
      <c r="D29" s="133">
        <v>1</v>
      </c>
      <c r="E29" s="65">
        <v>2180000</v>
      </c>
      <c r="F29" s="356">
        <v>158490</v>
      </c>
      <c r="G29" s="356">
        <f>E29*0.9</f>
        <v>1962000</v>
      </c>
      <c r="H29" s="328">
        <f>I29+O29</f>
        <v>319201.84635500005</v>
      </c>
      <c r="I29" s="328">
        <f>SUM(J29:N29)</f>
        <v>149418.84635500002</v>
      </c>
      <c r="J29" s="328"/>
      <c r="K29" s="328"/>
      <c r="L29" s="328">
        <v>640.63535500000035</v>
      </c>
      <c r="M29" s="328">
        <v>148778.21100000001</v>
      </c>
      <c r="N29" s="328"/>
      <c r="O29" s="328">
        <f>SUM(P29:U29)</f>
        <v>169783</v>
      </c>
      <c r="P29" s="328"/>
      <c r="Q29" s="328"/>
      <c r="R29" s="1261">
        <v>19783</v>
      </c>
      <c r="S29" s="328"/>
      <c r="T29" s="65">
        <v>150000</v>
      </c>
      <c r="U29" s="328"/>
      <c r="V29" s="328">
        <f>W29+AC29</f>
        <v>0</v>
      </c>
      <c r="W29" s="328">
        <f>SUM(X29:AB29)</f>
        <v>0</v>
      </c>
      <c r="X29" s="328"/>
      <c r="Y29" s="328"/>
      <c r="Z29" s="328"/>
      <c r="AA29" s="328">
        <f>'BS3-NSTW 21'!P31</f>
        <v>0</v>
      </c>
      <c r="AB29" s="328"/>
      <c r="AC29" s="328">
        <f>SUM(AD29:AI29)</f>
        <v>0</v>
      </c>
      <c r="AD29" s="328"/>
      <c r="AE29" s="328"/>
      <c r="AF29" s="328"/>
      <c r="AG29" s="328"/>
      <c r="AH29" s="328">
        <f>'BS1-NSTW'!AD44</f>
        <v>0</v>
      </c>
      <c r="AI29" s="328"/>
      <c r="AJ29" s="569">
        <f t="shared" si="30"/>
        <v>0</v>
      </c>
      <c r="AK29" s="1142">
        <f>AL29+AR29</f>
        <v>319201.84635500005</v>
      </c>
      <c r="AL29" s="1142">
        <f>SUM(AM29:AQ29)</f>
        <v>149418.84635500002</v>
      </c>
      <c r="AM29" s="1142"/>
      <c r="AN29" s="1142"/>
      <c r="AO29" s="1142">
        <f>'7-XS 21'!AG16</f>
        <v>640.63535500000035</v>
      </c>
      <c r="AP29" s="1142">
        <f>'BS3-NSTW 21'!Q31</f>
        <v>148778.21100000001</v>
      </c>
      <c r="AQ29" s="1142"/>
      <c r="AR29" s="1142">
        <f>SUM(AS29:AX29)</f>
        <v>169783</v>
      </c>
      <c r="AS29" s="1142"/>
      <c r="AT29" s="1142"/>
      <c r="AU29" s="1142">
        <f>'PL2-XSKT'!BM315</f>
        <v>19783</v>
      </c>
      <c r="AV29" s="1142"/>
      <c r="AW29" s="1142">
        <f>'BS1-NSTW'!AF44</f>
        <v>150000</v>
      </c>
      <c r="AX29" s="1142"/>
      <c r="AY29" s="345">
        <f t="shared" si="32"/>
        <v>1</v>
      </c>
      <c r="AZ29" s="328">
        <f>BA29+BG29</f>
        <v>319201.84635500005</v>
      </c>
      <c r="BA29" s="328">
        <f>SUM(BB29:BF29)</f>
        <v>149418.84635500002</v>
      </c>
      <c r="BB29" s="328"/>
      <c r="BC29" s="328"/>
      <c r="BD29" s="328">
        <v>640.63535500000035</v>
      </c>
      <c r="BE29" s="328">
        <v>148778.21100000001</v>
      </c>
      <c r="BF29" s="328"/>
      <c r="BG29" s="328">
        <f>SUM(BH29:BM29)</f>
        <v>169783</v>
      </c>
      <c r="BH29" s="328"/>
      <c r="BI29" s="328"/>
      <c r="BJ29" s="1261">
        <v>19783</v>
      </c>
      <c r="BK29" s="328"/>
      <c r="BL29" s="65">
        <v>150000</v>
      </c>
      <c r="BM29" s="328"/>
      <c r="BN29" s="345" t="e">
        <f>AZ29/#REF!</f>
        <v>#REF!</v>
      </c>
      <c r="BO29" s="328">
        <f>BP29+BV29</f>
        <v>319201.84635500005</v>
      </c>
      <c r="BP29" s="328">
        <f>SUM(BQ29:BU29)</f>
        <v>149418.84635500002</v>
      </c>
      <c r="BQ29" s="328"/>
      <c r="BR29" s="328"/>
      <c r="BS29" s="328">
        <v>640.63535500000035</v>
      </c>
      <c r="BT29" s="328">
        <v>148778.21100000001</v>
      </c>
      <c r="BU29" s="328"/>
      <c r="BV29" s="328">
        <f>SUM(BW29:CB29)</f>
        <v>169783</v>
      </c>
      <c r="BW29" s="328"/>
      <c r="BX29" s="328"/>
      <c r="BY29" s="1261">
        <v>19783</v>
      </c>
      <c r="BZ29" s="328"/>
      <c r="CA29" s="65">
        <v>150000</v>
      </c>
      <c r="CB29" s="328"/>
      <c r="CC29" s="639">
        <f t="shared" si="49"/>
        <v>1</v>
      </c>
      <c r="CD29" s="328">
        <f>CE29+CK29</f>
        <v>0</v>
      </c>
      <c r="CE29" s="328">
        <f>SUM(CF29:CJ29)</f>
        <v>0</v>
      </c>
      <c r="CF29" s="328"/>
      <c r="CG29" s="328"/>
      <c r="CH29" s="328"/>
      <c r="CI29" s="328"/>
      <c r="CJ29" s="328"/>
      <c r="CK29" s="328">
        <f>SUM(CL29:CQ29)</f>
        <v>0</v>
      </c>
      <c r="CL29" s="328"/>
      <c r="CM29" s="328"/>
      <c r="CN29" s="328"/>
      <c r="CO29" s="328"/>
      <c r="CP29" s="328">
        <f>'BS1-NSTW'!BF44</f>
        <v>0</v>
      </c>
      <c r="CQ29" s="328"/>
      <c r="CR29" s="345" t="e">
        <f>CD29/W29</f>
        <v>#DIV/0!</v>
      </c>
      <c r="CS29" s="328"/>
      <c r="CT29" s="328"/>
      <c r="CU29" s="328"/>
      <c r="CV29" s="328"/>
      <c r="CW29" s="848" t="s">
        <v>1756</v>
      </c>
      <c r="CX29" s="328"/>
      <c r="CY29" s="849" t="s">
        <v>1757</v>
      </c>
      <c r="CZ29" s="328"/>
      <c r="DA29" s="328"/>
      <c r="DB29" s="328"/>
      <c r="DC29" s="328"/>
      <c r="DD29" s="328"/>
      <c r="DE29" s="328"/>
      <c r="DF29" s="328">
        <v>1</v>
      </c>
      <c r="DG29" s="328"/>
      <c r="DH29" s="328"/>
      <c r="DI29" s="328"/>
      <c r="DJ29" s="850" t="s">
        <v>1758</v>
      </c>
      <c r="DK29" s="448"/>
      <c r="DL29" s="347">
        <f t="shared" si="67"/>
        <v>0</v>
      </c>
      <c r="DR29" s="347"/>
      <c r="DW29" s="347" t="e">
        <f>#REF!-AK29</f>
        <v>#REF!</v>
      </c>
      <c r="EN29" s="347">
        <f t="shared" si="51"/>
        <v>0</v>
      </c>
    </row>
    <row r="30" spans="1:146" s="349" customFormat="1" ht="26.25" customHeight="1">
      <c r="A30" s="138"/>
      <c r="B30" s="348"/>
      <c r="C30" s="348"/>
      <c r="D30" s="138"/>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569"/>
      <c r="AK30" s="1625"/>
      <c r="AL30" s="1625"/>
      <c r="AM30" s="1625"/>
      <c r="AN30" s="1625"/>
      <c r="AO30" s="1625"/>
      <c r="AP30" s="1625"/>
      <c r="AQ30" s="1625"/>
      <c r="AR30" s="1625"/>
      <c r="AS30" s="1625"/>
      <c r="AT30" s="1625"/>
      <c r="AU30" s="1625"/>
      <c r="AV30" s="1625"/>
      <c r="AW30" s="1625"/>
      <c r="AX30" s="1625"/>
      <c r="AY30" s="345"/>
      <c r="AZ30" s="350"/>
      <c r="BA30" s="350"/>
      <c r="BB30" s="350"/>
      <c r="BC30" s="350"/>
      <c r="BD30" s="350"/>
      <c r="BE30" s="350"/>
      <c r="BF30" s="350"/>
      <c r="BG30" s="350"/>
      <c r="BH30" s="350"/>
      <c r="BI30" s="350"/>
      <c r="BJ30" s="350"/>
      <c r="BK30" s="350"/>
      <c r="BL30" s="350"/>
      <c r="BM30" s="350"/>
      <c r="BN30" s="345"/>
      <c r="BO30" s="350"/>
      <c r="BP30" s="350"/>
      <c r="BQ30" s="350"/>
      <c r="BR30" s="350"/>
      <c r="BS30" s="350"/>
      <c r="BT30" s="350"/>
      <c r="BU30" s="350"/>
      <c r="BV30" s="350"/>
      <c r="BW30" s="350"/>
      <c r="BX30" s="350"/>
      <c r="BY30" s="350"/>
      <c r="BZ30" s="350"/>
      <c r="CA30" s="350"/>
      <c r="CB30" s="350"/>
      <c r="CC30" s="639"/>
      <c r="CD30" s="350"/>
      <c r="CE30" s="350"/>
      <c r="CF30" s="350"/>
      <c r="CG30" s="350"/>
      <c r="CH30" s="350"/>
      <c r="CI30" s="350"/>
      <c r="CJ30" s="350"/>
      <c r="CK30" s="350"/>
      <c r="CL30" s="350"/>
      <c r="CM30" s="350"/>
      <c r="CN30" s="350"/>
      <c r="CO30" s="350"/>
      <c r="CP30" s="350"/>
      <c r="CQ30" s="350"/>
      <c r="CR30" s="345"/>
      <c r="CS30" s="350"/>
      <c r="CT30" s="350"/>
      <c r="CU30" s="350"/>
      <c r="CV30" s="350"/>
      <c r="CW30" s="350"/>
      <c r="CX30" s="350"/>
      <c r="CY30" s="350"/>
      <c r="CZ30" s="350"/>
      <c r="DA30" s="350"/>
      <c r="DB30" s="350"/>
      <c r="DC30" s="350"/>
      <c r="DD30" s="350"/>
      <c r="DE30" s="350"/>
      <c r="DF30" s="350"/>
      <c r="DG30" s="350"/>
      <c r="DH30" s="350"/>
      <c r="DI30" s="350"/>
      <c r="DJ30" s="350"/>
      <c r="DK30" s="309"/>
      <c r="DL30" s="347"/>
      <c r="DR30" s="347"/>
      <c r="DW30" s="347"/>
      <c r="EN30" s="347">
        <f t="shared" si="51"/>
        <v>0</v>
      </c>
    </row>
    <row r="31" spans="1:146" s="349" customFormat="1" ht="26.25" customHeight="1">
      <c r="A31" s="138" t="s">
        <v>13</v>
      </c>
      <c r="B31" s="348" t="s">
        <v>691</v>
      </c>
      <c r="C31" s="348"/>
      <c r="D31" s="138">
        <f t="shared" ref="D31:R31" si="73">D32+D35</f>
        <v>3</v>
      </c>
      <c r="E31" s="367">
        <f t="shared" si="73"/>
        <v>1020837</v>
      </c>
      <c r="F31" s="367">
        <f t="shared" si="73"/>
        <v>288252</v>
      </c>
      <c r="G31" s="367">
        <f t="shared" si="73"/>
        <v>531500</v>
      </c>
      <c r="H31" s="367">
        <f t="shared" si="73"/>
        <v>427408.29468799999</v>
      </c>
      <c r="I31" s="367">
        <f t="shared" si="73"/>
        <v>17074.294687999994</v>
      </c>
      <c r="J31" s="367">
        <f t="shared" si="73"/>
        <v>0</v>
      </c>
      <c r="K31" s="367">
        <f t="shared" si="73"/>
        <v>0</v>
      </c>
      <c r="L31" s="367">
        <f t="shared" si="73"/>
        <v>3939.2606880000003</v>
      </c>
      <c r="M31" s="367">
        <f t="shared" si="73"/>
        <v>0</v>
      </c>
      <c r="N31" s="367">
        <f t="shared" si="73"/>
        <v>13135.033999999992</v>
      </c>
      <c r="O31" s="367">
        <f t="shared" si="73"/>
        <v>410334</v>
      </c>
      <c r="P31" s="367">
        <f t="shared" si="73"/>
        <v>0</v>
      </c>
      <c r="Q31" s="367">
        <f t="shared" si="73"/>
        <v>0</v>
      </c>
      <c r="R31" s="367">
        <f t="shared" si="73"/>
        <v>31378</v>
      </c>
      <c r="S31" s="367">
        <f t="shared" ref="S31:T31" si="74">S32+S35</f>
        <v>18656</v>
      </c>
      <c r="T31" s="367">
        <f t="shared" si="74"/>
        <v>0</v>
      </c>
      <c r="U31" s="367">
        <f t="shared" ref="U31:AF31" si="75">U32+U35</f>
        <v>360300</v>
      </c>
      <c r="V31" s="367">
        <f t="shared" si="75"/>
        <v>49272.694000000003</v>
      </c>
      <c r="W31" s="367">
        <f t="shared" si="75"/>
        <v>0</v>
      </c>
      <c r="X31" s="367">
        <f t="shared" si="75"/>
        <v>0</v>
      </c>
      <c r="Y31" s="367">
        <f t="shared" si="75"/>
        <v>0</v>
      </c>
      <c r="Z31" s="367">
        <f t="shared" si="75"/>
        <v>0</v>
      </c>
      <c r="AA31" s="367">
        <f t="shared" si="75"/>
        <v>0</v>
      </c>
      <c r="AB31" s="367">
        <f t="shared" si="75"/>
        <v>0</v>
      </c>
      <c r="AC31" s="367">
        <f t="shared" si="75"/>
        <v>49272.694000000003</v>
      </c>
      <c r="AD31" s="367">
        <f t="shared" si="75"/>
        <v>0</v>
      </c>
      <c r="AE31" s="367">
        <f t="shared" si="75"/>
        <v>0</v>
      </c>
      <c r="AF31" s="367">
        <f t="shared" si="75"/>
        <v>3698.1320000000001</v>
      </c>
      <c r="AG31" s="367"/>
      <c r="AH31" s="367">
        <f>AH32+AH35</f>
        <v>0</v>
      </c>
      <c r="AI31" s="367">
        <f>AI32+AI35</f>
        <v>45574.562000000005</v>
      </c>
      <c r="AJ31" s="569">
        <f t="shared" si="30"/>
        <v>0.11528249360712137</v>
      </c>
      <c r="AK31" s="1627">
        <f t="shared" ref="AK31:AU31" si="76">AK32+AK35</f>
        <v>232983.70330999998</v>
      </c>
      <c r="AL31" s="1627">
        <f t="shared" si="76"/>
        <v>10556.492671</v>
      </c>
      <c r="AM31" s="1627">
        <f t="shared" si="76"/>
        <v>0</v>
      </c>
      <c r="AN31" s="1627">
        <f t="shared" si="76"/>
        <v>0</v>
      </c>
      <c r="AO31" s="1627">
        <f t="shared" si="76"/>
        <v>3921.4586709999994</v>
      </c>
      <c r="AP31" s="1627">
        <f t="shared" si="76"/>
        <v>0</v>
      </c>
      <c r="AQ31" s="1627">
        <f t="shared" si="76"/>
        <v>6635.0339999999997</v>
      </c>
      <c r="AR31" s="1627">
        <f t="shared" si="76"/>
        <v>222427.21063899997</v>
      </c>
      <c r="AS31" s="1627">
        <f t="shared" si="76"/>
        <v>0</v>
      </c>
      <c r="AT31" s="1627">
        <f t="shared" si="76"/>
        <v>0</v>
      </c>
      <c r="AU31" s="1627">
        <f t="shared" si="76"/>
        <v>16914.626319999999</v>
      </c>
      <c r="AV31" s="1627">
        <f t="shared" ref="AV31" si="77">AV32+AV35</f>
        <v>14942.649128000001</v>
      </c>
      <c r="AW31" s="1627">
        <f>AW32+AW35</f>
        <v>0</v>
      </c>
      <c r="AX31" s="1627">
        <f>AX32+AX35</f>
        <v>190569.935191</v>
      </c>
      <c r="AY31" s="346">
        <f t="shared" si="32"/>
        <v>0.54510805289839703</v>
      </c>
      <c r="AZ31" s="367">
        <f t="shared" ref="AZ31:BM31" si="78">AZ32+AZ35</f>
        <v>295108.29468799999</v>
      </c>
      <c r="BA31" s="367">
        <f t="shared" si="78"/>
        <v>17074.294687999994</v>
      </c>
      <c r="BB31" s="367">
        <f t="shared" si="78"/>
        <v>0</v>
      </c>
      <c r="BC31" s="367">
        <f t="shared" si="78"/>
        <v>0</v>
      </c>
      <c r="BD31" s="367">
        <f t="shared" si="78"/>
        <v>3939.2606880000003</v>
      </c>
      <c r="BE31" s="367">
        <f t="shared" si="78"/>
        <v>0</v>
      </c>
      <c r="BF31" s="367">
        <f t="shared" si="78"/>
        <v>13135.033999999992</v>
      </c>
      <c r="BG31" s="367">
        <f t="shared" si="78"/>
        <v>278034</v>
      </c>
      <c r="BH31" s="367">
        <f t="shared" si="78"/>
        <v>0</v>
      </c>
      <c r="BI31" s="367">
        <f t="shared" si="78"/>
        <v>0</v>
      </c>
      <c r="BJ31" s="367">
        <f t="shared" si="78"/>
        <v>31378</v>
      </c>
      <c r="BK31" s="367">
        <f t="shared" si="78"/>
        <v>18656</v>
      </c>
      <c r="BL31" s="367">
        <f t="shared" si="78"/>
        <v>0</v>
      </c>
      <c r="BM31" s="367">
        <f t="shared" si="78"/>
        <v>228000</v>
      </c>
      <c r="BN31" s="345" t="e">
        <f>AZ31/#REF!</f>
        <v>#REF!</v>
      </c>
      <c r="BO31" s="367">
        <f t="shared" ref="BO31:CB31" si="79">BO32+BO35</f>
        <v>286271.49250499997</v>
      </c>
      <c r="BP31" s="367">
        <f t="shared" si="79"/>
        <v>10556.492504999998</v>
      </c>
      <c r="BQ31" s="367">
        <f t="shared" si="79"/>
        <v>0</v>
      </c>
      <c r="BR31" s="367">
        <f t="shared" si="79"/>
        <v>0</v>
      </c>
      <c r="BS31" s="367">
        <f t="shared" si="79"/>
        <v>3921.4585049999996</v>
      </c>
      <c r="BT31" s="367">
        <f t="shared" si="79"/>
        <v>0</v>
      </c>
      <c r="BU31" s="367">
        <f t="shared" si="79"/>
        <v>6635.0339999999997</v>
      </c>
      <c r="BV31" s="367">
        <f t="shared" si="79"/>
        <v>275715</v>
      </c>
      <c r="BW31" s="367">
        <f t="shared" si="79"/>
        <v>0</v>
      </c>
      <c r="BX31" s="367">
        <f t="shared" si="79"/>
        <v>0</v>
      </c>
      <c r="BY31" s="367">
        <f t="shared" si="79"/>
        <v>29059</v>
      </c>
      <c r="BZ31" s="367">
        <f t="shared" si="79"/>
        <v>18656</v>
      </c>
      <c r="CA31" s="367">
        <f t="shared" si="79"/>
        <v>0</v>
      </c>
      <c r="CB31" s="367">
        <f t="shared" si="79"/>
        <v>228000</v>
      </c>
      <c r="CC31" s="639">
        <f t="shared" si="49"/>
        <v>0.66978459721745165</v>
      </c>
      <c r="CD31" s="367">
        <f t="shared" ref="CD31:CN31" si="80">CD32+CD35</f>
        <v>0</v>
      </c>
      <c r="CE31" s="367">
        <f t="shared" si="80"/>
        <v>0</v>
      </c>
      <c r="CF31" s="367">
        <f t="shared" si="80"/>
        <v>0</v>
      </c>
      <c r="CG31" s="367">
        <f t="shared" si="80"/>
        <v>0</v>
      </c>
      <c r="CH31" s="367">
        <f t="shared" si="80"/>
        <v>0</v>
      </c>
      <c r="CI31" s="367">
        <f t="shared" si="80"/>
        <v>0</v>
      </c>
      <c r="CJ31" s="367">
        <f t="shared" si="80"/>
        <v>0</v>
      </c>
      <c r="CK31" s="367">
        <f t="shared" si="80"/>
        <v>0</v>
      </c>
      <c r="CL31" s="367">
        <f t="shared" si="80"/>
        <v>0</v>
      </c>
      <c r="CM31" s="367">
        <f t="shared" si="80"/>
        <v>0</v>
      </c>
      <c r="CN31" s="367">
        <f t="shared" si="80"/>
        <v>0</v>
      </c>
      <c r="CO31" s="367"/>
      <c r="CP31" s="367">
        <f>CP32+CP35</f>
        <v>0</v>
      </c>
      <c r="CQ31" s="367">
        <f>CQ32+CQ35</f>
        <v>0</v>
      </c>
      <c r="CR31" s="345" t="e">
        <f t="shared" ref="CR31:CR36" si="81">CD31/W31</f>
        <v>#DIV/0!</v>
      </c>
      <c r="CS31" s="350"/>
      <c r="CT31" s="350"/>
      <c r="CU31" s="350"/>
      <c r="CV31" s="350"/>
      <c r="CW31" s="350"/>
      <c r="CX31" s="350"/>
      <c r="CY31" s="350"/>
      <c r="CZ31" s="350"/>
      <c r="DA31" s="350"/>
      <c r="DB31" s="350"/>
      <c r="DC31" s="350"/>
      <c r="DD31" s="350"/>
      <c r="DE31" s="350"/>
      <c r="DF31" s="350"/>
      <c r="DG31" s="350"/>
      <c r="DH31" s="350"/>
      <c r="DI31" s="350"/>
      <c r="DJ31" s="350"/>
      <c r="DK31" s="309"/>
      <c r="DL31" s="347">
        <f t="shared" si="67"/>
        <v>1</v>
      </c>
      <c r="DR31" s="347"/>
      <c r="DW31" s="347" t="e">
        <f>#REF!-AK31</f>
        <v>#REF!</v>
      </c>
      <c r="EN31" s="347">
        <f t="shared" si="51"/>
        <v>194424.59137800001</v>
      </c>
      <c r="EP31" s="1494">
        <f>(L31+R31+S31)-(AO31+AU31+AV31)</f>
        <v>18194.526569000001</v>
      </c>
    </row>
    <row r="32" spans="1:146" s="349" customFormat="1" ht="47.45" customHeight="1">
      <c r="A32" s="138" t="s">
        <v>89</v>
      </c>
      <c r="B32" s="41" t="s">
        <v>889</v>
      </c>
      <c r="C32" s="348"/>
      <c r="D32" s="138">
        <f t="shared" ref="D32:R32" si="82">D33+D34</f>
        <v>2</v>
      </c>
      <c r="E32" s="367">
        <f t="shared" si="82"/>
        <v>997856</v>
      </c>
      <c r="F32" s="367">
        <f t="shared" si="82"/>
        <v>288252</v>
      </c>
      <c r="G32" s="367">
        <f t="shared" si="82"/>
        <v>517700</v>
      </c>
      <c r="H32" s="367">
        <f t="shared" si="82"/>
        <v>424408.29468799999</v>
      </c>
      <c r="I32" s="367">
        <f t="shared" si="82"/>
        <v>17074.294687999994</v>
      </c>
      <c r="J32" s="367">
        <f t="shared" si="82"/>
        <v>0</v>
      </c>
      <c r="K32" s="367">
        <f t="shared" si="82"/>
        <v>0</v>
      </c>
      <c r="L32" s="367">
        <f t="shared" si="82"/>
        <v>3939.2606880000003</v>
      </c>
      <c r="M32" s="367">
        <f t="shared" si="82"/>
        <v>0</v>
      </c>
      <c r="N32" s="367">
        <f t="shared" si="82"/>
        <v>13135.033999999992</v>
      </c>
      <c r="O32" s="367">
        <f t="shared" si="82"/>
        <v>407334</v>
      </c>
      <c r="P32" s="367">
        <f t="shared" si="82"/>
        <v>0</v>
      </c>
      <c r="Q32" s="367">
        <f t="shared" si="82"/>
        <v>0</v>
      </c>
      <c r="R32" s="367">
        <f t="shared" si="82"/>
        <v>28378</v>
      </c>
      <c r="S32" s="367">
        <f t="shared" ref="S32:T32" si="83">S33+S34</f>
        <v>18656</v>
      </c>
      <c r="T32" s="367">
        <f t="shared" si="83"/>
        <v>0</v>
      </c>
      <c r="U32" s="367">
        <f t="shared" ref="U32:AF32" si="84">U33+U34</f>
        <v>360300</v>
      </c>
      <c r="V32" s="367">
        <f t="shared" si="84"/>
        <v>48890.694000000003</v>
      </c>
      <c r="W32" s="367">
        <f t="shared" si="84"/>
        <v>0</v>
      </c>
      <c r="X32" s="367">
        <f t="shared" si="84"/>
        <v>0</v>
      </c>
      <c r="Y32" s="367">
        <f t="shared" si="84"/>
        <v>0</v>
      </c>
      <c r="Z32" s="367">
        <f t="shared" si="84"/>
        <v>0</v>
      </c>
      <c r="AA32" s="367">
        <f t="shared" si="84"/>
        <v>0</v>
      </c>
      <c r="AB32" s="367">
        <f t="shared" si="84"/>
        <v>0</v>
      </c>
      <c r="AC32" s="367">
        <f t="shared" si="84"/>
        <v>48890.694000000003</v>
      </c>
      <c r="AD32" s="367">
        <f t="shared" si="84"/>
        <v>0</v>
      </c>
      <c r="AE32" s="367">
        <f t="shared" si="84"/>
        <v>0</v>
      </c>
      <c r="AF32" s="367">
        <f t="shared" si="84"/>
        <v>3316.1320000000001</v>
      </c>
      <c r="AG32" s="367"/>
      <c r="AH32" s="367">
        <f>AH33+AH34</f>
        <v>0</v>
      </c>
      <c r="AI32" s="367">
        <f>AI33+AI34</f>
        <v>45574.562000000005</v>
      </c>
      <c r="AJ32" s="569">
        <f t="shared" si="30"/>
        <v>0.11519731025978548</v>
      </c>
      <c r="AK32" s="1627">
        <f t="shared" ref="AK32:AU32" si="85">AK33+AK34</f>
        <v>232307.65630999999</v>
      </c>
      <c r="AL32" s="1627">
        <f t="shared" si="85"/>
        <v>10556.492671</v>
      </c>
      <c r="AM32" s="1627">
        <f t="shared" si="85"/>
        <v>0</v>
      </c>
      <c r="AN32" s="1627">
        <f t="shared" si="85"/>
        <v>0</v>
      </c>
      <c r="AO32" s="1627">
        <f t="shared" si="85"/>
        <v>3921.4586709999994</v>
      </c>
      <c r="AP32" s="1627">
        <f t="shared" si="85"/>
        <v>0</v>
      </c>
      <c r="AQ32" s="1627">
        <f t="shared" si="85"/>
        <v>6635.0339999999997</v>
      </c>
      <c r="AR32" s="1627">
        <f t="shared" si="85"/>
        <v>221751.16363899998</v>
      </c>
      <c r="AS32" s="1627">
        <f t="shared" si="85"/>
        <v>0</v>
      </c>
      <c r="AT32" s="1627">
        <f t="shared" si="85"/>
        <v>0</v>
      </c>
      <c r="AU32" s="1627">
        <f t="shared" si="85"/>
        <v>16238.579320000001</v>
      </c>
      <c r="AV32" s="1627">
        <f t="shared" ref="AV32" si="86">AV33+AV34</f>
        <v>14942.649128000001</v>
      </c>
      <c r="AW32" s="1627">
        <f>AW33+AW34</f>
        <v>0</v>
      </c>
      <c r="AX32" s="1627">
        <f>AX33+AX34</f>
        <v>190569.935191</v>
      </c>
      <c r="AY32" s="346">
        <f t="shared" si="32"/>
        <v>0.54736832248007528</v>
      </c>
      <c r="AZ32" s="367">
        <f t="shared" ref="AZ32:BM32" si="87">AZ33+AZ34</f>
        <v>292108.29468799999</v>
      </c>
      <c r="BA32" s="367">
        <f t="shared" si="87"/>
        <v>17074.294687999994</v>
      </c>
      <c r="BB32" s="367">
        <f t="shared" si="87"/>
        <v>0</v>
      </c>
      <c r="BC32" s="367">
        <f t="shared" si="87"/>
        <v>0</v>
      </c>
      <c r="BD32" s="367">
        <f t="shared" si="87"/>
        <v>3939.2606880000003</v>
      </c>
      <c r="BE32" s="367">
        <f t="shared" si="87"/>
        <v>0</v>
      </c>
      <c r="BF32" s="367">
        <f t="shared" si="87"/>
        <v>13135.033999999992</v>
      </c>
      <c r="BG32" s="367">
        <f t="shared" si="87"/>
        <v>275034</v>
      </c>
      <c r="BH32" s="367">
        <f t="shared" si="87"/>
        <v>0</v>
      </c>
      <c r="BI32" s="367">
        <f t="shared" si="87"/>
        <v>0</v>
      </c>
      <c r="BJ32" s="367">
        <f t="shared" si="87"/>
        <v>28378</v>
      </c>
      <c r="BK32" s="367">
        <f t="shared" si="87"/>
        <v>18656</v>
      </c>
      <c r="BL32" s="367">
        <f t="shared" si="87"/>
        <v>0</v>
      </c>
      <c r="BM32" s="367">
        <f t="shared" si="87"/>
        <v>228000</v>
      </c>
      <c r="BN32" s="345" t="e">
        <f>AZ32/#REF!</f>
        <v>#REF!</v>
      </c>
      <c r="BO32" s="367">
        <f t="shared" ref="BO32:CB32" si="88">BO33+BO34</f>
        <v>285590.49250499997</v>
      </c>
      <c r="BP32" s="367">
        <f t="shared" si="88"/>
        <v>10556.492504999998</v>
      </c>
      <c r="BQ32" s="367">
        <f t="shared" si="88"/>
        <v>0</v>
      </c>
      <c r="BR32" s="367">
        <f t="shared" si="88"/>
        <v>0</v>
      </c>
      <c r="BS32" s="367">
        <f t="shared" si="88"/>
        <v>3921.4585049999996</v>
      </c>
      <c r="BT32" s="367">
        <f t="shared" si="88"/>
        <v>0</v>
      </c>
      <c r="BU32" s="367">
        <f t="shared" si="88"/>
        <v>6635.0339999999997</v>
      </c>
      <c r="BV32" s="367">
        <f t="shared" si="88"/>
        <v>275034</v>
      </c>
      <c r="BW32" s="367">
        <f t="shared" si="88"/>
        <v>0</v>
      </c>
      <c r="BX32" s="367">
        <f t="shared" si="88"/>
        <v>0</v>
      </c>
      <c r="BY32" s="367">
        <f t="shared" si="88"/>
        <v>28378</v>
      </c>
      <c r="BZ32" s="367">
        <f t="shared" si="88"/>
        <v>18656</v>
      </c>
      <c r="CA32" s="367">
        <f t="shared" si="88"/>
        <v>0</v>
      </c>
      <c r="CB32" s="367">
        <f t="shared" si="88"/>
        <v>228000</v>
      </c>
      <c r="CC32" s="639">
        <f t="shared" si="49"/>
        <v>0.67291449314144369</v>
      </c>
      <c r="CD32" s="367">
        <f t="shared" ref="CD32:CN32" si="89">CD33+CD34</f>
        <v>0</v>
      </c>
      <c r="CE32" s="367">
        <f t="shared" si="89"/>
        <v>0</v>
      </c>
      <c r="CF32" s="367">
        <f t="shared" si="89"/>
        <v>0</v>
      </c>
      <c r="CG32" s="367">
        <f t="shared" si="89"/>
        <v>0</v>
      </c>
      <c r="CH32" s="367">
        <f t="shared" si="89"/>
        <v>0</v>
      </c>
      <c r="CI32" s="367">
        <f t="shared" si="89"/>
        <v>0</v>
      </c>
      <c r="CJ32" s="367">
        <f t="shared" si="89"/>
        <v>0</v>
      </c>
      <c r="CK32" s="367">
        <f t="shared" si="89"/>
        <v>0</v>
      </c>
      <c r="CL32" s="367">
        <f t="shared" si="89"/>
        <v>0</v>
      </c>
      <c r="CM32" s="367">
        <f t="shared" si="89"/>
        <v>0</v>
      </c>
      <c r="CN32" s="367">
        <f t="shared" si="89"/>
        <v>0</v>
      </c>
      <c r="CO32" s="367"/>
      <c r="CP32" s="367">
        <f>CP33+CP34</f>
        <v>0</v>
      </c>
      <c r="CQ32" s="367">
        <f>CQ33+CQ34</f>
        <v>0</v>
      </c>
      <c r="CR32" s="345" t="e">
        <f t="shared" si="81"/>
        <v>#DIV/0!</v>
      </c>
      <c r="CS32" s="350"/>
      <c r="CT32" s="350"/>
      <c r="CU32" s="350"/>
      <c r="CV32" s="350"/>
      <c r="CW32" s="350"/>
      <c r="CX32" s="350"/>
      <c r="CY32" s="350"/>
      <c r="CZ32" s="350"/>
      <c r="DA32" s="350"/>
      <c r="DB32" s="350"/>
      <c r="DC32" s="350"/>
      <c r="DD32" s="350"/>
      <c r="DE32" s="350"/>
      <c r="DF32" s="350"/>
      <c r="DG32" s="350"/>
      <c r="DH32" s="350"/>
      <c r="DI32" s="350"/>
      <c r="DJ32" s="350"/>
      <c r="DK32" s="309"/>
      <c r="DL32" s="347">
        <f t="shared" si="67"/>
        <v>1</v>
      </c>
      <c r="DR32" s="347"/>
      <c r="DW32" s="347" t="e">
        <f>#REF!-AK32</f>
        <v>#REF!</v>
      </c>
      <c r="EN32" s="347">
        <f t="shared" si="51"/>
        <v>192100.638378</v>
      </c>
    </row>
    <row r="33" spans="1:144" s="349" customFormat="1" ht="63" customHeight="1">
      <c r="A33" s="133"/>
      <c r="B33" s="45" t="s">
        <v>690</v>
      </c>
      <c r="C33" s="133" t="s">
        <v>1347</v>
      </c>
      <c r="D33" s="133">
        <v>1</v>
      </c>
      <c r="E33" s="356">
        <v>333556</v>
      </c>
      <c r="F33" s="356">
        <v>109852</v>
      </c>
      <c r="G33" s="356">
        <v>182700</v>
      </c>
      <c r="H33" s="328">
        <f>I33+O33</f>
        <v>128571.903183</v>
      </c>
      <c r="I33" s="328">
        <f>SUM(J33:N33)</f>
        <v>8193.9031830000004</v>
      </c>
      <c r="J33" s="328"/>
      <c r="K33" s="328"/>
      <c r="L33" s="328">
        <v>1558.8691830000007</v>
      </c>
      <c r="M33" s="328"/>
      <c r="N33" s="328">
        <v>6635.0339999999997</v>
      </c>
      <c r="O33" s="328">
        <f>SUM(P33:U33)</f>
        <v>120378</v>
      </c>
      <c r="P33" s="328"/>
      <c r="Q33" s="328"/>
      <c r="R33" s="356">
        <v>28378</v>
      </c>
      <c r="S33" s="356"/>
      <c r="T33" s="65"/>
      <c r="U33" s="328">
        <v>92000</v>
      </c>
      <c r="V33" s="328">
        <f>W33+AC33</f>
        <v>19957.458000000002</v>
      </c>
      <c r="W33" s="328">
        <f>SUM(X33:AB33)</f>
        <v>0</v>
      </c>
      <c r="X33" s="328"/>
      <c r="Y33" s="328"/>
      <c r="Z33" s="328"/>
      <c r="AA33" s="328"/>
      <c r="AB33" s="328">
        <f>'BS4-ODA 21'!AP28</f>
        <v>0</v>
      </c>
      <c r="AC33" s="328">
        <f>SUM(AD33:AI33)</f>
        <v>19957.458000000002</v>
      </c>
      <c r="AD33" s="328"/>
      <c r="AE33" s="328"/>
      <c r="AF33" s="328">
        <f>'PL2-XSKT'!BK390</f>
        <v>3316.1320000000001</v>
      </c>
      <c r="AG33" s="328"/>
      <c r="AH33" s="328"/>
      <c r="AI33" s="328">
        <f>'BS2-ODA'!AP28</f>
        <v>16641.326000000001</v>
      </c>
      <c r="AJ33" s="569">
        <f t="shared" si="30"/>
        <v>0.15522410033546746</v>
      </c>
      <c r="AK33" s="1142">
        <f>AL33+AR33</f>
        <v>81894.865076999995</v>
      </c>
      <c r="AL33" s="1142">
        <f>SUM(AM33:AQ33)</f>
        <v>8176.1011659999995</v>
      </c>
      <c r="AM33" s="1142"/>
      <c r="AN33" s="1142"/>
      <c r="AO33" s="1142">
        <f>'7-XS 21'!AG247</f>
        <v>1541.067166</v>
      </c>
      <c r="AP33" s="1142"/>
      <c r="AQ33" s="1142">
        <f>'BS4-ODA 21'!AQ28</f>
        <v>6635.0339999999997</v>
      </c>
      <c r="AR33" s="1142">
        <f>SUM(AS33:AX33)</f>
        <v>73718.763911000002</v>
      </c>
      <c r="AS33" s="1142"/>
      <c r="AT33" s="1142"/>
      <c r="AU33" s="1142">
        <f>'PL2-XSKT'!BM390</f>
        <v>16238.579320000001</v>
      </c>
      <c r="AV33" s="1142"/>
      <c r="AW33" s="1142"/>
      <c r="AX33" s="1142">
        <f>'BS2-ODA'!AQ28</f>
        <v>57480.184590999997</v>
      </c>
      <c r="AY33" s="345">
        <f t="shared" si="32"/>
        <v>0.63695771042944538</v>
      </c>
      <c r="AZ33" s="328">
        <f>BA33+BG33</f>
        <v>103571.903183</v>
      </c>
      <c r="BA33" s="328">
        <f>SUM(BB33:BF33)</f>
        <v>8193.9031830000004</v>
      </c>
      <c r="BB33" s="328"/>
      <c r="BC33" s="328"/>
      <c r="BD33" s="328">
        <v>1558.8691830000007</v>
      </c>
      <c r="BE33" s="328"/>
      <c r="BF33" s="328">
        <v>6635.0339999999997</v>
      </c>
      <c r="BG33" s="328">
        <f>SUM(BH33:BM33)</f>
        <v>95378</v>
      </c>
      <c r="BH33" s="328"/>
      <c r="BI33" s="328"/>
      <c r="BJ33" s="356">
        <v>28378</v>
      </c>
      <c r="BK33" s="356"/>
      <c r="BL33" s="65"/>
      <c r="BM33" s="919">
        <f>92000-25000</f>
        <v>67000</v>
      </c>
      <c r="BN33" s="345" t="e">
        <f>AZ33/#REF!</f>
        <v>#REF!</v>
      </c>
      <c r="BO33" s="328">
        <f>BP33+BV33</f>
        <v>103554.101</v>
      </c>
      <c r="BP33" s="328">
        <f>SUM(BQ33:BU33)</f>
        <v>8176.1009999999997</v>
      </c>
      <c r="BQ33" s="328"/>
      <c r="BR33" s="328"/>
      <c r="BS33" s="328">
        <v>1541.067</v>
      </c>
      <c r="BT33" s="328"/>
      <c r="BU33" s="328">
        <v>6635.0339999999997</v>
      </c>
      <c r="BV33" s="328">
        <f>SUM(BW33:CB33)</f>
        <v>95378</v>
      </c>
      <c r="BW33" s="328"/>
      <c r="BX33" s="328"/>
      <c r="BY33" s="356">
        <v>28378</v>
      </c>
      <c r="BZ33" s="356"/>
      <c r="CA33" s="65"/>
      <c r="CB33" s="919">
        <f>92000-25000</f>
        <v>67000</v>
      </c>
      <c r="CC33" s="639">
        <f t="shared" si="49"/>
        <v>0.8054178124174497</v>
      </c>
      <c r="CD33" s="328">
        <f>CE33+CK33</f>
        <v>0</v>
      </c>
      <c r="CE33" s="328">
        <f>SUM(CF33:CJ33)</f>
        <v>0</v>
      </c>
      <c r="CF33" s="328"/>
      <c r="CG33" s="328"/>
      <c r="CH33" s="328"/>
      <c r="CI33" s="328"/>
      <c r="CJ33" s="328"/>
      <c r="CK33" s="328">
        <f>SUM(CL33:CQ33)</f>
        <v>0</v>
      </c>
      <c r="CL33" s="328"/>
      <c r="CM33" s="328"/>
      <c r="CN33" s="328">
        <f>'PL2-XSKT'!CK390</f>
        <v>0</v>
      </c>
      <c r="CO33" s="328"/>
      <c r="CP33" s="328"/>
      <c r="CQ33" s="328">
        <f>'BS2-ODA'!BR28</f>
        <v>0</v>
      </c>
      <c r="CR33" s="345" t="e">
        <f t="shared" si="81"/>
        <v>#DIV/0!</v>
      </c>
      <c r="CS33" s="328"/>
      <c r="CT33" s="328"/>
      <c r="CU33" s="328"/>
      <c r="CV33" s="328"/>
      <c r="CW33" s="328" t="s">
        <v>1773</v>
      </c>
      <c r="CX33" s="328"/>
      <c r="CY33" s="328"/>
      <c r="CZ33" s="328"/>
      <c r="DA33" s="328"/>
      <c r="DB33" s="328"/>
      <c r="DC33" s="328"/>
      <c r="DD33" s="328">
        <v>1</v>
      </c>
      <c r="DE33" s="328"/>
      <c r="DF33" s="328"/>
      <c r="DG33" s="328"/>
      <c r="DH33" s="328"/>
      <c r="DI33" s="328"/>
      <c r="DJ33" s="328"/>
      <c r="DK33" s="448"/>
      <c r="DL33" s="347">
        <f t="shared" si="67"/>
        <v>0</v>
      </c>
      <c r="DR33" s="347"/>
      <c r="DW33" s="347" t="e">
        <f>#REF!-AK33</f>
        <v>#REF!</v>
      </c>
      <c r="EN33" s="347">
        <f t="shared" si="51"/>
        <v>46677.038106000007</v>
      </c>
    </row>
    <row r="34" spans="1:144" s="349" customFormat="1" ht="185.1" customHeight="1">
      <c r="A34" s="133"/>
      <c r="B34" s="478" t="s">
        <v>824</v>
      </c>
      <c r="C34" s="133" t="s">
        <v>1347</v>
      </c>
      <c r="D34" s="133">
        <v>1</v>
      </c>
      <c r="E34" s="356">
        <v>664300</v>
      </c>
      <c r="F34" s="479">
        <f>63400+115000</f>
        <v>178400</v>
      </c>
      <c r="G34" s="511">
        <v>335000</v>
      </c>
      <c r="H34" s="328">
        <f>I34+O34</f>
        <v>295836.39150500001</v>
      </c>
      <c r="I34" s="328">
        <f>SUM(J34:N34)</f>
        <v>8880.3915049999923</v>
      </c>
      <c r="J34" s="328"/>
      <c r="K34" s="328"/>
      <c r="L34" s="328">
        <v>2380.3915049999996</v>
      </c>
      <c r="M34" s="328"/>
      <c r="N34" s="328">
        <v>6499.9999999999927</v>
      </c>
      <c r="O34" s="328">
        <f>SUM(P34:U34)</f>
        <v>286956</v>
      </c>
      <c r="P34" s="328"/>
      <c r="Q34" s="328"/>
      <c r="R34" s="356"/>
      <c r="S34" s="99">
        <f>6500+12156</f>
        <v>18656</v>
      </c>
      <c r="T34" s="65"/>
      <c r="U34" s="479">
        <f>220000+48300</f>
        <v>268300</v>
      </c>
      <c r="V34" s="328">
        <f>W34+AC34</f>
        <v>28933.236000000001</v>
      </c>
      <c r="W34" s="328">
        <f>SUM(X34:AB34)</f>
        <v>0</v>
      </c>
      <c r="X34" s="328"/>
      <c r="Y34" s="328"/>
      <c r="Z34" s="328"/>
      <c r="AA34" s="328"/>
      <c r="AB34" s="328">
        <f>'BS4-ODA 21'!AP24</f>
        <v>0</v>
      </c>
      <c r="AC34" s="328">
        <f>SUM(AD34:AI34)</f>
        <v>28933.236000000001</v>
      </c>
      <c r="AD34" s="328"/>
      <c r="AE34" s="328"/>
      <c r="AF34" s="328"/>
      <c r="AG34" s="328"/>
      <c r="AH34" s="328"/>
      <c r="AI34" s="328">
        <f>'BS2-ODA'!AP24</f>
        <v>28933.236000000001</v>
      </c>
      <c r="AJ34" s="569">
        <f t="shared" si="30"/>
        <v>9.7801476866347575E-2</v>
      </c>
      <c r="AK34" s="1142">
        <f>AL34+AR34</f>
        <v>150412.791233</v>
      </c>
      <c r="AL34" s="1142">
        <f>SUM(AM34:AQ34)</f>
        <v>2380.3915049999996</v>
      </c>
      <c r="AM34" s="1142"/>
      <c r="AN34" s="1142"/>
      <c r="AO34" s="1142">
        <f>'7-XS 21'!AG241</f>
        <v>2380.3915049999996</v>
      </c>
      <c r="AP34" s="1142"/>
      <c r="AQ34" s="1142">
        <f>'BS4-ODA 21'!AQ24</f>
        <v>0</v>
      </c>
      <c r="AR34" s="1142">
        <f>SUM(AS34:AX34)</f>
        <v>148032.39972799999</v>
      </c>
      <c r="AS34" s="1142"/>
      <c r="AT34" s="1142"/>
      <c r="AU34" s="1142"/>
      <c r="AV34" s="1142">
        <f>'4.TT XS'!V84</f>
        <v>14942.649128000001</v>
      </c>
      <c r="AW34" s="1142"/>
      <c r="AX34" s="1142">
        <f>'BS2-ODA'!AQ24</f>
        <v>133089.7506</v>
      </c>
      <c r="AY34" s="345">
        <f t="shared" si="32"/>
        <v>0.50843234825779648</v>
      </c>
      <c r="AZ34" s="328">
        <f>BA34+BG34</f>
        <v>188536.39150500001</v>
      </c>
      <c r="BA34" s="328">
        <f>SUM(BB34:BF34)</f>
        <v>8880.3915049999923</v>
      </c>
      <c r="BB34" s="328"/>
      <c r="BC34" s="328"/>
      <c r="BD34" s="328">
        <v>2380.3915049999996</v>
      </c>
      <c r="BE34" s="328"/>
      <c r="BF34" s="328">
        <v>6499.9999999999927</v>
      </c>
      <c r="BG34" s="328">
        <f>SUM(BH34:BM34)</f>
        <v>179656</v>
      </c>
      <c r="BH34" s="328"/>
      <c r="BI34" s="328"/>
      <c r="BJ34" s="356"/>
      <c r="BK34" s="99">
        <f>6500+12156</f>
        <v>18656</v>
      </c>
      <c r="BL34" s="65"/>
      <c r="BM34" s="799">
        <f>268300-107300</f>
        <v>161000</v>
      </c>
      <c r="BN34" s="345" t="e">
        <f>AZ34/#REF!</f>
        <v>#REF!</v>
      </c>
      <c r="BO34" s="328">
        <f>BP34+BV34</f>
        <v>182036.39150500001</v>
      </c>
      <c r="BP34" s="328">
        <f>SUM(BQ34:BU34)</f>
        <v>2380.3915049999996</v>
      </c>
      <c r="BQ34" s="328"/>
      <c r="BR34" s="328"/>
      <c r="BS34" s="328">
        <v>2380.3915049999996</v>
      </c>
      <c r="BT34" s="328"/>
      <c r="BU34" s="328">
        <v>0</v>
      </c>
      <c r="BV34" s="328">
        <f>SUM(BW34:CB34)</f>
        <v>179656</v>
      </c>
      <c r="BW34" s="328"/>
      <c r="BX34" s="328"/>
      <c r="BY34" s="356"/>
      <c r="BZ34" s="99">
        <f>6500+12156</f>
        <v>18656</v>
      </c>
      <c r="CA34" s="65"/>
      <c r="CB34" s="799">
        <f>268300-107300</f>
        <v>161000</v>
      </c>
      <c r="CC34" s="639">
        <f t="shared" si="49"/>
        <v>0.61532792020255345</v>
      </c>
      <c r="CD34" s="328">
        <f>CE34+CK34</f>
        <v>0</v>
      </c>
      <c r="CE34" s="328">
        <f>SUM(CF34:CJ34)</f>
        <v>0</v>
      </c>
      <c r="CF34" s="328"/>
      <c r="CG34" s="328"/>
      <c r="CH34" s="328"/>
      <c r="CI34" s="328"/>
      <c r="CJ34" s="328"/>
      <c r="CK34" s="328">
        <f>SUM(CL34:CQ34)</f>
        <v>0</v>
      </c>
      <c r="CL34" s="328"/>
      <c r="CM34" s="328"/>
      <c r="CN34" s="328"/>
      <c r="CO34" s="328"/>
      <c r="CP34" s="328"/>
      <c r="CQ34" s="328">
        <f>'BS2-ODA'!BR24</f>
        <v>0</v>
      </c>
      <c r="CR34" s="345" t="e">
        <f t="shared" si="81"/>
        <v>#DIV/0!</v>
      </c>
      <c r="CS34" s="328"/>
      <c r="CT34" s="328"/>
      <c r="CU34" s="328"/>
      <c r="CV34" s="328"/>
      <c r="CW34" s="36" t="s">
        <v>1825</v>
      </c>
      <c r="CX34" s="328"/>
      <c r="CY34" s="328"/>
      <c r="CZ34" s="328"/>
      <c r="DA34" s="328"/>
      <c r="DB34" s="328"/>
      <c r="DC34" s="328"/>
      <c r="DD34" s="328"/>
      <c r="DE34" s="328">
        <v>1</v>
      </c>
      <c r="DF34" s="328"/>
      <c r="DG34" s="328"/>
      <c r="DH34" s="328"/>
      <c r="DI34" s="328"/>
      <c r="DJ34" s="328"/>
      <c r="DK34" s="448"/>
      <c r="DL34" s="347">
        <f t="shared" si="67"/>
        <v>0</v>
      </c>
      <c r="DR34" s="347"/>
      <c r="DW34" s="347" t="e">
        <f>#REF!-AK34</f>
        <v>#REF!</v>
      </c>
      <c r="EN34" s="347">
        <f t="shared" si="51"/>
        <v>145423.60027200001</v>
      </c>
    </row>
    <row r="35" spans="1:144" s="349" customFormat="1" ht="48.6" customHeight="1">
      <c r="A35" s="138" t="s">
        <v>91</v>
      </c>
      <c r="B35" s="41" t="s">
        <v>749</v>
      </c>
      <c r="C35" s="348"/>
      <c r="D35" s="138">
        <f>D36</f>
        <v>1</v>
      </c>
      <c r="E35" s="450">
        <f>E36</f>
        <v>22981</v>
      </c>
      <c r="F35" s="450">
        <f t="shared" ref="F35:CQ35" si="90">F36</f>
        <v>0</v>
      </c>
      <c r="G35" s="450">
        <f t="shared" si="90"/>
        <v>13800</v>
      </c>
      <c r="H35" s="450">
        <f t="shared" si="90"/>
        <v>3000</v>
      </c>
      <c r="I35" s="450">
        <f t="shared" si="90"/>
        <v>0</v>
      </c>
      <c r="J35" s="450">
        <f t="shared" si="90"/>
        <v>0</v>
      </c>
      <c r="K35" s="450">
        <f t="shared" si="90"/>
        <v>0</v>
      </c>
      <c r="L35" s="450">
        <f t="shared" si="90"/>
        <v>0</v>
      </c>
      <c r="M35" s="450">
        <f t="shared" si="90"/>
        <v>0</v>
      </c>
      <c r="N35" s="450">
        <f t="shared" si="90"/>
        <v>0</v>
      </c>
      <c r="O35" s="450">
        <f t="shared" si="90"/>
        <v>3000</v>
      </c>
      <c r="P35" s="450">
        <f t="shared" si="90"/>
        <v>0</v>
      </c>
      <c r="Q35" s="450">
        <f t="shared" si="90"/>
        <v>0</v>
      </c>
      <c r="R35" s="450">
        <f t="shared" si="90"/>
        <v>3000</v>
      </c>
      <c r="S35" s="450"/>
      <c r="T35" s="450">
        <f t="shared" si="90"/>
        <v>0</v>
      </c>
      <c r="U35" s="450">
        <f t="shared" si="90"/>
        <v>0</v>
      </c>
      <c r="V35" s="450">
        <f t="shared" si="90"/>
        <v>382</v>
      </c>
      <c r="W35" s="450">
        <f t="shared" si="90"/>
        <v>0</v>
      </c>
      <c r="X35" s="450">
        <f t="shared" si="90"/>
        <v>0</v>
      </c>
      <c r="Y35" s="450">
        <f t="shared" si="90"/>
        <v>0</v>
      </c>
      <c r="Z35" s="450">
        <f t="shared" si="90"/>
        <v>0</v>
      </c>
      <c r="AA35" s="450">
        <f t="shared" si="90"/>
        <v>0</v>
      </c>
      <c r="AB35" s="450">
        <f t="shared" si="90"/>
        <v>0</v>
      </c>
      <c r="AC35" s="450">
        <f t="shared" si="90"/>
        <v>382</v>
      </c>
      <c r="AD35" s="450">
        <f t="shared" si="90"/>
        <v>0</v>
      </c>
      <c r="AE35" s="450">
        <f t="shared" si="90"/>
        <v>0</v>
      </c>
      <c r="AF35" s="450">
        <f t="shared" si="90"/>
        <v>382</v>
      </c>
      <c r="AG35" s="450"/>
      <c r="AH35" s="450">
        <f t="shared" si="90"/>
        <v>0</v>
      </c>
      <c r="AI35" s="450">
        <f t="shared" si="90"/>
        <v>0</v>
      </c>
      <c r="AJ35" s="569">
        <f t="shared" si="30"/>
        <v>0.12733333333333333</v>
      </c>
      <c r="AK35" s="1628">
        <f t="shared" si="90"/>
        <v>676.04700000000003</v>
      </c>
      <c r="AL35" s="1628">
        <f t="shared" si="90"/>
        <v>0</v>
      </c>
      <c r="AM35" s="1628">
        <f t="shared" si="90"/>
        <v>0</v>
      </c>
      <c r="AN35" s="1628">
        <f t="shared" si="90"/>
        <v>0</v>
      </c>
      <c r="AO35" s="1628">
        <f t="shared" si="90"/>
        <v>0</v>
      </c>
      <c r="AP35" s="1628">
        <f t="shared" si="90"/>
        <v>0</v>
      </c>
      <c r="AQ35" s="1628">
        <f t="shared" si="90"/>
        <v>0</v>
      </c>
      <c r="AR35" s="1628">
        <f t="shared" si="90"/>
        <v>676.04700000000003</v>
      </c>
      <c r="AS35" s="1628">
        <f t="shared" si="90"/>
        <v>0</v>
      </c>
      <c r="AT35" s="1628">
        <f t="shared" si="90"/>
        <v>0</v>
      </c>
      <c r="AU35" s="1628">
        <f t="shared" si="90"/>
        <v>676.04700000000003</v>
      </c>
      <c r="AV35" s="1628"/>
      <c r="AW35" s="1628">
        <f t="shared" si="90"/>
        <v>0</v>
      </c>
      <c r="AX35" s="1628">
        <f t="shared" si="90"/>
        <v>0</v>
      </c>
      <c r="AY35" s="346">
        <f t="shared" si="32"/>
        <v>0.22534900000000002</v>
      </c>
      <c r="AZ35" s="450">
        <f t="shared" si="90"/>
        <v>3000</v>
      </c>
      <c r="BA35" s="450">
        <f t="shared" si="90"/>
        <v>0</v>
      </c>
      <c r="BB35" s="450">
        <f t="shared" si="90"/>
        <v>0</v>
      </c>
      <c r="BC35" s="450">
        <f t="shared" si="90"/>
        <v>0</v>
      </c>
      <c r="BD35" s="450">
        <f t="shared" si="90"/>
        <v>0</v>
      </c>
      <c r="BE35" s="450">
        <f t="shared" si="90"/>
        <v>0</v>
      </c>
      <c r="BF35" s="450">
        <f t="shared" si="90"/>
        <v>0</v>
      </c>
      <c r="BG35" s="450">
        <f t="shared" si="90"/>
        <v>3000</v>
      </c>
      <c r="BH35" s="450">
        <f t="shared" si="90"/>
        <v>0</v>
      </c>
      <c r="BI35" s="450">
        <f t="shared" si="90"/>
        <v>0</v>
      </c>
      <c r="BJ35" s="450">
        <f t="shared" si="90"/>
        <v>3000</v>
      </c>
      <c r="BK35" s="450"/>
      <c r="BL35" s="450">
        <f t="shared" si="90"/>
        <v>0</v>
      </c>
      <c r="BM35" s="450">
        <f t="shared" si="90"/>
        <v>0</v>
      </c>
      <c r="BN35" s="345" t="e">
        <f>AZ35/#REF!</f>
        <v>#REF!</v>
      </c>
      <c r="BO35" s="450">
        <f t="shared" si="90"/>
        <v>681</v>
      </c>
      <c r="BP35" s="450">
        <f t="shared" si="90"/>
        <v>0</v>
      </c>
      <c r="BQ35" s="450">
        <f t="shared" si="90"/>
        <v>0</v>
      </c>
      <c r="BR35" s="450">
        <f t="shared" si="90"/>
        <v>0</v>
      </c>
      <c r="BS35" s="450">
        <f t="shared" si="90"/>
        <v>0</v>
      </c>
      <c r="BT35" s="450">
        <f t="shared" si="90"/>
        <v>0</v>
      </c>
      <c r="BU35" s="450">
        <f t="shared" si="90"/>
        <v>0</v>
      </c>
      <c r="BV35" s="450">
        <f t="shared" si="90"/>
        <v>681</v>
      </c>
      <c r="BW35" s="450">
        <f t="shared" si="90"/>
        <v>0</v>
      </c>
      <c r="BX35" s="450">
        <f t="shared" si="90"/>
        <v>0</v>
      </c>
      <c r="BY35" s="450">
        <f t="shared" si="90"/>
        <v>681</v>
      </c>
      <c r="BZ35" s="450"/>
      <c r="CA35" s="450">
        <f t="shared" si="90"/>
        <v>0</v>
      </c>
      <c r="CB35" s="450">
        <f t="shared" si="90"/>
        <v>0</v>
      </c>
      <c r="CC35" s="639">
        <f t="shared" si="49"/>
        <v>0.22700000000000001</v>
      </c>
      <c r="CD35" s="450">
        <f t="shared" si="90"/>
        <v>0</v>
      </c>
      <c r="CE35" s="450">
        <f t="shared" si="90"/>
        <v>0</v>
      </c>
      <c r="CF35" s="450">
        <f t="shared" si="90"/>
        <v>0</v>
      </c>
      <c r="CG35" s="450">
        <f t="shared" si="90"/>
        <v>0</v>
      </c>
      <c r="CH35" s="450">
        <f t="shared" si="90"/>
        <v>0</v>
      </c>
      <c r="CI35" s="450">
        <f t="shared" si="90"/>
        <v>0</v>
      </c>
      <c r="CJ35" s="450">
        <f t="shared" si="90"/>
        <v>0</v>
      </c>
      <c r="CK35" s="450">
        <f t="shared" si="90"/>
        <v>0</v>
      </c>
      <c r="CL35" s="450">
        <f t="shared" si="90"/>
        <v>0</v>
      </c>
      <c r="CM35" s="450">
        <f t="shared" si="90"/>
        <v>0</v>
      </c>
      <c r="CN35" s="450">
        <f t="shared" si="90"/>
        <v>0</v>
      </c>
      <c r="CO35" s="450"/>
      <c r="CP35" s="450">
        <f t="shared" si="90"/>
        <v>0</v>
      </c>
      <c r="CQ35" s="450">
        <f t="shared" si="90"/>
        <v>0</v>
      </c>
      <c r="CR35" s="345" t="e">
        <f t="shared" si="81"/>
        <v>#DIV/0!</v>
      </c>
      <c r="CS35" s="350"/>
      <c r="CT35" s="350"/>
      <c r="CU35" s="350"/>
      <c r="CV35" s="350"/>
      <c r="CW35" s="350"/>
      <c r="CX35" s="350"/>
      <c r="CY35" s="350"/>
      <c r="CZ35" s="350"/>
      <c r="DA35" s="350"/>
      <c r="DB35" s="350"/>
      <c r="DC35" s="350"/>
      <c r="DD35" s="350"/>
      <c r="DE35" s="350"/>
      <c r="DF35" s="350"/>
      <c r="DG35" s="350"/>
      <c r="DH35" s="350"/>
      <c r="DI35" s="350"/>
      <c r="DJ35" s="350"/>
      <c r="DK35" s="309"/>
      <c r="DL35" s="347">
        <f t="shared" si="67"/>
        <v>1</v>
      </c>
      <c r="DR35" s="347"/>
      <c r="DW35" s="347" t="e">
        <f>#REF!-AK35</f>
        <v>#REF!</v>
      </c>
      <c r="EN35" s="347">
        <f t="shared" si="51"/>
        <v>2323.953</v>
      </c>
    </row>
    <row r="36" spans="1:144" s="454" customFormat="1" ht="106.5" customHeight="1">
      <c r="A36" s="566"/>
      <c r="B36" s="1427" t="s">
        <v>1200</v>
      </c>
      <c r="C36" s="566" t="s">
        <v>1347</v>
      </c>
      <c r="D36" s="566">
        <v>1</v>
      </c>
      <c r="E36" s="991">
        <v>22981</v>
      </c>
      <c r="F36" s="530"/>
      <c r="G36" s="991">
        <v>13800</v>
      </c>
      <c r="H36" s="529">
        <f>I36+O36</f>
        <v>3000</v>
      </c>
      <c r="I36" s="529">
        <f>SUM(J36:N36)</f>
        <v>0</v>
      </c>
      <c r="J36" s="529"/>
      <c r="K36" s="529"/>
      <c r="L36" s="529"/>
      <c r="M36" s="529"/>
      <c r="N36" s="529"/>
      <c r="O36" s="529">
        <f>SUM(P36:U36)</f>
        <v>3000</v>
      </c>
      <c r="P36" s="529"/>
      <c r="Q36" s="529"/>
      <c r="R36" s="530">
        <f>3000</f>
        <v>3000</v>
      </c>
      <c r="S36" s="530"/>
      <c r="T36" s="368"/>
      <c r="U36" s="529"/>
      <c r="V36" s="529">
        <f>W36+AC36</f>
        <v>382</v>
      </c>
      <c r="W36" s="529">
        <f>SUM(X36:AB36)</f>
        <v>0</v>
      </c>
      <c r="X36" s="529"/>
      <c r="Y36" s="529"/>
      <c r="Z36" s="529"/>
      <c r="AA36" s="529"/>
      <c r="AB36" s="529"/>
      <c r="AC36" s="529">
        <f>SUM(AD36:AI36)</f>
        <v>382</v>
      </c>
      <c r="AD36" s="529"/>
      <c r="AE36" s="529"/>
      <c r="AF36" s="529">
        <f>'PL2-XSKT'!BK396</f>
        <v>382</v>
      </c>
      <c r="AG36" s="529"/>
      <c r="AH36" s="529"/>
      <c r="AI36" s="529"/>
      <c r="AJ36" s="628">
        <f t="shared" si="30"/>
        <v>0.12733333333333333</v>
      </c>
      <c r="AK36" s="1629">
        <f>AL36+AR36</f>
        <v>676.04700000000003</v>
      </c>
      <c r="AL36" s="1629">
        <f>SUM(AM36:AQ36)</f>
        <v>0</v>
      </c>
      <c r="AM36" s="1629"/>
      <c r="AN36" s="1629"/>
      <c r="AO36" s="1629"/>
      <c r="AP36" s="1629"/>
      <c r="AQ36" s="1629"/>
      <c r="AR36" s="1629">
        <f>SUM(AS36:AX36)</f>
        <v>676.04700000000003</v>
      </c>
      <c r="AS36" s="1629"/>
      <c r="AT36" s="1629"/>
      <c r="AU36" s="1629">
        <f>'PL2-XSKT'!BM396</f>
        <v>676.04700000000003</v>
      </c>
      <c r="AV36" s="1629"/>
      <c r="AW36" s="1629"/>
      <c r="AX36" s="1629"/>
      <c r="AY36" s="622">
        <f t="shared" si="32"/>
        <v>0.22534900000000002</v>
      </c>
      <c r="AZ36" s="529">
        <f>BA36+BG36</f>
        <v>3000</v>
      </c>
      <c r="BA36" s="529">
        <f>SUM(BB36:BF36)</f>
        <v>0</v>
      </c>
      <c r="BB36" s="529"/>
      <c r="BC36" s="529"/>
      <c r="BD36" s="529"/>
      <c r="BE36" s="529"/>
      <c r="BF36" s="529"/>
      <c r="BG36" s="529">
        <f>SUM(BH36:BM36)</f>
        <v>3000</v>
      </c>
      <c r="BH36" s="529"/>
      <c r="BI36" s="529"/>
      <c r="BJ36" s="530">
        <f>3000</f>
        <v>3000</v>
      </c>
      <c r="BK36" s="530"/>
      <c r="BL36" s="368"/>
      <c r="BM36" s="529"/>
      <c r="BN36" s="622" t="e">
        <f>AZ36/#REF!</f>
        <v>#REF!</v>
      </c>
      <c r="BO36" s="529">
        <f>BP36+BV36</f>
        <v>681</v>
      </c>
      <c r="BP36" s="529">
        <f>SUM(BQ36:BU36)</f>
        <v>0</v>
      </c>
      <c r="BQ36" s="529"/>
      <c r="BR36" s="529"/>
      <c r="BS36" s="529"/>
      <c r="BT36" s="529"/>
      <c r="BU36" s="529"/>
      <c r="BV36" s="529">
        <f>SUM(BW36:CB36)</f>
        <v>681</v>
      </c>
      <c r="BW36" s="529"/>
      <c r="BX36" s="529"/>
      <c r="BY36" s="530">
        <v>681</v>
      </c>
      <c r="BZ36" s="530"/>
      <c r="CA36" s="368"/>
      <c r="CB36" s="529"/>
      <c r="CC36" s="1405">
        <f t="shared" si="49"/>
        <v>0.22700000000000001</v>
      </c>
      <c r="CD36" s="529">
        <f>CE36+CK36</f>
        <v>0</v>
      </c>
      <c r="CE36" s="529">
        <f>SUM(CF36:CJ36)</f>
        <v>0</v>
      </c>
      <c r="CF36" s="529"/>
      <c r="CG36" s="529"/>
      <c r="CH36" s="529"/>
      <c r="CI36" s="529"/>
      <c r="CJ36" s="529"/>
      <c r="CK36" s="529">
        <f>SUM(CL36:CQ36)</f>
        <v>0</v>
      </c>
      <c r="CL36" s="529"/>
      <c r="CM36" s="529"/>
      <c r="CN36" s="529">
        <f>'PL2-XSKT'!CK396</f>
        <v>0</v>
      </c>
      <c r="CO36" s="529"/>
      <c r="CP36" s="529"/>
      <c r="CQ36" s="529"/>
      <c r="CR36" s="622" t="e">
        <f t="shared" si="81"/>
        <v>#DIV/0!</v>
      </c>
      <c r="CS36" s="529"/>
      <c r="CT36" s="529"/>
      <c r="CU36" s="529"/>
      <c r="CV36" s="529"/>
      <c r="CW36" s="529" t="s">
        <v>1774</v>
      </c>
      <c r="CX36" s="529"/>
      <c r="CY36" s="529"/>
      <c r="CZ36" s="529"/>
      <c r="DA36" s="529">
        <v>1</v>
      </c>
      <c r="DB36" s="529"/>
      <c r="DC36" s="529"/>
      <c r="DD36" s="529"/>
      <c r="DE36" s="529"/>
      <c r="DF36" s="529"/>
      <c r="DG36" s="529"/>
      <c r="DH36" s="529"/>
      <c r="DI36" s="529"/>
      <c r="DJ36" s="529"/>
      <c r="DK36" s="588"/>
      <c r="DL36" s="455">
        <f t="shared" si="67"/>
        <v>0</v>
      </c>
      <c r="DR36" s="455"/>
      <c r="DW36" s="455" t="e">
        <f>#REF!-AK36</f>
        <v>#REF!</v>
      </c>
      <c r="EN36" s="347">
        <f t="shared" si="51"/>
        <v>2323.953</v>
      </c>
    </row>
    <row r="37" spans="1:144" s="349" customFormat="1" ht="26.25" customHeight="1">
      <c r="A37" s="138"/>
      <c r="B37" s="348"/>
      <c r="C37" s="348"/>
      <c r="D37" s="138"/>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569"/>
      <c r="AK37" s="1625"/>
      <c r="AL37" s="1625"/>
      <c r="AM37" s="1625"/>
      <c r="AN37" s="1625"/>
      <c r="AO37" s="1625"/>
      <c r="AP37" s="1625"/>
      <c r="AQ37" s="1625"/>
      <c r="AR37" s="1625"/>
      <c r="AS37" s="1625"/>
      <c r="AT37" s="1625"/>
      <c r="AU37" s="1625"/>
      <c r="AV37" s="1625"/>
      <c r="AW37" s="1625"/>
      <c r="AX37" s="1625"/>
      <c r="AY37" s="345"/>
      <c r="AZ37" s="350"/>
      <c r="BA37" s="350"/>
      <c r="BB37" s="350"/>
      <c r="BC37" s="350"/>
      <c r="BD37" s="350"/>
      <c r="BE37" s="350"/>
      <c r="BF37" s="350"/>
      <c r="BG37" s="350"/>
      <c r="BH37" s="350"/>
      <c r="BI37" s="350"/>
      <c r="BJ37" s="350"/>
      <c r="BK37" s="350"/>
      <c r="BL37" s="350"/>
      <c r="BM37" s="350"/>
      <c r="BN37" s="345"/>
      <c r="BO37" s="350"/>
      <c r="BP37" s="350"/>
      <c r="BQ37" s="350"/>
      <c r="BR37" s="350"/>
      <c r="BS37" s="350"/>
      <c r="BT37" s="350"/>
      <c r="BU37" s="350"/>
      <c r="BV37" s="350"/>
      <c r="BW37" s="350"/>
      <c r="BX37" s="350"/>
      <c r="BY37" s="350"/>
      <c r="BZ37" s="350"/>
      <c r="CA37" s="350"/>
      <c r="CB37" s="350"/>
      <c r="CC37" s="639" t="e">
        <f t="shared" si="49"/>
        <v>#DIV/0!</v>
      </c>
      <c r="CD37" s="350"/>
      <c r="CE37" s="350"/>
      <c r="CF37" s="350"/>
      <c r="CG37" s="350"/>
      <c r="CH37" s="350"/>
      <c r="CI37" s="350"/>
      <c r="CJ37" s="350"/>
      <c r="CK37" s="350"/>
      <c r="CL37" s="350"/>
      <c r="CM37" s="350"/>
      <c r="CN37" s="350"/>
      <c r="CO37" s="350"/>
      <c r="CP37" s="350"/>
      <c r="CQ37" s="350"/>
      <c r="CR37" s="345"/>
      <c r="CS37" s="350"/>
      <c r="CT37" s="350"/>
      <c r="CU37" s="350"/>
      <c r="CV37" s="350"/>
      <c r="CW37" s="350"/>
      <c r="CX37" s="350"/>
      <c r="CY37" s="350"/>
      <c r="CZ37" s="350"/>
      <c r="DA37" s="350"/>
      <c r="DB37" s="350"/>
      <c r="DC37" s="350"/>
      <c r="DD37" s="350"/>
      <c r="DE37" s="350"/>
      <c r="DF37" s="350"/>
      <c r="DG37" s="350"/>
      <c r="DH37" s="350"/>
      <c r="DI37" s="350"/>
      <c r="DJ37" s="350"/>
      <c r="DK37" s="309"/>
      <c r="DL37" s="347"/>
      <c r="DR37" s="347"/>
      <c r="DW37" s="347"/>
      <c r="EN37" s="347">
        <f t="shared" si="51"/>
        <v>0</v>
      </c>
    </row>
    <row r="38" spans="1:144" ht="39.6" customHeight="1">
      <c r="A38" s="138" t="s">
        <v>53</v>
      </c>
      <c r="B38" s="348" t="s">
        <v>1350</v>
      </c>
      <c r="C38" s="364"/>
      <c r="D38" s="524">
        <f t="shared" ref="D38:AI38" si="91">D39+D41+D44</f>
        <v>4</v>
      </c>
      <c r="E38" s="524">
        <f t="shared" si="91"/>
        <v>105350</v>
      </c>
      <c r="F38" s="524">
        <f t="shared" si="91"/>
        <v>14200</v>
      </c>
      <c r="G38" s="524">
        <f t="shared" si="91"/>
        <v>95300</v>
      </c>
      <c r="H38" s="524">
        <f t="shared" si="91"/>
        <v>48265.779000000002</v>
      </c>
      <c r="I38" s="524">
        <f t="shared" si="91"/>
        <v>1365.7790000000005</v>
      </c>
      <c r="J38" s="524">
        <f t="shared" si="91"/>
        <v>0</v>
      </c>
      <c r="K38" s="524">
        <f t="shared" si="91"/>
        <v>1365.7790000000005</v>
      </c>
      <c r="L38" s="524">
        <f t="shared" si="91"/>
        <v>0</v>
      </c>
      <c r="M38" s="524">
        <f t="shared" si="91"/>
        <v>0</v>
      </c>
      <c r="N38" s="524">
        <f t="shared" si="91"/>
        <v>0</v>
      </c>
      <c r="O38" s="524">
        <f t="shared" si="91"/>
        <v>46900</v>
      </c>
      <c r="P38" s="524">
        <f t="shared" si="91"/>
        <v>0</v>
      </c>
      <c r="Q38" s="524">
        <f t="shared" si="91"/>
        <v>24900</v>
      </c>
      <c r="R38" s="524">
        <f t="shared" si="91"/>
        <v>0</v>
      </c>
      <c r="S38" s="524">
        <f t="shared" si="91"/>
        <v>0</v>
      </c>
      <c r="T38" s="524">
        <f t="shared" si="91"/>
        <v>22000</v>
      </c>
      <c r="U38" s="524">
        <f t="shared" si="91"/>
        <v>0</v>
      </c>
      <c r="V38" s="524">
        <f t="shared" si="91"/>
        <v>4373.07</v>
      </c>
      <c r="W38" s="524">
        <f t="shared" si="91"/>
        <v>0</v>
      </c>
      <c r="X38" s="524">
        <f t="shared" si="91"/>
        <v>0</v>
      </c>
      <c r="Y38" s="524">
        <f t="shared" si="91"/>
        <v>0</v>
      </c>
      <c r="Z38" s="524">
        <f t="shared" si="91"/>
        <v>0</v>
      </c>
      <c r="AA38" s="524">
        <f t="shared" si="91"/>
        <v>0</v>
      </c>
      <c r="AB38" s="524">
        <f t="shared" si="91"/>
        <v>0</v>
      </c>
      <c r="AC38" s="524">
        <f t="shared" si="91"/>
        <v>4373.07</v>
      </c>
      <c r="AD38" s="524">
        <f t="shared" si="91"/>
        <v>0</v>
      </c>
      <c r="AE38" s="524">
        <f t="shared" si="91"/>
        <v>4373.07</v>
      </c>
      <c r="AF38" s="524">
        <f t="shared" si="91"/>
        <v>0</v>
      </c>
      <c r="AG38" s="524">
        <f t="shared" si="91"/>
        <v>0</v>
      </c>
      <c r="AH38" s="524">
        <f t="shared" si="91"/>
        <v>0</v>
      </c>
      <c r="AI38" s="524">
        <f t="shared" si="91"/>
        <v>0</v>
      </c>
      <c r="AJ38" s="569">
        <f t="shared" si="30"/>
        <v>9.0603945292170654E-2</v>
      </c>
      <c r="AK38" s="1627">
        <f t="shared" ref="AK38:AX38" si="92">AK39+AK41+AK44</f>
        <v>42203.423999999999</v>
      </c>
      <c r="AL38" s="1627">
        <f t="shared" si="92"/>
        <v>1365.7790000000005</v>
      </c>
      <c r="AM38" s="1627">
        <f t="shared" si="92"/>
        <v>0</v>
      </c>
      <c r="AN38" s="1627">
        <f t="shared" si="92"/>
        <v>1365.7790000000005</v>
      </c>
      <c r="AO38" s="1627">
        <f t="shared" si="92"/>
        <v>0</v>
      </c>
      <c r="AP38" s="1627">
        <f t="shared" si="92"/>
        <v>0</v>
      </c>
      <c r="AQ38" s="1627">
        <f t="shared" si="92"/>
        <v>0</v>
      </c>
      <c r="AR38" s="1627">
        <f t="shared" si="92"/>
        <v>40837.645000000004</v>
      </c>
      <c r="AS38" s="1627">
        <f t="shared" si="92"/>
        <v>0</v>
      </c>
      <c r="AT38" s="1627">
        <f t="shared" si="92"/>
        <v>23340.411</v>
      </c>
      <c r="AU38" s="1627">
        <f t="shared" si="92"/>
        <v>0</v>
      </c>
      <c r="AV38" s="1627">
        <f t="shared" si="92"/>
        <v>0</v>
      </c>
      <c r="AW38" s="1627">
        <f t="shared" si="92"/>
        <v>17497.234</v>
      </c>
      <c r="AX38" s="1627">
        <f t="shared" si="92"/>
        <v>0</v>
      </c>
      <c r="AY38" s="346">
        <f t="shared" si="32"/>
        <v>0.87439641241468402</v>
      </c>
      <c r="AZ38" s="524">
        <f t="shared" ref="AZ38:BM38" si="93">AZ39+AZ41+AZ44</f>
        <v>48265.779000000002</v>
      </c>
      <c r="BA38" s="524">
        <f t="shared" si="93"/>
        <v>1365.7790000000005</v>
      </c>
      <c r="BB38" s="524">
        <f t="shared" si="93"/>
        <v>0</v>
      </c>
      <c r="BC38" s="524">
        <f t="shared" si="93"/>
        <v>1365.7790000000005</v>
      </c>
      <c r="BD38" s="524">
        <f t="shared" si="93"/>
        <v>0</v>
      </c>
      <c r="BE38" s="524">
        <f t="shared" si="93"/>
        <v>0</v>
      </c>
      <c r="BF38" s="524">
        <f t="shared" si="93"/>
        <v>0</v>
      </c>
      <c r="BG38" s="524">
        <f t="shared" si="93"/>
        <v>46900</v>
      </c>
      <c r="BH38" s="524">
        <f t="shared" si="93"/>
        <v>0</v>
      </c>
      <c r="BI38" s="524">
        <f t="shared" si="93"/>
        <v>24900</v>
      </c>
      <c r="BJ38" s="524">
        <f t="shared" si="93"/>
        <v>0</v>
      </c>
      <c r="BK38" s="524">
        <f t="shared" si="93"/>
        <v>0</v>
      </c>
      <c r="BL38" s="524">
        <f t="shared" si="93"/>
        <v>22000</v>
      </c>
      <c r="BM38" s="524">
        <f t="shared" si="93"/>
        <v>0</v>
      </c>
      <c r="BN38" s="345" t="e">
        <f>AZ38/#REF!</f>
        <v>#REF!</v>
      </c>
      <c r="BO38" s="524">
        <f t="shared" ref="BO38:CB38" si="94">BO39+BO41+BO44</f>
        <v>48265.779000000002</v>
      </c>
      <c r="BP38" s="524">
        <f t="shared" si="94"/>
        <v>1365.7790000000005</v>
      </c>
      <c r="BQ38" s="524">
        <f t="shared" si="94"/>
        <v>0</v>
      </c>
      <c r="BR38" s="524">
        <f t="shared" si="94"/>
        <v>1365.7790000000005</v>
      </c>
      <c r="BS38" s="524">
        <f t="shared" si="94"/>
        <v>0</v>
      </c>
      <c r="BT38" s="524">
        <f t="shared" si="94"/>
        <v>0</v>
      </c>
      <c r="BU38" s="524">
        <f t="shared" si="94"/>
        <v>0</v>
      </c>
      <c r="BV38" s="524">
        <f t="shared" si="94"/>
        <v>46900</v>
      </c>
      <c r="BW38" s="524">
        <f t="shared" si="94"/>
        <v>0</v>
      </c>
      <c r="BX38" s="524">
        <f t="shared" si="94"/>
        <v>24900</v>
      </c>
      <c r="BY38" s="524">
        <f t="shared" si="94"/>
        <v>0</v>
      </c>
      <c r="BZ38" s="524">
        <f t="shared" si="94"/>
        <v>0</v>
      </c>
      <c r="CA38" s="524">
        <f t="shared" si="94"/>
        <v>22000</v>
      </c>
      <c r="CB38" s="524">
        <f t="shared" si="94"/>
        <v>0</v>
      </c>
      <c r="CC38" s="639">
        <f t="shared" si="49"/>
        <v>1</v>
      </c>
      <c r="CD38" s="524">
        <f t="shared" ref="CD38:CQ38" si="95">CD39+CD41+CD44</f>
        <v>0</v>
      </c>
      <c r="CE38" s="524">
        <f t="shared" si="95"/>
        <v>0</v>
      </c>
      <c r="CF38" s="524">
        <f t="shared" si="95"/>
        <v>0</v>
      </c>
      <c r="CG38" s="524">
        <f t="shared" si="95"/>
        <v>0</v>
      </c>
      <c r="CH38" s="524">
        <f t="shared" si="95"/>
        <v>0</v>
      </c>
      <c r="CI38" s="524">
        <f t="shared" si="95"/>
        <v>0</v>
      </c>
      <c r="CJ38" s="524">
        <f t="shared" si="95"/>
        <v>0</v>
      </c>
      <c r="CK38" s="524">
        <f t="shared" si="95"/>
        <v>0</v>
      </c>
      <c r="CL38" s="524">
        <f t="shared" si="95"/>
        <v>0</v>
      </c>
      <c r="CM38" s="524">
        <f t="shared" si="95"/>
        <v>0</v>
      </c>
      <c r="CN38" s="524">
        <f t="shared" si="95"/>
        <v>0</v>
      </c>
      <c r="CO38" s="524">
        <f t="shared" si="95"/>
        <v>0</v>
      </c>
      <c r="CP38" s="524">
        <f t="shared" si="95"/>
        <v>0</v>
      </c>
      <c r="CQ38" s="524">
        <f t="shared" si="95"/>
        <v>0</v>
      </c>
      <c r="CR38" s="345" t="e">
        <f t="shared" ref="CR38:CR45" si="96">CD38/W38</f>
        <v>#DIV/0!</v>
      </c>
      <c r="CS38" s="524">
        <f t="shared" ref="CS38:CY38" si="97">CS39+CS41+CS44</f>
        <v>0</v>
      </c>
      <c r="CT38" s="524">
        <f t="shared" si="97"/>
        <v>0</v>
      </c>
      <c r="CU38" s="524">
        <f t="shared" si="97"/>
        <v>0</v>
      </c>
      <c r="CV38" s="524">
        <f t="shared" si="97"/>
        <v>0</v>
      </c>
      <c r="CW38" s="580">
        <f t="shared" si="97"/>
        <v>0</v>
      </c>
      <c r="CX38" s="580">
        <f t="shared" si="97"/>
        <v>0</v>
      </c>
      <c r="CY38" s="580">
        <f t="shared" si="97"/>
        <v>0</v>
      </c>
      <c r="CZ38" s="524"/>
      <c r="DA38" s="524"/>
      <c r="DB38" s="524"/>
      <c r="DC38" s="524"/>
      <c r="DD38" s="524"/>
      <c r="DE38" s="524"/>
      <c r="DF38" s="524"/>
      <c r="DG38" s="524"/>
      <c r="DH38" s="524"/>
      <c r="DI38" s="524"/>
      <c r="DJ38" s="524">
        <f>DJ39+DJ41+DJ44</f>
        <v>0</v>
      </c>
      <c r="DK38" s="524"/>
      <c r="DL38" s="347">
        <f t="shared" si="67"/>
        <v>1</v>
      </c>
      <c r="DW38" s="347" t="e">
        <f>#REF!-AK38</f>
        <v>#REF!</v>
      </c>
      <c r="EN38" s="347">
        <f t="shared" si="51"/>
        <v>6062.3550000000032</v>
      </c>
    </row>
    <row r="39" spans="1:144" ht="39.6" customHeight="1">
      <c r="A39" s="138" t="s">
        <v>89</v>
      </c>
      <c r="B39" s="41" t="s">
        <v>889</v>
      </c>
      <c r="C39" s="364"/>
      <c r="D39" s="524">
        <f>D40</f>
        <v>1</v>
      </c>
      <c r="E39" s="524">
        <f t="shared" ref="E39:DJ39" si="98">E40</f>
        <v>5618</v>
      </c>
      <c r="F39" s="524">
        <f t="shared" si="98"/>
        <v>2200</v>
      </c>
      <c r="G39" s="524">
        <f t="shared" si="98"/>
        <v>5600</v>
      </c>
      <c r="H39" s="524">
        <f t="shared" si="98"/>
        <v>3400</v>
      </c>
      <c r="I39" s="524">
        <f t="shared" si="98"/>
        <v>0</v>
      </c>
      <c r="J39" s="524">
        <f t="shared" si="98"/>
        <v>0</v>
      </c>
      <c r="K39" s="524">
        <f t="shared" si="98"/>
        <v>0</v>
      </c>
      <c r="L39" s="524">
        <f t="shared" si="98"/>
        <v>0</v>
      </c>
      <c r="M39" s="524">
        <f t="shared" si="98"/>
        <v>0</v>
      </c>
      <c r="N39" s="524">
        <f t="shared" si="98"/>
        <v>0</v>
      </c>
      <c r="O39" s="524">
        <f t="shared" si="98"/>
        <v>3400</v>
      </c>
      <c r="P39" s="524">
        <f t="shared" si="98"/>
        <v>0</v>
      </c>
      <c r="Q39" s="524">
        <f t="shared" si="98"/>
        <v>3400</v>
      </c>
      <c r="R39" s="524">
        <f t="shared" si="98"/>
        <v>0</v>
      </c>
      <c r="S39" s="524">
        <f t="shared" si="98"/>
        <v>0</v>
      </c>
      <c r="T39" s="524">
        <f t="shared" si="98"/>
        <v>0</v>
      </c>
      <c r="U39" s="524">
        <f t="shared" si="98"/>
        <v>0</v>
      </c>
      <c r="V39" s="524">
        <f t="shared" si="98"/>
        <v>0</v>
      </c>
      <c r="W39" s="524">
        <f t="shared" si="98"/>
        <v>0</v>
      </c>
      <c r="X39" s="524">
        <f t="shared" si="98"/>
        <v>0</v>
      </c>
      <c r="Y39" s="524">
        <f t="shared" si="98"/>
        <v>0</v>
      </c>
      <c r="Z39" s="524">
        <f t="shared" si="98"/>
        <v>0</v>
      </c>
      <c r="AA39" s="524">
        <f t="shared" si="98"/>
        <v>0</v>
      </c>
      <c r="AB39" s="524">
        <f t="shared" si="98"/>
        <v>0</v>
      </c>
      <c r="AC39" s="524">
        <f t="shared" si="98"/>
        <v>0</v>
      </c>
      <c r="AD39" s="524">
        <f t="shared" si="98"/>
        <v>0</v>
      </c>
      <c r="AE39" s="524">
        <f t="shared" si="98"/>
        <v>0</v>
      </c>
      <c r="AF39" s="524">
        <f t="shared" si="98"/>
        <v>0</v>
      </c>
      <c r="AG39" s="524">
        <f t="shared" si="98"/>
        <v>0</v>
      </c>
      <c r="AH39" s="524">
        <f t="shared" si="98"/>
        <v>0</v>
      </c>
      <c r="AI39" s="524">
        <f t="shared" si="98"/>
        <v>0</v>
      </c>
      <c r="AJ39" s="569">
        <f t="shared" si="30"/>
        <v>0</v>
      </c>
      <c r="AK39" s="1627">
        <f t="shared" si="98"/>
        <v>2894.9250000000002</v>
      </c>
      <c r="AL39" s="1627">
        <f t="shared" si="98"/>
        <v>0</v>
      </c>
      <c r="AM39" s="1627">
        <f t="shared" si="98"/>
        <v>0</v>
      </c>
      <c r="AN39" s="1627">
        <f t="shared" si="98"/>
        <v>0</v>
      </c>
      <c r="AO39" s="1627">
        <f t="shared" si="98"/>
        <v>0</v>
      </c>
      <c r="AP39" s="1627">
        <f t="shared" si="98"/>
        <v>0</v>
      </c>
      <c r="AQ39" s="1627">
        <f t="shared" si="98"/>
        <v>0</v>
      </c>
      <c r="AR39" s="1627">
        <f t="shared" si="98"/>
        <v>2894.9250000000002</v>
      </c>
      <c r="AS39" s="1627">
        <f t="shared" si="98"/>
        <v>0</v>
      </c>
      <c r="AT39" s="1627">
        <f t="shared" si="98"/>
        <v>2894.9250000000002</v>
      </c>
      <c r="AU39" s="1627">
        <f t="shared" si="98"/>
        <v>0</v>
      </c>
      <c r="AV39" s="1627">
        <f t="shared" si="98"/>
        <v>0</v>
      </c>
      <c r="AW39" s="1627">
        <f t="shared" si="98"/>
        <v>0</v>
      </c>
      <c r="AX39" s="1627">
        <f t="shared" si="98"/>
        <v>0</v>
      </c>
      <c r="AY39" s="346">
        <f t="shared" si="32"/>
        <v>0.85144852941176474</v>
      </c>
      <c r="AZ39" s="524">
        <f t="shared" si="98"/>
        <v>3400</v>
      </c>
      <c r="BA39" s="524">
        <f t="shared" si="98"/>
        <v>0</v>
      </c>
      <c r="BB39" s="524">
        <f t="shared" si="98"/>
        <v>0</v>
      </c>
      <c r="BC39" s="524">
        <f t="shared" si="98"/>
        <v>0</v>
      </c>
      <c r="BD39" s="524">
        <f t="shared" si="98"/>
        <v>0</v>
      </c>
      <c r="BE39" s="524">
        <f t="shared" si="98"/>
        <v>0</v>
      </c>
      <c r="BF39" s="524">
        <f t="shared" si="98"/>
        <v>0</v>
      </c>
      <c r="BG39" s="524">
        <f t="shared" si="98"/>
        <v>3400</v>
      </c>
      <c r="BH39" s="524">
        <f t="shared" si="98"/>
        <v>0</v>
      </c>
      <c r="BI39" s="524">
        <f t="shared" si="98"/>
        <v>3400</v>
      </c>
      <c r="BJ39" s="524">
        <f t="shared" si="98"/>
        <v>0</v>
      </c>
      <c r="BK39" s="524">
        <f t="shared" si="98"/>
        <v>0</v>
      </c>
      <c r="BL39" s="524">
        <f t="shared" si="98"/>
        <v>0</v>
      </c>
      <c r="BM39" s="524">
        <f t="shared" si="98"/>
        <v>0</v>
      </c>
      <c r="BN39" s="345" t="e">
        <f>AZ39/#REF!</f>
        <v>#REF!</v>
      </c>
      <c r="BO39" s="524">
        <f t="shared" si="98"/>
        <v>3400</v>
      </c>
      <c r="BP39" s="524">
        <f t="shared" si="98"/>
        <v>0</v>
      </c>
      <c r="BQ39" s="524">
        <f t="shared" si="98"/>
        <v>0</v>
      </c>
      <c r="BR39" s="524">
        <f t="shared" si="98"/>
        <v>0</v>
      </c>
      <c r="BS39" s="524">
        <f t="shared" si="98"/>
        <v>0</v>
      </c>
      <c r="BT39" s="524">
        <f t="shared" si="98"/>
        <v>0</v>
      </c>
      <c r="BU39" s="524">
        <f t="shared" si="98"/>
        <v>0</v>
      </c>
      <c r="BV39" s="524">
        <f t="shared" si="98"/>
        <v>3400</v>
      </c>
      <c r="BW39" s="524">
        <f t="shared" si="98"/>
        <v>0</v>
      </c>
      <c r="BX39" s="524">
        <f t="shared" si="98"/>
        <v>3400</v>
      </c>
      <c r="BY39" s="524">
        <f t="shared" si="98"/>
        <v>0</v>
      </c>
      <c r="BZ39" s="524">
        <f t="shared" si="98"/>
        <v>0</v>
      </c>
      <c r="CA39" s="524">
        <f t="shared" si="98"/>
        <v>0</v>
      </c>
      <c r="CB39" s="524">
        <f t="shared" si="98"/>
        <v>0</v>
      </c>
      <c r="CC39" s="639">
        <f t="shared" si="49"/>
        <v>1</v>
      </c>
      <c r="CD39" s="524">
        <f t="shared" si="98"/>
        <v>0</v>
      </c>
      <c r="CE39" s="524">
        <f t="shared" si="98"/>
        <v>0</v>
      </c>
      <c r="CF39" s="524">
        <f t="shared" si="98"/>
        <v>0</v>
      </c>
      <c r="CG39" s="524">
        <f t="shared" si="98"/>
        <v>0</v>
      </c>
      <c r="CH39" s="524">
        <f t="shared" si="98"/>
        <v>0</v>
      </c>
      <c r="CI39" s="524">
        <f t="shared" si="98"/>
        <v>0</v>
      </c>
      <c r="CJ39" s="524">
        <f t="shared" si="98"/>
        <v>0</v>
      </c>
      <c r="CK39" s="524">
        <f t="shared" si="98"/>
        <v>0</v>
      </c>
      <c r="CL39" s="524">
        <f t="shared" si="98"/>
        <v>0</v>
      </c>
      <c r="CM39" s="524">
        <f t="shared" si="98"/>
        <v>0</v>
      </c>
      <c r="CN39" s="524">
        <f t="shared" si="98"/>
        <v>0</v>
      </c>
      <c r="CO39" s="524">
        <f t="shared" si="98"/>
        <v>0</v>
      </c>
      <c r="CP39" s="524">
        <f t="shared" si="98"/>
        <v>0</v>
      </c>
      <c r="CQ39" s="524">
        <f t="shared" si="98"/>
        <v>0</v>
      </c>
      <c r="CR39" s="345" t="e">
        <f t="shared" si="96"/>
        <v>#DIV/0!</v>
      </c>
      <c r="CS39" s="524">
        <f t="shared" si="98"/>
        <v>0</v>
      </c>
      <c r="CT39" s="524">
        <f t="shared" si="98"/>
        <v>0</v>
      </c>
      <c r="CU39" s="524">
        <f t="shared" si="98"/>
        <v>0</v>
      </c>
      <c r="CV39" s="524">
        <f t="shared" si="98"/>
        <v>0</v>
      </c>
      <c r="CW39" s="580"/>
      <c r="CX39" s="580">
        <f t="shared" si="98"/>
        <v>0</v>
      </c>
      <c r="CY39" s="580">
        <f t="shared" si="98"/>
        <v>0</v>
      </c>
      <c r="CZ39" s="524"/>
      <c r="DA39" s="524"/>
      <c r="DB39" s="524"/>
      <c r="DC39" s="524"/>
      <c r="DD39" s="524"/>
      <c r="DE39" s="524"/>
      <c r="DF39" s="524"/>
      <c r="DG39" s="524"/>
      <c r="DH39" s="524"/>
      <c r="DI39" s="524"/>
      <c r="DJ39" s="524">
        <f t="shared" si="98"/>
        <v>0</v>
      </c>
      <c r="DK39" s="364"/>
      <c r="DL39" s="347">
        <f t="shared" si="67"/>
        <v>1</v>
      </c>
      <c r="DW39" s="347" t="e">
        <f>#REF!-AK39</f>
        <v>#REF!</v>
      </c>
      <c r="EN39" s="347">
        <f t="shared" si="51"/>
        <v>505.07499999999982</v>
      </c>
    </row>
    <row r="40" spans="1:144" s="349" customFormat="1" ht="84" customHeight="1">
      <c r="A40" s="133"/>
      <c r="B40" s="47" t="s">
        <v>180</v>
      </c>
      <c r="C40" s="133" t="s">
        <v>1347</v>
      </c>
      <c r="D40" s="133">
        <v>1</v>
      </c>
      <c r="E40" s="453">
        <v>5618</v>
      </c>
      <c r="F40" s="356">
        <v>2200</v>
      </c>
      <c r="G40" s="38">
        <v>5600</v>
      </c>
      <c r="H40" s="328">
        <f>I40+O40</f>
        <v>3400</v>
      </c>
      <c r="I40" s="328">
        <f>SUM(J40:N40)</f>
        <v>0</v>
      </c>
      <c r="J40" s="328"/>
      <c r="K40" s="328"/>
      <c r="L40" s="328"/>
      <c r="M40" s="328"/>
      <c r="N40" s="328"/>
      <c r="O40" s="328">
        <f>SUM(P40:U40)</f>
        <v>3400</v>
      </c>
      <c r="P40" s="328"/>
      <c r="Q40" s="451">
        <v>3400</v>
      </c>
      <c r="R40" s="453"/>
      <c r="S40" s="453"/>
      <c r="T40" s="65"/>
      <c r="U40" s="328"/>
      <c r="V40" s="328">
        <f>W40+AC40</f>
        <v>0</v>
      </c>
      <c r="W40" s="328">
        <f>SUM(X40:AB40)</f>
        <v>0</v>
      </c>
      <c r="X40" s="328"/>
      <c r="Y40" s="328"/>
      <c r="Z40" s="328"/>
      <c r="AA40" s="328"/>
      <c r="AB40" s="328"/>
      <c r="AC40" s="328">
        <f>SUM(AD40:AI40)</f>
        <v>0</v>
      </c>
      <c r="AD40" s="328"/>
      <c r="AE40" s="328">
        <f>'PL1-NSTT'!AM110</f>
        <v>0</v>
      </c>
      <c r="AF40" s="328"/>
      <c r="AG40" s="328"/>
      <c r="AH40" s="328"/>
      <c r="AI40" s="328"/>
      <c r="AJ40" s="569">
        <f t="shared" si="30"/>
        <v>0</v>
      </c>
      <c r="AK40" s="1142">
        <f>AL40+AR40</f>
        <v>2894.9250000000002</v>
      </c>
      <c r="AL40" s="1142">
        <f>SUM(AM40:AQ40)</f>
        <v>0</v>
      </c>
      <c r="AM40" s="1142"/>
      <c r="AN40" s="1142"/>
      <c r="AO40" s="1142"/>
      <c r="AP40" s="1142"/>
      <c r="AQ40" s="1142"/>
      <c r="AR40" s="1142">
        <f>SUM(AS40:AX40)</f>
        <v>2894.9250000000002</v>
      </c>
      <c r="AS40" s="1142"/>
      <c r="AT40" s="1142">
        <f>'PL1-NSTT'!AO110</f>
        <v>2894.9250000000002</v>
      </c>
      <c r="AU40" s="1142"/>
      <c r="AV40" s="1142"/>
      <c r="AW40" s="1142"/>
      <c r="AX40" s="1142"/>
      <c r="AY40" s="345">
        <f t="shared" si="32"/>
        <v>0.85144852941176474</v>
      </c>
      <c r="AZ40" s="328">
        <f>BA40+BG40</f>
        <v>3400</v>
      </c>
      <c r="BA40" s="328">
        <f>SUM(BB40:BF40)</f>
        <v>0</v>
      </c>
      <c r="BB40" s="328"/>
      <c r="BC40" s="328"/>
      <c r="BD40" s="328"/>
      <c r="BE40" s="328"/>
      <c r="BF40" s="328"/>
      <c r="BG40" s="328">
        <f>SUM(BH40:BM40)</f>
        <v>3400</v>
      </c>
      <c r="BH40" s="328"/>
      <c r="BI40" s="451">
        <v>3400</v>
      </c>
      <c r="BJ40" s="453"/>
      <c r="BK40" s="453"/>
      <c r="BL40" s="65"/>
      <c r="BM40" s="328"/>
      <c r="BN40" s="345" t="e">
        <f>AZ40/#REF!</f>
        <v>#REF!</v>
      </c>
      <c r="BO40" s="328">
        <f>BP40+BV40</f>
        <v>3400</v>
      </c>
      <c r="BP40" s="328">
        <f>SUM(BQ40:BU40)</f>
        <v>0</v>
      </c>
      <c r="BQ40" s="328"/>
      <c r="BR40" s="328"/>
      <c r="BS40" s="328"/>
      <c r="BT40" s="328"/>
      <c r="BU40" s="328"/>
      <c r="BV40" s="328">
        <f>SUM(BW40:CB40)</f>
        <v>3400</v>
      </c>
      <c r="BW40" s="328"/>
      <c r="BX40" s="451">
        <v>3400</v>
      </c>
      <c r="BY40" s="453"/>
      <c r="BZ40" s="453"/>
      <c r="CA40" s="65"/>
      <c r="CB40" s="328"/>
      <c r="CC40" s="639">
        <f t="shared" si="49"/>
        <v>1</v>
      </c>
      <c r="CD40" s="328">
        <f>CE40+CK40</f>
        <v>0</v>
      </c>
      <c r="CE40" s="328">
        <f>SUM(CF40:CJ40)</f>
        <v>0</v>
      </c>
      <c r="CF40" s="328"/>
      <c r="CG40" s="328"/>
      <c r="CH40" s="328"/>
      <c r="CI40" s="328"/>
      <c r="CJ40" s="328"/>
      <c r="CK40" s="328">
        <f>SUM(CL40:CQ40)</f>
        <v>0</v>
      </c>
      <c r="CL40" s="328"/>
      <c r="CM40" s="328">
        <f>'PL1-NSTT'!BM110</f>
        <v>0</v>
      </c>
      <c r="CN40" s="328"/>
      <c r="CO40" s="328"/>
      <c r="CP40" s="328"/>
      <c r="CQ40" s="328"/>
      <c r="CR40" s="345" t="e">
        <f t="shared" si="96"/>
        <v>#DIV/0!</v>
      </c>
      <c r="CS40" s="328"/>
      <c r="CT40" s="328"/>
      <c r="CU40" s="328"/>
      <c r="CV40" s="328"/>
      <c r="CW40" s="448" t="s">
        <v>1986</v>
      </c>
      <c r="CX40" s="328"/>
      <c r="CY40" s="328"/>
      <c r="CZ40" s="328"/>
      <c r="DA40" s="328"/>
      <c r="DB40" s="328"/>
      <c r="DC40" s="328"/>
      <c r="DD40" s="328">
        <v>1</v>
      </c>
      <c r="DE40" s="328"/>
      <c r="DF40" s="328"/>
      <c r="DG40" s="328"/>
      <c r="DH40" s="328"/>
      <c r="DI40" s="328"/>
      <c r="DJ40" s="328"/>
      <c r="DK40" s="448"/>
      <c r="DL40" s="347">
        <f t="shared" si="67"/>
        <v>0</v>
      </c>
      <c r="DR40" s="347"/>
      <c r="DW40" s="347" t="e">
        <f>#REF!-AK40</f>
        <v>#REF!</v>
      </c>
      <c r="EN40" s="347">
        <f t="shared" si="51"/>
        <v>505.07499999999982</v>
      </c>
    </row>
    <row r="41" spans="1:144" ht="39.6" customHeight="1">
      <c r="A41" s="138" t="s">
        <v>91</v>
      </c>
      <c r="B41" s="41" t="s">
        <v>880</v>
      </c>
      <c r="C41" s="364"/>
      <c r="D41" s="524">
        <f t="shared" ref="D41:AI41" si="99">D42+D43</f>
        <v>2</v>
      </c>
      <c r="E41" s="524">
        <f t="shared" si="99"/>
        <v>44198</v>
      </c>
      <c r="F41" s="524">
        <f t="shared" si="99"/>
        <v>12000</v>
      </c>
      <c r="G41" s="524">
        <f t="shared" si="99"/>
        <v>39700</v>
      </c>
      <c r="H41" s="524">
        <f t="shared" si="99"/>
        <v>22865.779000000002</v>
      </c>
      <c r="I41" s="524">
        <f t="shared" si="99"/>
        <v>1365.7790000000005</v>
      </c>
      <c r="J41" s="524">
        <f t="shared" si="99"/>
        <v>0</v>
      </c>
      <c r="K41" s="524">
        <f t="shared" si="99"/>
        <v>1365.7790000000005</v>
      </c>
      <c r="L41" s="524">
        <f t="shared" si="99"/>
        <v>0</v>
      </c>
      <c r="M41" s="524">
        <f t="shared" si="99"/>
        <v>0</v>
      </c>
      <c r="N41" s="524">
        <f t="shared" si="99"/>
        <v>0</v>
      </c>
      <c r="O41" s="524">
        <f t="shared" si="99"/>
        <v>21500</v>
      </c>
      <c r="P41" s="524">
        <f t="shared" si="99"/>
        <v>0</v>
      </c>
      <c r="Q41" s="524">
        <f t="shared" si="99"/>
        <v>21500</v>
      </c>
      <c r="R41" s="524">
        <f t="shared" si="99"/>
        <v>0</v>
      </c>
      <c r="S41" s="524">
        <f t="shared" si="99"/>
        <v>0</v>
      </c>
      <c r="T41" s="524">
        <f t="shared" si="99"/>
        <v>0</v>
      </c>
      <c r="U41" s="524">
        <f t="shared" si="99"/>
        <v>0</v>
      </c>
      <c r="V41" s="524">
        <f t="shared" si="99"/>
        <v>4373.07</v>
      </c>
      <c r="W41" s="524">
        <f t="shared" si="99"/>
        <v>0</v>
      </c>
      <c r="X41" s="524">
        <f t="shared" si="99"/>
        <v>0</v>
      </c>
      <c r="Y41" s="524">
        <f t="shared" si="99"/>
        <v>0</v>
      </c>
      <c r="Z41" s="524">
        <f t="shared" si="99"/>
        <v>0</v>
      </c>
      <c r="AA41" s="524">
        <f t="shared" si="99"/>
        <v>0</v>
      </c>
      <c r="AB41" s="524">
        <f t="shared" si="99"/>
        <v>0</v>
      </c>
      <c r="AC41" s="524">
        <f t="shared" si="99"/>
        <v>4373.07</v>
      </c>
      <c r="AD41" s="524">
        <f t="shared" si="99"/>
        <v>0</v>
      </c>
      <c r="AE41" s="524">
        <f t="shared" si="99"/>
        <v>4373.07</v>
      </c>
      <c r="AF41" s="524">
        <f t="shared" si="99"/>
        <v>0</v>
      </c>
      <c r="AG41" s="524">
        <f t="shared" si="99"/>
        <v>0</v>
      </c>
      <c r="AH41" s="524">
        <f t="shared" si="99"/>
        <v>0</v>
      </c>
      <c r="AI41" s="524">
        <f t="shared" si="99"/>
        <v>0</v>
      </c>
      <c r="AJ41" s="569">
        <f t="shared" si="30"/>
        <v>0.19124955244253866</v>
      </c>
      <c r="AK41" s="1627">
        <f t="shared" ref="AK41:AX41" si="100">AK42+AK43</f>
        <v>21811.264999999999</v>
      </c>
      <c r="AL41" s="1627">
        <f t="shared" si="100"/>
        <v>1365.7790000000005</v>
      </c>
      <c r="AM41" s="1627">
        <f t="shared" si="100"/>
        <v>0</v>
      </c>
      <c r="AN41" s="1627">
        <f t="shared" si="100"/>
        <v>1365.7790000000005</v>
      </c>
      <c r="AO41" s="1627">
        <f t="shared" si="100"/>
        <v>0</v>
      </c>
      <c r="AP41" s="1627">
        <f t="shared" si="100"/>
        <v>0</v>
      </c>
      <c r="AQ41" s="1627">
        <f t="shared" si="100"/>
        <v>0</v>
      </c>
      <c r="AR41" s="1627">
        <f t="shared" si="100"/>
        <v>20445.486000000001</v>
      </c>
      <c r="AS41" s="1627">
        <f t="shared" si="100"/>
        <v>0</v>
      </c>
      <c r="AT41" s="1627">
        <f t="shared" si="100"/>
        <v>20445.486000000001</v>
      </c>
      <c r="AU41" s="1627">
        <f t="shared" si="100"/>
        <v>0</v>
      </c>
      <c r="AV41" s="1627">
        <f t="shared" si="100"/>
        <v>0</v>
      </c>
      <c r="AW41" s="1627">
        <f t="shared" si="100"/>
        <v>0</v>
      </c>
      <c r="AX41" s="1627">
        <f t="shared" si="100"/>
        <v>0</v>
      </c>
      <c r="AY41" s="346">
        <f t="shared" si="32"/>
        <v>0.95388243715641607</v>
      </c>
      <c r="AZ41" s="524">
        <f t="shared" ref="AZ41:BM41" si="101">AZ42+AZ43</f>
        <v>22865.779000000002</v>
      </c>
      <c r="BA41" s="524">
        <f t="shared" si="101"/>
        <v>1365.7790000000005</v>
      </c>
      <c r="BB41" s="524">
        <f t="shared" si="101"/>
        <v>0</v>
      </c>
      <c r="BC41" s="524">
        <f t="shared" si="101"/>
        <v>1365.7790000000005</v>
      </c>
      <c r="BD41" s="524">
        <f t="shared" si="101"/>
        <v>0</v>
      </c>
      <c r="BE41" s="524">
        <f t="shared" si="101"/>
        <v>0</v>
      </c>
      <c r="BF41" s="524">
        <f t="shared" si="101"/>
        <v>0</v>
      </c>
      <c r="BG41" s="524">
        <f t="shared" si="101"/>
        <v>21500</v>
      </c>
      <c r="BH41" s="524">
        <f t="shared" si="101"/>
        <v>0</v>
      </c>
      <c r="BI41" s="524">
        <f t="shared" si="101"/>
        <v>21500</v>
      </c>
      <c r="BJ41" s="524">
        <f t="shared" si="101"/>
        <v>0</v>
      </c>
      <c r="BK41" s="524">
        <f t="shared" si="101"/>
        <v>0</v>
      </c>
      <c r="BL41" s="524">
        <f t="shared" si="101"/>
        <v>0</v>
      </c>
      <c r="BM41" s="524">
        <f t="shared" si="101"/>
        <v>0</v>
      </c>
      <c r="BN41" s="345" t="e">
        <f>AZ41/#REF!</f>
        <v>#REF!</v>
      </c>
      <c r="BO41" s="524">
        <f t="shared" ref="BO41:CB41" si="102">BO42+BO43</f>
        <v>22865.779000000002</v>
      </c>
      <c r="BP41" s="524">
        <f t="shared" si="102"/>
        <v>1365.7790000000005</v>
      </c>
      <c r="BQ41" s="524">
        <f t="shared" si="102"/>
        <v>0</v>
      </c>
      <c r="BR41" s="524">
        <f t="shared" si="102"/>
        <v>1365.7790000000005</v>
      </c>
      <c r="BS41" s="524">
        <f t="shared" si="102"/>
        <v>0</v>
      </c>
      <c r="BT41" s="524">
        <f t="shared" si="102"/>
        <v>0</v>
      </c>
      <c r="BU41" s="524">
        <f t="shared" si="102"/>
        <v>0</v>
      </c>
      <c r="BV41" s="524">
        <f t="shared" si="102"/>
        <v>21500</v>
      </c>
      <c r="BW41" s="524">
        <f t="shared" si="102"/>
        <v>0</v>
      </c>
      <c r="BX41" s="524">
        <f t="shared" si="102"/>
        <v>21500</v>
      </c>
      <c r="BY41" s="524">
        <f t="shared" si="102"/>
        <v>0</v>
      </c>
      <c r="BZ41" s="524">
        <f t="shared" si="102"/>
        <v>0</v>
      </c>
      <c r="CA41" s="524">
        <f t="shared" si="102"/>
        <v>0</v>
      </c>
      <c r="CB41" s="524">
        <f t="shared" si="102"/>
        <v>0</v>
      </c>
      <c r="CC41" s="639">
        <f t="shared" si="49"/>
        <v>1</v>
      </c>
      <c r="CD41" s="524">
        <f t="shared" ref="CD41:CQ41" si="103">CD42+CD43</f>
        <v>0</v>
      </c>
      <c r="CE41" s="524">
        <f t="shared" si="103"/>
        <v>0</v>
      </c>
      <c r="CF41" s="524">
        <f t="shared" si="103"/>
        <v>0</v>
      </c>
      <c r="CG41" s="524">
        <f t="shared" si="103"/>
        <v>0</v>
      </c>
      <c r="CH41" s="524">
        <f t="shared" si="103"/>
        <v>0</v>
      </c>
      <c r="CI41" s="524">
        <f t="shared" si="103"/>
        <v>0</v>
      </c>
      <c r="CJ41" s="524">
        <f t="shared" si="103"/>
        <v>0</v>
      </c>
      <c r="CK41" s="524">
        <f t="shared" si="103"/>
        <v>0</v>
      </c>
      <c r="CL41" s="524">
        <f t="shared" si="103"/>
        <v>0</v>
      </c>
      <c r="CM41" s="524">
        <f t="shared" si="103"/>
        <v>0</v>
      </c>
      <c r="CN41" s="524">
        <f t="shared" si="103"/>
        <v>0</v>
      </c>
      <c r="CO41" s="524">
        <f t="shared" si="103"/>
        <v>0</v>
      </c>
      <c r="CP41" s="524">
        <f t="shared" si="103"/>
        <v>0</v>
      </c>
      <c r="CQ41" s="524">
        <f t="shared" si="103"/>
        <v>0</v>
      </c>
      <c r="CR41" s="345" t="e">
        <f t="shared" si="96"/>
        <v>#DIV/0!</v>
      </c>
      <c r="CS41" s="524">
        <f>CS42+CS43</f>
        <v>0</v>
      </c>
      <c r="CT41" s="524">
        <f>CT42+CT43</f>
        <v>0</v>
      </c>
      <c r="CU41" s="524">
        <f>CU42+CU43</f>
        <v>0</v>
      </c>
      <c r="CV41" s="524">
        <f>CV42+CV43</f>
        <v>0</v>
      </c>
      <c r="CW41" s="580"/>
      <c r="CX41" s="580">
        <f>CX42+CX43</f>
        <v>0</v>
      </c>
      <c r="CY41" s="580">
        <f>CY42+CY43</f>
        <v>0</v>
      </c>
      <c r="CZ41" s="524"/>
      <c r="DA41" s="524"/>
      <c r="DB41" s="524"/>
      <c r="DC41" s="524"/>
      <c r="DD41" s="524"/>
      <c r="DE41" s="524"/>
      <c r="DF41" s="524"/>
      <c r="DG41" s="524"/>
      <c r="DH41" s="524"/>
      <c r="DI41" s="524"/>
      <c r="DJ41" s="524">
        <f>DJ42+DJ43</f>
        <v>0</v>
      </c>
      <c r="DK41" s="364"/>
      <c r="DL41" s="347">
        <f t="shared" si="67"/>
        <v>1</v>
      </c>
      <c r="DW41" s="347" t="e">
        <f>#REF!-AK41</f>
        <v>#REF!</v>
      </c>
      <c r="EN41" s="347">
        <f t="shared" si="51"/>
        <v>1054.5140000000029</v>
      </c>
    </row>
    <row r="42" spans="1:144" s="349" customFormat="1" ht="84" customHeight="1">
      <c r="A42" s="133"/>
      <c r="B42" s="47" t="s">
        <v>185</v>
      </c>
      <c r="C42" s="133" t="s">
        <v>1347</v>
      </c>
      <c r="D42" s="133">
        <v>1</v>
      </c>
      <c r="E42" s="356">
        <v>20079</v>
      </c>
      <c r="F42" s="356">
        <v>7000</v>
      </c>
      <c r="G42" s="363">
        <v>18000</v>
      </c>
      <c r="H42" s="328">
        <f>I42+O42</f>
        <v>8365.7790000000005</v>
      </c>
      <c r="I42" s="328">
        <f>SUM(J42:N42)</f>
        <v>1365.7790000000005</v>
      </c>
      <c r="J42" s="328"/>
      <c r="K42" s="328">
        <v>1365.7790000000005</v>
      </c>
      <c r="L42" s="328"/>
      <c r="M42" s="328"/>
      <c r="N42" s="328"/>
      <c r="O42" s="328">
        <f>SUM(P42:U42)</f>
        <v>7000</v>
      </c>
      <c r="P42" s="328"/>
      <c r="Q42" s="356">
        <v>7000</v>
      </c>
      <c r="R42" s="453"/>
      <c r="S42" s="453"/>
      <c r="T42" s="65"/>
      <c r="U42" s="328"/>
      <c r="V42" s="328">
        <f>W42+AC42</f>
        <v>0</v>
      </c>
      <c r="W42" s="328">
        <f>SUM(X42:AB42)</f>
        <v>0</v>
      </c>
      <c r="X42" s="328"/>
      <c r="Y42" s="328"/>
      <c r="Z42" s="328"/>
      <c r="AA42" s="328"/>
      <c r="AB42" s="328"/>
      <c r="AC42" s="328">
        <f>SUM(AD42:AI42)</f>
        <v>0</v>
      </c>
      <c r="AD42" s="328"/>
      <c r="AE42" s="328">
        <f>'PL1-NSTT'!AM113</f>
        <v>0</v>
      </c>
      <c r="AF42" s="328"/>
      <c r="AG42" s="328"/>
      <c r="AH42" s="328"/>
      <c r="AI42" s="328"/>
      <c r="AJ42" s="569">
        <f t="shared" si="30"/>
        <v>0</v>
      </c>
      <c r="AK42" s="1142">
        <f>AL42+AR42</f>
        <v>7311.2650000000003</v>
      </c>
      <c r="AL42" s="1142">
        <f>SUM(AM42:AQ42)</f>
        <v>1365.7790000000005</v>
      </c>
      <c r="AM42" s="1142"/>
      <c r="AN42" s="1142">
        <f>'6-NSTT 21'!AG266</f>
        <v>1365.7790000000005</v>
      </c>
      <c r="AO42" s="1142"/>
      <c r="AP42" s="1142"/>
      <c r="AQ42" s="1142"/>
      <c r="AR42" s="1142">
        <f>SUM(AS42:AX42)</f>
        <v>5945.4859999999999</v>
      </c>
      <c r="AS42" s="1142"/>
      <c r="AT42" s="1142">
        <f>'PL1-NSTT'!AO113</f>
        <v>5945.4859999999999</v>
      </c>
      <c r="AU42" s="1142"/>
      <c r="AV42" s="1142"/>
      <c r="AW42" s="1142"/>
      <c r="AX42" s="1142"/>
      <c r="AY42" s="345">
        <f t="shared" si="32"/>
        <v>0.873949096671093</v>
      </c>
      <c r="AZ42" s="328">
        <f>BA42+BG42</f>
        <v>8365.7790000000005</v>
      </c>
      <c r="BA42" s="328">
        <f>SUM(BB42:BF42)</f>
        <v>1365.7790000000005</v>
      </c>
      <c r="BB42" s="328"/>
      <c r="BC42" s="328">
        <v>1365.7790000000005</v>
      </c>
      <c r="BD42" s="328"/>
      <c r="BE42" s="328"/>
      <c r="BF42" s="328"/>
      <c r="BG42" s="328">
        <f>SUM(BH42:BM42)</f>
        <v>7000</v>
      </c>
      <c r="BH42" s="328"/>
      <c r="BI42" s="356">
        <v>7000</v>
      </c>
      <c r="BJ42" s="453"/>
      <c r="BK42" s="453"/>
      <c r="BL42" s="65"/>
      <c r="BM42" s="328"/>
      <c r="BN42" s="345" t="e">
        <f>AZ42/#REF!</f>
        <v>#REF!</v>
      </c>
      <c r="BO42" s="328">
        <f>BP42+BV42</f>
        <v>8365.7790000000005</v>
      </c>
      <c r="BP42" s="328">
        <f>SUM(BQ42:BU42)</f>
        <v>1365.7790000000005</v>
      </c>
      <c r="BQ42" s="328"/>
      <c r="BR42" s="328">
        <v>1365.7790000000005</v>
      </c>
      <c r="BS42" s="328"/>
      <c r="BT42" s="328"/>
      <c r="BU42" s="328"/>
      <c r="BV42" s="328">
        <f>SUM(BW42:CB42)</f>
        <v>7000</v>
      </c>
      <c r="BW42" s="328"/>
      <c r="BX42" s="356">
        <v>7000</v>
      </c>
      <c r="BY42" s="453"/>
      <c r="BZ42" s="453"/>
      <c r="CA42" s="65"/>
      <c r="CB42" s="328"/>
      <c r="CC42" s="639">
        <f t="shared" si="49"/>
        <v>1</v>
      </c>
      <c r="CD42" s="328">
        <f>CE42+CK42</f>
        <v>0</v>
      </c>
      <c r="CE42" s="328">
        <f>SUM(CF42:CJ42)</f>
        <v>0</v>
      </c>
      <c r="CF42" s="328"/>
      <c r="CG42" s="328"/>
      <c r="CH42" s="328"/>
      <c r="CI42" s="328"/>
      <c r="CJ42" s="328"/>
      <c r="CK42" s="328">
        <f>SUM(CL42:CQ42)</f>
        <v>0</v>
      </c>
      <c r="CL42" s="328"/>
      <c r="CM42" s="328">
        <f>'PL1-NSTT'!BM113</f>
        <v>0</v>
      </c>
      <c r="CN42" s="328"/>
      <c r="CO42" s="328"/>
      <c r="CP42" s="328"/>
      <c r="CQ42" s="328"/>
      <c r="CR42" s="345" t="e">
        <f t="shared" si="96"/>
        <v>#DIV/0!</v>
      </c>
      <c r="CS42" s="328"/>
      <c r="CT42" s="328"/>
      <c r="CU42" s="328"/>
      <c r="CV42" s="328"/>
      <c r="CW42" s="448" t="s">
        <v>1806</v>
      </c>
      <c r="CX42" s="328"/>
      <c r="CY42" s="328"/>
      <c r="CZ42" s="328"/>
      <c r="DA42" s="328"/>
      <c r="DB42" s="328"/>
      <c r="DC42" s="328"/>
      <c r="DD42" s="328">
        <v>1</v>
      </c>
      <c r="DE42" s="328"/>
      <c r="DF42" s="328"/>
      <c r="DG42" s="328"/>
      <c r="DH42" s="328"/>
      <c r="DI42" s="328"/>
      <c r="DJ42" s="328"/>
      <c r="DK42" s="448"/>
      <c r="DL42" s="347">
        <f t="shared" si="67"/>
        <v>0</v>
      </c>
      <c r="DR42" s="347"/>
      <c r="DW42" s="347" t="e">
        <f>#REF!-AK42</f>
        <v>#REF!</v>
      </c>
      <c r="EN42" s="347">
        <f t="shared" si="51"/>
        <v>1054.5140000000001</v>
      </c>
    </row>
    <row r="43" spans="1:144" s="349" customFormat="1" ht="84" customHeight="1">
      <c r="A43" s="133"/>
      <c r="B43" s="47" t="s">
        <v>188</v>
      </c>
      <c r="C43" s="133" t="s">
        <v>1347</v>
      </c>
      <c r="D43" s="133">
        <v>1</v>
      </c>
      <c r="E43" s="453">
        <v>24119</v>
      </c>
      <c r="F43" s="356">
        <v>5000</v>
      </c>
      <c r="G43" s="363">
        <v>21700</v>
      </c>
      <c r="H43" s="328">
        <f>I43+O43</f>
        <v>14500</v>
      </c>
      <c r="I43" s="328">
        <f>SUM(J43:N43)</f>
        <v>0</v>
      </c>
      <c r="J43" s="328"/>
      <c r="K43" s="328"/>
      <c r="L43" s="328"/>
      <c r="M43" s="328"/>
      <c r="N43" s="328"/>
      <c r="O43" s="328">
        <f>SUM(P43:U43)</f>
        <v>14500</v>
      </c>
      <c r="P43" s="328"/>
      <c r="Q43" s="356">
        <f>5000+9500</f>
        <v>14500</v>
      </c>
      <c r="R43" s="453"/>
      <c r="S43" s="453"/>
      <c r="T43" s="65"/>
      <c r="U43" s="328"/>
      <c r="V43" s="328">
        <f>W43+AC43</f>
        <v>4373.07</v>
      </c>
      <c r="W43" s="328">
        <f>SUM(X43:AB43)</f>
        <v>0</v>
      </c>
      <c r="X43" s="328"/>
      <c r="Y43" s="328"/>
      <c r="Z43" s="328"/>
      <c r="AA43" s="328"/>
      <c r="AB43" s="328"/>
      <c r="AC43" s="328">
        <f>SUM(AD43:AI43)</f>
        <v>4373.07</v>
      </c>
      <c r="AD43" s="328"/>
      <c r="AE43" s="328">
        <f>'PL1-NSTT'!AM114</f>
        <v>4373.07</v>
      </c>
      <c r="AF43" s="328"/>
      <c r="AG43" s="328"/>
      <c r="AH43" s="328"/>
      <c r="AI43" s="328"/>
      <c r="AJ43" s="569">
        <f t="shared" si="30"/>
        <v>0.30159103448275859</v>
      </c>
      <c r="AK43" s="1142">
        <f>AL43+AR43</f>
        <v>14500</v>
      </c>
      <c r="AL43" s="1142">
        <f>SUM(AM43:AQ43)</f>
        <v>0</v>
      </c>
      <c r="AM43" s="1142"/>
      <c r="AN43" s="1142"/>
      <c r="AO43" s="1142"/>
      <c r="AP43" s="1142"/>
      <c r="AQ43" s="1142"/>
      <c r="AR43" s="1142">
        <f>SUM(AS43:AX43)</f>
        <v>14500</v>
      </c>
      <c r="AS43" s="1142"/>
      <c r="AT43" s="1142">
        <f>'PL1-NSTT'!AO114</f>
        <v>14500</v>
      </c>
      <c r="AU43" s="1142"/>
      <c r="AV43" s="1142"/>
      <c r="AW43" s="1142"/>
      <c r="AX43" s="1142"/>
      <c r="AY43" s="345">
        <f t="shared" si="32"/>
        <v>1</v>
      </c>
      <c r="AZ43" s="328">
        <f>BA43+BG43</f>
        <v>14500</v>
      </c>
      <c r="BA43" s="328">
        <f>SUM(BB43:BF43)</f>
        <v>0</v>
      </c>
      <c r="BB43" s="328"/>
      <c r="BC43" s="328"/>
      <c r="BD43" s="328"/>
      <c r="BE43" s="328"/>
      <c r="BF43" s="328"/>
      <c r="BG43" s="328">
        <f>SUM(BH43:BM43)</f>
        <v>14500</v>
      </c>
      <c r="BH43" s="328"/>
      <c r="BI43" s="356">
        <f>5000+9500</f>
        <v>14500</v>
      </c>
      <c r="BJ43" s="453"/>
      <c r="BK43" s="453"/>
      <c r="BL43" s="65"/>
      <c r="BM43" s="328"/>
      <c r="BN43" s="345" t="e">
        <f>AZ43/#REF!</f>
        <v>#REF!</v>
      </c>
      <c r="BO43" s="328">
        <f>BP43+BV43</f>
        <v>14500</v>
      </c>
      <c r="BP43" s="328">
        <f>SUM(BQ43:BU43)</f>
        <v>0</v>
      </c>
      <c r="BQ43" s="328"/>
      <c r="BR43" s="328"/>
      <c r="BS43" s="328"/>
      <c r="BT43" s="328"/>
      <c r="BU43" s="328"/>
      <c r="BV43" s="328">
        <f>SUM(BW43:CB43)</f>
        <v>14500</v>
      </c>
      <c r="BW43" s="328"/>
      <c r="BX43" s="356">
        <f>5000+9500</f>
        <v>14500</v>
      </c>
      <c r="BY43" s="453"/>
      <c r="BZ43" s="453"/>
      <c r="CA43" s="65"/>
      <c r="CB43" s="328"/>
      <c r="CC43" s="639">
        <f t="shared" si="49"/>
        <v>1</v>
      </c>
      <c r="CD43" s="328">
        <f>CE43+CK43</f>
        <v>0</v>
      </c>
      <c r="CE43" s="328">
        <f>SUM(CF43:CJ43)</f>
        <v>0</v>
      </c>
      <c r="CF43" s="328"/>
      <c r="CG43" s="328"/>
      <c r="CH43" s="328"/>
      <c r="CI43" s="328"/>
      <c r="CJ43" s="328"/>
      <c r="CK43" s="328">
        <f>SUM(CL43:CQ43)</f>
        <v>0</v>
      </c>
      <c r="CL43" s="328"/>
      <c r="CM43" s="328">
        <f>'PL1-NSTT'!BM114</f>
        <v>0</v>
      </c>
      <c r="CN43" s="328"/>
      <c r="CO43" s="328"/>
      <c r="CP43" s="328"/>
      <c r="CQ43" s="328"/>
      <c r="CR43" s="345" t="e">
        <f t="shared" si="96"/>
        <v>#DIV/0!</v>
      </c>
      <c r="CS43" s="328"/>
      <c r="CT43" s="328"/>
      <c r="CU43" s="328"/>
      <c r="CV43" s="328"/>
      <c r="CW43" s="448" t="s">
        <v>1807</v>
      </c>
      <c r="CX43" s="328"/>
      <c r="CY43" s="328"/>
      <c r="CZ43" s="328"/>
      <c r="DA43" s="328"/>
      <c r="DB43" s="328"/>
      <c r="DC43" s="328"/>
      <c r="DD43" s="328">
        <v>1</v>
      </c>
      <c r="DE43" s="328"/>
      <c r="DF43" s="328"/>
      <c r="DG43" s="328"/>
      <c r="DH43" s="328"/>
      <c r="DI43" s="328"/>
      <c r="DJ43" s="328"/>
      <c r="DK43" s="448"/>
      <c r="DL43" s="347">
        <f t="shared" si="67"/>
        <v>0</v>
      </c>
      <c r="DR43" s="347"/>
      <c r="DW43" s="347" t="e">
        <f>#REF!-AK43</f>
        <v>#REF!</v>
      </c>
      <c r="EN43" s="347">
        <f t="shared" si="51"/>
        <v>0</v>
      </c>
    </row>
    <row r="44" spans="1:144" ht="48" customHeight="1">
      <c r="A44" s="138" t="s">
        <v>93</v>
      </c>
      <c r="B44" s="41" t="s">
        <v>749</v>
      </c>
      <c r="C44" s="364"/>
      <c r="D44" s="524">
        <f>D45</f>
        <v>1</v>
      </c>
      <c r="E44" s="524">
        <f t="shared" ref="E44:DJ44" si="104">E45</f>
        <v>55534</v>
      </c>
      <c r="F44" s="524">
        <f t="shared" si="104"/>
        <v>0</v>
      </c>
      <c r="G44" s="524">
        <f t="shared" si="104"/>
        <v>50000</v>
      </c>
      <c r="H44" s="524">
        <f t="shared" si="104"/>
        <v>22000</v>
      </c>
      <c r="I44" s="524">
        <f t="shared" si="104"/>
        <v>0</v>
      </c>
      <c r="J44" s="524">
        <f t="shared" si="104"/>
        <v>0</v>
      </c>
      <c r="K44" s="524">
        <f t="shared" si="104"/>
        <v>0</v>
      </c>
      <c r="L44" s="524">
        <f t="shared" si="104"/>
        <v>0</v>
      </c>
      <c r="M44" s="524">
        <f t="shared" si="104"/>
        <v>0</v>
      </c>
      <c r="N44" s="524">
        <f t="shared" si="104"/>
        <v>0</v>
      </c>
      <c r="O44" s="524">
        <f t="shared" si="104"/>
        <v>22000</v>
      </c>
      <c r="P44" s="524">
        <f t="shared" si="104"/>
        <v>0</v>
      </c>
      <c r="Q44" s="524">
        <f t="shared" si="104"/>
        <v>0</v>
      </c>
      <c r="R44" s="524">
        <f t="shared" si="104"/>
        <v>0</v>
      </c>
      <c r="S44" s="524">
        <f t="shared" si="104"/>
        <v>0</v>
      </c>
      <c r="T44" s="524">
        <f t="shared" si="104"/>
        <v>22000</v>
      </c>
      <c r="U44" s="524">
        <f t="shared" si="104"/>
        <v>0</v>
      </c>
      <c r="V44" s="524">
        <f t="shared" si="104"/>
        <v>0</v>
      </c>
      <c r="W44" s="524">
        <f t="shared" si="104"/>
        <v>0</v>
      </c>
      <c r="X44" s="524">
        <f t="shared" si="104"/>
        <v>0</v>
      </c>
      <c r="Y44" s="524">
        <f t="shared" si="104"/>
        <v>0</v>
      </c>
      <c r="Z44" s="524">
        <f t="shared" si="104"/>
        <v>0</v>
      </c>
      <c r="AA44" s="524">
        <f t="shared" si="104"/>
        <v>0</v>
      </c>
      <c r="AB44" s="524">
        <f t="shared" si="104"/>
        <v>0</v>
      </c>
      <c r="AC44" s="524">
        <f t="shared" si="104"/>
        <v>0</v>
      </c>
      <c r="AD44" s="524">
        <f t="shared" si="104"/>
        <v>0</v>
      </c>
      <c r="AE44" s="524">
        <f t="shared" si="104"/>
        <v>0</v>
      </c>
      <c r="AF44" s="524">
        <f t="shared" si="104"/>
        <v>0</v>
      </c>
      <c r="AG44" s="524">
        <f t="shared" si="104"/>
        <v>0</v>
      </c>
      <c r="AH44" s="524">
        <f t="shared" si="104"/>
        <v>0</v>
      </c>
      <c r="AI44" s="524">
        <f t="shared" si="104"/>
        <v>0</v>
      </c>
      <c r="AJ44" s="569">
        <f t="shared" si="30"/>
        <v>0</v>
      </c>
      <c r="AK44" s="1627">
        <f t="shared" si="104"/>
        <v>17497.234</v>
      </c>
      <c r="AL44" s="1627">
        <f t="shared" si="104"/>
        <v>0</v>
      </c>
      <c r="AM44" s="1627">
        <f t="shared" si="104"/>
        <v>0</v>
      </c>
      <c r="AN44" s="1627">
        <f t="shared" si="104"/>
        <v>0</v>
      </c>
      <c r="AO44" s="1627">
        <f t="shared" si="104"/>
        <v>0</v>
      </c>
      <c r="AP44" s="1627">
        <f t="shared" si="104"/>
        <v>0</v>
      </c>
      <c r="AQ44" s="1627">
        <f t="shared" si="104"/>
        <v>0</v>
      </c>
      <c r="AR44" s="1627">
        <f t="shared" si="104"/>
        <v>17497.234</v>
      </c>
      <c r="AS44" s="1627">
        <f t="shared" si="104"/>
        <v>0</v>
      </c>
      <c r="AT44" s="1627">
        <f t="shared" si="104"/>
        <v>0</v>
      </c>
      <c r="AU44" s="1627">
        <f t="shared" si="104"/>
        <v>0</v>
      </c>
      <c r="AV44" s="1627">
        <f t="shared" si="104"/>
        <v>0</v>
      </c>
      <c r="AW44" s="1627">
        <f t="shared" si="104"/>
        <v>17497.234</v>
      </c>
      <c r="AX44" s="1627">
        <f t="shared" si="104"/>
        <v>0</v>
      </c>
      <c r="AY44" s="346">
        <f t="shared" si="32"/>
        <v>0.79532881818181822</v>
      </c>
      <c r="AZ44" s="524">
        <f t="shared" si="104"/>
        <v>22000</v>
      </c>
      <c r="BA44" s="524">
        <f t="shared" si="104"/>
        <v>0</v>
      </c>
      <c r="BB44" s="524">
        <f t="shared" si="104"/>
        <v>0</v>
      </c>
      <c r="BC44" s="524">
        <f t="shared" si="104"/>
        <v>0</v>
      </c>
      <c r="BD44" s="524">
        <f t="shared" si="104"/>
        <v>0</v>
      </c>
      <c r="BE44" s="524">
        <f t="shared" si="104"/>
        <v>0</v>
      </c>
      <c r="BF44" s="524">
        <f t="shared" si="104"/>
        <v>0</v>
      </c>
      <c r="BG44" s="524">
        <f t="shared" si="104"/>
        <v>22000</v>
      </c>
      <c r="BH44" s="524">
        <f t="shared" si="104"/>
        <v>0</v>
      </c>
      <c r="BI44" s="524">
        <f t="shared" si="104"/>
        <v>0</v>
      </c>
      <c r="BJ44" s="524">
        <f t="shared" si="104"/>
        <v>0</v>
      </c>
      <c r="BK44" s="524">
        <f t="shared" si="104"/>
        <v>0</v>
      </c>
      <c r="BL44" s="524">
        <f t="shared" si="104"/>
        <v>22000</v>
      </c>
      <c r="BM44" s="524">
        <f t="shared" si="104"/>
        <v>0</v>
      </c>
      <c r="BN44" s="345" t="e">
        <f>AZ44/#REF!</f>
        <v>#REF!</v>
      </c>
      <c r="BO44" s="524">
        <f t="shared" si="104"/>
        <v>22000</v>
      </c>
      <c r="BP44" s="524">
        <f t="shared" si="104"/>
        <v>0</v>
      </c>
      <c r="BQ44" s="524">
        <f t="shared" si="104"/>
        <v>0</v>
      </c>
      <c r="BR44" s="524">
        <f t="shared" si="104"/>
        <v>0</v>
      </c>
      <c r="BS44" s="524">
        <f t="shared" si="104"/>
        <v>0</v>
      </c>
      <c r="BT44" s="524">
        <f t="shared" si="104"/>
        <v>0</v>
      </c>
      <c r="BU44" s="524">
        <f t="shared" si="104"/>
        <v>0</v>
      </c>
      <c r="BV44" s="524">
        <f t="shared" si="104"/>
        <v>22000</v>
      </c>
      <c r="BW44" s="524">
        <f t="shared" si="104"/>
        <v>0</v>
      </c>
      <c r="BX44" s="524">
        <f t="shared" si="104"/>
        <v>0</v>
      </c>
      <c r="BY44" s="524">
        <f t="shared" si="104"/>
        <v>0</v>
      </c>
      <c r="BZ44" s="524">
        <f t="shared" si="104"/>
        <v>0</v>
      </c>
      <c r="CA44" s="524">
        <f t="shared" si="104"/>
        <v>22000</v>
      </c>
      <c r="CB44" s="524">
        <f t="shared" si="104"/>
        <v>0</v>
      </c>
      <c r="CC44" s="639">
        <f t="shared" si="49"/>
        <v>1</v>
      </c>
      <c r="CD44" s="524">
        <f t="shared" si="104"/>
        <v>0</v>
      </c>
      <c r="CE44" s="524">
        <f t="shared" si="104"/>
        <v>0</v>
      </c>
      <c r="CF44" s="524">
        <f t="shared" si="104"/>
        <v>0</v>
      </c>
      <c r="CG44" s="524">
        <f t="shared" si="104"/>
        <v>0</v>
      </c>
      <c r="CH44" s="524">
        <f t="shared" si="104"/>
        <v>0</v>
      </c>
      <c r="CI44" s="524">
        <f t="shared" si="104"/>
        <v>0</v>
      </c>
      <c r="CJ44" s="524">
        <f t="shared" si="104"/>
        <v>0</v>
      </c>
      <c r="CK44" s="524">
        <f t="shared" si="104"/>
        <v>0</v>
      </c>
      <c r="CL44" s="524">
        <f t="shared" si="104"/>
        <v>0</v>
      </c>
      <c r="CM44" s="524">
        <f t="shared" si="104"/>
        <v>0</v>
      </c>
      <c r="CN44" s="524">
        <f t="shared" si="104"/>
        <v>0</v>
      </c>
      <c r="CO44" s="524">
        <f t="shared" si="104"/>
        <v>0</v>
      </c>
      <c r="CP44" s="524">
        <f t="shared" si="104"/>
        <v>0</v>
      </c>
      <c r="CQ44" s="524">
        <f t="shared" si="104"/>
        <v>0</v>
      </c>
      <c r="CR44" s="345" t="e">
        <f t="shared" si="96"/>
        <v>#DIV/0!</v>
      </c>
      <c r="CS44" s="524">
        <f t="shared" si="104"/>
        <v>0</v>
      </c>
      <c r="CT44" s="524">
        <f t="shared" si="104"/>
        <v>0</v>
      </c>
      <c r="CU44" s="524">
        <f t="shared" si="104"/>
        <v>0</v>
      </c>
      <c r="CV44" s="524">
        <f t="shared" si="104"/>
        <v>0</v>
      </c>
      <c r="CW44" s="580"/>
      <c r="CX44" s="580">
        <f t="shared" si="104"/>
        <v>0</v>
      </c>
      <c r="CY44" s="580">
        <f t="shared" si="104"/>
        <v>0</v>
      </c>
      <c r="CZ44" s="524"/>
      <c r="DA44" s="524"/>
      <c r="DB44" s="524"/>
      <c r="DC44" s="524"/>
      <c r="DD44" s="524"/>
      <c r="DE44" s="524"/>
      <c r="DF44" s="524"/>
      <c r="DG44" s="524"/>
      <c r="DH44" s="524"/>
      <c r="DI44" s="524"/>
      <c r="DJ44" s="524">
        <f t="shared" si="104"/>
        <v>0</v>
      </c>
      <c r="DK44" s="364"/>
      <c r="DL44" s="347">
        <f t="shared" si="67"/>
        <v>1</v>
      </c>
      <c r="DW44" s="347" t="e">
        <f>#REF!-AK44</f>
        <v>#REF!</v>
      </c>
      <c r="EN44" s="347">
        <f t="shared" si="51"/>
        <v>4502.7659999999996</v>
      </c>
    </row>
    <row r="45" spans="1:144" s="349" customFormat="1" ht="84" customHeight="1">
      <c r="A45" s="133"/>
      <c r="B45" s="47" t="s">
        <v>873</v>
      </c>
      <c r="C45" s="133" t="s">
        <v>1347</v>
      </c>
      <c r="D45" s="133">
        <v>1</v>
      </c>
      <c r="E45" s="38">
        <v>55534</v>
      </c>
      <c r="F45" s="356"/>
      <c r="G45" s="38">
        <v>50000</v>
      </c>
      <c r="H45" s="328">
        <f>I45+O45</f>
        <v>22000</v>
      </c>
      <c r="I45" s="328">
        <f>SUM(J45:N45)</f>
        <v>0</v>
      </c>
      <c r="J45" s="328"/>
      <c r="K45" s="328"/>
      <c r="L45" s="328"/>
      <c r="M45" s="328"/>
      <c r="N45" s="328"/>
      <c r="O45" s="328">
        <f>SUM(P45:U45)</f>
        <v>22000</v>
      </c>
      <c r="P45" s="328"/>
      <c r="Q45" s="328"/>
      <c r="R45" s="453"/>
      <c r="S45" s="453"/>
      <c r="T45" s="65">
        <f>15000+7000</f>
        <v>22000</v>
      </c>
      <c r="U45" s="328"/>
      <c r="V45" s="328">
        <f>W45+AC45</f>
        <v>0</v>
      </c>
      <c r="W45" s="328">
        <f>SUM(X45:AB45)</f>
        <v>0</v>
      </c>
      <c r="X45" s="328"/>
      <c r="Y45" s="328"/>
      <c r="Z45" s="328"/>
      <c r="AA45" s="328"/>
      <c r="AB45" s="328"/>
      <c r="AC45" s="328">
        <f>SUM(AD45:AI45)</f>
        <v>0</v>
      </c>
      <c r="AD45" s="328"/>
      <c r="AE45" s="328"/>
      <c r="AF45" s="328"/>
      <c r="AG45" s="328"/>
      <c r="AH45" s="328">
        <f>'BS1-NSTW'!AD65</f>
        <v>0</v>
      </c>
      <c r="AI45" s="328"/>
      <c r="AJ45" s="569">
        <f t="shared" si="30"/>
        <v>0</v>
      </c>
      <c r="AK45" s="1142">
        <f>AL45+AR45</f>
        <v>17497.234</v>
      </c>
      <c r="AL45" s="1142">
        <f>SUM(AM45:AQ45)</f>
        <v>0</v>
      </c>
      <c r="AM45" s="1142"/>
      <c r="AN45" s="1142"/>
      <c r="AO45" s="1142"/>
      <c r="AP45" s="1142"/>
      <c r="AQ45" s="1142"/>
      <c r="AR45" s="1142">
        <f>SUM(AS45:AX45)</f>
        <v>17497.234</v>
      </c>
      <c r="AS45" s="1142"/>
      <c r="AT45" s="1142"/>
      <c r="AU45" s="1142"/>
      <c r="AV45" s="1142"/>
      <c r="AW45" s="1142">
        <f>'BS1-NSTW'!AF65</f>
        <v>17497.234</v>
      </c>
      <c r="AX45" s="1142"/>
      <c r="AY45" s="345">
        <f t="shared" si="32"/>
        <v>0.79532881818181822</v>
      </c>
      <c r="AZ45" s="328">
        <f>BA45+BG45</f>
        <v>22000</v>
      </c>
      <c r="BA45" s="328">
        <f>SUM(BB45:BF45)</f>
        <v>0</v>
      </c>
      <c r="BB45" s="328"/>
      <c r="BC45" s="328"/>
      <c r="BD45" s="328"/>
      <c r="BE45" s="328"/>
      <c r="BF45" s="328"/>
      <c r="BG45" s="328">
        <f>SUM(BH45:BM45)</f>
        <v>22000</v>
      </c>
      <c r="BH45" s="328"/>
      <c r="BI45" s="328"/>
      <c r="BJ45" s="453"/>
      <c r="BK45" s="453"/>
      <c r="BL45" s="65">
        <f>15000+7000</f>
        <v>22000</v>
      </c>
      <c r="BM45" s="328"/>
      <c r="BN45" s="345" t="e">
        <f>AZ45/#REF!</f>
        <v>#REF!</v>
      </c>
      <c r="BO45" s="328">
        <f>BP45+BV45</f>
        <v>22000</v>
      </c>
      <c r="BP45" s="328">
        <f>SUM(BQ45:BU45)</f>
        <v>0</v>
      </c>
      <c r="BQ45" s="328"/>
      <c r="BR45" s="328"/>
      <c r="BS45" s="328"/>
      <c r="BT45" s="328"/>
      <c r="BU45" s="328"/>
      <c r="BV45" s="328">
        <f>SUM(BW45:CB45)</f>
        <v>22000</v>
      </c>
      <c r="BW45" s="328"/>
      <c r="BX45" s="328"/>
      <c r="BY45" s="453"/>
      <c r="BZ45" s="453"/>
      <c r="CA45" s="65">
        <f>15000+7000</f>
        <v>22000</v>
      </c>
      <c r="CB45" s="328"/>
      <c r="CC45" s="639">
        <f t="shared" si="49"/>
        <v>1</v>
      </c>
      <c r="CD45" s="328">
        <f>CE45+CK45</f>
        <v>0</v>
      </c>
      <c r="CE45" s="328">
        <f>SUM(CF45:CJ45)</f>
        <v>0</v>
      </c>
      <c r="CF45" s="328"/>
      <c r="CG45" s="328"/>
      <c r="CH45" s="328"/>
      <c r="CI45" s="328"/>
      <c r="CJ45" s="328"/>
      <c r="CK45" s="328">
        <f>SUM(CL45:CQ45)</f>
        <v>0</v>
      </c>
      <c r="CL45" s="328"/>
      <c r="CM45" s="328"/>
      <c r="CN45" s="328"/>
      <c r="CO45" s="328"/>
      <c r="CP45" s="328">
        <f>'BS1-NSTW'!BF65</f>
        <v>0</v>
      </c>
      <c r="CQ45" s="328"/>
      <c r="CR45" s="345" t="e">
        <f t="shared" si="96"/>
        <v>#DIV/0!</v>
      </c>
      <c r="CS45" s="328"/>
      <c r="CT45" s="328"/>
      <c r="CU45" s="328"/>
      <c r="CV45" s="328"/>
      <c r="CW45" s="448" t="s">
        <v>1784</v>
      </c>
      <c r="CX45" s="328"/>
      <c r="CY45" s="328"/>
      <c r="CZ45" s="328"/>
      <c r="DA45" s="328">
        <v>1</v>
      </c>
      <c r="DB45" s="328"/>
      <c r="DC45" s="328"/>
      <c r="DD45" s="328"/>
      <c r="DE45" s="328"/>
      <c r="DF45" s="328"/>
      <c r="DG45" s="328"/>
      <c r="DH45" s="328"/>
      <c r="DI45" s="328"/>
      <c r="DJ45" s="328"/>
      <c r="DK45" s="448"/>
      <c r="DL45" s="347">
        <f t="shared" si="67"/>
        <v>0</v>
      </c>
      <c r="DR45" s="347"/>
      <c r="DW45" s="347" t="e">
        <f>#REF!-AK45</f>
        <v>#REF!</v>
      </c>
      <c r="EN45" s="347">
        <f t="shared" si="51"/>
        <v>4502.7659999999996</v>
      </c>
    </row>
    <row r="46" spans="1:144" s="349" customFormat="1" ht="21.6" customHeight="1">
      <c r="A46" s="138"/>
      <c r="B46" s="50"/>
      <c r="C46" s="348"/>
      <c r="D46" s="138"/>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569"/>
      <c r="AK46" s="1625"/>
      <c r="AL46" s="1625"/>
      <c r="AM46" s="1625"/>
      <c r="AN46" s="1625"/>
      <c r="AO46" s="1625"/>
      <c r="AP46" s="1625"/>
      <c r="AQ46" s="1625"/>
      <c r="AR46" s="1625"/>
      <c r="AS46" s="1625"/>
      <c r="AT46" s="1625"/>
      <c r="AU46" s="1625"/>
      <c r="AV46" s="1625"/>
      <c r="AW46" s="1625"/>
      <c r="AX46" s="1625"/>
      <c r="AY46" s="345"/>
      <c r="AZ46" s="350"/>
      <c r="BA46" s="350"/>
      <c r="BB46" s="350"/>
      <c r="BC46" s="350"/>
      <c r="BD46" s="350"/>
      <c r="BE46" s="350"/>
      <c r="BF46" s="350"/>
      <c r="BG46" s="350"/>
      <c r="BH46" s="350"/>
      <c r="BI46" s="350"/>
      <c r="BJ46" s="350"/>
      <c r="BK46" s="350"/>
      <c r="BL46" s="350"/>
      <c r="BM46" s="350"/>
      <c r="BN46" s="345"/>
      <c r="BO46" s="350"/>
      <c r="BP46" s="350"/>
      <c r="BQ46" s="350"/>
      <c r="BR46" s="350"/>
      <c r="BS46" s="350"/>
      <c r="BT46" s="350"/>
      <c r="BU46" s="350"/>
      <c r="BV46" s="350"/>
      <c r="BW46" s="350"/>
      <c r="BX46" s="350"/>
      <c r="BY46" s="350"/>
      <c r="BZ46" s="350"/>
      <c r="CA46" s="350"/>
      <c r="CB46" s="350"/>
      <c r="CC46" s="639" t="e">
        <f t="shared" si="49"/>
        <v>#DIV/0!</v>
      </c>
      <c r="CD46" s="350"/>
      <c r="CE46" s="350"/>
      <c r="CF46" s="350"/>
      <c r="CG46" s="350"/>
      <c r="CH46" s="350"/>
      <c r="CI46" s="350"/>
      <c r="CJ46" s="350"/>
      <c r="CK46" s="350"/>
      <c r="CL46" s="350"/>
      <c r="CM46" s="350"/>
      <c r="CN46" s="350"/>
      <c r="CO46" s="350"/>
      <c r="CP46" s="350"/>
      <c r="CQ46" s="350"/>
      <c r="CR46" s="345"/>
      <c r="CS46" s="350"/>
      <c r="CT46" s="350"/>
      <c r="CU46" s="350"/>
      <c r="CV46" s="350"/>
      <c r="CW46" s="350"/>
      <c r="CX46" s="350"/>
      <c r="CY46" s="350"/>
      <c r="CZ46" s="350"/>
      <c r="DA46" s="350"/>
      <c r="DB46" s="350"/>
      <c r="DC46" s="350"/>
      <c r="DD46" s="350"/>
      <c r="DE46" s="350"/>
      <c r="DF46" s="350"/>
      <c r="DG46" s="350"/>
      <c r="DH46" s="350"/>
      <c r="DI46" s="350"/>
      <c r="DJ46" s="350"/>
      <c r="DK46" s="309"/>
      <c r="DL46" s="347"/>
      <c r="DR46" s="347"/>
      <c r="DW46" s="347"/>
      <c r="EN46" s="347">
        <f t="shared" si="51"/>
        <v>0</v>
      </c>
    </row>
    <row r="47" spans="1:144" s="349" customFormat="1" ht="26.25" customHeight="1">
      <c r="A47" s="138" t="s">
        <v>179</v>
      </c>
      <c r="B47" s="348" t="s">
        <v>1343</v>
      </c>
      <c r="C47" s="138"/>
      <c r="D47" s="334">
        <f>D48</f>
        <v>1</v>
      </c>
      <c r="E47" s="334">
        <f t="shared" ref="E47:DK48" si="105">E48</f>
        <v>62372</v>
      </c>
      <c r="F47" s="334">
        <f t="shared" si="105"/>
        <v>8270</v>
      </c>
      <c r="G47" s="334">
        <f t="shared" si="105"/>
        <v>56000</v>
      </c>
      <c r="H47" s="334">
        <f t="shared" si="105"/>
        <v>29526.210999999999</v>
      </c>
      <c r="I47" s="334">
        <f t="shared" si="105"/>
        <v>7026.2110000000002</v>
      </c>
      <c r="J47" s="334">
        <f t="shared" si="105"/>
        <v>0</v>
      </c>
      <c r="K47" s="334">
        <f t="shared" si="105"/>
        <v>7026.2110000000002</v>
      </c>
      <c r="L47" s="334">
        <f t="shared" si="105"/>
        <v>0</v>
      </c>
      <c r="M47" s="334">
        <f t="shared" si="105"/>
        <v>0</v>
      </c>
      <c r="N47" s="334">
        <f t="shared" si="105"/>
        <v>0</v>
      </c>
      <c r="O47" s="334">
        <f t="shared" si="105"/>
        <v>22500</v>
      </c>
      <c r="P47" s="334">
        <f t="shared" si="105"/>
        <v>0</v>
      </c>
      <c r="Q47" s="334">
        <f t="shared" si="105"/>
        <v>22500</v>
      </c>
      <c r="R47" s="334">
        <f t="shared" si="105"/>
        <v>0</v>
      </c>
      <c r="S47" s="334">
        <f t="shared" si="105"/>
        <v>0</v>
      </c>
      <c r="T47" s="334">
        <f t="shared" si="105"/>
        <v>0</v>
      </c>
      <c r="U47" s="334">
        <f t="shared" si="105"/>
        <v>0</v>
      </c>
      <c r="V47" s="334">
        <f t="shared" si="105"/>
        <v>0</v>
      </c>
      <c r="W47" s="334">
        <f t="shared" si="105"/>
        <v>0</v>
      </c>
      <c r="X47" s="334">
        <f t="shared" si="105"/>
        <v>0</v>
      </c>
      <c r="Y47" s="334">
        <f t="shared" si="105"/>
        <v>0</v>
      </c>
      <c r="Z47" s="334">
        <f t="shared" si="105"/>
        <v>0</v>
      </c>
      <c r="AA47" s="334">
        <f t="shared" si="105"/>
        <v>0</v>
      </c>
      <c r="AB47" s="334">
        <f t="shared" si="105"/>
        <v>0</v>
      </c>
      <c r="AC47" s="334">
        <f t="shared" si="105"/>
        <v>0</v>
      </c>
      <c r="AD47" s="334">
        <f t="shared" si="105"/>
        <v>0</v>
      </c>
      <c r="AE47" s="334">
        <f t="shared" si="105"/>
        <v>0</v>
      </c>
      <c r="AF47" s="334">
        <f t="shared" si="105"/>
        <v>0</v>
      </c>
      <c r="AG47" s="334">
        <f t="shared" si="105"/>
        <v>0</v>
      </c>
      <c r="AH47" s="334">
        <f t="shared" si="105"/>
        <v>0</v>
      </c>
      <c r="AI47" s="334">
        <f t="shared" si="105"/>
        <v>0</v>
      </c>
      <c r="AJ47" s="569">
        <f t="shared" si="30"/>
        <v>0</v>
      </c>
      <c r="AK47" s="1624">
        <f t="shared" si="105"/>
        <v>28555.056924</v>
      </c>
      <c r="AL47" s="1624">
        <f t="shared" si="105"/>
        <v>7026.2110000000002</v>
      </c>
      <c r="AM47" s="1624">
        <f t="shared" si="105"/>
        <v>0</v>
      </c>
      <c r="AN47" s="1624">
        <f t="shared" si="105"/>
        <v>7026.2110000000002</v>
      </c>
      <c r="AO47" s="1624">
        <f t="shared" si="105"/>
        <v>0</v>
      </c>
      <c r="AP47" s="1624">
        <f t="shared" si="105"/>
        <v>0</v>
      </c>
      <c r="AQ47" s="1624">
        <f t="shared" si="105"/>
        <v>0</v>
      </c>
      <c r="AR47" s="1624">
        <f t="shared" si="105"/>
        <v>21528.845924000001</v>
      </c>
      <c r="AS47" s="1624">
        <f t="shared" si="105"/>
        <v>0</v>
      </c>
      <c r="AT47" s="1624">
        <f t="shared" si="105"/>
        <v>21528.845924000001</v>
      </c>
      <c r="AU47" s="1624">
        <f t="shared" si="105"/>
        <v>0</v>
      </c>
      <c r="AV47" s="1624">
        <f t="shared" si="105"/>
        <v>0</v>
      </c>
      <c r="AW47" s="1624">
        <f t="shared" si="105"/>
        <v>0</v>
      </c>
      <c r="AX47" s="1624">
        <f t="shared" si="105"/>
        <v>0</v>
      </c>
      <c r="AY47" s="346">
        <f t="shared" si="32"/>
        <v>0.96710874700448357</v>
      </c>
      <c r="AZ47" s="334">
        <f t="shared" si="105"/>
        <v>29526.210999999999</v>
      </c>
      <c r="BA47" s="334">
        <f t="shared" si="105"/>
        <v>7026.2110000000002</v>
      </c>
      <c r="BB47" s="334">
        <f t="shared" si="105"/>
        <v>0</v>
      </c>
      <c r="BC47" s="334">
        <f t="shared" si="105"/>
        <v>7026.2110000000002</v>
      </c>
      <c r="BD47" s="334">
        <f t="shared" si="105"/>
        <v>0</v>
      </c>
      <c r="BE47" s="334">
        <f t="shared" si="105"/>
        <v>0</v>
      </c>
      <c r="BF47" s="334">
        <f t="shared" si="105"/>
        <v>0</v>
      </c>
      <c r="BG47" s="334">
        <f t="shared" si="105"/>
        <v>22500</v>
      </c>
      <c r="BH47" s="334">
        <f t="shared" si="105"/>
        <v>0</v>
      </c>
      <c r="BI47" s="334">
        <f t="shared" si="105"/>
        <v>22500</v>
      </c>
      <c r="BJ47" s="334">
        <f t="shared" si="105"/>
        <v>0</v>
      </c>
      <c r="BK47" s="334">
        <f t="shared" si="105"/>
        <v>0</v>
      </c>
      <c r="BL47" s="334">
        <f t="shared" si="105"/>
        <v>0</v>
      </c>
      <c r="BM47" s="334">
        <f t="shared" si="105"/>
        <v>0</v>
      </c>
      <c r="BN47" s="345" t="e">
        <f>AZ47/#REF!</f>
        <v>#REF!</v>
      </c>
      <c r="BO47" s="334">
        <f t="shared" si="105"/>
        <v>28373.083923999999</v>
      </c>
      <c r="BP47" s="334">
        <f t="shared" si="105"/>
        <v>7026.2110000000002</v>
      </c>
      <c r="BQ47" s="334">
        <f t="shared" si="105"/>
        <v>0</v>
      </c>
      <c r="BR47" s="334">
        <f t="shared" si="105"/>
        <v>7026.2110000000002</v>
      </c>
      <c r="BS47" s="334">
        <f t="shared" si="105"/>
        <v>0</v>
      </c>
      <c r="BT47" s="334">
        <f t="shared" si="105"/>
        <v>0</v>
      </c>
      <c r="BU47" s="334">
        <f t="shared" si="105"/>
        <v>0</v>
      </c>
      <c r="BV47" s="334">
        <f t="shared" si="105"/>
        <v>21346.872923999999</v>
      </c>
      <c r="BW47" s="334">
        <f t="shared" si="105"/>
        <v>0</v>
      </c>
      <c r="BX47" s="334">
        <f t="shared" si="105"/>
        <v>21346.872923999999</v>
      </c>
      <c r="BY47" s="334">
        <f t="shared" si="105"/>
        <v>0</v>
      </c>
      <c r="BZ47" s="334">
        <f t="shared" si="105"/>
        <v>0</v>
      </c>
      <c r="CA47" s="334">
        <f t="shared" si="105"/>
        <v>0</v>
      </c>
      <c r="CB47" s="334">
        <f t="shared" si="105"/>
        <v>0</v>
      </c>
      <c r="CC47" s="639">
        <f t="shared" si="49"/>
        <v>0.96094564670014715</v>
      </c>
      <c r="CD47" s="334">
        <f t="shared" si="105"/>
        <v>0</v>
      </c>
      <c r="CE47" s="334">
        <f t="shared" si="105"/>
        <v>0</v>
      </c>
      <c r="CF47" s="334">
        <f t="shared" si="105"/>
        <v>0</v>
      </c>
      <c r="CG47" s="334">
        <f t="shared" si="105"/>
        <v>0</v>
      </c>
      <c r="CH47" s="334">
        <f t="shared" si="105"/>
        <v>0</v>
      </c>
      <c r="CI47" s="334">
        <f t="shared" si="105"/>
        <v>0</v>
      </c>
      <c r="CJ47" s="334">
        <f t="shared" si="105"/>
        <v>0</v>
      </c>
      <c r="CK47" s="334">
        <f t="shared" si="105"/>
        <v>0</v>
      </c>
      <c r="CL47" s="334">
        <f t="shared" si="105"/>
        <v>0</v>
      </c>
      <c r="CM47" s="334">
        <f t="shared" si="105"/>
        <v>0</v>
      </c>
      <c r="CN47" s="334">
        <f t="shared" si="105"/>
        <v>0</v>
      </c>
      <c r="CO47" s="334">
        <f t="shared" si="105"/>
        <v>0</v>
      </c>
      <c r="CP47" s="334">
        <f t="shared" si="105"/>
        <v>0</v>
      </c>
      <c r="CQ47" s="334">
        <f t="shared" si="105"/>
        <v>0</v>
      </c>
      <c r="CR47" s="345" t="e">
        <f>CD47/W47</f>
        <v>#DIV/0!</v>
      </c>
      <c r="CS47" s="334">
        <f t="shared" si="105"/>
        <v>0</v>
      </c>
      <c r="CT47" s="334">
        <f t="shared" si="105"/>
        <v>0</v>
      </c>
      <c r="CU47" s="334">
        <f t="shared" si="105"/>
        <v>0</v>
      </c>
      <c r="CV47" s="334">
        <f t="shared" si="105"/>
        <v>0</v>
      </c>
      <c r="CW47" s="350">
        <f t="shared" si="105"/>
        <v>0</v>
      </c>
      <c r="CX47" s="350">
        <f t="shared" si="105"/>
        <v>0</v>
      </c>
      <c r="CY47" s="350">
        <f t="shared" si="105"/>
        <v>0</v>
      </c>
      <c r="CZ47" s="334"/>
      <c r="DA47" s="334"/>
      <c r="DB47" s="334"/>
      <c r="DC47" s="334"/>
      <c r="DD47" s="334"/>
      <c r="DE47" s="334"/>
      <c r="DF47" s="334"/>
      <c r="DG47" s="334"/>
      <c r="DH47" s="334"/>
      <c r="DI47" s="334"/>
      <c r="DJ47" s="334">
        <f t="shared" si="105"/>
        <v>0</v>
      </c>
      <c r="DK47" s="334">
        <f t="shared" si="105"/>
        <v>0</v>
      </c>
      <c r="DL47" s="347">
        <f t="shared" si="67"/>
        <v>1</v>
      </c>
      <c r="DR47" s="347" t="e">
        <f>#REF!-AL47</f>
        <v>#REF!</v>
      </c>
      <c r="DW47" s="347" t="e">
        <f>#REF!-AK47</f>
        <v>#REF!</v>
      </c>
      <c r="EN47" s="347">
        <f t="shared" si="51"/>
        <v>971.15407599999889</v>
      </c>
    </row>
    <row r="48" spans="1:144" s="349" customFormat="1" ht="29.25" customHeight="1">
      <c r="A48" s="138" t="s">
        <v>89</v>
      </c>
      <c r="B48" s="348" t="s">
        <v>51</v>
      </c>
      <c r="C48" s="138"/>
      <c r="D48" s="334">
        <f>D49</f>
        <v>1</v>
      </c>
      <c r="E48" s="334">
        <f t="shared" si="105"/>
        <v>62372</v>
      </c>
      <c r="F48" s="334">
        <f t="shared" si="105"/>
        <v>8270</v>
      </c>
      <c r="G48" s="334">
        <f t="shared" si="105"/>
        <v>56000</v>
      </c>
      <c r="H48" s="334">
        <f t="shared" si="105"/>
        <v>29526.210999999999</v>
      </c>
      <c r="I48" s="334">
        <f t="shared" si="105"/>
        <v>7026.2110000000002</v>
      </c>
      <c r="J48" s="334">
        <f t="shared" si="105"/>
        <v>0</v>
      </c>
      <c r="K48" s="334">
        <f t="shared" si="105"/>
        <v>7026.2110000000002</v>
      </c>
      <c r="L48" s="334">
        <f t="shared" si="105"/>
        <v>0</v>
      </c>
      <c r="M48" s="334">
        <f t="shared" si="105"/>
        <v>0</v>
      </c>
      <c r="N48" s="334">
        <f t="shared" si="105"/>
        <v>0</v>
      </c>
      <c r="O48" s="334">
        <f t="shared" si="105"/>
        <v>22500</v>
      </c>
      <c r="P48" s="334">
        <f t="shared" si="105"/>
        <v>0</v>
      </c>
      <c r="Q48" s="334">
        <f t="shared" si="105"/>
        <v>22500</v>
      </c>
      <c r="R48" s="334">
        <f t="shared" si="105"/>
        <v>0</v>
      </c>
      <c r="S48" s="334">
        <f t="shared" si="105"/>
        <v>0</v>
      </c>
      <c r="T48" s="334">
        <f t="shared" si="105"/>
        <v>0</v>
      </c>
      <c r="U48" s="334">
        <f t="shared" si="105"/>
        <v>0</v>
      </c>
      <c r="V48" s="334">
        <f t="shared" si="105"/>
        <v>0</v>
      </c>
      <c r="W48" s="334">
        <f t="shared" si="105"/>
        <v>0</v>
      </c>
      <c r="X48" s="334">
        <f t="shared" si="105"/>
        <v>0</v>
      </c>
      <c r="Y48" s="334">
        <f t="shared" si="105"/>
        <v>0</v>
      </c>
      <c r="Z48" s="334">
        <f t="shared" si="105"/>
        <v>0</v>
      </c>
      <c r="AA48" s="334">
        <f t="shared" si="105"/>
        <v>0</v>
      </c>
      <c r="AB48" s="334">
        <f t="shared" si="105"/>
        <v>0</v>
      </c>
      <c r="AC48" s="334">
        <f t="shared" si="105"/>
        <v>0</v>
      </c>
      <c r="AD48" s="334">
        <f t="shared" si="105"/>
        <v>0</v>
      </c>
      <c r="AE48" s="334">
        <f t="shared" si="105"/>
        <v>0</v>
      </c>
      <c r="AF48" s="334">
        <f t="shared" si="105"/>
        <v>0</v>
      </c>
      <c r="AG48" s="334">
        <f t="shared" si="105"/>
        <v>0</v>
      </c>
      <c r="AH48" s="334">
        <f t="shared" si="105"/>
        <v>0</v>
      </c>
      <c r="AI48" s="334">
        <f t="shared" si="105"/>
        <v>0</v>
      </c>
      <c r="AJ48" s="569">
        <f t="shared" si="30"/>
        <v>0</v>
      </c>
      <c r="AK48" s="1624">
        <f t="shared" si="105"/>
        <v>28555.056924</v>
      </c>
      <c r="AL48" s="1624">
        <f t="shared" si="105"/>
        <v>7026.2110000000002</v>
      </c>
      <c r="AM48" s="1624">
        <f t="shared" si="105"/>
        <v>0</v>
      </c>
      <c r="AN48" s="1624">
        <f t="shared" si="105"/>
        <v>7026.2110000000002</v>
      </c>
      <c r="AO48" s="1624">
        <f t="shared" si="105"/>
        <v>0</v>
      </c>
      <c r="AP48" s="1624">
        <f t="shared" si="105"/>
        <v>0</v>
      </c>
      <c r="AQ48" s="1624">
        <f t="shared" si="105"/>
        <v>0</v>
      </c>
      <c r="AR48" s="1624">
        <f t="shared" si="105"/>
        <v>21528.845924000001</v>
      </c>
      <c r="AS48" s="1624">
        <f t="shared" si="105"/>
        <v>0</v>
      </c>
      <c r="AT48" s="1624">
        <f t="shared" si="105"/>
        <v>21528.845924000001</v>
      </c>
      <c r="AU48" s="1624">
        <f t="shared" si="105"/>
        <v>0</v>
      </c>
      <c r="AV48" s="1624">
        <f t="shared" si="105"/>
        <v>0</v>
      </c>
      <c r="AW48" s="1624">
        <f t="shared" si="105"/>
        <v>0</v>
      </c>
      <c r="AX48" s="1624">
        <f t="shared" si="105"/>
        <v>0</v>
      </c>
      <c r="AY48" s="346">
        <f t="shared" si="32"/>
        <v>0.96710874700448357</v>
      </c>
      <c r="AZ48" s="334">
        <f t="shared" si="105"/>
        <v>29526.210999999999</v>
      </c>
      <c r="BA48" s="334">
        <f t="shared" si="105"/>
        <v>7026.2110000000002</v>
      </c>
      <c r="BB48" s="334">
        <f t="shared" si="105"/>
        <v>0</v>
      </c>
      <c r="BC48" s="334">
        <f t="shared" si="105"/>
        <v>7026.2110000000002</v>
      </c>
      <c r="BD48" s="334">
        <f t="shared" si="105"/>
        <v>0</v>
      </c>
      <c r="BE48" s="334">
        <f t="shared" si="105"/>
        <v>0</v>
      </c>
      <c r="BF48" s="334">
        <f t="shared" si="105"/>
        <v>0</v>
      </c>
      <c r="BG48" s="334">
        <f t="shared" si="105"/>
        <v>22500</v>
      </c>
      <c r="BH48" s="334">
        <f t="shared" si="105"/>
        <v>0</v>
      </c>
      <c r="BI48" s="334">
        <f t="shared" si="105"/>
        <v>22500</v>
      </c>
      <c r="BJ48" s="334">
        <f t="shared" si="105"/>
        <v>0</v>
      </c>
      <c r="BK48" s="334">
        <f t="shared" si="105"/>
        <v>0</v>
      </c>
      <c r="BL48" s="334">
        <f t="shared" si="105"/>
        <v>0</v>
      </c>
      <c r="BM48" s="334">
        <f t="shared" si="105"/>
        <v>0</v>
      </c>
      <c r="BN48" s="345" t="e">
        <f>AZ48/#REF!</f>
        <v>#REF!</v>
      </c>
      <c r="BO48" s="334">
        <f t="shared" si="105"/>
        <v>28373.083923999999</v>
      </c>
      <c r="BP48" s="334">
        <f t="shared" si="105"/>
        <v>7026.2110000000002</v>
      </c>
      <c r="BQ48" s="334">
        <f t="shared" si="105"/>
        <v>0</v>
      </c>
      <c r="BR48" s="334">
        <f t="shared" si="105"/>
        <v>7026.2110000000002</v>
      </c>
      <c r="BS48" s="334">
        <f t="shared" si="105"/>
        <v>0</v>
      </c>
      <c r="BT48" s="334">
        <f t="shared" si="105"/>
        <v>0</v>
      </c>
      <c r="BU48" s="334">
        <f t="shared" si="105"/>
        <v>0</v>
      </c>
      <c r="BV48" s="334">
        <f t="shared" si="105"/>
        <v>21346.872923999999</v>
      </c>
      <c r="BW48" s="334">
        <f t="shared" si="105"/>
        <v>0</v>
      </c>
      <c r="BX48" s="334">
        <f t="shared" si="105"/>
        <v>21346.872923999999</v>
      </c>
      <c r="BY48" s="334">
        <f t="shared" si="105"/>
        <v>0</v>
      </c>
      <c r="BZ48" s="334">
        <f t="shared" si="105"/>
        <v>0</v>
      </c>
      <c r="CA48" s="334">
        <f t="shared" si="105"/>
        <v>0</v>
      </c>
      <c r="CB48" s="334">
        <f t="shared" si="105"/>
        <v>0</v>
      </c>
      <c r="CC48" s="639">
        <f t="shared" si="49"/>
        <v>0.96094564670014715</v>
      </c>
      <c r="CD48" s="334">
        <f t="shared" si="105"/>
        <v>0</v>
      </c>
      <c r="CE48" s="334">
        <f t="shared" si="105"/>
        <v>0</v>
      </c>
      <c r="CF48" s="334">
        <f t="shared" si="105"/>
        <v>0</v>
      </c>
      <c r="CG48" s="334">
        <f t="shared" si="105"/>
        <v>0</v>
      </c>
      <c r="CH48" s="334">
        <f t="shared" si="105"/>
        <v>0</v>
      </c>
      <c r="CI48" s="334">
        <f t="shared" si="105"/>
        <v>0</v>
      </c>
      <c r="CJ48" s="334">
        <f t="shared" si="105"/>
        <v>0</v>
      </c>
      <c r="CK48" s="334">
        <f t="shared" si="105"/>
        <v>0</v>
      </c>
      <c r="CL48" s="334">
        <f t="shared" si="105"/>
        <v>0</v>
      </c>
      <c r="CM48" s="334">
        <f t="shared" si="105"/>
        <v>0</v>
      </c>
      <c r="CN48" s="334">
        <f t="shared" si="105"/>
        <v>0</v>
      </c>
      <c r="CO48" s="334">
        <f t="shared" si="105"/>
        <v>0</v>
      </c>
      <c r="CP48" s="334">
        <f t="shared" si="105"/>
        <v>0</v>
      </c>
      <c r="CQ48" s="334">
        <f t="shared" si="105"/>
        <v>0</v>
      </c>
      <c r="CR48" s="345" t="e">
        <f>CD48/W48</f>
        <v>#DIV/0!</v>
      </c>
      <c r="CS48" s="334">
        <f t="shared" si="105"/>
        <v>0</v>
      </c>
      <c r="CT48" s="334">
        <f t="shared" si="105"/>
        <v>0</v>
      </c>
      <c r="CU48" s="334">
        <f t="shared" si="105"/>
        <v>0</v>
      </c>
      <c r="CV48" s="334">
        <f t="shared" si="105"/>
        <v>0</v>
      </c>
      <c r="CW48" s="350"/>
      <c r="CX48" s="350">
        <f t="shared" si="105"/>
        <v>0</v>
      </c>
      <c r="CY48" s="350">
        <f t="shared" si="105"/>
        <v>0</v>
      </c>
      <c r="CZ48" s="334"/>
      <c r="DA48" s="334"/>
      <c r="DB48" s="334"/>
      <c r="DC48" s="334"/>
      <c r="DD48" s="334"/>
      <c r="DE48" s="334"/>
      <c r="DF48" s="334"/>
      <c r="DG48" s="334"/>
      <c r="DH48" s="334"/>
      <c r="DI48" s="334"/>
      <c r="DJ48" s="334">
        <f t="shared" si="105"/>
        <v>0</v>
      </c>
      <c r="DK48" s="334">
        <f t="shared" si="105"/>
        <v>0</v>
      </c>
      <c r="DL48" s="347">
        <f t="shared" si="67"/>
        <v>1</v>
      </c>
      <c r="DR48" s="347" t="e">
        <f>#REF!-AL48</f>
        <v>#REF!</v>
      </c>
      <c r="DW48" s="347" t="e">
        <f>#REF!-AK48</f>
        <v>#REF!</v>
      </c>
      <c r="EN48" s="347">
        <f t="shared" si="51"/>
        <v>971.15407599999889</v>
      </c>
    </row>
    <row r="49" spans="1:144" s="349" customFormat="1" ht="80.25" customHeight="1">
      <c r="A49" s="133">
        <v>1</v>
      </c>
      <c r="B49" s="131" t="s">
        <v>73</v>
      </c>
      <c r="C49" s="133" t="s">
        <v>1344</v>
      </c>
      <c r="D49" s="133">
        <v>1</v>
      </c>
      <c r="E49" s="451">
        <v>62372</v>
      </c>
      <c r="F49" s="363">
        <f>353+7917</f>
        <v>8270</v>
      </c>
      <c r="G49" s="451">
        <v>56000</v>
      </c>
      <c r="H49" s="22">
        <f>I49+O49</f>
        <v>29526.210999999999</v>
      </c>
      <c r="I49" s="22">
        <f>SUM(K49:N49)</f>
        <v>7026.2110000000002</v>
      </c>
      <c r="J49" s="22"/>
      <c r="K49" s="351">
        <v>7026.2110000000002</v>
      </c>
      <c r="L49" s="22"/>
      <c r="M49" s="22"/>
      <c r="N49" s="22"/>
      <c r="O49" s="22">
        <f>SUM(P49:U49)</f>
        <v>22500</v>
      </c>
      <c r="P49" s="22"/>
      <c r="Q49" s="166">
        <f>30000-7500</f>
        <v>22500</v>
      </c>
      <c r="R49" s="22"/>
      <c r="S49" s="22"/>
      <c r="T49" s="22"/>
      <c r="U49" s="22"/>
      <c r="V49" s="22">
        <f>W49+AC49</f>
        <v>0</v>
      </c>
      <c r="W49" s="22">
        <f>SUM(Y49:AB49)</f>
        <v>0</v>
      </c>
      <c r="X49" s="22"/>
      <c r="Y49" s="22"/>
      <c r="Z49" s="22"/>
      <c r="AA49" s="22"/>
      <c r="AB49" s="22"/>
      <c r="AC49" s="22">
        <f>SUM(AD49:AI49)</f>
        <v>0</v>
      </c>
      <c r="AD49" s="22"/>
      <c r="AE49" s="22">
        <f>'PL1-NSTT'!AM44</f>
        <v>0</v>
      </c>
      <c r="AF49" s="22"/>
      <c r="AG49" s="22"/>
      <c r="AH49" s="22"/>
      <c r="AI49" s="22"/>
      <c r="AJ49" s="569">
        <f t="shared" si="30"/>
        <v>0</v>
      </c>
      <c r="AK49" s="1623">
        <f>AL49+AR49</f>
        <v>28555.056924</v>
      </c>
      <c r="AL49" s="1623">
        <f>SUM(AN49:AQ49)</f>
        <v>7026.2110000000002</v>
      </c>
      <c r="AM49" s="1623"/>
      <c r="AN49" s="1623">
        <f>'6-NSTT 21'!AG16</f>
        <v>7026.2110000000002</v>
      </c>
      <c r="AO49" s="1623"/>
      <c r="AP49" s="1623"/>
      <c r="AQ49" s="1623"/>
      <c r="AR49" s="1623">
        <f>SUM(AS49:AX49)</f>
        <v>21528.845924000001</v>
      </c>
      <c r="AS49" s="1623"/>
      <c r="AT49" s="1623">
        <f>'PL1-NSTT'!AO44</f>
        <v>21528.845924000001</v>
      </c>
      <c r="AU49" s="1623"/>
      <c r="AV49" s="1623"/>
      <c r="AW49" s="1623"/>
      <c r="AX49" s="1623"/>
      <c r="AY49" s="345">
        <f t="shared" si="32"/>
        <v>0.96710874700448357</v>
      </c>
      <c r="AZ49" s="22">
        <f>BA49+BG49</f>
        <v>29526.210999999999</v>
      </c>
      <c r="BA49" s="22">
        <f>SUM(BC49:BF49)</f>
        <v>7026.2110000000002</v>
      </c>
      <c r="BB49" s="22"/>
      <c r="BC49" s="351">
        <v>7026.2110000000002</v>
      </c>
      <c r="BD49" s="22"/>
      <c r="BE49" s="22"/>
      <c r="BF49" s="22"/>
      <c r="BG49" s="22">
        <f>SUM(BH49:BM49)</f>
        <v>22500</v>
      </c>
      <c r="BH49" s="22"/>
      <c r="BI49" s="166">
        <f>30000-7500</f>
        <v>22500</v>
      </c>
      <c r="BJ49" s="22"/>
      <c r="BK49" s="22"/>
      <c r="BL49" s="22"/>
      <c r="BM49" s="22"/>
      <c r="BN49" s="345" t="e">
        <f>AZ49/#REF!</f>
        <v>#REF!</v>
      </c>
      <c r="BO49" s="22">
        <f>BP49+BV49</f>
        <v>28373.083923999999</v>
      </c>
      <c r="BP49" s="22">
        <f>SUM(BR49:BU49)</f>
        <v>7026.2110000000002</v>
      </c>
      <c r="BQ49" s="22"/>
      <c r="BR49" s="351">
        <v>7026.2110000000002</v>
      </c>
      <c r="BS49" s="22"/>
      <c r="BT49" s="22"/>
      <c r="BU49" s="22"/>
      <c r="BV49" s="22">
        <f>SUM(BW49:CB49)</f>
        <v>21346.872923999999</v>
      </c>
      <c r="BW49" s="22"/>
      <c r="BX49" s="166">
        <v>21346.872923999999</v>
      </c>
      <c r="BY49" s="22"/>
      <c r="BZ49" s="22"/>
      <c r="CA49" s="22"/>
      <c r="CB49" s="22"/>
      <c r="CC49" s="639">
        <f t="shared" si="49"/>
        <v>0.96094564670014715</v>
      </c>
      <c r="CD49" s="22">
        <f>CE49+CK49</f>
        <v>0</v>
      </c>
      <c r="CE49" s="22">
        <f>SUM(CG49:CJ49)</f>
        <v>0</v>
      </c>
      <c r="CF49" s="22"/>
      <c r="CG49" s="22"/>
      <c r="CH49" s="22"/>
      <c r="CI49" s="22"/>
      <c r="CJ49" s="22"/>
      <c r="CK49" s="22">
        <f>SUM(CL49:CQ49)</f>
        <v>0</v>
      </c>
      <c r="CL49" s="22"/>
      <c r="CM49" s="22">
        <f>'PL1-NSTT'!BM44</f>
        <v>0</v>
      </c>
      <c r="CN49" s="22"/>
      <c r="CO49" s="22"/>
      <c r="CP49" s="22"/>
      <c r="CQ49" s="22"/>
      <c r="CR49" s="345" t="e">
        <f>CD49/W49</f>
        <v>#DIV/0!</v>
      </c>
      <c r="CS49" s="448"/>
      <c r="CT49" s="448"/>
      <c r="CU49" s="448"/>
      <c r="CV49" s="448"/>
      <c r="CW49" s="448" t="s">
        <v>1504</v>
      </c>
      <c r="CX49" s="352"/>
      <c r="CY49" s="448"/>
      <c r="CZ49" s="448"/>
      <c r="DA49" s="448"/>
      <c r="DB49" s="448"/>
      <c r="DC49" s="448"/>
      <c r="DD49" s="448">
        <v>1</v>
      </c>
      <c r="DE49" s="448"/>
      <c r="DF49" s="448"/>
      <c r="DG49" s="448"/>
      <c r="DH49" s="448"/>
      <c r="DI49" s="448"/>
      <c r="DJ49" s="448"/>
      <c r="DK49" s="448"/>
      <c r="DL49" s="347">
        <f t="shared" si="67"/>
        <v>0</v>
      </c>
      <c r="DR49" s="347" t="e">
        <f>#REF!-AL49</f>
        <v>#REF!</v>
      </c>
      <c r="DW49" s="347" t="e">
        <f>#REF!-AK49</f>
        <v>#REF!</v>
      </c>
      <c r="EN49" s="347">
        <f t="shared" si="51"/>
        <v>971.15407599999889</v>
      </c>
    </row>
    <row r="50" spans="1:144" s="349" customFormat="1" ht="26.25" customHeight="1">
      <c r="A50" s="138"/>
      <c r="B50" s="348"/>
      <c r="C50" s="348"/>
      <c r="D50" s="138"/>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569"/>
      <c r="AK50" s="1625"/>
      <c r="AL50" s="1625"/>
      <c r="AM50" s="1625"/>
      <c r="AN50" s="1625"/>
      <c r="AO50" s="1625"/>
      <c r="AP50" s="1625"/>
      <c r="AQ50" s="1625"/>
      <c r="AR50" s="1625"/>
      <c r="AS50" s="1625"/>
      <c r="AT50" s="1625"/>
      <c r="AU50" s="1625"/>
      <c r="AV50" s="1625"/>
      <c r="AW50" s="1625"/>
      <c r="AX50" s="1625"/>
      <c r="AY50" s="345"/>
      <c r="AZ50" s="350"/>
      <c r="BA50" s="350"/>
      <c r="BB50" s="350"/>
      <c r="BC50" s="350"/>
      <c r="BD50" s="350"/>
      <c r="BE50" s="350"/>
      <c r="BF50" s="350"/>
      <c r="BG50" s="350"/>
      <c r="BH50" s="350"/>
      <c r="BI50" s="350"/>
      <c r="BJ50" s="350"/>
      <c r="BK50" s="350"/>
      <c r="BL50" s="350"/>
      <c r="BM50" s="350"/>
      <c r="BN50" s="345"/>
      <c r="BO50" s="350"/>
      <c r="BP50" s="350"/>
      <c r="BQ50" s="350"/>
      <c r="BR50" s="350"/>
      <c r="BS50" s="350"/>
      <c r="BT50" s="350"/>
      <c r="BU50" s="350"/>
      <c r="BV50" s="350"/>
      <c r="BW50" s="350"/>
      <c r="BX50" s="350"/>
      <c r="BY50" s="350"/>
      <c r="BZ50" s="350"/>
      <c r="CA50" s="350"/>
      <c r="CB50" s="350"/>
      <c r="CC50" s="639" t="e">
        <f t="shared" si="49"/>
        <v>#DIV/0!</v>
      </c>
      <c r="CD50" s="350"/>
      <c r="CE50" s="350"/>
      <c r="CF50" s="350"/>
      <c r="CG50" s="350"/>
      <c r="CH50" s="350"/>
      <c r="CI50" s="350"/>
      <c r="CJ50" s="350"/>
      <c r="CK50" s="350"/>
      <c r="CL50" s="350"/>
      <c r="CM50" s="350"/>
      <c r="CN50" s="350"/>
      <c r="CO50" s="350"/>
      <c r="CP50" s="350"/>
      <c r="CQ50" s="350"/>
      <c r="CR50" s="345"/>
      <c r="CS50" s="350"/>
      <c r="CT50" s="350"/>
      <c r="CU50" s="350"/>
      <c r="CV50" s="350"/>
      <c r="CW50" s="350"/>
      <c r="CX50" s="350"/>
      <c r="CY50" s="350"/>
      <c r="CZ50" s="350"/>
      <c r="DA50" s="350"/>
      <c r="DB50" s="350"/>
      <c r="DC50" s="350"/>
      <c r="DD50" s="350"/>
      <c r="DE50" s="350"/>
      <c r="DF50" s="350"/>
      <c r="DG50" s="350"/>
      <c r="DH50" s="350"/>
      <c r="DI50" s="350"/>
      <c r="DJ50" s="350"/>
      <c r="DK50" s="309"/>
      <c r="DL50" s="347"/>
      <c r="DR50" s="347"/>
      <c r="DW50" s="347"/>
      <c r="EN50" s="347">
        <f t="shared" si="51"/>
        <v>0</v>
      </c>
    </row>
    <row r="51" spans="1:144" s="349" customFormat="1" ht="26.25" customHeight="1">
      <c r="A51" s="138" t="s">
        <v>201</v>
      </c>
      <c r="B51" s="348" t="s">
        <v>1371</v>
      </c>
      <c r="C51" s="348"/>
      <c r="D51" s="334">
        <f>D52+D57</f>
        <v>5</v>
      </c>
      <c r="E51" s="334">
        <f t="shared" ref="E51:AX51" si="106">E52+E57</f>
        <v>10550</v>
      </c>
      <c r="F51" s="334">
        <f t="shared" si="106"/>
        <v>7883.2489999999998</v>
      </c>
      <c r="G51" s="334">
        <f t="shared" si="106"/>
        <v>5020</v>
      </c>
      <c r="H51" s="334">
        <f t="shared" si="106"/>
        <v>1513.7510000000002</v>
      </c>
      <c r="I51" s="334">
        <f t="shared" si="106"/>
        <v>543.7510000000002</v>
      </c>
      <c r="J51" s="334">
        <f t="shared" si="106"/>
        <v>0</v>
      </c>
      <c r="K51" s="334">
        <f t="shared" si="106"/>
        <v>543.7510000000002</v>
      </c>
      <c r="L51" s="334">
        <f t="shared" si="106"/>
        <v>0</v>
      </c>
      <c r="M51" s="334">
        <f t="shared" si="106"/>
        <v>0</v>
      </c>
      <c r="N51" s="334">
        <f t="shared" si="106"/>
        <v>0</v>
      </c>
      <c r="O51" s="334">
        <f t="shared" si="106"/>
        <v>970</v>
      </c>
      <c r="P51" s="334">
        <f t="shared" si="106"/>
        <v>0</v>
      </c>
      <c r="Q51" s="334">
        <f t="shared" si="106"/>
        <v>180</v>
      </c>
      <c r="R51" s="334">
        <f t="shared" si="106"/>
        <v>790</v>
      </c>
      <c r="S51" s="334">
        <f t="shared" si="106"/>
        <v>0</v>
      </c>
      <c r="T51" s="334">
        <f t="shared" si="106"/>
        <v>0</v>
      </c>
      <c r="U51" s="334">
        <f t="shared" si="106"/>
        <v>0</v>
      </c>
      <c r="V51" s="334">
        <f t="shared" si="106"/>
        <v>0</v>
      </c>
      <c r="W51" s="334">
        <f t="shared" si="106"/>
        <v>0</v>
      </c>
      <c r="X51" s="334">
        <f t="shared" si="106"/>
        <v>0</v>
      </c>
      <c r="Y51" s="334">
        <f t="shared" si="106"/>
        <v>0</v>
      </c>
      <c r="Z51" s="334">
        <f t="shared" si="106"/>
        <v>0</v>
      </c>
      <c r="AA51" s="334">
        <f t="shared" si="106"/>
        <v>0</v>
      </c>
      <c r="AB51" s="334">
        <f t="shared" si="106"/>
        <v>0</v>
      </c>
      <c r="AC51" s="334">
        <f t="shared" si="106"/>
        <v>0</v>
      </c>
      <c r="AD51" s="334">
        <f t="shared" si="106"/>
        <v>0</v>
      </c>
      <c r="AE51" s="334">
        <f t="shared" si="106"/>
        <v>0</v>
      </c>
      <c r="AF51" s="334">
        <f t="shared" si="106"/>
        <v>0</v>
      </c>
      <c r="AG51" s="334">
        <f t="shared" si="106"/>
        <v>0</v>
      </c>
      <c r="AH51" s="334">
        <f t="shared" si="106"/>
        <v>0</v>
      </c>
      <c r="AI51" s="334">
        <f t="shared" si="106"/>
        <v>0</v>
      </c>
      <c r="AJ51" s="334">
        <f t="shared" si="106"/>
        <v>0</v>
      </c>
      <c r="AK51" s="1624">
        <f t="shared" si="106"/>
        <v>1512.0481000000002</v>
      </c>
      <c r="AL51" s="1624">
        <f t="shared" si="106"/>
        <v>542.24500000000023</v>
      </c>
      <c r="AM51" s="1624">
        <f t="shared" si="106"/>
        <v>0</v>
      </c>
      <c r="AN51" s="1624">
        <f t="shared" si="106"/>
        <v>542.24500000000023</v>
      </c>
      <c r="AO51" s="1624">
        <f t="shared" si="106"/>
        <v>0</v>
      </c>
      <c r="AP51" s="1624">
        <f t="shared" si="106"/>
        <v>0</v>
      </c>
      <c r="AQ51" s="1624">
        <f t="shared" si="106"/>
        <v>0</v>
      </c>
      <c r="AR51" s="1624">
        <f t="shared" si="106"/>
        <v>969.80310000000009</v>
      </c>
      <c r="AS51" s="1624">
        <f t="shared" si="106"/>
        <v>0</v>
      </c>
      <c r="AT51" s="1624">
        <f t="shared" si="106"/>
        <v>180</v>
      </c>
      <c r="AU51" s="1624">
        <f t="shared" si="106"/>
        <v>789.80310000000009</v>
      </c>
      <c r="AV51" s="1624">
        <f t="shared" si="106"/>
        <v>0</v>
      </c>
      <c r="AW51" s="1624">
        <f t="shared" si="106"/>
        <v>0</v>
      </c>
      <c r="AX51" s="1624">
        <f t="shared" si="106"/>
        <v>0</v>
      </c>
      <c r="AY51" s="346">
        <f t="shared" ref="AY51" si="107">AK51/H51</f>
        <v>0.99887504616016765</v>
      </c>
      <c r="AZ51" s="334">
        <f t="shared" ref="AZ51:BM51" si="108">AZ52+AZ57</f>
        <v>1513.7510000000002</v>
      </c>
      <c r="BA51" s="334">
        <f t="shared" si="108"/>
        <v>543.7510000000002</v>
      </c>
      <c r="BB51" s="334">
        <f t="shared" si="108"/>
        <v>0</v>
      </c>
      <c r="BC51" s="334">
        <f t="shared" si="108"/>
        <v>543.7510000000002</v>
      </c>
      <c r="BD51" s="334">
        <f t="shared" si="108"/>
        <v>0</v>
      </c>
      <c r="BE51" s="334">
        <f t="shared" si="108"/>
        <v>0</v>
      </c>
      <c r="BF51" s="334">
        <f t="shared" si="108"/>
        <v>0</v>
      </c>
      <c r="BG51" s="334">
        <f t="shared" si="108"/>
        <v>970</v>
      </c>
      <c r="BH51" s="334">
        <f t="shared" si="108"/>
        <v>0</v>
      </c>
      <c r="BI51" s="334">
        <f t="shared" si="108"/>
        <v>180</v>
      </c>
      <c r="BJ51" s="334">
        <f t="shared" si="108"/>
        <v>790</v>
      </c>
      <c r="BK51" s="334">
        <f t="shared" si="108"/>
        <v>0</v>
      </c>
      <c r="BL51" s="334">
        <f t="shared" si="108"/>
        <v>0</v>
      </c>
      <c r="BM51" s="334">
        <f t="shared" si="108"/>
        <v>0</v>
      </c>
      <c r="BN51" s="345" t="e">
        <f>AZ51/#REF!</f>
        <v>#REF!</v>
      </c>
      <c r="BO51" s="334">
        <f t="shared" ref="BO51:CB51" si="109">BO52+BO57</f>
        <v>1466.8240000000001</v>
      </c>
      <c r="BP51" s="334">
        <f t="shared" si="109"/>
        <v>542.24500000000023</v>
      </c>
      <c r="BQ51" s="334">
        <f t="shared" si="109"/>
        <v>0</v>
      </c>
      <c r="BR51" s="334">
        <f t="shared" si="109"/>
        <v>542.24500000000023</v>
      </c>
      <c r="BS51" s="334">
        <f t="shared" si="109"/>
        <v>0</v>
      </c>
      <c r="BT51" s="334">
        <f t="shared" si="109"/>
        <v>0</v>
      </c>
      <c r="BU51" s="334">
        <f t="shared" si="109"/>
        <v>0</v>
      </c>
      <c r="BV51" s="334">
        <f t="shared" si="109"/>
        <v>924.57900000000006</v>
      </c>
      <c r="BW51" s="334">
        <f t="shared" si="109"/>
        <v>0</v>
      </c>
      <c r="BX51" s="334">
        <f t="shared" si="109"/>
        <v>174.43100000000001</v>
      </c>
      <c r="BY51" s="334">
        <f t="shared" si="109"/>
        <v>750.14800000000002</v>
      </c>
      <c r="BZ51" s="334">
        <f t="shared" si="109"/>
        <v>0</v>
      </c>
      <c r="CA51" s="334">
        <f t="shared" si="109"/>
        <v>0</v>
      </c>
      <c r="CB51" s="334">
        <f t="shared" si="109"/>
        <v>0</v>
      </c>
      <c r="CC51" s="639">
        <f t="shared" si="49"/>
        <v>0.96899952502095776</v>
      </c>
      <c r="CD51" s="334">
        <f t="shared" ref="CD51:DJ51" si="110">CD52</f>
        <v>0</v>
      </c>
      <c r="CE51" s="334">
        <f t="shared" si="110"/>
        <v>0</v>
      </c>
      <c r="CF51" s="334">
        <f t="shared" si="110"/>
        <v>0</v>
      </c>
      <c r="CG51" s="334">
        <f t="shared" si="110"/>
        <v>0</v>
      </c>
      <c r="CH51" s="334">
        <f t="shared" si="110"/>
        <v>0</v>
      </c>
      <c r="CI51" s="334">
        <f t="shared" si="110"/>
        <v>0</v>
      </c>
      <c r="CJ51" s="334">
        <f t="shared" si="110"/>
        <v>0</v>
      </c>
      <c r="CK51" s="334">
        <f t="shared" si="110"/>
        <v>0</v>
      </c>
      <c r="CL51" s="334">
        <f t="shared" si="110"/>
        <v>0</v>
      </c>
      <c r="CM51" s="334">
        <f t="shared" si="110"/>
        <v>0</v>
      </c>
      <c r="CN51" s="334">
        <f t="shared" si="110"/>
        <v>0</v>
      </c>
      <c r="CO51" s="334">
        <f t="shared" si="110"/>
        <v>0</v>
      </c>
      <c r="CP51" s="334">
        <f t="shared" si="110"/>
        <v>0</v>
      </c>
      <c r="CQ51" s="334">
        <f t="shared" si="110"/>
        <v>0</v>
      </c>
      <c r="CR51" s="345" t="e">
        <f t="shared" ref="CR51:CR58" si="111">CD51/W51</f>
        <v>#DIV/0!</v>
      </c>
      <c r="CS51" s="334">
        <f t="shared" si="110"/>
        <v>0</v>
      </c>
      <c r="CT51" s="334">
        <f t="shared" si="110"/>
        <v>0</v>
      </c>
      <c r="CU51" s="334">
        <f t="shared" si="110"/>
        <v>0</v>
      </c>
      <c r="CV51" s="334">
        <f t="shared" si="110"/>
        <v>0</v>
      </c>
      <c r="CW51" s="350"/>
      <c r="CX51" s="350">
        <f t="shared" si="110"/>
        <v>0</v>
      </c>
      <c r="CY51" s="350">
        <f t="shared" si="110"/>
        <v>0</v>
      </c>
      <c r="CZ51" s="334"/>
      <c r="DA51" s="334"/>
      <c r="DB51" s="334"/>
      <c r="DC51" s="334"/>
      <c r="DD51" s="334"/>
      <c r="DE51" s="334"/>
      <c r="DF51" s="334"/>
      <c r="DG51" s="334"/>
      <c r="DH51" s="334"/>
      <c r="DI51" s="334"/>
      <c r="DJ51" s="334">
        <f t="shared" si="110"/>
        <v>0</v>
      </c>
      <c r="DK51" s="309"/>
      <c r="DL51" s="347">
        <f t="shared" si="67"/>
        <v>1</v>
      </c>
      <c r="DR51" s="347"/>
      <c r="DW51" s="347" t="e">
        <f>#REF!-AK51</f>
        <v>#REF!</v>
      </c>
      <c r="EN51" s="347">
        <f t="shared" si="51"/>
        <v>1.7028999999999996</v>
      </c>
    </row>
    <row r="52" spans="1:144" s="349" customFormat="1" ht="26.25" customHeight="1">
      <c r="A52" s="138" t="s">
        <v>89</v>
      </c>
      <c r="B52" s="348" t="s">
        <v>1349</v>
      </c>
      <c r="C52" s="348"/>
      <c r="D52" s="334">
        <f t="shared" ref="D52:AI52" si="112">D53+D54+D55+D56</f>
        <v>4</v>
      </c>
      <c r="E52" s="334">
        <f t="shared" si="112"/>
        <v>1046</v>
      </c>
      <c r="F52" s="334">
        <f t="shared" si="112"/>
        <v>0</v>
      </c>
      <c r="G52" s="334">
        <f t="shared" si="112"/>
        <v>1020</v>
      </c>
      <c r="H52" s="334">
        <f t="shared" si="112"/>
        <v>1020</v>
      </c>
      <c r="I52" s="334">
        <f t="shared" si="112"/>
        <v>50</v>
      </c>
      <c r="J52" s="334">
        <f t="shared" si="112"/>
        <v>0</v>
      </c>
      <c r="K52" s="334">
        <f t="shared" si="112"/>
        <v>50</v>
      </c>
      <c r="L52" s="334">
        <f t="shared" si="112"/>
        <v>0</v>
      </c>
      <c r="M52" s="334">
        <f t="shared" si="112"/>
        <v>0</v>
      </c>
      <c r="N52" s="334">
        <f t="shared" si="112"/>
        <v>0</v>
      </c>
      <c r="O52" s="334">
        <f t="shared" si="112"/>
        <v>970</v>
      </c>
      <c r="P52" s="334">
        <f t="shared" si="112"/>
        <v>0</v>
      </c>
      <c r="Q52" s="334">
        <f t="shared" si="112"/>
        <v>180</v>
      </c>
      <c r="R52" s="334">
        <f t="shared" si="112"/>
        <v>790</v>
      </c>
      <c r="S52" s="334">
        <f t="shared" si="112"/>
        <v>0</v>
      </c>
      <c r="T52" s="334">
        <f t="shared" si="112"/>
        <v>0</v>
      </c>
      <c r="U52" s="334">
        <f t="shared" si="112"/>
        <v>0</v>
      </c>
      <c r="V52" s="334">
        <f t="shared" si="112"/>
        <v>0</v>
      </c>
      <c r="W52" s="334">
        <f t="shared" si="112"/>
        <v>0</v>
      </c>
      <c r="X52" s="334">
        <f t="shared" si="112"/>
        <v>0</v>
      </c>
      <c r="Y52" s="334">
        <f t="shared" si="112"/>
        <v>0</v>
      </c>
      <c r="Z52" s="334">
        <f t="shared" si="112"/>
        <v>0</v>
      </c>
      <c r="AA52" s="334">
        <f t="shared" si="112"/>
        <v>0</v>
      </c>
      <c r="AB52" s="334">
        <f t="shared" si="112"/>
        <v>0</v>
      </c>
      <c r="AC52" s="334">
        <f t="shared" si="112"/>
        <v>0</v>
      </c>
      <c r="AD52" s="334">
        <f t="shared" si="112"/>
        <v>0</v>
      </c>
      <c r="AE52" s="334">
        <f t="shared" si="112"/>
        <v>0</v>
      </c>
      <c r="AF52" s="334">
        <f t="shared" si="112"/>
        <v>0</v>
      </c>
      <c r="AG52" s="334">
        <f t="shared" si="112"/>
        <v>0</v>
      </c>
      <c r="AH52" s="334">
        <f t="shared" si="112"/>
        <v>0</v>
      </c>
      <c r="AI52" s="334">
        <f t="shared" si="112"/>
        <v>0</v>
      </c>
      <c r="AJ52" s="569">
        <f t="shared" si="30"/>
        <v>0</v>
      </c>
      <c r="AK52" s="1624">
        <f t="shared" ref="AK52:AX52" si="113">AK53+AK54+AK55+AK56</f>
        <v>1018.2971</v>
      </c>
      <c r="AL52" s="1624">
        <f t="shared" si="113"/>
        <v>48.494</v>
      </c>
      <c r="AM52" s="1624">
        <f t="shared" si="113"/>
        <v>0</v>
      </c>
      <c r="AN52" s="1624">
        <f t="shared" si="113"/>
        <v>48.494</v>
      </c>
      <c r="AO52" s="1624">
        <f t="shared" si="113"/>
        <v>0</v>
      </c>
      <c r="AP52" s="1624">
        <f t="shared" si="113"/>
        <v>0</v>
      </c>
      <c r="AQ52" s="1624">
        <f t="shared" si="113"/>
        <v>0</v>
      </c>
      <c r="AR52" s="1624">
        <f t="shared" si="113"/>
        <v>969.80310000000009</v>
      </c>
      <c r="AS52" s="1624">
        <f t="shared" si="113"/>
        <v>0</v>
      </c>
      <c r="AT52" s="1624">
        <f t="shared" si="113"/>
        <v>180</v>
      </c>
      <c r="AU52" s="1624">
        <f t="shared" si="113"/>
        <v>789.80310000000009</v>
      </c>
      <c r="AV52" s="1624">
        <f t="shared" si="113"/>
        <v>0</v>
      </c>
      <c r="AW52" s="1624">
        <f t="shared" si="113"/>
        <v>0</v>
      </c>
      <c r="AX52" s="1624">
        <f t="shared" si="113"/>
        <v>0</v>
      </c>
      <c r="AY52" s="346">
        <f t="shared" si="32"/>
        <v>0.99833049019607845</v>
      </c>
      <c r="AZ52" s="334">
        <f t="shared" ref="AZ52:BM52" si="114">AZ53+AZ54+AZ55+AZ56</f>
        <v>1020</v>
      </c>
      <c r="BA52" s="334">
        <f t="shared" si="114"/>
        <v>50</v>
      </c>
      <c r="BB52" s="334">
        <f t="shared" si="114"/>
        <v>0</v>
      </c>
      <c r="BC52" s="334">
        <f t="shared" si="114"/>
        <v>50</v>
      </c>
      <c r="BD52" s="334">
        <f t="shared" si="114"/>
        <v>0</v>
      </c>
      <c r="BE52" s="334">
        <f t="shared" si="114"/>
        <v>0</v>
      </c>
      <c r="BF52" s="334">
        <f t="shared" si="114"/>
        <v>0</v>
      </c>
      <c r="BG52" s="334">
        <f t="shared" si="114"/>
        <v>970</v>
      </c>
      <c r="BH52" s="334">
        <f t="shared" si="114"/>
        <v>0</v>
      </c>
      <c r="BI52" s="334">
        <f t="shared" si="114"/>
        <v>180</v>
      </c>
      <c r="BJ52" s="334">
        <f t="shared" si="114"/>
        <v>790</v>
      </c>
      <c r="BK52" s="334">
        <f t="shared" si="114"/>
        <v>0</v>
      </c>
      <c r="BL52" s="334">
        <f t="shared" si="114"/>
        <v>0</v>
      </c>
      <c r="BM52" s="334">
        <f t="shared" si="114"/>
        <v>0</v>
      </c>
      <c r="BN52" s="345" t="e">
        <f>AZ52/#REF!</f>
        <v>#REF!</v>
      </c>
      <c r="BO52" s="334">
        <f t="shared" ref="BO52:CB52" si="115">BO53+BO54+BO55+BO56</f>
        <v>973.07299999999998</v>
      </c>
      <c r="BP52" s="334">
        <f t="shared" si="115"/>
        <v>48.494</v>
      </c>
      <c r="BQ52" s="334">
        <f t="shared" si="115"/>
        <v>0</v>
      </c>
      <c r="BR52" s="334">
        <f t="shared" si="115"/>
        <v>48.494</v>
      </c>
      <c r="BS52" s="334">
        <f t="shared" si="115"/>
        <v>0</v>
      </c>
      <c r="BT52" s="334">
        <f t="shared" si="115"/>
        <v>0</v>
      </c>
      <c r="BU52" s="334">
        <f t="shared" si="115"/>
        <v>0</v>
      </c>
      <c r="BV52" s="334">
        <f t="shared" si="115"/>
        <v>924.57900000000006</v>
      </c>
      <c r="BW52" s="334">
        <f t="shared" si="115"/>
        <v>0</v>
      </c>
      <c r="BX52" s="334">
        <f t="shared" si="115"/>
        <v>174.43100000000001</v>
      </c>
      <c r="BY52" s="334">
        <f t="shared" si="115"/>
        <v>750.14800000000002</v>
      </c>
      <c r="BZ52" s="334">
        <f t="shared" si="115"/>
        <v>0</v>
      </c>
      <c r="CA52" s="334">
        <f t="shared" si="115"/>
        <v>0</v>
      </c>
      <c r="CB52" s="334">
        <f t="shared" si="115"/>
        <v>0</v>
      </c>
      <c r="CC52" s="639">
        <f t="shared" si="49"/>
        <v>0.95399313725490198</v>
      </c>
      <c r="CD52" s="334">
        <f t="shared" ref="CD52:CQ52" si="116">CD53+CD54+CD55+CD56</f>
        <v>0</v>
      </c>
      <c r="CE52" s="334">
        <f t="shared" si="116"/>
        <v>0</v>
      </c>
      <c r="CF52" s="334">
        <f t="shared" si="116"/>
        <v>0</v>
      </c>
      <c r="CG52" s="334">
        <f t="shared" si="116"/>
        <v>0</v>
      </c>
      <c r="CH52" s="334">
        <f t="shared" si="116"/>
        <v>0</v>
      </c>
      <c r="CI52" s="334">
        <f t="shared" si="116"/>
        <v>0</v>
      </c>
      <c r="CJ52" s="334">
        <f t="shared" si="116"/>
        <v>0</v>
      </c>
      <c r="CK52" s="334">
        <f t="shared" si="116"/>
        <v>0</v>
      </c>
      <c r="CL52" s="334">
        <f t="shared" si="116"/>
        <v>0</v>
      </c>
      <c r="CM52" s="334">
        <f t="shared" si="116"/>
        <v>0</v>
      </c>
      <c r="CN52" s="334">
        <f t="shared" si="116"/>
        <v>0</v>
      </c>
      <c r="CO52" s="334">
        <f t="shared" si="116"/>
        <v>0</v>
      </c>
      <c r="CP52" s="334">
        <f t="shared" si="116"/>
        <v>0</v>
      </c>
      <c r="CQ52" s="334">
        <f t="shared" si="116"/>
        <v>0</v>
      </c>
      <c r="CR52" s="345" t="e">
        <f t="shared" si="111"/>
        <v>#DIV/0!</v>
      </c>
      <c r="CS52" s="334">
        <f>CS53+CS54+CS55+CS56</f>
        <v>0</v>
      </c>
      <c r="CT52" s="334">
        <f>CT53+CT54+CT55+CT56</f>
        <v>0</v>
      </c>
      <c r="CU52" s="334">
        <f>CU53+CU54+CU55+CU56</f>
        <v>0</v>
      </c>
      <c r="CV52" s="334">
        <f>CV53+CV54+CV55+CV56</f>
        <v>0</v>
      </c>
      <c r="CW52" s="350"/>
      <c r="CX52" s="350">
        <f>CX53+CX54+CX55+CX56</f>
        <v>0</v>
      </c>
      <c r="CY52" s="350">
        <f>CY53+CY54+CY55+CY56</f>
        <v>0</v>
      </c>
      <c r="CZ52" s="334"/>
      <c r="DA52" s="334"/>
      <c r="DB52" s="334"/>
      <c r="DC52" s="334"/>
      <c r="DD52" s="334"/>
      <c r="DE52" s="334"/>
      <c r="DF52" s="334"/>
      <c r="DG52" s="334"/>
      <c r="DH52" s="334"/>
      <c r="DI52" s="334"/>
      <c r="DJ52" s="334">
        <f>DJ53+DJ54+DJ55+DJ56</f>
        <v>0</v>
      </c>
      <c r="DK52" s="309"/>
      <c r="DL52" s="347">
        <f t="shared" si="67"/>
        <v>1</v>
      </c>
      <c r="DR52" s="347"/>
      <c r="DW52" s="347" t="e">
        <f>#REF!-AK52</f>
        <v>#REF!</v>
      </c>
      <c r="EN52" s="347">
        <f t="shared" si="51"/>
        <v>1.7028999999999996</v>
      </c>
    </row>
    <row r="53" spans="1:144" s="349" customFormat="1" ht="80.25" customHeight="1">
      <c r="A53" s="133">
        <v>1</v>
      </c>
      <c r="B53" s="468" t="s">
        <v>1180</v>
      </c>
      <c r="C53" s="133" t="s">
        <v>1346</v>
      </c>
      <c r="D53" s="133">
        <v>1</v>
      </c>
      <c r="E53" s="453">
        <v>238</v>
      </c>
      <c r="F53" s="363"/>
      <c r="G53" s="451">
        <v>230</v>
      </c>
      <c r="H53" s="22">
        <f>I53+O53</f>
        <v>230</v>
      </c>
      <c r="I53" s="22">
        <f>SUM(K53:N53)</f>
        <v>50</v>
      </c>
      <c r="J53" s="22"/>
      <c r="K53" s="1186">
        <v>50</v>
      </c>
      <c r="L53" s="22"/>
      <c r="M53" s="22"/>
      <c r="N53" s="22"/>
      <c r="O53" s="22">
        <f>SUM(P53:U53)</f>
        <v>180</v>
      </c>
      <c r="P53" s="22"/>
      <c r="Q53" s="453">
        <v>180</v>
      </c>
      <c r="R53" s="22"/>
      <c r="S53" s="22"/>
      <c r="T53" s="22"/>
      <c r="U53" s="22"/>
      <c r="V53" s="22">
        <f>W53+AC53</f>
        <v>0</v>
      </c>
      <c r="W53" s="22">
        <f>SUM(Y53:AB53)</f>
        <v>0</v>
      </c>
      <c r="X53" s="22"/>
      <c r="Y53" s="22"/>
      <c r="Z53" s="22"/>
      <c r="AA53" s="22"/>
      <c r="AB53" s="22"/>
      <c r="AC53" s="22">
        <f>SUM(AD53:AI53)</f>
        <v>0</v>
      </c>
      <c r="AD53" s="22"/>
      <c r="AE53" s="22">
        <f>'PL1-NSTT'!AM50</f>
        <v>0</v>
      </c>
      <c r="AF53" s="22"/>
      <c r="AG53" s="22"/>
      <c r="AH53" s="22"/>
      <c r="AI53" s="22"/>
      <c r="AJ53" s="569">
        <f t="shared" si="30"/>
        <v>0</v>
      </c>
      <c r="AK53" s="1623">
        <f>AL53+AR53</f>
        <v>228.494</v>
      </c>
      <c r="AL53" s="1623">
        <f>SUM(AN53:AQ53)</f>
        <v>48.494</v>
      </c>
      <c r="AM53" s="1623"/>
      <c r="AN53" s="1623">
        <f>'6-NSTT 21'!AG24</f>
        <v>48.494</v>
      </c>
      <c r="AO53" s="1623"/>
      <c r="AP53" s="1623"/>
      <c r="AQ53" s="1623"/>
      <c r="AR53" s="1623">
        <f>SUM(AS53:AX53)</f>
        <v>180</v>
      </c>
      <c r="AS53" s="1623"/>
      <c r="AT53" s="1623">
        <f>'PL1-NSTT'!AO50</f>
        <v>180</v>
      </c>
      <c r="AU53" s="1623"/>
      <c r="AV53" s="1623"/>
      <c r="AW53" s="1623"/>
      <c r="AX53" s="1623"/>
      <c r="AY53" s="345">
        <f t="shared" si="32"/>
        <v>0.99345217391304352</v>
      </c>
      <c r="AZ53" s="22">
        <f>BA53+BG53</f>
        <v>230</v>
      </c>
      <c r="BA53" s="22">
        <f>SUM(BC53:BF53)</f>
        <v>50</v>
      </c>
      <c r="BB53" s="22"/>
      <c r="BC53" s="1186">
        <v>50</v>
      </c>
      <c r="BD53" s="22"/>
      <c r="BE53" s="22"/>
      <c r="BF53" s="22"/>
      <c r="BG53" s="22">
        <f>SUM(BH53:BM53)</f>
        <v>180</v>
      </c>
      <c r="BH53" s="22"/>
      <c r="BI53" s="453">
        <v>180</v>
      </c>
      <c r="BJ53" s="22"/>
      <c r="BK53" s="22"/>
      <c r="BL53" s="22"/>
      <c r="BM53" s="22"/>
      <c r="BN53" s="345" t="e">
        <f>AZ53/#REF!</f>
        <v>#REF!</v>
      </c>
      <c r="BO53" s="22">
        <f>BP53+BV53</f>
        <v>222.92500000000001</v>
      </c>
      <c r="BP53" s="22">
        <f>SUM(BR53:BU53)</f>
        <v>48.494</v>
      </c>
      <c r="BQ53" s="22"/>
      <c r="BR53" s="1186">
        <v>48.494</v>
      </c>
      <c r="BS53" s="22"/>
      <c r="BT53" s="22"/>
      <c r="BU53" s="22"/>
      <c r="BV53" s="22">
        <f>SUM(BW53:CB53)</f>
        <v>174.43100000000001</v>
      </c>
      <c r="BW53" s="22"/>
      <c r="BX53" s="453">
        <v>174.43100000000001</v>
      </c>
      <c r="BY53" s="22"/>
      <c r="BZ53" s="22"/>
      <c r="CA53" s="22"/>
      <c r="CB53" s="22"/>
      <c r="CC53" s="639">
        <f t="shared" si="49"/>
        <v>0.9692391304347826</v>
      </c>
      <c r="CD53" s="22">
        <f>CE53+CK53</f>
        <v>0</v>
      </c>
      <c r="CE53" s="22">
        <f>SUM(CG53:CJ53)</f>
        <v>0</v>
      </c>
      <c r="CF53" s="22"/>
      <c r="CG53" s="22"/>
      <c r="CH53" s="22"/>
      <c r="CI53" s="22"/>
      <c r="CJ53" s="22"/>
      <c r="CK53" s="22">
        <f>SUM(CL53:CQ53)</f>
        <v>0</v>
      </c>
      <c r="CL53" s="22"/>
      <c r="CM53" s="22">
        <f>'PL1-NSTT'!BM50</f>
        <v>0</v>
      </c>
      <c r="CN53" s="22"/>
      <c r="CO53" s="22"/>
      <c r="CP53" s="22"/>
      <c r="CQ53" s="22"/>
      <c r="CR53" s="345" t="e">
        <f t="shared" si="111"/>
        <v>#DIV/0!</v>
      </c>
      <c r="CS53" s="448"/>
      <c r="CT53" s="448"/>
      <c r="CU53" s="448"/>
      <c r="CV53" s="448"/>
      <c r="CW53" s="448" t="s">
        <v>1811</v>
      </c>
      <c r="CX53" s="352"/>
      <c r="CY53" s="448"/>
      <c r="CZ53" s="448">
        <v>1</v>
      </c>
      <c r="DA53" s="448"/>
      <c r="DB53" s="448"/>
      <c r="DC53" s="448"/>
      <c r="DD53" s="448"/>
      <c r="DE53" s="448"/>
      <c r="DF53" s="448"/>
      <c r="DG53" s="448"/>
      <c r="DH53" s="448"/>
      <c r="DI53" s="448"/>
      <c r="DJ53" s="448"/>
      <c r="DK53" s="448"/>
      <c r="DL53" s="347">
        <f t="shared" si="67"/>
        <v>0</v>
      </c>
      <c r="DR53" s="347" t="e">
        <f>#REF!-AL53</f>
        <v>#REF!</v>
      </c>
      <c r="DW53" s="347" t="e">
        <f>#REF!-AK53</f>
        <v>#REF!</v>
      </c>
      <c r="EN53" s="347">
        <f t="shared" si="51"/>
        <v>1.5060000000000002</v>
      </c>
    </row>
    <row r="54" spans="1:144" s="349" customFormat="1" ht="80.25" customHeight="1">
      <c r="A54" s="133">
        <v>2</v>
      </c>
      <c r="B54" s="131" t="s">
        <v>1151</v>
      </c>
      <c r="C54" s="133" t="s">
        <v>1346</v>
      </c>
      <c r="D54" s="133">
        <v>1</v>
      </c>
      <c r="E54" s="453">
        <v>287</v>
      </c>
      <c r="F54" s="363"/>
      <c r="G54" s="453">
        <v>280</v>
      </c>
      <c r="H54" s="22">
        <f>I54+O54</f>
        <v>280</v>
      </c>
      <c r="I54" s="22">
        <f>SUM(K54:N54)</f>
        <v>0</v>
      </c>
      <c r="J54" s="22"/>
      <c r="K54" s="351"/>
      <c r="L54" s="22"/>
      <c r="M54" s="22"/>
      <c r="N54" s="22"/>
      <c r="O54" s="22">
        <f>SUM(P54:U54)</f>
        <v>280</v>
      </c>
      <c r="P54" s="22"/>
      <c r="Q54" s="453"/>
      <c r="R54" s="453">
        <v>280</v>
      </c>
      <c r="S54" s="453"/>
      <c r="T54" s="22"/>
      <c r="U54" s="22"/>
      <c r="V54" s="22">
        <f>W54+AC54</f>
        <v>0</v>
      </c>
      <c r="W54" s="22">
        <f>SUM(Y54:AB54)</f>
        <v>0</v>
      </c>
      <c r="X54" s="22"/>
      <c r="Y54" s="22"/>
      <c r="Z54" s="22"/>
      <c r="AA54" s="22"/>
      <c r="AB54" s="22"/>
      <c r="AC54" s="22">
        <f>SUM(AD54:AI54)</f>
        <v>0</v>
      </c>
      <c r="AD54" s="22"/>
      <c r="AE54" s="22"/>
      <c r="AF54" s="22">
        <f>'PL2-XSKT'!BK43</f>
        <v>0</v>
      </c>
      <c r="AG54" s="22"/>
      <c r="AH54" s="22"/>
      <c r="AI54" s="22"/>
      <c r="AJ54" s="569">
        <f t="shared" si="30"/>
        <v>0</v>
      </c>
      <c r="AK54" s="1623">
        <f>AL54+AR54</f>
        <v>280</v>
      </c>
      <c r="AL54" s="1623">
        <f>SUM(AN54:AQ54)</f>
        <v>0</v>
      </c>
      <c r="AM54" s="1623"/>
      <c r="AN54" s="1623"/>
      <c r="AO54" s="1623"/>
      <c r="AP54" s="1623"/>
      <c r="AQ54" s="1623"/>
      <c r="AR54" s="1623">
        <f>SUM(AS54:AX54)</f>
        <v>280</v>
      </c>
      <c r="AS54" s="1623"/>
      <c r="AT54" s="1623"/>
      <c r="AU54" s="1623">
        <f>'PL2-XSKT'!BM43</f>
        <v>280</v>
      </c>
      <c r="AV54" s="1623"/>
      <c r="AW54" s="1623"/>
      <c r="AX54" s="1623"/>
      <c r="AY54" s="345">
        <f t="shared" si="32"/>
        <v>1</v>
      </c>
      <c r="AZ54" s="22">
        <f>BA54+BG54</f>
        <v>280</v>
      </c>
      <c r="BA54" s="22">
        <f>SUM(BC54:BF54)</f>
        <v>0</v>
      </c>
      <c r="BB54" s="22"/>
      <c r="BC54" s="351"/>
      <c r="BD54" s="22"/>
      <c r="BE54" s="22"/>
      <c r="BF54" s="22"/>
      <c r="BG54" s="22">
        <f>SUM(BH54:BM54)</f>
        <v>280</v>
      </c>
      <c r="BH54" s="22"/>
      <c r="BI54" s="453"/>
      <c r="BJ54" s="453">
        <v>280</v>
      </c>
      <c r="BK54" s="453"/>
      <c r="BL54" s="22"/>
      <c r="BM54" s="22"/>
      <c r="BN54" s="345" t="e">
        <f>AZ54/#REF!</f>
        <v>#REF!</v>
      </c>
      <c r="BO54" s="22">
        <f>BP54+BV54</f>
        <v>280</v>
      </c>
      <c r="BP54" s="22">
        <f>SUM(BR54:BU54)</f>
        <v>0</v>
      </c>
      <c r="BQ54" s="22"/>
      <c r="BR54" s="351"/>
      <c r="BS54" s="22"/>
      <c r="BT54" s="22"/>
      <c r="BU54" s="22"/>
      <c r="BV54" s="22">
        <f>SUM(BW54:CB54)</f>
        <v>280</v>
      </c>
      <c r="BW54" s="22"/>
      <c r="BX54" s="453"/>
      <c r="BY54" s="453">
        <v>280</v>
      </c>
      <c r="BZ54" s="453"/>
      <c r="CA54" s="22"/>
      <c r="CB54" s="22"/>
      <c r="CC54" s="639">
        <f t="shared" si="49"/>
        <v>1</v>
      </c>
      <c r="CD54" s="22">
        <f>CE54+CK54</f>
        <v>0</v>
      </c>
      <c r="CE54" s="22">
        <f>SUM(CG54:CJ54)</f>
        <v>0</v>
      </c>
      <c r="CF54" s="22"/>
      <c r="CG54" s="22"/>
      <c r="CH54" s="22"/>
      <c r="CI54" s="22"/>
      <c r="CJ54" s="22"/>
      <c r="CK54" s="22">
        <f>SUM(CL54:CQ54)</f>
        <v>0</v>
      </c>
      <c r="CL54" s="22"/>
      <c r="CM54" s="22"/>
      <c r="CN54" s="22">
        <f>'PL2-XSKT'!CK43</f>
        <v>0</v>
      </c>
      <c r="CO54" s="22"/>
      <c r="CP54" s="22"/>
      <c r="CQ54" s="22"/>
      <c r="CR54" s="345" t="e">
        <f t="shared" si="111"/>
        <v>#DIV/0!</v>
      </c>
      <c r="CS54" s="448"/>
      <c r="CT54" s="448"/>
      <c r="CU54" s="448"/>
      <c r="CV54" s="448"/>
      <c r="CW54" s="46" t="s">
        <v>1808</v>
      </c>
      <c r="CX54" s="352"/>
      <c r="CY54" s="448"/>
      <c r="CZ54" s="448">
        <v>1</v>
      </c>
      <c r="DA54" s="448"/>
      <c r="DB54" s="448"/>
      <c r="DC54" s="448"/>
      <c r="DD54" s="448"/>
      <c r="DE54" s="448"/>
      <c r="DF54" s="448"/>
      <c r="DG54" s="448"/>
      <c r="DH54" s="448"/>
      <c r="DI54" s="448"/>
      <c r="DJ54" s="448"/>
      <c r="DK54" s="448"/>
      <c r="DL54" s="347">
        <f t="shared" si="67"/>
        <v>0</v>
      </c>
      <c r="DR54" s="347" t="e">
        <f>#REF!-AL54</f>
        <v>#REF!</v>
      </c>
      <c r="DW54" s="347" t="e">
        <f>#REF!-AK54</f>
        <v>#REF!</v>
      </c>
      <c r="EN54" s="347">
        <f t="shared" si="51"/>
        <v>0</v>
      </c>
    </row>
    <row r="55" spans="1:144" s="349" customFormat="1" ht="80.25" customHeight="1">
      <c r="A55" s="133">
        <v>3</v>
      </c>
      <c r="B55" s="131" t="s">
        <v>1157</v>
      </c>
      <c r="C55" s="133" t="s">
        <v>1346</v>
      </c>
      <c r="D55" s="133">
        <v>1</v>
      </c>
      <c r="E55" s="453">
        <v>127</v>
      </c>
      <c r="F55" s="363"/>
      <c r="G55" s="453">
        <v>120</v>
      </c>
      <c r="H55" s="22">
        <f>I55+O55</f>
        <v>120</v>
      </c>
      <c r="I55" s="22">
        <f>SUM(K55:N55)</f>
        <v>0</v>
      </c>
      <c r="J55" s="22"/>
      <c r="K55" s="351"/>
      <c r="L55" s="22"/>
      <c r="M55" s="22"/>
      <c r="N55" s="22"/>
      <c r="O55" s="22">
        <f>SUM(P55:U55)</f>
        <v>120</v>
      </c>
      <c r="P55" s="22"/>
      <c r="Q55" s="453"/>
      <c r="R55" s="453">
        <v>120</v>
      </c>
      <c r="S55" s="453"/>
      <c r="T55" s="22"/>
      <c r="U55" s="22"/>
      <c r="V55" s="22">
        <f>W55+AC55</f>
        <v>0</v>
      </c>
      <c r="W55" s="22">
        <f>SUM(Y55:AB55)</f>
        <v>0</v>
      </c>
      <c r="X55" s="22"/>
      <c r="Y55" s="22"/>
      <c r="Z55" s="22"/>
      <c r="AA55" s="22"/>
      <c r="AB55" s="22"/>
      <c r="AC55" s="22">
        <f>SUM(AD55:AI55)</f>
        <v>0</v>
      </c>
      <c r="AD55" s="22"/>
      <c r="AE55" s="22"/>
      <c r="AF55" s="22">
        <f>'PL2-XSKT'!BK44</f>
        <v>0</v>
      </c>
      <c r="AG55" s="22"/>
      <c r="AH55" s="22"/>
      <c r="AI55" s="22"/>
      <c r="AJ55" s="569">
        <f t="shared" si="30"/>
        <v>0</v>
      </c>
      <c r="AK55" s="1623">
        <f>AL55+AR55</f>
        <v>119.90300000000001</v>
      </c>
      <c r="AL55" s="1623">
        <f>SUM(AN55:AQ55)</f>
        <v>0</v>
      </c>
      <c r="AM55" s="1623"/>
      <c r="AN55" s="1623"/>
      <c r="AO55" s="1623"/>
      <c r="AP55" s="1623"/>
      <c r="AQ55" s="1623"/>
      <c r="AR55" s="1623">
        <f>SUM(AS55:AX55)</f>
        <v>119.90300000000001</v>
      </c>
      <c r="AS55" s="1623"/>
      <c r="AT55" s="1623"/>
      <c r="AU55" s="1623">
        <f>'PL2-XSKT'!BM44</f>
        <v>119.90300000000001</v>
      </c>
      <c r="AV55" s="1623"/>
      <c r="AW55" s="1623"/>
      <c r="AX55" s="1623"/>
      <c r="AY55" s="345">
        <f t="shared" si="32"/>
        <v>0.9991916666666667</v>
      </c>
      <c r="AZ55" s="22">
        <f>BA55+BG55</f>
        <v>120</v>
      </c>
      <c r="BA55" s="22">
        <f>SUM(BC55:BF55)</f>
        <v>0</v>
      </c>
      <c r="BB55" s="22"/>
      <c r="BC55" s="351"/>
      <c r="BD55" s="22"/>
      <c r="BE55" s="22"/>
      <c r="BF55" s="22"/>
      <c r="BG55" s="22">
        <f>SUM(BH55:BM55)</f>
        <v>120</v>
      </c>
      <c r="BH55" s="22"/>
      <c r="BI55" s="453"/>
      <c r="BJ55" s="453">
        <v>120</v>
      </c>
      <c r="BK55" s="453"/>
      <c r="BL55" s="22"/>
      <c r="BM55" s="22"/>
      <c r="BN55" s="345" t="e">
        <f>AZ55/#REF!</f>
        <v>#REF!</v>
      </c>
      <c r="BO55" s="22">
        <f>BP55+BV55</f>
        <v>119.90300000000001</v>
      </c>
      <c r="BP55" s="22">
        <f>SUM(BR55:BU55)</f>
        <v>0</v>
      </c>
      <c r="BQ55" s="22"/>
      <c r="BR55" s="351"/>
      <c r="BS55" s="22"/>
      <c r="BT55" s="22"/>
      <c r="BU55" s="22"/>
      <c r="BV55" s="22">
        <f>SUM(BW55:CB55)</f>
        <v>119.90300000000001</v>
      </c>
      <c r="BW55" s="22"/>
      <c r="BX55" s="453"/>
      <c r="BY55" s="453">
        <v>119.90300000000001</v>
      </c>
      <c r="BZ55" s="453"/>
      <c r="CA55" s="22"/>
      <c r="CB55" s="22"/>
      <c r="CC55" s="639">
        <f t="shared" si="49"/>
        <v>0.9991916666666667</v>
      </c>
      <c r="CD55" s="22">
        <f>CE55+CK55</f>
        <v>0</v>
      </c>
      <c r="CE55" s="22">
        <f>SUM(CG55:CJ55)</f>
        <v>0</v>
      </c>
      <c r="CF55" s="22"/>
      <c r="CG55" s="22"/>
      <c r="CH55" s="22"/>
      <c r="CI55" s="22"/>
      <c r="CJ55" s="22"/>
      <c r="CK55" s="22">
        <f>SUM(CL55:CQ55)</f>
        <v>0</v>
      </c>
      <c r="CL55" s="22"/>
      <c r="CM55" s="22"/>
      <c r="CN55" s="22">
        <f>'PL2-XSKT'!CK44</f>
        <v>0</v>
      </c>
      <c r="CO55" s="22"/>
      <c r="CP55" s="22"/>
      <c r="CQ55" s="22"/>
      <c r="CR55" s="345" t="e">
        <f t="shared" si="111"/>
        <v>#DIV/0!</v>
      </c>
      <c r="CS55" s="448"/>
      <c r="CT55" s="448"/>
      <c r="CU55" s="448"/>
      <c r="CV55" s="448"/>
      <c r="CW55" s="448" t="s">
        <v>1809</v>
      </c>
      <c r="CX55" s="352"/>
      <c r="CY55" s="448"/>
      <c r="CZ55" s="448">
        <v>1</v>
      </c>
      <c r="DA55" s="448"/>
      <c r="DB55" s="448"/>
      <c r="DC55" s="448"/>
      <c r="DD55" s="448"/>
      <c r="DE55" s="448"/>
      <c r="DF55" s="448"/>
      <c r="DG55" s="448"/>
      <c r="DH55" s="448"/>
      <c r="DI55" s="448"/>
      <c r="DJ55" s="448"/>
      <c r="DK55" s="448"/>
      <c r="DL55" s="347">
        <f t="shared" si="67"/>
        <v>0</v>
      </c>
      <c r="DR55" s="347" t="e">
        <f>#REF!-AL55</f>
        <v>#REF!</v>
      </c>
      <c r="DW55" s="347" t="e">
        <f>#REF!-AK55</f>
        <v>#REF!</v>
      </c>
      <c r="EN55" s="347">
        <f t="shared" si="51"/>
        <v>9.6999999999994202E-2</v>
      </c>
    </row>
    <row r="56" spans="1:144" s="349" customFormat="1" ht="80.25" customHeight="1">
      <c r="A56" s="133">
        <v>4</v>
      </c>
      <c r="B56" s="131" t="s">
        <v>1162</v>
      </c>
      <c r="C56" s="133" t="s">
        <v>1346</v>
      </c>
      <c r="D56" s="133">
        <v>1</v>
      </c>
      <c r="E56" s="453">
        <f>97+297</f>
        <v>394</v>
      </c>
      <c r="F56" s="363"/>
      <c r="G56" s="453">
        <v>390</v>
      </c>
      <c r="H56" s="22">
        <f>I56+O56</f>
        <v>390</v>
      </c>
      <c r="I56" s="22">
        <f>SUM(K56:N56)</f>
        <v>0</v>
      </c>
      <c r="J56" s="22"/>
      <c r="K56" s="351"/>
      <c r="L56" s="22"/>
      <c r="M56" s="22"/>
      <c r="N56" s="22"/>
      <c r="O56" s="22">
        <f>SUM(P56:U56)</f>
        <v>390</v>
      </c>
      <c r="P56" s="22"/>
      <c r="Q56" s="453"/>
      <c r="R56" s="453">
        <v>390</v>
      </c>
      <c r="S56" s="453"/>
      <c r="T56" s="22"/>
      <c r="U56" s="22"/>
      <c r="V56" s="22">
        <f>W56+AC56</f>
        <v>0</v>
      </c>
      <c r="W56" s="22">
        <f>SUM(Y56:AB56)</f>
        <v>0</v>
      </c>
      <c r="X56" s="22"/>
      <c r="Y56" s="22"/>
      <c r="Z56" s="22"/>
      <c r="AA56" s="22"/>
      <c r="AB56" s="22"/>
      <c r="AC56" s="22">
        <f>SUM(AD56:AI56)</f>
        <v>0</v>
      </c>
      <c r="AD56" s="22"/>
      <c r="AE56" s="22"/>
      <c r="AF56" s="22">
        <f>'PL2-XSKT'!BK45</f>
        <v>0</v>
      </c>
      <c r="AG56" s="22"/>
      <c r="AH56" s="22"/>
      <c r="AI56" s="22"/>
      <c r="AJ56" s="569">
        <f t="shared" si="30"/>
        <v>0</v>
      </c>
      <c r="AK56" s="1623">
        <f>AL56+AR56</f>
        <v>389.90010000000001</v>
      </c>
      <c r="AL56" s="1623">
        <f>SUM(AN56:AQ56)</f>
        <v>0</v>
      </c>
      <c r="AM56" s="1623"/>
      <c r="AN56" s="1623"/>
      <c r="AO56" s="1623"/>
      <c r="AP56" s="1623"/>
      <c r="AQ56" s="1623"/>
      <c r="AR56" s="1623">
        <f>SUM(AS56:AX56)</f>
        <v>389.90010000000001</v>
      </c>
      <c r="AS56" s="1623"/>
      <c r="AT56" s="1623"/>
      <c r="AU56" s="1623">
        <f>'PL2-XSKT'!BM45</f>
        <v>389.90010000000001</v>
      </c>
      <c r="AV56" s="1623"/>
      <c r="AW56" s="1623"/>
      <c r="AX56" s="1623"/>
      <c r="AY56" s="345">
        <f t="shared" si="32"/>
        <v>0.99974384615384615</v>
      </c>
      <c r="AZ56" s="22">
        <f>BA56+BG56</f>
        <v>390</v>
      </c>
      <c r="BA56" s="22">
        <f>SUM(BC56:BF56)</f>
        <v>0</v>
      </c>
      <c r="BB56" s="22"/>
      <c r="BC56" s="351"/>
      <c r="BD56" s="22"/>
      <c r="BE56" s="22"/>
      <c r="BF56" s="22"/>
      <c r="BG56" s="22">
        <f>SUM(BH56:BM56)</f>
        <v>390</v>
      </c>
      <c r="BH56" s="22"/>
      <c r="BI56" s="453"/>
      <c r="BJ56" s="453">
        <v>390</v>
      </c>
      <c r="BK56" s="453"/>
      <c r="BL56" s="22"/>
      <c r="BM56" s="22"/>
      <c r="BN56" s="345" t="e">
        <f>AZ56/#REF!</f>
        <v>#REF!</v>
      </c>
      <c r="BO56" s="22">
        <f>BP56+BV56</f>
        <v>350.245</v>
      </c>
      <c r="BP56" s="22">
        <f>SUM(BR56:BU56)</f>
        <v>0</v>
      </c>
      <c r="BQ56" s="22"/>
      <c r="BR56" s="351"/>
      <c r="BS56" s="22"/>
      <c r="BT56" s="22"/>
      <c r="BU56" s="22"/>
      <c r="BV56" s="22">
        <f>SUM(BW56:CB56)</f>
        <v>350.245</v>
      </c>
      <c r="BW56" s="22"/>
      <c r="BX56" s="453"/>
      <c r="BY56" s="453">
        <v>350.245</v>
      </c>
      <c r="BZ56" s="453"/>
      <c r="CA56" s="22"/>
      <c r="CB56" s="22"/>
      <c r="CC56" s="639">
        <f t="shared" si="49"/>
        <v>0.89806410256410263</v>
      </c>
      <c r="CD56" s="22">
        <f>CE56+CK56</f>
        <v>0</v>
      </c>
      <c r="CE56" s="22">
        <f>SUM(CG56:CJ56)</f>
        <v>0</v>
      </c>
      <c r="CF56" s="22"/>
      <c r="CG56" s="22"/>
      <c r="CH56" s="22"/>
      <c r="CI56" s="22"/>
      <c r="CJ56" s="22"/>
      <c r="CK56" s="22">
        <f>SUM(CL56:CQ56)</f>
        <v>0</v>
      </c>
      <c r="CL56" s="22"/>
      <c r="CM56" s="22"/>
      <c r="CN56" s="22">
        <f>'PL2-XSKT'!CK45</f>
        <v>0</v>
      </c>
      <c r="CO56" s="22"/>
      <c r="CP56" s="22"/>
      <c r="CQ56" s="22"/>
      <c r="CR56" s="345" t="e">
        <f t="shared" si="111"/>
        <v>#DIV/0!</v>
      </c>
      <c r="CS56" s="448"/>
      <c r="CT56" s="448"/>
      <c r="CU56" s="448"/>
      <c r="CV56" s="448"/>
      <c r="CW56" s="448" t="s">
        <v>1810</v>
      </c>
      <c r="CX56" s="352"/>
      <c r="CY56" s="448"/>
      <c r="CZ56" s="448">
        <v>1</v>
      </c>
      <c r="DA56" s="448"/>
      <c r="DB56" s="448"/>
      <c r="DC56" s="448"/>
      <c r="DD56" s="448"/>
      <c r="DE56" s="448"/>
      <c r="DF56" s="448"/>
      <c r="DG56" s="448"/>
      <c r="DH56" s="448"/>
      <c r="DI56" s="448"/>
      <c r="DJ56" s="448"/>
      <c r="DK56" s="448"/>
      <c r="DL56" s="347">
        <f t="shared" si="67"/>
        <v>0</v>
      </c>
      <c r="DR56" s="347" t="e">
        <f>#REF!-AL56</f>
        <v>#REF!</v>
      </c>
      <c r="DW56" s="347" t="e">
        <f>#REF!-AK56</f>
        <v>#REF!</v>
      </c>
      <c r="EN56" s="347">
        <f t="shared" si="51"/>
        <v>9.9899999999990996E-2</v>
      </c>
    </row>
    <row r="57" spans="1:144" s="349" customFormat="1" ht="54.95" customHeight="1">
      <c r="A57" s="138" t="s">
        <v>91</v>
      </c>
      <c r="B57" s="41" t="s">
        <v>889</v>
      </c>
      <c r="C57" s="348"/>
      <c r="D57" s="334">
        <f>D58</f>
        <v>1</v>
      </c>
      <c r="E57" s="334">
        <f t="shared" ref="E57:DJ57" si="117">E58</f>
        <v>9504</v>
      </c>
      <c r="F57" s="334">
        <f t="shared" si="117"/>
        <v>7883.2489999999998</v>
      </c>
      <c r="G57" s="334">
        <f t="shared" si="117"/>
        <v>4000</v>
      </c>
      <c r="H57" s="334">
        <f t="shared" si="117"/>
        <v>493.7510000000002</v>
      </c>
      <c r="I57" s="334">
        <f t="shared" si="117"/>
        <v>493.7510000000002</v>
      </c>
      <c r="J57" s="334">
        <f t="shared" si="117"/>
        <v>0</v>
      </c>
      <c r="K57" s="334">
        <f t="shared" si="117"/>
        <v>493.7510000000002</v>
      </c>
      <c r="L57" s="334">
        <f t="shared" si="117"/>
        <v>0</v>
      </c>
      <c r="M57" s="334">
        <f t="shared" si="117"/>
        <v>0</v>
      </c>
      <c r="N57" s="334">
        <f t="shared" si="117"/>
        <v>0</v>
      </c>
      <c r="O57" s="334">
        <f t="shared" si="117"/>
        <v>0</v>
      </c>
      <c r="P57" s="334">
        <f t="shared" si="117"/>
        <v>0</v>
      </c>
      <c r="Q57" s="334">
        <f t="shared" si="117"/>
        <v>0</v>
      </c>
      <c r="R57" s="334">
        <f t="shared" si="117"/>
        <v>0</v>
      </c>
      <c r="S57" s="334">
        <f t="shared" si="117"/>
        <v>0</v>
      </c>
      <c r="T57" s="334">
        <f t="shared" si="117"/>
        <v>0</v>
      </c>
      <c r="U57" s="334">
        <f t="shared" si="117"/>
        <v>0</v>
      </c>
      <c r="V57" s="334">
        <f t="shared" si="117"/>
        <v>0</v>
      </c>
      <c r="W57" s="334">
        <f t="shared" si="117"/>
        <v>0</v>
      </c>
      <c r="X57" s="334">
        <f t="shared" si="117"/>
        <v>0</v>
      </c>
      <c r="Y57" s="334">
        <f t="shared" si="117"/>
        <v>0</v>
      </c>
      <c r="Z57" s="334">
        <f t="shared" si="117"/>
        <v>0</v>
      </c>
      <c r="AA57" s="334">
        <f t="shared" si="117"/>
        <v>0</v>
      </c>
      <c r="AB57" s="334">
        <f t="shared" si="117"/>
        <v>0</v>
      </c>
      <c r="AC57" s="334">
        <f t="shared" si="117"/>
        <v>0</v>
      </c>
      <c r="AD57" s="334">
        <f t="shared" si="117"/>
        <v>0</v>
      </c>
      <c r="AE57" s="334">
        <f t="shared" si="117"/>
        <v>0</v>
      </c>
      <c r="AF57" s="334">
        <f t="shared" si="117"/>
        <v>0</v>
      </c>
      <c r="AG57" s="334">
        <f t="shared" si="117"/>
        <v>0</v>
      </c>
      <c r="AH57" s="334">
        <f t="shared" si="117"/>
        <v>0</v>
      </c>
      <c r="AI57" s="334">
        <f t="shared" si="117"/>
        <v>0</v>
      </c>
      <c r="AJ57" s="569">
        <f t="shared" ref="AJ57:AJ58" si="118">V57/H57</f>
        <v>0</v>
      </c>
      <c r="AK57" s="1624">
        <f t="shared" si="117"/>
        <v>493.7510000000002</v>
      </c>
      <c r="AL57" s="1624">
        <f t="shared" si="117"/>
        <v>493.7510000000002</v>
      </c>
      <c r="AM57" s="1624">
        <f t="shared" si="117"/>
        <v>0</v>
      </c>
      <c r="AN57" s="1624">
        <f t="shared" si="117"/>
        <v>493.7510000000002</v>
      </c>
      <c r="AO57" s="1624">
        <f t="shared" si="117"/>
        <v>0</v>
      </c>
      <c r="AP57" s="1624">
        <f t="shared" si="117"/>
        <v>0</v>
      </c>
      <c r="AQ57" s="1624">
        <f t="shared" si="117"/>
        <v>0</v>
      </c>
      <c r="AR57" s="1624">
        <f t="shared" si="117"/>
        <v>0</v>
      </c>
      <c r="AS57" s="1624">
        <f t="shared" si="117"/>
        <v>0</v>
      </c>
      <c r="AT57" s="1624">
        <f t="shared" si="117"/>
        <v>0</v>
      </c>
      <c r="AU57" s="1624">
        <f t="shared" si="117"/>
        <v>0</v>
      </c>
      <c r="AV57" s="1624">
        <f t="shared" si="117"/>
        <v>0</v>
      </c>
      <c r="AW57" s="1624">
        <f t="shared" si="117"/>
        <v>0</v>
      </c>
      <c r="AX57" s="1624">
        <f t="shared" si="117"/>
        <v>0</v>
      </c>
      <c r="AY57" s="346">
        <f t="shared" ref="AY57:AY58" si="119">AK57/H57</f>
        <v>1</v>
      </c>
      <c r="AZ57" s="334">
        <f t="shared" si="117"/>
        <v>493.7510000000002</v>
      </c>
      <c r="BA57" s="334">
        <f t="shared" si="117"/>
        <v>493.7510000000002</v>
      </c>
      <c r="BB57" s="334">
        <f t="shared" si="117"/>
        <v>0</v>
      </c>
      <c r="BC57" s="334">
        <f t="shared" si="117"/>
        <v>493.7510000000002</v>
      </c>
      <c r="BD57" s="334">
        <f t="shared" si="117"/>
        <v>0</v>
      </c>
      <c r="BE57" s="334">
        <f t="shared" si="117"/>
        <v>0</v>
      </c>
      <c r="BF57" s="334">
        <f t="shared" si="117"/>
        <v>0</v>
      </c>
      <c r="BG57" s="334">
        <f t="shared" si="117"/>
        <v>0</v>
      </c>
      <c r="BH57" s="334">
        <f t="shared" si="117"/>
        <v>0</v>
      </c>
      <c r="BI57" s="334">
        <f t="shared" si="117"/>
        <v>0</v>
      </c>
      <c r="BJ57" s="334">
        <f t="shared" si="117"/>
        <v>0</v>
      </c>
      <c r="BK57" s="334">
        <f t="shared" si="117"/>
        <v>0</v>
      </c>
      <c r="BL57" s="334">
        <f t="shared" si="117"/>
        <v>0</v>
      </c>
      <c r="BM57" s="334">
        <f t="shared" si="117"/>
        <v>0</v>
      </c>
      <c r="BN57" s="345" t="e">
        <f>AZ57/#REF!</f>
        <v>#REF!</v>
      </c>
      <c r="BO57" s="334">
        <f t="shared" si="117"/>
        <v>493.7510000000002</v>
      </c>
      <c r="BP57" s="334">
        <f t="shared" si="117"/>
        <v>493.7510000000002</v>
      </c>
      <c r="BQ57" s="334">
        <f t="shared" si="117"/>
        <v>0</v>
      </c>
      <c r="BR57" s="334">
        <f t="shared" si="117"/>
        <v>493.7510000000002</v>
      </c>
      <c r="BS57" s="334">
        <f t="shared" si="117"/>
        <v>0</v>
      </c>
      <c r="BT57" s="334">
        <f t="shared" si="117"/>
        <v>0</v>
      </c>
      <c r="BU57" s="334">
        <f t="shared" si="117"/>
        <v>0</v>
      </c>
      <c r="BV57" s="334">
        <f t="shared" si="117"/>
        <v>0</v>
      </c>
      <c r="BW57" s="334">
        <f t="shared" si="117"/>
        <v>0</v>
      </c>
      <c r="BX57" s="334">
        <f t="shared" si="117"/>
        <v>0</v>
      </c>
      <c r="BY57" s="334">
        <f t="shared" si="117"/>
        <v>0</v>
      </c>
      <c r="BZ57" s="334">
        <f t="shared" si="117"/>
        <v>0</v>
      </c>
      <c r="CA57" s="334">
        <f t="shared" si="117"/>
        <v>0</v>
      </c>
      <c r="CB57" s="334">
        <f t="shared" si="117"/>
        <v>0</v>
      </c>
      <c r="CC57" s="639">
        <f t="shared" si="49"/>
        <v>1</v>
      </c>
      <c r="CD57" s="334">
        <f t="shared" si="117"/>
        <v>0</v>
      </c>
      <c r="CE57" s="334">
        <f t="shared" si="117"/>
        <v>0</v>
      </c>
      <c r="CF57" s="334">
        <f t="shared" si="117"/>
        <v>0</v>
      </c>
      <c r="CG57" s="334">
        <f t="shared" si="117"/>
        <v>0</v>
      </c>
      <c r="CH57" s="334">
        <f t="shared" si="117"/>
        <v>0</v>
      </c>
      <c r="CI57" s="334">
        <f t="shared" si="117"/>
        <v>0</v>
      </c>
      <c r="CJ57" s="334">
        <f t="shared" si="117"/>
        <v>0</v>
      </c>
      <c r="CK57" s="334">
        <f t="shared" si="117"/>
        <v>0</v>
      </c>
      <c r="CL57" s="334">
        <f t="shared" si="117"/>
        <v>0</v>
      </c>
      <c r="CM57" s="334">
        <f t="shared" si="117"/>
        <v>0</v>
      </c>
      <c r="CN57" s="334">
        <f t="shared" si="117"/>
        <v>0</v>
      </c>
      <c r="CO57" s="334">
        <f t="shared" si="117"/>
        <v>0</v>
      </c>
      <c r="CP57" s="334">
        <f t="shared" si="117"/>
        <v>0</v>
      </c>
      <c r="CQ57" s="334">
        <f t="shared" si="117"/>
        <v>0</v>
      </c>
      <c r="CR57" s="345" t="e">
        <f t="shared" si="111"/>
        <v>#DIV/0!</v>
      </c>
      <c r="CS57" s="334">
        <f t="shared" si="117"/>
        <v>0</v>
      </c>
      <c r="CT57" s="334">
        <f t="shared" si="117"/>
        <v>0</v>
      </c>
      <c r="CU57" s="334">
        <f t="shared" si="117"/>
        <v>0</v>
      </c>
      <c r="CV57" s="334">
        <f t="shared" si="117"/>
        <v>0</v>
      </c>
      <c r="CW57" s="350"/>
      <c r="CX57" s="350">
        <f t="shared" si="117"/>
        <v>0</v>
      </c>
      <c r="CY57" s="350">
        <f t="shared" si="117"/>
        <v>0</v>
      </c>
      <c r="CZ57" s="334"/>
      <c r="DA57" s="334"/>
      <c r="DB57" s="334"/>
      <c r="DC57" s="334"/>
      <c r="DD57" s="334"/>
      <c r="DE57" s="334"/>
      <c r="DF57" s="334"/>
      <c r="DG57" s="334"/>
      <c r="DH57" s="334"/>
      <c r="DI57" s="334"/>
      <c r="DJ57" s="334">
        <f t="shared" si="117"/>
        <v>0</v>
      </c>
      <c r="DK57" s="309"/>
      <c r="DL57" s="347">
        <f t="shared" ref="DL57:DL58" si="120">1-(CZ57+DA57+DB57+DC57+DD57+DE57+DF57+DG57+DH57+DI57)</f>
        <v>1</v>
      </c>
      <c r="DR57" s="347"/>
      <c r="DW57" s="347" t="e">
        <f>#REF!-AK57</f>
        <v>#REF!</v>
      </c>
      <c r="EN57" s="347">
        <f t="shared" si="51"/>
        <v>0</v>
      </c>
    </row>
    <row r="58" spans="1:144" s="349" customFormat="1" ht="84" customHeight="1">
      <c r="A58" s="133"/>
      <c r="B58" s="1206" t="s">
        <v>2161</v>
      </c>
      <c r="C58" s="133" t="s">
        <v>1346</v>
      </c>
      <c r="D58" s="133">
        <v>1</v>
      </c>
      <c r="E58" s="1188">
        <v>9504</v>
      </c>
      <c r="F58" s="356">
        <v>7883.2489999999998</v>
      </c>
      <c r="G58" s="1189">
        <v>4000</v>
      </c>
      <c r="H58" s="328">
        <f>I58+O58</f>
        <v>493.7510000000002</v>
      </c>
      <c r="I58" s="328">
        <f>SUM(J58:N58)</f>
        <v>493.7510000000002</v>
      </c>
      <c r="J58" s="328"/>
      <c r="K58" s="328">
        <v>493.7510000000002</v>
      </c>
      <c r="L58" s="328"/>
      <c r="M58" s="328"/>
      <c r="N58" s="328"/>
      <c r="O58" s="328">
        <f>SUM(P58:U58)</f>
        <v>0</v>
      </c>
      <c r="P58" s="328"/>
      <c r="Q58" s="356"/>
      <c r="R58" s="453"/>
      <c r="S58" s="453"/>
      <c r="T58" s="65"/>
      <c r="U58" s="328"/>
      <c r="V58" s="328">
        <f>W58+AC58</f>
        <v>0</v>
      </c>
      <c r="W58" s="328">
        <f>SUM(X58:AB58)</f>
        <v>0</v>
      </c>
      <c r="X58" s="328"/>
      <c r="Y58" s="328"/>
      <c r="Z58" s="328"/>
      <c r="AA58" s="328"/>
      <c r="AB58" s="328"/>
      <c r="AC58" s="328">
        <f>SUM(AD58:AI58)</f>
        <v>0</v>
      </c>
      <c r="AD58" s="328"/>
      <c r="AE58" s="328"/>
      <c r="AF58" s="328"/>
      <c r="AG58" s="328"/>
      <c r="AH58" s="328"/>
      <c r="AI58" s="328"/>
      <c r="AJ58" s="569">
        <f t="shared" si="118"/>
        <v>0</v>
      </c>
      <c r="AK58" s="1142">
        <f>AL58+AR58</f>
        <v>493.7510000000002</v>
      </c>
      <c r="AL58" s="1142">
        <f>SUM(AM58:AQ58)</f>
        <v>493.7510000000002</v>
      </c>
      <c r="AM58" s="1142"/>
      <c r="AN58" s="1142">
        <f>'6-NSTT 21'!AG111</f>
        <v>493.7510000000002</v>
      </c>
      <c r="AO58" s="1142"/>
      <c r="AP58" s="1142"/>
      <c r="AQ58" s="1142"/>
      <c r="AR58" s="1142">
        <f>SUM(AS58:AX58)</f>
        <v>0</v>
      </c>
      <c r="AS58" s="1142"/>
      <c r="AT58" s="1142"/>
      <c r="AU58" s="1142"/>
      <c r="AV58" s="1142"/>
      <c r="AW58" s="1142"/>
      <c r="AX58" s="1142"/>
      <c r="AY58" s="345">
        <f t="shared" si="119"/>
        <v>1</v>
      </c>
      <c r="AZ58" s="328">
        <f>BA58+BG58</f>
        <v>493.7510000000002</v>
      </c>
      <c r="BA58" s="328">
        <f>SUM(BB58:BF58)</f>
        <v>493.7510000000002</v>
      </c>
      <c r="BB58" s="328"/>
      <c r="BC58" s="328">
        <v>493.7510000000002</v>
      </c>
      <c r="BD58" s="328"/>
      <c r="BE58" s="328"/>
      <c r="BF58" s="328"/>
      <c r="BG58" s="328">
        <f>SUM(BH58:BM58)</f>
        <v>0</v>
      </c>
      <c r="BH58" s="328"/>
      <c r="BI58" s="356"/>
      <c r="BJ58" s="453"/>
      <c r="BK58" s="453"/>
      <c r="BL58" s="65"/>
      <c r="BM58" s="328"/>
      <c r="BN58" s="345" t="e">
        <f>AZ58/#REF!</f>
        <v>#REF!</v>
      </c>
      <c r="BO58" s="328">
        <f>BP58+BV58</f>
        <v>493.7510000000002</v>
      </c>
      <c r="BP58" s="328">
        <f>SUM(BQ58:BU58)</f>
        <v>493.7510000000002</v>
      </c>
      <c r="BQ58" s="328"/>
      <c r="BR58" s="328">
        <v>493.7510000000002</v>
      </c>
      <c r="BS58" s="328"/>
      <c r="BT58" s="328"/>
      <c r="BU58" s="328"/>
      <c r="BV58" s="328">
        <f>SUM(BW58:CB58)</f>
        <v>0</v>
      </c>
      <c r="BW58" s="328"/>
      <c r="BX58" s="356"/>
      <c r="BY58" s="453"/>
      <c r="BZ58" s="453"/>
      <c r="CA58" s="65"/>
      <c r="CB58" s="328"/>
      <c r="CC58" s="639">
        <f t="shared" si="49"/>
        <v>1</v>
      </c>
      <c r="CD58" s="328">
        <f>CE58+CK58</f>
        <v>0</v>
      </c>
      <c r="CE58" s="328">
        <f>SUM(CF58:CJ58)</f>
        <v>0</v>
      </c>
      <c r="CF58" s="328"/>
      <c r="CG58" s="328"/>
      <c r="CH58" s="328"/>
      <c r="CI58" s="328"/>
      <c r="CJ58" s="328"/>
      <c r="CK58" s="328">
        <f>SUM(CL58:CQ58)</f>
        <v>0</v>
      </c>
      <c r="CL58" s="328"/>
      <c r="CM58" s="328">
        <f>'PL1-NSTT'!BM94</f>
        <v>0</v>
      </c>
      <c r="CN58" s="328"/>
      <c r="CO58" s="328"/>
      <c r="CP58" s="328"/>
      <c r="CQ58" s="328"/>
      <c r="CR58" s="345" t="e">
        <f t="shared" si="111"/>
        <v>#DIV/0!</v>
      </c>
      <c r="CS58" s="328"/>
      <c r="CT58" s="328"/>
      <c r="CU58" s="328"/>
      <c r="CV58" s="328"/>
      <c r="CW58" s="852"/>
      <c r="CX58" s="328"/>
      <c r="CY58" s="328"/>
      <c r="CZ58" s="328"/>
      <c r="DA58" s="328"/>
      <c r="DB58" s="328"/>
      <c r="DC58" s="328"/>
      <c r="DD58" s="328">
        <v>1</v>
      </c>
      <c r="DE58" s="328"/>
      <c r="DF58" s="328"/>
      <c r="DG58" s="328"/>
      <c r="DH58" s="328"/>
      <c r="DI58" s="328"/>
      <c r="DJ58" s="328"/>
      <c r="DK58" s="448"/>
      <c r="DL58" s="347">
        <f t="shared" si="120"/>
        <v>0</v>
      </c>
      <c r="DR58" s="347"/>
      <c r="DW58" s="347" t="e">
        <f>#REF!-AK58</f>
        <v>#REF!</v>
      </c>
      <c r="EN58" s="347">
        <f t="shared" si="51"/>
        <v>0</v>
      </c>
    </row>
    <row r="59" spans="1:144" s="349" customFormat="1" ht="26.25" customHeight="1">
      <c r="A59" s="138"/>
      <c r="B59" s="348"/>
      <c r="C59" s="348"/>
      <c r="D59" s="138"/>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569"/>
      <c r="AK59" s="1625"/>
      <c r="AL59" s="1625"/>
      <c r="AM59" s="1625"/>
      <c r="AN59" s="1625"/>
      <c r="AO59" s="1625"/>
      <c r="AP59" s="1625"/>
      <c r="AQ59" s="1625"/>
      <c r="AR59" s="1625"/>
      <c r="AS59" s="1625"/>
      <c r="AT59" s="1625"/>
      <c r="AU59" s="1625"/>
      <c r="AV59" s="1625"/>
      <c r="AW59" s="1625"/>
      <c r="AX59" s="1625"/>
      <c r="AY59" s="345"/>
      <c r="AZ59" s="350"/>
      <c r="BA59" s="350"/>
      <c r="BB59" s="350"/>
      <c r="BC59" s="350"/>
      <c r="BD59" s="350"/>
      <c r="BE59" s="350"/>
      <c r="BF59" s="350"/>
      <c r="BG59" s="350"/>
      <c r="BH59" s="350"/>
      <c r="BI59" s="350"/>
      <c r="BJ59" s="350"/>
      <c r="BK59" s="350"/>
      <c r="BL59" s="350"/>
      <c r="BM59" s="350"/>
      <c r="BN59" s="345"/>
      <c r="BO59" s="350"/>
      <c r="BP59" s="350"/>
      <c r="BQ59" s="350"/>
      <c r="BR59" s="350"/>
      <c r="BS59" s="350"/>
      <c r="BT59" s="350"/>
      <c r="BU59" s="350"/>
      <c r="BV59" s="350"/>
      <c r="BW59" s="350"/>
      <c r="BX59" s="350"/>
      <c r="BY59" s="350"/>
      <c r="BZ59" s="350"/>
      <c r="CA59" s="350"/>
      <c r="CB59" s="350"/>
      <c r="CC59" s="639" t="e">
        <f t="shared" si="49"/>
        <v>#DIV/0!</v>
      </c>
      <c r="CD59" s="350"/>
      <c r="CE59" s="350"/>
      <c r="CF59" s="350"/>
      <c r="CG59" s="350"/>
      <c r="CH59" s="350"/>
      <c r="CI59" s="350"/>
      <c r="CJ59" s="350"/>
      <c r="CK59" s="350"/>
      <c r="CL59" s="350"/>
      <c r="CM59" s="350"/>
      <c r="CN59" s="350"/>
      <c r="CO59" s="350"/>
      <c r="CP59" s="350"/>
      <c r="CQ59" s="350"/>
      <c r="CR59" s="345"/>
      <c r="CS59" s="350"/>
      <c r="CT59" s="350"/>
      <c r="CU59" s="350"/>
      <c r="CV59" s="350"/>
      <c r="CW59" s="350"/>
      <c r="CX59" s="350"/>
      <c r="CY59" s="350"/>
      <c r="CZ59" s="350"/>
      <c r="DA59" s="350"/>
      <c r="DB59" s="350"/>
      <c r="DC59" s="350"/>
      <c r="DD59" s="350"/>
      <c r="DE59" s="350"/>
      <c r="DF59" s="350"/>
      <c r="DG59" s="350"/>
      <c r="DH59" s="350"/>
      <c r="DI59" s="350"/>
      <c r="DJ59" s="350"/>
      <c r="DK59" s="309"/>
      <c r="DL59" s="347"/>
      <c r="DR59" s="347"/>
      <c r="DW59" s="347"/>
      <c r="EN59" s="347">
        <f t="shared" si="51"/>
        <v>0</v>
      </c>
    </row>
    <row r="60" spans="1:144" s="349" customFormat="1" ht="26.25" customHeight="1">
      <c r="A60" s="138" t="s">
        <v>544</v>
      </c>
      <c r="B60" s="348" t="s">
        <v>1348</v>
      </c>
      <c r="C60" s="348"/>
      <c r="D60" s="362">
        <f t="shared" ref="D60:AI60" si="121">D61+D64</f>
        <v>3</v>
      </c>
      <c r="E60" s="362">
        <f t="shared" si="121"/>
        <v>53035</v>
      </c>
      <c r="F60" s="362">
        <f t="shared" si="121"/>
        <v>7210</v>
      </c>
      <c r="G60" s="362">
        <f t="shared" si="121"/>
        <v>48410</v>
      </c>
      <c r="H60" s="362">
        <f t="shared" si="121"/>
        <v>37250</v>
      </c>
      <c r="I60" s="362">
        <f t="shared" si="121"/>
        <v>0</v>
      </c>
      <c r="J60" s="362">
        <f t="shared" si="121"/>
        <v>0</v>
      </c>
      <c r="K60" s="362">
        <f t="shared" si="121"/>
        <v>0</v>
      </c>
      <c r="L60" s="362">
        <f t="shared" si="121"/>
        <v>0</v>
      </c>
      <c r="M60" s="362">
        <f t="shared" si="121"/>
        <v>0</v>
      </c>
      <c r="N60" s="362">
        <f t="shared" si="121"/>
        <v>0</v>
      </c>
      <c r="O60" s="362">
        <f t="shared" si="121"/>
        <v>37250</v>
      </c>
      <c r="P60" s="362">
        <f t="shared" si="121"/>
        <v>0</v>
      </c>
      <c r="Q60" s="362">
        <f t="shared" si="121"/>
        <v>37250</v>
      </c>
      <c r="R60" s="362">
        <f t="shared" si="121"/>
        <v>0</v>
      </c>
      <c r="S60" s="362">
        <f t="shared" si="121"/>
        <v>0</v>
      </c>
      <c r="T60" s="362">
        <f t="shared" si="121"/>
        <v>0</v>
      </c>
      <c r="U60" s="362">
        <f t="shared" si="121"/>
        <v>0</v>
      </c>
      <c r="V60" s="362">
        <f t="shared" si="121"/>
        <v>5114.2870000000003</v>
      </c>
      <c r="W60" s="362">
        <f t="shared" si="121"/>
        <v>0</v>
      </c>
      <c r="X60" s="362">
        <f t="shared" si="121"/>
        <v>0</v>
      </c>
      <c r="Y60" s="362">
        <f t="shared" si="121"/>
        <v>0</v>
      </c>
      <c r="Z60" s="362">
        <f t="shared" si="121"/>
        <v>0</v>
      </c>
      <c r="AA60" s="362">
        <f t="shared" si="121"/>
        <v>0</v>
      </c>
      <c r="AB60" s="362">
        <f t="shared" si="121"/>
        <v>0</v>
      </c>
      <c r="AC60" s="362">
        <f t="shared" si="121"/>
        <v>5114.2870000000003</v>
      </c>
      <c r="AD60" s="362">
        <f t="shared" si="121"/>
        <v>0</v>
      </c>
      <c r="AE60" s="362">
        <f t="shared" si="121"/>
        <v>5114.2870000000003</v>
      </c>
      <c r="AF60" s="362">
        <f t="shared" si="121"/>
        <v>0</v>
      </c>
      <c r="AG60" s="362">
        <f t="shared" si="121"/>
        <v>0</v>
      </c>
      <c r="AH60" s="362">
        <f t="shared" si="121"/>
        <v>0</v>
      </c>
      <c r="AI60" s="362">
        <f t="shared" si="121"/>
        <v>0</v>
      </c>
      <c r="AJ60" s="569">
        <f t="shared" si="30"/>
        <v>0.13729629530201343</v>
      </c>
      <c r="AK60" s="1625">
        <f t="shared" ref="AK60:AX60" si="122">AK61+AK64</f>
        <v>36463.0789</v>
      </c>
      <c r="AL60" s="1625">
        <f t="shared" si="122"/>
        <v>0</v>
      </c>
      <c r="AM60" s="1625">
        <f t="shared" si="122"/>
        <v>0</v>
      </c>
      <c r="AN60" s="1625">
        <f t="shared" si="122"/>
        <v>0</v>
      </c>
      <c r="AO60" s="1625">
        <f t="shared" si="122"/>
        <v>0</v>
      </c>
      <c r="AP60" s="1625">
        <f t="shared" si="122"/>
        <v>0</v>
      </c>
      <c r="AQ60" s="1625">
        <f t="shared" si="122"/>
        <v>0</v>
      </c>
      <c r="AR60" s="1625">
        <f t="shared" si="122"/>
        <v>36463.0789</v>
      </c>
      <c r="AS60" s="1625">
        <f t="shared" si="122"/>
        <v>0</v>
      </c>
      <c r="AT60" s="1625">
        <f t="shared" si="122"/>
        <v>36463.0789</v>
      </c>
      <c r="AU60" s="1625">
        <f t="shared" si="122"/>
        <v>0</v>
      </c>
      <c r="AV60" s="1625">
        <f t="shared" si="122"/>
        <v>0</v>
      </c>
      <c r="AW60" s="1625">
        <f t="shared" si="122"/>
        <v>0</v>
      </c>
      <c r="AX60" s="1625">
        <f t="shared" si="122"/>
        <v>0</v>
      </c>
      <c r="AY60" s="346">
        <f t="shared" si="32"/>
        <v>0.97887460134228188</v>
      </c>
      <c r="AZ60" s="362">
        <f t="shared" ref="AZ60:BM60" si="123">AZ61+AZ64</f>
        <v>37250</v>
      </c>
      <c r="BA60" s="362">
        <f t="shared" si="123"/>
        <v>0</v>
      </c>
      <c r="BB60" s="362">
        <f t="shared" si="123"/>
        <v>0</v>
      </c>
      <c r="BC60" s="362">
        <f t="shared" si="123"/>
        <v>0</v>
      </c>
      <c r="BD60" s="362">
        <f t="shared" si="123"/>
        <v>0</v>
      </c>
      <c r="BE60" s="362">
        <f t="shared" si="123"/>
        <v>0</v>
      </c>
      <c r="BF60" s="362">
        <f t="shared" si="123"/>
        <v>0</v>
      </c>
      <c r="BG60" s="362">
        <f t="shared" si="123"/>
        <v>37250</v>
      </c>
      <c r="BH60" s="362">
        <f t="shared" si="123"/>
        <v>0</v>
      </c>
      <c r="BI60" s="362">
        <f t="shared" si="123"/>
        <v>37250</v>
      </c>
      <c r="BJ60" s="362">
        <f t="shared" si="123"/>
        <v>0</v>
      </c>
      <c r="BK60" s="362">
        <f t="shared" si="123"/>
        <v>0</v>
      </c>
      <c r="BL60" s="362">
        <f t="shared" si="123"/>
        <v>0</v>
      </c>
      <c r="BM60" s="362">
        <f t="shared" si="123"/>
        <v>0</v>
      </c>
      <c r="BN60" s="345" t="e">
        <f>AZ60/#REF!</f>
        <v>#REF!</v>
      </c>
      <c r="BO60" s="362">
        <f t="shared" ref="BO60:CB60" si="124">BO61+BO64</f>
        <v>37250</v>
      </c>
      <c r="BP60" s="362">
        <f t="shared" si="124"/>
        <v>0</v>
      </c>
      <c r="BQ60" s="362">
        <f t="shared" si="124"/>
        <v>0</v>
      </c>
      <c r="BR60" s="362">
        <f t="shared" si="124"/>
        <v>0</v>
      </c>
      <c r="BS60" s="362">
        <f t="shared" si="124"/>
        <v>0</v>
      </c>
      <c r="BT60" s="362">
        <f t="shared" si="124"/>
        <v>0</v>
      </c>
      <c r="BU60" s="362">
        <f t="shared" si="124"/>
        <v>0</v>
      </c>
      <c r="BV60" s="362">
        <f t="shared" si="124"/>
        <v>37250</v>
      </c>
      <c r="BW60" s="362">
        <f t="shared" si="124"/>
        <v>0</v>
      </c>
      <c r="BX60" s="362">
        <f t="shared" si="124"/>
        <v>37250</v>
      </c>
      <c r="BY60" s="362">
        <f t="shared" si="124"/>
        <v>0</v>
      </c>
      <c r="BZ60" s="362">
        <f t="shared" si="124"/>
        <v>0</v>
      </c>
      <c r="CA60" s="362">
        <f t="shared" si="124"/>
        <v>0</v>
      </c>
      <c r="CB60" s="362">
        <f t="shared" si="124"/>
        <v>0</v>
      </c>
      <c r="CC60" s="639">
        <f t="shared" si="49"/>
        <v>1</v>
      </c>
      <c r="CD60" s="362">
        <f t="shared" ref="CD60:CQ60" si="125">CD61+CD64</f>
        <v>0</v>
      </c>
      <c r="CE60" s="362">
        <f t="shared" si="125"/>
        <v>0</v>
      </c>
      <c r="CF60" s="362">
        <f t="shared" si="125"/>
        <v>0</v>
      </c>
      <c r="CG60" s="362">
        <f t="shared" si="125"/>
        <v>0</v>
      </c>
      <c r="CH60" s="362">
        <f t="shared" si="125"/>
        <v>0</v>
      </c>
      <c r="CI60" s="362">
        <f t="shared" si="125"/>
        <v>0</v>
      </c>
      <c r="CJ60" s="362">
        <f t="shared" si="125"/>
        <v>0</v>
      </c>
      <c r="CK60" s="362">
        <f t="shared" si="125"/>
        <v>0</v>
      </c>
      <c r="CL60" s="362">
        <f t="shared" si="125"/>
        <v>0</v>
      </c>
      <c r="CM60" s="362">
        <f t="shared" si="125"/>
        <v>0</v>
      </c>
      <c r="CN60" s="362">
        <f t="shared" si="125"/>
        <v>0</v>
      </c>
      <c r="CO60" s="362">
        <f t="shared" si="125"/>
        <v>0</v>
      </c>
      <c r="CP60" s="362">
        <f t="shared" si="125"/>
        <v>0</v>
      </c>
      <c r="CQ60" s="362">
        <f t="shared" si="125"/>
        <v>0</v>
      </c>
      <c r="CR60" s="345" t="e">
        <f t="shared" ref="CR60:CR65" si="126">CD60/W60</f>
        <v>#DIV/0!</v>
      </c>
      <c r="CS60" s="362">
        <f>CS61+CS64</f>
        <v>0</v>
      </c>
      <c r="CT60" s="362">
        <f>CT61+CT64</f>
        <v>0</v>
      </c>
      <c r="CU60" s="362">
        <f>CU61+CU64</f>
        <v>0</v>
      </c>
      <c r="CV60" s="362">
        <f>CV61+CV64</f>
        <v>0</v>
      </c>
      <c r="CW60" s="362"/>
      <c r="CX60" s="362">
        <f>CX61+CX64</f>
        <v>0</v>
      </c>
      <c r="CY60" s="362">
        <f>CY61+CY64</f>
        <v>0</v>
      </c>
      <c r="CZ60" s="362"/>
      <c r="DA60" s="362"/>
      <c r="DB60" s="362"/>
      <c r="DC60" s="362"/>
      <c r="DD60" s="362"/>
      <c r="DE60" s="362"/>
      <c r="DF60" s="362"/>
      <c r="DG60" s="362"/>
      <c r="DH60" s="362"/>
      <c r="DI60" s="362"/>
      <c r="DJ60" s="362">
        <f>DJ61+DJ64</f>
        <v>0</v>
      </c>
      <c r="DK60" s="309"/>
      <c r="DL60" s="347">
        <f t="shared" si="67"/>
        <v>1</v>
      </c>
      <c r="DR60" s="347"/>
      <c r="DW60" s="347" t="e">
        <f>#REF!-AK60</f>
        <v>#REF!</v>
      </c>
      <c r="EN60" s="347">
        <f t="shared" si="51"/>
        <v>786.92109999999957</v>
      </c>
    </row>
    <row r="61" spans="1:144" s="349" customFormat="1" ht="57" customHeight="1">
      <c r="A61" s="138" t="s">
        <v>89</v>
      </c>
      <c r="B61" s="41" t="s">
        <v>889</v>
      </c>
      <c r="C61" s="348"/>
      <c r="D61" s="362">
        <f t="shared" ref="D61:AI61" si="127">D62+D63</f>
        <v>2</v>
      </c>
      <c r="E61" s="362">
        <f t="shared" si="127"/>
        <v>12093</v>
      </c>
      <c r="F61" s="362">
        <f t="shared" si="127"/>
        <v>4210</v>
      </c>
      <c r="G61" s="362">
        <f t="shared" si="127"/>
        <v>11410</v>
      </c>
      <c r="H61" s="362">
        <f t="shared" si="127"/>
        <v>7250</v>
      </c>
      <c r="I61" s="362">
        <f t="shared" si="127"/>
        <v>0</v>
      </c>
      <c r="J61" s="362">
        <f t="shared" si="127"/>
        <v>0</v>
      </c>
      <c r="K61" s="362">
        <f t="shared" si="127"/>
        <v>0</v>
      </c>
      <c r="L61" s="362">
        <f t="shared" si="127"/>
        <v>0</v>
      </c>
      <c r="M61" s="362">
        <f t="shared" si="127"/>
        <v>0</v>
      </c>
      <c r="N61" s="362">
        <f t="shared" si="127"/>
        <v>0</v>
      </c>
      <c r="O61" s="362">
        <f t="shared" si="127"/>
        <v>7250</v>
      </c>
      <c r="P61" s="362">
        <f t="shared" si="127"/>
        <v>0</v>
      </c>
      <c r="Q61" s="362">
        <f t="shared" si="127"/>
        <v>7250</v>
      </c>
      <c r="R61" s="362">
        <f t="shared" si="127"/>
        <v>0</v>
      </c>
      <c r="S61" s="362">
        <f t="shared" si="127"/>
        <v>0</v>
      </c>
      <c r="T61" s="362">
        <f t="shared" si="127"/>
        <v>0</v>
      </c>
      <c r="U61" s="362">
        <f t="shared" si="127"/>
        <v>0</v>
      </c>
      <c r="V61" s="362">
        <f t="shared" si="127"/>
        <v>643.28700000000003</v>
      </c>
      <c r="W61" s="362">
        <f t="shared" si="127"/>
        <v>0</v>
      </c>
      <c r="X61" s="362">
        <f t="shared" si="127"/>
        <v>0</v>
      </c>
      <c r="Y61" s="362">
        <f t="shared" si="127"/>
        <v>0</v>
      </c>
      <c r="Z61" s="362">
        <f t="shared" si="127"/>
        <v>0</v>
      </c>
      <c r="AA61" s="362">
        <f t="shared" si="127"/>
        <v>0</v>
      </c>
      <c r="AB61" s="362">
        <f t="shared" si="127"/>
        <v>0</v>
      </c>
      <c r="AC61" s="362">
        <f t="shared" si="127"/>
        <v>643.28700000000003</v>
      </c>
      <c r="AD61" s="362">
        <f t="shared" si="127"/>
        <v>0</v>
      </c>
      <c r="AE61" s="362">
        <f t="shared" si="127"/>
        <v>643.28700000000003</v>
      </c>
      <c r="AF61" s="362">
        <f t="shared" si="127"/>
        <v>0</v>
      </c>
      <c r="AG61" s="362">
        <f t="shared" si="127"/>
        <v>0</v>
      </c>
      <c r="AH61" s="362">
        <f t="shared" si="127"/>
        <v>0</v>
      </c>
      <c r="AI61" s="362">
        <f t="shared" si="127"/>
        <v>0</v>
      </c>
      <c r="AJ61" s="569">
        <f t="shared" si="30"/>
        <v>8.8729241379310347E-2</v>
      </c>
      <c r="AK61" s="1625">
        <f t="shared" ref="AK61:AX61" si="128">AK62+AK63</f>
        <v>6790.7159000000001</v>
      </c>
      <c r="AL61" s="1625">
        <f t="shared" si="128"/>
        <v>0</v>
      </c>
      <c r="AM61" s="1625">
        <f t="shared" si="128"/>
        <v>0</v>
      </c>
      <c r="AN61" s="1625">
        <f t="shared" si="128"/>
        <v>0</v>
      </c>
      <c r="AO61" s="1625">
        <f t="shared" si="128"/>
        <v>0</v>
      </c>
      <c r="AP61" s="1625">
        <f t="shared" si="128"/>
        <v>0</v>
      </c>
      <c r="AQ61" s="1625">
        <f t="shared" si="128"/>
        <v>0</v>
      </c>
      <c r="AR61" s="1625">
        <f t="shared" si="128"/>
        <v>6790.7159000000001</v>
      </c>
      <c r="AS61" s="1625">
        <f t="shared" si="128"/>
        <v>0</v>
      </c>
      <c r="AT61" s="1625">
        <f t="shared" si="128"/>
        <v>6790.7159000000001</v>
      </c>
      <c r="AU61" s="1625">
        <f t="shared" si="128"/>
        <v>0</v>
      </c>
      <c r="AV61" s="1625">
        <f t="shared" si="128"/>
        <v>0</v>
      </c>
      <c r="AW61" s="1625">
        <f t="shared" si="128"/>
        <v>0</v>
      </c>
      <c r="AX61" s="1625">
        <f t="shared" si="128"/>
        <v>0</v>
      </c>
      <c r="AY61" s="346">
        <f t="shared" si="32"/>
        <v>0.93665046896551729</v>
      </c>
      <c r="AZ61" s="362">
        <f t="shared" ref="AZ61:BM61" si="129">AZ62+AZ63</f>
        <v>7250</v>
      </c>
      <c r="BA61" s="362">
        <f t="shared" si="129"/>
        <v>0</v>
      </c>
      <c r="BB61" s="362">
        <f t="shared" si="129"/>
        <v>0</v>
      </c>
      <c r="BC61" s="362">
        <f t="shared" si="129"/>
        <v>0</v>
      </c>
      <c r="BD61" s="362">
        <f t="shared" si="129"/>
        <v>0</v>
      </c>
      <c r="BE61" s="362">
        <f t="shared" si="129"/>
        <v>0</v>
      </c>
      <c r="BF61" s="362">
        <f t="shared" si="129"/>
        <v>0</v>
      </c>
      <c r="BG61" s="362">
        <f t="shared" si="129"/>
        <v>7250</v>
      </c>
      <c r="BH61" s="362">
        <f t="shared" si="129"/>
        <v>0</v>
      </c>
      <c r="BI61" s="362">
        <f t="shared" si="129"/>
        <v>7250</v>
      </c>
      <c r="BJ61" s="362">
        <f t="shared" si="129"/>
        <v>0</v>
      </c>
      <c r="BK61" s="362">
        <f t="shared" si="129"/>
        <v>0</v>
      </c>
      <c r="BL61" s="362">
        <f t="shared" si="129"/>
        <v>0</v>
      </c>
      <c r="BM61" s="362">
        <f t="shared" si="129"/>
        <v>0</v>
      </c>
      <c r="BN61" s="345" t="e">
        <f>AZ61/#REF!</f>
        <v>#REF!</v>
      </c>
      <c r="BO61" s="362">
        <f t="shared" ref="BO61:CB61" si="130">BO62+BO63</f>
        <v>7250</v>
      </c>
      <c r="BP61" s="362">
        <f t="shared" si="130"/>
        <v>0</v>
      </c>
      <c r="BQ61" s="362">
        <f t="shared" si="130"/>
        <v>0</v>
      </c>
      <c r="BR61" s="362">
        <f t="shared" si="130"/>
        <v>0</v>
      </c>
      <c r="BS61" s="362">
        <f t="shared" si="130"/>
        <v>0</v>
      </c>
      <c r="BT61" s="362">
        <f t="shared" si="130"/>
        <v>0</v>
      </c>
      <c r="BU61" s="362">
        <f t="shared" si="130"/>
        <v>0</v>
      </c>
      <c r="BV61" s="362">
        <f t="shared" si="130"/>
        <v>7250</v>
      </c>
      <c r="BW61" s="362">
        <f t="shared" si="130"/>
        <v>0</v>
      </c>
      <c r="BX61" s="362">
        <f t="shared" si="130"/>
        <v>7250</v>
      </c>
      <c r="BY61" s="362">
        <f t="shared" si="130"/>
        <v>0</v>
      </c>
      <c r="BZ61" s="362">
        <f t="shared" si="130"/>
        <v>0</v>
      </c>
      <c r="CA61" s="362">
        <f t="shared" si="130"/>
        <v>0</v>
      </c>
      <c r="CB61" s="362">
        <f t="shared" si="130"/>
        <v>0</v>
      </c>
      <c r="CC61" s="639">
        <f t="shared" si="49"/>
        <v>1</v>
      </c>
      <c r="CD61" s="362">
        <f t="shared" ref="CD61:CQ61" si="131">CD62+CD63</f>
        <v>0</v>
      </c>
      <c r="CE61" s="362">
        <f t="shared" si="131"/>
        <v>0</v>
      </c>
      <c r="CF61" s="362">
        <f t="shared" si="131"/>
        <v>0</v>
      </c>
      <c r="CG61" s="362">
        <f t="shared" si="131"/>
        <v>0</v>
      </c>
      <c r="CH61" s="362">
        <f t="shared" si="131"/>
        <v>0</v>
      </c>
      <c r="CI61" s="362">
        <f t="shared" si="131"/>
        <v>0</v>
      </c>
      <c r="CJ61" s="362">
        <f t="shared" si="131"/>
        <v>0</v>
      </c>
      <c r="CK61" s="362">
        <f t="shared" si="131"/>
        <v>0</v>
      </c>
      <c r="CL61" s="362">
        <f t="shared" si="131"/>
        <v>0</v>
      </c>
      <c r="CM61" s="362">
        <f t="shared" si="131"/>
        <v>0</v>
      </c>
      <c r="CN61" s="362">
        <f t="shared" si="131"/>
        <v>0</v>
      </c>
      <c r="CO61" s="362">
        <f t="shared" si="131"/>
        <v>0</v>
      </c>
      <c r="CP61" s="362">
        <f t="shared" si="131"/>
        <v>0</v>
      </c>
      <c r="CQ61" s="362">
        <f t="shared" si="131"/>
        <v>0</v>
      </c>
      <c r="CR61" s="345" t="e">
        <f t="shared" si="126"/>
        <v>#DIV/0!</v>
      </c>
      <c r="CS61" s="362">
        <f>CS62+CS63</f>
        <v>0</v>
      </c>
      <c r="CT61" s="362">
        <f>CT62+CT63</f>
        <v>0</v>
      </c>
      <c r="CU61" s="362">
        <f>CU62+CU63</f>
        <v>0</v>
      </c>
      <c r="CV61" s="362">
        <f>CV62+CV63</f>
        <v>0</v>
      </c>
      <c r="CW61" s="362"/>
      <c r="CX61" s="362">
        <f>CX62+CX63</f>
        <v>0</v>
      </c>
      <c r="CY61" s="362">
        <f>CY62+CY63</f>
        <v>0</v>
      </c>
      <c r="CZ61" s="362"/>
      <c r="DA61" s="362"/>
      <c r="DB61" s="362"/>
      <c r="DC61" s="362"/>
      <c r="DD61" s="362"/>
      <c r="DE61" s="362"/>
      <c r="DF61" s="362"/>
      <c r="DG61" s="362"/>
      <c r="DH61" s="362"/>
      <c r="DI61" s="362"/>
      <c r="DJ61" s="362">
        <f>DJ62+DJ63</f>
        <v>0</v>
      </c>
      <c r="DK61" s="309"/>
      <c r="DL61" s="347">
        <f t="shared" si="67"/>
        <v>1</v>
      </c>
      <c r="DR61" s="347"/>
      <c r="DW61" s="347" t="e">
        <f>#REF!-AK61</f>
        <v>#REF!</v>
      </c>
      <c r="EN61" s="347">
        <f t="shared" si="51"/>
        <v>459.28409999999985</v>
      </c>
    </row>
    <row r="62" spans="1:144" s="349" customFormat="1" ht="84" customHeight="1">
      <c r="A62" s="133"/>
      <c r="B62" s="47" t="s">
        <v>171</v>
      </c>
      <c r="C62" s="133" t="s">
        <v>1347</v>
      </c>
      <c r="D62" s="133">
        <v>1</v>
      </c>
      <c r="E62" s="356">
        <v>4998</v>
      </c>
      <c r="F62" s="356">
        <v>2210</v>
      </c>
      <c r="G62" s="356">
        <f>4700+210</f>
        <v>4910</v>
      </c>
      <c r="H62" s="328">
        <f>I62+O62</f>
        <v>2250</v>
      </c>
      <c r="I62" s="328">
        <f>SUM(J62:N62)</f>
        <v>0</v>
      </c>
      <c r="J62" s="328"/>
      <c r="K62" s="328"/>
      <c r="L62" s="328"/>
      <c r="M62" s="328"/>
      <c r="N62" s="328"/>
      <c r="O62" s="328">
        <f>SUM(P62:U62)</f>
        <v>2250</v>
      </c>
      <c r="P62" s="328"/>
      <c r="Q62" s="166">
        <f>2490+210-450</f>
        <v>2250</v>
      </c>
      <c r="R62" s="453"/>
      <c r="S62" s="453"/>
      <c r="T62" s="65"/>
      <c r="U62" s="328"/>
      <c r="V62" s="328">
        <f>W62+AC62</f>
        <v>594</v>
      </c>
      <c r="W62" s="328">
        <f>SUM(X62:AB62)</f>
        <v>0</v>
      </c>
      <c r="X62" s="328"/>
      <c r="Y62" s="328"/>
      <c r="Z62" s="328"/>
      <c r="AA62" s="328"/>
      <c r="AB62" s="328"/>
      <c r="AC62" s="328">
        <f>SUM(AD62:AI62)</f>
        <v>594</v>
      </c>
      <c r="AD62" s="328"/>
      <c r="AE62" s="328">
        <f>'PL1-NSTT'!AM102</f>
        <v>594</v>
      </c>
      <c r="AF62" s="328"/>
      <c r="AG62" s="328"/>
      <c r="AH62" s="328"/>
      <c r="AI62" s="328"/>
      <c r="AJ62" s="569">
        <f t="shared" si="30"/>
        <v>0.26400000000000001</v>
      </c>
      <c r="AK62" s="1142">
        <f>AL62+AR62</f>
        <v>2250</v>
      </c>
      <c r="AL62" s="1142">
        <f>SUM(AM62:AQ62)</f>
        <v>0</v>
      </c>
      <c r="AM62" s="1142"/>
      <c r="AN62" s="1142"/>
      <c r="AO62" s="1142"/>
      <c r="AP62" s="1142"/>
      <c r="AQ62" s="1142"/>
      <c r="AR62" s="1142">
        <f>SUM(AS62:AX62)</f>
        <v>2250</v>
      </c>
      <c r="AS62" s="1142"/>
      <c r="AT62" s="1142">
        <f>'PL1-NSTT'!AO102</f>
        <v>2250</v>
      </c>
      <c r="AU62" s="1142"/>
      <c r="AV62" s="1142"/>
      <c r="AW62" s="1142"/>
      <c r="AX62" s="1142"/>
      <c r="AY62" s="345">
        <f t="shared" si="32"/>
        <v>1</v>
      </c>
      <c r="AZ62" s="328">
        <f>BA62+BG62</f>
        <v>2250</v>
      </c>
      <c r="BA62" s="328">
        <f>SUM(BB62:BF62)</f>
        <v>0</v>
      </c>
      <c r="BB62" s="328"/>
      <c r="BC62" s="328"/>
      <c r="BD62" s="328"/>
      <c r="BE62" s="328"/>
      <c r="BF62" s="328"/>
      <c r="BG62" s="328">
        <f>SUM(BH62:BM62)</f>
        <v>2250</v>
      </c>
      <c r="BH62" s="328"/>
      <c r="BI62" s="166">
        <f>2490+210-450</f>
        <v>2250</v>
      </c>
      <c r="BJ62" s="453"/>
      <c r="BK62" s="453"/>
      <c r="BL62" s="65"/>
      <c r="BM62" s="328"/>
      <c r="BN62" s="345" t="e">
        <f>AZ62/#REF!</f>
        <v>#REF!</v>
      </c>
      <c r="BO62" s="328">
        <f>BP62+BV62</f>
        <v>2250</v>
      </c>
      <c r="BP62" s="328">
        <f>SUM(BQ62:BU62)</f>
        <v>0</v>
      </c>
      <c r="BQ62" s="328"/>
      <c r="BR62" s="328"/>
      <c r="BS62" s="328"/>
      <c r="BT62" s="328"/>
      <c r="BU62" s="328"/>
      <c r="BV62" s="328">
        <f>SUM(BW62:CB62)</f>
        <v>2250</v>
      </c>
      <c r="BW62" s="328"/>
      <c r="BX62" s="166">
        <f>2490+210-450</f>
        <v>2250</v>
      </c>
      <c r="BY62" s="453"/>
      <c r="BZ62" s="453"/>
      <c r="CA62" s="65"/>
      <c r="CB62" s="328"/>
      <c r="CC62" s="639">
        <f t="shared" si="49"/>
        <v>1</v>
      </c>
      <c r="CD62" s="328">
        <f>CE62+CK62</f>
        <v>0</v>
      </c>
      <c r="CE62" s="328">
        <f>SUM(CF62:CJ62)</f>
        <v>0</v>
      </c>
      <c r="CF62" s="328"/>
      <c r="CG62" s="328"/>
      <c r="CH62" s="328"/>
      <c r="CI62" s="328"/>
      <c r="CJ62" s="328"/>
      <c r="CK62" s="328">
        <f>SUM(CL62:CQ62)</f>
        <v>0</v>
      </c>
      <c r="CL62" s="328"/>
      <c r="CM62" s="328">
        <f>'PL1-NSTT'!BM102</f>
        <v>0</v>
      </c>
      <c r="CN62" s="328"/>
      <c r="CO62" s="328"/>
      <c r="CP62" s="328"/>
      <c r="CQ62" s="328"/>
      <c r="CR62" s="345" t="e">
        <f t="shared" si="126"/>
        <v>#DIV/0!</v>
      </c>
      <c r="CS62" s="328"/>
      <c r="CT62" s="328"/>
      <c r="CU62" s="328"/>
      <c r="CV62" s="328"/>
      <c r="CW62" s="851" t="s">
        <v>1812</v>
      </c>
      <c r="CX62" s="328"/>
      <c r="CY62" s="328"/>
      <c r="CZ62" s="328"/>
      <c r="DA62" s="328"/>
      <c r="DB62" s="328"/>
      <c r="DC62" s="328"/>
      <c r="DD62" s="328">
        <v>1</v>
      </c>
      <c r="DE62" s="328"/>
      <c r="DF62" s="328"/>
      <c r="DG62" s="328"/>
      <c r="DH62" s="328"/>
      <c r="DI62" s="328"/>
      <c r="DJ62" s="328"/>
      <c r="DK62" s="448"/>
      <c r="DL62" s="347">
        <f t="shared" si="67"/>
        <v>0</v>
      </c>
      <c r="DR62" s="347"/>
      <c r="DW62" s="347" t="e">
        <f>#REF!-AK62</f>
        <v>#REF!</v>
      </c>
      <c r="EN62" s="347">
        <f t="shared" si="51"/>
        <v>0</v>
      </c>
    </row>
    <row r="63" spans="1:144" s="349" customFormat="1" ht="84" customHeight="1">
      <c r="A63" s="133"/>
      <c r="B63" s="47" t="s">
        <v>712</v>
      </c>
      <c r="C63" s="133" t="s">
        <v>1345</v>
      </c>
      <c r="D63" s="133">
        <v>1</v>
      </c>
      <c r="E63" s="482">
        <v>7095</v>
      </c>
      <c r="F63" s="363">
        <v>2000</v>
      </c>
      <c r="G63" s="363">
        <v>6500</v>
      </c>
      <c r="H63" s="328">
        <f>I63+O63</f>
        <v>5000</v>
      </c>
      <c r="I63" s="328">
        <f>SUM(J63:N63)</f>
        <v>0</v>
      </c>
      <c r="J63" s="328"/>
      <c r="K63" s="328"/>
      <c r="L63" s="328"/>
      <c r="M63" s="328"/>
      <c r="N63" s="328"/>
      <c r="O63" s="328">
        <f>SUM(P63:U63)</f>
        <v>5000</v>
      </c>
      <c r="P63" s="328"/>
      <c r="Q63" s="38">
        <f>3000+2000</f>
        <v>5000</v>
      </c>
      <c r="R63" s="453"/>
      <c r="S63" s="453"/>
      <c r="T63" s="65"/>
      <c r="U63" s="328"/>
      <c r="V63" s="328">
        <f>W63+AC63</f>
        <v>49.286999999999999</v>
      </c>
      <c r="W63" s="328">
        <f>SUM(X63:AB63)</f>
        <v>0</v>
      </c>
      <c r="X63" s="328"/>
      <c r="Y63" s="328"/>
      <c r="Z63" s="328"/>
      <c r="AA63" s="328"/>
      <c r="AB63" s="328"/>
      <c r="AC63" s="328">
        <f>SUM(AD63:AI63)</f>
        <v>49.286999999999999</v>
      </c>
      <c r="AD63" s="328"/>
      <c r="AE63" s="328">
        <f>'PL1-NSTT'!AM213</f>
        <v>49.286999999999999</v>
      </c>
      <c r="AF63" s="328"/>
      <c r="AG63" s="328"/>
      <c r="AH63" s="328"/>
      <c r="AI63" s="328"/>
      <c r="AJ63" s="569">
        <f t="shared" si="30"/>
        <v>9.8574000000000005E-3</v>
      </c>
      <c r="AK63" s="1142">
        <f>AL63+AR63</f>
        <v>4540.7159000000001</v>
      </c>
      <c r="AL63" s="1142">
        <f>SUM(AM63:AQ63)</f>
        <v>0</v>
      </c>
      <c r="AM63" s="1142"/>
      <c r="AN63" s="1142"/>
      <c r="AO63" s="1142"/>
      <c r="AP63" s="1142"/>
      <c r="AQ63" s="1142"/>
      <c r="AR63" s="1142">
        <f>SUM(AS63:AX63)</f>
        <v>4540.7159000000001</v>
      </c>
      <c r="AS63" s="1142"/>
      <c r="AT63" s="1142">
        <f>'PL1-NSTT'!AO213</f>
        <v>4540.7159000000001</v>
      </c>
      <c r="AU63" s="1142"/>
      <c r="AV63" s="1142"/>
      <c r="AW63" s="1142"/>
      <c r="AX63" s="1142"/>
      <c r="AY63" s="345">
        <f t="shared" si="32"/>
        <v>0.90814318000000005</v>
      </c>
      <c r="AZ63" s="328">
        <f>BA63+BG63</f>
        <v>5000</v>
      </c>
      <c r="BA63" s="328">
        <f>SUM(BB63:BF63)</f>
        <v>0</v>
      </c>
      <c r="BB63" s="328"/>
      <c r="BC63" s="328"/>
      <c r="BD63" s="328"/>
      <c r="BE63" s="328"/>
      <c r="BF63" s="328"/>
      <c r="BG63" s="328">
        <f>SUM(BH63:BM63)</f>
        <v>5000</v>
      </c>
      <c r="BH63" s="328"/>
      <c r="BI63" s="38">
        <f>3000+2000</f>
        <v>5000</v>
      </c>
      <c r="BJ63" s="453"/>
      <c r="BK63" s="453"/>
      <c r="BL63" s="65"/>
      <c r="BM63" s="328"/>
      <c r="BN63" s="345" t="e">
        <f>AZ63/#REF!</f>
        <v>#REF!</v>
      </c>
      <c r="BO63" s="328">
        <f>BP63+BV63</f>
        <v>5000</v>
      </c>
      <c r="BP63" s="328">
        <f>SUM(BQ63:BU63)</f>
        <v>0</v>
      </c>
      <c r="BQ63" s="328"/>
      <c r="BR63" s="328"/>
      <c r="BS63" s="328"/>
      <c r="BT63" s="328"/>
      <c r="BU63" s="328"/>
      <c r="BV63" s="328">
        <f>SUM(BW63:CB63)</f>
        <v>5000</v>
      </c>
      <c r="BW63" s="328"/>
      <c r="BX63" s="38">
        <f>3000+2000</f>
        <v>5000</v>
      </c>
      <c r="BY63" s="453"/>
      <c r="BZ63" s="453"/>
      <c r="CA63" s="65"/>
      <c r="CB63" s="328"/>
      <c r="CC63" s="639">
        <f t="shared" si="49"/>
        <v>1</v>
      </c>
      <c r="CD63" s="328">
        <f>CE63+CK63</f>
        <v>0</v>
      </c>
      <c r="CE63" s="328">
        <f>SUM(CF63:CJ63)</f>
        <v>0</v>
      </c>
      <c r="CF63" s="328"/>
      <c r="CG63" s="328"/>
      <c r="CH63" s="328"/>
      <c r="CI63" s="328"/>
      <c r="CJ63" s="328"/>
      <c r="CK63" s="328">
        <f>SUM(CL63:CQ63)</f>
        <v>0</v>
      </c>
      <c r="CL63" s="328"/>
      <c r="CM63" s="328">
        <f>'PL1-NSTT'!BM213</f>
        <v>0</v>
      </c>
      <c r="CN63" s="328"/>
      <c r="CO63" s="328"/>
      <c r="CP63" s="328"/>
      <c r="CQ63" s="328"/>
      <c r="CR63" s="345" t="e">
        <f t="shared" si="126"/>
        <v>#DIV/0!</v>
      </c>
      <c r="CS63" s="328"/>
      <c r="CT63" s="328"/>
      <c r="CU63" s="328"/>
      <c r="CV63" s="328"/>
      <c r="CW63" s="851" t="s">
        <v>1813</v>
      </c>
      <c r="CX63" s="328"/>
      <c r="CY63" s="328"/>
      <c r="CZ63" s="328"/>
      <c r="DA63" s="328"/>
      <c r="DB63" s="328"/>
      <c r="DC63" s="328"/>
      <c r="DD63" s="328">
        <v>1</v>
      </c>
      <c r="DE63" s="328"/>
      <c r="DF63" s="328"/>
      <c r="DG63" s="328"/>
      <c r="DH63" s="328"/>
      <c r="DI63" s="328"/>
      <c r="DJ63" s="328"/>
      <c r="DK63" s="448"/>
      <c r="DL63" s="347">
        <f t="shared" si="67"/>
        <v>0</v>
      </c>
      <c r="DR63" s="347"/>
      <c r="DW63" s="347" t="e">
        <f>#REF!-AK63</f>
        <v>#REF!</v>
      </c>
      <c r="EN63" s="347">
        <f t="shared" si="51"/>
        <v>459.28409999999985</v>
      </c>
    </row>
    <row r="64" spans="1:144" s="349" customFormat="1" ht="54.95" customHeight="1">
      <c r="A64" s="138" t="s">
        <v>91</v>
      </c>
      <c r="B64" s="41" t="s">
        <v>880</v>
      </c>
      <c r="C64" s="348"/>
      <c r="D64" s="334">
        <f>D65</f>
        <v>1</v>
      </c>
      <c r="E64" s="334">
        <f t="shared" ref="E64:DJ64" si="132">E65</f>
        <v>40942</v>
      </c>
      <c r="F64" s="334">
        <f t="shared" si="132"/>
        <v>3000</v>
      </c>
      <c r="G64" s="334">
        <f t="shared" si="132"/>
        <v>37000</v>
      </c>
      <c r="H64" s="334">
        <f t="shared" si="132"/>
        <v>30000</v>
      </c>
      <c r="I64" s="334">
        <f t="shared" si="132"/>
        <v>0</v>
      </c>
      <c r="J64" s="334">
        <f t="shared" si="132"/>
        <v>0</v>
      </c>
      <c r="K64" s="334">
        <f t="shared" si="132"/>
        <v>0</v>
      </c>
      <c r="L64" s="334">
        <f t="shared" si="132"/>
        <v>0</v>
      </c>
      <c r="M64" s="334">
        <f t="shared" si="132"/>
        <v>0</v>
      </c>
      <c r="N64" s="334">
        <f t="shared" si="132"/>
        <v>0</v>
      </c>
      <c r="O64" s="334">
        <f t="shared" si="132"/>
        <v>30000</v>
      </c>
      <c r="P64" s="334">
        <f t="shared" si="132"/>
        <v>0</v>
      </c>
      <c r="Q64" s="334">
        <f t="shared" si="132"/>
        <v>30000</v>
      </c>
      <c r="R64" s="334">
        <f t="shared" si="132"/>
        <v>0</v>
      </c>
      <c r="S64" s="334">
        <f t="shared" si="132"/>
        <v>0</v>
      </c>
      <c r="T64" s="334">
        <f t="shared" si="132"/>
        <v>0</v>
      </c>
      <c r="U64" s="334">
        <f t="shared" si="132"/>
        <v>0</v>
      </c>
      <c r="V64" s="334">
        <f t="shared" si="132"/>
        <v>4471</v>
      </c>
      <c r="W64" s="334">
        <f t="shared" si="132"/>
        <v>0</v>
      </c>
      <c r="X64" s="334">
        <f t="shared" si="132"/>
        <v>0</v>
      </c>
      <c r="Y64" s="334">
        <f t="shared" si="132"/>
        <v>0</v>
      </c>
      <c r="Z64" s="334">
        <f t="shared" si="132"/>
        <v>0</v>
      </c>
      <c r="AA64" s="334">
        <f t="shared" si="132"/>
        <v>0</v>
      </c>
      <c r="AB64" s="334">
        <f t="shared" si="132"/>
        <v>0</v>
      </c>
      <c r="AC64" s="334">
        <f t="shared" si="132"/>
        <v>4471</v>
      </c>
      <c r="AD64" s="334">
        <f t="shared" si="132"/>
        <v>0</v>
      </c>
      <c r="AE64" s="334">
        <f t="shared" si="132"/>
        <v>4471</v>
      </c>
      <c r="AF64" s="334">
        <f t="shared" si="132"/>
        <v>0</v>
      </c>
      <c r="AG64" s="334">
        <f t="shared" si="132"/>
        <v>0</v>
      </c>
      <c r="AH64" s="334">
        <f t="shared" si="132"/>
        <v>0</v>
      </c>
      <c r="AI64" s="334">
        <f t="shared" si="132"/>
        <v>0</v>
      </c>
      <c r="AJ64" s="569">
        <f t="shared" si="30"/>
        <v>0.14903333333333332</v>
      </c>
      <c r="AK64" s="1624">
        <f t="shared" si="132"/>
        <v>29672.363000000001</v>
      </c>
      <c r="AL64" s="1624">
        <f t="shared" si="132"/>
        <v>0</v>
      </c>
      <c r="AM64" s="1624">
        <f t="shared" si="132"/>
        <v>0</v>
      </c>
      <c r="AN64" s="1624">
        <f t="shared" si="132"/>
        <v>0</v>
      </c>
      <c r="AO64" s="1624">
        <f t="shared" si="132"/>
        <v>0</v>
      </c>
      <c r="AP64" s="1624">
        <f t="shared" si="132"/>
        <v>0</v>
      </c>
      <c r="AQ64" s="1624">
        <f t="shared" si="132"/>
        <v>0</v>
      </c>
      <c r="AR64" s="1624">
        <f t="shared" si="132"/>
        <v>29672.363000000001</v>
      </c>
      <c r="AS64" s="1624">
        <f t="shared" si="132"/>
        <v>0</v>
      </c>
      <c r="AT64" s="1624">
        <f t="shared" si="132"/>
        <v>29672.363000000001</v>
      </c>
      <c r="AU64" s="1624">
        <f t="shared" si="132"/>
        <v>0</v>
      </c>
      <c r="AV64" s="1624">
        <f t="shared" si="132"/>
        <v>0</v>
      </c>
      <c r="AW64" s="1624">
        <f t="shared" si="132"/>
        <v>0</v>
      </c>
      <c r="AX64" s="1624">
        <f t="shared" si="132"/>
        <v>0</v>
      </c>
      <c r="AY64" s="346">
        <f t="shared" si="32"/>
        <v>0.98907876666666672</v>
      </c>
      <c r="AZ64" s="334">
        <f t="shared" si="132"/>
        <v>30000</v>
      </c>
      <c r="BA64" s="334">
        <f t="shared" si="132"/>
        <v>0</v>
      </c>
      <c r="BB64" s="334">
        <f t="shared" si="132"/>
        <v>0</v>
      </c>
      <c r="BC64" s="334">
        <f t="shared" si="132"/>
        <v>0</v>
      </c>
      <c r="BD64" s="334">
        <f t="shared" si="132"/>
        <v>0</v>
      </c>
      <c r="BE64" s="334">
        <f t="shared" si="132"/>
        <v>0</v>
      </c>
      <c r="BF64" s="334">
        <f t="shared" si="132"/>
        <v>0</v>
      </c>
      <c r="BG64" s="334">
        <f t="shared" si="132"/>
        <v>30000</v>
      </c>
      <c r="BH64" s="334">
        <f t="shared" si="132"/>
        <v>0</v>
      </c>
      <c r="BI64" s="334">
        <f t="shared" si="132"/>
        <v>30000</v>
      </c>
      <c r="BJ64" s="334">
        <f t="shared" si="132"/>
        <v>0</v>
      </c>
      <c r="BK64" s="334">
        <f t="shared" si="132"/>
        <v>0</v>
      </c>
      <c r="BL64" s="334">
        <f t="shared" si="132"/>
        <v>0</v>
      </c>
      <c r="BM64" s="334">
        <f t="shared" si="132"/>
        <v>0</v>
      </c>
      <c r="BN64" s="345" t="e">
        <f>AZ64/#REF!</f>
        <v>#REF!</v>
      </c>
      <c r="BO64" s="334">
        <f t="shared" si="132"/>
        <v>30000</v>
      </c>
      <c r="BP64" s="334">
        <f t="shared" si="132"/>
        <v>0</v>
      </c>
      <c r="BQ64" s="334">
        <f t="shared" si="132"/>
        <v>0</v>
      </c>
      <c r="BR64" s="334">
        <f t="shared" si="132"/>
        <v>0</v>
      </c>
      <c r="BS64" s="334">
        <f t="shared" si="132"/>
        <v>0</v>
      </c>
      <c r="BT64" s="334">
        <f t="shared" si="132"/>
        <v>0</v>
      </c>
      <c r="BU64" s="334">
        <f t="shared" si="132"/>
        <v>0</v>
      </c>
      <c r="BV64" s="334">
        <f t="shared" si="132"/>
        <v>30000</v>
      </c>
      <c r="BW64" s="334">
        <f t="shared" si="132"/>
        <v>0</v>
      </c>
      <c r="BX64" s="334">
        <f t="shared" si="132"/>
        <v>30000</v>
      </c>
      <c r="BY64" s="334">
        <f t="shared" si="132"/>
        <v>0</v>
      </c>
      <c r="BZ64" s="334">
        <f t="shared" si="132"/>
        <v>0</v>
      </c>
      <c r="CA64" s="334">
        <f t="shared" si="132"/>
        <v>0</v>
      </c>
      <c r="CB64" s="334">
        <f t="shared" si="132"/>
        <v>0</v>
      </c>
      <c r="CC64" s="639">
        <f t="shared" si="49"/>
        <v>1</v>
      </c>
      <c r="CD64" s="334">
        <f t="shared" si="132"/>
        <v>0</v>
      </c>
      <c r="CE64" s="334">
        <f t="shared" si="132"/>
        <v>0</v>
      </c>
      <c r="CF64" s="334">
        <f t="shared" si="132"/>
        <v>0</v>
      </c>
      <c r="CG64" s="334">
        <f t="shared" si="132"/>
        <v>0</v>
      </c>
      <c r="CH64" s="334">
        <f t="shared" si="132"/>
        <v>0</v>
      </c>
      <c r="CI64" s="334">
        <f t="shared" si="132"/>
        <v>0</v>
      </c>
      <c r="CJ64" s="334">
        <f t="shared" si="132"/>
        <v>0</v>
      </c>
      <c r="CK64" s="334">
        <f t="shared" si="132"/>
        <v>0</v>
      </c>
      <c r="CL64" s="334">
        <f t="shared" si="132"/>
        <v>0</v>
      </c>
      <c r="CM64" s="334">
        <f t="shared" si="132"/>
        <v>0</v>
      </c>
      <c r="CN64" s="334">
        <f t="shared" si="132"/>
        <v>0</v>
      </c>
      <c r="CO64" s="334">
        <f t="shared" si="132"/>
        <v>0</v>
      </c>
      <c r="CP64" s="334">
        <f t="shared" si="132"/>
        <v>0</v>
      </c>
      <c r="CQ64" s="334">
        <f t="shared" si="132"/>
        <v>0</v>
      </c>
      <c r="CR64" s="345" t="e">
        <f t="shared" si="126"/>
        <v>#DIV/0!</v>
      </c>
      <c r="CS64" s="334">
        <f t="shared" si="132"/>
        <v>0</v>
      </c>
      <c r="CT64" s="334">
        <f t="shared" si="132"/>
        <v>0</v>
      </c>
      <c r="CU64" s="334">
        <f t="shared" si="132"/>
        <v>0</v>
      </c>
      <c r="CV64" s="334">
        <f t="shared" si="132"/>
        <v>0</v>
      </c>
      <c r="CW64" s="350"/>
      <c r="CX64" s="350">
        <f t="shared" si="132"/>
        <v>0</v>
      </c>
      <c r="CY64" s="350">
        <f t="shared" si="132"/>
        <v>0</v>
      </c>
      <c r="CZ64" s="334"/>
      <c r="DA64" s="334"/>
      <c r="DB64" s="334"/>
      <c r="DC64" s="334"/>
      <c r="DD64" s="334"/>
      <c r="DE64" s="334"/>
      <c r="DF64" s="334"/>
      <c r="DG64" s="334"/>
      <c r="DH64" s="334"/>
      <c r="DI64" s="334"/>
      <c r="DJ64" s="334">
        <f t="shared" si="132"/>
        <v>0</v>
      </c>
      <c r="DK64" s="309"/>
      <c r="DL64" s="347">
        <f t="shared" si="67"/>
        <v>1</v>
      </c>
      <c r="DR64" s="347"/>
      <c r="DW64" s="347" t="e">
        <f>#REF!-AK64</f>
        <v>#REF!</v>
      </c>
      <c r="EN64" s="347">
        <f t="shared" si="51"/>
        <v>327.63699999999881</v>
      </c>
    </row>
    <row r="65" spans="1:144" s="349" customFormat="1" ht="84" customHeight="1">
      <c r="A65" s="133"/>
      <c r="B65" s="47" t="s">
        <v>176</v>
      </c>
      <c r="C65" s="133" t="s">
        <v>1347</v>
      </c>
      <c r="D65" s="133">
        <v>1</v>
      </c>
      <c r="E65" s="453">
        <v>40942</v>
      </c>
      <c r="F65" s="356">
        <v>3000</v>
      </c>
      <c r="G65" s="363">
        <v>37000</v>
      </c>
      <c r="H65" s="328">
        <f>I65+O65</f>
        <v>30000</v>
      </c>
      <c r="I65" s="328">
        <f>SUM(J65:N65)</f>
        <v>0</v>
      </c>
      <c r="J65" s="328"/>
      <c r="K65" s="328"/>
      <c r="L65" s="328"/>
      <c r="M65" s="328"/>
      <c r="N65" s="328"/>
      <c r="O65" s="328">
        <f>SUM(P65:U65)</f>
        <v>30000</v>
      </c>
      <c r="P65" s="328"/>
      <c r="Q65" s="356">
        <f>10000+20000</f>
        <v>30000</v>
      </c>
      <c r="R65" s="453"/>
      <c r="S65" s="453"/>
      <c r="T65" s="65"/>
      <c r="U65" s="328"/>
      <c r="V65" s="328">
        <f>W65+AC65</f>
        <v>4471</v>
      </c>
      <c r="W65" s="328">
        <f>SUM(X65:AB65)</f>
        <v>0</v>
      </c>
      <c r="X65" s="328"/>
      <c r="Y65" s="328"/>
      <c r="Z65" s="328"/>
      <c r="AA65" s="328"/>
      <c r="AB65" s="328"/>
      <c r="AC65" s="328">
        <f>SUM(AD65:AI65)</f>
        <v>4471</v>
      </c>
      <c r="AD65" s="328"/>
      <c r="AE65" s="328">
        <f>'PL1-NSTT'!AM105</f>
        <v>4471</v>
      </c>
      <c r="AF65" s="328"/>
      <c r="AG65" s="328"/>
      <c r="AH65" s="328"/>
      <c r="AI65" s="328"/>
      <c r="AJ65" s="569">
        <f t="shared" si="30"/>
        <v>0.14903333333333332</v>
      </c>
      <c r="AK65" s="1142">
        <f>AL65+AR65</f>
        <v>29672.363000000001</v>
      </c>
      <c r="AL65" s="1142">
        <f>SUM(AM65:AQ65)</f>
        <v>0</v>
      </c>
      <c r="AM65" s="1142"/>
      <c r="AN65" s="1142"/>
      <c r="AO65" s="1142"/>
      <c r="AP65" s="1142"/>
      <c r="AQ65" s="1142"/>
      <c r="AR65" s="1142">
        <f>SUM(AS65:AX65)</f>
        <v>29672.363000000001</v>
      </c>
      <c r="AS65" s="1142"/>
      <c r="AT65" s="1142">
        <f>'PL1-NSTT'!AO105</f>
        <v>29672.363000000001</v>
      </c>
      <c r="AU65" s="1142"/>
      <c r="AV65" s="1142"/>
      <c r="AW65" s="1142"/>
      <c r="AX65" s="1142"/>
      <c r="AY65" s="345">
        <f t="shared" si="32"/>
        <v>0.98907876666666672</v>
      </c>
      <c r="AZ65" s="328">
        <f>BA65+BG65</f>
        <v>30000</v>
      </c>
      <c r="BA65" s="328">
        <f>SUM(BB65:BF65)</f>
        <v>0</v>
      </c>
      <c r="BB65" s="328"/>
      <c r="BC65" s="328"/>
      <c r="BD65" s="328"/>
      <c r="BE65" s="328"/>
      <c r="BF65" s="328"/>
      <c r="BG65" s="328">
        <f>SUM(BH65:BM65)</f>
        <v>30000</v>
      </c>
      <c r="BH65" s="328"/>
      <c r="BI65" s="356">
        <f>10000+20000</f>
        <v>30000</v>
      </c>
      <c r="BJ65" s="453"/>
      <c r="BK65" s="453"/>
      <c r="BL65" s="65"/>
      <c r="BM65" s="328"/>
      <c r="BN65" s="345" t="e">
        <f>AZ65/#REF!</f>
        <v>#REF!</v>
      </c>
      <c r="BO65" s="328">
        <f>BP65+BV65</f>
        <v>30000</v>
      </c>
      <c r="BP65" s="328">
        <f>SUM(BQ65:BU65)</f>
        <v>0</v>
      </c>
      <c r="BQ65" s="328"/>
      <c r="BR65" s="328"/>
      <c r="BS65" s="328"/>
      <c r="BT65" s="328"/>
      <c r="BU65" s="328"/>
      <c r="BV65" s="328">
        <f>SUM(BW65:CB65)</f>
        <v>30000</v>
      </c>
      <c r="BW65" s="328"/>
      <c r="BX65" s="356">
        <f>10000+20000</f>
        <v>30000</v>
      </c>
      <c r="BY65" s="453"/>
      <c r="BZ65" s="453"/>
      <c r="CA65" s="65"/>
      <c r="CB65" s="328"/>
      <c r="CC65" s="639">
        <f t="shared" si="49"/>
        <v>1</v>
      </c>
      <c r="CD65" s="328">
        <f>CE65+CK65</f>
        <v>0</v>
      </c>
      <c r="CE65" s="328">
        <f>SUM(CF65:CJ65)</f>
        <v>0</v>
      </c>
      <c r="CF65" s="328"/>
      <c r="CG65" s="328"/>
      <c r="CH65" s="328"/>
      <c r="CI65" s="328"/>
      <c r="CJ65" s="328"/>
      <c r="CK65" s="328">
        <f>SUM(CL65:CQ65)</f>
        <v>0</v>
      </c>
      <c r="CL65" s="328"/>
      <c r="CM65" s="328">
        <f>'PL1-NSTT'!BM105</f>
        <v>0</v>
      </c>
      <c r="CN65" s="328"/>
      <c r="CO65" s="328"/>
      <c r="CP65" s="328"/>
      <c r="CQ65" s="328"/>
      <c r="CR65" s="345" t="e">
        <f t="shared" si="126"/>
        <v>#DIV/0!</v>
      </c>
      <c r="CS65" s="328"/>
      <c r="CT65" s="328"/>
      <c r="CU65" s="328"/>
      <c r="CV65" s="328"/>
      <c r="CW65" s="852" t="s">
        <v>1814</v>
      </c>
      <c r="CX65" s="328"/>
      <c r="CY65" s="328"/>
      <c r="CZ65" s="328"/>
      <c r="DA65" s="328"/>
      <c r="DB65" s="328"/>
      <c r="DC65" s="328"/>
      <c r="DD65" s="328">
        <v>1</v>
      </c>
      <c r="DE65" s="328"/>
      <c r="DF65" s="328"/>
      <c r="DG65" s="328"/>
      <c r="DH65" s="328"/>
      <c r="DI65" s="328"/>
      <c r="DJ65" s="328"/>
      <c r="DK65" s="448"/>
      <c r="DL65" s="347">
        <f t="shared" si="67"/>
        <v>0</v>
      </c>
      <c r="DR65" s="347"/>
      <c r="DW65" s="347" t="e">
        <f>#REF!-AK65</f>
        <v>#REF!</v>
      </c>
      <c r="EN65" s="347">
        <f t="shared" si="51"/>
        <v>327.63699999999881</v>
      </c>
    </row>
    <row r="66" spans="1:144" s="349" customFormat="1" ht="26.25" customHeight="1">
      <c r="A66" s="138"/>
      <c r="B66" s="348"/>
      <c r="C66" s="348"/>
      <c r="D66" s="138"/>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569"/>
      <c r="AK66" s="1625"/>
      <c r="AL66" s="1625"/>
      <c r="AM66" s="1625"/>
      <c r="AN66" s="1625"/>
      <c r="AO66" s="1625"/>
      <c r="AP66" s="1625"/>
      <c r="AQ66" s="1625"/>
      <c r="AR66" s="1625"/>
      <c r="AS66" s="1625"/>
      <c r="AT66" s="1625"/>
      <c r="AU66" s="1625"/>
      <c r="AV66" s="1625"/>
      <c r="AW66" s="1625"/>
      <c r="AX66" s="1625"/>
      <c r="AY66" s="345"/>
      <c r="AZ66" s="350"/>
      <c r="BA66" s="350"/>
      <c r="BB66" s="350"/>
      <c r="BC66" s="350"/>
      <c r="BD66" s="350"/>
      <c r="BE66" s="350"/>
      <c r="BF66" s="350"/>
      <c r="BG66" s="350"/>
      <c r="BH66" s="350"/>
      <c r="BI66" s="350"/>
      <c r="BJ66" s="350"/>
      <c r="BK66" s="350"/>
      <c r="BL66" s="350"/>
      <c r="BM66" s="350"/>
      <c r="BN66" s="345"/>
      <c r="BO66" s="350"/>
      <c r="BP66" s="350"/>
      <c r="BQ66" s="350"/>
      <c r="BR66" s="350"/>
      <c r="BS66" s="350"/>
      <c r="BT66" s="350"/>
      <c r="BU66" s="350"/>
      <c r="BV66" s="350"/>
      <c r="BW66" s="350"/>
      <c r="BX66" s="350"/>
      <c r="BY66" s="350"/>
      <c r="BZ66" s="350"/>
      <c r="CA66" s="350"/>
      <c r="CB66" s="350"/>
      <c r="CC66" s="639" t="e">
        <f t="shared" si="49"/>
        <v>#DIV/0!</v>
      </c>
      <c r="CD66" s="350"/>
      <c r="CE66" s="350"/>
      <c r="CF66" s="350"/>
      <c r="CG66" s="350"/>
      <c r="CH66" s="350"/>
      <c r="CI66" s="350"/>
      <c r="CJ66" s="350"/>
      <c r="CK66" s="350"/>
      <c r="CL66" s="350"/>
      <c r="CM66" s="350"/>
      <c r="CN66" s="350"/>
      <c r="CO66" s="350"/>
      <c r="CP66" s="350"/>
      <c r="CQ66" s="350"/>
      <c r="CR66" s="345"/>
      <c r="CS66" s="350"/>
      <c r="CT66" s="350"/>
      <c r="CU66" s="350"/>
      <c r="CV66" s="350"/>
      <c r="CW66" s="350"/>
      <c r="CX66" s="350"/>
      <c r="CY66" s="350"/>
      <c r="CZ66" s="350"/>
      <c r="DA66" s="350"/>
      <c r="DB66" s="350"/>
      <c r="DC66" s="350"/>
      <c r="DD66" s="350"/>
      <c r="DE66" s="350"/>
      <c r="DF66" s="350"/>
      <c r="DG66" s="350"/>
      <c r="DH66" s="350"/>
      <c r="DI66" s="350"/>
      <c r="DJ66" s="350"/>
      <c r="DK66" s="309"/>
      <c r="DL66" s="347"/>
      <c r="DR66" s="347"/>
      <c r="DW66" s="347"/>
      <c r="EN66" s="347">
        <f t="shared" si="51"/>
        <v>0</v>
      </c>
    </row>
    <row r="67" spans="1:144" s="349" customFormat="1" ht="26.25" customHeight="1">
      <c r="A67" s="138" t="s">
        <v>553</v>
      </c>
      <c r="B67" s="348" t="s">
        <v>1569</v>
      </c>
      <c r="C67" s="348"/>
      <c r="D67" s="334">
        <f>D68</f>
        <v>4</v>
      </c>
      <c r="E67" s="334">
        <f t="shared" ref="E67:DJ67" si="133">E68</f>
        <v>55333</v>
      </c>
      <c r="F67" s="334">
        <f t="shared" si="133"/>
        <v>17000</v>
      </c>
      <c r="G67" s="334">
        <f t="shared" si="133"/>
        <v>52000</v>
      </c>
      <c r="H67" s="334">
        <f t="shared" si="133"/>
        <v>26200</v>
      </c>
      <c r="I67" s="334">
        <f t="shared" si="133"/>
        <v>0</v>
      </c>
      <c r="J67" s="334">
        <f t="shared" si="133"/>
        <v>0</v>
      </c>
      <c r="K67" s="334">
        <f t="shared" si="133"/>
        <v>0</v>
      </c>
      <c r="L67" s="334">
        <f t="shared" si="133"/>
        <v>0</v>
      </c>
      <c r="M67" s="334">
        <f t="shared" si="133"/>
        <v>0</v>
      </c>
      <c r="N67" s="334">
        <f t="shared" si="133"/>
        <v>0</v>
      </c>
      <c r="O67" s="334">
        <f t="shared" si="133"/>
        <v>26200</v>
      </c>
      <c r="P67" s="334">
        <f t="shared" si="133"/>
        <v>0</v>
      </c>
      <c r="Q67" s="334">
        <f t="shared" si="133"/>
        <v>26200</v>
      </c>
      <c r="R67" s="334">
        <f t="shared" si="133"/>
        <v>0</v>
      </c>
      <c r="S67" s="334">
        <f t="shared" si="133"/>
        <v>0</v>
      </c>
      <c r="T67" s="334">
        <f t="shared" si="133"/>
        <v>0</v>
      </c>
      <c r="U67" s="334">
        <f t="shared" si="133"/>
        <v>0</v>
      </c>
      <c r="V67" s="334">
        <f t="shared" si="133"/>
        <v>1258.2250000000001</v>
      </c>
      <c r="W67" s="334">
        <f t="shared" si="133"/>
        <v>0</v>
      </c>
      <c r="X67" s="334">
        <f t="shared" si="133"/>
        <v>0</v>
      </c>
      <c r="Y67" s="334">
        <f t="shared" si="133"/>
        <v>0</v>
      </c>
      <c r="Z67" s="334">
        <f t="shared" si="133"/>
        <v>0</v>
      </c>
      <c r="AA67" s="334">
        <f t="shared" si="133"/>
        <v>0</v>
      </c>
      <c r="AB67" s="334">
        <f t="shared" si="133"/>
        <v>0</v>
      </c>
      <c r="AC67" s="334">
        <f t="shared" si="133"/>
        <v>1258.2250000000001</v>
      </c>
      <c r="AD67" s="334">
        <f t="shared" si="133"/>
        <v>0</v>
      </c>
      <c r="AE67" s="334">
        <f t="shared" si="133"/>
        <v>1258.2250000000001</v>
      </c>
      <c r="AF67" s="334">
        <f t="shared" si="133"/>
        <v>0</v>
      </c>
      <c r="AG67" s="334">
        <f t="shared" si="133"/>
        <v>0</v>
      </c>
      <c r="AH67" s="334">
        <f t="shared" si="133"/>
        <v>0</v>
      </c>
      <c r="AI67" s="334">
        <f t="shared" si="133"/>
        <v>0</v>
      </c>
      <c r="AJ67" s="569">
        <f t="shared" si="30"/>
        <v>4.8023854961832063E-2</v>
      </c>
      <c r="AK67" s="1624">
        <f t="shared" si="133"/>
        <v>25128.334999999999</v>
      </c>
      <c r="AL67" s="1624">
        <f t="shared" si="133"/>
        <v>0</v>
      </c>
      <c r="AM67" s="1624">
        <f t="shared" si="133"/>
        <v>0</v>
      </c>
      <c r="AN67" s="1624">
        <f t="shared" si="133"/>
        <v>0</v>
      </c>
      <c r="AO67" s="1624">
        <f t="shared" si="133"/>
        <v>0</v>
      </c>
      <c r="AP67" s="1624">
        <f t="shared" si="133"/>
        <v>0</v>
      </c>
      <c r="AQ67" s="1624">
        <f t="shared" si="133"/>
        <v>0</v>
      </c>
      <c r="AR67" s="1624">
        <f t="shared" si="133"/>
        <v>25128.334999999999</v>
      </c>
      <c r="AS67" s="1624">
        <f t="shared" si="133"/>
        <v>0</v>
      </c>
      <c r="AT67" s="1624">
        <f t="shared" si="133"/>
        <v>25128.334999999999</v>
      </c>
      <c r="AU67" s="1624">
        <f t="shared" si="133"/>
        <v>0</v>
      </c>
      <c r="AV67" s="1624">
        <f t="shared" si="133"/>
        <v>0</v>
      </c>
      <c r="AW67" s="1624">
        <f t="shared" si="133"/>
        <v>0</v>
      </c>
      <c r="AX67" s="1624">
        <f t="shared" si="133"/>
        <v>0</v>
      </c>
      <c r="AY67" s="346">
        <f t="shared" si="32"/>
        <v>0.95909675572519082</v>
      </c>
      <c r="AZ67" s="334">
        <f t="shared" si="133"/>
        <v>26200</v>
      </c>
      <c r="BA67" s="334">
        <f t="shared" si="133"/>
        <v>0</v>
      </c>
      <c r="BB67" s="334">
        <f t="shared" si="133"/>
        <v>0</v>
      </c>
      <c r="BC67" s="334">
        <f t="shared" si="133"/>
        <v>0</v>
      </c>
      <c r="BD67" s="334">
        <f t="shared" si="133"/>
        <v>0</v>
      </c>
      <c r="BE67" s="334">
        <f t="shared" si="133"/>
        <v>0</v>
      </c>
      <c r="BF67" s="334">
        <f t="shared" si="133"/>
        <v>0</v>
      </c>
      <c r="BG67" s="334">
        <f t="shared" si="133"/>
        <v>26200</v>
      </c>
      <c r="BH67" s="334">
        <f t="shared" si="133"/>
        <v>0</v>
      </c>
      <c r="BI67" s="334">
        <f t="shared" si="133"/>
        <v>26200</v>
      </c>
      <c r="BJ67" s="334">
        <f t="shared" si="133"/>
        <v>0</v>
      </c>
      <c r="BK67" s="334">
        <f t="shared" si="133"/>
        <v>0</v>
      </c>
      <c r="BL67" s="334">
        <f t="shared" si="133"/>
        <v>0</v>
      </c>
      <c r="BM67" s="334">
        <f t="shared" si="133"/>
        <v>0</v>
      </c>
      <c r="BN67" s="345" t="e">
        <f>AZ67/#REF!</f>
        <v>#REF!</v>
      </c>
      <c r="BO67" s="334">
        <f t="shared" si="133"/>
        <v>24940</v>
      </c>
      <c r="BP67" s="334">
        <f t="shared" si="133"/>
        <v>0</v>
      </c>
      <c r="BQ67" s="334">
        <f t="shared" si="133"/>
        <v>0</v>
      </c>
      <c r="BR67" s="334">
        <f t="shared" si="133"/>
        <v>0</v>
      </c>
      <c r="BS67" s="334">
        <f t="shared" si="133"/>
        <v>0</v>
      </c>
      <c r="BT67" s="334">
        <f t="shared" si="133"/>
        <v>0</v>
      </c>
      <c r="BU67" s="334">
        <f t="shared" si="133"/>
        <v>0</v>
      </c>
      <c r="BV67" s="334">
        <f t="shared" si="133"/>
        <v>24940</v>
      </c>
      <c r="BW67" s="334">
        <f t="shared" si="133"/>
        <v>0</v>
      </c>
      <c r="BX67" s="334">
        <f t="shared" si="133"/>
        <v>24940</v>
      </c>
      <c r="BY67" s="334">
        <f t="shared" si="133"/>
        <v>0</v>
      </c>
      <c r="BZ67" s="334">
        <f t="shared" si="133"/>
        <v>0</v>
      </c>
      <c r="CA67" s="334">
        <f t="shared" si="133"/>
        <v>0</v>
      </c>
      <c r="CB67" s="334">
        <f t="shared" si="133"/>
        <v>0</v>
      </c>
      <c r="CC67" s="639">
        <f t="shared" si="49"/>
        <v>0.95190839694656493</v>
      </c>
      <c r="CD67" s="334">
        <f t="shared" si="133"/>
        <v>0</v>
      </c>
      <c r="CE67" s="334">
        <f t="shared" si="133"/>
        <v>0</v>
      </c>
      <c r="CF67" s="334">
        <f t="shared" si="133"/>
        <v>0</v>
      </c>
      <c r="CG67" s="334">
        <f t="shared" si="133"/>
        <v>0</v>
      </c>
      <c r="CH67" s="334">
        <f t="shared" si="133"/>
        <v>0</v>
      </c>
      <c r="CI67" s="334">
        <f t="shared" si="133"/>
        <v>0</v>
      </c>
      <c r="CJ67" s="334">
        <f t="shared" si="133"/>
        <v>0</v>
      </c>
      <c r="CK67" s="334">
        <f t="shared" si="133"/>
        <v>0</v>
      </c>
      <c r="CL67" s="334">
        <f t="shared" si="133"/>
        <v>0</v>
      </c>
      <c r="CM67" s="334">
        <f t="shared" si="133"/>
        <v>0</v>
      </c>
      <c r="CN67" s="334">
        <f t="shared" si="133"/>
        <v>0</v>
      </c>
      <c r="CO67" s="334">
        <f t="shared" si="133"/>
        <v>0</v>
      </c>
      <c r="CP67" s="334">
        <f t="shared" si="133"/>
        <v>0</v>
      </c>
      <c r="CQ67" s="334">
        <f t="shared" si="133"/>
        <v>0</v>
      </c>
      <c r="CR67" s="345" t="e">
        <f t="shared" ref="CR67:CR72" si="134">CD67/W67</f>
        <v>#DIV/0!</v>
      </c>
      <c r="CS67" s="334">
        <f t="shared" si="133"/>
        <v>0</v>
      </c>
      <c r="CT67" s="334">
        <f t="shared" si="133"/>
        <v>0</v>
      </c>
      <c r="CU67" s="334">
        <f t="shared" si="133"/>
        <v>0</v>
      </c>
      <c r="CV67" s="334">
        <f t="shared" si="133"/>
        <v>0</v>
      </c>
      <c r="CW67" s="350">
        <f t="shared" si="133"/>
        <v>0</v>
      </c>
      <c r="CX67" s="350">
        <f t="shared" si="133"/>
        <v>0</v>
      </c>
      <c r="CY67" s="350">
        <f t="shared" si="133"/>
        <v>0</v>
      </c>
      <c r="CZ67" s="334"/>
      <c r="DA67" s="334"/>
      <c r="DB67" s="334"/>
      <c r="DC67" s="334"/>
      <c r="DD67" s="334"/>
      <c r="DE67" s="334"/>
      <c r="DF67" s="334"/>
      <c r="DG67" s="334"/>
      <c r="DH67" s="334"/>
      <c r="DI67" s="334"/>
      <c r="DJ67" s="334">
        <f t="shared" si="133"/>
        <v>0</v>
      </c>
      <c r="DK67" s="309"/>
      <c r="DL67" s="347">
        <f t="shared" si="67"/>
        <v>1</v>
      </c>
      <c r="DR67" s="347"/>
      <c r="DW67" s="347" t="e">
        <f>#REF!-AK67</f>
        <v>#REF!</v>
      </c>
      <c r="EN67" s="347">
        <f t="shared" si="51"/>
        <v>1071.6650000000009</v>
      </c>
    </row>
    <row r="68" spans="1:144" s="349" customFormat="1" ht="57" customHeight="1">
      <c r="A68" s="138" t="s">
        <v>89</v>
      </c>
      <c r="B68" s="41" t="s">
        <v>880</v>
      </c>
      <c r="C68" s="348"/>
      <c r="D68" s="334">
        <f t="shared" ref="D68:AI68" si="135">SUM(D69:D72)</f>
        <v>4</v>
      </c>
      <c r="E68" s="334">
        <f t="shared" si="135"/>
        <v>55333</v>
      </c>
      <c r="F68" s="334">
        <f t="shared" si="135"/>
        <v>17000</v>
      </c>
      <c r="G68" s="334">
        <f t="shared" si="135"/>
        <v>52000</v>
      </c>
      <c r="H68" s="334">
        <f t="shared" si="135"/>
        <v>26200</v>
      </c>
      <c r="I68" s="334">
        <f t="shared" si="135"/>
        <v>0</v>
      </c>
      <c r="J68" s="334">
        <f t="shared" si="135"/>
        <v>0</v>
      </c>
      <c r="K68" s="334">
        <f t="shared" si="135"/>
        <v>0</v>
      </c>
      <c r="L68" s="334">
        <f t="shared" si="135"/>
        <v>0</v>
      </c>
      <c r="M68" s="334">
        <f t="shared" si="135"/>
        <v>0</v>
      </c>
      <c r="N68" s="334">
        <f t="shared" si="135"/>
        <v>0</v>
      </c>
      <c r="O68" s="334">
        <f t="shared" si="135"/>
        <v>26200</v>
      </c>
      <c r="P68" s="334">
        <f t="shared" si="135"/>
        <v>0</v>
      </c>
      <c r="Q68" s="334">
        <f t="shared" si="135"/>
        <v>26200</v>
      </c>
      <c r="R68" s="334">
        <f t="shared" si="135"/>
        <v>0</v>
      </c>
      <c r="S68" s="334">
        <f t="shared" si="135"/>
        <v>0</v>
      </c>
      <c r="T68" s="334">
        <f t="shared" si="135"/>
        <v>0</v>
      </c>
      <c r="U68" s="334">
        <f t="shared" si="135"/>
        <v>0</v>
      </c>
      <c r="V68" s="334">
        <f t="shared" si="135"/>
        <v>1258.2250000000001</v>
      </c>
      <c r="W68" s="334">
        <f t="shared" si="135"/>
        <v>0</v>
      </c>
      <c r="X68" s="334">
        <f t="shared" si="135"/>
        <v>0</v>
      </c>
      <c r="Y68" s="334">
        <f t="shared" si="135"/>
        <v>0</v>
      </c>
      <c r="Z68" s="334">
        <f t="shared" si="135"/>
        <v>0</v>
      </c>
      <c r="AA68" s="334">
        <f t="shared" si="135"/>
        <v>0</v>
      </c>
      <c r="AB68" s="334">
        <f t="shared" si="135"/>
        <v>0</v>
      </c>
      <c r="AC68" s="334">
        <f t="shared" si="135"/>
        <v>1258.2250000000001</v>
      </c>
      <c r="AD68" s="334">
        <f t="shared" si="135"/>
        <v>0</v>
      </c>
      <c r="AE68" s="334">
        <f t="shared" si="135"/>
        <v>1258.2250000000001</v>
      </c>
      <c r="AF68" s="334">
        <f t="shared" si="135"/>
        <v>0</v>
      </c>
      <c r="AG68" s="334">
        <f t="shared" si="135"/>
        <v>0</v>
      </c>
      <c r="AH68" s="334">
        <f t="shared" si="135"/>
        <v>0</v>
      </c>
      <c r="AI68" s="334">
        <f t="shared" si="135"/>
        <v>0</v>
      </c>
      <c r="AJ68" s="569">
        <f t="shared" si="30"/>
        <v>4.8023854961832063E-2</v>
      </c>
      <c r="AK68" s="1624">
        <f t="shared" ref="AK68:AX68" si="136">SUM(AK69:AK72)</f>
        <v>25128.334999999999</v>
      </c>
      <c r="AL68" s="1624">
        <f t="shared" si="136"/>
        <v>0</v>
      </c>
      <c r="AM68" s="1624">
        <f t="shared" si="136"/>
        <v>0</v>
      </c>
      <c r="AN68" s="1624">
        <f t="shared" si="136"/>
        <v>0</v>
      </c>
      <c r="AO68" s="1624">
        <f t="shared" si="136"/>
        <v>0</v>
      </c>
      <c r="AP68" s="1624">
        <f t="shared" si="136"/>
        <v>0</v>
      </c>
      <c r="AQ68" s="1624">
        <f t="shared" si="136"/>
        <v>0</v>
      </c>
      <c r="AR68" s="1624">
        <f t="shared" si="136"/>
        <v>25128.334999999999</v>
      </c>
      <c r="AS68" s="1624">
        <f t="shared" si="136"/>
        <v>0</v>
      </c>
      <c r="AT68" s="1624">
        <f t="shared" si="136"/>
        <v>25128.334999999999</v>
      </c>
      <c r="AU68" s="1624">
        <f t="shared" si="136"/>
        <v>0</v>
      </c>
      <c r="AV68" s="1624">
        <f t="shared" si="136"/>
        <v>0</v>
      </c>
      <c r="AW68" s="1624">
        <f t="shared" si="136"/>
        <v>0</v>
      </c>
      <c r="AX68" s="1624">
        <f t="shared" si="136"/>
        <v>0</v>
      </c>
      <c r="AY68" s="346">
        <f t="shared" si="32"/>
        <v>0.95909675572519082</v>
      </c>
      <c r="AZ68" s="334">
        <f t="shared" ref="AZ68:BM68" si="137">SUM(AZ69:AZ72)</f>
        <v>26200</v>
      </c>
      <c r="BA68" s="334">
        <f t="shared" si="137"/>
        <v>0</v>
      </c>
      <c r="BB68" s="334">
        <f t="shared" si="137"/>
        <v>0</v>
      </c>
      <c r="BC68" s="334">
        <f t="shared" si="137"/>
        <v>0</v>
      </c>
      <c r="BD68" s="334">
        <f t="shared" si="137"/>
        <v>0</v>
      </c>
      <c r="BE68" s="334">
        <f t="shared" si="137"/>
        <v>0</v>
      </c>
      <c r="BF68" s="334">
        <f t="shared" si="137"/>
        <v>0</v>
      </c>
      <c r="BG68" s="334">
        <f t="shared" si="137"/>
        <v>26200</v>
      </c>
      <c r="BH68" s="334">
        <f t="shared" si="137"/>
        <v>0</v>
      </c>
      <c r="BI68" s="334">
        <f t="shared" si="137"/>
        <v>26200</v>
      </c>
      <c r="BJ68" s="334">
        <f t="shared" si="137"/>
        <v>0</v>
      </c>
      <c r="BK68" s="334">
        <f t="shared" si="137"/>
        <v>0</v>
      </c>
      <c r="BL68" s="334">
        <f t="shared" si="137"/>
        <v>0</v>
      </c>
      <c r="BM68" s="334">
        <f t="shared" si="137"/>
        <v>0</v>
      </c>
      <c r="BN68" s="345" t="e">
        <f>AZ68/#REF!</f>
        <v>#REF!</v>
      </c>
      <c r="BO68" s="334">
        <f t="shared" ref="BO68:CB68" si="138">SUM(BO69:BO72)</f>
        <v>24940</v>
      </c>
      <c r="BP68" s="334">
        <f t="shared" si="138"/>
        <v>0</v>
      </c>
      <c r="BQ68" s="334">
        <f t="shared" si="138"/>
        <v>0</v>
      </c>
      <c r="BR68" s="334">
        <f t="shared" si="138"/>
        <v>0</v>
      </c>
      <c r="BS68" s="334">
        <f t="shared" si="138"/>
        <v>0</v>
      </c>
      <c r="BT68" s="334">
        <f t="shared" si="138"/>
        <v>0</v>
      </c>
      <c r="BU68" s="334">
        <f t="shared" si="138"/>
        <v>0</v>
      </c>
      <c r="BV68" s="334">
        <f t="shared" si="138"/>
        <v>24940</v>
      </c>
      <c r="BW68" s="334">
        <f t="shared" si="138"/>
        <v>0</v>
      </c>
      <c r="BX68" s="334">
        <f t="shared" si="138"/>
        <v>24940</v>
      </c>
      <c r="BY68" s="334">
        <f t="shared" si="138"/>
        <v>0</v>
      </c>
      <c r="BZ68" s="334">
        <f t="shared" si="138"/>
        <v>0</v>
      </c>
      <c r="CA68" s="334">
        <f t="shared" si="138"/>
        <v>0</v>
      </c>
      <c r="CB68" s="334">
        <f t="shared" si="138"/>
        <v>0</v>
      </c>
      <c r="CC68" s="639">
        <f t="shared" si="49"/>
        <v>0.95190839694656493</v>
      </c>
      <c r="CD68" s="334">
        <f t="shared" ref="CD68:CQ68" si="139">SUM(CD69:CD72)</f>
        <v>0</v>
      </c>
      <c r="CE68" s="334">
        <f t="shared" si="139"/>
        <v>0</v>
      </c>
      <c r="CF68" s="334">
        <f t="shared" si="139"/>
        <v>0</v>
      </c>
      <c r="CG68" s="334">
        <f t="shared" si="139"/>
        <v>0</v>
      </c>
      <c r="CH68" s="334">
        <f t="shared" si="139"/>
        <v>0</v>
      </c>
      <c r="CI68" s="334">
        <f t="shared" si="139"/>
        <v>0</v>
      </c>
      <c r="CJ68" s="334">
        <f t="shared" si="139"/>
        <v>0</v>
      </c>
      <c r="CK68" s="334">
        <f t="shared" si="139"/>
        <v>0</v>
      </c>
      <c r="CL68" s="334">
        <f t="shared" si="139"/>
        <v>0</v>
      </c>
      <c r="CM68" s="334">
        <f t="shared" si="139"/>
        <v>0</v>
      </c>
      <c r="CN68" s="334">
        <f t="shared" si="139"/>
        <v>0</v>
      </c>
      <c r="CO68" s="334">
        <f t="shared" si="139"/>
        <v>0</v>
      </c>
      <c r="CP68" s="334">
        <f t="shared" si="139"/>
        <v>0</v>
      </c>
      <c r="CQ68" s="334">
        <f t="shared" si="139"/>
        <v>0</v>
      </c>
      <c r="CR68" s="345" t="e">
        <f t="shared" si="134"/>
        <v>#DIV/0!</v>
      </c>
      <c r="CS68" s="334">
        <f t="shared" ref="CS68:CY68" si="140">SUM(CS69:CS72)</f>
        <v>0</v>
      </c>
      <c r="CT68" s="334">
        <f t="shared" si="140"/>
        <v>0</v>
      </c>
      <c r="CU68" s="334">
        <f t="shared" si="140"/>
        <v>0</v>
      </c>
      <c r="CV68" s="334">
        <f t="shared" si="140"/>
        <v>0</v>
      </c>
      <c r="CW68" s="350">
        <f t="shared" si="140"/>
        <v>0</v>
      </c>
      <c r="CX68" s="350">
        <f t="shared" si="140"/>
        <v>0</v>
      </c>
      <c r="CY68" s="350">
        <f t="shared" si="140"/>
        <v>0</v>
      </c>
      <c r="CZ68" s="334"/>
      <c r="DA68" s="334"/>
      <c r="DB68" s="334"/>
      <c r="DC68" s="334"/>
      <c r="DD68" s="334"/>
      <c r="DE68" s="334"/>
      <c r="DF68" s="334"/>
      <c r="DG68" s="334"/>
      <c r="DH68" s="334"/>
      <c r="DI68" s="334"/>
      <c r="DJ68" s="334">
        <f>SUM(DJ69:DJ72)</f>
        <v>0</v>
      </c>
      <c r="DK68" s="309"/>
      <c r="DL68" s="347">
        <f t="shared" si="67"/>
        <v>1</v>
      </c>
      <c r="DR68" s="347"/>
      <c r="DW68" s="347" t="e">
        <f>#REF!-AK68</f>
        <v>#REF!</v>
      </c>
      <c r="EN68" s="347">
        <f t="shared" si="51"/>
        <v>1071.6650000000009</v>
      </c>
    </row>
    <row r="69" spans="1:144" s="349" customFormat="1" ht="84" customHeight="1">
      <c r="A69" s="133"/>
      <c r="B69" s="47" t="s">
        <v>191</v>
      </c>
      <c r="C69" s="133" t="s">
        <v>1347</v>
      </c>
      <c r="D69" s="133">
        <v>1</v>
      </c>
      <c r="E69" s="356">
        <v>15809</v>
      </c>
      <c r="F69" s="356">
        <v>4000</v>
      </c>
      <c r="G69" s="363">
        <v>14200</v>
      </c>
      <c r="H69" s="328">
        <f>I69+O69</f>
        <v>7000</v>
      </c>
      <c r="I69" s="328">
        <f>SUM(J69:N69)</f>
        <v>0</v>
      </c>
      <c r="J69" s="328"/>
      <c r="K69" s="328"/>
      <c r="L69" s="328"/>
      <c r="M69" s="328"/>
      <c r="N69" s="328"/>
      <c r="O69" s="328">
        <f>SUM(P69:U69)</f>
        <v>7000</v>
      </c>
      <c r="P69" s="328"/>
      <c r="Q69" s="356">
        <v>7000</v>
      </c>
      <c r="R69" s="453"/>
      <c r="S69" s="453"/>
      <c r="T69" s="65"/>
      <c r="U69" s="328"/>
      <c r="V69" s="328">
        <f>W69+AC69</f>
        <v>1139.2750000000001</v>
      </c>
      <c r="W69" s="328">
        <f>SUM(X69:AB69)</f>
        <v>0</v>
      </c>
      <c r="X69" s="328"/>
      <c r="Y69" s="328"/>
      <c r="Z69" s="328"/>
      <c r="AA69" s="328"/>
      <c r="AB69" s="328"/>
      <c r="AC69" s="328">
        <f>SUM(AD69:AI69)</f>
        <v>1139.2750000000001</v>
      </c>
      <c r="AD69" s="328"/>
      <c r="AE69" s="328">
        <f>'PL1-NSTT'!AM115</f>
        <v>1139.2750000000001</v>
      </c>
      <c r="AF69" s="328"/>
      <c r="AG69" s="328"/>
      <c r="AH69" s="328"/>
      <c r="AI69" s="328"/>
      <c r="AJ69" s="569">
        <f t="shared" si="30"/>
        <v>0.16275357142857144</v>
      </c>
      <c r="AK69" s="1142">
        <f>AL69+AR69</f>
        <v>7000</v>
      </c>
      <c r="AL69" s="1142">
        <f>SUM(AM69:AQ69)</f>
        <v>0</v>
      </c>
      <c r="AM69" s="1142"/>
      <c r="AN69" s="1142"/>
      <c r="AO69" s="1142"/>
      <c r="AP69" s="1142"/>
      <c r="AQ69" s="1142"/>
      <c r="AR69" s="1142">
        <f>SUM(AS69:AX69)</f>
        <v>7000</v>
      </c>
      <c r="AS69" s="1142"/>
      <c r="AT69" s="1142">
        <f>'PL1-NSTT'!AO115</f>
        <v>7000</v>
      </c>
      <c r="AU69" s="1142"/>
      <c r="AV69" s="1142"/>
      <c r="AW69" s="1142"/>
      <c r="AX69" s="1142"/>
      <c r="AY69" s="345">
        <f t="shared" si="32"/>
        <v>1</v>
      </c>
      <c r="AZ69" s="328">
        <f>BA69+BG69</f>
        <v>7000</v>
      </c>
      <c r="BA69" s="328">
        <f>SUM(BB69:BF69)</f>
        <v>0</v>
      </c>
      <c r="BB69" s="328"/>
      <c r="BC69" s="328"/>
      <c r="BD69" s="328"/>
      <c r="BE69" s="328"/>
      <c r="BF69" s="328"/>
      <c r="BG69" s="328">
        <f>SUM(BH69:BM69)</f>
        <v>7000</v>
      </c>
      <c r="BH69" s="328"/>
      <c r="BI69" s="356">
        <v>7000</v>
      </c>
      <c r="BJ69" s="453"/>
      <c r="BK69" s="453"/>
      <c r="BL69" s="65"/>
      <c r="BM69" s="328"/>
      <c r="BN69" s="345" t="e">
        <f>AZ69/#REF!</f>
        <v>#REF!</v>
      </c>
      <c r="BO69" s="328">
        <f>BP69+BV69</f>
        <v>7000</v>
      </c>
      <c r="BP69" s="328">
        <f>SUM(BQ69:BU69)</f>
        <v>0</v>
      </c>
      <c r="BQ69" s="328"/>
      <c r="BR69" s="328"/>
      <c r="BS69" s="328"/>
      <c r="BT69" s="328"/>
      <c r="BU69" s="328"/>
      <c r="BV69" s="328">
        <f>SUM(BW69:CB69)</f>
        <v>7000</v>
      </c>
      <c r="BW69" s="328"/>
      <c r="BX69" s="356">
        <v>7000</v>
      </c>
      <c r="BY69" s="453"/>
      <c r="BZ69" s="453"/>
      <c r="CA69" s="65"/>
      <c r="CB69" s="328"/>
      <c r="CC69" s="639">
        <f t="shared" si="49"/>
        <v>1</v>
      </c>
      <c r="CD69" s="328">
        <f>CE69+CK69</f>
        <v>0</v>
      </c>
      <c r="CE69" s="328">
        <f>SUM(CF69:CJ69)</f>
        <v>0</v>
      </c>
      <c r="CF69" s="328"/>
      <c r="CG69" s="328"/>
      <c r="CH69" s="328"/>
      <c r="CI69" s="328"/>
      <c r="CJ69" s="328"/>
      <c r="CK69" s="328">
        <f>SUM(CL69:CQ69)</f>
        <v>0</v>
      </c>
      <c r="CL69" s="328"/>
      <c r="CM69" s="328">
        <f>'PL1-NSTT'!BM115</f>
        <v>0</v>
      </c>
      <c r="CN69" s="328"/>
      <c r="CO69" s="328"/>
      <c r="CP69" s="328"/>
      <c r="CQ69" s="328"/>
      <c r="CR69" s="345" t="e">
        <f t="shared" si="134"/>
        <v>#DIV/0!</v>
      </c>
      <c r="CS69" s="328"/>
      <c r="CT69" s="328"/>
      <c r="CU69" s="328"/>
      <c r="CV69" s="328"/>
      <c r="CW69" s="328" t="s">
        <v>1778</v>
      </c>
      <c r="CX69" s="328"/>
      <c r="CY69" s="328"/>
      <c r="CZ69" s="328"/>
      <c r="DA69" s="328"/>
      <c r="DB69" s="328"/>
      <c r="DC69" s="328"/>
      <c r="DD69" s="328">
        <v>1</v>
      </c>
      <c r="DE69" s="328"/>
      <c r="DF69" s="328"/>
      <c r="DG69" s="328"/>
      <c r="DH69" s="328"/>
      <c r="DI69" s="328"/>
      <c r="DJ69" s="328"/>
      <c r="DK69" s="448"/>
      <c r="DL69" s="347">
        <f t="shared" si="67"/>
        <v>0</v>
      </c>
      <c r="DR69" s="347"/>
      <c r="DW69" s="347" t="e">
        <f>#REF!-AK69</f>
        <v>#REF!</v>
      </c>
      <c r="EN69" s="347">
        <f t="shared" si="51"/>
        <v>0</v>
      </c>
    </row>
    <row r="70" spans="1:144" s="349" customFormat="1" ht="72" customHeight="1">
      <c r="A70" s="138"/>
      <c r="B70" s="47" t="s">
        <v>196</v>
      </c>
      <c r="C70" s="133" t="s">
        <v>1347</v>
      </c>
      <c r="D70" s="133">
        <v>1</v>
      </c>
      <c r="E70" s="356">
        <v>10135</v>
      </c>
      <c r="F70" s="328">
        <v>4000</v>
      </c>
      <c r="G70" s="328">
        <v>10100</v>
      </c>
      <c r="H70" s="328">
        <f>I70+O70</f>
        <v>5000</v>
      </c>
      <c r="I70" s="328">
        <f>SUM(J70:N70)</f>
        <v>0</v>
      </c>
      <c r="J70" s="328"/>
      <c r="K70" s="328"/>
      <c r="L70" s="328"/>
      <c r="M70" s="328"/>
      <c r="N70" s="328"/>
      <c r="O70" s="328">
        <f>SUM(P70:U70)</f>
        <v>5000</v>
      </c>
      <c r="P70" s="350"/>
      <c r="Q70" s="356">
        <v>5000</v>
      </c>
      <c r="R70" s="350"/>
      <c r="S70" s="350"/>
      <c r="T70" s="350"/>
      <c r="U70" s="350"/>
      <c r="V70" s="328">
        <f>W70+AC70</f>
        <v>29.219000000000001</v>
      </c>
      <c r="W70" s="328">
        <f>SUM(X70:AB70)</f>
        <v>0</v>
      </c>
      <c r="X70" s="328"/>
      <c r="Y70" s="328"/>
      <c r="Z70" s="328"/>
      <c r="AA70" s="328"/>
      <c r="AB70" s="328"/>
      <c r="AC70" s="328">
        <f>SUM(AD70:AI70)</f>
        <v>29.219000000000001</v>
      </c>
      <c r="AD70" s="328"/>
      <c r="AE70" s="328">
        <f>'PL1-NSTT'!AM116</f>
        <v>29.219000000000001</v>
      </c>
      <c r="AF70" s="350"/>
      <c r="AG70" s="350"/>
      <c r="AH70" s="350"/>
      <c r="AI70" s="350"/>
      <c r="AJ70" s="569">
        <f t="shared" si="30"/>
        <v>5.8438000000000006E-3</v>
      </c>
      <c r="AK70" s="1142">
        <f>AL70+AR70</f>
        <v>5000</v>
      </c>
      <c r="AL70" s="1142">
        <f>SUM(AM70:AQ70)</f>
        <v>0</v>
      </c>
      <c r="AM70" s="1142"/>
      <c r="AN70" s="1142"/>
      <c r="AO70" s="1142"/>
      <c r="AP70" s="1142"/>
      <c r="AQ70" s="1142"/>
      <c r="AR70" s="1142">
        <f>SUM(AS70:AX70)</f>
        <v>5000</v>
      </c>
      <c r="AS70" s="1142"/>
      <c r="AT70" s="1142">
        <f>'PL1-NSTT'!AO116</f>
        <v>5000</v>
      </c>
      <c r="AU70" s="1625"/>
      <c r="AV70" s="1625"/>
      <c r="AW70" s="1625"/>
      <c r="AX70" s="1625"/>
      <c r="AY70" s="345">
        <f t="shared" si="32"/>
        <v>1</v>
      </c>
      <c r="AZ70" s="328">
        <f>BA70+BG70</f>
        <v>5000</v>
      </c>
      <c r="BA70" s="328">
        <f>SUM(BB70:BF70)</f>
        <v>0</v>
      </c>
      <c r="BB70" s="328"/>
      <c r="BC70" s="328"/>
      <c r="BD70" s="328"/>
      <c r="BE70" s="328"/>
      <c r="BF70" s="328"/>
      <c r="BG70" s="328">
        <f>SUM(BH70:BM70)</f>
        <v>5000</v>
      </c>
      <c r="BH70" s="350"/>
      <c r="BI70" s="356">
        <v>5000</v>
      </c>
      <c r="BJ70" s="350"/>
      <c r="BK70" s="350"/>
      <c r="BL70" s="350"/>
      <c r="BM70" s="350"/>
      <c r="BN70" s="345" t="e">
        <f>AZ70/#REF!</f>
        <v>#REF!</v>
      </c>
      <c r="BO70" s="328">
        <f>BP70+BV70</f>
        <v>5000</v>
      </c>
      <c r="BP70" s="328">
        <f>SUM(BQ70:BU70)</f>
        <v>0</v>
      </c>
      <c r="BQ70" s="328"/>
      <c r="BR70" s="328"/>
      <c r="BS70" s="328"/>
      <c r="BT70" s="328"/>
      <c r="BU70" s="328"/>
      <c r="BV70" s="328">
        <f>SUM(BW70:CB70)</f>
        <v>5000</v>
      </c>
      <c r="BW70" s="350"/>
      <c r="BX70" s="356">
        <v>5000</v>
      </c>
      <c r="BY70" s="350"/>
      <c r="BZ70" s="350"/>
      <c r="CA70" s="350"/>
      <c r="CB70" s="350"/>
      <c r="CC70" s="639">
        <f t="shared" si="49"/>
        <v>1</v>
      </c>
      <c r="CD70" s="328">
        <f>CE70+CK70</f>
        <v>0</v>
      </c>
      <c r="CE70" s="328">
        <f>SUM(CF70:CJ70)</f>
        <v>0</v>
      </c>
      <c r="CF70" s="328"/>
      <c r="CG70" s="328"/>
      <c r="CH70" s="328"/>
      <c r="CI70" s="328"/>
      <c r="CJ70" s="328"/>
      <c r="CK70" s="328">
        <f>SUM(CL70:CQ70)</f>
        <v>0</v>
      </c>
      <c r="CL70" s="328"/>
      <c r="CM70" s="328">
        <f>'PL1-NSTT'!BM116</f>
        <v>0</v>
      </c>
      <c r="CN70" s="350"/>
      <c r="CO70" s="350"/>
      <c r="CP70" s="350"/>
      <c r="CQ70" s="350"/>
      <c r="CR70" s="345" t="e">
        <f t="shared" si="134"/>
        <v>#DIV/0!</v>
      </c>
      <c r="CS70" s="350"/>
      <c r="CT70" s="350"/>
      <c r="CU70" s="350"/>
      <c r="CV70" s="350"/>
      <c r="CW70" s="328" t="s">
        <v>1776</v>
      </c>
      <c r="CX70" s="350"/>
      <c r="CY70" s="350"/>
      <c r="CZ70" s="350"/>
      <c r="DA70" s="350"/>
      <c r="DB70" s="350"/>
      <c r="DC70" s="350"/>
      <c r="DD70" s="350">
        <v>1</v>
      </c>
      <c r="DE70" s="350"/>
      <c r="DF70" s="350"/>
      <c r="DG70" s="350"/>
      <c r="DH70" s="350"/>
      <c r="DI70" s="350"/>
      <c r="DJ70" s="350"/>
      <c r="DK70" s="309"/>
      <c r="DL70" s="347">
        <f t="shared" si="67"/>
        <v>0</v>
      </c>
      <c r="DR70" s="347"/>
      <c r="DW70" s="347" t="e">
        <f>#REF!-AK70</f>
        <v>#REF!</v>
      </c>
      <c r="EN70" s="347">
        <f t="shared" si="51"/>
        <v>0</v>
      </c>
    </row>
    <row r="71" spans="1:144" s="349" customFormat="1" ht="99.95" customHeight="1">
      <c r="A71" s="138"/>
      <c r="B71" s="47" t="s">
        <v>198</v>
      </c>
      <c r="C71" s="133" t="s">
        <v>1347</v>
      </c>
      <c r="D71" s="133">
        <v>1</v>
      </c>
      <c r="E71" s="356">
        <v>13529</v>
      </c>
      <c r="F71" s="328">
        <v>4000</v>
      </c>
      <c r="G71" s="328">
        <v>13500</v>
      </c>
      <c r="H71" s="328">
        <f>I71+O71</f>
        <v>5000</v>
      </c>
      <c r="I71" s="328">
        <f>SUM(J71:N71)</f>
        <v>0</v>
      </c>
      <c r="J71" s="328"/>
      <c r="K71" s="328"/>
      <c r="L71" s="328"/>
      <c r="M71" s="328"/>
      <c r="N71" s="328"/>
      <c r="O71" s="328">
        <f>SUM(P71:U71)</f>
        <v>5000</v>
      </c>
      <c r="P71" s="350"/>
      <c r="Q71" s="356">
        <v>5000</v>
      </c>
      <c r="R71" s="350"/>
      <c r="S71" s="350"/>
      <c r="T71" s="350"/>
      <c r="U71" s="350"/>
      <c r="V71" s="328">
        <f>W71+AC71</f>
        <v>36.731000000000002</v>
      </c>
      <c r="W71" s="328">
        <f>SUM(X71:AB71)</f>
        <v>0</v>
      </c>
      <c r="X71" s="328"/>
      <c r="Y71" s="328"/>
      <c r="Z71" s="328"/>
      <c r="AA71" s="328"/>
      <c r="AB71" s="328"/>
      <c r="AC71" s="328">
        <f>SUM(AD71:AI71)</f>
        <v>36.731000000000002</v>
      </c>
      <c r="AD71" s="328"/>
      <c r="AE71" s="328">
        <f>'PL1-NSTT'!AM117</f>
        <v>36.731000000000002</v>
      </c>
      <c r="AF71" s="350"/>
      <c r="AG71" s="350"/>
      <c r="AH71" s="350"/>
      <c r="AI71" s="350"/>
      <c r="AJ71" s="569">
        <f t="shared" si="30"/>
        <v>7.3462000000000006E-3</v>
      </c>
      <c r="AK71" s="1142">
        <f>AL71+AR71</f>
        <v>5000</v>
      </c>
      <c r="AL71" s="1142">
        <f>SUM(AM71:AQ71)</f>
        <v>0</v>
      </c>
      <c r="AM71" s="1142"/>
      <c r="AN71" s="1142"/>
      <c r="AO71" s="1142"/>
      <c r="AP71" s="1142"/>
      <c r="AQ71" s="1142"/>
      <c r="AR71" s="1142">
        <f>SUM(AS71:AX71)</f>
        <v>5000</v>
      </c>
      <c r="AS71" s="1142"/>
      <c r="AT71" s="1142">
        <f>'PL1-NSTT'!AO117</f>
        <v>5000</v>
      </c>
      <c r="AU71" s="1625"/>
      <c r="AV71" s="1625"/>
      <c r="AW71" s="1625"/>
      <c r="AX71" s="1625"/>
      <c r="AY71" s="345">
        <f t="shared" si="32"/>
        <v>1</v>
      </c>
      <c r="AZ71" s="328">
        <f>BA71+BG71</f>
        <v>5000</v>
      </c>
      <c r="BA71" s="328">
        <f>SUM(BB71:BF71)</f>
        <v>0</v>
      </c>
      <c r="BB71" s="328"/>
      <c r="BC71" s="328"/>
      <c r="BD71" s="328"/>
      <c r="BE71" s="328"/>
      <c r="BF71" s="328"/>
      <c r="BG71" s="328">
        <f>SUM(BH71:BM71)</f>
        <v>5000</v>
      </c>
      <c r="BH71" s="350"/>
      <c r="BI71" s="356">
        <v>5000</v>
      </c>
      <c r="BJ71" s="350"/>
      <c r="BK71" s="350"/>
      <c r="BL71" s="350"/>
      <c r="BM71" s="350"/>
      <c r="BN71" s="345" t="e">
        <f>AZ71/#REF!</f>
        <v>#REF!</v>
      </c>
      <c r="BO71" s="328">
        <f>BP71+BV71</f>
        <v>5000</v>
      </c>
      <c r="BP71" s="328">
        <f>SUM(BQ71:BU71)</f>
        <v>0</v>
      </c>
      <c r="BQ71" s="328"/>
      <c r="BR71" s="328"/>
      <c r="BS71" s="328"/>
      <c r="BT71" s="328"/>
      <c r="BU71" s="328"/>
      <c r="BV71" s="328">
        <f>SUM(BW71:CB71)</f>
        <v>5000</v>
      </c>
      <c r="BW71" s="350"/>
      <c r="BX71" s="356">
        <v>5000</v>
      </c>
      <c r="BY71" s="350"/>
      <c r="BZ71" s="350"/>
      <c r="CA71" s="350"/>
      <c r="CB71" s="350"/>
      <c r="CC71" s="639">
        <f t="shared" si="49"/>
        <v>1</v>
      </c>
      <c r="CD71" s="328">
        <f>CE71+CK71</f>
        <v>0</v>
      </c>
      <c r="CE71" s="328">
        <f>SUM(CF71:CJ71)</f>
        <v>0</v>
      </c>
      <c r="CF71" s="328"/>
      <c r="CG71" s="328"/>
      <c r="CH71" s="328"/>
      <c r="CI71" s="328"/>
      <c r="CJ71" s="328"/>
      <c r="CK71" s="328">
        <f>SUM(CL71:CQ71)</f>
        <v>0</v>
      </c>
      <c r="CL71" s="328"/>
      <c r="CM71" s="328">
        <f>'PL1-NSTT'!BM117</f>
        <v>0</v>
      </c>
      <c r="CN71" s="350"/>
      <c r="CO71" s="350"/>
      <c r="CP71" s="350"/>
      <c r="CQ71" s="350"/>
      <c r="CR71" s="345" t="e">
        <f t="shared" si="134"/>
        <v>#DIV/0!</v>
      </c>
      <c r="CS71" s="350"/>
      <c r="CT71" s="350"/>
      <c r="CU71" s="350"/>
      <c r="CV71" s="350"/>
      <c r="CW71" s="328" t="s">
        <v>1777</v>
      </c>
      <c r="CX71" s="350"/>
      <c r="CY71" s="350"/>
      <c r="CZ71" s="350"/>
      <c r="DA71" s="350"/>
      <c r="DB71" s="350"/>
      <c r="DC71" s="350"/>
      <c r="DD71" s="350">
        <v>1</v>
      </c>
      <c r="DE71" s="350"/>
      <c r="DF71" s="350"/>
      <c r="DG71" s="350"/>
      <c r="DH71" s="350"/>
      <c r="DI71" s="350"/>
      <c r="DJ71" s="350"/>
      <c r="DK71" s="309"/>
      <c r="DL71" s="347">
        <f t="shared" si="67"/>
        <v>0</v>
      </c>
      <c r="DR71" s="347"/>
      <c r="DW71" s="347" t="e">
        <f>#REF!-AK71</f>
        <v>#REF!</v>
      </c>
      <c r="EN71" s="347">
        <f t="shared" si="51"/>
        <v>0</v>
      </c>
    </row>
    <row r="72" spans="1:144" s="454" customFormat="1" ht="84" customHeight="1">
      <c r="A72" s="566"/>
      <c r="B72" s="1428" t="s">
        <v>716</v>
      </c>
      <c r="C72" s="566" t="s">
        <v>1345</v>
      </c>
      <c r="D72" s="566">
        <v>1</v>
      </c>
      <c r="E72" s="530">
        <v>15860</v>
      </c>
      <c r="F72" s="990">
        <v>5000</v>
      </c>
      <c r="G72" s="990">
        <v>14200</v>
      </c>
      <c r="H72" s="529">
        <f>I72+O72</f>
        <v>9200</v>
      </c>
      <c r="I72" s="529">
        <f>SUM(J72:N72)</f>
        <v>0</v>
      </c>
      <c r="J72" s="529"/>
      <c r="K72" s="529"/>
      <c r="L72" s="529"/>
      <c r="M72" s="529"/>
      <c r="N72" s="529"/>
      <c r="O72" s="529">
        <f>SUM(P72:U72)</f>
        <v>9200</v>
      </c>
      <c r="P72" s="529"/>
      <c r="Q72" s="986">
        <v>9200</v>
      </c>
      <c r="R72" s="531"/>
      <c r="S72" s="531"/>
      <c r="T72" s="368"/>
      <c r="U72" s="529"/>
      <c r="V72" s="529">
        <f>W72+AC72</f>
        <v>53</v>
      </c>
      <c r="W72" s="529">
        <f>SUM(X72:AB72)</f>
        <v>0</v>
      </c>
      <c r="X72" s="529"/>
      <c r="Y72" s="529"/>
      <c r="Z72" s="529"/>
      <c r="AA72" s="529"/>
      <c r="AB72" s="529"/>
      <c r="AC72" s="529">
        <f>SUM(AD72:AI72)</f>
        <v>53</v>
      </c>
      <c r="AD72" s="529"/>
      <c r="AE72" s="529">
        <f>'PL1-NSTT'!AM214</f>
        <v>53</v>
      </c>
      <c r="AF72" s="529"/>
      <c r="AG72" s="529"/>
      <c r="AH72" s="529"/>
      <c r="AI72" s="529"/>
      <c r="AJ72" s="628">
        <f t="shared" si="30"/>
        <v>5.7608695652173912E-3</v>
      </c>
      <c r="AK72" s="1629">
        <f>AL72+AR72</f>
        <v>8128.335</v>
      </c>
      <c r="AL72" s="1629">
        <f>SUM(AM72:AQ72)</f>
        <v>0</v>
      </c>
      <c r="AM72" s="1629"/>
      <c r="AN72" s="1629"/>
      <c r="AO72" s="1629"/>
      <c r="AP72" s="1629"/>
      <c r="AQ72" s="1629"/>
      <c r="AR72" s="1629">
        <f>SUM(AS72:AX72)</f>
        <v>8128.335</v>
      </c>
      <c r="AS72" s="1629"/>
      <c r="AT72" s="1629">
        <f>'PL1-NSTT'!AO214</f>
        <v>8128.335</v>
      </c>
      <c r="AU72" s="1629"/>
      <c r="AV72" s="1629"/>
      <c r="AW72" s="1629"/>
      <c r="AX72" s="1629"/>
      <c r="AY72" s="622">
        <f t="shared" si="32"/>
        <v>0.8835146739130435</v>
      </c>
      <c r="AZ72" s="529">
        <f>BA72+BG72</f>
        <v>9200</v>
      </c>
      <c r="BA72" s="529">
        <f>SUM(BB72:BF72)</f>
        <v>0</v>
      </c>
      <c r="BB72" s="529"/>
      <c r="BC72" s="529"/>
      <c r="BD72" s="529"/>
      <c r="BE72" s="529"/>
      <c r="BF72" s="529"/>
      <c r="BG72" s="529">
        <f>SUM(BH72:BM72)</f>
        <v>9200</v>
      </c>
      <c r="BH72" s="529"/>
      <c r="BI72" s="986">
        <v>9200</v>
      </c>
      <c r="BJ72" s="531"/>
      <c r="BK72" s="531"/>
      <c r="BL72" s="368"/>
      <c r="BM72" s="529"/>
      <c r="BN72" s="622" t="e">
        <f>AZ72/#REF!</f>
        <v>#REF!</v>
      </c>
      <c r="BO72" s="529">
        <f>BP72+BV72</f>
        <v>7940</v>
      </c>
      <c r="BP72" s="529">
        <f>SUM(BQ72:BU72)</f>
        <v>0</v>
      </c>
      <c r="BQ72" s="529"/>
      <c r="BR72" s="529"/>
      <c r="BS72" s="529"/>
      <c r="BT72" s="529"/>
      <c r="BU72" s="529"/>
      <c r="BV72" s="529">
        <f>SUM(BW72:CB72)</f>
        <v>7940</v>
      </c>
      <c r="BW72" s="529"/>
      <c r="BX72" s="986">
        <v>7940</v>
      </c>
      <c r="BY72" s="531"/>
      <c r="BZ72" s="531"/>
      <c r="CA72" s="368"/>
      <c r="CB72" s="529"/>
      <c r="CC72" s="1405">
        <f t="shared" si="49"/>
        <v>0.86304347826086958</v>
      </c>
      <c r="CD72" s="529">
        <f>CE72+CK72</f>
        <v>0</v>
      </c>
      <c r="CE72" s="529">
        <f>SUM(CF72:CJ72)</f>
        <v>0</v>
      </c>
      <c r="CF72" s="529"/>
      <c r="CG72" s="529"/>
      <c r="CH72" s="529"/>
      <c r="CI72" s="529"/>
      <c r="CJ72" s="529"/>
      <c r="CK72" s="529">
        <f>SUM(CL72:CQ72)</f>
        <v>0</v>
      </c>
      <c r="CL72" s="529"/>
      <c r="CM72" s="529">
        <f>'PL1-NSTT'!BM214</f>
        <v>0</v>
      </c>
      <c r="CN72" s="529"/>
      <c r="CO72" s="529"/>
      <c r="CP72" s="529"/>
      <c r="CQ72" s="529"/>
      <c r="CR72" s="622" t="e">
        <f t="shared" si="134"/>
        <v>#DIV/0!</v>
      </c>
      <c r="CS72" s="529"/>
      <c r="CT72" s="529"/>
      <c r="CU72" s="529"/>
      <c r="CV72" s="529"/>
      <c r="CW72" s="529" t="s">
        <v>1775</v>
      </c>
      <c r="CX72" s="529"/>
      <c r="CY72" s="529"/>
      <c r="CZ72" s="529"/>
      <c r="DA72" s="529"/>
      <c r="DB72" s="529"/>
      <c r="DC72" s="529"/>
      <c r="DD72" s="529">
        <v>1</v>
      </c>
      <c r="DE72" s="529"/>
      <c r="DF72" s="529"/>
      <c r="DG72" s="529"/>
      <c r="DH72" s="529"/>
      <c r="DI72" s="529"/>
      <c r="DJ72" s="529"/>
      <c r="DK72" s="588"/>
      <c r="DL72" s="455">
        <f t="shared" si="67"/>
        <v>0</v>
      </c>
      <c r="DR72" s="455"/>
      <c r="DW72" s="455" t="e">
        <f>#REF!-AK72</f>
        <v>#REF!</v>
      </c>
      <c r="EN72" s="347">
        <f t="shared" si="51"/>
        <v>1071.665</v>
      </c>
    </row>
    <row r="73" spans="1:144" s="349" customFormat="1" ht="24.95" customHeight="1">
      <c r="A73" s="133"/>
      <c r="B73" s="483"/>
      <c r="C73" s="133"/>
      <c r="D73" s="133"/>
      <c r="E73" s="356"/>
      <c r="F73" s="363"/>
      <c r="G73" s="363"/>
      <c r="H73" s="328"/>
      <c r="I73" s="328"/>
      <c r="J73" s="328"/>
      <c r="K73" s="328"/>
      <c r="L73" s="328"/>
      <c r="M73" s="328"/>
      <c r="N73" s="328"/>
      <c r="O73" s="328"/>
      <c r="P73" s="328"/>
      <c r="Q73" s="38"/>
      <c r="R73" s="453"/>
      <c r="S73" s="453"/>
      <c r="T73" s="65"/>
      <c r="U73" s="328"/>
      <c r="V73" s="328"/>
      <c r="W73" s="328"/>
      <c r="X73" s="328"/>
      <c r="Y73" s="328"/>
      <c r="Z73" s="328"/>
      <c r="AA73" s="328"/>
      <c r="AB73" s="328"/>
      <c r="AC73" s="328"/>
      <c r="AD73" s="328"/>
      <c r="AE73" s="328"/>
      <c r="AF73" s="328"/>
      <c r="AG73" s="328"/>
      <c r="AH73" s="328"/>
      <c r="AI73" s="328"/>
      <c r="AJ73" s="569"/>
      <c r="AK73" s="1142"/>
      <c r="AL73" s="1142"/>
      <c r="AM73" s="1142"/>
      <c r="AN73" s="1142"/>
      <c r="AO73" s="1142"/>
      <c r="AP73" s="1142"/>
      <c r="AQ73" s="1142"/>
      <c r="AR73" s="1142"/>
      <c r="AS73" s="1142"/>
      <c r="AT73" s="1142"/>
      <c r="AU73" s="1142"/>
      <c r="AV73" s="1142"/>
      <c r="AW73" s="1142"/>
      <c r="AX73" s="1142"/>
      <c r="AY73" s="345"/>
      <c r="AZ73" s="328"/>
      <c r="BA73" s="328"/>
      <c r="BB73" s="328"/>
      <c r="BC73" s="328"/>
      <c r="BD73" s="328"/>
      <c r="BE73" s="328"/>
      <c r="BF73" s="328"/>
      <c r="BG73" s="328"/>
      <c r="BH73" s="328"/>
      <c r="BI73" s="38"/>
      <c r="BJ73" s="453"/>
      <c r="BK73" s="453"/>
      <c r="BL73" s="65"/>
      <c r="BM73" s="328"/>
      <c r="BN73" s="345"/>
      <c r="BO73" s="328"/>
      <c r="BP73" s="328"/>
      <c r="BQ73" s="328"/>
      <c r="BR73" s="328"/>
      <c r="BS73" s="328"/>
      <c r="BT73" s="328"/>
      <c r="BU73" s="328"/>
      <c r="BV73" s="328"/>
      <c r="BW73" s="328"/>
      <c r="BX73" s="38"/>
      <c r="BY73" s="453"/>
      <c r="BZ73" s="453"/>
      <c r="CA73" s="65"/>
      <c r="CB73" s="328"/>
      <c r="CC73" s="639" t="e">
        <f t="shared" si="49"/>
        <v>#DIV/0!</v>
      </c>
      <c r="CD73" s="328"/>
      <c r="CE73" s="328"/>
      <c r="CF73" s="328"/>
      <c r="CG73" s="328"/>
      <c r="CH73" s="328"/>
      <c r="CI73" s="328"/>
      <c r="CJ73" s="328"/>
      <c r="CK73" s="328"/>
      <c r="CL73" s="328"/>
      <c r="CM73" s="328"/>
      <c r="CN73" s="328"/>
      <c r="CO73" s="328"/>
      <c r="CP73" s="328"/>
      <c r="CQ73" s="328"/>
      <c r="CR73" s="345"/>
      <c r="CS73" s="328"/>
      <c r="CT73" s="328"/>
      <c r="CU73" s="328"/>
      <c r="CV73" s="328"/>
      <c r="CW73" s="328"/>
      <c r="CX73" s="328"/>
      <c r="CY73" s="328"/>
      <c r="CZ73" s="328"/>
      <c r="DA73" s="328"/>
      <c r="DB73" s="328"/>
      <c r="DC73" s="328"/>
      <c r="DD73" s="328"/>
      <c r="DE73" s="328"/>
      <c r="DF73" s="328"/>
      <c r="DG73" s="328"/>
      <c r="DH73" s="328"/>
      <c r="DI73" s="328"/>
      <c r="DJ73" s="328"/>
      <c r="DK73" s="448"/>
      <c r="DL73" s="347"/>
      <c r="DR73" s="347"/>
      <c r="DW73" s="347"/>
      <c r="EN73" s="347">
        <f t="shared" si="51"/>
        <v>0</v>
      </c>
    </row>
    <row r="74" spans="1:144" s="349" customFormat="1" ht="24.95" customHeight="1">
      <c r="A74" s="138" t="s">
        <v>648</v>
      </c>
      <c r="B74" s="348" t="s">
        <v>1583</v>
      </c>
      <c r="C74" s="133"/>
      <c r="D74" s="334">
        <f>D75</f>
        <v>2</v>
      </c>
      <c r="E74" s="334">
        <f t="shared" ref="E74:DJ75" si="141">E75</f>
        <v>628</v>
      </c>
      <c r="F74" s="334">
        <f t="shared" si="141"/>
        <v>0</v>
      </c>
      <c r="G74" s="334">
        <f t="shared" si="141"/>
        <v>410</v>
      </c>
      <c r="H74" s="334">
        <f t="shared" si="141"/>
        <v>378</v>
      </c>
      <c r="I74" s="334">
        <f t="shared" si="141"/>
        <v>100</v>
      </c>
      <c r="J74" s="334">
        <f t="shared" si="141"/>
        <v>0</v>
      </c>
      <c r="K74" s="334">
        <f t="shared" si="141"/>
        <v>100</v>
      </c>
      <c r="L74" s="334">
        <f t="shared" si="141"/>
        <v>0</v>
      </c>
      <c r="M74" s="334">
        <f t="shared" si="141"/>
        <v>0</v>
      </c>
      <c r="N74" s="334">
        <f t="shared" si="141"/>
        <v>0</v>
      </c>
      <c r="O74" s="334">
        <f t="shared" si="141"/>
        <v>278</v>
      </c>
      <c r="P74" s="334">
        <f t="shared" si="141"/>
        <v>0</v>
      </c>
      <c r="Q74" s="334">
        <f t="shared" si="141"/>
        <v>278</v>
      </c>
      <c r="R74" s="334">
        <f t="shared" si="141"/>
        <v>0</v>
      </c>
      <c r="S74" s="334">
        <f t="shared" si="141"/>
        <v>0</v>
      </c>
      <c r="T74" s="334">
        <f t="shared" si="141"/>
        <v>0</v>
      </c>
      <c r="U74" s="334">
        <f t="shared" si="141"/>
        <v>0</v>
      </c>
      <c r="V74" s="334">
        <f t="shared" si="141"/>
        <v>0</v>
      </c>
      <c r="W74" s="334">
        <f t="shared" si="141"/>
        <v>0</v>
      </c>
      <c r="X74" s="334">
        <f t="shared" si="141"/>
        <v>0</v>
      </c>
      <c r="Y74" s="334">
        <f t="shared" si="141"/>
        <v>0</v>
      </c>
      <c r="Z74" s="334">
        <f t="shared" si="141"/>
        <v>0</v>
      </c>
      <c r="AA74" s="334">
        <f t="shared" si="141"/>
        <v>0</v>
      </c>
      <c r="AB74" s="334">
        <f t="shared" si="141"/>
        <v>0</v>
      </c>
      <c r="AC74" s="334">
        <f t="shared" si="141"/>
        <v>0</v>
      </c>
      <c r="AD74" s="334">
        <f t="shared" si="141"/>
        <v>0</v>
      </c>
      <c r="AE74" s="334">
        <f t="shared" si="141"/>
        <v>0</v>
      </c>
      <c r="AF74" s="334">
        <f t="shared" si="141"/>
        <v>0</v>
      </c>
      <c r="AG74" s="334">
        <f t="shared" si="141"/>
        <v>0</v>
      </c>
      <c r="AH74" s="334">
        <f t="shared" si="141"/>
        <v>0</v>
      </c>
      <c r="AI74" s="334">
        <f t="shared" si="141"/>
        <v>0</v>
      </c>
      <c r="AJ74" s="569">
        <f t="shared" si="30"/>
        <v>0</v>
      </c>
      <c r="AK74" s="1624">
        <f t="shared" si="141"/>
        <v>377.733</v>
      </c>
      <c r="AL74" s="1624">
        <f t="shared" si="141"/>
        <v>100</v>
      </c>
      <c r="AM74" s="1624">
        <f t="shared" si="141"/>
        <v>0</v>
      </c>
      <c r="AN74" s="1624">
        <f t="shared" si="141"/>
        <v>100</v>
      </c>
      <c r="AO74" s="1624">
        <f t="shared" si="141"/>
        <v>0</v>
      </c>
      <c r="AP74" s="1624">
        <f t="shared" si="141"/>
        <v>0</v>
      </c>
      <c r="AQ74" s="1624">
        <f t="shared" si="141"/>
        <v>0</v>
      </c>
      <c r="AR74" s="1624">
        <f t="shared" si="141"/>
        <v>277.733</v>
      </c>
      <c r="AS74" s="1624">
        <f t="shared" si="141"/>
        <v>0</v>
      </c>
      <c r="AT74" s="1624">
        <f t="shared" si="141"/>
        <v>277.733</v>
      </c>
      <c r="AU74" s="1624">
        <f t="shared" si="141"/>
        <v>0</v>
      </c>
      <c r="AV74" s="1624">
        <f t="shared" si="141"/>
        <v>0</v>
      </c>
      <c r="AW74" s="1624">
        <f t="shared" si="141"/>
        <v>0</v>
      </c>
      <c r="AX74" s="1624">
        <f t="shared" si="141"/>
        <v>0</v>
      </c>
      <c r="AY74" s="346">
        <f t="shared" si="32"/>
        <v>0.99929365079365085</v>
      </c>
      <c r="AZ74" s="334">
        <f t="shared" si="141"/>
        <v>378</v>
      </c>
      <c r="BA74" s="334">
        <f t="shared" si="141"/>
        <v>100</v>
      </c>
      <c r="BB74" s="334">
        <f t="shared" si="141"/>
        <v>0</v>
      </c>
      <c r="BC74" s="334">
        <f t="shared" si="141"/>
        <v>100</v>
      </c>
      <c r="BD74" s="334">
        <f t="shared" si="141"/>
        <v>0</v>
      </c>
      <c r="BE74" s="334">
        <f t="shared" si="141"/>
        <v>0</v>
      </c>
      <c r="BF74" s="334">
        <f t="shared" si="141"/>
        <v>0</v>
      </c>
      <c r="BG74" s="334">
        <f t="shared" si="141"/>
        <v>278</v>
      </c>
      <c r="BH74" s="334">
        <f t="shared" si="141"/>
        <v>0</v>
      </c>
      <c r="BI74" s="334">
        <f t="shared" si="141"/>
        <v>278</v>
      </c>
      <c r="BJ74" s="334">
        <f t="shared" si="141"/>
        <v>0</v>
      </c>
      <c r="BK74" s="334">
        <f t="shared" si="141"/>
        <v>0</v>
      </c>
      <c r="BL74" s="334">
        <f t="shared" si="141"/>
        <v>0</v>
      </c>
      <c r="BM74" s="334">
        <f t="shared" si="141"/>
        <v>0</v>
      </c>
      <c r="BN74" s="345" t="e">
        <f>AZ74/#REF!</f>
        <v>#REF!</v>
      </c>
      <c r="BO74" s="334">
        <f t="shared" si="141"/>
        <v>378</v>
      </c>
      <c r="BP74" s="334">
        <f t="shared" si="141"/>
        <v>100</v>
      </c>
      <c r="BQ74" s="334">
        <f t="shared" si="141"/>
        <v>0</v>
      </c>
      <c r="BR74" s="334">
        <f t="shared" si="141"/>
        <v>100</v>
      </c>
      <c r="BS74" s="334">
        <f t="shared" si="141"/>
        <v>0</v>
      </c>
      <c r="BT74" s="334">
        <f t="shared" si="141"/>
        <v>0</v>
      </c>
      <c r="BU74" s="334">
        <f t="shared" si="141"/>
        <v>0</v>
      </c>
      <c r="BV74" s="334">
        <f t="shared" si="141"/>
        <v>278</v>
      </c>
      <c r="BW74" s="334">
        <f t="shared" si="141"/>
        <v>0</v>
      </c>
      <c r="BX74" s="334">
        <f t="shared" si="141"/>
        <v>278</v>
      </c>
      <c r="BY74" s="334">
        <f t="shared" si="141"/>
        <v>0</v>
      </c>
      <c r="BZ74" s="334">
        <f t="shared" si="141"/>
        <v>0</v>
      </c>
      <c r="CA74" s="334">
        <f t="shared" si="141"/>
        <v>0</v>
      </c>
      <c r="CB74" s="334">
        <f t="shared" si="141"/>
        <v>0</v>
      </c>
      <c r="CC74" s="639">
        <f t="shared" si="49"/>
        <v>1</v>
      </c>
      <c r="CD74" s="334">
        <f t="shared" si="141"/>
        <v>0</v>
      </c>
      <c r="CE74" s="334">
        <f t="shared" si="141"/>
        <v>0</v>
      </c>
      <c r="CF74" s="334">
        <f t="shared" si="141"/>
        <v>0</v>
      </c>
      <c r="CG74" s="334">
        <f t="shared" si="141"/>
        <v>0</v>
      </c>
      <c r="CH74" s="334">
        <f t="shared" si="141"/>
        <v>0</v>
      </c>
      <c r="CI74" s="334">
        <f t="shared" si="141"/>
        <v>0</v>
      </c>
      <c r="CJ74" s="334">
        <f t="shared" si="141"/>
        <v>0</v>
      </c>
      <c r="CK74" s="334">
        <f t="shared" si="141"/>
        <v>0</v>
      </c>
      <c r="CL74" s="334">
        <f t="shared" si="141"/>
        <v>0</v>
      </c>
      <c r="CM74" s="334">
        <f t="shared" si="141"/>
        <v>0</v>
      </c>
      <c r="CN74" s="334">
        <f t="shared" si="141"/>
        <v>0</v>
      </c>
      <c r="CO74" s="334">
        <f t="shared" si="141"/>
        <v>0</v>
      </c>
      <c r="CP74" s="334">
        <f t="shared" si="141"/>
        <v>0</v>
      </c>
      <c r="CQ74" s="334">
        <f t="shared" si="141"/>
        <v>0</v>
      </c>
      <c r="CR74" s="345" t="e">
        <f t="shared" ref="CR74:CR80" si="142">CD74/W74</f>
        <v>#DIV/0!</v>
      </c>
      <c r="CS74" s="334">
        <f t="shared" si="141"/>
        <v>0</v>
      </c>
      <c r="CT74" s="334">
        <f t="shared" si="141"/>
        <v>0</v>
      </c>
      <c r="CU74" s="334">
        <f t="shared" si="141"/>
        <v>0</v>
      </c>
      <c r="CV74" s="334">
        <f t="shared" si="141"/>
        <v>0</v>
      </c>
      <c r="CW74" s="350">
        <f t="shared" si="141"/>
        <v>0</v>
      </c>
      <c r="CX74" s="350">
        <f t="shared" si="141"/>
        <v>0</v>
      </c>
      <c r="CY74" s="350">
        <f t="shared" si="141"/>
        <v>0</v>
      </c>
      <c r="CZ74" s="334"/>
      <c r="DA74" s="334"/>
      <c r="DB74" s="334"/>
      <c r="DC74" s="334"/>
      <c r="DD74" s="334"/>
      <c r="DE74" s="334"/>
      <c r="DF74" s="334"/>
      <c r="DG74" s="334"/>
      <c r="DH74" s="334"/>
      <c r="DI74" s="334"/>
      <c r="DJ74" s="334">
        <f t="shared" si="141"/>
        <v>0</v>
      </c>
      <c r="DK74" s="448"/>
      <c r="DL74" s="347">
        <f t="shared" si="67"/>
        <v>1</v>
      </c>
      <c r="DR74" s="347"/>
      <c r="DW74" s="347" t="e">
        <f>#REF!-AK74</f>
        <v>#REF!</v>
      </c>
      <c r="EN74" s="347">
        <f t="shared" si="51"/>
        <v>0.26699999999999591</v>
      </c>
    </row>
    <row r="75" spans="1:144" s="349" customFormat="1" ht="33" customHeight="1">
      <c r="A75" s="138" t="s">
        <v>89</v>
      </c>
      <c r="B75" s="41" t="s">
        <v>1349</v>
      </c>
      <c r="C75" s="133"/>
      <c r="D75" s="334">
        <f>D76+D77</f>
        <v>2</v>
      </c>
      <c r="E75" s="334">
        <f t="shared" ref="E75:AX75" si="143">E76+E77</f>
        <v>628</v>
      </c>
      <c r="F75" s="334">
        <f t="shared" si="143"/>
        <v>0</v>
      </c>
      <c r="G75" s="334">
        <f t="shared" si="143"/>
        <v>410</v>
      </c>
      <c r="H75" s="334">
        <f t="shared" si="143"/>
        <v>378</v>
      </c>
      <c r="I75" s="334">
        <f t="shared" si="143"/>
        <v>100</v>
      </c>
      <c r="J75" s="334">
        <f t="shared" si="143"/>
        <v>0</v>
      </c>
      <c r="K75" s="334">
        <f t="shared" si="143"/>
        <v>100</v>
      </c>
      <c r="L75" s="334">
        <f t="shared" si="143"/>
        <v>0</v>
      </c>
      <c r="M75" s="334">
        <f t="shared" si="143"/>
        <v>0</v>
      </c>
      <c r="N75" s="334">
        <f t="shared" si="143"/>
        <v>0</v>
      </c>
      <c r="O75" s="334">
        <f t="shared" si="143"/>
        <v>278</v>
      </c>
      <c r="P75" s="334">
        <f t="shared" si="143"/>
        <v>0</v>
      </c>
      <c r="Q75" s="334">
        <f t="shared" si="143"/>
        <v>278</v>
      </c>
      <c r="R75" s="334">
        <f t="shared" si="143"/>
        <v>0</v>
      </c>
      <c r="S75" s="334">
        <f t="shared" si="143"/>
        <v>0</v>
      </c>
      <c r="T75" s="334">
        <f t="shared" si="143"/>
        <v>0</v>
      </c>
      <c r="U75" s="334">
        <f t="shared" si="143"/>
        <v>0</v>
      </c>
      <c r="V75" s="334">
        <f t="shared" si="143"/>
        <v>0</v>
      </c>
      <c r="W75" s="334">
        <f t="shared" si="143"/>
        <v>0</v>
      </c>
      <c r="X75" s="334">
        <f t="shared" si="143"/>
        <v>0</v>
      </c>
      <c r="Y75" s="334">
        <f t="shared" si="143"/>
        <v>0</v>
      </c>
      <c r="Z75" s="334">
        <f t="shared" si="143"/>
        <v>0</v>
      </c>
      <c r="AA75" s="334">
        <f t="shared" si="143"/>
        <v>0</v>
      </c>
      <c r="AB75" s="334">
        <f t="shared" si="143"/>
        <v>0</v>
      </c>
      <c r="AC75" s="334">
        <f t="shared" si="143"/>
        <v>0</v>
      </c>
      <c r="AD75" s="334">
        <f t="shared" si="143"/>
        <v>0</v>
      </c>
      <c r="AE75" s="334">
        <f t="shared" si="143"/>
        <v>0</v>
      </c>
      <c r="AF75" s="334">
        <f t="shared" si="143"/>
        <v>0</v>
      </c>
      <c r="AG75" s="334">
        <f t="shared" si="143"/>
        <v>0</v>
      </c>
      <c r="AH75" s="334">
        <f t="shared" si="143"/>
        <v>0</v>
      </c>
      <c r="AI75" s="334">
        <f t="shared" si="143"/>
        <v>0</v>
      </c>
      <c r="AJ75" s="334">
        <f t="shared" si="143"/>
        <v>0</v>
      </c>
      <c r="AK75" s="1624">
        <f t="shared" si="143"/>
        <v>377.733</v>
      </c>
      <c r="AL75" s="1624">
        <f t="shared" si="143"/>
        <v>100</v>
      </c>
      <c r="AM75" s="1624">
        <f t="shared" si="143"/>
        <v>0</v>
      </c>
      <c r="AN75" s="1624">
        <f t="shared" si="143"/>
        <v>100</v>
      </c>
      <c r="AO75" s="1624">
        <f t="shared" si="143"/>
        <v>0</v>
      </c>
      <c r="AP75" s="1624">
        <f t="shared" si="143"/>
        <v>0</v>
      </c>
      <c r="AQ75" s="1624">
        <f t="shared" si="143"/>
        <v>0</v>
      </c>
      <c r="AR75" s="1624">
        <f t="shared" si="143"/>
        <v>277.733</v>
      </c>
      <c r="AS75" s="1624">
        <f t="shared" si="143"/>
        <v>0</v>
      </c>
      <c r="AT75" s="1624">
        <f t="shared" si="143"/>
        <v>277.733</v>
      </c>
      <c r="AU75" s="1624">
        <f t="shared" si="143"/>
        <v>0</v>
      </c>
      <c r="AV75" s="1624">
        <f t="shared" si="143"/>
        <v>0</v>
      </c>
      <c r="AW75" s="1624">
        <f t="shared" si="143"/>
        <v>0</v>
      </c>
      <c r="AX75" s="1624">
        <f t="shared" si="143"/>
        <v>0</v>
      </c>
      <c r="AY75" s="346">
        <f t="shared" si="32"/>
        <v>0.99929365079365085</v>
      </c>
      <c r="AZ75" s="334">
        <f t="shared" ref="AZ75:BM75" si="144">AZ76+AZ77</f>
        <v>378</v>
      </c>
      <c r="BA75" s="334">
        <f t="shared" si="144"/>
        <v>100</v>
      </c>
      <c r="BB75" s="334">
        <f t="shared" si="144"/>
        <v>0</v>
      </c>
      <c r="BC75" s="334">
        <f t="shared" si="144"/>
        <v>100</v>
      </c>
      <c r="BD75" s="334">
        <f t="shared" si="144"/>
        <v>0</v>
      </c>
      <c r="BE75" s="334">
        <f t="shared" si="144"/>
        <v>0</v>
      </c>
      <c r="BF75" s="334">
        <f t="shared" si="144"/>
        <v>0</v>
      </c>
      <c r="BG75" s="334">
        <f t="shared" si="144"/>
        <v>278</v>
      </c>
      <c r="BH75" s="334">
        <f t="shared" si="144"/>
        <v>0</v>
      </c>
      <c r="BI75" s="334">
        <f t="shared" si="144"/>
        <v>278</v>
      </c>
      <c r="BJ75" s="334">
        <f t="shared" si="144"/>
        <v>0</v>
      </c>
      <c r="BK75" s="334">
        <f t="shared" si="144"/>
        <v>0</v>
      </c>
      <c r="BL75" s="334">
        <f t="shared" si="144"/>
        <v>0</v>
      </c>
      <c r="BM75" s="334">
        <f t="shared" si="144"/>
        <v>0</v>
      </c>
      <c r="BN75" s="345" t="e">
        <f>AZ75/#REF!</f>
        <v>#REF!</v>
      </c>
      <c r="BO75" s="334">
        <f t="shared" ref="BO75:CB75" si="145">BO76+BO77</f>
        <v>378</v>
      </c>
      <c r="BP75" s="334">
        <f t="shared" si="145"/>
        <v>100</v>
      </c>
      <c r="BQ75" s="334">
        <f t="shared" si="145"/>
        <v>0</v>
      </c>
      <c r="BR75" s="334">
        <f t="shared" si="145"/>
        <v>100</v>
      </c>
      <c r="BS75" s="334">
        <f t="shared" si="145"/>
        <v>0</v>
      </c>
      <c r="BT75" s="334">
        <f t="shared" si="145"/>
        <v>0</v>
      </c>
      <c r="BU75" s="334">
        <f t="shared" si="145"/>
        <v>0</v>
      </c>
      <c r="BV75" s="334">
        <f t="shared" si="145"/>
        <v>278</v>
      </c>
      <c r="BW75" s="334">
        <f t="shared" si="145"/>
        <v>0</v>
      </c>
      <c r="BX75" s="334">
        <f t="shared" si="145"/>
        <v>278</v>
      </c>
      <c r="BY75" s="334">
        <f t="shared" si="145"/>
        <v>0</v>
      </c>
      <c r="BZ75" s="334">
        <f t="shared" si="145"/>
        <v>0</v>
      </c>
      <c r="CA75" s="334">
        <f t="shared" si="145"/>
        <v>0</v>
      </c>
      <c r="CB75" s="334">
        <f t="shared" si="145"/>
        <v>0</v>
      </c>
      <c r="CC75" s="639">
        <f t="shared" si="49"/>
        <v>1</v>
      </c>
      <c r="CD75" s="334">
        <f t="shared" si="141"/>
        <v>0</v>
      </c>
      <c r="CE75" s="334">
        <f t="shared" si="141"/>
        <v>0</v>
      </c>
      <c r="CF75" s="334">
        <f t="shared" si="141"/>
        <v>0</v>
      </c>
      <c r="CG75" s="334">
        <f t="shared" si="141"/>
        <v>0</v>
      </c>
      <c r="CH75" s="334">
        <f t="shared" si="141"/>
        <v>0</v>
      </c>
      <c r="CI75" s="334">
        <f t="shared" si="141"/>
        <v>0</v>
      </c>
      <c r="CJ75" s="334">
        <f t="shared" si="141"/>
        <v>0</v>
      </c>
      <c r="CK75" s="334">
        <f t="shared" si="141"/>
        <v>0</v>
      </c>
      <c r="CL75" s="334">
        <f t="shared" si="141"/>
        <v>0</v>
      </c>
      <c r="CM75" s="334">
        <f t="shared" si="141"/>
        <v>0</v>
      </c>
      <c r="CN75" s="334">
        <f t="shared" si="141"/>
        <v>0</v>
      </c>
      <c r="CO75" s="334">
        <f t="shared" si="141"/>
        <v>0</v>
      </c>
      <c r="CP75" s="334">
        <f t="shared" si="141"/>
        <v>0</v>
      </c>
      <c r="CQ75" s="334">
        <f t="shared" si="141"/>
        <v>0</v>
      </c>
      <c r="CR75" s="345" t="e">
        <f t="shared" si="142"/>
        <v>#DIV/0!</v>
      </c>
      <c r="CS75" s="334">
        <f t="shared" si="141"/>
        <v>0</v>
      </c>
      <c r="CT75" s="334">
        <f t="shared" si="141"/>
        <v>0</v>
      </c>
      <c r="CU75" s="334">
        <f t="shared" si="141"/>
        <v>0</v>
      </c>
      <c r="CV75" s="334">
        <f t="shared" si="141"/>
        <v>0</v>
      </c>
      <c r="CW75" s="350"/>
      <c r="CX75" s="350">
        <f t="shared" si="141"/>
        <v>0</v>
      </c>
      <c r="CY75" s="350">
        <f t="shared" si="141"/>
        <v>0</v>
      </c>
      <c r="CZ75" s="334"/>
      <c r="DA75" s="334"/>
      <c r="DB75" s="334"/>
      <c r="DC75" s="334"/>
      <c r="DD75" s="334"/>
      <c r="DE75" s="334"/>
      <c r="DF75" s="334"/>
      <c r="DG75" s="334"/>
      <c r="DH75" s="334"/>
      <c r="DI75" s="334"/>
      <c r="DJ75" s="334">
        <f t="shared" si="141"/>
        <v>0</v>
      </c>
      <c r="DK75" s="448"/>
      <c r="DL75" s="347">
        <f t="shared" si="67"/>
        <v>1</v>
      </c>
      <c r="DR75" s="347"/>
      <c r="DW75" s="347" t="e">
        <f>#REF!-AK75</f>
        <v>#REF!</v>
      </c>
      <c r="EN75" s="347">
        <f t="shared" si="51"/>
        <v>0.26699999999999591</v>
      </c>
    </row>
    <row r="76" spans="1:144" s="349" customFormat="1" ht="72" customHeight="1">
      <c r="A76" s="138"/>
      <c r="B76" s="355" t="s">
        <v>1394</v>
      </c>
      <c r="C76" s="133" t="s">
        <v>1347</v>
      </c>
      <c r="D76" s="133">
        <v>1</v>
      </c>
      <c r="E76" s="356">
        <v>319</v>
      </c>
      <c r="F76" s="328"/>
      <c r="G76" s="328">
        <v>310</v>
      </c>
      <c r="H76" s="328">
        <f>I76+O76</f>
        <v>278</v>
      </c>
      <c r="I76" s="328">
        <f>SUM(J76:N76)</f>
        <v>0</v>
      </c>
      <c r="J76" s="328"/>
      <c r="K76" s="328"/>
      <c r="L76" s="328"/>
      <c r="M76" s="328"/>
      <c r="N76" s="328"/>
      <c r="O76" s="328">
        <f>SUM(P76:U76)</f>
        <v>278</v>
      </c>
      <c r="P76" s="350"/>
      <c r="Q76" s="166">
        <v>278</v>
      </c>
      <c r="R76" s="350"/>
      <c r="S76" s="350"/>
      <c r="T76" s="350"/>
      <c r="U76" s="350"/>
      <c r="V76" s="328">
        <f>W76+AC76</f>
        <v>0</v>
      </c>
      <c r="W76" s="328">
        <f>SUM(X76:AB76)</f>
        <v>0</v>
      </c>
      <c r="X76" s="328"/>
      <c r="Y76" s="328"/>
      <c r="Z76" s="328"/>
      <c r="AA76" s="328"/>
      <c r="AB76" s="328"/>
      <c r="AC76" s="328">
        <f>SUM(AD76:AI76)</f>
        <v>0</v>
      </c>
      <c r="AD76" s="328"/>
      <c r="AE76" s="328">
        <f>'NSTT dot2'!U33</f>
        <v>0</v>
      </c>
      <c r="AF76" s="350"/>
      <c r="AG76" s="350"/>
      <c r="AH76" s="350"/>
      <c r="AI76" s="350"/>
      <c r="AJ76" s="569">
        <f t="shared" si="30"/>
        <v>0</v>
      </c>
      <c r="AK76" s="1142">
        <f>AL76+AR76</f>
        <v>277.733</v>
      </c>
      <c r="AL76" s="1142">
        <f>SUM(AM76:AQ76)</f>
        <v>0</v>
      </c>
      <c r="AM76" s="1142"/>
      <c r="AN76" s="1142"/>
      <c r="AO76" s="1142"/>
      <c r="AP76" s="1142"/>
      <c r="AQ76" s="1142"/>
      <c r="AR76" s="1142">
        <f>SUM(AS76:AX76)</f>
        <v>277.733</v>
      </c>
      <c r="AS76" s="1142"/>
      <c r="AT76" s="1142">
        <f>'NSTT dot2'!V33</f>
        <v>277.733</v>
      </c>
      <c r="AU76" s="1625"/>
      <c r="AV76" s="1625"/>
      <c r="AW76" s="1625"/>
      <c r="AX76" s="1625"/>
      <c r="AY76" s="345">
        <f t="shared" si="32"/>
        <v>0.9990395683453237</v>
      </c>
      <c r="AZ76" s="328">
        <f>BA76+BG76</f>
        <v>278</v>
      </c>
      <c r="BA76" s="328">
        <f>SUM(BB76:BF76)</f>
        <v>0</v>
      </c>
      <c r="BB76" s="328"/>
      <c r="BC76" s="328"/>
      <c r="BD76" s="328"/>
      <c r="BE76" s="328"/>
      <c r="BF76" s="328"/>
      <c r="BG76" s="328">
        <f>SUM(BH76:BM76)</f>
        <v>278</v>
      </c>
      <c r="BH76" s="350"/>
      <c r="BI76" s="166">
        <v>278</v>
      </c>
      <c r="BJ76" s="350"/>
      <c r="BK76" s="350"/>
      <c r="BL76" s="350"/>
      <c r="BM76" s="350"/>
      <c r="BN76" s="345" t="e">
        <f>AZ76/#REF!</f>
        <v>#REF!</v>
      </c>
      <c r="BO76" s="328">
        <f>BP76+BV76</f>
        <v>278</v>
      </c>
      <c r="BP76" s="328">
        <f>SUM(BQ76:BU76)</f>
        <v>0</v>
      </c>
      <c r="BQ76" s="328"/>
      <c r="BR76" s="328"/>
      <c r="BS76" s="328"/>
      <c r="BT76" s="328"/>
      <c r="BU76" s="328"/>
      <c r="BV76" s="328">
        <f>SUM(BW76:CB76)</f>
        <v>278</v>
      </c>
      <c r="BW76" s="350"/>
      <c r="BX76" s="166">
        <v>278</v>
      </c>
      <c r="BY76" s="350"/>
      <c r="BZ76" s="350"/>
      <c r="CA76" s="350"/>
      <c r="CB76" s="350"/>
      <c r="CC76" s="639">
        <f t="shared" si="49"/>
        <v>1</v>
      </c>
      <c r="CD76" s="328">
        <f>CE76+CK76</f>
        <v>0</v>
      </c>
      <c r="CE76" s="328">
        <f>SUM(CF76:CJ76)</f>
        <v>0</v>
      </c>
      <c r="CF76" s="328"/>
      <c r="CG76" s="328"/>
      <c r="CH76" s="328"/>
      <c r="CI76" s="328"/>
      <c r="CJ76" s="328"/>
      <c r="CK76" s="328">
        <f>SUM(CL76:CQ76)</f>
        <v>0</v>
      </c>
      <c r="CL76" s="328"/>
      <c r="CM76" s="328">
        <f>'NSTT dot2'!AK33</f>
        <v>0</v>
      </c>
      <c r="CN76" s="350"/>
      <c r="CO76" s="350"/>
      <c r="CP76" s="350"/>
      <c r="CQ76" s="350"/>
      <c r="CR76" s="345" t="e">
        <f t="shared" si="142"/>
        <v>#DIV/0!</v>
      </c>
      <c r="CS76" s="350"/>
      <c r="CT76" s="350"/>
      <c r="CU76" s="350"/>
      <c r="CV76" s="350"/>
      <c r="CW76" s="328" t="s">
        <v>1815</v>
      </c>
      <c r="CX76" s="350"/>
      <c r="CY76" s="350"/>
      <c r="CZ76" s="350">
        <v>1</v>
      </c>
      <c r="DA76" s="350"/>
      <c r="DB76" s="350"/>
      <c r="DC76" s="350"/>
      <c r="DD76" s="350"/>
      <c r="DE76" s="350"/>
      <c r="DF76" s="350"/>
      <c r="DG76" s="350"/>
      <c r="DH76" s="350"/>
      <c r="DI76" s="350"/>
      <c r="DJ76" s="350"/>
      <c r="DK76" s="309"/>
      <c r="DL76" s="347">
        <f t="shared" si="67"/>
        <v>0</v>
      </c>
      <c r="DR76" s="347"/>
      <c r="DW76" s="347" t="e">
        <f>#REF!-AK76</f>
        <v>#REF!</v>
      </c>
      <c r="EN76" s="347">
        <f t="shared" si="51"/>
        <v>0.26699999999999591</v>
      </c>
    </row>
    <row r="77" spans="1:144" s="349" customFormat="1" ht="72" customHeight="1">
      <c r="A77" s="138"/>
      <c r="B77" s="1207" t="s">
        <v>878</v>
      </c>
      <c r="C77" s="133" t="s">
        <v>1347</v>
      </c>
      <c r="D77" s="133">
        <v>1</v>
      </c>
      <c r="E77" s="1192">
        <v>309</v>
      </c>
      <c r="F77" s="328"/>
      <c r="G77" s="1192">
        <v>100</v>
      </c>
      <c r="H77" s="328">
        <f>I77+O77</f>
        <v>100</v>
      </c>
      <c r="I77" s="328">
        <f>SUM(J77:N77)</f>
        <v>100</v>
      </c>
      <c r="J77" s="328"/>
      <c r="K77" s="1192">
        <v>100</v>
      </c>
      <c r="L77" s="328"/>
      <c r="M77" s="328"/>
      <c r="N77" s="328"/>
      <c r="O77" s="328">
        <f>SUM(P77:U77)</f>
        <v>0</v>
      </c>
      <c r="P77" s="350"/>
      <c r="Q77" s="356"/>
      <c r="R77" s="350"/>
      <c r="S77" s="350"/>
      <c r="T77" s="350"/>
      <c r="U77" s="350"/>
      <c r="V77" s="328">
        <f>W77+AC77</f>
        <v>0</v>
      </c>
      <c r="W77" s="328">
        <f>SUM(X77:AB77)</f>
        <v>0</v>
      </c>
      <c r="X77" s="328"/>
      <c r="Y77" s="328"/>
      <c r="Z77" s="328"/>
      <c r="AA77" s="328"/>
      <c r="AB77" s="328"/>
      <c r="AC77" s="328">
        <f>SUM(AD77:AI77)</f>
        <v>0</v>
      </c>
      <c r="AD77" s="328"/>
      <c r="AE77" s="328"/>
      <c r="AF77" s="350"/>
      <c r="AG77" s="350"/>
      <c r="AH77" s="350"/>
      <c r="AI77" s="350"/>
      <c r="AJ77" s="569">
        <f t="shared" ref="AJ77" si="146">V77/H77</f>
        <v>0</v>
      </c>
      <c r="AK77" s="1142">
        <f>AL77+AR77</f>
        <v>100</v>
      </c>
      <c r="AL77" s="1142">
        <f>SUM(AM77:AQ77)</f>
        <v>100</v>
      </c>
      <c r="AM77" s="1142"/>
      <c r="AN77" s="1142">
        <f>'6-NSTT 21'!AG34</f>
        <v>100</v>
      </c>
      <c r="AO77" s="1142"/>
      <c r="AP77" s="1142"/>
      <c r="AQ77" s="1142"/>
      <c r="AR77" s="1142">
        <f>SUM(AS77:AX77)</f>
        <v>0</v>
      </c>
      <c r="AS77" s="1142"/>
      <c r="AT77" s="1142"/>
      <c r="AU77" s="1625"/>
      <c r="AV77" s="1625"/>
      <c r="AW77" s="1625"/>
      <c r="AX77" s="1625"/>
      <c r="AY77" s="345">
        <f t="shared" ref="AY77" si="147">AK77/H77</f>
        <v>1</v>
      </c>
      <c r="AZ77" s="328">
        <f>BA77+BG77</f>
        <v>100</v>
      </c>
      <c r="BA77" s="328">
        <f>SUM(BB77:BF77)</f>
        <v>100</v>
      </c>
      <c r="BB77" s="328"/>
      <c r="BC77" s="1192">
        <v>100</v>
      </c>
      <c r="BD77" s="328"/>
      <c r="BE77" s="328"/>
      <c r="BF77" s="328"/>
      <c r="BG77" s="328">
        <f>SUM(BH77:BM77)</f>
        <v>0</v>
      </c>
      <c r="BH77" s="350"/>
      <c r="BI77" s="356"/>
      <c r="BJ77" s="350"/>
      <c r="BK77" s="350"/>
      <c r="BL77" s="350"/>
      <c r="BM77" s="350"/>
      <c r="BN77" s="345" t="e">
        <f>AZ77/#REF!</f>
        <v>#REF!</v>
      </c>
      <c r="BO77" s="328">
        <f>BP77+BV77</f>
        <v>100</v>
      </c>
      <c r="BP77" s="328">
        <f>SUM(BQ77:BU77)</f>
        <v>100</v>
      </c>
      <c r="BQ77" s="328"/>
      <c r="BR77" s="1192">
        <v>100</v>
      </c>
      <c r="BS77" s="328"/>
      <c r="BT77" s="328"/>
      <c r="BU77" s="328"/>
      <c r="BV77" s="328">
        <f>SUM(BW77:CB77)</f>
        <v>0</v>
      </c>
      <c r="BW77" s="350"/>
      <c r="BX77" s="356"/>
      <c r="BY77" s="350"/>
      <c r="BZ77" s="350"/>
      <c r="CA77" s="350"/>
      <c r="CB77" s="350"/>
      <c r="CC77" s="639">
        <f t="shared" si="49"/>
        <v>1</v>
      </c>
      <c r="CD77" s="328">
        <f>CE77+CK77</f>
        <v>0</v>
      </c>
      <c r="CE77" s="328">
        <f>SUM(CF77:CJ77)</f>
        <v>0</v>
      </c>
      <c r="CF77" s="328"/>
      <c r="CG77" s="328"/>
      <c r="CH77" s="328"/>
      <c r="CI77" s="328"/>
      <c r="CJ77" s="328"/>
      <c r="CK77" s="328">
        <f>SUM(CL77:CQ77)</f>
        <v>0</v>
      </c>
      <c r="CL77" s="328"/>
      <c r="CM77" s="328">
        <f>'NSTT dot2'!AK34</f>
        <v>0</v>
      </c>
      <c r="CN77" s="350"/>
      <c r="CO77" s="350"/>
      <c r="CP77" s="350"/>
      <c r="CQ77" s="350"/>
      <c r="CR77" s="345" t="e">
        <f t="shared" si="142"/>
        <v>#DIV/0!</v>
      </c>
      <c r="CS77" s="350"/>
      <c r="CT77" s="350"/>
      <c r="CU77" s="350"/>
      <c r="CV77" s="350"/>
      <c r="CW77" s="328" t="s">
        <v>1815</v>
      </c>
      <c r="CX77" s="350"/>
      <c r="CY77" s="350"/>
      <c r="CZ77" s="350">
        <v>1</v>
      </c>
      <c r="DA77" s="350"/>
      <c r="DB77" s="350"/>
      <c r="DC77" s="350"/>
      <c r="DD77" s="350"/>
      <c r="DE77" s="350"/>
      <c r="DF77" s="350"/>
      <c r="DG77" s="350"/>
      <c r="DH77" s="350"/>
      <c r="DI77" s="350"/>
      <c r="DJ77" s="350"/>
      <c r="DK77" s="309"/>
      <c r="DL77" s="347">
        <f t="shared" ref="DL77" si="148">1-(CZ77+DA77+DB77+DC77+DD77+DE77+DF77+DG77+DH77+DI77)</f>
        <v>0</v>
      </c>
      <c r="DR77" s="347"/>
      <c r="DW77" s="347" t="e">
        <f>#REF!-AK77</f>
        <v>#REF!</v>
      </c>
      <c r="EN77" s="347">
        <f t="shared" si="51"/>
        <v>0</v>
      </c>
    </row>
    <row r="78" spans="1:144" s="349" customFormat="1" ht="26.25" customHeight="1">
      <c r="A78" s="138" t="s">
        <v>649</v>
      </c>
      <c r="B78" s="348" t="s">
        <v>286</v>
      </c>
      <c r="C78" s="348"/>
      <c r="D78" s="525">
        <f t="shared" ref="D78:AI78" si="149">D79+D82+D87</f>
        <v>11</v>
      </c>
      <c r="E78" s="525">
        <f t="shared" si="149"/>
        <v>361649</v>
      </c>
      <c r="F78" s="525">
        <f t="shared" si="149"/>
        <v>36000</v>
      </c>
      <c r="G78" s="525">
        <f t="shared" si="149"/>
        <v>334930</v>
      </c>
      <c r="H78" s="525">
        <f t="shared" si="149"/>
        <v>95896.301000000007</v>
      </c>
      <c r="I78" s="525">
        <f t="shared" si="149"/>
        <v>12296.300999999999</v>
      </c>
      <c r="J78" s="525">
        <f t="shared" si="149"/>
        <v>0</v>
      </c>
      <c r="K78" s="525">
        <f t="shared" si="149"/>
        <v>0</v>
      </c>
      <c r="L78" s="525">
        <f t="shared" si="149"/>
        <v>12296.300999999999</v>
      </c>
      <c r="M78" s="525">
        <f t="shared" si="149"/>
        <v>0</v>
      </c>
      <c r="N78" s="525">
        <f t="shared" si="149"/>
        <v>0</v>
      </c>
      <c r="O78" s="525">
        <f t="shared" si="149"/>
        <v>83600</v>
      </c>
      <c r="P78" s="525">
        <f t="shared" si="149"/>
        <v>0</v>
      </c>
      <c r="Q78" s="525">
        <f t="shared" si="149"/>
        <v>0</v>
      </c>
      <c r="R78" s="525">
        <f t="shared" si="149"/>
        <v>60800</v>
      </c>
      <c r="S78" s="525">
        <f t="shared" si="149"/>
        <v>22800</v>
      </c>
      <c r="T78" s="525">
        <f t="shared" si="149"/>
        <v>0</v>
      </c>
      <c r="U78" s="525">
        <f t="shared" si="149"/>
        <v>0</v>
      </c>
      <c r="V78" s="525">
        <f t="shared" si="149"/>
        <v>6880.7539999999999</v>
      </c>
      <c r="W78" s="525">
        <f t="shared" si="149"/>
        <v>0</v>
      </c>
      <c r="X78" s="525">
        <f t="shared" si="149"/>
        <v>0</v>
      </c>
      <c r="Y78" s="525">
        <f t="shared" si="149"/>
        <v>0</v>
      </c>
      <c r="Z78" s="525">
        <f t="shared" si="149"/>
        <v>0</v>
      </c>
      <c r="AA78" s="525">
        <f t="shared" si="149"/>
        <v>0</v>
      </c>
      <c r="AB78" s="525">
        <f t="shared" si="149"/>
        <v>0</v>
      </c>
      <c r="AC78" s="525">
        <f t="shared" si="149"/>
        <v>6880.7539999999999</v>
      </c>
      <c r="AD78" s="525">
        <f t="shared" si="149"/>
        <v>0</v>
      </c>
      <c r="AE78" s="525">
        <f t="shared" si="149"/>
        <v>0</v>
      </c>
      <c r="AF78" s="525">
        <f t="shared" si="149"/>
        <v>6880.7539999999999</v>
      </c>
      <c r="AG78" s="525">
        <f t="shared" si="149"/>
        <v>0</v>
      </c>
      <c r="AH78" s="525">
        <f t="shared" si="149"/>
        <v>0</v>
      </c>
      <c r="AI78" s="525">
        <f t="shared" si="149"/>
        <v>0</v>
      </c>
      <c r="AJ78" s="569">
        <f t="shared" ref="AJ78:AJ153" si="150">V78/H78</f>
        <v>7.1752027223656936E-2</v>
      </c>
      <c r="AK78" s="1624">
        <f t="shared" ref="AK78:AX78" si="151">AK79+AK82+AK87</f>
        <v>92924.756200000003</v>
      </c>
      <c r="AL78" s="1624">
        <f t="shared" si="151"/>
        <v>12296.3001</v>
      </c>
      <c r="AM78" s="1624">
        <f t="shared" si="151"/>
        <v>0</v>
      </c>
      <c r="AN78" s="1624">
        <f t="shared" si="151"/>
        <v>0</v>
      </c>
      <c r="AO78" s="1624">
        <f t="shared" si="151"/>
        <v>12296.3001</v>
      </c>
      <c r="AP78" s="1624">
        <f t="shared" si="151"/>
        <v>0</v>
      </c>
      <c r="AQ78" s="1624">
        <f t="shared" si="151"/>
        <v>0</v>
      </c>
      <c r="AR78" s="1624">
        <f t="shared" si="151"/>
        <v>80628.45610000001</v>
      </c>
      <c r="AS78" s="1624">
        <f t="shared" si="151"/>
        <v>0</v>
      </c>
      <c r="AT78" s="1624">
        <f t="shared" si="151"/>
        <v>0</v>
      </c>
      <c r="AU78" s="1624">
        <f t="shared" si="151"/>
        <v>57828.456099999996</v>
      </c>
      <c r="AV78" s="1624">
        <f t="shared" si="151"/>
        <v>22800</v>
      </c>
      <c r="AW78" s="1624">
        <f t="shared" si="151"/>
        <v>0</v>
      </c>
      <c r="AX78" s="1624">
        <f t="shared" si="151"/>
        <v>0</v>
      </c>
      <c r="AY78" s="346">
        <f t="shared" ref="AY78:AY156" si="152">AK78/H78</f>
        <v>0.96901293617154216</v>
      </c>
      <c r="AZ78" s="525">
        <f t="shared" ref="AZ78:BM78" si="153">AZ79+AZ82+AZ87</f>
        <v>95896.301000000007</v>
      </c>
      <c r="BA78" s="525">
        <f t="shared" si="153"/>
        <v>12296.300999999999</v>
      </c>
      <c r="BB78" s="525">
        <f t="shared" si="153"/>
        <v>0</v>
      </c>
      <c r="BC78" s="525">
        <f t="shared" si="153"/>
        <v>0</v>
      </c>
      <c r="BD78" s="525">
        <f t="shared" si="153"/>
        <v>12296.300999999999</v>
      </c>
      <c r="BE78" s="525">
        <f t="shared" si="153"/>
        <v>0</v>
      </c>
      <c r="BF78" s="525">
        <f t="shared" si="153"/>
        <v>0</v>
      </c>
      <c r="BG78" s="525">
        <f t="shared" si="153"/>
        <v>83600</v>
      </c>
      <c r="BH78" s="525">
        <f t="shared" si="153"/>
        <v>0</v>
      </c>
      <c r="BI78" s="525">
        <f t="shared" si="153"/>
        <v>0</v>
      </c>
      <c r="BJ78" s="525">
        <f t="shared" si="153"/>
        <v>60800</v>
      </c>
      <c r="BK78" s="525">
        <f t="shared" si="153"/>
        <v>22800</v>
      </c>
      <c r="BL78" s="525">
        <f t="shared" si="153"/>
        <v>0</v>
      </c>
      <c r="BM78" s="525">
        <f t="shared" si="153"/>
        <v>0</v>
      </c>
      <c r="BN78" s="345" t="e">
        <f>AZ78/#REF!</f>
        <v>#REF!</v>
      </c>
      <c r="BO78" s="525">
        <f t="shared" ref="BO78:CB78" si="154">BO79+BO82+BO87</f>
        <v>95896.301000000007</v>
      </c>
      <c r="BP78" s="525">
        <f t="shared" si="154"/>
        <v>12296.300999999999</v>
      </c>
      <c r="BQ78" s="525">
        <f t="shared" si="154"/>
        <v>0</v>
      </c>
      <c r="BR78" s="525">
        <f t="shared" si="154"/>
        <v>0</v>
      </c>
      <c r="BS78" s="525">
        <f t="shared" si="154"/>
        <v>12296.300999999999</v>
      </c>
      <c r="BT78" s="525">
        <f t="shared" si="154"/>
        <v>0</v>
      </c>
      <c r="BU78" s="525">
        <f t="shared" si="154"/>
        <v>0</v>
      </c>
      <c r="BV78" s="525">
        <f t="shared" si="154"/>
        <v>83600</v>
      </c>
      <c r="BW78" s="525">
        <f t="shared" si="154"/>
        <v>0</v>
      </c>
      <c r="BX78" s="525">
        <f t="shared" si="154"/>
        <v>0</v>
      </c>
      <c r="BY78" s="525">
        <f t="shared" si="154"/>
        <v>60800</v>
      </c>
      <c r="BZ78" s="525">
        <f t="shared" si="154"/>
        <v>22800</v>
      </c>
      <c r="CA78" s="525">
        <f t="shared" si="154"/>
        <v>0</v>
      </c>
      <c r="CB78" s="525">
        <f t="shared" si="154"/>
        <v>0</v>
      </c>
      <c r="CC78" s="639">
        <f t="shared" si="49"/>
        <v>1</v>
      </c>
      <c r="CD78" s="525">
        <f t="shared" ref="CD78:CQ78" si="155">CD79+CD82+CD87</f>
        <v>0</v>
      </c>
      <c r="CE78" s="525">
        <f t="shared" si="155"/>
        <v>0</v>
      </c>
      <c r="CF78" s="525">
        <f t="shared" si="155"/>
        <v>0</v>
      </c>
      <c r="CG78" s="525">
        <f t="shared" si="155"/>
        <v>0</v>
      </c>
      <c r="CH78" s="525">
        <f t="shared" si="155"/>
        <v>0</v>
      </c>
      <c r="CI78" s="525">
        <f t="shared" si="155"/>
        <v>0</v>
      </c>
      <c r="CJ78" s="525">
        <f t="shared" si="155"/>
        <v>0</v>
      </c>
      <c r="CK78" s="525">
        <f t="shared" si="155"/>
        <v>0</v>
      </c>
      <c r="CL78" s="525">
        <f t="shared" si="155"/>
        <v>0</v>
      </c>
      <c r="CM78" s="525">
        <f t="shared" si="155"/>
        <v>0</v>
      </c>
      <c r="CN78" s="525">
        <f t="shared" si="155"/>
        <v>0</v>
      </c>
      <c r="CO78" s="525">
        <f t="shared" si="155"/>
        <v>0</v>
      </c>
      <c r="CP78" s="525">
        <f t="shared" si="155"/>
        <v>0</v>
      </c>
      <c r="CQ78" s="525">
        <f t="shared" si="155"/>
        <v>0</v>
      </c>
      <c r="CR78" s="345" t="e">
        <f t="shared" si="142"/>
        <v>#DIV/0!</v>
      </c>
      <c r="CS78" s="525">
        <f>CS79+CS82+CS87</f>
        <v>0</v>
      </c>
      <c r="CT78" s="525">
        <f>CT79+CT82+CT87</f>
        <v>0</v>
      </c>
      <c r="CU78" s="525">
        <f>CU79+CU82+CU87</f>
        <v>0</v>
      </c>
      <c r="CV78" s="525">
        <f>CV79+CV82+CV87</f>
        <v>0</v>
      </c>
      <c r="CW78" s="362"/>
      <c r="CX78" s="362">
        <f>CX79+CX82+CX87</f>
        <v>0</v>
      </c>
      <c r="CY78" s="362">
        <f>CY79+CY82+CY87</f>
        <v>0</v>
      </c>
      <c r="CZ78" s="525"/>
      <c r="DA78" s="525"/>
      <c r="DB78" s="525"/>
      <c r="DC78" s="525"/>
      <c r="DD78" s="525"/>
      <c r="DE78" s="525"/>
      <c r="DF78" s="525"/>
      <c r="DG78" s="525"/>
      <c r="DH78" s="525"/>
      <c r="DI78" s="525"/>
      <c r="DJ78" s="525">
        <f>DJ79+DJ82+DJ87</f>
        <v>0</v>
      </c>
      <c r="DK78" s="309"/>
      <c r="DL78" s="347">
        <f t="shared" si="67"/>
        <v>1</v>
      </c>
      <c r="DR78" s="347"/>
      <c r="DW78" s="347" t="e">
        <f>#REF!-AK78</f>
        <v>#REF!</v>
      </c>
      <c r="EN78" s="347">
        <f t="shared" si="51"/>
        <v>2971.5448000000033</v>
      </c>
    </row>
    <row r="79" spans="1:144" s="349" customFormat="1" ht="50.1" customHeight="1">
      <c r="A79" s="138" t="s">
        <v>89</v>
      </c>
      <c r="B79" s="41" t="s">
        <v>889</v>
      </c>
      <c r="C79" s="348"/>
      <c r="D79" s="334">
        <f>D80</f>
        <v>1</v>
      </c>
      <c r="E79" s="334">
        <f t="shared" ref="E79:DJ79" si="156">E80</f>
        <v>19573</v>
      </c>
      <c r="F79" s="334">
        <f t="shared" si="156"/>
        <v>6000</v>
      </c>
      <c r="G79" s="334">
        <f t="shared" si="156"/>
        <v>17600</v>
      </c>
      <c r="H79" s="334">
        <f t="shared" si="156"/>
        <v>11600</v>
      </c>
      <c r="I79" s="334">
        <f t="shared" si="156"/>
        <v>0</v>
      </c>
      <c r="J79" s="334">
        <f t="shared" si="156"/>
        <v>0</v>
      </c>
      <c r="K79" s="334">
        <f t="shared" si="156"/>
        <v>0</v>
      </c>
      <c r="L79" s="334">
        <f t="shared" si="156"/>
        <v>0</v>
      </c>
      <c r="M79" s="334">
        <f t="shared" si="156"/>
        <v>0</v>
      </c>
      <c r="N79" s="334">
        <f t="shared" si="156"/>
        <v>0</v>
      </c>
      <c r="O79" s="334">
        <f t="shared" si="156"/>
        <v>11600</v>
      </c>
      <c r="P79" s="334">
        <f t="shared" si="156"/>
        <v>0</v>
      </c>
      <c r="Q79" s="334">
        <f t="shared" si="156"/>
        <v>0</v>
      </c>
      <c r="R79" s="334">
        <f t="shared" si="156"/>
        <v>11600</v>
      </c>
      <c r="S79" s="334">
        <f t="shared" si="156"/>
        <v>0</v>
      </c>
      <c r="T79" s="334">
        <f t="shared" si="156"/>
        <v>0</v>
      </c>
      <c r="U79" s="334">
        <f t="shared" si="156"/>
        <v>0</v>
      </c>
      <c r="V79" s="334">
        <f t="shared" si="156"/>
        <v>76.188999999999993</v>
      </c>
      <c r="W79" s="334">
        <f t="shared" si="156"/>
        <v>0</v>
      </c>
      <c r="X79" s="334">
        <f t="shared" si="156"/>
        <v>0</v>
      </c>
      <c r="Y79" s="334">
        <f t="shared" si="156"/>
        <v>0</v>
      </c>
      <c r="Z79" s="334">
        <f t="shared" si="156"/>
        <v>0</v>
      </c>
      <c r="AA79" s="334">
        <f t="shared" si="156"/>
        <v>0</v>
      </c>
      <c r="AB79" s="334">
        <f t="shared" si="156"/>
        <v>0</v>
      </c>
      <c r="AC79" s="334">
        <f t="shared" si="156"/>
        <v>76.188999999999993</v>
      </c>
      <c r="AD79" s="334">
        <f t="shared" si="156"/>
        <v>0</v>
      </c>
      <c r="AE79" s="334">
        <f t="shared" si="156"/>
        <v>0</v>
      </c>
      <c r="AF79" s="334">
        <f t="shared" si="156"/>
        <v>76.188999999999993</v>
      </c>
      <c r="AG79" s="334">
        <f t="shared" si="156"/>
        <v>0</v>
      </c>
      <c r="AH79" s="334">
        <f t="shared" si="156"/>
        <v>0</v>
      </c>
      <c r="AI79" s="334">
        <f t="shared" si="156"/>
        <v>0</v>
      </c>
      <c r="AJ79" s="569">
        <f t="shared" si="150"/>
        <v>6.5680172413793095E-3</v>
      </c>
      <c r="AK79" s="1624">
        <f t="shared" si="156"/>
        <v>9076.1579999999994</v>
      </c>
      <c r="AL79" s="1624">
        <f t="shared" si="156"/>
        <v>0</v>
      </c>
      <c r="AM79" s="1624">
        <f t="shared" si="156"/>
        <v>0</v>
      </c>
      <c r="AN79" s="1624">
        <f t="shared" si="156"/>
        <v>0</v>
      </c>
      <c r="AO79" s="1624">
        <f t="shared" si="156"/>
        <v>0</v>
      </c>
      <c r="AP79" s="1624">
        <f t="shared" si="156"/>
        <v>0</v>
      </c>
      <c r="AQ79" s="1624">
        <f t="shared" si="156"/>
        <v>0</v>
      </c>
      <c r="AR79" s="1624">
        <f t="shared" si="156"/>
        <v>9076.1579999999994</v>
      </c>
      <c r="AS79" s="1624">
        <f t="shared" si="156"/>
        <v>0</v>
      </c>
      <c r="AT79" s="1624">
        <f t="shared" si="156"/>
        <v>0</v>
      </c>
      <c r="AU79" s="1624">
        <f t="shared" si="156"/>
        <v>9076.1579999999994</v>
      </c>
      <c r="AV79" s="1624">
        <f t="shared" si="156"/>
        <v>0</v>
      </c>
      <c r="AW79" s="1624">
        <f t="shared" si="156"/>
        <v>0</v>
      </c>
      <c r="AX79" s="1624">
        <f t="shared" si="156"/>
        <v>0</v>
      </c>
      <c r="AY79" s="346">
        <f t="shared" si="152"/>
        <v>0.78242741379310343</v>
      </c>
      <c r="AZ79" s="334">
        <f t="shared" si="156"/>
        <v>11600</v>
      </c>
      <c r="BA79" s="334">
        <f t="shared" si="156"/>
        <v>0</v>
      </c>
      <c r="BB79" s="334">
        <f t="shared" si="156"/>
        <v>0</v>
      </c>
      <c r="BC79" s="334">
        <f t="shared" si="156"/>
        <v>0</v>
      </c>
      <c r="BD79" s="334">
        <f t="shared" si="156"/>
        <v>0</v>
      </c>
      <c r="BE79" s="334">
        <f t="shared" si="156"/>
        <v>0</v>
      </c>
      <c r="BF79" s="334">
        <f t="shared" si="156"/>
        <v>0</v>
      </c>
      <c r="BG79" s="334">
        <f t="shared" si="156"/>
        <v>11600</v>
      </c>
      <c r="BH79" s="334">
        <f t="shared" si="156"/>
        <v>0</v>
      </c>
      <c r="BI79" s="334">
        <f t="shared" si="156"/>
        <v>0</v>
      </c>
      <c r="BJ79" s="334">
        <f t="shared" si="156"/>
        <v>11600</v>
      </c>
      <c r="BK79" s="334">
        <f t="shared" si="156"/>
        <v>0</v>
      </c>
      <c r="BL79" s="334">
        <f t="shared" si="156"/>
        <v>0</v>
      </c>
      <c r="BM79" s="334">
        <f t="shared" si="156"/>
        <v>0</v>
      </c>
      <c r="BN79" s="345" t="e">
        <f>AZ79/#REF!</f>
        <v>#REF!</v>
      </c>
      <c r="BO79" s="334">
        <f t="shared" si="156"/>
        <v>11600</v>
      </c>
      <c r="BP79" s="334">
        <f t="shared" si="156"/>
        <v>0</v>
      </c>
      <c r="BQ79" s="334">
        <f t="shared" si="156"/>
        <v>0</v>
      </c>
      <c r="BR79" s="334">
        <f t="shared" si="156"/>
        <v>0</v>
      </c>
      <c r="BS79" s="334">
        <f t="shared" si="156"/>
        <v>0</v>
      </c>
      <c r="BT79" s="334">
        <f t="shared" si="156"/>
        <v>0</v>
      </c>
      <c r="BU79" s="334">
        <f t="shared" si="156"/>
        <v>0</v>
      </c>
      <c r="BV79" s="334">
        <f t="shared" si="156"/>
        <v>11600</v>
      </c>
      <c r="BW79" s="334">
        <f t="shared" si="156"/>
        <v>0</v>
      </c>
      <c r="BX79" s="334">
        <f t="shared" si="156"/>
        <v>0</v>
      </c>
      <c r="BY79" s="334">
        <f t="shared" si="156"/>
        <v>11600</v>
      </c>
      <c r="BZ79" s="334">
        <f t="shared" si="156"/>
        <v>0</v>
      </c>
      <c r="CA79" s="334">
        <f t="shared" si="156"/>
        <v>0</v>
      </c>
      <c r="CB79" s="334">
        <f t="shared" si="156"/>
        <v>0</v>
      </c>
      <c r="CC79" s="639">
        <f t="shared" si="49"/>
        <v>1</v>
      </c>
      <c r="CD79" s="334">
        <f t="shared" si="156"/>
        <v>0</v>
      </c>
      <c r="CE79" s="334">
        <f t="shared" si="156"/>
        <v>0</v>
      </c>
      <c r="CF79" s="334">
        <f t="shared" si="156"/>
        <v>0</v>
      </c>
      <c r="CG79" s="334">
        <f t="shared" si="156"/>
        <v>0</v>
      </c>
      <c r="CH79" s="334">
        <f t="shared" si="156"/>
        <v>0</v>
      </c>
      <c r="CI79" s="334">
        <f t="shared" si="156"/>
        <v>0</v>
      </c>
      <c r="CJ79" s="334">
        <f t="shared" si="156"/>
        <v>0</v>
      </c>
      <c r="CK79" s="334">
        <f t="shared" si="156"/>
        <v>0</v>
      </c>
      <c r="CL79" s="334">
        <f t="shared" si="156"/>
        <v>0</v>
      </c>
      <c r="CM79" s="334">
        <f t="shared" si="156"/>
        <v>0</v>
      </c>
      <c r="CN79" s="334">
        <f t="shared" si="156"/>
        <v>0</v>
      </c>
      <c r="CO79" s="334">
        <f t="shared" si="156"/>
        <v>0</v>
      </c>
      <c r="CP79" s="334">
        <f t="shared" si="156"/>
        <v>0</v>
      </c>
      <c r="CQ79" s="334">
        <f t="shared" si="156"/>
        <v>0</v>
      </c>
      <c r="CR79" s="345" t="e">
        <f t="shared" si="142"/>
        <v>#DIV/0!</v>
      </c>
      <c r="CS79" s="334">
        <f t="shared" si="156"/>
        <v>0</v>
      </c>
      <c r="CT79" s="334">
        <f t="shared" si="156"/>
        <v>0</v>
      </c>
      <c r="CU79" s="334">
        <f t="shared" si="156"/>
        <v>0</v>
      </c>
      <c r="CV79" s="334">
        <f t="shared" si="156"/>
        <v>0</v>
      </c>
      <c r="CW79" s="350"/>
      <c r="CX79" s="350">
        <f t="shared" si="156"/>
        <v>0</v>
      </c>
      <c r="CY79" s="350">
        <f t="shared" si="156"/>
        <v>0</v>
      </c>
      <c r="CZ79" s="334"/>
      <c r="DA79" s="334"/>
      <c r="DB79" s="334"/>
      <c r="DC79" s="334"/>
      <c r="DD79" s="334"/>
      <c r="DE79" s="334"/>
      <c r="DF79" s="334"/>
      <c r="DG79" s="334"/>
      <c r="DH79" s="334"/>
      <c r="DI79" s="334"/>
      <c r="DJ79" s="334">
        <f t="shared" si="156"/>
        <v>0</v>
      </c>
      <c r="DK79" s="309"/>
      <c r="DL79" s="347">
        <f t="shared" si="67"/>
        <v>1</v>
      </c>
      <c r="DR79" s="347"/>
      <c r="DW79" s="347" t="e">
        <f>#REF!-AK79</f>
        <v>#REF!</v>
      </c>
      <c r="EN79" s="347">
        <f t="shared" si="51"/>
        <v>2523.8420000000006</v>
      </c>
    </row>
    <row r="80" spans="1:144" s="349" customFormat="1" ht="72" customHeight="1">
      <c r="A80" s="138"/>
      <c r="B80" s="355" t="s">
        <v>236</v>
      </c>
      <c r="C80" s="133" t="s">
        <v>1346</v>
      </c>
      <c r="D80" s="133">
        <v>1</v>
      </c>
      <c r="E80" s="356">
        <v>19573</v>
      </c>
      <c r="F80" s="356">
        <v>6000</v>
      </c>
      <c r="G80" s="356">
        <v>17600</v>
      </c>
      <c r="H80" s="328">
        <f>I80+O80</f>
        <v>11600</v>
      </c>
      <c r="I80" s="328">
        <f>SUM(J80:N80)</f>
        <v>0</v>
      </c>
      <c r="J80" s="328"/>
      <c r="K80" s="328"/>
      <c r="L80" s="328"/>
      <c r="M80" s="328"/>
      <c r="N80" s="328"/>
      <c r="O80" s="328">
        <f>SUM(P80:U80)</f>
        <v>11600</v>
      </c>
      <c r="P80" s="350"/>
      <c r="Q80" s="356"/>
      <c r="R80" s="356">
        <v>11600</v>
      </c>
      <c r="S80" s="356"/>
      <c r="T80" s="350"/>
      <c r="U80" s="350"/>
      <c r="V80" s="328">
        <f>W80+AC80</f>
        <v>76.188999999999993</v>
      </c>
      <c r="W80" s="328">
        <f>SUM(X80:AB80)</f>
        <v>0</v>
      </c>
      <c r="X80" s="328"/>
      <c r="Y80" s="328"/>
      <c r="Z80" s="328"/>
      <c r="AA80" s="328"/>
      <c r="AB80" s="328"/>
      <c r="AC80" s="328">
        <f>SUM(AD80:AI80)</f>
        <v>76.188999999999993</v>
      </c>
      <c r="AD80" s="328"/>
      <c r="AE80" s="328"/>
      <c r="AF80" s="350">
        <f>'PL2-XSKT'!BK66</f>
        <v>76.188999999999993</v>
      </c>
      <c r="AG80" s="350"/>
      <c r="AH80" s="350"/>
      <c r="AI80" s="350"/>
      <c r="AJ80" s="569">
        <f t="shared" si="150"/>
        <v>6.5680172413793095E-3</v>
      </c>
      <c r="AK80" s="1142">
        <f>AL80+AR80</f>
        <v>9076.1579999999994</v>
      </c>
      <c r="AL80" s="1142">
        <f>SUM(AM80:AQ80)</f>
        <v>0</v>
      </c>
      <c r="AM80" s="1142"/>
      <c r="AN80" s="1142"/>
      <c r="AO80" s="1142"/>
      <c r="AP80" s="1142"/>
      <c r="AQ80" s="1142"/>
      <c r="AR80" s="1142">
        <f>SUM(AS80:AX80)</f>
        <v>9076.1579999999994</v>
      </c>
      <c r="AS80" s="1142"/>
      <c r="AT80" s="1142"/>
      <c r="AU80" s="1625">
        <f>'PL2-XSKT'!BM66</f>
        <v>9076.1579999999994</v>
      </c>
      <c r="AV80" s="1625"/>
      <c r="AW80" s="1625"/>
      <c r="AX80" s="1625"/>
      <c r="AY80" s="345">
        <f t="shared" si="152"/>
        <v>0.78242741379310343</v>
      </c>
      <c r="AZ80" s="328">
        <f>BA80+BG80</f>
        <v>11600</v>
      </c>
      <c r="BA80" s="328">
        <f>SUM(BB80:BF80)</f>
        <v>0</v>
      </c>
      <c r="BB80" s="328"/>
      <c r="BC80" s="328"/>
      <c r="BD80" s="328"/>
      <c r="BE80" s="328"/>
      <c r="BF80" s="328"/>
      <c r="BG80" s="328">
        <f>SUM(BH80:BM80)</f>
        <v>11600</v>
      </c>
      <c r="BH80" s="350"/>
      <c r="BI80" s="356"/>
      <c r="BJ80" s="356">
        <v>11600</v>
      </c>
      <c r="BK80" s="356"/>
      <c r="BL80" s="350"/>
      <c r="BM80" s="350"/>
      <c r="BN80" s="345" t="e">
        <f>AZ80/#REF!</f>
        <v>#REF!</v>
      </c>
      <c r="BO80" s="328">
        <f>BP80+BV80</f>
        <v>11600</v>
      </c>
      <c r="BP80" s="328">
        <f>SUM(BQ80:BU80)</f>
        <v>0</v>
      </c>
      <c r="BQ80" s="328"/>
      <c r="BR80" s="328"/>
      <c r="BS80" s="328"/>
      <c r="BT80" s="328"/>
      <c r="BU80" s="328"/>
      <c r="BV80" s="328">
        <f>SUM(BW80:CB80)</f>
        <v>11600</v>
      </c>
      <c r="BW80" s="350"/>
      <c r="BX80" s="356"/>
      <c r="BY80" s="356">
        <v>11600</v>
      </c>
      <c r="BZ80" s="356"/>
      <c r="CA80" s="350"/>
      <c r="CB80" s="350"/>
      <c r="CC80" s="639">
        <f t="shared" si="49"/>
        <v>1</v>
      </c>
      <c r="CD80" s="328">
        <f>CE80+CK80</f>
        <v>0</v>
      </c>
      <c r="CE80" s="328">
        <f>SUM(CF80:CJ80)</f>
        <v>0</v>
      </c>
      <c r="CF80" s="328"/>
      <c r="CG80" s="328"/>
      <c r="CH80" s="328"/>
      <c r="CI80" s="328"/>
      <c r="CJ80" s="328"/>
      <c r="CK80" s="328">
        <f>SUM(CL80:CQ80)</f>
        <v>0</v>
      </c>
      <c r="CL80" s="328"/>
      <c r="CM80" s="328"/>
      <c r="CN80" s="350">
        <f>'PL2-XSKT'!CK66</f>
        <v>0</v>
      </c>
      <c r="CO80" s="350"/>
      <c r="CP80" s="350"/>
      <c r="CQ80" s="350"/>
      <c r="CR80" s="345" t="e">
        <f t="shared" si="142"/>
        <v>#DIV/0!</v>
      </c>
      <c r="CS80" s="350"/>
      <c r="CT80" s="350"/>
      <c r="CU80" s="350"/>
      <c r="CV80" s="350"/>
      <c r="CW80" s="328" t="s">
        <v>1740</v>
      </c>
      <c r="CX80" s="350"/>
      <c r="CY80" s="350"/>
      <c r="CZ80" s="350"/>
      <c r="DA80" s="350"/>
      <c r="DB80" s="350"/>
      <c r="DC80" s="350"/>
      <c r="DD80" s="350">
        <v>1</v>
      </c>
      <c r="DE80" s="350"/>
      <c r="DF80" s="350"/>
      <c r="DG80" s="350"/>
      <c r="DH80" s="350"/>
      <c r="DI80" s="350"/>
      <c r="DJ80" s="350"/>
      <c r="DK80" s="309"/>
      <c r="DL80" s="347">
        <f t="shared" si="67"/>
        <v>0</v>
      </c>
      <c r="DR80" s="347"/>
      <c r="DW80" s="347" t="e">
        <f>#REF!-AK80</f>
        <v>#REF!</v>
      </c>
      <c r="EN80" s="347">
        <f t="shared" si="51"/>
        <v>2523.8420000000006</v>
      </c>
    </row>
    <row r="81" spans="1:144" s="349" customFormat="1" ht="26.25" customHeight="1">
      <c r="A81" s="138"/>
      <c r="B81" s="348"/>
      <c r="C81" s="348"/>
      <c r="D81" s="138"/>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569"/>
      <c r="AK81" s="1625"/>
      <c r="AL81" s="1625"/>
      <c r="AM81" s="1625"/>
      <c r="AN81" s="1625"/>
      <c r="AO81" s="1625"/>
      <c r="AP81" s="1625"/>
      <c r="AQ81" s="1625"/>
      <c r="AR81" s="1625"/>
      <c r="AS81" s="1625"/>
      <c r="AT81" s="1625"/>
      <c r="AU81" s="1625"/>
      <c r="AV81" s="1625"/>
      <c r="AW81" s="1625"/>
      <c r="AX81" s="1625"/>
      <c r="AY81" s="345"/>
      <c r="AZ81" s="350"/>
      <c r="BA81" s="350"/>
      <c r="BB81" s="350"/>
      <c r="BC81" s="350"/>
      <c r="BD81" s="350"/>
      <c r="BE81" s="350"/>
      <c r="BF81" s="350"/>
      <c r="BG81" s="350"/>
      <c r="BH81" s="350"/>
      <c r="BI81" s="350"/>
      <c r="BJ81" s="350"/>
      <c r="BK81" s="350"/>
      <c r="BL81" s="350"/>
      <c r="BM81" s="350"/>
      <c r="BN81" s="345"/>
      <c r="BO81" s="350"/>
      <c r="BP81" s="350"/>
      <c r="BQ81" s="350"/>
      <c r="BR81" s="350"/>
      <c r="BS81" s="350"/>
      <c r="BT81" s="350"/>
      <c r="BU81" s="350"/>
      <c r="BV81" s="350"/>
      <c r="BW81" s="350"/>
      <c r="BX81" s="350"/>
      <c r="BY81" s="350"/>
      <c r="BZ81" s="350"/>
      <c r="CA81" s="350"/>
      <c r="CB81" s="350"/>
      <c r="CC81" s="639" t="e">
        <f t="shared" si="49"/>
        <v>#DIV/0!</v>
      </c>
      <c r="CD81" s="350"/>
      <c r="CE81" s="350"/>
      <c r="CF81" s="350"/>
      <c r="CG81" s="350"/>
      <c r="CH81" s="350"/>
      <c r="CI81" s="350"/>
      <c r="CJ81" s="350"/>
      <c r="CK81" s="350"/>
      <c r="CL81" s="350"/>
      <c r="CM81" s="350"/>
      <c r="CN81" s="350"/>
      <c r="CO81" s="350"/>
      <c r="CP81" s="350"/>
      <c r="CQ81" s="350"/>
      <c r="CR81" s="345"/>
      <c r="CS81" s="350"/>
      <c r="CT81" s="350"/>
      <c r="CU81" s="350"/>
      <c r="CV81" s="350"/>
      <c r="CW81" s="350"/>
      <c r="CX81" s="350"/>
      <c r="CY81" s="350"/>
      <c r="CZ81" s="350"/>
      <c r="DA81" s="350"/>
      <c r="DB81" s="350"/>
      <c r="DC81" s="350"/>
      <c r="DD81" s="350"/>
      <c r="DE81" s="350"/>
      <c r="DF81" s="350"/>
      <c r="DG81" s="350"/>
      <c r="DH81" s="350"/>
      <c r="DI81" s="350"/>
      <c r="DJ81" s="350"/>
      <c r="DK81" s="309"/>
      <c r="DL81" s="347"/>
      <c r="DR81" s="347"/>
      <c r="DW81" s="347"/>
      <c r="EN81" s="347">
        <f t="shared" si="51"/>
        <v>0</v>
      </c>
    </row>
    <row r="82" spans="1:144" s="349" customFormat="1" ht="45.95" customHeight="1">
      <c r="A82" s="138" t="s">
        <v>91</v>
      </c>
      <c r="B82" s="41" t="s">
        <v>880</v>
      </c>
      <c r="C82" s="348"/>
      <c r="D82" s="334">
        <f t="shared" ref="D82:AI82" si="157">SUM(D83:D85)</f>
        <v>3</v>
      </c>
      <c r="E82" s="334">
        <f t="shared" si="157"/>
        <v>107623</v>
      </c>
      <c r="F82" s="334">
        <f t="shared" si="157"/>
        <v>30000</v>
      </c>
      <c r="G82" s="334">
        <f t="shared" si="157"/>
        <v>96700</v>
      </c>
      <c r="H82" s="334">
        <f t="shared" si="157"/>
        <v>40696.300999999999</v>
      </c>
      <c r="I82" s="334">
        <f t="shared" si="157"/>
        <v>12296.300999999999</v>
      </c>
      <c r="J82" s="334">
        <f t="shared" si="157"/>
        <v>0</v>
      </c>
      <c r="K82" s="334">
        <f t="shared" si="157"/>
        <v>0</v>
      </c>
      <c r="L82" s="334">
        <f t="shared" si="157"/>
        <v>12296.300999999999</v>
      </c>
      <c r="M82" s="334">
        <f t="shared" si="157"/>
        <v>0</v>
      </c>
      <c r="N82" s="334">
        <f t="shared" si="157"/>
        <v>0</v>
      </c>
      <c r="O82" s="334">
        <f t="shared" si="157"/>
        <v>28400</v>
      </c>
      <c r="P82" s="334">
        <f t="shared" si="157"/>
        <v>0</v>
      </c>
      <c r="Q82" s="334">
        <f t="shared" si="157"/>
        <v>0</v>
      </c>
      <c r="R82" s="334">
        <f t="shared" si="157"/>
        <v>24400</v>
      </c>
      <c r="S82" s="334">
        <f t="shared" si="157"/>
        <v>4000</v>
      </c>
      <c r="T82" s="334">
        <f t="shared" si="157"/>
        <v>0</v>
      </c>
      <c r="U82" s="334">
        <f t="shared" si="157"/>
        <v>0</v>
      </c>
      <c r="V82" s="334">
        <f t="shared" si="157"/>
        <v>6174</v>
      </c>
      <c r="W82" s="334">
        <f t="shared" si="157"/>
        <v>0</v>
      </c>
      <c r="X82" s="334">
        <f t="shared" si="157"/>
        <v>0</v>
      </c>
      <c r="Y82" s="334">
        <f t="shared" si="157"/>
        <v>0</v>
      </c>
      <c r="Z82" s="334">
        <f t="shared" si="157"/>
        <v>0</v>
      </c>
      <c r="AA82" s="334">
        <f t="shared" si="157"/>
        <v>0</v>
      </c>
      <c r="AB82" s="334">
        <f t="shared" si="157"/>
        <v>0</v>
      </c>
      <c r="AC82" s="334">
        <f t="shared" si="157"/>
        <v>6174</v>
      </c>
      <c r="AD82" s="334">
        <f t="shared" si="157"/>
        <v>0</v>
      </c>
      <c r="AE82" s="334">
        <f t="shared" si="157"/>
        <v>0</v>
      </c>
      <c r="AF82" s="334">
        <f t="shared" si="157"/>
        <v>6174</v>
      </c>
      <c r="AG82" s="334">
        <f t="shared" si="157"/>
        <v>0</v>
      </c>
      <c r="AH82" s="334">
        <f t="shared" si="157"/>
        <v>0</v>
      </c>
      <c r="AI82" s="334">
        <f t="shared" si="157"/>
        <v>0</v>
      </c>
      <c r="AJ82" s="569">
        <f t="shared" si="150"/>
        <v>0.15170911970598999</v>
      </c>
      <c r="AK82" s="1624">
        <f t="shared" ref="AK82:AX82" si="158">SUM(AK83:AK85)</f>
        <v>40692.900200000004</v>
      </c>
      <c r="AL82" s="1624">
        <f t="shared" si="158"/>
        <v>12296.3001</v>
      </c>
      <c r="AM82" s="1624">
        <f t="shared" si="158"/>
        <v>0</v>
      </c>
      <c r="AN82" s="1624">
        <f t="shared" si="158"/>
        <v>0</v>
      </c>
      <c r="AO82" s="1624">
        <f t="shared" si="158"/>
        <v>12296.3001</v>
      </c>
      <c r="AP82" s="1624">
        <f t="shared" si="158"/>
        <v>0</v>
      </c>
      <c r="AQ82" s="1624">
        <f t="shared" si="158"/>
        <v>0</v>
      </c>
      <c r="AR82" s="1624">
        <f t="shared" si="158"/>
        <v>28396.6001</v>
      </c>
      <c r="AS82" s="1624">
        <f t="shared" si="158"/>
        <v>0</v>
      </c>
      <c r="AT82" s="1624">
        <f t="shared" si="158"/>
        <v>0</v>
      </c>
      <c r="AU82" s="1624">
        <f t="shared" si="158"/>
        <v>24396.6001</v>
      </c>
      <c r="AV82" s="1624">
        <f t="shared" si="158"/>
        <v>4000</v>
      </c>
      <c r="AW82" s="1624">
        <f t="shared" si="158"/>
        <v>0</v>
      </c>
      <c r="AX82" s="1624">
        <f t="shared" si="158"/>
        <v>0</v>
      </c>
      <c r="AY82" s="346">
        <f t="shared" si="152"/>
        <v>0.99991643466564695</v>
      </c>
      <c r="AZ82" s="334">
        <f t="shared" ref="AZ82:BM82" si="159">SUM(AZ83:AZ85)</f>
        <v>40696.300999999999</v>
      </c>
      <c r="BA82" s="334">
        <f t="shared" si="159"/>
        <v>12296.300999999999</v>
      </c>
      <c r="BB82" s="334">
        <f t="shared" si="159"/>
        <v>0</v>
      </c>
      <c r="BC82" s="334">
        <f t="shared" si="159"/>
        <v>0</v>
      </c>
      <c r="BD82" s="334">
        <f t="shared" si="159"/>
        <v>12296.300999999999</v>
      </c>
      <c r="BE82" s="334">
        <f t="shared" si="159"/>
        <v>0</v>
      </c>
      <c r="BF82" s="334">
        <f t="shared" si="159"/>
        <v>0</v>
      </c>
      <c r="BG82" s="334">
        <f t="shared" si="159"/>
        <v>28400</v>
      </c>
      <c r="BH82" s="334">
        <f t="shared" si="159"/>
        <v>0</v>
      </c>
      <c r="BI82" s="334">
        <f t="shared" si="159"/>
        <v>0</v>
      </c>
      <c r="BJ82" s="334">
        <f t="shared" si="159"/>
        <v>24400</v>
      </c>
      <c r="BK82" s="334">
        <f t="shared" si="159"/>
        <v>4000</v>
      </c>
      <c r="BL82" s="334">
        <f t="shared" si="159"/>
        <v>0</v>
      </c>
      <c r="BM82" s="334">
        <f t="shared" si="159"/>
        <v>0</v>
      </c>
      <c r="BN82" s="345" t="e">
        <f>AZ82/#REF!</f>
        <v>#REF!</v>
      </c>
      <c r="BO82" s="334">
        <f t="shared" ref="BO82:CB82" si="160">SUM(BO83:BO85)</f>
        <v>40696.300999999999</v>
      </c>
      <c r="BP82" s="334">
        <f t="shared" si="160"/>
        <v>12296.300999999999</v>
      </c>
      <c r="BQ82" s="334">
        <f t="shared" si="160"/>
        <v>0</v>
      </c>
      <c r="BR82" s="334">
        <f t="shared" si="160"/>
        <v>0</v>
      </c>
      <c r="BS82" s="334">
        <f t="shared" si="160"/>
        <v>12296.300999999999</v>
      </c>
      <c r="BT82" s="334">
        <f t="shared" si="160"/>
        <v>0</v>
      </c>
      <c r="BU82" s="334">
        <f t="shared" si="160"/>
        <v>0</v>
      </c>
      <c r="BV82" s="334">
        <f t="shared" si="160"/>
        <v>28400</v>
      </c>
      <c r="BW82" s="334">
        <f t="shared" si="160"/>
        <v>0</v>
      </c>
      <c r="BX82" s="334">
        <f t="shared" si="160"/>
        <v>0</v>
      </c>
      <c r="BY82" s="334">
        <f t="shared" si="160"/>
        <v>24400</v>
      </c>
      <c r="BZ82" s="334">
        <f t="shared" si="160"/>
        <v>4000</v>
      </c>
      <c r="CA82" s="334">
        <f t="shared" si="160"/>
        <v>0</v>
      </c>
      <c r="CB82" s="334">
        <f t="shared" si="160"/>
        <v>0</v>
      </c>
      <c r="CC82" s="639">
        <f t="shared" si="49"/>
        <v>1</v>
      </c>
      <c r="CD82" s="334">
        <f t="shared" ref="CD82:CQ82" si="161">SUM(CD83:CD85)</f>
        <v>0</v>
      </c>
      <c r="CE82" s="334">
        <f t="shared" si="161"/>
        <v>0</v>
      </c>
      <c r="CF82" s="334">
        <f t="shared" si="161"/>
        <v>0</v>
      </c>
      <c r="CG82" s="334">
        <f t="shared" si="161"/>
        <v>0</v>
      </c>
      <c r="CH82" s="334">
        <f t="shared" si="161"/>
        <v>0</v>
      </c>
      <c r="CI82" s="334">
        <f t="shared" si="161"/>
        <v>0</v>
      </c>
      <c r="CJ82" s="334">
        <f t="shared" si="161"/>
        <v>0</v>
      </c>
      <c r="CK82" s="334">
        <f t="shared" si="161"/>
        <v>0</v>
      </c>
      <c r="CL82" s="334">
        <f t="shared" si="161"/>
        <v>0</v>
      </c>
      <c r="CM82" s="334">
        <f t="shared" si="161"/>
        <v>0</v>
      </c>
      <c r="CN82" s="334">
        <f t="shared" si="161"/>
        <v>0</v>
      </c>
      <c r="CO82" s="334">
        <f t="shared" si="161"/>
        <v>0</v>
      </c>
      <c r="CP82" s="334">
        <f t="shared" si="161"/>
        <v>0</v>
      </c>
      <c r="CQ82" s="334">
        <f t="shared" si="161"/>
        <v>0</v>
      </c>
      <c r="CR82" s="345" t="e">
        <f>CD82/W82</f>
        <v>#DIV/0!</v>
      </c>
      <c r="CS82" s="334">
        <f t="shared" ref="CS82:CY82" si="162">SUM(CS83:CS85)</f>
        <v>0</v>
      </c>
      <c r="CT82" s="334">
        <f t="shared" si="162"/>
        <v>0</v>
      </c>
      <c r="CU82" s="334">
        <f t="shared" si="162"/>
        <v>0</v>
      </c>
      <c r="CV82" s="334">
        <f t="shared" si="162"/>
        <v>0</v>
      </c>
      <c r="CW82" s="350">
        <f t="shared" si="162"/>
        <v>0</v>
      </c>
      <c r="CX82" s="350">
        <f t="shared" si="162"/>
        <v>0</v>
      </c>
      <c r="CY82" s="350">
        <f t="shared" si="162"/>
        <v>0</v>
      </c>
      <c r="CZ82" s="334"/>
      <c r="DA82" s="334"/>
      <c r="DB82" s="334"/>
      <c r="DC82" s="334"/>
      <c r="DD82" s="334"/>
      <c r="DE82" s="334"/>
      <c r="DF82" s="334"/>
      <c r="DG82" s="334"/>
      <c r="DH82" s="334"/>
      <c r="DI82" s="334"/>
      <c r="DJ82" s="334">
        <f>SUM(DJ83:DJ85)</f>
        <v>0</v>
      </c>
      <c r="DK82" s="309"/>
      <c r="DL82" s="347">
        <f t="shared" si="67"/>
        <v>1</v>
      </c>
      <c r="DR82" s="347"/>
      <c r="DW82" s="347" t="e">
        <f>#REF!-AK82</f>
        <v>#REF!</v>
      </c>
      <c r="EN82" s="347">
        <f t="shared" si="51"/>
        <v>3.4007999999957974</v>
      </c>
    </row>
    <row r="83" spans="1:144" s="349" customFormat="1" ht="72" customHeight="1">
      <c r="A83" s="138"/>
      <c r="B83" s="355" t="s">
        <v>242</v>
      </c>
      <c r="C83" s="133" t="s">
        <v>1346</v>
      </c>
      <c r="D83" s="133">
        <v>1</v>
      </c>
      <c r="E83" s="356">
        <v>33699</v>
      </c>
      <c r="F83" s="356">
        <v>8000</v>
      </c>
      <c r="G83" s="356">
        <v>30300</v>
      </c>
      <c r="H83" s="328">
        <f>I83+O83</f>
        <v>14868.995999999999</v>
      </c>
      <c r="I83" s="328">
        <f>SUM(J83:N83)</f>
        <v>7868.9960000000001</v>
      </c>
      <c r="J83" s="328"/>
      <c r="K83" s="328"/>
      <c r="L83" s="328">
        <v>7868.9960000000001</v>
      </c>
      <c r="M83" s="328"/>
      <c r="N83" s="328"/>
      <c r="O83" s="328">
        <f>SUM(P83:U83)</f>
        <v>7000</v>
      </c>
      <c r="P83" s="350"/>
      <c r="Q83" s="356"/>
      <c r="R83" s="1031">
        <v>7000</v>
      </c>
      <c r="S83" s="356"/>
      <c r="T83" s="350"/>
      <c r="U83" s="350"/>
      <c r="V83" s="328">
        <f>W83+AC83</f>
        <v>0</v>
      </c>
      <c r="W83" s="328">
        <f>SUM(X83:AB83)</f>
        <v>0</v>
      </c>
      <c r="X83" s="328"/>
      <c r="Y83" s="328"/>
      <c r="Z83" s="328"/>
      <c r="AA83" s="328"/>
      <c r="AB83" s="328"/>
      <c r="AC83" s="328">
        <f>SUM(AD83:AI83)</f>
        <v>0</v>
      </c>
      <c r="AD83" s="328"/>
      <c r="AE83" s="328"/>
      <c r="AF83" s="328">
        <f>'PL2-XSKT'!BK70</f>
        <v>0</v>
      </c>
      <c r="AG83" s="328"/>
      <c r="AH83" s="350"/>
      <c r="AI83" s="350"/>
      <c r="AJ83" s="569">
        <f t="shared" si="150"/>
        <v>0</v>
      </c>
      <c r="AK83" s="1142">
        <f>AL83+AR83</f>
        <v>14868.995999999999</v>
      </c>
      <c r="AL83" s="1142">
        <f>SUM(AM83:AQ83)</f>
        <v>7868.9960000000001</v>
      </c>
      <c r="AM83" s="1142"/>
      <c r="AN83" s="1142"/>
      <c r="AO83" s="1142">
        <f>'7-XS 21'!AG129</f>
        <v>7868.9960000000001</v>
      </c>
      <c r="AP83" s="1142"/>
      <c r="AQ83" s="1142"/>
      <c r="AR83" s="1142">
        <f>SUM(AS83:AX83)</f>
        <v>7000</v>
      </c>
      <c r="AS83" s="1142"/>
      <c r="AT83" s="1142"/>
      <c r="AU83" s="1142">
        <f>'PL2-XSKT'!BM70</f>
        <v>7000</v>
      </c>
      <c r="AV83" s="1142"/>
      <c r="AW83" s="1625"/>
      <c r="AX83" s="1625"/>
      <c r="AY83" s="345">
        <f t="shared" si="152"/>
        <v>1</v>
      </c>
      <c r="AZ83" s="328">
        <f>BA83+BG83</f>
        <v>14868.995999999999</v>
      </c>
      <c r="BA83" s="328">
        <f>SUM(BB83:BF83)</f>
        <v>7868.9960000000001</v>
      </c>
      <c r="BB83" s="328"/>
      <c r="BC83" s="328"/>
      <c r="BD83" s="328">
        <v>7868.9960000000001</v>
      </c>
      <c r="BE83" s="328"/>
      <c r="BF83" s="328"/>
      <c r="BG83" s="328">
        <f>SUM(BH83:BM83)</f>
        <v>7000</v>
      </c>
      <c r="BH83" s="350"/>
      <c r="BI83" s="356"/>
      <c r="BJ83" s="1031">
        <v>7000</v>
      </c>
      <c r="BK83" s="356"/>
      <c r="BL83" s="350"/>
      <c r="BM83" s="350"/>
      <c r="BN83" s="345" t="e">
        <f>AZ83/#REF!</f>
        <v>#REF!</v>
      </c>
      <c r="BO83" s="328">
        <f>BP83+BV83</f>
        <v>14868.995999999999</v>
      </c>
      <c r="BP83" s="328">
        <f>SUM(BQ83:BU83)</f>
        <v>7868.9960000000001</v>
      </c>
      <c r="BQ83" s="328"/>
      <c r="BR83" s="328"/>
      <c r="BS83" s="328">
        <v>7868.9960000000001</v>
      </c>
      <c r="BT83" s="328"/>
      <c r="BU83" s="328"/>
      <c r="BV83" s="328">
        <f>SUM(BW83:CB83)</f>
        <v>7000</v>
      </c>
      <c r="BW83" s="350"/>
      <c r="BX83" s="356"/>
      <c r="BY83" s="1031">
        <v>7000</v>
      </c>
      <c r="BZ83" s="356"/>
      <c r="CA83" s="350"/>
      <c r="CB83" s="350"/>
      <c r="CC83" s="639">
        <f t="shared" si="49"/>
        <v>1</v>
      </c>
      <c r="CD83" s="328">
        <f>CE83+CK83</f>
        <v>0</v>
      </c>
      <c r="CE83" s="328">
        <f>SUM(CF83:CJ83)</f>
        <v>0</v>
      </c>
      <c r="CF83" s="328"/>
      <c r="CG83" s="328"/>
      <c r="CH83" s="328"/>
      <c r="CI83" s="328"/>
      <c r="CJ83" s="328"/>
      <c r="CK83" s="328">
        <f>SUM(CL83:CQ83)</f>
        <v>0</v>
      </c>
      <c r="CL83" s="328"/>
      <c r="CM83" s="328"/>
      <c r="CN83" s="328">
        <f>'PL2-XSKT'!CK70</f>
        <v>0</v>
      </c>
      <c r="CO83" s="328"/>
      <c r="CP83" s="350"/>
      <c r="CQ83" s="350"/>
      <c r="CR83" s="345" t="e">
        <f>CD83/W83</f>
        <v>#DIV/0!</v>
      </c>
      <c r="CS83" s="350"/>
      <c r="CT83" s="350"/>
      <c r="CU83" s="350"/>
      <c r="CV83" s="350"/>
      <c r="CW83" s="328" t="s">
        <v>1742</v>
      </c>
      <c r="CX83" s="350"/>
      <c r="CY83" s="350"/>
      <c r="CZ83" s="350"/>
      <c r="DA83" s="350"/>
      <c r="DB83" s="350"/>
      <c r="DC83" s="350"/>
      <c r="DD83" s="350">
        <v>1</v>
      </c>
      <c r="DE83" s="350"/>
      <c r="DF83" s="350"/>
      <c r="DG83" s="350"/>
      <c r="DH83" s="350"/>
      <c r="DI83" s="350"/>
      <c r="DJ83" s="350"/>
      <c r="DK83" s="309"/>
      <c r="DL83" s="347">
        <f t="shared" si="67"/>
        <v>0</v>
      </c>
      <c r="DR83" s="347"/>
      <c r="DW83" s="347" t="e">
        <f>#REF!-AK83</f>
        <v>#REF!</v>
      </c>
      <c r="EN83" s="347">
        <f t="shared" si="51"/>
        <v>0</v>
      </c>
    </row>
    <row r="84" spans="1:144" s="349" customFormat="1" ht="72" customHeight="1">
      <c r="A84" s="138"/>
      <c r="B84" s="329" t="s">
        <v>248</v>
      </c>
      <c r="C84" s="133" t="s">
        <v>1346</v>
      </c>
      <c r="D84" s="133">
        <v>1</v>
      </c>
      <c r="E84" s="484">
        <v>32420</v>
      </c>
      <c r="F84" s="356">
        <v>7000</v>
      </c>
      <c r="G84" s="356">
        <v>29100</v>
      </c>
      <c r="H84" s="328">
        <f>I84+O84</f>
        <v>8234.1959999999999</v>
      </c>
      <c r="I84" s="328">
        <f>SUM(J84:N84)</f>
        <v>834.19599999999991</v>
      </c>
      <c r="J84" s="328"/>
      <c r="K84" s="328"/>
      <c r="L84" s="328">
        <v>834.19599999999991</v>
      </c>
      <c r="M84" s="328"/>
      <c r="N84" s="328"/>
      <c r="O84" s="328">
        <f>SUM(P84:U84)</f>
        <v>7400</v>
      </c>
      <c r="P84" s="350"/>
      <c r="Q84" s="356"/>
      <c r="R84" s="1259">
        <v>7400</v>
      </c>
      <c r="S84" s="356"/>
      <c r="T84" s="350"/>
      <c r="U84" s="350"/>
      <c r="V84" s="328">
        <f>W84+AC84</f>
        <v>5824</v>
      </c>
      <c r="W84" s="328">
        <f>SUM(X84:AB84)</f>
        <v>0</v>
      </c>
      <c r="X84" s="328"/>
      <c r="Y84" s="328"/>
      <c r="Z84" s="328"/>
      <c r="AA84" s="328"/>
      <c r="AB84" s="328"/>
      <c r="AC84" s="328">
        <f>SUM(AD84:AI84)</f>
        <v>5824</v>
      </c>
      <c r="AD84" s="328"/>
      <c r="AE84" s="328"/>
      <c r="AF84" s="328">
        <f>'PL2-XSKT'!BK72</f>
        <v>5824</v>
      </c>
      <c r="AG84" s="328"/>
      <c r="AH84" s="350"/>
      <c r="AI84" s="350"/>
      <c r="AJ84" s="569">
        <f t="shared" si="150"/>
        <v>0.70729431264448894</v>
      </c>
      <c r="AK84" s="1142">
        <f>AL84+AR84</f>
        <v>8230.7952000000005</v>
      </c>
      <c r="AL84" s="1142">
        <f>SUM(AM84:AQ84)</f>
        <v>834.19510000000002</v>
      </c>
      <c r="AM84" s="1142"/>
      <c r="AN84" s="1142"/>
      <c r="AO84" s="1142">
        <f>'7-XS 21'!AG128</f>
        <v>834.19510000000002</v>
      </c>
      <c r="AP84" s="1142"/>
      <c r="AQ84" s="1142"/>
      <c r="AR84" s="1142">
        <f>SUM(AS84:AX84)</f>
        <v>7396.6000999999997</v>
      </c>
      <c r="AS84" s="1142"/>
      <c r="AT84" s="1142"/>
      <c r="AU84" s="1142">
        <f>'PL2-XSKT'!BM72</f>
        <v>7396.6000999999997</v>
      </c>
      <c r="AV84" s="1142"/>
      <c r="AW84" s="1625"/>
      <c r="AX84" s="1625"/>
      <c r="AY84" s="345">
        <f t="shared" si="152"/>
        <v>0.99958699064243806</v>
      </c>
      <c r="AZ84" s="328">
        <f>BA84+BG84</f>
        <v>8234.1959999999999</v>
      </c>
      <c r="BA84" s="328">
        <f>SUM(BB84:BF84)</f>
        <v>834.19599999999991</v>
      </c>
      <c r="BB84" s="328"/>
      <c r="BC84" s="328"/>
      <c r="BD84" s="328">
        <v>834.19599999999991</v>
      </c>
      <c r="BE84" s="328"/>
      <c r="BF84" s="328"/>
      <c r="BG84" s="328">
        <f>SUM(BH84:BM84)</f>
        <v>7400</v>
      </c>
      <c r="BH84" s="350"/>
      <c r="BI84" s="356"/>
      <c r="BJ84" s="1259">
        <v>7400</v>
      </c>
      <c r="BK84" s="356"/>
      <c r="BL84" s="350"/>
      <c r="BM84" s="350"/>
      <c r="BN84" s="345" t="e">
        <f>AZ84/#REF!</f>
        <v>#REF!</v>
      </c>
      <c r="BO84" s="328">
        <f>BP84+BV84</f>
        <v>8234.1959999999999</v>
      </c>
      <c r="BP84" s="328">
        <f>SUM(BQ84:BU84)</f>
        <v>834.19599999999991</v>
      </c>
      <c r="BQ84" s="328"/>
      <c r="BR84" s="328"/>
      <c r="BS84" s="328">
        <v>834.19599999999991</v>
      </c>
      <c r="BT84" s="328"/>
      <c r="BU84" s="328"/>
      <c r="BV84" s="328">
        <f>SUM(BW84:CB84)</f>
        <v>7400</v>
      </c>
      <c r="BW84" s="350"/>
      <c r="BX84" s="356"/>
      <c r="BY84" s="1259">
        <v>7400</v>
      </c>
      <c r="BZ84" s="356"/>
      <c r="CA84" s="350"/>
      <c r="CB84" s="350"/>
      <c r="CC84" s="639">
        <f t="shared" ref="CC84:CC147" si="163">BO84/H84</f>
        <v>1</v>
      </c>
      <c r="CD84" s="328">
        <f>CE84+CK84</f>
        <v>0</v>
      </c>
      <c r="CE84" s="328">
        <f>SUM(CF84:CJ84)</f>
        <v>0</v>
      </c>
      <c r="CF84" s="328"/>
      <c r="CG84" s="328"/>
      <c r="CH84" s="328"/>
      <c r="CI84" s="328"/>
      <c r="CJ84" s="328"/>
      <c r="CK84" s="328">
        <f>SUM(CL84:CQ84)</f>
        <v>0</v>
      </c>
      <c r="CL84" s="328"/>
      <c r="CM84" s="328"/>
      <c r="CN84" s="328">
        <f>'PL2-XSKT'!CK72</f>
        <v>0</v>
      </c>
      <c r="CO84" s="328"/>
      <c r="CP84" s="350"/>
      <c r="CQ84" s="350"/>
      <c r="CR84" s="345" t="e">
        <f>CD84/W84</f>
        <v>#DIV/0!</v>
      </c>
      <c r="CS84" s="350"/>
      <c r="CT84" s="350"/>
      <c r="CU84" s="350"/>
      <c r="CV84" s="350"/>
      <c r="CW84" s="328" t="s">
        <v>1742</v>
      </c>
      <c r="CX84" s="350"/>
      <c r="CY84" s="350"/>
      <c r="CZ84" s="350"/>
      <c r="DA84" s="350"/>
      <c r="DB84" s="350"/>
      <c r="DC84" s="350"/>
      <c r="DD84" s="350">
        <v>1</v>
      </c>
      <c r="DE84" s="350"/>
      <c r="DF84" s="350"/>
      <c r="DG84" s="350"/>
      <c r="DH84" s="350"/>
      <c r="DI84" s="350"/>
      <c r="DJ84" s="350"/>
      <c r="DK84" s="309"/>
      <c r="DL84" s="347">
        <f t="shared" si="67"/>
        <v>0</v>
      </c>
      <c r="DR84" s="347"/>
      <c r="DW84" s="347" t="e">
        <f>#REF!-AK84</f>
        <v>#REF!</v>
      </c>
      <c r="EN84" s="347">
        <f t="shared" ref="EN84:EN147" si="164">H84-AK84</f>
        <v>3.4007999999994354</v>
      </c>
    </row>
    <row r="85" spans="1:144" s="349" customFormat="1" ht="72" customHeight="1">
      <c r="A85" s="138"/>
      <c r="B85" s="355" t="s">
        <v>253</v>
      </c>
      <c r="C85" s="133" t="s">
        <v>1346</v>
      </c>
      <c r="D85" s="133">
        <v>1</v>
      </c>
      <c r="E85" s="363">
        <v>41504</v>
      </c>
      <c r="F85" s="356">
        <v>15000</v>
      </c>
      <c r="G85" s="356">
        <v>37300</v>
      </c>
      <c r="H85" s="328">
        <f>I85+O85</f>
        <v>17593.109</v>
      </c>
      <c r="I85" s="328">
        <f>SUM(J85:N85)</f>
        <v>3593.1090000000004</v>
      </c>
      <c r="J85" s="328"/>
      <c r="K85" s="328"/>
      <c r="L85" s="328">
        <v>3593.1090000000004</v>
      </c>
      <c r="M85" s="328"/>
      <c r="N85" s="328"/>
      <c r="O85" s="328">
        <f>SUM(P85:U85)</f>
        <v>14000</v>
      </c>
      <c r="P85" s="350"/>
      <c r="Q85" s="356"/>
      <c r="R85" s="356">
        <v>10000</v>
      </c>
      <c r="S85" s="356">
        <v>4000</v>
      </c>
      <c r="T85" s="350"/>
      <c r="U85" s="350"/>
      <c r="V85" s="328">
        <f>W85+AC85</f>
        <v>350</v>
      </c>
      <c r="W85" s="328">
        <f>SUM(X85:AB85)</f>
        <v>0</v>
      </c>
      <c r="X85" s="328"/>
      <c r="Y85" s="328"/>
      <c r="Z85" s="328"/>
      <c r="AA85" s="328"/>
      <c r="AB85" s="328"/>
      <c r="AC85" s="328">
        <f>SUM(AD85:AI85)</f>
        <v>350</v>
      </c>
      <c r="AD85" s="328"/>
      <c r="AE85" s="328"/>
      <c r="AF85" s="328">
        <f>'PL2-XSKT'!BK73</f>
        <v>350</v>
      </c>
      <c r="AG85" s="328"/>
      <c r="AH85" s="350"/>
      <c r="AI85" s="350"/>
      <c r="AJ85" s="569">
        <f t="shared" si="150"/>
        <v>1.989415287542412E-2</v>
      </c>
      <c r="AK85" s="1142">
        <f>AL85+AR85</f>
        <v>17593.109</v>
      </c>
      <c r="AL85" s="1142">
        <f>SUM(AM85:AQ85)</f>
        <v>3593.1090000000004</v>
      </c>
      <c r="AM85" s="1142"/>
      <c r="AN85" s="1142"/>
      <c r="AO85" s="1142">
        <f>'7-XS 21'!AG126</f>
        <v>3593.1090000000004</v>
      </c>
      <c r="AP85" s="1142"/>
      <c r="AQ85" s="1142"/>
      <c r="AR85" s="1142">
        <f>SUM(AS85:AX85)</f>
        <v>14000</v>
      </c>
      <c r="AS85" s="1142"/>
      <c r="AT85" s="1142"/>
      <c r="AU85" s="1142">
        <f>'PL2-XSKT'!BM73</f>
        <v>10000</v>
      </c>
      <c r="AV85" s="1142">
        <f>'4.TT XS'!V51</f>
        <v>4000</v>
      </c>
      <c r="AW85" s="1625"/>
      <c r="AX85" s="1625"/>
      <c r="AY85" s="345">
        <f t="shared" si="152"/>
        <v>1</v>
      </c>
      <c r="AZ85" s="328">
        <f>BA85+BG85</f>
        <v>17593.109</v>
      </c>
      <c r="BA85" s="328">
        <f>SUM(BB85:BF85)</f>
        <v>3593.1090000000004</v>
      </c>
      <c r="BB85" s="328"/>
      <c r="BC85" s="328"/>
      <c r="BD85" s="328">
        <v>3593.1090000000004</v>
      </c>
      <c r="BE85" s="328"/>
      <c r="BF85" s="328"/>
      <c r="BG85" s="328">
        <f>SUM(BH85:BM85)</f>
        <v>14000</v>
      </c>
      <c r="BH85" s="350"/>
      <c r="BI85" s="356"/>
      <c r="BJ85" s="356">
        <v>10000</v>
      </c>
      <c r="BK85" s="356">
        <v>4000</v>
      </c>
      <c r="BL85" s="350"/>
      <c r="BM85" s="350"/>
      <c r="BN85" s="345" t="e">
        <f>AZ85/#REF!</f>
        <v>#REF!</v>
      </c>
      <c r="BO85" s="328">
        <f>BP85+BV85</f>
        <v>17593.109</v>
      </c>
      <c r="BP85" s="328">
        <f>SUM(BQ85:BU85)</f>
        <v>3593.1090000000004</v>
      </c>
      <c r="BQ85" s="328"/>
      <c r="BR85" s="328"/>
      <c r="BS85" s="328">
        <v>3593.1090000000004</v>
      </c>
      <c r="BT85" s="328"/>
      <c r="BU85" s="328"/>
      <c r="BV85" s="328">
        <f>SUM(BW85:CB85)</f>
        <v>14000</v>
      </c>
      <c r="BW85" s="350"/>
      <c r="BX85" s="356"/>
      <c r="BY85" s="356">
        <v>10000</v>
      </c>
      <c r="BZ85" s="356">
        <v>4000</v>
      </c>
      <c r="CA85" s="350"/>
      <c r="CB85" s="350"/>
      <c r="CC85" s="639">
        <f t="shared" si="163"/>
        <v>1</v>
      </c>
      <c r="CD85" s="328">
        <f>CE85+CK85</f>
        <v>0</v>
      </c>
      <c r="CE85" s="328">
        <f>SUM(CF85:CJ85)</f>
        <v>0</v>
      </c>
      <c r="CF85" s="328"/>
      <c r="CG85" s="328"/>
      <c r="CH85" s="328"/>
      <c r="CI85" s="328"/>
      <c r="CJ85" s="328"/>
      <c r="CK85" s="328">
        <f>SUM(CL85:CQ85)</f>
        <v>0</v>
      </c>
      <c r="CL85" s="328"/>
      <c r="CM85" s="328"/>
      <c r="CN85" s="328">
        <f>'PL2-XSKT'!CK73</f>
        <v>0</v>
      </c>
      <c r="CO85" s="328"/>
      <c r="CP85" s="350"/>
      <c r="CQ85" s="350"/>
      <c r="CR85" s="345" t="e">
        <f>CD85/W85</f>
        <v>#DIV/0!</v>
      </c>
      <c r="CS85" s="350"/>
      <c r="CT85" s="350"/>
      <c r="CU85" s="350"/>
      <c r="CV85" s="350"/>
      <c r="CW85" s="328" t="s">
        <v>1741</v>
      </c>
      <c r="CX85" s="350"/>
      <c r="CY85" s="350"/>
      <c r="CZ85" s="350"/>
      <c r="DA85" s="350"/>
      <c r="DB85" s="350"/>
      <c r="DC85" s="350"/>
      <c r="DD85" s="350">
        <v>1</v>
      </c>
      <c r="DE85" s="350"/>
      <c r="DF85" s="350"/>
      <c r="DG85" s="350"/>
      <c r="DH85" s="350"/>
      <c r="DI85" s="350"/>
      <c r="DJ85" s="350"/>
      <c r="DK85" s="309"/>
      <c r="DL85" s="347">
        <f t="shared" si="67"/>
        <v>0</v>
      </c>
      <c r="DR85" s="347"/>
      <c r="DW85" s="347" t="e">
        <f>#REF!-AK85</f>
        <v>#REF!</v>
      </c>
      <c r="EN85" s="347">
        <f t="shared" si="164"/>
        <v>0</v>
      </c>
    </row>
    <row r="86" spans="1:144" s="349" customFormat="1" ht="27" customHeight="1">
      <c r="A86" s="138"/>
      <c r="B86" s="355"/>
      <c r="C86" s="133"/>
      <c r="D86" s="133"/>
      <c r="E86" s="363"/>
      <c r="F86" s="356"/>
      <c r="G86" s="356"/>
      <c r="H86" s="328"/>
      <c r="I86" s="328"/>
      <c r="J86" s="328"/>
      <c r="K86" s="328"/>
      <c r="L86" s="328"/>
      <c r="M86" s="328"/>
      <c r="N86" s="328"/>
      <c r="O86" s="328"/>
      <c r="P86" s="350"/>
      <c r="Q86" s="356"/>
      <c r="R86" s="356"/>
      <c r="S86" s="356"/>
      <c r="T86" s="350"/>
      <c r="U86" s="350"/>
      <c r="V86" s="328"/>
      <c r="W86" s="328"/>
      <c r="X86" s="328"/>
      <c r="Y86" s="328"/>
      <c r="Z86" s="328"/>
      <c r="AA86" s="328"/>
      <c r="AB86" s="328"/>
      <c r="AC86" s="328"/>
      <c r="AD86" s="328"/>
      <c r="AE86" s="328"/>
      <c r="AF86" s="328"/>
      <c r="AG86" s="328"/>
      <c r="AH86" s="350"/>
      <c r="AI86" s="350"/>
      <c r="AJ86" s="569"/>
      <c r="AK86" s="1142"/>
      <c r="AL86" s="1142"/>
      <c r="AM86" s="1142"/>
      <c r="AN86" s="1142"/>
      <c r="AO86" s="1142"/>
      <c r="AP86" s="1142"/>
      <c r="AQ86" s="1142"/>
      <c r="AR86" s="1142"/>
      <c r="AS86" s="1142"/>
      <c r="AT86" s="1142"/>
      <c r="AU86" s="1142"/>
      <c r="AV86" s="1142"/>
      <c r="AW86" s="1625"/>
      <c r="AX86" s="1625"/>
      <c r="AY86" s="345"/>
      <c r="AZ86" s="328"/>
      <c r="BA86" s="328"/>
      <c r="BB86" s="328"/>
      <c r="BC86" s="328"/>
      <c r="BD86" s="328"/>
      <c r="BE86" s="328"/>
      <c r="BF86" s="328"/>
      <c r="BG86" s="328"/>
      <c r="BH86" s="350"/>
      <c r="BI86" s="356"/>
      <c r="BJ86" s="356"/>
      <c r="BK86" s="356"/>
      <c r="BL86" s="350"/>
      <c r="BM86" s="350"/>
      <c r="BN86" s="345"/>
      <c r="BO86" s="328"/>
      <c r="BP86" s="328"/>
      <c r="BQ86" s="328"/>
      <c r="BR86" s="328"/>
      <c r="BS86" s="328"/>
      <c r="BT86" s="328"/>
      <c r="BU86" s="328"/>
      <c r="BV86" s="328"/>
      <c r="BW86" s="350"/>
      <c r="BX86" s="356"/>
      <c r="BY86" s="356"/>
      <c r="BZ86" s="356"/>
      <c r="CA86" s="350"/>
      <c r="CB86" s="350"/>
      <c r="CC86" s="639" t="e">
        <f t="shared" si="163"/>
        <v>#DIV/0!</v>
      </c>
      <c r="CD86" s="328"/>
      <c r="CE86" s="328"/>
      <c r="CF86" s="328"/>
      <c r="CG86" s="328"/>
      <c r="CH86" s="328"/>
      <c r="CI86" s="328"/>
      <c r="CJ86" s="328"/>
      <c r="CK86" s="328"/>
      <c r="CL86" s="328"/>
      <c r="CM86" s="328"/>
      <c r="CN86" s="328"/>
      <c r="CO86" s="328"/>
      <c r="CP86" s="350"/>
      <c r="CQ86" s="350"/>
      <c r="CR86" s="345"/>
      <c r="CS86" s="350"/>
      <c r="CT86" s="350"/>
      <c r="CU86" s="350"/>
      <c r="CV86" s="350"/>
      <c r="CW86" s="350"/>
      <c r="CX86" s="350"/>
      <c r="CY86" s="350"/>
      <c r="CZ86" s="350"/>
      <c r="DA86" s="350"/>
      <c r="DB86" s="350"/>
      <c r="DC86" s="350"/>
      <c r="DD86" s="350"/>
      <c r="DE86" s="350"/>
      <c r="DF86" s="350"/>
      <c r="DG86" s="350"/>
      <c r="DH86" s="350"/>
      <c r="DI86" s="350"/>
      <c r="DJ86" s="350"/>
      <c r="DK86" s="309"/>
      <c r="DL86" s="347"/>
      <c r="DR86" s="347"/>
      <c r="DW86" s="347"/>
      <c r="EN86" s="347">
        <f t="shared" si="164"/>
        <v>0</v>
      </c>
    </row>
    <row r="87" spans="1:144" s="349" customFormat="1" ht="47.1" customHeight="1">
      <c r="A87" s="138" t="s">
        <v>93</v>
      </c>
      <c r="B87" s="41" t="s">
        <v>749</v>
      </c>
      <c r="C87" s="133"/>
      <c r="D87" s="350">
        <f>SUM(D88:D94)</f>
        <v>7</v>
      </c>
      <c r="E87" s="350">
        <f t="shared" ref="E87:AX87" si="165">SUM(E88:E94)</f>
        <v>234453</v>
      </c>
      <c r="F87" s="350">
        <f t="shared" si="165"/>
        <v>0</v>
      </c>
      <c r="G87" s="350">
        <f t="shared" si="165"/>
        <v>220630</v>
      </c>
      <c r="H87" s="350">
        <f t="shared" si="165"/>
        <v>43600</v>
      </c>
      <c r="I87" s="350">
        <f t="shared" si="165"/>
        <v>0</v>
      </c>
      <c r="J87" s="350">
        <f t="shared" si="165"/>
        <v>0</v>
      </c>
      <c r="K87" s="350">
        <f t="shared" si="165"/>
        <v>0</v>
      </c>
      <c r="L87" s="350">
        <f t="shared" si="165"/>
        <v>0</v>
      </c>
      <c r="M87" s="350">
        <f t="shared" si="165"/>
        <v>0</v>
      </c>
      <c r="N87" s="350">
        <f t="shared" si="165"/>
        <v>0</v>
      </c>
      <c r="O87" s="350">
        <f t="shared" si="165"/>
        <v>43600</v>
      </c>
      <c r="P87" s="350">
        <f t="shared" si="165"/>
        <v>0</v>
      </c>
      <c r="Q87" s="350">
        <f t="shared" si="165"/>
        <v>0</v>
      </c>
      <c r="R87" s="350">
        <f t="shared" si="165"/>
        <v>24800</v>
      </c>
      <c r="S87" s="350">
        <f t="shared" si="165"/>
        <v>18800</v>
      </c>
      <c r="T87" s="350">
        <f t="shared" si="165"/>
        <v>0</v>
      </c>
      <c r="U87" s="350">
        <f t="shared" si="165"/>
        <v>0</v>
      </c>
      <c r="V87" s="350">
        <f t="shared" si="165"/>
        <v>630.56499999999994</v>
      </c>
      <c r="W87" s="350">
        <f t="shared" si="165"/>
        <v>0</v>
      </c>
      <c r="X87" s="350">
        <f t="shared" si="165"/>
        <v>0</v>
      </c>
      <c r="Y87" s="350">
        <f t="shared" si="165"/>
        <v>0</v>
      </c>
      <c r="Z87" s="350">
        <f t="shared" si="165"/>
        <v>0</v>
      </c>
      <c r="AA87" s="350">
        <f t="shared" si="165"/>
        <v>0</v>
      </c>
      <c r="AB87" s="350">
        <f t="shared" si="165"/>
        <v>0</v>
      </c>
      <c r="AC87" s="350">
        <f t="shared" si="165"/>
        <v>630.56499999999994</v>
      </c>
      <c r="AD87" s="350">
        <f t="shared" si="165"/>
        <v>0</v>
      </c>
      <c r="AE87" s="350">
        <f t="shared" si="165"/>
        <v>0</v>
      </c>
      <c r="AF87" s="350">
        <f t="shared" si="165"/>
        <v>630.56499999999994</v>
      </c>
      <c r="AG87" s="350">
        <f t="shared" si="165"/>
        <v>0</v>
      </c>
      <c r="AH87" s="350">
        <f t="shared" si="165"/>
        <v>0</v>
      </c>
      <c r="AI87" s="350">
        <f t="shared" si="165"/>
        <v>0</v>
      </c>
      <c r="AJ87" s="350">
        <f t="shared" si="165"/>
        <v>9.9607324929971985E-2</v>
      </c>
      <c r="AK87" s="1625">
        <f t="shared" si="165"/>
        <v>43155.698000000004</v>
      </c>
      <c r="AL87" s="1625">
        <f t="shared" si="165"/>
        <v>0</v>
      </c>
      <c r="AM87" s="1625">
        <f t="shared" si="165"/>
        <v>0</v>
      </c>
      <c r="AN87" s="1625">
        <f t="shared" si="165"/>
        <v>0</v>
      </c>
      <c r="AO87" s="1625">
        <f t="shared" si="165"/>
        <v>0</v>
      </c>
      <c r="AP87" s="1625">
        <f t="shared" si="165"/>
        <v>0</v>
      </c>
      <c r="AQ87" s="1625">
        <f t="shared" si="165"/>
        <v>0</v>
      </c>
      <c r="AR87" s="1625">
        <f t="shared" si="165"/>
        <v>43155.698000000004</v>
      </c>
      <c r="AS87" s="1625">
        <f t="shared" si="165"/>
        <v>0</v>
      </c>
      <c r="AT87" s="1625">
        <f t="shared" si="165"/>
        <v>0</v>
      </c>
      <c r="AU87" s="1625">
        <f t="shared" si="165"/>
        <v>24355.698</v>
      </c>
      <c r="AV87" s="1625">
        <f t="shared" si="165"/>
        <v>18800</v>
      </c>
      <c r="AW87" s="1625">
        <f t="shared" si="165"/>
        <v>0</v>
      </c>
      <c r="AX87" s="1625">
        <f t="shared" si="165"/>
        <v>0</v>
      </c>
      <c r="AY87" s="346">
        <f t="shared" si="152"/>
        <v>0.98980958715596334</v>
      </c>
      <c r="AZ87" s="350">
        <f t="shared" ref="AZ87:BN87" si="166">SUM(AZ88:AZ94)</f>
        <v>43600</v>
      </c>
      <c r="BA87" s="350">
        <f t="shared" si="166"/>
        <v>0</v>
      </c>
      <c r="BB87" s="350">
        <f t="shared" si="166"/>
        <v>0</v>
      </c>
      <c r="BC87" s="350">
        <f t="shared" si="166"/>
        <v>0</v>
      </c>
      <c r="BD87" s="350">
        <f t="shared" si="166"/>
        <v>0</v>
      </c>
      <c r="BE87" s="350">
        <f t="shared" si="166"/>
        <v>0</v>
      </c>
      <c r="BF87" s="350">
        <f t="shared" si="166"/>
        <v>0</v>
      </c>
      <c r="BG87" s="350">
        <f t="shared" si="166"/>
        <v>43600</v>
      </c>
      <c r="BH87" s="350">
        <f t="shared" si="166"/>
        <v>0</v>
      </c>
      <c r="BI87" s="350">
        <f t="shared" si="166"/>
        <v>0</v>
      </c>
      <c r="BJ87" s="350">
        <f t="shared" si="166"/>
        <v>24800</v>
      </c>
      <c r="BK87" s="350">
        <f t="shared" si="166"/>
        <v>18800</v>
      </c>
      <c r="BL87" s="350">
        <f t="shared" si="166"/>
        <v>0</v>
      </c>
      <c r="BM87" s="350">
        <f t="shared" si="166"/>
        <v>0</v>
      </c>
      <c r="BN87" s="350" t="e">
        <f t="shared" si="166"/>
        <v>#REF!</v>
      </c>
      <c r="BO87" s="350">
        <f t="shared" ref="BO87:CB87" si="167">SUM(BO88:BO94)</f>
        <v>43600</v>
      </c>
      <c r="BP87" s="350">
        <f t="shared" si="167"/>
        <v>0</v>
      </c>
      <c r="BQ87" s="350">
        <f t="shared" si="167"/>
        <v>0</v>
      </c>
      <c r="BR87" s="350">
        <f t="shared" si="167"/>
        <v>0</v>
      </c>
      <c r="BS87" s="350">
        <f t="shared" si="167"/>
        <v>0</v>
      </c>
      <c r="BT87" s="350">
        <f t="shared" si="167"/>
        <v>0</v>
      </c>
      <c r="BU87" s="350">
        <f t="shared" si="167"/>
        <v>0</v>
      </c>
      <c r="BV87" s="350">
        <f t="shared" si="167"/>
        <v>43600</v>
      </c>
      <c r="BW87" s="350">
        <f t="shared" si="167"/>
        <v>0</v>
      </c>
      <c r="BX87" s="350">
        <f t="shared" si="167"/>
        <v>0</v>
      </c>
      <c r="BY87" s="350">
        <f t="shared" si="167"/>
        <v>24800</v>
      </c>
      <c r="BZ87" s="350">
        <f t="shared" si="167"/>
        <v>18800</v>
      </c>
      <c r="CA87" s="350">
        <f t="shared" si="167"/>
        <v>0</v>
      </c>
      <c r="CB87" s="350">
        <f t="shared" si="167"/>
        <v>0</v>
      </c>
      <c r="CC87" s="639">
        <f t="shared" si="163"/>
        <v>1</v>
      </c>
      <c r="CD87" s="350">
        <f t="shared" ref="CD87:CV87" si="168">SUM(CD88:CD94)</f>
        <v>0</v>
      </c>
      <c r="CE87" s="350">
        <f t="shared" si="168"/>
        <v>0</v>
      </c>
      <c r="CF87" s="350">
        <f t="shared" si="168"/>
        <v>0</v>
      </c>
      <c r="CG87" s="350">
        <f t="shared" si="168"/>
        <v>0</v>
      </c>
      <c r="CH87" s="350">
        <f t="shared" si="168"/>
        <v>0</v>
      </c>
      <c r="CI87" s="350">
        <f t="shared" si="168"/>
        <v>0</v>
      </c>
      <c r="CJ87" s="350">
        <f t="shared" si="168"/>
        <v>0</v>
      </c>
      <c r="CK87" s="350">
        <f t="shared" si="168"/>
        <v>0</v>
      </c>
      <c r="CL87" s="350">
        <f t="shared" si="168"/>
        <v>0</v>
      </c>
      <c r="CM87" s="350">
        <f t="shared" si="168"/>
        <v>0</v>
      </c>
      <c r="CN87" s="350">
        <f t="shared" si="168"/>
        <v>0</v>
      </c>
      <c r="CO87" s="350">
        <f t="shared" si="168"/>
        <v>0</v>
      </c>
      <c r="CP87" s="350">
        <f t="shared" si="168"/>
        <v>0</v>
      </c>
      <c r="CQ87" s="350">
        <f t="shared" si="168"/>
        <v>0</v>
      </c>
      <c r="CR87" s="350" t="e">
        <f t="shared" si="168"/>
        <v>#DIV/0!</v>
      </c>
      <c r="CS87" s="350">
        <f t="shared" si="168"/>
        <v>0</v>
      </c>
      <c r="CT87" s="350">
        <f t="shared" si="168"/>
        <v>0</v>
      </c>
      <c r="CU87" s="350">
        <f t="shared" si="168"/>
        <v>0</v>
      </c>
      <c r="CV87" s="350">
        <f t="shared" si="168"/>
        <v>0</v>
      </c>
      <c r="CW87" s="350"/>
      <c r="CX87" s="350">
        <f t="shared" ref="CX87:CY87" si="169">SUM(CX88:CX91)</f>
        <v>0</v>
      </c>
      <c r="CY87" s="350">
        <f t="shared" si="169"/>
        <v>0</v>
      </c>
      <c r="CZ87" s="350"/>
      <c r="DA87" s="350"/>
      <c r="DB87" s="350"/>
      <c r="DC87" s="350"/>
      <c r="DD87" s="350"/>
      <c r="DE87" s="350"/>
      <c r="DF87" s="350"/>
      <c r="DG87" s="350"/>
      <c r="DH87" s="350"/>
      <c r="DI87" s="350"/>
      <c r="DJ87" s="350">
        <f>SUM(DJ88:DJ91)</f>
        <v>0</v>
      </c>
      <c r="DK87" s="309"/>
      <c r="DL87" s="347">
        <f t="shared" si="67"/>
        <v>1</v>
      </c>
      <c r="DR87" s="347"/>
      <c r="DW87" s="347" t="e">
        <f>#REF!-AK87</f>
        <v>#REF!</v>
      </c>
      <c r="EN87" s="347">
        <f t="shared" si="164"/>
        <v>444.30199999999604</v>
      </c>
    </row>
    <row r="88" spans="1:144" s="349" customFormat="1" ht="72" customHeight="1">
      <c r="A88" s="138"/>
      <c r="B88" s="485" t="s">
        <v>1147</v>
      </c>
      <c r="C88" s="133" t="s">
        <v>1346</v>
      </c>
      <c r="D88" s="133">
        <v>1</v>
      </c>
      <c r="E88" s="363">
        <v>18225</v>
      </c>
      <c r="F88" s="356"/>
      <c r="G88" s="356">
        <v>16380</v>
      </c>
      <c r="H88" s="328">
        <f t="shared" ref="H88:H94" si="170">I88+O88</f>
        <v>5100</v>
      </c>
      <c r="I88" s="328">
        <f t="shared" ref="I88:I94" si="171">SUM(J88:N88)</f>
        <v>0</v>
      </c>
      <c r="J88" s="328"/>
      <c r="K88" s="328"/>
      <c r="L88" s="328"/>
      <c r="M88" s="328"/>
      <c r="N88" s="328"/>
      <c r="O88" s="328">
        <f t="shared" ref="O88:O94" si="172">SUM(P88:U88)</f>
        <v>5100</v>
      </c>
      <c r="P88" s="350"/>
      <c r="Q88" s="356"/>
      <c r="R88" s="1259">
        <v>5100</v>
      </c>
      <c r="S88" s="356"/>
      <c r="T88" s="350"/>
      <c r="U88" s="350"/>
      <c r="V88" s="328">
        <f t="shared" ref="V88:V94" si="173">W88+AC88</f>
        <v>179</v>
      </c>
      <c r="W88" s="328">
        <f t="shared" ref="W88:W94" si="174">SUM(X88:AB88)</f>
        <v>0</v>
      </c>
      <c r="X88" s="328"/>
      <c r="Y88" s="328"/>
      <c r="Z88" s="328"/>
      <c r="AA88" s="328"/>
      <c r="AB88" s="328"/>
      <c r="AC88" s="328">
        <f t="shared" ref="AC88:AC94" si="175">SUM(AD88:AI88)</f>
        <v>179</v>
      </c>
      <c r="AD88" s="328"/>
      <c r="AE88" s="328"/>
      <c r="AF88" s="328">
        <f>'PL2-XSKT'!BK193</f>
        <v>179</v>
      </c>
      <c r="AG88" s="328"/>
      <c r="AH88" s="350"/>
      <c r="AI88" s="350"/>
      <c r="AJ88" s="569">
        <f t="shared" si="150"/>
        <v>3.5098039215686272E-2</v>
      </c>
      <c r="AK88" s="1142">
        <f t="shared" ref="AK88:AK94" si="176">AL88+AR88</f>
        <v>5100</v>
      </c>
      <c r="AL88" s="1142">
        <f t="shared" ref="AL88:AL94" si="177">SUM(AM88:AQ88)</f>
        <v>0</v>
      </c>
      <c r="AM88" s="1142"/>
      <c r="AN88" s="1142"/>
      <c r="AO88" s="1142"/>
      <c r="AP88" s="1142"/>
      <c r="AQ88" s="1142"/>
      <c r="AR88" s="1142">
        <f t="shared" ref="AR88:AR94" si="178">SUM(AS88:AX88)</f>
        <v>5100</v>
      </c>
      <c r="AS88" s="1142"/>
      <c r="AT88" s="1142"/>
      <c r="AU88" s="1142">
        <f>'PL2-XSKT'!BM193</f>
        <v>5100</v>
      </c>
      <c r="AV88" s="1142"/>
      <c r="AW88" s="1625"/>
      <c r="AX88" s="1625"/>
      <c r="AY88" s="345">
        <f t="shared" si="152"/>
        <v>1</v>
      </c>
      <c r="AZ88" s="328">
        <f t="shared" ref="AZ88:AZ94" si="179">BA88+BG88</f>
        <v>5100</v>
      </c>
      <c r="BA88" s="328">
        <f t="shared" ref="BA88:BA94" si="180">SUM(BB88:BF88)</f>
        <v>0</v>
      </c>
      <c r="BB88" s="328"/>
      <c r="BC88" s="328"/>
      <c r="BD88" s="328"/>
      <c r="BE88" s="328"/>
      <c r="BF88" s="328"/>
      <c r="BG88" s="328">
        <f t="shared" ref="BG88:BG94" si="181">SUM(BH88:BM88)</f>
        <v>5100</v>
      </c>
      <c r="BH88" s="350"/>
      <c r="BI88" s="356"/>
      <c r="BJ88" s="1259">
        <v>5100</v>
      </c>
      <c r="BK88" s="356"/>
      <c r="BL88" s="350"/>
      <c r="BM88" s="350"/>
      <c r="BN88" s="345" t="e">
        <f>AZ88/#REF!</f>
        <v>#REF!</v>
      </c>
      <c r="BO88" s="328">
        <f t="shared" ref="BO88:BO94" si="182">BP88+BV88</f>
        <v>5100</v>
      </c>
      <c r="BP88" s="328">
        <f t="shared" ref="BP88:BP94" si="183">SUM(BQ88:BU88)</f>
        <v>0</v>
      </c>
      <c r="BQ88" s="328"/>
      <c r="BR88" s="328"/>
      <c r="BS88" s="328"/>
      <c r="BT88" s="328"/>
      <c r="BU88" s="328"/>
      <c r="BV88" s="328">
        <f t="shared" ref="BV88:BV94" si="184">SUM(BW88:CB88)</f>
        <v>5100</v>
      </c>
      <c r="BW88" s="350"/>
      <c r="BX88" s="356"/>
      <c r="BY88" s="1259">
        <v>5100</v>
      </c>
      <c r="BZ88" s="356"/>
      <c r="CA88" s="350"/>
      <c r="CB88" s="350"/>
      <c r="CC88" s="639">
        <f t="shared" si="163"/>
        <v>1</v>
      </c>
      <c r="CD88" s="328">
        <f t="shared" ref="CD88:CD94" si="185">CE88+CK88</f>
        <v>0</v>
      </c>
      <c r="CE88" s="328">
        <f t="shared" ref="CE88:CE94" si="186">SUM(CF88:CJ88)</f>
        <v>0</v>
      </c>
      <c r="CF88" s="328"/>
      <c r="CG88" s="328"/>
      <c r="CH88" s="328"/>
      <c r="CI88" s="328"/>
      <c r="CJ88" s="328"/>
      <c r="CK88" s="328">
        <f t="shared" ref="CK88:CK94" si="187">SUM(CL88:CQ88)</f>
        <v>0</v>
      </c>
      <c r="CL88" s="328"/>
      <c r="CM88" s="328"/>
      <c r="CN88" s="328">
        <f>'PL2-XSKT'!CK193</f>
        <v>0</v>
      </c>
      <c r="CO88" s="328"/>
      <c r="CP88" s="350"/>
      <c r="CQ88" s="350"/>
      <c r="CR88" s="345" t="e">
        <f t="shared" ref="CR88:CR97" si="188">CD88/W88</f>
        <v>#DIV/0!</v>
      </c>
      <c r="CS88" s="350"/>
      <c r="CT88" s="350"/>
      <c r="CU88" s="350"/>
      <c r="CV88" s="350"/>
      <c r="CW88" s="328" t="s">
        <v>1743</v>
      </c>
      <c r="CX88" s="350"/>
      <c r="CY88" s="350"/>
      <c r="CZ88" s="350"/>
      <c r="DA88" s="350">
        <v>1</v>
      </c>
      <c r="DB88" s="350"/>
      <c r="DC88" s="350"/>
      <c r="DD88" s="350"/>
      <c r="DE88" s="350"/>
      <c r="DF88" s="350"/>
      <c r="DG88" s="350"/>
      <c r="DH88" s="350"/>
      <c r="DI88" s="350"/>
      <c r="DJ88" s="350"/>
      <c r="DK88" s="309"/>
      <c r="DL88" s="347">
        <f t="shared" si="67"/>
        <v>0</v>
      </c>
      <c r="DR88" s="347"/>
      <c r="DW88" s="347" t="e">
        <f>#REF!-AK88</f>
        <v>#REF!</v>
      </c>
      <c r="EN88" s="347">
        <f t="shared" si="164"/>
        <v>0</v>
      </c>
    </row>
    <row r="89" spans="1:144" s="349" customFormat="1" ht="72" customHeight="1">
      <c r="A89" s="138"/>
      <c r="B89" s="485" t="s">
        <v>471</v>
      </c>
      <c r="C89" s="133" t="s">
        <v>1346</v>
      </c>
      <c r="D89" s="133">
        <v>1</v>
      </c>
      <c r="E89" s="363">
        <v>23663</v>
      </c>
      <c r="F89" s="356"/>
      <c r="G89" s="356">
        <v>21240</v>
      </c>
      <c r="H89" s="328">
        <f t="shared" si="170"/>
        <v>7000</v>
      </c>
      <c r="I89" s="328">
        <f t="shared" si="171"/>
        <v>0</v>
      </c>
      <c r="J89" s="328"/>
      <c r="K89" s="328"/>
      <c r="L89" s="328"/>
      <c r="M89" s="328"/>
      <c r="N89" s="328"/>
      <c r="O89" s="328">
        <f t="shared" si="172"/>
        <v>7000</v>
      </c>
      <c r="P89" s="350"/>
      <c r="Q89" s="356"/>
      <c r="R89" s="1259">
        <v>7000</v>
      </c>
      <c r="S89" s="356"/>
      <c r="T89" s="350"/>
      <c r="U89" s="350"/>
      <c r="V89" s="328">
        <f t="shared" si="173"/>
        <v>211.184</v>
      </c>
      <c r="W89" s="328">
        <f t="shared" si="174"/>
        <v>0</v>
      </c>
      <c r="X89" s="328"/>
      <c r="Y89" s="328"/>
      <c r="Z89" s="328"/>
      <c r="AA89" s="328"/>
      <c r="AB89" s="328"/>
      <c r="AC89" s="328">
        <f t="shared" si="175"/>
        <v>211.184</v>
      </c>
      <c r="AD89" s="328"/>
      <c r="AE89" s="328"/>
      <c r="AF89" s="328">
        <f>'PL2-XSKT'!BK194</f>
        <v>211.184</v>
      </c>
      <c r="AG89" s="328"/>
      <c r="AH89" s="350"/>
      <c r="AI89" s="350"/>
      <c r="AJ89" s="569">
        <f t="shared" si="150"/>
        <v>3.0169142857142856E-2</v>
      </c>
      <c r="AK89" s="1142">
        <f t="shared" si="176"/>
        <v>6792.6109999999999</v>
      </c>
      <c r="AL89" s="1142">
        <f t="shared" si="177"/>
        <v>0</v>
      </c>
      <c r="AM89" s="1142"/>
      <c r="AN89" s="1142"/>
      <c r="AO89" s="1142"/>
      <c r="AP89" s="1142"/>
      <c r="AQ89" s="1142"/>
      <c r="AR89" s="1142">
        <f t="shared" si="178"/>
        <v>6792.6109999999999</v>
      </c>
      <c r="AS89" s="1142"/>
      <c r="AT89" s="1142"/>
      <c r="AU89" s="1142">
        <f>'PL2-XSKT'!BM194</f>
        <v>6792.6109999999999</v>
      </c>
      <c r="AV89" s="1142"/>
      <c r="AW89" s="1625"/>
      <c r="AX89" s="1625"/>
      <c r="AY89" s="345">
        <f t="shared" si="152"/>
        <v>0.97037299999999993</v>
      </c>
      <c r="AZ89" s="328">
        <f t="shared" si="179"/>
        <v>7000</v>
      </c>
      <c r="BA89" s="328">
        <f t="shared" si="180"/>
        <v>0</v>
      </c>
      <c r="BB89" s="328"/>
      <c r="BC89" s="328"/>
      <c r="BD89" s="328"/>
      <c r="BE89" s="328"/>
      <c r="BF89" s="328"/>
      <c r="BG89" s="328">
        <f t="shared" si="181"/>
        <v>7000</v>
      </c>
      <c r="BH89" s="350"/>
      <c r="BI89" s="356"/>
      <c r="BJ89" s="1259">
        <v>7000</v>
      </c>
      <c r="BK89" s="356"/>
      <c r="BL89" s="350"/>
      <c r="BM89" s="350"/>
      <c r="BN89" s="345" t="e">
        <f>AZ89/#REF!</f>
        <v>#REF!</v>
      </c>
      <c r="BO89" s="328">
        <f t="shared" si="182"/>
        <v>7000</v>
      </c>
      <c r="BP89" s="328">
        <f t="shared" si="183"/>
        <v>0</v>
      </c>
      <c r="BQ89" s="328"/>
      <c r="BR89" s="328"/>
      <c r="BS89" s="328"/>
      <c r="BT89" s="328"/>
      <c r="BU89" s="328"/>
      <c r="BV89" s="328">
        <f t="shared" si="184"/>
        <v>7000</v>
      </c>
      <c r="BW89" s="350"/>
      <c r="BX89" s="356"/>
      <c r="BY89" s="1259">
        <v>7000</v>
      </c>
      <c r="BZ89" s="356"/>
      <c r="CA89" s="350"/>
      <c r="CB89" s="350"/>
      <c r="CC89" s="639">
        <f t="shared" si="163"/>
        <v>1</v>
      </c>
      <c r="CD89" s="328">
        <f t="shared" si="185"/>
        <v>0</v>
      </c>
      <c r="CE89" s="328">
        <f t="shared" si="186"/>
        <v>0</v>
      </c>
      <c r="CF89" s="328"/>
      <c r="CG89" s="328"/>
      <c r="CH89" s="328"/>
      <c r="CI89" s="328"/>
      <c r="CJ89" s="328"/>
      <c r="CK89" s="328">
        <f t="shared" si="187"/>
        <v>0</v>
      </c>
      <c r="CL89" s="328"/>
      <c r="CM89" s="328"/>
      <c r="CN89" s="328">
        <f>'PL2-XSKT'!CK194</f>
        <v>0</v>
      </c>
      <c r="CO89" s="328"/>
      <c r="CP89" s="350"/>
      <c r="CQ89" s="350"/>
      <c r="CR89" s="345" t="e">
        <f t="shared" si="188"/>
        <v>#DIV/0!</v>
      </c>
      <c r="CS89" s="350"/>
      <c r="CT89" s="350"/>
      <c r="CU89" s="350"/>
      <c r="CV89" s="350"/>
      <c r="CW89" s="328" t="s">
        <v>1744</v>
      </c>
      <c r="CX89" s="350"/>
      <c r="CY89" s="350"/>
      <c r="CZ89" s="350"/>
      <c r="DA89" s="350">
        <v>1</v>
      </c>
      <c r="DB89" s="350"/>
      <c r="DC89" s="350"/>
      <c r="DD89" s="350"/>
      <c r="DE89" s="350"/>
      <c r="DF89" s="350"/>
      <c r="DG89" s="350"/>
      <c r="DH89" s="350"/>
      <c r="DI89" s="350"/>
      <c r="DJ89" s="350"/>
      <c r="DK89" s="309"/>
      <c r="DL89" s="347">
        <f t="shared" si="67"/>
        <v>0</v>
      </c>
      <c r="DR89" s="347"/>
      <c r="DW89" s="347" t="e">
        <f>#REF!-AK89</f>
        <v>#REF!</v>
      </c>
      <c r="EN89" s="347">
        <f t="shared" si="164"/>
        <v>207.38900000000012</v>
      </c>
    </row>
    <row r="90" spans="1:144" s="349" customFormat="1" ht="72" customHeight="1">
      <c r="A90" s="138"/>
      <c r="B90" s="485" t="s">
        <v>472</v>
      </c>
      <c r="C90" s="133" t="s">
        <v>1346</v>
      </c>
      <c r="D90" s="133">
        <v>1</v>
      </c>
      <c r="E90" s="363">
        <v>21701</v>
      </c>
      <c r="F90" s="356"/>
      <c r="G90" s="356">
        <v>19530</v>
      </c>
      <c r="H90" s="328">
        <f t="shared" si="170"/>
        <v>7000</v>
      </c>
      <c r="I90" s="328">
        <f t="shared" si="171"/>
        <v>0</v>
      </c>
      <c r="J90" s="328"/>
      <c r="K90" s="328"/>
      <c r="L90" s="328"/>
      <c r="M90" s="328"/>
      <c r="N90" s="328"/>
      <c r="O90" s="328">
        <f t="shared" si="172"/>
        <v>7000</v>
      </c>
      <c r="P90" s="350"/>
      <c r="Q90" s="356"/>
      <c r="R90" s="1259">
        <v>7000</v>
      </c>
      <c r="S90" s="356"/>
      <c r="T90" s="350"/>
      <c r="U90" s="350"/>
      <c r="V90" s="328">
        <f t="shared" si="173"/>
        <v>240.381</v>
      </c>
      <c r="W90" s="328">
        <f t="shared" si="174"/>
        <v>0</v>
      </c>
      <c r="X90" s="328"/>
      <c r="Y90" s="328"/>
      <c r="Z90" s="328"/>
      <c r="AA90" s="328"/>
      <c r="AB90" s="328"/>
      <c r="AC90" s="328">
        <f t="shared" si="175"/>
        <v>240.381</v>
      </c>
      <c r="AD90" s="328"/>
      <c r="AE90" s="328"/>
      <c r="AF90" s="328">
        <f>'PL2-XSKT'!BK195</f>
        <v>240.381</v>
      </c>
      <c r="AG90" s="328"/>
      <c r="AH90" s="350"/>
      <c r="AI90" s="350"/>
      <c r="AJ90" s="569">
        <f t="shared" si="150"/>
        <v>3.4340142857142854E-2</v>
      </c>
      <c r="AK90" s="1142">
        <f t="shared" si="176"/>
        <v>6763.0870000000004</v>
      </c>
      <c r="AL90" s="1142">
        <f t="shared" si="177"/>
        <v>0</v>
      </c>
      <c r="AM90" s="1142"/>
      <c r="AN90" s="1142"/>
      <c r="AO90" s="1142"/>
      <c r="AP90" s="1142"/>
      <c r="AQ90" s="1142"/>
      <c r="AR90" s="1142">
        <f t="shared" si="178"/>
        <v>6763.0870000000004</v>
      </c>
      <c r="AS90" s="1142"/>
      <c r="AT90" s="1142"/>
      <c r="AU90" s="1142">
        <f>'PL2-XSKT'!BM195</f>
        <v>6763.0870000000004</v>
      </c>
      <c r="AV90" s="1142"/>
      <c r="AW90" s="1625"/>
      <c r="AX90" s="1625"/>
      <c r="AY90" s="345">
        <f t="shared" si="152"/>
        <v>0.96615528571428577</v>
      </c>
      <c r="AZ90" s="328">
        <f t="shared" si="179"/>
        <v>7000</v>
      </c>
      <c r="BA90" s="328">
        <f t="shared" si="180"/>
        <v>0</v>
      </c>
      <c r="BB90" s="328"/>
      <c r="BC90" s="328"/>
      <c r="BD90" s="328"/>
      <c r="BE90" s="328"/>
      <c r="BF90" s="328"/>
      <c r="BG90" s="328">
        <f t="shared" si="181"/>
        <v>7000</v>
      </c>
      <c r="BH90" s="350"/>
      <c r="BI90" s="356"/>
      <c r="BJ90" s="1259">
        <v>7000</v>
      </c>
      <c r="BK90" s="356"/>
      <c r="BL90" s="350"/>
      <c r="BM90" s="350"/>
      <c r="BN90" s="345" t="e">
        <f>AZ90/#REF!</f>
        <v>#REF!</v>
      </c>
      <c r="BO90" s="328">
        <f t="shared" si="182"/>
        <v>7000</v>
      </c>
      <c r="BP90" s="328">
        <f t="shared" si="183"/>
        <v>0</v>
      </c>
      <c r="BQ90" s="328"/>
      <c r="BR90" s="328"/>
      <c r="BS90" s="328"/>
      <c r="BT90" s="328"/>
      <c r="BU90" s="328"/>
      <c r="BV90" s="328">
        <f t="shared" si="184"/>
        <v>7000</v>
      </c>
      <c r="BW90" s="350"/>
      <c r="BX90" s="356"/>
      <c r="BY90" s="1259">
        <v>7000</v>
      </c>
      <c r="BZ90" s="356"/>
      <c r="CA90" s="350"/>
      <c r="CB90" s="350"/>
      <c r="CC90" s="639">
        <f t="shared" si="163"/>
        <v>1</v>
      </c>
      <c r="CD90" s="328">
        <f t="shared" si="185"/>
        <v>0</v>
      </c>
      <c r="CE90" s="328">
        <f t="shared" si="186"/>
        <v>0</v>
      </c>
      <c r="CF90" s="328"/>
      <c r="CG90" s="328"/>
      <c r="CH90" s="328"/>
      <c r="CI90" s="328"/>
      <c r="CJ90" s="328"/>
      <c r="CK90" s="328">
        <f t="shared" si="187"/>
        <v>0</v>
      </c>
      <c r="CL90" s="328"/>
      <c r="CM90" s="328"/>
      <c r="CN90" s="328">
        <f>'PL2-XSKT'!CK195</f>
        <v>0</v>
      </c>
      <c r="CO90" s="328"/>
      <c r="CP90" s="350"/>
      <c r="CQ90" s="350"/>
      <c r="CR90" s="345" t="e">
        <f t="shared" si="188"/>
        <v>#DIV/0!</v>
      </c>
      <c r="CS90" s="350"/>
      <c r="CT90" s="350"/>
      <c r="CU90" s="350"/>
      <c r="CV90" s="350"/>
      <c r="CW90" s="328" t="s">
        <v>1745</v>
      </c>
      <c r="CX90" s="350"/>
      <c r="CY90" s="350"/>
      <c r="CZ90" s="350"/>
      <c r="DA90" s="350">
        <v>1</v>
      </c>
      <c r="DB90" s="350"/>
      <c r="DC90" s="350"/>
      <c r="DD90" s="350"/>
      <c r="DE90" s="350"/>
      <c r="DF90" s="350"/>
      <c r="DG90" s="350"/>
      <c r="DH90" s="350"/>
      <c r="DI90" s="350"/>
      <c r="DJ90" s="350"/>
      <c r="DK90" s="309"/>
      <c r="DL90" s="347">
        <f t="shared" si="67"/>
        <v>0</v>
      </c>
      <c r="DR90" s="347"/>
      <c r="DW90" s="347" t="e">
        <f>#REF!-AK90</f>
        <v>#REF!</v>
      </c>
      <c r="EN90" s="347">
        <f t="shared" si="164"/>
        <v>236.91299999999956</v>
      </c>
    </row>
    <row r="91" spans="1:144" s="349" customFormat="1" ht="72" customHeight="1">
      <c r="A91" s="138"/>
      <c r="B91" s="355" t="s">
        <v>1469</v>
      </c>
      <c r="C91" s="133" t="s">
        <v>1346</v>
      </c>
      <c r="D91" s="133">
        <v>1</v>
      </c>
      <c r="E91" s="356">
        <v>63867</v>
      </c>
      <c r="F91" s="356"/>
      <c r="G91" s="356">
        <v>57480</v>
      </c>
      <c r="H91" s="328">
        <f t="shared" si="170"/>
        <v>5700</v>
      </c>
      <c r="I91" s="328">
        <f t="shared" si="171"/>
        <v>0</v>
      </c>
      <c r="J91" s="328"/>
      <c r="K91" s="328"/>
      <c r="L91" s="328"/>
      <c r="M91" s="328"/>
      <c r="N91" s="328"/>
      <c r="O91" s="328">
        <f t="shared" si="172"/>
        <v>5700</v>
      </c>
      <c r="P91" s="350"/>
      <c r="Q91" s="356"/>
      <c r="R91" s="1031">
        <v>5700</v>
      </c>
      <c r="S91" s="356"/>
      <c r="T91" s="350"/>
      <c r="U91" s="350"/>
      <c r="V91" s="328">
        <f t="shared" si="173"/>
        <v>0</v>
      </c>
      <c r="W91" s="328">
        <f t="shared" si="174"/>
        <v>0</v>
      </c>
      <c r="X91" s="328"/>
      <c r="Y91" s="328"/>
      <c r="Z91" s="328"/>
      <c r="AA91" s="328"/>
      <c r="AB91" s="328"/>
      <c r="AC91" s="328">
        <f t="shared" si="175"/>
        <v>0</v>
      </c>
      <c r="AD91" s="328"/>
      <c r="AE91" s="328"/>
      <c r="AF91" s="328">
        <f>'XS dot 2'!U51</f>
        <v>0</v>
      </c>
      <c r="AG91" s="328"/>
      <c r="AH91" s="350"/>
      <c r="AI91" s="350"/>
      <c r="AJ91" s="569">
        <f t="shared" si="150"/>
        <v>0</v>
      </c>
      <c r="AK91" s="1142">
        <f t="shared" si="176"/>
        <v>5700</v>
      </c>
      <c r="AL91" s="1142">
        <f t="shared" si="177"/>
        <v>0</v>
      </c>
      <c r="AM91" s="1142"/>
      <c r="AN91" s="1142"/>
      <c r="AO91" s="1142"/>
      <c r="AP91" s="1142"/>
      <c r="AQ91" s="1142"/>
      <c r="AR91" s="1142">
        <f t="shared" si="178"/>
        <v>5700</v>
      </c>
      <c r="AS91" s="1142"/>
      <c r="AT91" s="1142"/>
      <c r="AU91" s="1142">
        <f>'XS dot 2'!V51</f>
        <v>5700</v>
      </c>
      <c r="AV91" s="1142"/>
      <c r="AW91" s="1625"/>
      <c r="AX91" s="1625"/>
      <c r="AY91" s="345">
        <f t="shared" si="152"/>
        <v>1</v>
      </c>
      <c r="AZ91" s="328">
        <f t="shared" si="179"/>
        <v>5700</v>
      </c>
      <c r="BA91" s="328">
        <f t="shared" si="180"/>
        <v>0</v>
      </c>
      <c r="BB91" s="328"/>
      <c r="BC91" s="328"/>
      <c r="BD91" s="328"/>
      <c r="BE91" s="328"/>
      <c r="BF91" s="328"/>
      <c r="BG91" s="328">
        <f t="shared" si="181"/>
        <v>5700</v>
      </c>
      <c r="BH91" s="350"/>
      <c r="BI91" s="356"/>
      <c r="BJ91" s="1031">
        <v>5700</v>
      </c>
      <c r="BK91" s="356"/>
      <c r="BL91" s="350"/>
      <c r="BM91" s="350"/>
      <c r="BN91" s="345" t="e">
        <f>AZ91/#REF!</f>
        <v>#REF!</v>
      </c>
      <c r="BO91" s="328">
        <f t="shared" si="182"/>
        <v>5700</v>
      </c>
      <c r="BP91" s="328">
        <f t="shared" si="183"/>
        <v>0</v>
      </c>
      <c r="BQ91" s="328"/>
      <c r="BR91" s="328"/>
      <c r="BS91" s="328"/>
      <c r="BT91" s="328"/>
      <c r="BU91" s="328"/>
      <c r="BV91" s="328">
        <f t="shared" si="184"/>
        <v>5700</v>
      </c>
      <c r="BW91" s="350"/>
      <c r="BX91" s="356"/>
      <c r="BY91" s="1031">
        <v>5700</v>
      </c>
      <c r="BZ91" s="356"/>
      <c r="CA91" s="350"/>
      <c r="CB91" s="350"/>
      <c r="CC91" s="639">
        <f t="shared" si="163"/>
        <v>1</v>
      </c>
      <c r="CD91" s="328">
        <f t="shared" si="185"/>
        <v>0</v>
      </c>
      <c r="CE91" s="328">
        <f t="shared" si="186"/>
        <v>0</v>
      </c>
      <c r="CF91" s="328"/>
      <c r="CG91" s="328"/>
      <c r="CH91" s="328"/>
      <c r="CI91" s="328"/>
      <c r="CJ91" s="328"/>
      <c r="CK91" s="328">
        <f t="shared" si="187"/>
        <v>0</v>
      </c>
      <c r="CL91" s="328"/>
      <c r="CM91" s="328"/>
      <c r="CN91" s="328">
        <f>'XS dot 2'!AK51</f>
        <v>0</v>
      </c>
      <c r="CO91" s="328"/>
      <c r="CP91" s="350"/>
      <c r="CQ91" s="350"/>
      <c r="CR91" s="345" t="e">
        <f t="shared" si="188"/>
        <v>#DIV/0!</v>
      </c>
      <c r="CS91" s="350"/>
      <c r="CT91" s="350"/>
      <c r="CU91" s="350"/>
      <c r="CV91" s="350"/>
      <c r="CW91" s="350"/>
      <c r="CX91" s="350"/>
      <c r="CY91" s="350"/>
      <c r="CZ91" s="350"/>
      <c r="DA91" s="350">
        <v>1</v>
      </c>
      <c r="DB91" s="350"/>
      <c r="DC91" s="350"/>
      <c r="DD91" s="350"/>
      <c r="DE91" s="350"/>
      <c r="DF91" s="350"/>
      <c r="DG91" s="350"/>
      <c r="DH91" s="350"/>
      <c r="DI91" s="350"/>
      <c r="DJ91" s="350"/>
      <c r="DK91" s="309"/>
      <c r="DL91" s="347">
        <f t="shared" si="67"/>
        <v>0</v>
      </c>
      <c r="DR91" s="347"/>
      <c r="DW91" s="347" t="e">
        <f>#REF!-AK91</f>
        <v>#REF!</v>
      </c>
      <c r="EN91" s="347">
        <f t="shared" si="164"/>
        <v>0</v>
      </c>
    </row>
    <row r="92" spans="1:144" s="349" customFormat="1" ht="72" customHeight="1">
      <c r="A92" s="138"/>
      <c r="B92" s="951" t="s">
        <v>1978</v>
      </c>
      <c r="C92" s="133" t="s">
        <v>1346</v>
      </c>
      <c r="D92" s="133">
        <v>1</v>
      </c>
      <c r="E92" s="952">
        <v>31203</v>
      </c>
      <c r="F92" s="356"/>
      <c r="G92" s="952">
        <v>31000</v>
      </c>
      <c r="H92" s="328">
        <f t="shared" si="170"/>
        <v>5500</v>
      </c>
      <c r="I92" s="328">
        <f t="shared" si="171"/>
        <v>0</v>
      </c>
      <c r="J92" s="328"/>
      <c r="K92" s="328"/>
      <c r="L92" s="328"/>
      <c r="M92" s="328"/>
      <c r="N92" s="328"/>
      <c r="O92" s="328">
        <f t="shared" si="172"/>
        <v>5500</v>
      </c>
      <c r="P92" s="350"/>
      <c r="Q92" s="356"/>
      <c r="R92" s="356"/>
      <c r="S92" s="963">
        <v>5500</v>
      </c>
      <c r="T92" s="350"/>
      <c r="U92" s="350"/>
      <c r="V92" s="328">
        <f t="shared" si="173"/>
        <v>0</v>
      </c>
      <c r="W92" s="328">
        <f t="shared" si="174"/>
        <v>0</v>
      </c>
      <c r="X92" s="328"/>
      <c r="Y92" s="328"/>
      <c r="Z92" s="328"/>
      <c r="AA92" s="328"/>
      <c r="AB92" s="328"/>
      <c r="AC92" s="328">
        <f t="shared" si="175"/>
        <v>0</v>
      </c>
      <c r="AD92" s="328"/>
      <c r="AE92" s="328"/>
      <c r="AF92" s="328"/>
      <c r="AG92" s="328">
        <f>'4.TT XS'!T54</f>
        <v>0</v>
      </c>
      <c r="AH92" s="350"/>
      <c r="AI92" s="350"/>
      <c r="AJ92" s="569">
        <f t="shared" ref="AJ92:AJ94" si="189">V92/H92</f>
        <v>0</v>
      </c>
      <c r="AK92" s="1142">
        <f t="shared" si="176"/>
        <v>5500</v>
      </c>
      <c r="AL92" s="1142">
        <f t="shared" si="177"/>
        <v>0</v>
      </c>
      <c r="AM92" s="1142"/>
      <c r="AN92" s="1142"/>
      <c r="AO92" s="1142"/>
      <c r="AP92" s="1142"/>
      <c r="AQ92" s="1142"/>
      <c r="AR92" s="1142">
        <f t="shared" si="178"/>
        <v>5500</v>
      </c>
      <c r="AS92" s="1142"/>
      <c r="AT92" s="1142"/>
      <c r="AU92" s="1142"/>
      <c r="AV92" s="1142">
        <f>'4.TT XS'!V54</f>
        <v>5500</v>
      </c>
      <c r="AW92" s="1625"/>
      <c r="AX92" s="1625"/>
      <c r="AY92" s="345">
        <f t="shared" ref="AY92:AY94" si="190">AK92/H92</f>
        <v>1</v>
      </c>
      <c r="AZ92" s="328">
        <f t="shared" si="179"/>
        <v>5500</v>
      </c>
      <c r="BA92" s="328">
        <f t="shared" si="180"/>
        <v>0</v>
      </c>
      <c r="BB92" s="328"/>
      <c r="BC92" s="328"/>
      <c r="BD92" s="328"/>
      <c r="BE92" s="328"/>
      <c r="BF92" s="328"/>
      <c r="BG92" s="328">
        <f t="shared" si="181"/>
        <v>5500</v>
      </c>
      <c r="BH92" s="350"/>
      <c r="BI92" s="356"/>
      <c r="BJ92" s="356"/>
      <c r="BK92" s="963">
        <v>5500</v>
      </c>
      <c r="BL92" s="350"/>
      <c r="BM92" s="350"/>
      <c r="BN92" s="345" t="e">
        <f>AZ92/#REF!</f>
        <v>#REF!</v>
      </c>
      <c r="BO92" s="328">
        <f t="shared" si="182"/>
        <v>5500</v>
      </c>
      <c r="BP92" s="328">
        <f t="shared" si="183"/>
        <v>0</v>
      </c>
      <c r="BQ92" s="328"/>
      <c r="BR92" s="328"/>
      <c r="BS92" s="328"/>
      <c r="BT92" s="328"/>
      <c r="BU92" s="328"/>
      <c r="BV92" s="328">
        <f t="shared" si="184"/>
        <v>5500</v>
      </c>
      <c r="BW92" s="350"/>
      <c r="BX92" s="356"/>
      <c r="BY92" s="356"/>
      <c r="BZ92" s="963">
        <v>5500</v>
      </c>
      <c r="CA92" s="350"/>
      <c r="CB92" s="350"/>
      <c r="CC92" s="639">
        <f t="shared" si="163"/>
        <v>1</v>
      </c>
      <c r="CD92" s="328">
        <f t="shared" si="185"/>
        <v>0</v>
      </c>
      <c r="CE92" s="328">
        <f t="shared" si="186"/>
        <v>0</v>
      </c>
      <c r="CF92" s="328"/>
      <c r="CG92" s="328"/>
      <c r="CH92" s="328"/>
      <c r="CI92" s="328"/>
      <c r="CJ92" s="328"/>
      <c r="CK92" s="328">
        <f t="shared" si="187"/>
        <v>0</v>
      </c>
      <c r="CL92" s="328"/>
      <c r="CM92" s="328"/>
      <c r="CN92" s="328">
        <f>'XS dot 2'!AK52</f>
        <v>0</v>
      </c>
      <c r="CO92" s="328"/>
      <c r="CP92" s="350"/>
      <c r="CQ92" s="350"/>
      <c r="CR92" s="345" t="e">
        <f t="shared" si="188"/>
        <v>#DIV/0!</v>
      </c>
      <c r="CS92" s="350"/>
      <c r="CT92" s="350"/>
      <c r="CU92" s="350"/>
      <c r="CV92" s="350"/>
      <c r="CW92" s="350"/>
      <c r="CX92" s="350"/>
      <c r="CY92" s="350"/>
      <c r="CZ92" s="350"/>
      <c r="DA92" s="350">
        <v>1</v>
      </c>
      <c r="DB92" s="350"/>
      <c r="DC92" s="350"/>
      <c r="DD92" s="350"/>
      <c r="DE92" s="350"/>
      <c r="DF92" s="350"/>
      <c r="DG92" s="350"/>
      <c r="DH92" s="350"/>
      <c r="DI92" s="350"/>
      <c r="DJ92" s="350"/>
      <c r="DK92" s="309"/>
      <c r="DL92" s="347">
        <f t="shared" ref="DL92:DL94" si="191">1-(CZ92+DA92+DB92+DC92+DD92+DE92+DF92+DG92+DH92+DI92)</f>
        <v>0</v>
      </c>
      <c r="DR92" s="347"/>
      <c r="DW92" s="347" t="e">
        <f>#REF!-AK92</f>
        <v>#REF!</v>
      </c>
      <c r="EN92" s="347">
        <f t="shared" si="164"/>
        <v>0</v>
      </c>
    </row>
    <row r="93" spans="1:144" s="349" customFormat="1" ht="72" customHeight="1">
      <c r="A93" s="138"/>
      <c r="B93" s="951" t="s">
        <v>1979</v>
      </c>
      <c r="C93" s="133" t="s">
        <v>1346</v>
      </c>
      <c r="D93" s="133">
        <v>1</v>
      </c>
      <c r="E93" s="952">
        <v>36934</v>
      </c>
      <c r="F93" s="356"/>
      <c r="G93" s="952">
        <v>36500</v>
      </c>
      <c r="H93" s="328">
        <f t="shared" si="170"/>
        <v>6500</v>
      </c>
      <c r="I93" s="328">
        <f t="shared" si="171"/>
        <v>0</v>
      </c>
      <c r="J93" s="328"/>
      <c r="K93" s="328"/>
      <c r="L93" s="328"/>
      <c r="M93" s="328"/>
      <c r="N93" s="328"/>
      <c r="O93" s="328">
        <f t="shared" si="172"/>
        <v>6500</v>
      </c>
      <c r="P93" s="350"/>
      <c r="Q93" s="356"/>
      <c r="R93" s="356"/>
      <c r="S93" s="963">
        <v>6500</v>
      </c>
      <c r="T93" s="350"/>
      <c r="U93" s="350"/>
      <c r="V93" s="328">
        <f t="shared" si="173"/>
        <v>0</v>
      </c>
      <c r="W93" s="328">
        <f t="shared" si="174"/>
        <v>0</v>
      </c>
      <c r="X93" s="328"/>
      <c r="Y93" s="328"/>
      <c r="Z93" s="328"/>
      <c r="AA93" s="328"/>
      <c r="AB93" s="328"/>
      <c r="AC93" s="328">
        <f t="shared" si="175"/>
        <v>0</v>
      </c>
      <c r="AD93" s="328"/>
      <c r="AE93" s="328"/>
      <c r="AF93" s="328"/>
      <c r="AG93" s="328">
        <f>'4.TT XS'!T55</f>
        <v>0</v>
      </c>
      <c r="AH93" s="350"/>
      <c r="AI93" s="350"/>
      <c r="AJ93" s="569">
        <f t="shared" si="189"/>
        <v>0</v>
      </c>
      <c r="AK93" s="1142">
        <f t="shared" si="176"/>
        <v>6500</v>
      </c>
      <c r="AL93" s="1142">
        <f t="shared" si="177"/>
        <v>0</v>
      </c>
      <c r="AM93" s="1142"/>
      <c r="AN93" s="1142"/>
      <c r="AO93" s="1142"/>
      <c r="AP93" s="1142"/>
      <c r="AQ93" s="1142"/>
      <c r="AR93" s="1142">
        <f t="shared" si="178"/>
        <v>6500</v>
      </c>
      <c r="AS93" s="1142"/>
      <c r="AT93" s="1142"/>
      <c r="AU93" s="1142"/>
      <c r="AV93" s="1142">
        <f>'4.TT XS'!V55</f>
        <v>6500</v>
      </c>
      <c r="AW93" s="1625"/>
      <c r="AX93" s="1625"/>
      <c r="AY93" s="345">
        <f t="shared" si="190"/>
        <v>1</v>
      </c>
      <c r="AZ93" s="328">
        <f t="shared" si="179"/>
        <v>6500</v>
      </c>
      <c r="BA93" s="328">
        <f t="shared" si="180"/>
        <v>0</v>
      </c>
      <c r="BB93" s="328"/>
      <c r="BC93" s="328"/>
      <c r="BD93" s="328"/>
      <c r="BE93" s="328"/>
      <c r="BF93" s="328"/>
      <c r="BG93" s="328">
        <f t="shared" si="181"/>
        <v>6500</v>
      </c>
      <c r="BH93" s="350"/>
      <c r="BI93" s="356"/>
      <c r="BJ93" s="356"/>
      <c r="BK93" s="963">
        <v>6500</v>
      </c>
      <c r="BL93" s="350"/>
      <c r="BM93" s="350"/>
      <c r="BN93" s="345" t="e">
        <f>AZ93/#REF!</f>
        <v>#REF!</v>
      </c>
      <c r="BO93" s="328">
        <f t="shared" si="182"/>
        <v>6500</v>
      </c>
      <c r="BP93" s="328">
        <f t="shared" si="183"/>
        <v>0</v>
      </c>
      <c r="BQ93" s="328"/>
      <c r="BR93" s="328"/>
      <c r="BS93" s="328"/>
      <c r="BT93" s="328"/>
      <c r="BU93" s="328"/>
      <c r="BV93" s="328">
        <f t="shared" si="184"/>
        <v>6500</v>
      </c>
      <c r="BW93" s="350"/>
      <c r="BX93" s="356"/>
      <c r="BY93" s="356"/>
      <c r="BZ93" s="963">
        <v>6500</v>
      </c>
      <c r="CA93" s="350"/>
      <c r="CB93" s="350"/>
      <c r="CC93" s="639">
        <f t="shared" si="163"/>
        <v>1</v>
      </c>
      <c r="CD93" s="328">
        <f t="shared" si="185"/>
        <v>0</v>
      </c>
      <c r="CE93" s="328">
        <f t="shared" si="186"/>
        <v>0</v>
      </c>
      <c r="CF93" s="328"/>
      <c r="CG93" s="328"/>
      <c r="CH93" s="328"/>
      <c r="CI93" s="328"/>
      <c r="CJ93" s="328"/>
      <c r="CK93" s="328">
        <f t="shared" si="187"/>
        <v>0</v>
      </c>
      <c r="CL93" s="328"/>
      <c r="CM93" s="328"/>
      <c r="CN93" s="328">
        <f>'XS dot 2'!AK53</f>
        <v>0</v>
      </c>
      <c r="CO93" s="328"/>
      <c r="CP93" s="350"/>
      <c r="CQ93" s="350"/>
      <c r="CR93" s="345" t="e">
        <f t="shared" si="188"/>
        <v>#DIV/0!</v>
      </c>
      <c r="CS93" s="350"/>
      <c r="CT93" s="350"/>
      <c r="CU93" s="350"/>
      <c r="CV93" s="350"/>
      <c r="CW93" s="350"/>
      <c r="CX93" s="350"/>
      <c r="CY93" s="350"/>
      <c r="CZ93" s="350"/>
      <c r="DA93" s="350">
        <v>1</v>
      </c>
      <c r="DB93" s="350"/>
      <c r="DC93" s="350"/>
      <c r="DD93" s="350"/>
      <c r="DE93" s="350"/>
      <c r="DF93" s="350"/>
      <c r="DG93" s="350"/>
      <c r="DH93" s="350"/>
      <c r="DI93" s="350"/>
      <c r="DJ93" s="350"/>
      <c r="DK93" s="309"/>
      <c r="DL93" s="347">
        <f t="shared" si="191"/>
        <v>0</v>
      </c>
      <c r="DR93" s="347"/>
      <c r="DW93" s="347" t="e">
        <f>#REF!-AK93</f>
        <v>#REF!</v>
      </c>
      <c r="EN93" s="347">
        <f t="shared" si="164"/>
        <v>0</v>
      </c>
    </row>
    <row r="94" spans="1:144" s="349" customFormat="1" ht="72" customHeight="1">
      <c r="A94" s="138"/>
      <c r="B94" s="951" t="s">
        <v>1980</v>
      </c>
      <c r="C94" s="133" t="s">
        <v>1346</v>
      </c>
      <c r="D94" s="133">
        <v>1</v>
      </c>
      <c r="E94" s="952">
        <v>38860</v>
      </c>
      <c r="F94" s="356"/>
      <c r="G94" s="952">
        <v>38500</v>
      </c>
      <c r="H94" s="328">
        <f t="shared" si="170"/>
        <v>6800</v>
      </c>
      <c r="I94" s="328">
        <f t="shared" si="171"/>
        <v>0</v>
      </c>
      <c r="J94" s="328"/>
      <c r="K94" s="328"/>
      <c r="L94" s="328"/>
      <c r="M94" s="328"/>
      <c r="N94" s="328"/>
      <c r="O94" s="328">
        <f t="shared" si="172"/>
        <v>6800</v>
      </c>
      <c r="P94" s="350"/>
      <c r="Q94" s="356"/>
      <c r="R94" s="356"/>
      <c r="S94" s="963">
        <f>6800</f>
        <v>6800</v>
      </c>
      <c r="T94" s="350"/>
      <c r="U94" s="350"/>
      <c r="V94" s="328">
        <f t="shared" si="173"/>
        <v>0</v>
      </c>
      <c r="W94" s="328">
        <f t="shared" si="174"/>
        <v>0</v>
      </c>
      <c r="X94" s="328"/>
      <c r="Y94" s="328"/>
      <c r="Z94" s="328"/>
      <c r="AA94" s="328"/>
      <c r="AB94" s="328"/>
      <c r="AC94" s="328">
        <f t="shared" si="175"/>
        <v>0</v>
      </c>
      <c r="AD94" s="328"/>
      <c r="AE94" s="328"/>
      <c r="AF94" s="328"/>
      <c r="AG94" s="328">
        <f>'4.TT XS'!T56</f>
        <v>0</v>
      </c>
      <c r="AH94" s="350"/>
      <c r="AI94" s="350"/>
      <c r="AJ94" s="569">
        <f t="shared" si="189"/>
        <v>0</v>
      </c>
      <c r="AK94" s="1142">
        <f t="shared" si="176"/>
        <v>6800</v>
      </c>
      <c r="AL94" s="1142">
        <f t="shared" si="177"/>
        <v>0</v>
      </c>
      <c r="AM94" s="1142"/>
      <c r="AN94" s="1142"/>
      <c r="AO94" s="1142"/>
      <c r="AP94" s="1142"/>
      <c r="AQ94" s="1142"/>
      <c r="AR94" s="1142">
        <f t="shared" si="178"/>
        <v>6800</v>
      </c>
      <c r="AS94" s="1142"/>
      <c r="AT94" s="1142"/>
      <c r="AU94" s="1142"/>
      <c r="AV94" s="1142">
        <f>'4.TT XS'!V56</f>
        <v>6800</v>
      </c>
      <c r="AW94" s="1625"/>
      <c r="AX94" s="1625"/>
      <c r="AY94" s="345">
        <f t="shared" si="190"/>
        <v>1</v>
      </c>
      <c r="AZ94" s="328">
        <f t="shared" si="179"/>
        <v>6800</v>
      </c>
      <c r="BA94" s="328">
        <f t="shared" si="180"/>
        <v>0</v>
      </c>
      <c r="BB94" s="328"/>
      <c r="BC94" s="328"/>
      <c r="BD94" s="328"/>
      <c r="BE94" s="328"/>
      <c r="BF94" s="328"/>
      <c r="BG94" s="328">
        <f t="shared" si="181"/>
        <v>6800</v>
      </c>
      <c r="BH94" s="350"/>
      <c r="BI94" s="356"/>
      <c r="BJ94" s="356"/>
      <c r="BK94" s="963">
        <f>6800</f>
        <v>6800</v>
      </c>
      <c r="BL94" s="350"/>
      <c r="BM94" s="350"/>
      <c r="BN94" s="345" t="e">
        <f>AZ94/#REF!</f>
        <v>#REF!</v>
      </c>
      <c r="BO94" s="328">
        <f t="shared" si="182"/>
        <v>6800</v>
      </c>
      <c r="BP94" s="328">
        <f t="shared" si="183"/>
        <v>0</v>
      </c>
      <c r="BQ94" s="328"/>
      <c r="BR94" s="328"/>
      <c r="BS94" s="328"/>
      <c r="BT94" s="328"/>
      <c r="BU94" s="328"/>
      <c r="BV94" s="328">
        <f t="shared" si="184"/>
        <v>6800</v>
      </c>
      <c r="BW94" s="350"/>
      <c r="BX94" s="356"/>
      <c r="BY94" s="356"/>
      <c r="BZ94" s="963">
        <f>6800</f>
        <v>6800</v>
      </c>
      <c r="CA94" s="350"/>
      <c r="CB94" s="350"/>
      <c r="CC94" s="639">
        <f t="shared" si="163"/>
        <v>1</v>
      </c>
      <c r="CD94" s="328">
        <f t="shared" si="185"/>
        <v>0</v>
      </c>
      <c r="CE94" s="328">
        <f t="shared" si="186"/>
        <v>0</v>
      </c>
      <c r="CF94" s="328"/>
      <c r="CG94" s="328"/>
      <c r="CH94" s="328"/>
      <c r="CI94" s="328"/>
      <c r="CJ94" s="328"/>
      <c r="CK94" s="328">
        <f t="shared" si="187"/>
        <v>0</v>
      </c>
      <c r="CL94" s="328"/>
      <c r="CM94" s="328"/>
      <c r="CN94" s="328">
        <f>'XS dot 2'!AK54</f>
        <v>0</v>
      </c>
      <c r="CO94" s="328"/>
      <c r="CP94" s="350"/>
      <c r="CQ94" s="350"/>
      <c r="CR94" s="345" t="e">
        <f t="shared" si="188"/>
        <v>#DIV/0!</v>
      </c>
      <c r="CS94" s="350"/>
      <c r="CT94" s="350"/>
      <c r="CU94" s="350"/>
      <c r="CV94" s="350"/>
      <c r="CW94" s="350"/>
      <c r="CX94" s="350"/>
      <c r="CY94" s="350"/>
      <c r="CZ94" s="350"/>
      <c r="DA94" s="350">
        <v>1</v>
      </c>
      <c r="DB94" s="350"/>
      <c r="DC94" s="350"/>
      <c r="DD94" s="350"/>
      <c r="DE94" s="350"/>
      <c r="DF94" s="350"/>
      <c r="DG94" s="350"/>
      <c r="DH94" s="350"/>
      <c r="DI94" s="350"/>
      <c r="DJ94" s="350"/>
      <c r="DK94" s="309"/>
      <c r="DL94" s="347">
        <f t="shared" si="191"/>
        <v>0</v>
      </c>
      <c r="DR94" s="347"/>
      <c r="DW94" s="347" t="e">
        <f>#REF!-AK94</f>
        <v>#REF!</v>
      </c>
      <c r="EN94" s="347">
        <f t="shared" si="164"/>
        <v>0</v>
      </c>
    </row>
    <row r="95" spans="1:144" s="349" customFormat="1" ht="24.95" customHeight="1">
      <c r="A95" s="138" t="s">
        <v>648</v>
      </c>
      <c r="B95" s="348" t="s">
        <v>552</v>
      </c>
      <c r="C95" s="133"/>
      <c r="D95" s="334">
        <f>D96</f>
        <v>1</v>
      </c>
      <c r="E95" s="334">
        <f t="shared" ref="E95:DJ96" si="192">E96</f>
        <v>1724105</v>
      </c>
      <c r="F95" s="334">
        <f t="shared" si="192"/>
        <v>1401500</v>
      </c>
      <c r="G95" s="334">
        <f t="shared" si="192"/>
        <v>180000</v>
      </c>
      <c r="H95" s="334">
        <f t="shared" si="192"/>
        <v>159354</v>
      </c>
      <c r="I95" s="334">
        <f t="shared" si="192"/>
        <v>0</v>
      </c>
      <c r="J95" s="334">
        <f t="shared" si="192"/>
        <v>0</v>
      </c>
      <c r="K95" s="334">
        <f t="shared" si="192"/>
        <v>0</v>
      </c>
      <c r="L95" s="334">
        <f t="shared" si="192"/>
        <v>0</v>
      </c>
      <c r="M95" s="334">
        <f t="shared" si="192"/>
        <v>0</v>
      </c>
      <c r="N95" s="334">
        <f t="shared" si="192"/>
        <v>0</v>
      </c>
      <c r="O95" s="334">
        <f t="shared" si="192"/>
        <v>159354</v>
      </c>
      <c r="P95" s="334">
        <f t="shared" si="192"/>
        <v>0</v>
      </c>
      <c r="Q95" s="334">
        <f t="shared" si="192"/>
        <v>0</v>
      </c>
      <c r="R95" s="334">
        <f t="shared" si="192"/>
        <v>0</v>
      </c>
      <c r="S95" s="334">
        <f t="shared" si="192"/>
        <v>159354</v>
      </c>
      <c r="T95" s="334">
        <f t="shared" si="192"/>
        <v>0</v>
      </c>
      <c r="U95" s="334">
        <f t="shared" si="192"/>
        <v>0</v>
      </c>
      <c r="V95" s="334">
        <f t="shared" si="192"/>
        <v>0</v>
      </c>
      <c r="W95" s="334">
        <f t="shared" si="192"/>
        <v>0</v>
      </c>
      <c r="X95" s="334">
        <f t="shared" si="192"/>
        <v>0</v>
      </c>
      <c r="Y95" s="334">
        <f t="shared" si="192"/>
        <v>0</v>
      </c>
      <c r="Z95" s="334">
        <f t="shared" si="192"/>
        <v>0</v>
      </c>
      <c r="AA95" s="334">
        <f t="shared" si="192"/>
        <v>0</v>
      </c>
      <c r="AB95" s="334">
        <f t="shared" si="192"/>
        <v>0</v>
      </c>
      <c r="AC95" s="334">
        <f t="shared" si="192"/>
        <v>0</v>
      </c>
      <c r="AD95" s="334">
        <f t="shared" si="192"/>
        <v>0</v>
      </c>
      <c r="AE95" s="334">
        <f t="shared" si="192"/>
        <v>0</v>
      </c>
      <c r="AF95" s="334">
        <f t="shared" si="192"/>
        <v>0</v>
      </c>
      <c r="AG95" s="334">
        <f t="shared" si="192"/>
        <v>0</v>
      </c>
      <c r="AH95" s="334">
        <f t="shared" si="192"/>
        <v>0</v>
      </c>
      <c r="AI95" s="334">
        <f t="shared" si="192"/>
        <v>0</v>
      </c>
      <c r="AJ95" s="569">
        <f t="shared" si="150"/>
        <v>0</v>
      </c>
      <c r="AK95" s="1624">
        <f t="shared" si="192"/>
        <v>157432.701822</v>
      </c>
      <c r="AL95" s="1624">
        <f t="shared" si="192"/>
        <v>0</v>
      </c>
      <c r="AM95" s="1624">
        <f t="shared" si="192"/>
        <v>0</v>
      </c>
      <c r="AN95" s="1624">
        <f t="shared" si="192"/>
        <v>0</v>
      </c>
      <c r="AO95" s="1624">
        <f t="shared" si="192"/>
        <v>0</v>
      </c>
      <c r="AP95" s="1624">
        <f t="shared" si="192"/>
        <v>0</v>
      </c>
      <c r="AQ95" s="1624">
        <f t="shared" si="192"/>
        <v>0</v>
      </c>
      <c r="AR95" s="1624">
        <f t="shared" si="192"/>
        <v>157432.701822</v>
      </c>
      <c r="AS95" s="1624">
        <f t="shared" si="192"/>
        <v>0</v>
      </c>
      <c r="AT95" s="1624">
        <f t="shared" si="192"/>
        <v>0</v>
      </c>
      <c r="AU95" s="1624">
        <f t="shared" si="192"/>
        <v>0</v>
      </c>
      <c r="AV95" s="1624">
        <f t="shared" si="192"/>
        <v>157432.701822</v>
      </c>
      <c r="AW95" s="1624">
        <f t="shared" si="192"/>
        <v>0</v>
      </c>
      <c r="AX95" s="1624">
        <f t="shared" si="192"/>
        <v>0</v>
      </c>
      <c r="AY95" s="346">
        <f t="shared" si="152"/>
        <v>0.98794320708611016</v>
      </c>
      <c r="AZ95" s="334">
        <f t="shared" si="192"/>
        <v>159354</v>
      </c>
      <c r="BA95" s="334">
        <f t="shared" si="192"/>
        <v>0</v>
      </c>
      <c r="BB95" s="334">
        <f t="shared" si="192"/>
        <v>0</v>
      </c>
      <c r="BC95" s="334">
        <f t="shared" si="192"/>
        <v>0</v>
      </c>
      <c r="BD95" s="334">
        <f t="shared" si="192"/>
        <v>0</v>
      </c>
      <c r="BE95" s="334">
        <f t="shared" si="192"/>
        <v>0</v>
      </c>
      <c r="BF95" s="334">
        <f t="shared" si="192"/>
        <v>0</v>
      </c>
      <c r="BG95" s="334">
        <f t="shared" si="192"/>
        <v>159354</v>
      </c>
      <c r="BH95" s="334">
        <f t="shared" si="192"/>
        <v>0</v>
      </c>
      <c r="BI95" s="334">
        <f t="shared" si="192"/>
        <v>0</v>
      </c>
      <c r="BJ95" s="334">
        <f t="shared" si="192"/>
        <v>0</v>
      </c>
      <c r="BK95" s="334">
        <f t="shared" si="192"/>
        <v>159354</v>
      </c>
      <c r="BL95" s="334">
        <f t="shared" si="192"/>
        <v>0</v>
      </c>
      <c r="BM95" s="334">
        <f t="shared" si="192"/>
        <v>0</v>
      </c>
      <c r="BN95" s="345" t="e">
        <f>AZ95/#REF!</f>
        <v>#REF!</v>
      </c>
      <c r="BO95" s="334">
        <f t="shared" si="192"/>
        <v>159354</v>
      </c>
      <c r="BP95" s="334">
        <f t="shared" si="192"/>
        <v>0</v>
      </c>
      <c r="BQ95" s="334">
        <f t="shared" si="192"/>
        <v>0</v>
      </c>
      <c r="BR95" s="334">
        <f t="shared" si="192"/>
        <v>0</v>
      </c>
      <c r="BS95" s="334">
        <f t="shared" si="192"/>
        <v>0</v>
      </c>
      <c r="BT95" s="334">
        <f t="shared" si="192"/>
        <v>0</v>
      </c>
      <c r="BU95" s="334">
        <f t="shared" si="192"/>
        <v>0</v>
      </c>
      <c r="BV95" s="334">
        <f t="shared" si="192"/>
        <v>159354</v>
      </c>
      <c r="BW95" s="334">
        <f t="shared" si="192"/>
        <v>0</v>
      </c>
      <c r="BX95" s="334">
        <f t="shared" si="192"/>
        <v>0</v>
      </c>
      <c r="BY95" s="334">
        <f t="shared" si="192"/>
        <v>0</v>
      </c>
      <c r="BZ95" s="334">
        <f t="shared" si="192"/>
        <v>159354</v>
      </c>
      <c r="CA95" s="334">
        <f t="shared" si="192"/>
        <v>0</v>
      </c>
      <c r="CB95" s="334">
        <f t="shared" si="192"/>
        <v>0</v>
      </c>
      <c r="CC95" s="639">
        <f t="shared" si="163"/>
        <v>1</v>
      </c>
      <c r="CD95" s="334">
        <f t="shared" si="192"/>
        <v>0</v>
      </c>
      <c r="CE95" s="334">
        <f t="shared" si="192"/>
        <v>0</v>
      </c>
      <c r="CF95" s="334">
        <f t="shared" si="192"/>
        <v>0</v>
      </c>
      <c r="CG95" s="334">
        <f t="shared" si="192"/>
        <v>0</v>
      </c>
      <c r="CH95" s="334">
        <f t="shared" si="192"/>
        <v>0</v>
      </c>
      <c r="CI95" s="334">
        <f t="shared" si="192"/>
        <v>0</v>
      </c>
      <c r="CJ95" s="334">
        <f t="shared" si="192"/>
        <v>0</v>
      </c>
      <c r="CK95" s="334">
        <f t="shared" si="192"/>
        <v>0</v>
      </c>
      <c r="CL95" s="334">
        <f t="shared" si="192"/>
        <v>0</v>
      </c>
      <c r="CM95" s="334">
        <f t="shared" si="192"/>
        <v>0</v>
      </c>
      <c r="CN95" s="334">
        <f t="shared" si="192"/>
        <v>0</v>
      </c>
      <c r="CO95" s="334">
        <f t="shared" si="192"/>
        <v>0</v>
      </c>
      <c r="CP95" s="334">
        <f t="shared" si="192"/>
        <v>0</v>
      </c>
      <c r="CQ95" s="334">
        <f t="shared" si="192"/>
        <v>0</v>
      </c>
      <c r="CR95" s="345" t="e">
        <f t="shared" si="188"/>
        <v>#DIV/0!</v>
      </c>
      <c r="CS95" s="334">
        <f t="shared" si="192"/>
        <v>0</v>
      </c>
      <c r="CT95" s="334">
        <f t="shared" si="192"/>
        <v>0</v>
      </c>
      <c r="CU95" s="334">
        <f t="shared" si="192"/>
        <v>0</v>
      </c>
      <c r="CV95" s="334">
        <f t="shared" si="192"/>
        <v>0</v>
      </c>
      <c r="CW95" s="350">
        <f t="shared" si="192"/>
        <v>0</v>
      </c>
      <c r="CX95" s="350">
        <f t="shared" si="192"/>
        <v>0</v>
      </c>
      <c r="CY95" s="350">
        <f t="shared" si="192"/>
        <v>0</v>
      </c>
      <c r="CZ95" s="334"/>
      <c r="DA95" s="334"/>
      <c r="DB95" s="334"/>
      <c r="DC95" s="334"/>
      <c r="DD95" s="334"/>
      <c r="DE95" s="334"/>
      <c r="DF95" s="334"/>
      <c r="DG95" s="334"/>
      <c r="DH95" s="334"/>
      <c r="DI95" s="334"/>
      <c r="DJ95" s="334">
        <f t="shared" si="192"/>
        <v>0</v>
      </c>
      <c r="DK95" s="448"/>
      <c r="DL95" s="347">
        <f>1-(CZ95+DA95+DB95+DC95+DD95+DE95+DF95+DG95+DH95+DI95)</f>
        <v>1</v>
      </c>
      <c r="DR95" s="347"/>
      <c r="DW95" s="347" t="e">
        <f>#REF!-AK95</f>
        <v>#REF!</v>
      </c>
      <c r="EN95" s="347">
        <f t="shared" si="164"/>
        <v>1921.2981779999973</v>
      </c>
    </row>
    <row r="96" spans="1:144" s="349" customFormat="1" ht="51" customHeight="1">
      <c r="A96" s="138" t="s">
        <v>89</v>
      </c>
      <c r="B96" s="41" t="s">
        <v>90</v>
      </c>
      <c r="C96" s="133"/>
      <c r="D96" s="334">
        <f>D97</f>
        <v>1</v>
      </c>
      <c r="E96" s="334">
        <f t="shared" si="192"/>
        <v>1724105</v>
      </c>
      <c r="F96" s="334">
        <f t="shared" si="192"/>
        <v>1401500</v>
      </c>
      <c r="G96" s="334">
        <f t="shared" si="192"/>
        <v>180000</v>
      </c>
      <c r="H96" s="334">
        <f t="shared" si="192"/>
        <v>159354</v>
      </c>
      <c r="I96" s="334">
        <f t="shared" si="192"/>
        <v>0</v>
      </c>
      <c r="J96" s="334">
        <f t="shared" si="192"/>
        <v>0</v>
      </c>
      <c r="K96" s="334">
        <f t="shared" si="192"/>
        <v>0</v>
      </c>
      <c r="L96" s="334">
        <f t="shared" si="192"/>
        <v>0</v>
      </c>
      <c r="M96" s="334">
        <f t="shared" si="192"/>
        <v>0</v>
      </c>
      <c r="N96" s="334">
        <f t="shared" si="192"/>
        <v>0</v>
      </c>
      <c r="O96" s="334">
        <f t="shared" si="192"/>
        <v>159354</v>
      </c>
      <c r="P96" s="334">
        <f t="shared" si="192"/>
        <v>0</v>
      </c>
      <c r="Q96" s="334">
        <f t="shared" si="192"/>
        <v>0</v>
      </c>
      <c r="R96" s="334">
        <f t="shared" si="192"/>
        <v>0</v>
      </c>
      <c r="S96" s="334">
        <f t="shared" si="192"/>
        <v>159354</v>
      </c>
      <c r="T96" s="334">
        <f t="shared" si="192"/>
        <v>0</v>
      </c>
      <c r="U96" s="334">
        <f t="shared" si="192"/>
        <v>0</v>
      </c>
      <c r="V96" s="334">
        <f t="shared" si="192"/>
        <v>0</v>
      </c>
      <c r="W96" s="334">
        <f t="shared" si="192"/>
        <v>0</v>
      </c>
      <c r="X96" s="334">
        <f t="shared" si="192"/>
        <v>0</v>
      </c>
      <c r="Y96" s="334">
        <f t="shared" si="192"/>
        <v>0</v>
      </c>
      <c r="Z96" s="334">
        <f t="shared" si="192"/>
        <v>0</v>
      </c>
      <c r="AA96" s="334">
        <f t="shared" si="192"/>
        <v>0</v>
      </c>
      <c r="AB96" s="334">
        <f t="shared" si="192"/>
        <v>0</v>
      </c>
      <c r="AC96" s="334">
        <f t="shared" si="192"/>
        <v>0</v>
      </c>
      <c r="AD96" s="334">
        <f t="shared" si="192"/>
        <v>0</v>
      </c>
      <c r="AE96" s="334">
        <f t="shared" si="192"/>
        <v>0</v>
      </c>
      <c r="AF96" s="334">
        <f t="shared" si="192"/>
        <v>0</v>
      </c>
      <c r="AG96" s="334">
        <f t="shared" si="192"/>
        <v>0</v>
      </c>
      <c r="AH96" s="334">
        <f t="shared" si="192"/>
        <v>0</v>
      </c>
      <c r="AI96" s="334">
        <f t="shared" si="192"/>
        <v>0</v>
      </c>
      <c r="AJ96" s="569">
        <f t="shared" si="150"/>
        <v>0</v>
      </c>
      <c r="AK96" s="1624">
        <f t="shared" si="192"/>
        <v>157432.701822</v>
      </c>
      <c r="AL96" s="1624">
        <f t="shared" si="192"/>
        <v>0</v>
      </c>
      <c r="AM96" s="1624">
        <f t="shared" si="192"/>
        <v>0</v>
      </c>
      <c r="AN96" s="1624">
        <f t="shared" si="192"/>
        <v>0</v>
      </c>
      <c r="AO96" s="1624">
        <f t="shared" si="192"/>
        <v>0</v>
      </c>
      <c r="AP96" s="1624">
        <f t="shared" si="192"/>
        <v>0</v>
      </c>
      <c r="AQ96" s="1624">
        <f t="shared" si="192"/>
        <v>0</v>
      </c>
      <c r="AR96" s="1624">
        <f t="shared" si="192"/>
        <v>157432.701822</v>
      </c>
      <c r="AS96" s="1624">
        <f t="shared" si="192"/>
        <v>0</v>
      </c>
      <c r="AT96" s="1624">
        <f t="shared" si="192"/>
        <v>0</v>
      </c>
      <c r="AU96" s="1624">
        <f t="shared" si="192"/>
        <v>0</v>
      </c>
      <c r="AV96" s="1624">
        <f t="shared" si="192"/>
        <v>157432.701822</v>
      </c>
      <c r="AW96" s="1624">
        <f t="shared" si="192"/>
        <v>0</v>
      </c>
      <c r="AX96" s="1624">
        <f t="shared" si="192"/>
        <v>0</v>
      </c>
      <c r="AY96" s="346">
        <f t="shared" si="152"/>
        <v>0.98794320708611016</v>
      </c>
      <c r="AZ96" s="334">
        <f t="shared" si="192"/>
        <v>159354</v>
      </c>
      <c r="BA96" s="334">
        <f t="shared" si="192"/>
        <v>0</v>
      </c>
      <c r="BB96" s="334">
        <f t="shared" si="192"/>
        <v>0</v>
      </c>
      <c r="BC96" s="334">
        <f t="shared" si="192"/>
        <v>0</v>
      </c>
      <c r="BD96" s="334">
        <f t="shared" si="192"/>
        <v>0</v>
      </c>
      <c r="BE96" s="334">
        <f t="shared" si="192"/>
        <v>0</v>
      </c>
      <c r="BF96" s="334">
        <f t="shared" si="192"/>
        <v>0</v>
      </c>
      <c r="BG96" s="334">
        <f t="shared" si="192"/>
        <v>159354</v>
      </c>
      <c r="BH96" s="334">
        <f t="shared" si="192"/>
        <v>0</v>
      </c>
      <c r="BI96" s="334">
        <f t="shared" si="192"/>
        <v>0</v>
      </c>
      <c r="BJ96" s="334">
        <f t="shared" si="192"/>
        <v>0</v>
      </c>
      <c r="BK96" s="334">
        <f t="shared" si="192"/>
        <v>159354</v>
      </c>
      <c r="BL96" s="334">
        <f t="shared" si="192"/>
        <v>0</v>
      </c>
      <c r="BM96" s="334">
        <f t="shared" si="192"/>
        <v>0</v>
      </c>
      <c r="BN96" s="345" t="e">
        <f>AZ96/#REF!</f>
        <v>#REF!</v>
      </c>
      <c r="BO96" s="334">
        <f t="shared" si="192"/>
        <v>159354</v>
      </c>
      <c r="BP96" s="334">
        <f t="shared" si="192"/>
        <v>0</v>
      </c>
      <c r="BQ96" s="334">
        <f t="shared" si="192"/>
        <v>0</v>
      </c>
      <c r="BR96" s="334">
        <f t="shared" si="192"/>
        <v>0</v>
      </c>
      <c r="BS96" s="334">
        <f t="shared" si="192"/>
        <v>0</v>
      </c>
      <c r="BT96" s="334">
        <f t="shared" si="192"/>
        <v>0</v>
      </c>
      <c r="BU96" s="334">
        <f t="shared" si="192"/>
        <v>0</v>
      </c>
      <c r="BV96" s="334">
        <f t="shared" si="192"/>
        <v>159354</v>
      </c>
      <c r="BW96" s="334">
        <f t="shared" si="192"/>
        <v>0</v>
      </c>
      <c r="BX96" s="334">
        <f t="shared" si="192"/>
        <v>0</v>
      </c>
      <c r="BY96" s="334">
        <f t="shared" si="192"/>
        <v>0</v>
      </c>
      <c r="BZ96" s="334">
        <f t="shared" si="192"/>
        <v>159354</v>
      </c>
      <c r="CA96" s="334">
        <f t="shared" si="192"/>
        <v>0</v>
      </c>
      <c r="CB96" s="334">
        <f t="shared" si="192"/>
        <v>0</v>
      </c>
      <c r="CC96" s="639">
        <f t="shared" si="163"/>
        <v>1</v>
      </c>
      <c r="CD96" s="334">
        <f t="shared" si="192"/>
        <v>0</v>
      </c>
      <c r="CE96" s="334">
        <f t="shared" si="192"/>
        <v>0</v>
      </c>
      <c r="CF96" s="334">
        <f t="shared" si="192"/>
        <v>0</v>
      </c>
      <c r="CG96" s="334">
        <f t="shared" si="192"/>
        <v>0</v>
      </c>
      <c r="CH96" s="334">
        <f t="shared" si="192"/>
        <v>0</v>
      </c>
      <c r="CI96" s="334">
        <f t="shared" si="192"/>
        <v>0</v>
      </c>
      <c r="CJ96" s="334">
        <f t="shared" si="192"/>
        <v>0</v>
      </c>
      <c r="CK96" s="334">
        <f t="shared" si="192"/>
        <v>0</v>
      </c>
      <c r="CL96" s="334">
        <f t="shared" si="192"/>
        <v>0</v>
      </c>
      <c r="CM96" s="334">
        <f t="shared" si="192"/>
        <v>0</v>
      </c>
      <c r="CN96" s="334">
        <f t="shared" si="192"/>
        <v>0</v>
      </c>
      <c r="CO96" s="334">
        <f t="shared" si="192"/>
        <v>0</v>
      </c>
      <c r="CP96" s="334">
        <f t="shared" si="192"/>
        <v>0</v>
      </c>
      <c r="CQ96" s="334">
        <f t="shared" si="192"/>
        <v>0</v>
      </c>
      <c r="CR96" s="345" t="e">
        <f t="shared" si="188"/>
        <v>#DIV/0!</v>
      </c>
      <c r="CS96" s="334">
        <f t="shared" si="192"/>
        <v>0</v>
      </c>
      <c r="CT96" s="334">
        <f t="shared" si="192"/>
        <v>0</v>
      </c>
      <c r="CU96" s="334">
        <f t="shared" si="192"/>
        <v>0</v>
      </c>
      <c r="CV96" s="334">
        <f t="shared" si="192"/>
        <v>0</v>
      </c>
      <c r="CW96" s="350"/>
      <c r="CX96" s="350">
        <f t="shared" si="192"/>
        <v>0</v>
      </c>
      <c r="CY96" s="350">
        <f t="shared" si="192"/>
        <v>0</v>
      </c>
      <c r="CZ96" s="334"/>
      <c r="DA96" s="334"/>
      <c r="DB96" s="334"/>
      <c r="DC96" s="334"/>
      <c r="DD96" s="334"/>
      <c r="DE96" s="334"/>
      <c r="DF96" s="334"/>
      <c r="DG96" s="334"/>
      <c r="DH96" s="334"/>
      <c r="DI96" s="334"/>
      <c r="DJ96" s="334">
        <f t="shared" si="192"/>
        <v>0</v>
      </c>
      <c r="DK96" s="448"/>
      <c r="DL96" s="347">
        <f>1-(CZ96+DA96+DB96+DC96+DD96+DE96+DF96+DG96+DH96+DI96)</f>
        <v>1</v>
      </c>
      <c r="DR96" s="347"/>
      <c r="DW96" s="347" t="e">
        <f>#REF!-AK96</f>
        <v>#REF!</v>
      </c>
      <c r="EN96" s="347">
        <f t="shared" si="164"/>
        <v>1921.2981779999973</v>
      </c>
    </row>
    <row r="97" spans="1:144" s="349" customFormat="1" ht="72" customHeight="1">
      <c r="A97" s="138"/>
      <c r="B97" s="624" t="s">
        <v>1850</v>
      </c>
      <c r="C97" s="133" t="s">
        <v>1345</v>
      </c>
      <c r="D97" s="133">
        <v>1</v>
      </c>
      <c r="E97" s="328">
        <v>1724105</v>
      </c>
      <c r="F97" s="328">
        <f>1450000-48500</f>
        <v>1401500</v>
      </c>
      <c r="G97" s="328">
        <v>180000</v>
      </c>
      <c r="H97" s="328">
        <f>I97+O97</f>
        <v>159354</v>
      </c>
      <c r="I97" s="328">
        <f>SUM(J97:N97)</f>
        <v>0</v>
      </c>
      <c r="J97" s="328"/>
      <c r="K97" s="328"/>
      <c r="L97" s="328"/>
      <c r="M97" s="328"/>
      <c r="N97" s="328"/>
      <c r="O97" s="328">
        <f>SUM(P97:U97)</f>
        <v>159354</v>
      </c>
      <c r="P97" s="350"/>
      <c r="Q97" s="356"/>
      <c r="R97" s="350"/>
      <c r="S97" s="883">
        <f>180000-20646</f>
        <v>159354</v>
      </c>
      <c r="T97" s="350"/>
      <c r="U97" s="350"/>
      <c r="V97" s="328">
        <f>W97+AC97</f>
        <v>0</v>
      </c>
      <c r="W97" s="328">
        <f>SUM(X97:AB97)</f>
        <v>0</v>
      </c>
      <c r="X97" s="328"/>
      <c r="Y97" s="328"/>
      <c r="Z97" s="328"/>
      <c r="AA97" s="328"/>
      <c r="AB97" s="328"/>
      <c r="AC97" s="328">
        <f>SUM(AD97:AI97)</f>
        <v>0</v>
      </c>
      <c r="AD97" s="328"/>
      <c r="AE97" s="328"/>
      <c r="AF97" s="350"/>
      <c r="AG97" s="350">
        <f>'4.TT XS'!T80</f>
        <v>0</v>
      </c>
      <c r="AH97" s="350"/>
      <c r="AI97" s="350"/>
      <c r="AJ97" s="569">
        <f t="shared" si="150"/>
        <v>0</v>
      </c>
      <c r="AK97" s="1142">
        <f>AL97+AR97</f>
        <v>157432.701822</v>
      </c>
      <c r="AL97" s="1142">
        <f>SUM(AM97:AQ97)</f>
        <v>0</v>
      </c>
      <c r="AM97" s="1142"/>
      <c r="AN97" s="1142"/>
      <c r="AO97" s="1142"/>
      <c r="AP97" s="1142"/>
      <c r="AQ97" s="1142"/>
      <c r="AR97" s="1142">
        <f>SUM(AS97:AX97)</f>
        <v>157432.701822</v>
      </c>
      <c r="AS97" s="1142"/>
      <c r="AT97" s="1142"/>
      <c r="AU97" s="1625"/>
      <c r="AV97" s="1142">
        <f>'4.TT XS'!V80</f>
        <v>157432.701822</v>
      </c>
      <c r="AW97" s="1625"/>
      <c r="AX97" s="1625"/>
      <c r="AY97" s="345">
        <f t="shared" si="152"/>
        <v>0.98794320708611016</v>
      </c>
      <c r="AZ97" s="328">
        <f>BA97+BG97</f>
        <v>159354</v>
      </c>
      <c r="BA97" s="328">
        <f>SUM(BB97:BF97)</f>
        <v>0</v>
      </c>
      <c r="BB97" s="328"/>
      <c r="BC97" s="328"/>
      <c r="BD97" s="328"/>
      <c r="BE97" s="328"/>
      <c r="BF97" s="328"/>
      <c r="BG97" s="328">
        <f>SUM(BH97:BM97)</f>
        <v>159354</v>
      </c>
      <c r="BH97" s="350"/>
      <c r="BI97" s="356"/>
      <c r="BJ97" s="350"/>
      <c r="BK97" s="883">
        <f>180000-20646</f>
        <v>159354</v>
      </c>
      <c r="BL97" s="350"/>
      <c r="BM97" s="350"/>
      <c r="BN97" s="345" t="e">
        <f>AZ97/#REF!</f>
        <v>#REF!</v>
      </c>
      <c r="BO97" s="328">
        <f>BP97+BV97</f>
        <v>159354</v>
      </c>
      <c r="BP97" s="328">
        <f>SUM(BQ97:BU97)</f>
        <v>0</v>
      </c>
      <c r="BQ97" s="328"/>
      <c r="BR97" s="328"/>
      <c r="BS97" s="328"/>
      <c r="BT97" s="328"/>
      <c r="BU97" s="328"/>
      <c r="BV97" s="328">
        <f>SUM(BW97:CB97)</f>
        <v>159354</v>
      </c>
      <c r="BW97" s="350"/>
      <c r="BX97" s="356"/>
      <c r="BY97" s="350"/>
      <c r="BZ97" s="883">
        <f>180000-20646</f>
        <v>159354</v>
      </c>
      <c r="CA97" s="350"/>
      <c r="CB97" s="350"/>
      <c r="CC97" s="639">
        <f t="shared" si="163"/>
        <v>1</v>
      </c>
      <c r="CD97" s="328">
        <f>CE97+CK97</f>
        <v>0</v>
      </c>
      <c r="CE97" s="328">
        <f>SUM(CF97:CJ97)</f>
        <v>0</v>
      </c>
      <c r="CF97" s="328"/>
      <c r="CG97" s="328"/>
      <c r="CH97" s="328"/>
      <c r="CI97" s="328"/>
      <c r="CJ97" s="328"/>
      <c r="CK97" s="328">
        <f>SUM(CL97:CQ97)</f>
        <v>0</v>
      </c>
      <c r="CL97" s="328"/>
      <c r="CM97" s="328">
        <f>'NSTT dot2'!AK51</f>
        <v>0</v>
      </c>
      <c r="CN97" s="350"/>
      <c r="CO97" s="350"/>
      <c r="CP97" s="350"/>
      <c r="CQ97" s="350"/>
      <c r="CR97" s="345" t="e">
        <f t="shared" si="188"/>
        <v>#DIV/0!</v>
      </c>
      <c r="CS97" s="350"/>
      <c r="CT97" s="350"/>
      <c r="CU97" s="350"/>
      <c r="CV97" s="350"/>
      <c r="CW97" s="328" t="s">
        <v>1857</v>
      </c>
      <c r="CX97" s="350"/>
      <c r="CY97" s="350"/>
      <c r="CZ97" s="350"/>
      <c r="DA97" s="350"/>
      <c r="DB97" s="350"/>
      <c r="DC97" s="350"/>
      <c r="DD97" s="350"/>
      <c r="DE97" s="350"/>
      <c r="DF97" s="350"/>
      <c r="DG97" s="350"/>
      <c r="DH97" s="350"/>
      <c r="DI97" s="350">
        <v>1</v>
      </c>
      <c r="DJ97" s="350"/>
      <c r="DK97" s="309"/>
      <c r="DL97" s="347">
        <f>1-(CZ97+DA97+DB97+DC97+DD97+DE97+DF97+DG97+DH97+DI97)</f>
        <v>0</v>
      </c>
      <c r="DR97" s="347"/>
      <c r="DW97" s="347" t="e">
        <f>#REF!-AK97</f>
        <v>#REF!</v>
      </c>
      <c r="EN97" s="347">
        <f t="shared" si="164"/>
        <v>1921.2981779999973</v>
      </c>
    </row>
    <row r="98" spans="1:144" s="349" customFormat="1" ht="26.25" customHeight="1">
      <c r="A98" s="138"/>
      <c r="B98" s="348"/>
      <c r="C98" s="348"/>
      <c r="D98" s="138"/>
      <c r="E98" s="350"/>
      <c r="F98" s="350"/>
      <c r="G98" s="350"/>
      <c r="H98" s="350"/>
      <c r="I98" s="350"/>
      <c r="J98" s="350"/>
      <c r="K98" s="350"/>
      <c r="L98" s="350"/>
      <c r="M98" s="350"/>
      <c r="N98" s="350"/>
      <c r="O98" s="350"/>
      <c r="P98" s="350"/>
      <c r="Q98" s="350"/>
      <c r="R98" s="350"/>
      <c r="S98" s="350"/>
      <c r="T98" s="350"/>
      <c r="U98" s="350"/>
      <c r="V98" s="350"/>
      <c r="W98" s="350"/>
      <c r="X98" s="350"/>
      <c r="Y98" s="350"/>
      <c r="Z98" s="350"/>
      <c r="AA98" s="350"/>
      <c r="AB98" s="350"/>
      <c r="AC98" s="350"/>
      <c r="AD98" s="350"/>
      <c r="AE98" s="350"/>
      <c r="AF98" s="350"/>
      <c r="AG98" s="350"/>
      <c r="AH98" s="350"/>
      <c r="AI98" s="350"/>
      <c r="AJ98" s="569"/>
      <c r="AK98" s="1625"/>
      <c r="AL98" s="1625"/>
      <c r="AM98" s="1625"/>
      <c r="AN98" s="1625"/>
      <c r="AO98" s="1625"/>
      <c r="AP98" s="1625"/>
      <c r="AQ98" s="1625"/>
      <c r="AR98" s="1625"/>
      <c r="AS98" s="1625"/>
      <c r="AT98" s="1625"/>
      <c r="AU98" s="1625"/>
      <c r="AV98" s="1625"/>
      <c r="AW98" s="1625"/>
      <c r="AX98" s="1625"/>
      <c r="AY98" s="345"/>
      <c r="AZ98" s="350"/>
      <c r="BA98" s="350"/>
      <c r="BB98" s="350"/>
      <c r="BC98" s="350"/>
      <c r="BD98" s="350"/>
      <c r="BE98" s="350"/>
      <c r="BF98" s="350"/>
      <c r="BG98" s="350"/>
      <c r="BH98" s="350"/>
      <c r="BI98" s="350"/>
      <c r="BJ98" s="350"/>
      <c r="BK98" s="350"/>
      <c r="BL98" s="350"/>
      <c r="BM98" s="350"/>
      <c r="BN98" s="345"/>
      <c r="BO98" s="350"/>
      <c r="BP98" s="350"/>
      <c r="BQ98" s="350"/>
      <c r="BR98" s="350"/>
      <c r="BS98" s="350"/>
      <c r="BT98" s="350"/>
      <c r="BU98" s="350"/>
      <c r="BV98" s="350"/>
      <c r="BW98" s="350"/>
      <c r="BX98" s="350"/>
      <c r="BY98" s="350"/>
      <c r="BZ98" s="350"/>
      <c r="CA98" s="350"/>
      <c r="CB98" s="350"/>
      <c r="CC98" s="639" t="e">
        <f t="shared" si="163"/>
        <v>#DIV/0!</v>
      </c>
      <c r="CD98" s="350"/>
      <c r="CE98" s="350"/>
      <c r="CF98" s="350"/>
      <c r="CG98" s="350"/>
      <c r="CH98" s="350"/>
      <c r="CI98" s="350"/>
      <c r="CJ98" s="350"/>
      <c r="CK98" s="350"/>
      <c r="CL98" s="350"/>
      <c r="CM98" s="350"/>
      <c r="CN98" s="350"/>
      <c r="CO98" s="350"/>
      <c r="CP98" s="350"/>
      <c r="CQ98" s="350"/>
      <c r="CR98" s="345"/>
      <c r="CS98" s="350"/>
      <c r="CT98" s="350"/>
      <c r="CU98" s="350"/>
      <c r="CV98" s="350"/>
      <c r="CW98" s="350"/>
      <c r="CX98" s="350"/>
      <c r="CY98" s="350"/>
      <c r="CZ98" s="350"/>
      <c r="DA98" s="350"/>
      <c r="DB98" s="350"/>
      <c r="DC98" s="350"/>
      <c r="DD98" s="350"/>
      <c r="DE98" s="350"/>
      <c r="DF98" s="350"/>
      <c r="DG98" s="350"/>
      <c r="DH98" s="350"/>
      <c r="DI98" s="350"/>
      <c r="DJ98" s="350"/>
      <c r="DK98" s="309"/>
      <c r="DL98" s="347"/>
      <c r="DR98" s="347"/>
      <c r="DW98" s="347"/>
      <c r="EN98" s="347">
        <f t="shared" si="164"/>
        <v>0</v>
      </c>
    </row>
    <row r="99" spans="1:144" s="353" customFormat="1" ht="30.95" customHeight="1">
      <c r="A99" s="138" t="s">
        <v>1351</v>
      </c>
      <c r="B99" s="348" t="s">
        <v>1352</v>
      </c>
      <c r="C99" s="512"/>
      <c r="D99" s="362">
        <f t="shared" ref="D99:AX99" si="193">D100+D116+D135+D156+D166+D172+D182+D190+D194+D203+D207+D153+D210</f>
        <v>66</v>
      </c>
      <c r="E99" s="362">
        <f t="shared" si="193"/>
        <v>12243144.660008</v>
      </c>
      <c r="F99" s="362">
        <f t="shared" si="193"/>
        <v>3100957.0659999996</v>
      </c>
      <c r="G99" s="362">
        <f t="shared" si="193"/>
        <v>6199053.6517080003</v>
      </c>
      <c r="H99" s="362">
        <f t="shared" si="193"/>
        <v>1401862.2332829998</v>
      </c>
      <c r="I99" s="362">
        <f t="shared" si="193"/>
        <v>276218.26228299999</v>
      </c>
      <c r="J99" s="362">
        <f t="shared" si="193"/>
        <v>0</v>
      </c>
      <c r="K99" s="362">
        <f t="shared" si="193"/>
        <v>11977.842008</v>
      </c>
      <c r="L99" s="362">
        <f t="shared" si="193"/>
        <v>13772.165274999998</v>
      </c>
      <c r="M99" s="362">
        <f t="shared" si="193"/>
        <v>250468.255</v>
      </c>
      <c r="N99" s="362">
        <f t="shared" si="193"/>
        <v>0</v>
      </c>
      <c r="O99" s="362">
        <f t="shared" si="193"/>
        <v>1125643.9709999999</v>
      </c>
      <c r="P99" s="362">
        <f t="shared" si="193"/>
        <v>0</v>
      </c>
      <c r="Q99" s="362">
        <f t="shared" si="193"/>
        <v>194248</v>
      </c>
      <c r="R99" s="362">
        <f t="shared" si="193"/>
        <v>455721</v>
      </c>
      <c r="S99" s="362">
        <f t="shared" si="193"/>
        <v>154447.23300000001</v>
      </c>
      <c r="T99" s="362">
        <f t="shared" si="193"/>
        <v>321227.73800000001</v>
      </c>
      <c r="U99" s="362">
        <f t="shared" si="193"/>
        <v>0</v>
      </c>
      <c r="V99" s="362">
        <f t="shared" si="193"/>
        <v>112357.42500000002</v>
      </c>
      <c r="W99" s="362">
        <f t="shared" si="193"/>
        <v>1213.0820000000026</v>
      </c>
      <c r="X99" s="362">
        <f t="shared" si="193"/>
        <v>0</v>
      </c>
      <c r="Y99" s="362">
        <f t="shared" si="193"/>
        <v>0</v>
      </c>
      <c r="Z99" s="362">
        <f t="shared" si="193"/>
        <v>0</v>
      </c>
      <c r="AA99" s="362">
        <f t="shared" si="193"/>
        <v>1213.0820000000026</v>
      </c>
      <c r="AB99" s="362">
        <f t="shared" si="193"/>
        <v>0</v>
      </c>
      <c r="AC99" s="362">
        <f t="shared" si="193"/>
        <v>111144.34299999999</v>
      </c>
      <c r="AD99" s="362">
        <f t="shared" si="193"/>
        <v>0</v>
      </c>
      <c r="AE99" s="362">
        <f t="shared" si="193"/>
        <v>21555.819000000003</v>
      </c>
      <c r="AF99" s="362">
        <f t="shared" si="193"/>
        <v>38203.601000000002</v>
      </c>
      <c r="AG99" s="362">
        <f t="shared" si="193"/>
        <v>21861</v>
      </c>
      <c r="AH99" s="362">
        <f t="shared" si="193"/>
        <v>29523.922999999999</v>
      </c>
      <c r="AI99" s="362">
        <f t="shared" si="193"/>
        <v>0</v>
      </c>
      <c r="AJ99" s="362">
        <f t="shared" si="193"/>
        <v>3.7042676053878481</v>
      </c>
      <c r="AK99" s="1625">
        <f t="shared" si="193"/>
        <v>1374478.3830099998</v>
      </c>
      <c r="AL99" s="1625">
        <f t="shared" si="193"/>
        <v>271583.54578300001</v>
      </c>
      <c r="AM99" s="1625">
        <f t="shared" si="193"/>
        <v>0</v>
      </c>
      <c r="AN99" s="1625">
        <f t="shared" si="193"/>
        <v>9263.6389999999992</v>
      </c>
      <c r="AO99" s="1625">
        <f t="shared" si="193"/>
        <v>12713.158782999999</v>
      </c>
      <c r="AP99" s="1625">
        <f t="shared" si="193"/>
        <v>249606.74800000002</v>
      </c>
      <c r="AQ99" s="1625">
        <f t="shared" si="193"/>
        <v>0</v>
      </c>
      <c r="AR99" s="1625">
        <f t="shared" si="193"/>
        <v>1102894.8372269999</v>
      </c>
      <c r="AS99" s="1625">
        <f t="shared" si="193"/>
        <v>0</v>
      </c>
      <c r="AT99" s="1625">
        <f t="shared" si="193"/>
        <v>187274.41022699999</v>
      </c>
      <c r="AU99" s="1625">
        <f t="shared" si="193"/>
        <v>454792.3</v>
      </c>
      <c r="AV99" s="1625">
        <f t="shared" si="193"/>
        <v>140356.29700000002</v>
      </c>
      <c r="AW99" s="1625">
        <f t="shared" si="193"/>
        <v>320471.83</v>
      </c>
      <c r="AX99" s="1625">
        <f t="shared" si="193"/>
        <v>0</v>
      </c>
      <c r="AY99" s="346">
        <f t="shared" si="152"/>
        <v>0.98046609030270382</v>
      </c>
      <c r="AZ99" s="362">
        <f t="shared" ref="AZ99:CE99" si="194">AZ100+AZ116+AZ135+AZ156+AZ166+AZ172+AZ182+AZ190+AZ194+AZ203+AZ207+AZ153+AZ210</f>
        <v>1389103.5472829998</v>
      </c>
      <c r="BA99" s="362">
        <f t="shared" si="194"/>
        <v>251062.31428300001</v>
      </c>
      <c r="BB99" s="362">
        <f t="shared" si="194"/>
        <v>0</v>
      </c>
      <c r="BC99" s="362">
        <f t="shared" si="194"/>
        <v>9701.4870080000001</v>
      </c>
      <c r="BD99" s="362">
        <f t="shared" si="194"/>
        <v>13772.165274999998</v>
      </c>
      <c r="BE99" s="362">
        <f t="shared" si="194"/>
        <v>227588.66200000001</v>
      </c>
      <c r="BF99" s="362">
        <f t="shared" si="194"/>
        <v>0</v>
      </c>
      <c r="BG99" s="362">
        <f t="shared" si="194"/>
        <v>1138041.233</v>
      </c>
      <c r="BH99" s="362">
        <f t="shared" si="194"/>
        <v>0</v>
      </c>
      <c r="BI99" s="362">
        <f t="shared" si="194"/>
        <v>194248</v>
      </c>
      <c r="BJ99" s="362">
        <f t="shared" si="194"/>
        <v>457933</v>
      </c>
      <c r="BK99" s="362">
        <f t="shared" si="194"/>
        <v>163440.23300000001</v>
      </c>
      <c r="BL99" s="362">
        <f t="shared" si="194"/>
        <v>322420</v>
      </c>
      <c r="BM99" s="362">
        <f t="shared" si="194"/>
        <v>0</v>
      </c>
      <c r="BN99" s="362" t="e">
        <f t="shared" si="194"/>
        <v>#REF!</v>
      </c>
      <c r="BO99" s="362">
        <f t="shared" si="194"/>
        <v>1376158.037</v>
      </c>
      <c r="BP99" s="362">
        <f t="shared" si="194"/>
        <v>271583.54600000003</v>
      </c>
      <c r="BQ99" s="362">
        <f t="shared" si="194"/>
        <v>0</v>
      </c>
      <c r="BR99" s="362">
        <f t="shared" si="194"/>
        <v>9263.6389999999992</v>
      </c>
      <c r="BS99" s="362">
        <f t="shared" si="194"/>
        <v>12713.158999999998</v>
      </c>
      <c r="BT99" s="362">
        <f t="shared" si="194"/>
        <v>249606.74800000002</v>
      </c>
      <c r="BU99" s="362">
        <f t="shared" si="194"/>
        <v>0</v>
      </c>
      <c r="BV99" s="362">
        <f t="shared" si="194"/>
        <v>1104574.4909999999</v>
      </c>
      <c r="BW99" s="362">
        <f t="shared" si="194"/>
        <v>0</v>
      </c>
      <c r="BX99" s="362">
        <f t="shared" si="194"/>
        <v>188789.78200000001</v>
      </c>
      <c r="BY99" s="362">
        <f t="shared" si="194"/>
        <v>455603.83600000001</v>
      </c>
      <c r="BZ99" s="362">
        <f t="shared" si="194"/>
        <v>138953.13500000001</v>
      </c>
      <c r="CA99" s="362">
        <f t="shared" si="194"/>
        <v>321227.73800000001</v>
      </c>
      <c r="CB99" s="362">
        <f t="shared" si="194"/>
        <v>0</v>
      </c>
      <c r="CC99" s="639">
        <f t="shared" si="163"/>
        <v>0.98166424940145258</v>
      </c>
      <c r="CD99" s="362">
        <f t="shared" si="194"/>
        <v>0</v>
      </c>
      <c r="CE99" s="362">
        <f t="shared" si="194"/>
        <v>0</v>
      </c>
      <c r="CF99" s="362">
        <f t="shared" ref="CF99:CW99" si="195">CF100+CF116+CF135+CF156+CF166+CF172+CF182+CF190+CF194+CF203+CF207+CF153+CF210</f>
        <v>0</v>
      </c>
      <c r="CG99" s="362">
        <f t="shared" si="195"/>
        <v>0</v>
      </c>
      <c r="CH99" s="362">
        <f t="shared" si="195"/>
        <v>0</v>
      </c>
      <c r="CI99" s="362">
        <f t="shared" si="195"/>
        <v>0</v>
      </c>
      <c r="CJ99" s="362">
        <f t="shared" si="195"/>
        <v>0</v>
      </c>
      <c r="CK99" s="362">
        <f t="shared" si="195"/>
        <v>0</v>
      </c>
      <c r="CL99" s="362">
        <f t="shared" si="195"/>
        <v>0</v>
      </c>
      <c r="CM99" s="362">
        <f t="shared" si="195"/>
        <v>0</v>
      </c>
      <c r="CN99" s="362">
        <f t="shared" si="195"/>
        <v>0</v>
      </c>
      <c r="CO99" s="362">
        <f t="shared" si="195"/>
        <v>0</v>
      </c>
      <c r="CP99" s="362">
        <f t="shared" si="195"/>
        <v>0</v>
      </c>
      <c r="CQ99" s="362">
        <f t="shared" si="195"/>
        <v>0</v>
      </c>
      <c r="CR99" s="362" t="e">
        <f t="shared" si="195"/>
        <v>#DIV/0!</v>
      </c>
      <c r="CS99" s="362">
        <f t="shared" si="195"/>
        <v>0</v>
      </c>
      <c r="CT99" s="362">
        <f t="shared" si="195"/>
        <v>0</v>
      </c>
      <c r="CU99" s="362">
        <f t="shared" si="195"/>
        <v>0</v>
      </c>
      <c r="CV99" s="362">
        <f t="shared" si="195"/>
        <v>0</v>
      </c>
      <c r="CW99" s="362">
        <f t="shared" si="195"/>
        <v>0</v>
      </c>
      <c r="CX99" s="362">
        <f>CX100+CX116+CX135+CX156+CX166+CX172+CX177+CX182+CX190+CX194+CX203+CX207+CX153</f>
        <v>0</v>
      </c>
      <c r="CY99" s="362">
        <f>CY100+CY116+CY135+CY156+CY166+CY172+CY177+CY182+CY190+CY194+CY203+CY207+CY153</f>
        <v>0</v>
      </c>
      <c r="CZ99" s="362"/>
      <c r="DA99" s="362"/>
      <c r="DB99" s="362"/>
      <c r="DC99" s="362"/>
      <c r="DD99" s="362"/>
      <c r="DE99" s="362"/>
      <c r="DF99" s="362"/>
      <c r="DG99" s="362"/>
      <c r="DH99" s="362"/>
      <c r="DI99" s="362"/>
      <c r="DJ99" s="362">
        <f>DJ100+DJ116+DJ135+DJ156+DJ166+DJ172+DJ177+DJ182+DJ190+DJ194+DJ203+DJ207+DJ153</f>
        <v>0</v>
      </c>
      <c r="DK99" s="309"/>
      <c r="DL99" s="347">
        <f t="shared" ref="DL99:DL172" si="196">1-(CZ99+DA99+DB99+DC99+DD99+DE99+DF99+DG99+DH99+DI99)</f>
        <v>1</v>
      </c>
      <c r="DR99" s="347" t="e">
        <f>#REF!-AL99</f>
        <v>#REF!</v>
      </c>
      <c r="DW99" s="347" t="e">
        <f>#REF!-AK99</f>
        <v>#REF!</v>
      </c>
      <c r="EN99" s="347">
        <f t="shared" si="164"/>
        <v>27383.850273000076</v>
      </c>
    </row>
    <row r="100" spans="1:144" s="349" customFormat="1" ht="54.95" customHeight="1">
      <c r="A100" s="138" t="s">
        <v>7</v>
      </c>
      <c r="B100" s="136" t="s">
        <v>1353</v>
      </c>
      <c r="C100" s="348"/>
      <c r="D100" s="138">
        <f t="shared" ref="D100:R100" si="197">D101+D107+D110</f>
        <v>11</v>
      </c>
      <c r="E100" s="350">
        <f t="shared" si="197"/>
        <v>3226830.7029999997</v>
      </c>
      <c r="F100" s="350">
        <f t="shared" si="197"/>
        <v>641840.45900000003</v>
      </c>
      <c r="G100" s="350">
        <f t="shared" si="197"/>
        <v>2508200</v>
      </c>
      <c r="H100" s="350">
        <f t="shared" si="197"/>
        <v>450951.80900000001</v>
      </c>
      <c r="I100" s="350">
        <f t="shared" si="197"/>
        <v>92975.070999999996</v>
      </c>
      <c r="J100" s="350">
        <f t="shared" si="197"/>
        <v>0</v>
      </c>
      <c r="K100" s="350">
        <f t="shared" si="197"/>
        <v>437.04500000000007</v>
      </c>
      <c r="L100" s="350">
        <f t="shared" si="197"/>
        <v>3642.9389999999985</v>
      </c>
      <c r="M100" s="350">
        <f t="shared" si="197"/>
        <v>88895.087</v>
      </c>
      <c r="N100" s="350">
        <f t="shared" si="197"/>
        <v>0</v>
      </c>
      <c r="O100" s="350">
        <f t="shared" si="197"/>
        <v>357976.73800000001</v>
      </c>
      <c r="P100" s="350">
        <f t="shared" si="197"/>
        <v>0</v>
      </c>
      <c r="Q100" s="350">
        <f t="shared" si="197"/>
        <v>1300</v>
      </c>
      <c r="R100" s="350">
        <f t="shared" si="197"/>
        <v>131249</v>
      </c>
      <c r="S100" s="350"/>
      <c r="T100" s="350">
        <f t="shared" ref="T100:AF100" si="198">T101+T107+T110</f>
        <v>225427.73800000001</v>
      </c>
      <c r="U100" s="350">
        <f t="shared" si="198"/>
        <v>0</v>
      </c>
      <c r="V100" s="350">
        <f t="shared" si="198"/>
        <v>55567.338000000003</v>
      </c>
      <c r="W100" s="350">
        <f t="shared" si="198"/>
        <v>992.76499999999999</v>
      </c>
      <c r="X100" s="350">
        <f t="shared" si="198"/>
        <v>0</v>
      </c>
      <c r="Y100" s="350">
        <f t="shared" si="198"/>
        <v>0</v>
      </c>
      <c r="Z100" s="350">
        <f t="shared" si="198"/>
        <v>0</v>
      </c>
      <c r="AA100" s="350">
        <f t="shared" si="198"/>
        <v>992.76499999999999</v>
      </c>
      <c r="AB100" s="350">
        <f t="shared" si="198"/>
        <v>0</v>
      </c>
      <c r="AC100" s="350">
        <f t="shared" si="198"/>
        <v>54574.573000000004</v>
      </c>
      <c r="AD100" s="350">
        <f t="shared" si="198"/>
        <v>0</v>
      </c>
      <c r="AE100" s="350">
        <f t="shared" si="198"/>
        <v>0</v>
      </c>
      <c r="AF100" s="350">
        <f t="shared" si="198"/>
        <v>29157.325000000001</v>
      </c>
      <c r="AG100" s="350"/>
      <c r="AH100" s="350">
        <f>AH101+AH107+AH110</f>
        <v>25417.248</v>
      </c>
      <c r="AI100" s="350">
        <f>AI101+AI107+AI110</f>
        <v>0</v>
      </c>
      <c r="AJ100" s="569">
        <f t="shared" si="150"/>
        <v>0.12322234192434518</v>
      </c>
      <c r="AK100" s="1625">
        <f t="shared" ref="AK100:AU100" si="199">AK101+AK107+AK110</f>
        <v>450952.413</v>
      </c>
      <c r="AL100" s="1625">
        <f t="shared" si="199"/>
        <v>92975.070999999996</v>
      </c>
      <c r="AM100" s="1625">
        <f t="shared" si="199"/>
        <v>0</v>
      </c>
      <c r="AN100" s="1625">
        <f t="shared" si="199"/>
        <v>437.04500000000007</v>
      </c>
      <c r="AO100" s="1625">
        <f t="shared" si="199"/>
        <v>3642.9389999999985</v>
      </c>
      <c r="AP100" s="1625">
        <f t="shared" si="199"/>
        <v>88895.087</v>
      </c>
      <c r="AQ100" s="1625">
        <f t="shared" si="199"/>
        <v>0</v>
      </c>
      <c r="AR100" s="1625">
        <f t="shared" si="199"/>
        <v>357977.342</v>
      </c>
      <c r="AS100" s="1625">
        <f t="shared" si="199"/>
        <v>0</v>
      </c>
      <c r="AT100" s="1625">
        <f t="shared" si="199"/>
        <v>1300</v>
      </c>
      <c r="AU100" s="1625">
        <f t="shared" si="199"/>
        <v>131249.60399999999</v>
      </c>
      <c r="AV100" s="1625"/>
      <c r="AW100" s="1625">
        <f>AW101+AW107+AW110</f>
        <v>225427.73800000001</v>
      </c>
      <c r="AX100" s="1625">
        <f>AX101+AX107+AX110</f>
        <v>0</v>
      </c>
      <c r="AY100" s="346">
        <f t="shared" si="152"/>
        <v>1.0000013393892384</v>
      </c>
      <c r="AZ100" s="350">
        <f t="shared" ref="AZ100:BJ100" si="200">AZ101+AZ107+AZ110</f>
        <v>450275.478</v>
      </c>
      <c r="BA100" s="350">
        <f t="shared" si="200"/>
        <v>80194.477999999988</v>
      </c>
      <c r="BB100" s="350">
        <f t="shared" si="200"/>
        <v>0</v>
      </c>
      <c r="BC100" s="350">
        <f t="shared" si="200"/>
        <v>437.04500000000007</v>
      </c>
      <c r="BD100" s="350">
        <f t="shared" si="200"/>
        <v>3642.9389999999985</v>
      </c>
      <c r="BE100" s="350">
        <f t="shared" si="200"/>
        <v>76114.494000000006</v>
      </c>
      <c r="BF100" s="350">
        <f t="shared" si="200"/>
        <v>0</v>
      </c>
      <c r="BG100" s="350">
        <f t="shared" si="200"/>
        <v>370081</v>
      </c>
      <c r="BH100" s="350">
        <f t="shared" si="200"/>
        <v>0</v>
      </c>
      <c r="BI100" s="350">
        <f t="shared" si="200"/>
        <v>10000</v>
      </c>
      <c r="BJ100" s="350">
        <f t="shared" si="200"/>
        <v>133461</v>
      </c>
      <c r="BK100" s="350"/>
      <c r="BL100" s="350">
        <f t="shared" ref="BL100:BM100" si="201">BL101+BL107+BL110</f>
        <v>226620</v>
      </c>
      <c r="BM100" s="350">
        <f t="shared" si="201"/>
        <v>0</v>
      </c>
      <c r="BN100" s="345" t="e">
        <f>AZ100/#REF!</f>
        <v>#REF!</v>
      </c>
      <c r="BO100" s="350">
        <f t="shared" ref="BO100:BY100" si="202">BO101+BO107+BO110</f>
        <v>450951.80900000001</v>
      </c>
      <c r="BP100" s="350">
        <f t="shared" si="202"/>
        <v>92975.070999999996</v>
      </c>
      <c r="BQ100" s="350">
        <f t="shared" si="202"/>
        <v>0</v>
      </c>
      <c r="BR100" s="350">
        <f t="shared" si="202"/>
        <v>437.04500000000007</v>
      </c>
      <c r="BS100" s="350">
        <f t="shared" si="202"/>
        <v>3642.9389999999985</v>
      </c>
      <c r="BT100" s="350">
        <f t="shared" si="202"/>
        <v>88895.087</v>
      </c>
      <c r="BU100" s="350">
        <f t="shared" si="202"/>
        <v>0</v>
      </c>
      <c r="BV100" s="350">
        <f t="shared" si="202"/>
        <v>357976.73800000001</v>
      </c>
      <c r="BW100" s="350">
        <f t="shared" si="202"/>
        <v>0</v>
      </c>
      <c r="BX100" s="350">
        <f t="shared" si="202"/>
        <v>1300</v>
      </c>
      <c r="BY100" s="350">
        <f t="shared" si="202"/>
        <v>131249</v>
      </c>
      <c r="BZ100" s="350"/>
      <c r="CA100" s="350">
        <f t="shared" ref="CA100:CB100" si="203">CA101+CA107+CA110</f>
        <v>225427.73800000001</v>
      </c>
      <c r="CB100" s="350">
        <f t="shared" si="203"/>
        <v>0</v>
      </c>
      <c r="CC100" s="639">
        <f t="shared" si="163"/>
        <v>1</v>
      </c>
      <c r="CD100" s="350">
        <f t="shared" ref="CD100:CN100" si="204">CD101+CD107+CD110</f>
        <v>0</v>
      </c>
      <c r="CE100" s="350">
        <f t="shared" si="204"/>
        <v>0</v>
      </c>
      <c r="CF100" s="350">
        <f t="shared" si="204"/>
        <v>0</v>
      </c>
      <c r="CG100" s="350">
        <f t="shared" si="204"/>
        <v>0</v>
      </c>
      <c r="CH100" s="350">
        <f t="shared" si="204"/>
        <v>0</v>
      </c>
      <c r="CI100" s="350">
        <f t="shared" si="204"/>
        <v>0</v>
      </c>
      <c r="CJ100" s="350">
        <f t="shared" si="204"/>
        <v>0</v>
      </c>
      <c r="CK100" s="350">
        <f t="shared" si="204"/>
        <v>0</v>
      </c>
      <c r="CL100" s="350">
        <f t="shared" si="204"/>
        <v>0</v>
      </c>
      <c r="CM100" s="350">
        <f t="shared" si="204"/>
        <v>0</v>
      </c>
      <c r="CN100" s="350">
        <f t="shared" si="204"/>
        <v>0</v>
      </c>
      <c r="CO100" s="350"/>
      <c r="CP100" s="350">
        <f>CP101+CP107+CP110</f>
        <v>0</v>
      </c>
      <c r="CQ100" s="350">
        <f>CQ101+CQ107+CQ110</f>
        <v>0</v>
      </c>
      <c r="CR100" s="345">
        <f t="shared" ref="CR100:CR122" si="205">CD100/W100</f>
        <v>0</v>
      </c>
      <c r="CS100" s="350">
        <f>CS101+CS107+CS110</f>
        <v>0</v>
      </c>
      <c r="CT100" s="350">
        <f>CT101+CT107+CT110</f>
        <v>0</v>
      </c>
      <c r="CU100" s="350">
        <f>CU101+CU107+CU110</f>
        <v>0</v>
      </c>
      <c r="CV100" s="350">
        <f>CV101+CV107+CV110</f>
        <v>0</v>
      </c>
      <c r="CW100" s="350"/>
      <c r="CX100" s="350"/>
      <c r="CY100" s="350"/>
      <c r="CZ100" s="350"/>
      <c r="DA100" s="350"/>
      <c r="DB100" s="350"/>
      <c r="DC100" s="350"/>
      <c r="DD100" s="350"/>
      <c r="DE100" s="350"/>
      <c r="DF100" s="350"/>
      <c r="DG100" s="350"/>
      <c r="DH100" s="350"/>
      <c r="DI100" s="350"/>
      <c r="DJ100" s="350"/>
      <c r="DK100" s="309"/>
      <c r="DL100" s="347">
        <f t="shared" si="196"/>
        <v>1</v>
      </c>
      <c r="DR100" s="347"/>
      <c r="DW100" s="347" t="e">
        <f>#REF!-AK100</f>
        <v>#REF!</v>
      </c>
      <c r="EN100" s="347">
        <f t="shared" si="164"/>
        <v>-0.60399999999208376</v>
      </c>
    </row>
    <row r="101" spans="1:144" s="349" customFormat="1" ht="53.45" customHeight="1">
      <c r="A101" s="138" t="s">
        <v>89</v>
      </c>
      <c r="B101" s="41" t="s">
        <v>119</v>
      </c>
      <c r="C101" s="348"/>
      <c r="D101" s="138">
        <f t="shared" ref="D101:R101" si="206">SUM(D102:D106)</f>
        <v>5</v>
      </c>
      <c r="E101" s="350">
        <f t="shared" si="206"/>
        <v>631142.07699999993</v>
      </c>
      <c r="F101" s="350">
        <f t="shared" si="206"/>
        <v>347714</v>
      </c>
      <c r="G101" s="350">
        <f t="shared" si="206"/>
        <v>395600</v>
      </c>
      <c r="H101" s="350">
        <f t="shared" si="206"/>
        <v>128191.939</v>
      </c>
      <c r="I101" s="350">
        <f t="shared" si="206"/>
        <v>3642.9389999999985</v>
      </c>
      <c r="J101" s="350">
        <f t="shared" si="206"/>
        <v>0</v>
      </c>
      <c r="K101" s="350">
        <f t="shared" si="206"/>
        <v>0</v>
      </c>
      <c r="L101" s="350">
        <f t="shared" si="206"/>
        <v>3642.9389999999985</v>
      </c>
      <c r="M101" s="350">
        <f t="shared" si="206"/>
        <v>0</v>
      </c>
      <c r="N101" s="350">
        <f t="shared" si="206"/>
        <v>0</v>
      </c>
      <c r="O101" s="350">
        <f t="shared" si="206"/>
        <v>124549</v>
      </c>
      <c r="P101" s="350">
        <f t="shared" si="206"/>
        <v>0</v>
      </c>
      <c r="Q101" s="350">
        <f t="shared" si="206"/>
        <v>0</v>
      </c>
      <c r="R101" s="350">
        <f t="shared" si="206"/>
        <v>124549</v>
      </c>
      <c r="S101" s="350"/>
      <c r="T101" s="350">
        <f t="shared" ref="T101:AF101" si="207">SUM(T102:T106)</f>
        <v>0</v>
      </c>
      <c r="U101" s="350">
        <f t="shared" si="207"/>
        <v>0</v>
      </c>
      <c r="V101" s="350">
        <f t="shared" si="207"/>
        <v>29157.325000000001</v>
      </c>
      <c r="W101" s="350">
        <f t="shared" si="207"/>
        <v>0</v>
      </c>
      <c r="X101" s="350">
        <f t="shared" si="207"/>
        <v>0</v>
      </c>
      <c r="Y101" s="350">
        <f t="shared" si="207"/>
        <v>0</v>
      </c>
      <c r="Z101" s="350">
        <f t="shared" si="207"/>
        <v>0</v>
      </c>
      <c r="AA101" s="350">
        <f t="shared" si="207"/>
        <v>0</v>
      </c>
      <c r="AB101" s="350">
        <f t="shared" si="207"/>
        <v>0</v>
      </c>
      <c r="AC101" s="350">
        <f t="shared" si="207"/>
        <v>29157.325000000001</v>
      </c>
      <c r="AD101" s="350">
        <f t="shared" si="207"/>
        <v>0</v>
      </c>
      <c r="AE101" s="350">
        <f t="shared" si="207"/>
        <v>0</v>
      </c>
      <c r="AF101" s="350">
        <f t="shared" si="207"/>
        <v>29157.325000000001</v>
      </c>
      <c r="AG101" s="350"/>
      <c r="AH101" s="350">
        <f>SUM(AH102:AH106)</f>
        <v>0</v>
      </c>
      <c r="AI101" s="350">
        <f>SUM(AI102:AI106)</f>
        <v>0</v>
      </c>
      <c r="AJ101" s="569">
        <f t="shared" si="150"/>
        <v>0.22745053415566169</v>
      </c>
      <c r="AK101" s="1625">
        <f t="shared" ref="AK101:AU101" si="208">SUM(AK102:AK106)</f>
        <v>128192.54300000001</v>
      </c>
      <c r="AL101" s="1625">
        <f t="shared" si="208"/>
        <v>3642.9389999999985</v>
      </c>
      <c r="AM101" s="1625">
        <f t="shared" si="208"/>
        <v>0</v>
      </c>
      <c r="AN101" s="1625">
        <f t="shared" si="208"/>
        <v>0</v>
      </c>
      <c r="AO101" s="1625">
        <f t="shared" si="208"/>
        <v>3642.9389999999985</v>
      </c>
      <c r="AP101" s="1625">
        <f t="shared" si="208"/>
        <v>0</v>
      </c>
      <c r="AQ101" s="1625">
        <f t="shared" si="208"/>
        <v>0</v>
      </c>
      <c r="AR101" s="1625">
        <f t="shared" si="208"/>
        <v>124549.60400000001</v>
      </c>
      <c r="AS101" s="1625">
        <f t="shared" si="208"/>
        <v>0</v>
      </c>
      <c r="AT101" s="1625">
        <f t="shared" si="208"/>
        <v>0</v>
      </c>
      <c r="AU101" s="1625">
        <f t="shared" si="208"/>
        <v>124549.60400000001</v>
      </c>
      <c r="AV101" s="1625"/>
      <c r="AW101" s="1625">
        <f>SUM(AW102:AW106)</f>
        <v>0</v>
      </c>
      <c r="AX101" s="1625">
        <f>SUM(AX102:AX106)</f>
        <v>0</v>
      </c>
      <c r="AY101" s="346">
        <f t="shared" si="152"/>
        <v>1.0000047116847184</v>
      </c>
      <c r="AZ101" s="350">
        <f t="shared" ref="AZ101:BJ101" si="209">SUM(AZ102:AZ106)</f>
        <v>130403.939</v>
      </c>
      <c r="BA101" s="350">
        <f t="shared" si="209"/>
        <v>3642.9389999999985</v>
      </c>
      <c r="BB101" s="350">
        <f t="shared" si="209"/>
        <v>0</v>
      </c>
      <c r="BC101" s="350">
        <f t="shared" si="209"/>
        <v>0</v>
      </c>
      <c r="BD101" s="350">
        <f t="shared" si="209"/>
        <v>3642.9389999999985</v>
      </c>
      <c r="BE101" s="350">
        <f t="shared" si="209"/>
        <v>0</v>
      </c>
      <c r="BF101" s="350">
        <f t="shared" si="209"/>
        <v>0</v>
      </c>
      <c r="BG101" s="350">
        <f t="shared" si="209"/>
        <v>126761</v>
      </c>
      <c r="BH101" s="350">
        <f t="shared" si="209"/>
        <v>0</v>
      </c>
      <c r="BI101" s="350">
        <f t="shared" si="209"/>
        <v>0</v>
      </c>
      <c r="BJ101" s="350">
        <f t="shared" si="209"/>
        <v>126761</v>
      </c>
      <c r="BK101" s="350"/>
      <c r="BL101" s="350">
        <f t="shared" ref="BL101:BM101" si="210">SUM(BL102:BL106)</f>
        <v>0</v>
      </c>
      <c r="BM101" s="350">
        <f t="shared" si="210"/>
        <v>0</v>
      </c>
      <c r="BN101" s="345" t="e">
        <f>AZ101/#REF!</f>
        <v>#REF!</v>
      </c>
      <c r="BO101" s="350">
        <f t="shared" ref="BO101:BY101" si="211">SUM(BO102:BO106)</f>
        <v>128191.939</v>
      </c>
      <c r="BP101" s="350">
        <f t="shared" si="211"/>
        <v>3642.9389999999985</v>
      </c>
      <c r="BQ101" s="350">
        <f t="shared" si="211"/>
        <v>0</v>
      </c>
      <c r="BR101" s="350">
        <f t="shared" si="211"/>
        <v>0</v>
      </c>
      <c r="BS101" s="350">
        <f t="shared" si="211"/>
        <v>3642.9389999999985</v>
      </c>
      <c r="BT101" s="350">
        <f t="shared" si="211"/>
        <v>0</v>
      </c>
      <c r="BU101" s="350">
        <f t="shared" si="211"/>
        <v>0</v>
      </c>
      <c r="BV101" s="350">
        <f t="shared" si="211"/>
        <v>124549</v>
      </c>
      <c r="BW101" s="350">
        <f t="shared" si="211"/>
        <v>0</v>
      </c>
      <c r="BX101" s="350">
        <f t="shared" si="211"/>
        <v>0</v>
      </c>
      <c r="BY101" s="350">
        <f t="shared" si="211"/>
        <v>124549</v>
      </c>
      <c r="BZ101" s="350"/>
      <c r="CA101" s="350">
        <f t="shared" ref="CA101:CB101" si="212">SUM(CA102:CA106)</f>
        <v>0</v>
      </c>
      <c r="CB101" s="350">
        <f t="shared" si="212"/>
        <v>0</v>
      </c>
      <c r="CC101" s="639">
        <f t="shared" si="163"/>
        <v>1</v>
      </c>
      <c r="CD101" s="350">
        <f t="shared" ref="CD101:CN101" si="213">SUM(CD102:CD106)</f>
        <v>0</v>
      </c>
      <c r="CE101" s="350">
        <f t="shared" si="213"/>
        <v>0</v>
      </c>
      <c r="CF101" s="350">
        <f t="shared" si="213"/>
        <v>0</v>
      </c>
      <c r="CG101" s="350">
        <f t="shared" si="213"/>
        <v>0</v>
      </c>
      <c r="CH101" s="350">
        <f t="shared" si="213"/>
        <v>0</v>
      </c>
      <c r="CI101" s="350">
        <f t="shared" si="213"/>
        <v>0</v>
      </c>
      <c r="CJ101" s="350">
        <f t="shared" si="213"/>
        <v>0</v>
      </c>
      <c r="CK101" s="350">
        <f t="shared" si="213"/>
        <v>0</v>
      </c>
      <c r="CL101" s="350">
        <f t="shared" si="213"/>
        <v>0</v>
      </c>
      <c r="CM101" s="350">
        <f t="shared" si="213"/>
        <v>0</v>
      </c>
      <c r="CN101" s="350">
        <f t="shared" si="213"/>
        <v>0</v>
      </c>
      <c r="CO101" s="350"/>
      <c r="CP101" s="350">
        <f>SUM(CP102:CP106)</f>
        <v>0</v>
      </c>
      <c r="CQ101" s="350">
        <f>SUM(CQ102:CQ106)</f>
        <v>0</v>
      </c>
      <c r="CR101" s="345" t="e">
        <f t="shared" si="205"/>
        <v>#DIV/0!</v>
      </c>
      <c r="CS101" s="350">
        <f>SUM(CS102:CS106)</f>
        <v>0</v>
      </c>
      <c r="CT101" s="350">
        <f>SUM(CT102:CT106)</f>
        <v>0</v>
      </c>
      <c r="CU101" s="350">
        <f>SUM(CU102:CU106)</f>
        <v>0</v>
      </c>
      <c r="CV101" s="350"/>
      <c r="CW101" s="350"/>
      <c r="CX101" s="350"/>
      <c r="CY101" s="350"/>
      <c r="CZ101" s="350"/>
      <c r="DA101" s="350"/>
      <c r="DB101" s="350"/>
      <c r="DC101" s="350"/>
      <c r="DD101" s="350"/>
      <c r="DE101" s="350"/>
      <c r="DF101" s="350"/>
      <c r="DG101" s="350"/>
      <c r="DH101" s="350"/>
      <c r="DI101" s="350"/>
      <c r="DJ101" s="350"/>
      <c r="DK101" s="309"/>
      <c r="DL101" s="347">
        <f t="shared" si="196"/>
        <v>1</v>
      </c>
      <c r="DR101" s="347"/>
      <c r="DW101" s="347" t="e">
        <f>#REF!-AK101</f>
        <v>#REF!</v>
      </c>
      <c r="EN101" s="347">
        <f t="shared" si="164"/>
        <v>-0.60400000000663567</v>
      </c>
    </row>
    <row r="102" spans="1:144" s="349" customFormat="1" ht="84.6" customHeight="1">
      <c r="A102" s="133"/>
      <c r="B102" s="50" t="s">
        <v>554</v>
      </c>
      <c r="C102" s="133" t="s">
        <v>1345</v>
      </c>
      <c r="D102" s="133">
        <v>1</v>
      </c>
      <c r="E102" s="356">
        <v>328156</v>
      </c>
      <c r="F102" s="356">
        <v>196300</v>
      </c>
      <c r="G102" s="328">
        <v>175000</v>
      </c>
      <c r="H102" s="328">
        <f>I102+O102</f>
        <v>48697</v>
      </c>
      <c r="I102" s="328">
        <f>SUM(J102:N102)</f>
        <v>0</v>
      </c>
      <c r="J102" s="328"/>
      <c r="K102" s="328"/>
      <c r="L102" s="328"/>
      <c r="M102" s="328"/>
      <c r="N102" s="328"/>
      <c r="O102" s="328">
        <f>SUM(P102:U102)</f>
        <v>48697</v>
      </c>
      <c r="P102" s="328"/>
      <c r="Q102" s="328"/>
      <c r="R102" s="1031">
        <v>48697</v>
      </c>
      <c r="S102" s="328"/>
      <c r="T102" s="328"/>
      <c r="U102" s="328"/>
      <c r="V102" s="328">
        <f>W102+AC102</f>
        <v>17629.987000000001</v>
      </c>
      <c r="W102" s="328">
        <f>SUM(X102:AB102)</f>
        <v>0</v>
      </c>
      <c r="X102" s="328"/>
      <c r="Y102" s="328"/>
      <c r="Z102" s="328"/>
      <c r="AA102" s="328"/>
      <c r="AB102" s="328"/>
      <c r="AC102" s="328">
        <f>SUM(AD102:AI102)</f>
        <v>17629.987000000001</v>
      </c>
      <c r="AD102" s="328"/>
      <c r="AE102" s="328"/>
      <c r="AF102" s="328">
        <f>'PL2-XSKT'!BK297</f>
        <v>17629.987000000001</v>
      </c>
      <c r="AG102" s="328"/>
      <c r="AH102" s="328"/>
      <c r="AI102" s="328"/>
      <c r="AJ102" s="569">
        <f t="shared" si="150"/>
        <v>0.36203435529909445</v>
      </c>
      <c r="AK102" s="1142">
        <f>AL102+AR102</f>
        <v>48697</v>
      </c>
      <c r="AL102" s="1142">
        <f>SUM(AM102:AQ102)</f>
        <v>0</v>
      </c>
      <c r="AM102" s="1142"/>
      <c r="AN102" s="1142"/>
      <c r="AO102" s="1142"/>
      <c r="AP102" s="1142"/>
      <c r="AQ102" s="1142"/>
      <c r="AR102" s="1142">
        <f>SUM(AS102:AX102)</f>
        <v>48697</v>
      </c>
      <c r="AS102" s="1142"/>
      <c r="AT102" s="1142"/>
      <c r="AU102" s="1142">
        <f>'PL2-XSKT'!BM298</f>
        <v>48697</v>
      </c>
      <c r="AV102" s="1142"/>
      <c r="AW102" s="1142"/>
      <c r="AX102" s="1142"/>
      <c r="AY102" s="345">
        <f t="shared" si="152"/>
        <v>1</v>
      </c>
      <c r="AZ102" s="328">
        <f>BA102+BG102</f>
        <v>48697</v>
      </c>
      <c r="BA102" s="328">
        <f>SUM(BB102:BF102)</f>
        <v>0</v>
      </c>
      <c r="BB102" s="328"/>
      <c r="BC102" s="328"/>
      <c r="BD102" s="328"/>
      <c r="BE102" s="328"/>
      <c r="BF102" s="328"/>
      <c r="BG102" s="328">
        <f>SUM(BH102:BM102)</f>
        <v>48697</v>
      </c>
      <c r="BH102" s="328"/>
      <c r="BI102" s="328"/>
      <c r="BJ102" s="1031">
        <v>48697</v>
      </c>
      <c r="BK102" s="328"/>
      <c r="BL102" s="328"/>
      <c r="BM102" s="328"/>
      <c r="BN102" s="345" t="e">
        <f>AZ102/#REF!</f>
        <v>#REF!</v>
      </c>
      <c r="BO102" s="328">
        <f>BP102+BV102</f>
        <v>48697</v>
      </c>
      <c r="BP102" s="328">
        <f>SUM(BQ102:BU102)</f>
        <v>0</v>
      </c>
      <c r="BQ102" s="328"/>
      <c r="BR102" s="328"/>
      <c r="BS102" s="328"/>
      <c r="BT102" s="328"/>
      <c r="BU102" s="328"/>
      <c r="BV102" s="328">
        <f>SUM(BW102:CB102)</f>
        <v>48697</v>
      </c>
      <c r="BW102" s="328"/>
      <c r="BX102" s="328"/>
      <c r="BY102" s="1031">
        <v>48697</v>
      </c>
      <c r="BZ102" s="328"/>
      <c r="CA102" s="328"/>
      <c r="CB102" s="328"/>
      <c r="CC102" s="639">
        <f t="shared" si="163"/>
        <v>1</v>
      </c>
      <c r="CD102" s="328">
        <f>CE102+CK102</f>
        <v>0</v>
      </c>
      <c r="CE102" s="328">
        <f>SUM(CF102:CJ102)</f>
        <v>0</v>
      </c>
      <c r="CF102" s="328"/>
      <c r="CG102" s="328"/>
      <c r="CH102" s="328"/>
      <c r="CI102" s="328"/>
      <c r="CJ102" s="328"/>
      <c r="CK102" s="328">
        <f>SUM(CL102:CQ102)</f>
        <v>0</v>
      </c>
      <c r="CL102" s="328"/>
      <c r="CM102" s="328"/>
      <c r="CN102" s="328">
        <f>'PL2-XSKT'!CK297</f>
        <v>0</v>
      </c>
      <c r="CO102" s="328"/>
      <c r="CP102" s="328"/>
      <c r="CQ102" s="328"/>
      <c r="CR102" s="345" t="e">
        <f t="shared" si="205"/>
        <v>#DIV/0!</v>
      </c>
      <c r="CS102" s="328"/>
      <c r="CT102" s="328"/>
      <c r="CU102" s="328"/>
      <c r="CV102" s="328"/>
      <c r="CW102" s="36" t="s">
        <v>1761</v>
      </c>
      <c r="CX102" s="328"/>
      <c r="CY102" s="579" t="s">
        <v>1759</v>
      </c>
      <c r="CZ102" s="328"/>
      <c r="DA102" s="328"/>
      <c r="DB102" s="328"/>
      <c r="DC102" s="328"/>
      <c r="DD102" s="328"/>
      <c r="DE102" s="328"/>
      <c r="DF102" s="328">
        <v>1</v>
      </c>
      <c r="DG102" s="328"/>
      <c r="DH102" s="328"/>
      <c r="DI102" s="328"/>
      <c r="DJ102" s="328" t="s">
        <v>1760</v>
      </c>
      <c r="DK102" s="448"/>
      <c r="DL102" s="347">
        <f t="shared" si="196"/>
        <v>0</v>
      </c>
      <c r="DR102" s="347"/>
      <c r="DW102" s="347" t="e">
        <f>#REF!-AK102</f>
        <v>#REF!</v>
      </c>
      <c r="EN102" s="347">
        <f t="shared" si="164"/>
        <v>0</v>
      </c>
    </row>
    <row r="103" spans="1:144" s="616" customFormat="1" ht="105.95" customHeight="1">
      <c r="A103" s="605"/>
      <c r="B103" s="606" t="s">
        <v>560</v>
      </c>
      <c r="C103" s="605" t="s">
        <v>1345</v>
      </c>
      <c r="D103" s="605">
        <v>1</v>
      </c>
      <c r="E103" s="621">
        <v>115098.63499999999</v>
      </c>
      <c r="F103" s="618">
        <v>40700</v>
      </c>
      <c r="G103" s="610">
        <v>104000</v>
      </c>
      <c r="H103" s="610">
        <f>I103+O103</f>
        <v>34500</v>
      </c>
      <c r="I103" s="610">
        <f>SUM(J103:N103)</f>
        <v>0</v>
      </c>
      <c r="J103" s="610"/>
      <c r="K103" s="610"/>
      <c r="L103" s="610"/>
      <c r="M103" s="610"/>
      <c r="N103" s="610"/>
      <c r="O103" s="610">
        <f>SUM(P103:U103)</f>
        <v>34500</v>
      </c>
      <c r="P103" s="610"/>
      <c r="Q103" s="610"/>
      <c r="R103" s="1031">
        <f>33000+1500</f>
        <v>34500</v>
      </c>
      <c r="S103" s="610"/>
      <c r="T103" s="610"/>
      <c r="U103" s="610"/>
      <c r="V103" s="610">
        <f>W103+AC103</f>
        <v>2007</v>
      </c>
      <c r="W103" s="610">
        <f>SUM(X103:AB103)</f>
        <v>0</v>
      </c>
      <c r="X103" s="610"/>
      <c r="Y103" s="610"/>
      <c r="Z103" s="610"/>
      <c r="AA103" s="610"/>
      <c r="AB103" s="610"/>
      <c r="AC103" s="610">
        <f>SUM(AD103:AI103)</f>
        <v>2007</v>
      </c>
      <c r="AD103" s="610"/>
      <c r="AE103" s="610"/>
      <c r="AF103" s="610">
        <f>'PL2-XSKT'!BK301</f>
        <v>2007</v>
      </c>
      <c r="AG103" s="610"/>
      <c r="AH103" s="610"/>
      <c r="AI103" s="610"/>
      <c r="AJ103" s="612">
        <f t="shared" si="150"/>
        <v>5.8173913043478263E-2</v>
      </c>
      <c r="AK103" s="1630">
        <f>AL103+AR103</f>
        <v>34500</v>
      </c>
      <c r="AL103" s="1630">
        <f>SUM(AM103:AQ103)</f>
        <v>0</v>
      </c>
      <c r="AM103" s="1630"/>
      <c r="AN103" s="1630"/>
      <c r="AO103" s="1630"/>
      <c r="AP103" s="1630"/>
      <c r="AQ103" s="1630"/>
      <c r="AR103" s="1630">
        <f>SUM(AS103:AX103)</f>
        <v>34500</v>
      </c>
      <c r="AS103" s="1630"/>
      <c r="AT103" s="1630"/>
      <c r="AU103" s="1630">
        <f>'PL2-XSKT'!BM302</f>
        <v>34500</v>
      </c>
      <c r="AV103" s="1630"/>
      <c r="AW103" s="1630"/>
      <c r="AX103" s="1630"/>
      <c r="AY103" s="613">
        <f t="shared" si="152"/>
        <v>1</v>
      </c>
      <c r="AZ103" s="610">
        <f>BA103+BG103</f>
        <v>34500</v>
      </c>
      <c r="BA103" s="610">
        <f>SUM(BB103:BF103)</f>
        <v>0</v>
      </c>
      <c r="BB103" s="610"/>
      <c r="BC103" s="610"/>
      <c r="BD103" s="610"/>
      <c r="BE103" s="610"/>
      <c r="BF103" s="610"/>
      <c r="BG103" s="610">
        <f>SUM(BH103:BM103)</f>
        <v>34500</v>
      </c>
      <c r="BH103" s="610"/>
      <c r="BI103" s="610"/>
      <c r="BJ103" s="1031">
        <f>33000+1500</f>
        <v>34500</v>
      </c>
      <c r="BK103" s="610"/>
      <c r="BL103" s="610"/>
      <c r="BM103" s="610"/>
      <c r="BN103" s="613" t="e">
        <f>AZ103/#REF!</f>
        <v>#REF!</v>
      </c>
      <c r="BO103" s="610">
        <f>BP103+BV103</f>
        <v>34500</v>
      </c>
      <c r="BP103" s="610">
        <f>SUM(BQ103:BU103)</f>
        <v>0</v>
      </c>
      <c r="BQ103" s="610"/>
      <c r="BR103" s="610"/>
      <c r="BS103" s="610"/>
      <c r="BT103" s="610"/>
      <c r="BU103" s="610"/>
      <c r="BV103" s="610">
        <f>SUM(BW103:CB103)</f>
        <v>34500</v>
      </c>
      <c r="BW103" s="610"/>
      <c r="BX103" s="610"/>
      <c r="BY103" s="1031">
        <f>33000+1500</f>
        <v>34500</v>
      </c>
      <c r="BZ103" s="610"/>
      <c r="CA103" s="610"/>
      <c r="CB103" s="610"/>
      <c r="CC103" s="639">
        <f t="shared" si="163"/>
        <v>1</v>
      </c>
      <c r="CD103" s="610">
        <f>CE103+CK103</f>
        <v>0</v>
      </c>
      <c r="CE103" s="610">
        <f>SUM(CF103:CJ103)</f>
        <v>0</v>
      </c>
      <c r="CF103" s="610"/>
      <c r="CG103" s="610"/>
      <c r="CH103" s="610"/>
      <c r="CI103" s="610"/>
      <c r="CJ103" s="610"/>
      <c r="CK103" s="610">
        <f>SUM(CL103:CQ103)</f>
        <v>0</v>
      </c>
      <c r="CL103" s="610"/>
      <c r="CM103" s="610"/>
      <c r="CN103" s="610">
        <f>'PL2-XSKT'!CK301</f>
        <v>0</v>
      </c>
      <c r="CO103" s="610"/>
      <c r="CP103" s="610"/>
      <c r="CQ103" s="610"/>
      <c r="CR103" s="613" t="e">
        <f t="shared" si="205"/>
        <v>#DIV/0!</v>
      </c>
      <c r="CS103" s="610"/>
      <c r="CT103" s="610"/>
      <c r="CU103" s="610"/>
      <c r="CV103" s="610"/>
      <c r="CW103" s="1208" t="s">
        <v>1832</v>
      </c>
      <c r="CX103" s="610"/>
      <c r="CY103" s="1209" t="s">
        <v>1763</v>
      </c>
      <c r="CZ103" s="610"/>
      <c r="DA103" s="610"/>
      <c r="DB103" s="610"/>
      <c r="DC103" s="610"/>
      <c r="DD103" s="610"/>
      <c r="DE103" s="610"/>
      <c r="DF103" s="610">
        <v>1</v>
      </c>
      <c r="DG103" s="610"/>
      <c r="DH103" s="610"/>
      <c r="DI103" s="610"/>
      <c r="DJ103" s="1210" t="s">
        <v>1762</v>
      </c>
      <c r="DK103" s="614"/>
      <c r="DL103" s="615">
        <f t="shared" si="196"/>
        <v>0</v>
      </c>
      <c r="DR103" s="615"/>
      <c r="DW103" s="347" t="e">
        <f>#REF!-AK103</f>
        <v>#REF!</v>
      </c>
      <c r="EN103" s="347">
        <f t="shared" si="164"/>
        <v>0</v>
      </c>
    </row>
    <row r="104" spans="1:144" s="349" customFormat="1" ht="98.45" customHeight="1">
      <c r="A104" s="133"/>
      <c r="B104" s="50" t="s">
        <v>566</v>
      </c>
      <c r="C104" s="133" t="s">
        <v>1345</v>
      </c>
      <c r="D104" s="133">
        <v>1</v>
      </c>
      <c r="E104" s="356">
        <v>78896</v>
      </c>
      <c r="F104" s="328">
        <v>49000</v>
      </c>
      <c r="G104" s="328">
        <v>53500</v>
      </c>
      <c r="H104" s="328">
        <f>I104+O104</f>
        <v>20704</v>
      </c>
      <c r="I104" s="328">
        <f>SUM(J104:N104)</f>
        <v>0</v>
      </c>
      <c r="J104" s="328"/>
      <c r="K104" s="328"/>
      <c r="L104" s="328"/>
      <c r="M104" s="328"/>
      <c r="N104" s="328"/>
      <c r="O104" s="328">
        <f>SUM(P104:U104)</f>
        <v>20704</v>
      </c>
      <c r="P104" s="328"/>
      <c r="Q104" s="328"/>
      <c r="R104" s="1031">
        <v>20704</v>
      </c>
      <c r="S104" s="328"/>
      <c r="T104" s="328"/>
      <c r="U104" s="328"/>
      <c r="V104" s="328">
        <f>W104+AC104</f>
        <v>2330</v>
      </c>
      <c r="W104" s="328">
        <f>SUM(X104:AB104)</f>
        <v>0</v>
      </c>
      <c r="X104" s="328"/>
      <c r="Y104" s="328"/>
      <c r="Z104" s="328"/>
      <c r="AA104" s="328"/>
      <c r="AB104" s="328"/>
      <c r="AC104" s="328">
        <f>SUM(AD104:AI104)</f>
        <v>2330</v>
      </c>
      <c r="AD104" s="328"/>
      <c r="AE104" s="328"/>
      <c r="AF104" s="328">
        <f>'PL2-XSKT'!BK305</f>
        <v>2330</v>
      </c>
      <c r="AG104" s="328"/>
      <c r="AH104" s="328"/>
      <c r="AI104" s="328"/>
      <c r="AJ104" s="569">
        <f t="shared" si="150"/>
        <v>0.11253863987635239</v>
      </c>
      <c r="AK104" s="1142">
        <f>AL104+AR104</f>
        <v>20704</v>
      </c>
      <c r="AL104" s="1142">
        <f>SUM(AM104:AQ104)</f>
        <v>0</v>
      </c>
      <c r="AM104" s="1142"/>
      <c r="AN104" s="1142"/>
      <c r="AO104" s="1142"/>
      <c r="AP104" s="1142"/>
      <c r="AQ104" s="1142"/>
      <c r="AR104" s="1142">
        <f>SUM(AS104:AX104)</f>
        <v>20704</v>
      </c>
      <c r="AS104" s="1142"/>
      <c r="AT104" s="1142"/>
      <c r="AU104" s="1142">
        <f>'PL2-XSKT'!BM306</f>
        <v>20704</v>
      </c>
      <c r="AV104" s="1142"/>
      <c r="AW104" s="1142"/>
      <c r="AX104" s="1142"/>
      <c r="AY104" s="345">
        <f t="shared" si="152"/>
        <v>1</v>
      </c>
      <c r="AZ104" s="328">
        <f>BA104+BG104</f>
        <v>20704</v>
      </c>
      <c r="BA104" s="328">
        <f>SUM(BB104:BF104)</f>
        <v>0</v>
      </c>
      <c r="BB104" s="328"/>
      <c r="BC104" s="328"/>
      <c r="BD104" s="328"/>
      <c r="BE104" s="328"/>
      <c r="BF104" s="328"/>
      <c r="BG104" s="328">
        <f>SUM(BH104:BM104)</f>
        <v>20704</v>
      </c>
      <c r="BH104" s="328"/>
      <c r="BI104" s="328"/>
      <c r="BJ104" s="1031">
        <v>20704</v>
      </c>
      <c r="BK104" s="328"/>
      <c r="BL104" s="328"/>
      <c r="BM104" s="328"/>
      <c r="BN104" s="345" t="e">
        <f>AZ104/#REF!</f>
        <v>#REF!</v>
      </c>
      <c r="BO104" s="328">
        <f>BP104+BV104</f>
        <v>20704</v>
      </c>
      <c r="BP104" s="328">
        <f>SUM(BQ104:BU104)</f>
        <v>0</v>
      </c>
      <c r="BQ104" s="328"/>
      <c r="BR104" s="328"/>
      <c r="BS104" s="328"/>
      <c r="BT104" s="328"/>
      <c r="BU104" s="328"/>
      <c r="BV104" s="328">
        <f>SUM(BW104:CB104)</f>
        <v>20704</v>
      </c>
      <c r="BW104" s="328"/>
      <c r="BX104" s="328"/>
      <c r="BY104" s="1031">
        <v>20704</v>
      </c>
      <c r="BZ104" s="328"/>
      <c r="CA104" s="328"/>
      <c r="CB104" s="328"/>
      <c r="CC104" s="639">
        <f t="shared" si="163"/>
        <v>1</v>
      </c>
      <c r="CD104" s="328">
        <f>CE104+CK104</f>
        <v>0</v>
      </c>
      <c r="CE104" s="328">
        <f>SUM(CF104:CJ104)</f>
        <v>0</v>
      </c>
      <c r="CF104" s="328"/>
      <c r="CG104" s="328"/>
      <c r="CH104" s="328"/>
      <c r="CI104" s="328"/>
      <c r="CJ104" s="328"/>
      <c r="CK104" s="328">
        <f>SUM(CL104:CQ104)</f>
        <v>0</v>
      </c>
      <c r="CL104" s="328"/>
      <c r="CM104" s="328"/>
      <c r="CN104" s="328">
        <f>'PL2-XSKT'!CK305</f>
        <v>0</v>
      </c>
      <c r="CO104" s="328"/>
      <c r="CP104" s="328"/>
      <c r="CQ104" s="328"/>
      <c r="CR104" s="345" t="e">
        <f t="shared" si="205"/>
        <v>#DIV/0!</v>
      </c>
      <c r="CS104" s="328"/>
      <c r="CT104" s="328"/>
      <c r="CU104" s="328"/>
      <c r="CV104" s="328"/>
      <c r="CW104" s="46" t="s">
        <v>1764</v>
      </c>
      <c r="CX104" s="328"/>
      <c r="CY104" s="328"/>
      <c r="CZ104" s="328"/>
      <c r="DA104" s="328"/>
      <c r="DB104" s="328"/>
      <c r="DC104" s="328"/>
      <c r="DD104" s="328">
        <v>1</v>
      </c>
      <c r="DE104" s="328"/>
      <c r="DF104" s="328"/>
      <c r="DG104" s="328"/>
      <c r="DH104" s="328"/>
      <c r="DI104" s="328"/>
      <c r="DJ104" s="328"/>
      <c r="DK104" s="448"/>
      <c r="DL104" s="347">
        <f t="shared" si="196"/>
        <v>0</v>
      </c>
      <c r="DR104" s="347"/>
      <c r="DW104" s="347" t="e">
        <f>#REF!-AK104</f>
        <v>#REF!</v>
      </c>
      <c r="EN104" s="347">
        <f t="shared" si="164"/>
        <v>0</v>
      </c>
    </row>
    <row r="105" spans="1:144" s="349" customFormat="1" ht="107.45" customHeight="1">
      <c r="A105" s="133"/>
      <c r="B105" s="50" t="s">
        <v>570</v>
      </c>
      <c r="C105" s="133" t="s">
        <v>1345</v>
      </c>
      <c r="D105" s="133">
        <v>1</v>
      </c>
      <c r="E105" s="356">
        <v>78848.09</v>
      </c>
      <c r="F105" s="328">
        <v>50714</v>
      </c>
      <c r="G105" s="328">
        <v>36000</v>
      </c>
      <c r="H105" s="328">
        <f>I105+O105</f>
        <v>17642.938999999998</v>
      </c>
      <c r="I105" s="328">
        <f>SUM(J105:N105)</f>
        <v>3642.9389999999985</v>
      </c>
      <c r="J105" s="328"/>
      <c r="K105" s="328"/>
      <c r="L105" s="328">
        <v>3642.9389999999985</v>
      </c>
      <c r="M105" s="328"/>
      <c r="N105" s="328"/>
      <c r="O105" s="328">
        <f>SUM(P105:U105)</f>
        <v>14000</v>
      </c>
      <c r="P105" s="328"/>
      <c r="Q105" s="328"/>
      <c r="R105" s="1031">
        <f>16000-2000</f>
        <v>14000</v>
      </c>
      <c r="S105" s="328"/>
      <c r="T105" s="328"/>
      <c r="U105" s="328"/>
      <c r="V105" s="328">
        <f>W105+AC105</f>
        <v>5528.3379999999997</v>
      </c>
      <c r="W105" s="328">
        <f>SUM(X105:AB105)</f>
        <v>0</v>
      </c>
      <c r="X105" s="328"/>
      <c r="Y105" s="328"/>
      <c r="Z105" s="328"/>
      <c r="AA105" s="328"/>
      <c r="AB105" s="328"/>
      <c r="AC105" s="328">
        <f>SUM(AD105:AI105)</f>
        <v>5528.3379999999997</v>
      </c>
      <c r="AD105" s="328"/>
      <c r="AE105" s="328"/>
      <c r="AF105" s="328">
        <f>'PL2-XSKT'!BK308</f>
        <v>5528.3379999999997</v>
      </c>
      <c r="AG105" s="328"/>
      <c r="AH105" s="328"/>
      <c r="AI105" s="328"/>
      <c r="AJ105" s="569">
        <f t="shared" si="150"/>
        <v>0.31334563929513104</v>
      </c>
      <c r="AK105" s="1142">
        <f>AL105+AR105</f>
        <v>17642.938999999998</v>
      </c>
      <c r="AL105" s="1142">
        <f>SUM(AM105:AQ105)</f>
        <v>3642.9389999999985</v>
      </c>
      <c r="AM105" s="1142"/>
      <c r="AN105" s="1142"/>
      <c r="AO105" s="1142">
        <f>'7-XS 21'!AG269</f>
        <v>3642.9389999999985</v>
      </c>
      <c r="AP105" s="1142"/>
      <c r="AQ105" s="1142"/>
      <c r="AR105" s="1142">
        <f>SUM(AS105:AX105)</f>
        <v>14000</v>
      </c>
      <c r="AS105" s="1142"/>
      <c r="AT105" s="1142"/>
      <c r="AU105" s="1142">
        <f>'PL2-XSKT'!BM308</f>
        <v>14000</v>
      </c>
      <c r="AV105" s="1142"/>
      <c r="AW105" s="1142"/>
      <c r="AX105" s="1142"/>
      <c r="AY105" s="345">
        <f t="shared" si="152"/>
        <v>1</v>
      </c>
      <c r="AZ105" s="328">
        <f>BA105+BG105</f>
        <v>17642.938999999998</v>
      </c>
      <c r="BA105" s="328">
        <f>SUM(BB105:BF105)</f>
        <v>3642.9389999999985</v>
      </c>
      <c r="BB105" s="328"/>
      <c r="BC105" s="328"/>
      <c r="BD105" s="328">
        <v>3642.9389999999985</v>
      </c>
      <c r="BE105" s="328"/>
      <c r="BF105" s="328"/>
      <c r="BG105" s="328">
        <f>SUM(BH105:BM105)</f>
        <v>14000</v>
      </c>
      <c r="BH105" s="328"/>
      <c r="BI105" s="328"/>
      <c r="BJ105" s="1031">
        <f>16000-2000</f>
        <v>14000</v>
      </c>
      <c r="BK105" s="328"/>
      <c r="BL105" s="328"/>
      <c r="BM105" s="328"/>
      <c r="BN105" s="345" t="e">
        <f>AZ105/#REF!</f>
        <v>#REF!</v>
      </c>
      <c r="BO105" s="328">
        <f>BP105+BV105</f>
        <v>17642.938999999998</v>
      </c>
      <c r="BP105" s="328">
        <f>SUM(BQ105:BU105)</f>
        <v>3642.9389999999985</v>
      </c>
      <c r="BQ105" s="328"/>
      <c r="BR105" s="328"/>
      <c r="BS105" s="328">
        <v>3642.9389999999985</v>
      </c>
      <c r="BT105" s="328"/>
      <c r="BU105" s="328"/>
      <c r="BV105" s="328">
        <f>SUM(BW105:CB105)</f>
        <v>14000</v>
      </c>
      <c r="BW105" s="328"/>
      <c r="BX105" s="328"/>
      <c r="BY105" s="1031">
        <f>16000-2000</f>
        <v>14000</v>
      </c>
      <c r="BZ105" s="328"/>
      <c r="CA105" s="328"/>
      <c r="CB105" s="328"/>
      <c r="CC105" s="639">
        <f t="shared" si="163"/>
        <v>1</v>
      </c>
      <c r="CD105" s="328">
        <f>CE105+CK105</f>
        <v>0</v>
      </c>
      <c r="CE105" s="328">
        <f>SUM(CF105:CJ105)</f>
        <v>0</v>
      </c>
      <c r="CF105" s="328"/>
      <c r="CG105" s="328"/>
      <c r="CH105" s="328"/>
      <c r="CI105" s="328"/>
      <c r="CJ105" s="328"/>
      <c r="CK105" s="328">
        <f>SUM(CL105:CQ105)</f>
        <v>0</v>
      </c>
      <c r="CL105" s="328"/>
      <c r="CM105" s="328"/>
      <c r="CN105" s="328">
        <f>'PL2-XSKT'!CK308</f>
        <v>0</v>
      </c>
      <c r="CO105" s="328"/>
      <c r="CP105" s="328"/>
      <c r="CQ105" s="328"/>
      <c r="CR105" s="345" t="e">
        <f t="shared" si="205"/>
        <v>#DIV/0!</v>
      </c>
      <c r="CS105" s="328"/>
      <c r="CT105" s="328"/>
      <c r="CU105" s="328"/>
      <c r="CV105" s="328"/>
      <c r="CW105" s="46" t="s">
        <v>1765</v>
      </c>
      <c r="CX105" s="328"/>
      <c r="CY105" s="328"/>
      <c r="CZ105" s="328"/>
      <c r="DA105" s="328"/>
      <c r="DB105" s="328"/>
      <c r="DC105" s="328"/>
      <c r="DD105" s="328">
        <v>1</v>
      </c>
      <c r="DE105" s="328"/>
      <c r="DF105" s="328"/>
      <c r="DG105" s="328"/>
      <c r="DH105" s="328"/>
      <c r="DI105" s="328"/>
      <c r="DJ105" s="328"/>
      <c r="DK105" s="448"/>
      <c r="DL105" s="347">
        <f t="shared" si="196"/>
        <v>0</v>
      </c>
      <c r="DR105" s="347"/>
      <c r="DW105" s="347" t="e">
        <f>#REF!-AK105</f>
        <v>#REF!</v>
      </c>
      <c r="EN105" s="347">
        <f t="shared" si="164"/>
        <v>0</v>
      </c>
    </row>
    <row r="106" spans="1:144" s="349" customFormat="1" ht="160.5" customHeight="1">
      <c r="A106" s="133"/>
      <c r="B106" s="50" t="s">
        <v>574</v>
      </c>
      <c r="C106" s="133" t="s">
        <v>1345</v>
      </c>
      <c r="D106" s="133">
        <v>1</v>
      </c>
      <c r="E106" s="449">
        <v>30143.351999999999</v>
      </c>
      <c r="F106" s="328">
        <v>11000</v>
      </c>
      <c r="G106" s="328">
        <v>27100</v>
      </c>
      <c r="H106" s="328">
        <f>I106+O106</f>
        <v>6648</v>
      </c>
      <c r="I106" s="328">
        <f>SUM(J106:N106)</f>
        <v>0</v>
      </c>
      <c r="J106" s="328"/>
      <c r="K106" s="328"/>
      <c r="L106" s="328"/>
      <c r="M106" s="328"/>
      <c r="N106" s="328"/>
      <c r="O106" s="328">
        <f>SUM(P106:U106)</f>
        <v>6648</v>
      </c>
      <c r="P106" s="328"/>
      <c r="Q106" s="328"/>
      <c r="R106" s="985">
        <v>6648</v>
      </c>
      <c r="S106" s="328"/>
      <c r="T106" s="328"/>
      <c r="U106" s="328"/>
      <c r="V106" s="328">
        <f>W106+AC106</f>
        <v>1662</v>
      </c>
      <c r="W106" s="328">
        <f>SUM(X106:AB106)</f>
        <v>0</v>
      </c>
      <c r="X106" s="328"/>
      <c r="Y106" s="328"/>
      <c r="Z106" s="328"/>
      <c r="AA106" s="328"/>
      <c r="AB106" s="328"/>
      <c r="AC106" s="328">
        <f>SUM(AD106:AI106)</f>
        <v>1662</v>
      </c>
      <c r="AD106" s="328"/>
      <c r="AE106" s="328"/>
      <c r="AF106" s="328">
        <f>'PL2-XSKT'!BK309</f>
        <v>1662</v>
      </c>
      <c r="AG106" s="328"/>
      <c r="AH106" s="328"/>
      <c r="AI106" s="328"/>
      <c r="AJ106" s="569">
        <f t="shared" si="150"/>
        <v>0.25</v>
      </c>
      <c r="AK106" s="1142">
        <f>AL106+AR106</f>
        <v>6648.6040000000003</v>
      </c>
      <c r="AL106" s="1142">
        <f>SUM(AM106:AQ106)</f>
        <v>0</v>
      </c>
      <c r="AM106" s="1142"/>
      <c r="AN106" s="1142"/>
      <c r="AO106" s="1142"/>
      <c r="AP106" s="1142"/>
      <c r="AQ106" s="1142"/>
      <c r="AR106" s="1142">
        <f>SUM(AS106:AX106)</f>
        <v>6648.6040000000003</v>
      </c>
      <c r="AS106" s="1142"/>
      <c r="AT106" s="1142"/>
      <c r="AU106" s="1142">
        <f>'PL2-XSKT'!BM310</f>
        <v>6648.6040000000003</v>
      </c>
      <c r="AV106" s="1142"/>
      <c r="AW106" s="1142"/>
      <c r="AX106" s="1142"/>
      <c r="AY106" s="345">
        <f t="shared" si="152"/>
        <v>1.0000908543922984</v>
      </c>
      <c r="AZ106" s="328">
        <f>BA106+BG106</f>
        <v>8860</v>
      </c>
      <c r="BA106" s="328">
        <f>SUM(BB106:BF106)</f>
        <v>0</v>
      </c>
      <c r="BB106" s="328"/>
      <c r="BC106" s="328"/>
      <c r="BD106" s="328"/>
      <c r="BE106" s="328"/>
      <c r="BF106" s="328"/>
      <c r="BG106" s="328">
        <f>SUM(BH106:BM106)</f>
        <v>8860</v>
      </c>
      <c r="BH106" s="328"/>
      <c r="BI106" s="328"/>
      <c r="BJ106" s="1031">
        <f>6860+2000</f>
        <v>8860</v>
      </c>
      <c r="BK106" s="328"/>
      <c r="BL106" s="328"/>
      <c r="BM106" s="328"/>
      <c r="BN106" s="345" t="e">
        <f>AZ106/#REF!</f>
        <v>#REF!</v>
      </c>
      <c r="BO106" s="328">
        <f>BP106+BV106</f>
        <v>6648</v>
      </c>
      <c r="BP106" s="328">
        <f>SUM(BQ106:BU106)</f>
        <v>0</v>
      </c>
      <c r="BQ106" s="328"/>
      <c r="BR106" s="328"/>
      <c r="BS106" s="328"/>
      <c r="BT106" s="328"/>
      <c r="BU106" s="328"/>
      <c r="BV106" s="328">
        <f>SUM(BW106:CB106)</f>
        <v>6648</v>
      </c>
      <c r="BW106" s="328"/>
      <c r="BX106" s="328"/>
      <c r="BY106" s="1031">
        <v>6648</v>
      </c>
      <c r="BZ106" s="328"/>
      <c r="CA106" s="328"/>
      <c r="CB106" s="328"/>
      <c r="CC106" s="639">
        <f t="shared" si="163"/>
        <v>1</v>
      </c>
      <c r="CD106" s="328">
        <f>CE106+CK106</f>
        <v>0</v>
      </c>
      <c r="CE106" s="328">
        <f>SUM(CF106:CJ106)</f>
        <v>0</v>
      </c>
      <c r="CF106" s="328"/>
      <c r="CG106" s="328"/>
      <c r="CH106" s="328"/>
      <c r="CI106" s="328"/>
      <c r="CJ106" s="328"/>
      <c r="CK106" s="328">
        <f>SUM(CL106:CQ106)</f>
        <v>0</v>
      </c>
      <c r="CL106" s="328"/>
      <c r="CM106" s="328"/>
      <c r="CN106" s="328">
        <f>'PL2-XSKT'!CK309</f>
        <v>0</v>
      </c>
      <c r="CO106" s="328"/>
      <c r="CP106" s="328"/>
      <c r="CQ106" s="328"/>
      <c r="CR106" s="345" t="e">
        <f t="shared" si="205"/>
        <v>#DIV/0!</v>
      </c>
      <c r="CS106" s="328"/>
      <c r="CT106" s="328"/>
      <c r="CU106" s="328"/>
      <c r="CV106" s="328"/>
      <c r="CW106" s="1211" t="s">
        <v>1833</v>
      </c>
      <c r="CX106" s="328"/>
      <c r="CY106" s="46" t="s">
        <v>1766</v>
      </c>
      <c r="CZ106" s="328"/>
      <c r="DA106" s="328"/>
      <c r="DB106" s="328"/>
      <c r="DC106" s="328"/>
      <c r="DD106" s="328"/>
      <c r="DE106" s="328"/>
      <c r="DF106" s="328">
        <v>1</v>
      </c>
      <c r="DG106" s="328"/>
      <c r="DH106" s="328"/>
      <c r="DI106" s="328"/>
      <c r="DJ106" s="341" t="s">
        <v>1767</v>
      </c>
      <c r="DK106" s="448"/>
      <c r="DL106" s="347">
        <f t="shared" si="196"/>
        <v>0</v>
      </c>
      <c r="DR106" s="347"/>
      <c r="DW106" s="347" t="e">
        <f>#REF!-AK106</f>
        <v>#REF!</v>
      </c>
      <c r="EN106" s="347">
        <f t="shared" si="164"/>
        <v>-0.60400000000026921</v>
      </c>
    </row>
    <row r="107" spans="1:144" s="349" customFormat="1" ht="41.1" customHeight="1">
      <c r="A107" s="138" t="s">
        <v>91</v>
      </c>
      <c r="B107" s="41" t="s">
        <v>880</v>
      </c>
      <c r="C107" s="357"/>
      <c r="D107" s="350">
        <f t="shared" ref="D107:AI107" si="214">SUM(D108:D109)</f>
        <v>2</v>
      </c>
      <c r="E107" s="350">
        <f t="shared" si="214"/>
        <v>1229864.6259999999</v>
      </c>
      <c r="F107" s="350">
        <f t="shared" si="214"/>
        <v>281496.45900000003</v>
      </c>
      <c r="G107" s="350">
        <f t="shared" si="214"/>
        <v>1080000</v>
      </c>
      <c r="H107" s="350">
        <f t="shared" si="214"/>
        <v>220832.13199999998</v>
      </c>
      <c r="I107" s="350">
        <f t="shared" si="214"/>
        <v>89332.131999999998</v>
      </c>
      <c r="J107" s="350">
        <f t="shared" si="214"/>
        <v>0</v>
      </c>
      <c r="K107" s="350">
        <f t="shared" si="214"/>
        <v>437.04500000000007</v>
      </c>
      <c r="L107" s="350">
        <f t="shared" si="214"/>
        <v>0</v>
      </c>
      <c r="M107" s="350">
        <f t="shared" si="214"/>
        <v>88895.087</v>
      </c>
      <c r="N107" s="350">
        <f t="shared" si="214"/>
        <v>0</v>
      </c>
      <c r="O107" s="350">
        <f t="shared" si="214"/>
        <v>131500</v>
      </c>
      <c r="P107" s="350">
        <f t="shared" si="214"/>
        <v>0</v>
      </c>
      <c r="Q107" s="350">
        <f t="shared" si="214"/>
        <v>1300</v>
      </c>
      <c r="R107" s="350">
        <f t="shared" si="214"/>
        <v>0</v>
      </c>
      <c r="S107" s="350">
        <f t="shared" si="214"/>
        <v>0</v>
      </c>
      <c r="T107" s="350">
        <f t="shared" si="214"/>
        <v>130200</v>
      </c>
      <c r="U107" s="350">
        <f t="shared" si="214"/>
        <v>0</v>
      </c>
      <c r="V107" s="350">
        <f t="shared" si="214"/>
        <v>20276.012999999999</v>
      </c>
      <c r="W107" s="350">
        <f t="shared" si="214"/>
        <v>992.76499999999999</v>
      </c>
      <c r="X107" s="350">
        <f t="shared" si="214"/>
        <v>0</v>
      </c>
      <c r="Y107" s="350">
        <f t="shared" si="214"/>
        <v>0</v>
      </c>
      <c r="Z107" s="350">
        <f t="shared" si="214"/>
        <v>0</v>
      </c>
      <c r="AA107" s="350">
        <f t="shared" si="214"/>
        <v>992.76499999999999</v>
      </c>
      <c r="AB107" s="350">
        <f t="shared" si="214"/>
        <v>0</v>
      </c>
      <c r="AC107" s="350">
        <f t="shared" si="214"/>
        <v>19283.248</v>
      </c>
      <c r="AD107" s="350">
        <f t="shared" si="214"/>
        <v>0</v>
      </c>
      <c r="AE107" s="350">
        <f t="shared" si="214"/>
        <v>0</v>
      </c>
      <c r="AF107" s="350">
        <f t="shared" si="214"/>
        <v>0</v>
      </c>
      <c r="AG107" s="350">
        <f t="shared" si="214"/>
        <v>0</v>
      </c>
      <c r="AH107" s="350">
        <f t="shared" si="214"/>
        <v>19283.248</v>
      </c>
      <c r="AI107" s="350">
        <f t="shared" si="214"/>
        <v>0</v>
      </c>
      <c r="AJ107" s="569">
        <f t="shared" si="150"/>
        <v>9.1816407405784589E-2</v>
      </c>
      <c r="AK107" s="1625">
        <f t="shared" ref="AK107:AX107" si="215">SUM(AK108:AK109)</f>
        <v>220832.13199999998</v>
      </c>
      <c r="AL107" s="1625">
        <f t="shared" si="215"/>
        <v>89332.131999999998</v>
      </c>
      <c r="AM107" s="1625">
        <f t="shared" si="215"/>
        <v>0</v>
      </c>
      <c r="AN107" s="1625">
        <f t="shared" si="215"/>
        <v>437.04500000000007</v>
      </c>
      <c r="AO107" s="1625">
        <f t="shared" si="215"/>
        <v>0</v>
      </c>
      <c r="AP107" s="1625">
        <f t="shared" si="215"/>
        <v>88895.087</v>
      </c>
      <c r="AQ107" s="1625">
        <f t="shared" si="215"/>
        <v>0</v>
      </c>
      <c r="AR107" s="1625">
        <f t="shared" si="215"/>
        <v>131500</v>
      </c>
      <c r="AS107" s="1625">
        <f t="shared" si="215"/>
        <v>0</v>
      </c>
      <c r="AT107" s="1625">
        <f t="shared" si="215"/>
        <v>1300</v>
      </c>
      <c r="AU107" s="1625">
        <f t="shared" si="215"/>
        <v>0</v>
      </c>
      <c r="AV107" s="1625">
        <f t="shared" si="215"/>
        <v>0</v>
      </c>
      <c r="AW107" s="1625">
        <f t="shared" si="215"/>
        <v>130200</v>
      </c>
      <c r="AX107" s="1625">
        <f t="shared" si="215"/>
        <v>0</v>
      </c>
      <c r="AY107" s="346">
        <f t="shared" si="152"/>
        <v>1</v>
      </c>
      <c r="AZ107" s="350">
        <f t="shared" ref="AZ107:BM107" si="216">SUM(AZ108:AZ109)</f>
        <v>216751.53899999999</v>
      </c>
      <c r="BA107" s="350">
        <f t="shared" si="216"/>
        <v>76551.53899999999</v>
      </c>
      <c r="BB107" s="350">
        <f t="shared" si="216"/>
        <v>0</v>
      </c>
      <c r="BC107" s="350">
        <f t="shared" si="216"/>
        <v>437.04500000000007</v>
      </c>
      <c r="BD107" s="350">
        <f t="shared" si="216"/>
        <v>0</v>
      </c>
      <c r="BE107" s="350">
        <f t="shared" si="216"/>
        <v>76114.494000000006</v>
      </c>
      <c r="BF107" s="350">
        <f t="shared" si="216"/>
        <v>0</v>
      </c>
      <c r="BG107" s="350">
        <f t="shared" si="216"/>
        <v>140200</v>
      </c>
      <c r="BH107" s="350">
        <f t="shared" si="216"/>
        <v>0</v>
      </c>
      <c r="BI107" s="350">
        <f t="shared" si="216"/>
        <v>10000</v>
      </c>
      <c r="BJ107" s="350">
        <f t="shared" si="216"/>
        <v>0</v>
      </c>
      <c r="BK107" s="350">
        <f t="shared" si="216"/>
        <v>0</v>
      </c>
      <c r="BL107" s="350">
        <f t="shared" si="216"/>
        <v>130200</v>
      </c>
      <c r="BM107" s="350">
        <f t="shared" si="216"/>
        <v>0</v>
      </c>
      <c r="BN107" s="345" t="e">
        <f>AZ107/#REF!</f>
        <v>#REF!</v>
      </c>
      <c r="BO107" s="350">
        <f t="shared" ref="BO107:CB107" si="217">SUM(BO108:BO109)</f>
        <v>220832.13199999998</v>
      </c>
      <c r="BP107" s="350">
        <f t="shared" si="217"/>
        <v>89332.131999999998</v>
      </c>
      <c r="BQ107" s="350">
        <f t="shared" si="217"/>
        <v>0</v>
      </c>
      <c r="BR107" s="350">
        <f t="shared" si="217"/>
        <v>437.04500000000007</v>
      </c>
      <c r="BS107" s="350">
        <f t="shared" si="217"/>
        <v>0</v>
      </c>
      <c r="BT107" s="350">
        <f t="shared" si="217"/>
        <v>88895.087</v>
      </c>
      <c r="BU107" s="350">
        <f t="shared" si="217"/>
        <v>0</v>
      </c>
      <c r="BV107" s="350">
        <f t="shared" si="217"/>
        <v>131500</v>
      </c>
      <c r="BW107" s="350">
        <f t="shared" si="217"/>
        <v>0</v>
      </c>
      <c r="BX107" s="350">
        <f t="shared" si="217"/>
        <v>1300</v>
      </c>
      <c r="BY107" s="350">
        <f t="shared" si="217"/>
        <v>0</v>
      </c>
      <c r="BZ107" s="350">
        <f t="shared" si="217"/>
        <v>0</v>
      </c>
      <c r="CA107" s="350">
        <f t="shared" si="217"/>
        <v>130200</v>
      </c>
      <c r="CB107" s="350">
        <f t="shared" si="217"/>
        <v>0</v>
      </c>
      <c r="CC107" s="639">
        <f t="shared" si="163"/>
        <v>1</v>
      </c>
      <c r="CD107" s="350">
        <f t="shared" ref="CD107:CQ107" si="218">SUM(CD108:CD109)</f>
        <v>0</v>
      </c>
      <c r="CE107" s="350">
        <f t="shared" si="218"/>
        <v>0</v>
      </c>
      <c r="CF107" s="350">
        <f t="shared" si="218"/>
        <v>0</v>
      </c>
      <c r="CG107" s="350">
        <f t="shared" si="218"/>
        <v>0</v>
      </c>
      <c r="CH107" s="350">
        <f t="shared" si="218"/>
        <v>0</v>
      </c>
      <c r="CI107" s="350">
        <f t="shared" si="218"/>
        <v>0</v>
      </c>
      <c r="CJ107" s="350">
        <f t="shared" si="218"/>
        <v>0</v>
      </c>
      <c r="CK107" s="350">
        <f t="shared" si="218"/>
        <v>0</v>
      </c>
      <c r="CL107" s="350">
        <f t="shared" si="218"/>
        <v>0</v>
      </c>
      <c r="CM107" s="350">
        <f t="shared" si="218"/>
        <v>0</v>
      </c>
      <c r="CN107" s="350">
        <f t="shared" si="218"/>
        <v>0</v>
      </c>
      <c r="CO107" s="350">
        <f t="shared" si="218"/>
        <v>0</v>
      </c>
      <c r="CP107" s="350">
        <f t="shared" si="218"/>
        <v>0</v>
      </c>
      <c r="CQ107" s="350">
        <f t="shared" si="218"/>
        <v>0</v>
      </c>
      <c r="CR107" s="345">
        <f t="shared" si="205"/>
        <v>0</v>
      </c>
      <c r="CS107" s="350">
        <f t="shared" ref="CS107:CY107" si="219">SUM(CS108:CS109)</f>
        <v>0</v>
      </c>
      <c r="CT107" s="350">
        <f t="shared" si="219"/>
        <v>0</v>
      </c>
      <c r="CU107" s="350">
        <f t="shared" si="219"/>
        <v>0</v>
      </c>
      <c r="CV107" s="350">
        <f t="shared" si="219"/>
        <v>0</v>
      </c>
      <c r="CW107" s="350">
        <f t="shared" si="219"/>
        <v>0</v>
      </c>
      <c r="CX107" s="350">
        <f t="shared" si="219"/>
        <v>0</v>
      </c>
      <c r="CY107" s="350">
        <f t="shared" si="219"/>
        <v>0</v>
      </c>
      <c r="CZ107" s="350"/>
      <c r="DA107" s="350"/>
      <c r="DB107" s="350"/>
      <c r="DC107" s="350"/>
      <c r="DD107" s="350"/>
      <c r="DE107" s="350"/>
      <c r="DF107" s="350"/>
      <c r="DG107" s="350"/>
      <c r="DH107" s="350"/>
      <c r="DI107" s="350"/>
      <c r="DJ107" s="350">
        <f>SUM(DJ108:DJ109)</f>
        <v>0</v>
      </c>
      <c r="DK107" s="448"/>
      <c r="DL107" s="347">
        <f t="shared" si="196"/>
        <v>1</v>
      </c>
      <c r="DR107" s="347"/>
      <c r="DW107" s="347" t="e">
        <f>#REF!-AK107</f>
        <v>#REF!</v>
      </c>
      <c r="EN107" s="347">
        <f t="shared" si="164"/>
        <v>0</v>
      </c>
    </row>
    <row r="108" spans="1:144" s="349" customFormat="1" ht="50.1" customHeight="1">
      <c r="A108" s="133"/>
      <c r="B108" s="50" t="s">
        <v>870</v>
      </c>
      <c r="C108" s="133" t="s">
        <v>1345</v>
      </c>
      <c r="D108" s="133">
        <v>1</v>
      </c>
      <c r="E108" s="38">
        <v>991810.06900000002</v>
      </c>
      <c r="F108" s="65">
        <v>209069</v>
      </c>
      <c r="G108" s="38">
        <v>880000</v>
      </c>
      <c r="H108" s="328">
        <f>I108+O108</f>
        <v>160979.908</v>
      </c>
      <c r="I108" s="328">
        <f>SUM(J108:N108)</f>
        <v>61979.907999999996</v>
      </c>
      <c r="J108" s="328"/>
      <c r="K108" s="328">
        <v>437.04500000000007</v>
      </c>
      <c r="L108" s="328"/>
      <c r="M108" s="328">
        <v>61542.862999999998</v>
      </c>
      <c r="N108" s="328"/>
      <c r="O108" s="328">
        <f>SUM(P108:U108)</f>
        <v>99000</v>
      </c>
      <c r="P108" s="328"/>
      <c r="Q108" s="328"/>
      <c r="R108" s="328"/>
      <c r="S108" s="328"/>
      <c r="T108" s="65">
        <v>99000</v>
      </c>
      <c r="U108" s="328"/>
      <c r="V108" s="328">
        <f>W108+AC108</f>
        <v>19283.248</v>
      </c>
      <c r="W108" s="328">
        <f>SUM(X108:AB108)</f>
        <v>0</v>
      </c>
      <c r="X108" s="328"/>
      <c r="Y108" s="328"/>
      <c r="Z108" s="328"/>
      <c r="AA108" s="328">
        <f>'BS3-NSTW 21'!P37</f>
        <v>0</v>
      </c>
      <c r="AB108" s="328"/>
      <c r="AC108" s="328">
        <f>SUM(AD108:AI108)</f>
        <v>19283.248</v>
      </c>
      <c r="AD108" s="328"/>
      <c r="AE108" s="328"/>
      <c r="AF108" s="328"/>
      <c r="AG108" s="328"/>
      <c r="AH108" s="328">
        <f>'BS1-NSTW'!AD46</f>
        <v>19283.248</v>
      </c>
      <c r="AI108" s="328"/>
      <c r="AJ108" s="569">
        <f t="shared" si="150"/>
        <v>0.11978667548996239</v>
      </c>
      <c r="AK108" s="1142">
        <f>AL108+AR108</f>
        <v>160979.908</v>
      </c>
      <c r="AL108" s="1142">
        <f>SUM(AM108:AQ108)</f>
        <v>61979.907999999996</v>
      </c>
      <c r="AM108" s="1142"/>
      <c r="AN108" s="1142">
        <f>'6-NSTT 21'!AG29</f>
        <v>437.04500000000007</v>
      </c>
      <c r="AO108" s="1142"/>
      <c r="AP108" s="1142">
        <f>'BS3-NSTW 21'!Q37</f>
        <v>61542.862999999998</v>
      </c>
      <c r="AQ108" s="1142"/>
      <c r="AR108" s="1142">
        <f>SUM(AS108:AX108)</f>
        <v>99000</v>
      </c>
      <c r="AS108" s="1142"/>
      <c r="AT108" s="1142"/>
      <c r="AU108" s="1142"/>
      <c r="AV108" s="1142"/>
      <c r="AW108" s="1142">
        <f>'BS1-NSTW'!AF46</f>
        <v>99000</v>
      </c>
      <c r="AX108" s="1142"/>
      <c r="AY108" s="345">
        <f t="shared" si="152"/>
        <v>1</v>
      </c>
      <c r="AZ108" s="328">
        <f>BA108+BG108</f>
        <v>148199.315</v>
      </c>
      <c r="BA108" s="328">
        <f>SUM(BB108:BF108)</f>
        <v>49199.314999999995</v>
      </c>
      <c r="BB108" s="328"/>
      <c r="BC108" s="328">
        <v>437.04500000000007</v>
      </c>
      <c r="BD108" s="328"/>
      <c r="BE108" s="328">
        <v>48762.27</v>
      </c>
      <c r="BF108" s="328"/>
      <c r="BG108" s="328">
        <f>SUM(BH108:BM108)</f>
        <v>99000</v>
      </c>
      <c r="BH108" s="328"/>
      <c r="BI108" s="328"/>
      <c r="BJ108" s="328"/>
      <c r="BK108" s="328"/>
      <c r="BL108" s="65">
        <v>99000</v>
      </c>
      <c r="BM108" s="328"/>
      <c r="BN108" s="345" t="e">
        <f>AZ108/#REF!</f>
        <v>#REF!</v>
      </c>
      <c r="BO108" s="328">
        <f>BP108+BV108</f>
        <v>160979.908</v>
      </c>
      <c r="BP108" s="328">
        <f>SUM(BQ108:BU108)</f>
        <v>61979.907999999996</v>
      </c>
      <c r="BQ108" s="328"/>
      <c r="BR108" s="328">
        <v>437.04500000000007</v>
      </c>
      <c r="BS108" s="328"/>
      <c r="BT108" s="328">
        <v>61542.862999999998</v>
      </c>
      <c r="BU108" s="328"/>
      <c r="BV108" s="328">
        <f>SUM(BW108:CB108)</f>
        <v>99000</v>
      </c>
      <c r="BW108" s="328"/>
      <c r="BX108" s="328"/>
      <c r="BY108" s="328"/>
      <c r="BZ108" s="328"/>
      <c r="CA108" s="65">
        <v>99000</v>
      </c>
      <c r="CB108" s="328"/>
      <c r="CC108" s="639">
        <f t="shared" si="163"/>
        <v>1</v>
      </c>
      <c r="CD108" s="328">
        <f>CE108+CK108</f>
        <v>0</v>
      </c>
      <c r="CE108" s="328">
        <f>SUM(CF108:CJ108)</f>
        <v>0</v>
      </c>
      <c r="CF108" s="328"/>
      <c r="CG108" s="328"/>
      <c r="CH108" s="328"/>
      <c r="CI108" s="328"/>
      <c r="CJ108" s="328"/>
      <c r="CK108" s="328">
        <f>SUM(CL108:CQ108)</f>
        <v>0</v>
      </c>
      <c r="CL108" s="328"/>
      <c r="CM108" s="328"/>
      <c r="CN108" s="328"/>
      <c r="CO108" s="328"/>
      <c r="CP108" s="328">
        <f>'BS1-NSTW'!BF46</f>
        <v>0</v>
      </c>
      <c r="CQ108" s="328"/>
      <c r="CR108" s="345" t="e">
        <f t="shared" si="205"/>
        <v>#DIV/0!</v>
      </c>
      <c r="CS108" s="328"/>
      <c r="CT108" s="328"/>
      <c r="CU108" s="328"/>
      <c r="CV108" s="328"/>
      <c r="CW108" s="579" t="s">
        <v>1768</v>
      </c>
      <c r="CX108" s="328"/>
      <c r="CY108" s="328" t="s">
        <v>1838</v>
      </c>
      <c r="CZ108" s="328"/>
      <c r="DA108" s="328"/>
      <c r="DB108" s="328"/>
      <c r="DC108" s="328"/>
      <c r="DD108" s="328"/>
      <c r="DE108" s="328"/>
      <c r="DF108" s="328">
        <v>1</v>
      </c>
      <c r="DG108" s="328"/>
      <c r="DH108" s="328"/>
      <c r="DI108" s="328"/>
      <c r="DJ108" s="328" t="s">
        <v>1837</v>
      </c>
      <c r="DK108" s="448"/>
      <c r="DL108" s="347">
        <f t="shared" si="196"/>
        <v>0</v>
      </c>
      <c r="DR108" s="347"/>
      <c r="DW108" s="347" t="e">
        <f>#REF!-AK108</f>
        <v>#REF!</v>
      </c>
      <c r="EN108" s="347">
        <f t="shared" si="164"/>
        <v>0</v>
      </c>
    </row>
    <row r="109" spans="1:144" s="349" customFormat="1" ht="138" customHeight="1">
      <c r="A109" s="133"/>
      <c r="B109" s="483" t="s">
        <v>1407</v>
      </c>
      <c r="C109" s="133" t="s">
        <v>1345</v>
      </c>
      <c r="D109" s="133">
        <v>1</v>
      </c>
      <c r="E109" s="22">
        <v>238054.557</v>
      </c>
      <c r="F109" s="65">
        <v>72427.459000000003</v>
      </c>
      <c r="G109" s="38">
        <v>200000</v>
      </c>
      <c r="H109" s="328">
        <f>I109+O109</f>
        <v>59852.224000000002</v>
      </c>
      <c r="I109" s="328">
        <f>SUM(J109:N109)</f>
        <v>27352.224000000002</v>
      </c>
      <c r="J109" s="328"/>
      <c r="K109" s="328"/>
      <c r="L109" s="328"/>
      <c r="M109" s="328">
        <v>27352.224000000002</v>
      </c>
      <c r="N109" s="328"/>
      <c r="O109" s="328">
        <f>SUM(P109:U109)</f>
        <v>32500</v>
      </c>
      <c r="P109" s="328"/>
      <c r="Q109" s="166">
        <v>1300</v>
      </c>
      <c r="R109" s="328"/>
      <c r="S109" s="328"/>
      <c r="T109" s="65">
        <v>31200</v>
      </c>
      <c r="U109" s="328"/>
      <c r="V109" s="328">
        <f>W109+AC109</f>
        <v>992.76499999999999</v>
      </c>
      <c r="W109" s="328">
        <f>SUM(X109:AB109)</f>
        <v>992.76499999999999</v>
      </c>
      <c r="X109" s="328"/>
      <c r="Y109" s="328"/>
      <c r="Z109" s="328"/>
      <c r="AA109" s="328">
        <f>'BS3-NSTW 21'!P34</f>
        <v>992.76499999999999</v>
      </c>
      <c r="AB109" s="328"/>
      <c r="AC109" s="328">
        <f>SUM(AD109:AI109)</f>
        <v>0</v>
      </c>
      <c r="AD109" s="328"/>
      <c r="AE109" s="328">
        <f>'NSTT dot2'!U59</f>
        <v>0</v>
      </c>
      <c r="AF109" s="328"/>
      <c r="AG109" s="328"/>
      <c r="AH109" s="328">
        <f>'BS1-NSTW'!AD49</f>
        <v>0</v>
      </c>
      <c r="AI109" s="328"/>
      <c r="AJ109" s="569">
        <f t="shared" si="150"/>
        <v>1.6586935850537481E-2</v>
      </c>
      <c r="AK109" s="1142">
        <f>AL109+AR109</f>
        <v>59852.224000000002</v>
      </c>
      <c r="AL109" s="1142">
        <f>SUM(AM109:AQ109)</f>
        <v>27352.223999999998</v>
      </c>
      <c r="AM109" s="1142"/>
      <c r="AN109" s="1142"/>
      <c r="AO109" s="1142"/>
      <c r="AP109" s="1142">
        <f>'BS3-NSTW 21'!Q34</f>
        <v>27352.223999999998</v>
      </c>
      <c r="AQ109" s="1142"/>
      <c r="AR109" s="1142">
        <f>SUM(AS109:AX109)</f>
        <v>32500</v>
      </c>
      <c r="AS109" s="1142"/>
      <c r="AT109" s="1142">
        <f>'PL1-NSTT'!AO284</f>
        <v>1300</v>
      </c>
      <c r="AU109" s="1142"/>
      <c r="AV109" s="1142"/>
      <c r="AW109" s="1142">
        <f>'BS1-NSTW'!AF50</f>
        <v>31200</v>
      </c>
      <c r="AX109" s="1142"/>
      <c r="AY109" s="345">
        <f t="shared" si="152"/>
        <v>1</v>
      </c>
      <c r="AZ109" s="328">
        <f>BA109+BG109</f>
        <v>68552.224000000002</v>
      </c>
      <c r="BA109" s="328">
        <f>SUM(BB109:BF109)</f>
        <v>27352.224000000002</v>
      </c>
      <c r="BB109" s="328"/>
      <c r="BC109" s="328"/>
      <c r="BD109" s="328"/>
      <c r="BE109" s="328">
        <v>27352.224000000002</v>
      </c>
      <c r="BF109" s="328"/>
      <c r="BG109" s="328">
        <f>SUM(BH109:BM109)</f>
        <v>41200</v>
      </c>
      <c r="BH109" s="328"/>
      <c r="BI109" s="481">
        <v>10000</v>
      </c>
      <c r="BJ109" s="328"/>
      <c r="BK109" s="328"/>
      <c r="BL109" s="65">
        <v>31200</v>
      </c>
      <c r="BM109" s="328"/>
      <c r="BN109" s="345" t="e">
        <f>AZ109/#REF!</f>
        <v>#REF!</v>
      </c>
      <c r="BO109" s="328">
        <f>BP109+BV109</f>
        <v>59852.224000000002</v>
      </c>
      <c r="BP109" s="328">
        <f>SUM(BQ109:BU109)</f>
        <v>27352.223999999998</v>
      </c>
      <c r="BQ109" s="328"/>
      <c r="BR109" s="328"/>
      <c r="BS109" s="328"/>
      <c r="BT109" s="328">
        <v>27352.223999999998</v>
      </c>
      <c r="BU109" s="328"/>
      <c r="BV109" s="328">
        <f>SUM(BW109:CB109)</f>
        <v>32500</v>
      </c>
      <c r="BW109" s="328"/>
      <c r="BX109" s="481">
        <v>1300</v>
      </c>
      <c r="BY109" s="328"/>
      <c r="BZ109" s="328"/>
      <c r="CA109" s="65">
        <v>31200</v>
      </c>
      <c r="CB109" s="328"/>
      <c r="CC109" s="639">
        <f t="shared" si="163"/>
        <v>1</v>
      </c>
      <c r="CD109" s="328">
        <f>CE109+CK109</f>
        <v>0</v>
      </c>
      <c r="CE109" s="328">
        <f>SUM(CF109:CJ109)</f>
        <v>0</v>
      </c>
      <c r="CF109" s="328"/>
      <c r="CG109" s="328"/>
      <c r="CH109" s="328"/>
      <c r="CI109" s="328"/>
      <c r="CJ109" s="328"/>
      <c r="CK109" s="328">
        <f>SUM(CL109:CQ109)</f>
        <v>0</v>
      </c>
      <c r="CL109" s="328"/>
      <c r="CM109" s="328">
        <f>'NSTT dot2'!AK59</f>
        <v>0</v>
      </c>
      <c r="CN109" s="328"/>
      <c r="CO109" s="328"/>
      <c r="CP109" s="328">
        <f>'BS1-NSTW'!BF49</f>
        <v>0</v>
      </c>
      <c r="CQ109" s="328"/>
      <c r="CR109" s="345">
        <f t="shared" si="205"/>
        <v>0</v>
      </c>
      <c r="CS109" s="328"/>
      <c r="CT109" s="328"/>
      <c r="CU109" s="328"/>
      <c r="CV109" s="328"/>
      <c r="CW109" s="1212" t="s">
        <v>1834</v>
      </c>
      <c r="CX109" s="328"/>
      <c r="CY109" s="1213" t="s">
        <v>1836</v>
      </c>
      <c r="CZ109" s="328"/>
      <c r="DA109" s="328"/>
      <c r="DB109" s="328"/>
      <c r="DC109" s="328"/>
      <c r="DD109" s="328"/>
      <c r="DE109" s="328"/>
      <c r="DF109" s="328">
        <v>1</v>
      </c>
      <c r="DG109" s="328"/>
      <c r="DH109" s="328"/>
      <c r="DI109" s="328"/>
      <c r="DJ109" s="1213" t="s">
        <v>1835</v>
      </c>
      <c r="DK109" s="448"/>
      <c r="DL109" s="347">
        <f t="shared" si="196"/>
        <v>0</v>
      </c>
      <c r="DR109" s="347"/>
      <c r="DW109" s="347" t="e">
        <f>#REF!-AK109</f>
        <v>#REF!</v>
      </c>
      <c r="EN109" s="347">
        <f t="shared" si="164"/>
        <v>0</v>
      </c>
    </row>
    <row r="110" spans="1:144" s="349" customFormat="1" ht="50.1" customHeight="1">
      <c r="A110" s="138" t="s">
        <v>93</v>
      </c>
      <c r="B110" s="41" t="s">
        <v>749</v>
      </c>
      <c r="C110" s="133"/>
      <c r="D110" s="334">
        <f>SUM(D111:D114)</f>
        <v>4</v>
      </c>
      <c r="E110" s="334">
        <f t="shared" ref="E110:AX110" si="220">SUM(E111:E114)</f>
        <v>1365824</v>
      </c>
      <c r="F110" s="334">
        <f t="shared" si="220"/>
        <v>12630</v>
      </c>
      <c r="G110" s="334">
        <f t="shared" si="220"/>
        <v>1032600</v>
      </c>
      <c r="H110" s="334">
        <f t="shared" si="220"/>
        <v>101927.738</v>
      </c>
      <c r="I110" s="334">
        <f t="shared" si="220"/>
        <v>0</v>
      </c>
      <c r="J110" s="334">
        <f t="shared" si="220"/>
        <v>0</v>
      </c>
      <c r="K110" s="334">
        <f t="shared" si="220"/>
        <v>0</v>
      </c>
      <c r="L110" s="334">
        <f t="shared" si="220"/>
        <v>0</v>
      </c>
      <c r="M110" s="334">
        <f t="shared" si="220"/>
        <v>0</v>
      </c>
      <c r="N110" s="334">
        <f t="shared" si="220"/>
        <v>0</v>
      </c>
      <c r="O110" s="334">
        <f t="shared" si="220"/>
        <v>101927.738</v>
      </c>
      <c r="P110" s="334">
        <f t="shared" si="220"/>
        <v>0</v>
      </c>
      <c r="Q110" s="334">
        <f t="shared" si="220"/>
        <v>0</v>
      </c>
      <c r="R110" s="334">
        <f t="shared" si="220"/>
        <v>6700</v>
      </c>
      <c r="S110" s="334">
        <f t="shared" si="220"/>
        <v>0</v>
      </c>
      <c r="T110" s="334">
        <f t="shared" si="220"/>
        <v>95227.737999999998</v>
      </c>
      <c r="U110" s="334">
        <f t="shared" si="220"/>
        <v>0</v>
      </c>
      <c r="V110" s="334">
        <f t="shared" si="220"/>
        <v>6134</v>
      </c>
      <c r="W110" s="334">
        <f t="shared" si="220"/>
        <v>0</v>
      </c>
      <c r="X110" s="334">
        <f t="shared" si="220"/>
        <v>0</v>
      </c>
      <c r="Y110" s="334">
        <f t="shared" si="220"/>
        <v>0</v>
      </c>
      <c r="Z110" s="334">
        <f t="shared" si="220"/>
        <v>0</v>
      </c>
      <c r="AA110" s="334">
        <f t="shared" si="220"/>
        <v>0</v>
      </c>
      <c r="AB110" s="334">
        <f t="shared" si="220"/>
        <v>0</v>
      </c>
      <c r="AC110" s="334">
        <f t="shared" si="220"/>
        <v>6134</v>
      </c>
      <c r="AD110" s="334">
        <f t="shared" si="220"/>
        <v>0</v>
      </c>
      <c r="AE110" s="334">
        <f t="shared" si="220"/>
        <v>0</v>
      </c>
      <c r="AF110" s="334">
        <f t="shared" si="220"/>
        <v>0</v>
      </c>
      <c r="AG110" s="334">
        <f t="shared" si="220"/>
        <v>0</v>
      </c>
      <c r="AH110" s="334">
        <f t="shared" si="220"/>
        <v>6134</v>
      </c>
      <c r="AI110" s="334">
        <f t="shared" si="220"/>
        <v>0</v>
      </c>
      <c r="AJ110" s="334">
        <f t="shared" si="220"/>
        <v>0.43127079207948227</v>
      </c>
      <c r="AK110" s="1624">
        <f t="shared" si="220"/>
        <v>101927.738</v>
      </c>
      <c r="AL110" s="1624">
        <f t="shared" si="220"/>
        <v>0</v>
      </c>
      <c r="AM110" s="1624">
        <f t="shared" si="220"/>
        <v>0</v>
      </c>
      <c r="AN110" s="1624">
        <f t="shared" si="220"/>
        <v>0</v>
      </c>
      <c r="AO110" s="1624">
        <f t="shared" si="220"/>
        <v>0</v>
      </c>
      <c r="AP110" s="1624">
        <f t="shared" si="220"/>
        <v>0</v>
      </c>
      <c r="AQ110" s="1624">
        <f t="shared" si="220"/>
        <v>0</v>
      </c>
      <c r="AR110" s="1624">
        <f t="shared" si="220"/>
        <v>101927.738</v>
      </c>
      <c r="AS110" s="1624">
        <f t="shared" si="220"/>
        <v>0</v>
      </c>
      <c r="AT110" s="1624">
        <f t="shared" si="220"/>
        <v>0</v>
      </c>
      <c r="AU110" s="1624">
        <f t="shared" si="220"/>
        <v>6700</v>
      </c>
      <c r="AV110" s="1624">
        <f t="shared" si="220"/>
        <v>0</v>
      </c>
      <c r="AW110" s="1624">
        <f t="shared" si="220"/>
        <v>95227.737999999998</v>
      </c>
      <c r="AX110" s="1624">
        <f t="shared" si="220"/>
        <v>0</v>
      </c>
      <c r="AY110" s="346">
        <f t="shared" si="152"/>
        <v>1</v>
      </c>
      <c r="AZ110" s="334">
        <f t="shared" ref="AZ110" si="221">SUM(AZ111:AZ114)</f>
        <v>103120</v>
      </c>
      <c r="BA110" s="334">
        <f t="shared" ref="BA110" si="222">SUM(BA111:BA114)</f>
        <v>0</v>
      </c>
      <c r="BB110" s="334">
        <f t="shared" ref="BB110" si="223">SUM(BB111:BB114)</f>
        <v>0</v>
      </c>
      <c r="BC110" s="334">
        <f t="shared" ref="BC110" si="224">SUM(BC111:BC114)</f>
        <v>0</v>
      </c>
      <c r="BD110" s="334">
        <f t="shared" ref="BD110" si="225">SUM(BD111:BD114)</f>
        <v>0</v>
      </c>
      <c r="BE110" s="334">
        <f t="shared" ref="BE110" si="226">SUM(BE111:BE114)</f>
        <v>0</v>
      </c>
      <c r="BF110" s="334">
        <f t="shared" ref="BF110" si="227">SUM(BF111:BF114)</f>
        <v>0</v>
      </c>
      <c r="BG110" s="334">
        <f t="shared" ref="BG110" si="228">SUM(BG111:BG114)</f>
        <v>103120</v>
      </c>
      <c r="BH110" s="334">
        <f t="shared" ref="BH110" si="229">SUM(BH111:BH114)</f>
        <v>0</v>
      </c>
      <c r="BI110" s="334">
        <f t="shared" ref="BI110" si="230">SUM(BI111:BI114)</f>
        <v>0</v>
      </c>
      <c r="BJ110" s="334">
        <f t="shared" ref="BJ110" si="231">SUM(BJ111:BJ114)</f>
        <v>6700</v>
      </c>
      <c r="BK110" s="334">
        <f t="shared" ref="BK110" si="232">SUM(BK111:BK114)</f>
        <v>0</v>
      </c>
      <c r="BL110" s="334">
        <f t="shared" ref="BL110" si="233">SUM(BL111:BL114)</f>
        <v>96420</v>
      </c>
      <c r="BM110" s="334">
        <f t="shared" ref="BM110" si="234">SUM(BM111:BM114)</f>
        <v>0</v>
      </c>
      <c r="BN110" s="345" t="e">
        <f>AZ110/#REF!</f>
        <v>#REF!</v>
      </c>
      <c r="BO110" s="334">
        <f t="shared" ref="BO110" si="235">SUM(BO111:BO114)</f>
        <v>101927.738</v>
      </c>
      <c r="BP110" s="334">
        <f t="shared" ref="BP110" si="236">SUM(BP111:BP114)</f>
        <v>0</v>
      </c>
      <c r="BQ110" s="334">
        <f t="shared" ref="BQ110" si="237">SUM(BQ111:BQ114)</f>
        <v>0</v>
      </c>
      <c r="BR110" s="334">
        <f t="shared" ref="BR110" si="238">SUM(BR111:BR114)</f>
        <v>0</v>
      </c>
      <c r="BS110" s="334">
        <f t="shared" ref="BS110" si="239">SUM(BS111:BS114)</f>
        <v>0</v>
      </c>
      <c r="BT110" s="334">
        <f t="shared" ref="BT110" si="240">SUM(BT111:BT114)</f>
        <v>0</v>
      </c>
      <c r="BU110" s="334">
        <f t="shared" ref="BU110" si="241">SUM(BU111:BU114)</f>
        <v>0</v>
      </c>
      <c r="BV110" s="334">
        <f t="shared" ref="BV110" si="242">SUM(BV111:BV114)</f>
        <v>101927.738</v>
      </c>
      <c r="BW110" s="334">
        <f t="shared" ref="BW110" si="243">SUM(BW111:BW114)</f>
        <v>0</v>
      </c>
      <c r="BX110" s="334">
        <f t="shared" ref="BX110" si="244">SUM(BX111:BX114)</f>
        <v>0</v>
      </c>
      <c r="BY110" s="334">
        <f t="shared" ref="BY110" si="245">SUM(BY111:BY114)</f>
        <v>6700</v>
      </c>
      <c r="BZ110" s="334">
        <f t="shared" ref="BZ110" si="246">SUM(BZ111:BZ114)</f>
        <v>0</v>
      </c>
      <c r="CA110" s="334">
        <f t="shared" ref="CA110" si="247">SUM(CA111:CA114)</f>
        <v>95227.737999999998</v>
      </c>
      <c r="CB110" s="334">
        <f t="shared" ref="CB110" si="248">SUM(CB111:CB114)</f>
        <v>0</v>
      </c>
      <c r="CC110" s="639">
        <f t="shared" si="163"/>
        <v>1</v>
      </c>
      <c r="CD110" s="334">
        <f t="shared" ref="CD110:CQ110" si="249">SUM(CD111:CD112)</f>
        <v>0</v>
      </c>
      <c r="CE110" s="334">
        <f t="shared" si="249"/>
        <v>0</v>
      </c>
      <c r="CF110" s="334">
        <f t="shared" si="249"/>
        <v>0</v>
      </c>
      <c r="CG110" s="334">
        <f t="shared" si="249"/>
        <v>0</v>
      </c>
      <c r="CH110" s="334">
        <f t="shared" si="249"/>
        <v>0</v>
      </c>
      <c r="CI110" s="334">
        <f t="shared" si="249"/>
        <v>0</v>
      </c>
      <c r="CJ110" s="334">
        <f t="shared" si="249"/>
        <v>0</v>
      </c>
      <c r="CK110" s="334">
        <f t="shared" si="249"/>
        <v>0</v>
      </c>
      <c r="CL110" s="334">
        <f t="shared" si="249"/>
        <v>0</v>
      </c>
      <c r="CM110" s="334">
        <f t="shared" si="249"/>
        <v>0</v>
      </c>
      <c r="CN110" s="334">
        <f t="shared" si="249"/>
        <v>0</v>
      </c>
      <c r="CO110" s="334">
        <f t="shared" si="249"/>
        <v>0</v>
      </c>
      <c r="CP110" s="334">
        <f t="shared" si="249"/>
        <v>0</v>
      </c>
      <c r="CQ110" s="334">
        <f t="shared" si="249"/>
        <v>0</v>
      </c>
      <c r="CR110" s="345" t="e">
        <f t="shared" si="205"/>
        <v>#DIV/0!</v>
      </c>
      <c r="CS110" s="334">
        <f t="shared" ref="CS110:CY110" si="250">SUM(CS111:CS112)</f>
        <v>0</v>
      </c>
      <c r="CT110" s="334">
        <f t="shared" si="250"/>
        <v>0</v>
      </c>
      <c r="CU110" s="334">
        <f t="shared" si="250"/>
        <v>0</v>
      </c>
      <c r="CV110" s="334">
        <f t="shared" si="250"/>
        <v>0</v>
      </c>
      <c r="CW110" s="350">
        <f t="shared" si="250"/>
        <v>0</v>
      </c>
      <c r="CX110" s="350">
        <f t="shared" si="250"/>
        <v>0</v>
      </c>
      <c r="CY110" s="350">
        <f t="shared" si="250"/>
        <v>0</v>
      </c>
      <c r="CZ110" s="334"/>
      <c r="DA110" s="334"/>
      <c r="DB110" s="334"/>
      <c r="DC110" s="334"/>
      <c r="DD110" s="334"/>
      <c r="DE110" s="334"/>
      <c r="DF110" s="334"/>
      <c r="DG110" s="334"/>
      <c r="DH110" s="334"/>
      <c r="DI110" s="334"/>
      <c r="DJ110" s="334">
        <f>SUM(DJ111:DJ112)</f>
        <v>0</v>
      </c>
      <c r="DK110" s="448"/>
      <c r="DL110" s="347">
        <f t="shared" si="196"/>
        <v>1</v>
      </c>
      <c r="DR110" s="347"/>
      <c r="DW110" s="347" t="e">
        <f>#REF!-AK110</f>
        <v>#REF!</v>
      </c>
      <c r="EN110" s="347">
        <f t="shared" si="164"/>
        <v>0</v>
      </c>
    </row>
    <row r="111" spans="1:144" s="616" customFormat="1" ht="65.099999999999994" customHeight="1">
      <c r="A111" s="605"/>
      <c r="B111" s="606" t="s">
        <v>1496</v>
      </c>
      <c r="C111" s="605" t="s">
        <v>1345</v>
      </c>
      <c r="D111" s="605">
        <v>1</v>
      </c>
      <c r="E111" s="607">
        <v>341456</v>
      </c>
      <c r="F111" s="608"/>
      <c r="G111" s="609">
        <v>150000</v>
      </c>
      <c r="H111" s="610">
        <f>I111+O111</f>
        <v>5000</v>
      </c>
      <c r="I111" s="610">
        <f>SUM(J111:N111)</f>
        <v>0</v>
      </c>
      <c r="J111" s="610"/>
      <c r="K111" s="610"/>
      <c r="L111" s="610"/>
      <c r="M111" s="610"/>
      <c r="N111" s="610"/>
      <c r="O111" s="610">
        <f>SUM(P111:U111)</f>
        <v>5000</v>
      </c>
      <c r="P111" s="610"/>
      <c r="Q111" s="610"/>
      <c r="R111" s="610"/>
      <c r="S111" s="610"/>
      <c r="T111" s="608">
        <v>5000</v>
      </c>
      <c r="U111" s="610"/>
      <c r="V111" s="610">
        <f>W111+AC111</f>
        <v>1923</v>
      </c>
      <c r="W111" s="610">
        <f>SUM(X111:AB111)</f>
        <v>0</v>
      </c>
      <c r="X111" s="610"/>
      <c r="Y111" s="610"/>
      <c r="Z111" s="610"/>
      <c r="AA111" s="610"/>
      <c r="AB111" s="610"/>
      <c r="AC111" s="610">
        <f>SUM(AD111:AI111)</f>
        <v>1923</v>
      </c>
      <c r="AD111" s="610"/>
      <c r="AE111" s="610"/>
      <c r="AF111" s="610"/>
      <c r="AG111" s="610"/>
      <c r="AH111" s="610">
        <f>'BS1-NSTW'!AD54</f>
        <v>1923</v>
      </c>
      <c r="AI111" s="610"/>
      <c r="AJ111" s="612">
        <f t="shared" si="150"/>
        <v>0.3846</v>
      </c>
      <c r="AK111" s="1630">
        <f>AL111+AR111</f>
        <v>5000</v>
      </c>
      <c r="AL111" s="1630">
        <f>SUM(AM111:AQ111)</f>
        <v>0</v>
      </c>
      <c r="AM111" s="1630"/>
      <c r="AN111" s="1630"/>
      <c r="AO111" s="1630"/>
      <c r="AP111" s="1630"/>
      <c r="AQ111" s="1630"/>
      <c r="AR111" s="1630">
        <f>SUM(AS111:AX111)</f>
        <v>5000</v>
      </c>
      <c r="AS111" s="1630"/>
      <c r="AT111" s="1630"/>
      <c r="AU111" s="1630"/>
      <c r="AV111" s="1630"/>
      <c r="AW111" s="1630">
        <f>'BS1-NSTW'!AF54</f>
        <v>5000</v>
      </c>
      <c r="AX111" s="1630"/>
      <c r="AY111" s="613">
        <f t="shared" si="152"/>
        <v>1</v>
      </c>
      <c r="AZ111" s="610">
        <f>BA111+BG111</f>
        <v>5000</v>
      </c>
      <c r="BA111" s="610">
        <f>SUM(BB111:BF111)</f>
        <v>0</v>
      </c>
      <c r="BB111" s="610"/>
      <c r="BC111" s="610"/>
      <c r="BD111" s="610"/>
      <c r="BE111" s="610"/>
      <c r="BF111" s="610"/>
      <c r="BG111" s="610">
        <f>SUM(BH111:BM111)</f>
        <v>5000</v>
      </c>
      <c r="BH111" s="610"/>
      <c r="BI111" s="610"/>
      <c r="BJ111" s="610"/>
      <c r="BK111" s="610"/>
      <c r="BL111" s="608">
        <v>5000</v>
      </c>
      <c r="BM111" s="610"/>
      <c r="BN111" s="613" t="e">
        <f>AZ111/#REF!</f>
        <v>#REF!</v>
      </c>
      <c r="BO111" s="610">
        <f>BP111+BV111</f>
        <v>5000</v>
      </c>
      <c r="BP111" s="610">
        <f>SUM(BQ111:BU111)</f>
        <v>0</v>
      </c>
      <c r="BQ111" s="610"/>
      <c r="BR111" s="610"/>
      <c r="BS111" s="610"/>
      <c r="BT111" s="610"/>
      <c r="BU111" s="610"/>
      <c r="BV111" s="610">
        <f>SUM(BW111:CB111)</f>
        <v>5000</v>
      </c>
      <c r="BW111" s="610"/>
      <c r="BX111" s="610"/>
      <c r="BY111" s="610"/>
      <c r="BZ111" s="610"/>
      <c r="CA111" s="608">
        <v>5000</v>
      </c>
      <c r="CB111" s="610"/>
      <c r="CC111" s="639">
        <f t="shared" si="163"/>
        <v>1</v>
      </c>
      <c r="CD111" s="610">
        <f>CE111+CK111</f>
        <v>0</v>
      </c>
      <c r="CE111" s="610">
        <f>SUM(CF111:CJ111)</f>
        <v>0</v>
      </c>
      <c r="CF111" s="610"/>
      <c r="CG111" s="610"/>
      <c r="CH111" s="610"/>
      <c r="CI111" s="610"/>
      <c r="CJ111" s="610"/>
      <c r="CK111" s="610">
        <f>SUM(CL111:CQ111)</f>
        <v>0</v>
      </c>
      <c r="CL111" s="610"/>
      <c r="CM111" s="610"/>
      <c r="CN111" s="610"/>
      <c r="CO111" s="610"/>
      <c r="CP111" s="610">
        <f>'BS1-NSTW'!BF54</f>
        <v>0</v>
      </c>
      <c r="CQ111" s="610"/>
      <c r="CR111" s="613" t="e">
        <f t="shared" si="205"/>
        <v>#DIV/0!</v>
      </c>
      <c r="CS111" s="610"/>
      <c r="CT111" s="610"/>
      <c r="CU111" s="610"/>
      <c r="CV111" s="610"/>
      <c r="CW111" s="605" t="s">
        <v>1769</v>
      </c>
      <c r="CX111" s="610"/>
      <c r="CY111" s="610"/>
      <c r="CZ111" s="610"/>
      <c r="DA111" s="610"/>
      <c r="DB111" s="610"/>
      <c r="DC111" s="610">
        <v>1</v>
      </c>
      <c r="DD111" s="610"/>
      <c r="DE111" s="610"/>
      <c r="DF111" s="610"/>
      <c r="DG111" s="610"/>
      <c r="DH111" s="610"/>
      <c r="DI111" s="610"/>
      <c r="DJ111" s="610"/>
      <c r="DK111" s="614"/>
      <c r="DL111" s="615">
        <f t="shared" si="196"/>
        <v>0</v>
      </c>
      <c r="DR111" s="615"/>
      <c r="DW111" s="347" t="e">
        <f>#REF!-AK111</f>
        <v>#REF!</v>
      </c>
      <c r="EN111" s="347">
        <f t="shared" si="164"/>
        <v>0</v>
      </c>
    </row>
    <row r="112" spans="1:144" s="349" customFormat="1" ht="128.44999999999999" customHeight="1">
      <c r="A112" s="133"/>
      <c r="B112" s="50" t="s">
        <v>875</v>
      </c>
      <c r="C112" s="133" t="s">
        <v>1345</v>
      </c>
      <c r="D112" s="133">
        <v>1</v>
      </c>
      <c r="E112" s="22">
        <v>341456</v>
      </c>
      <c r="F112" s="65">
        <v>4210</v>
      </c>
      <c r="G112" s="38">
        <v>294200</v>
      </c>
      <c r="H112" s="328">
        <f>I112+O112</f>
        <v>90227.737999999998</v>
      </c>
      <c r="I112" s="328">
        <f>SUM(J112:N112)</f>
        <v>0</v>
      </c>
      <c r="J112" s="328"/>
      <c r="K112" s="328"/>
      <c r="L112" s="328"/>
      <c r="M112" s="328"/>
      <c r="N112" s="328"/>
      <c r="O112" s="328">
        <f>SUM(P112:U112)</f>
        <v>90227.737999999998</v>
      </c>
      <c r="P112" s="328"/>
      <c r="Q112" s="328"/>
      <c r="R112" s="328"/>
      <c r="S112" s="328"/>
      <c r="T112" s="913">
        <v>90227.737999999998</v>
      </c>
      <c r="U112" s="328"/>
      <c r="V112" s="328">
        <f>W112+AC112</f>
        <v>4211</v>
      </c>
      <c r="W112" s="328">
        <f>SUM(X112:AB112)</f>
        <v>0</v>
      </c>
      <c r="X112" s="328"/>
      <c r="Y112" s="328"/>
      <c r="Z112" s="328"/>
      <c r="AA112" s="328"/>
      <c r="AB112" s="328"/>
      <c r="AC112" s="328">
        <f>SUM(AD112:AI112)</f>
        <v>4211</v>
      </c>
      <c r="AD112" s="328"/>
      <c r="AE112" s="328"/>
      <c r="AF112" s="328"/>
      <c r="AG112" s="328"/>
      <c r="AH112" s="328">
        <f>'BS1-NSTW'!AD57</f>
        <v>4211</v>
      </c>
      <c r="AI112" s="328"/>
      <c r="AJ112" s="569">
        <f t="shared" si="150"/>
        <v>4.6670792079482257E-2</v>
      </c>
      <c r="AK112" s="1142">
        <f>AL112+AR112</f>
        <v>90227.737999999998</v>
      </c>
      <c r="AL112" s="1142">
        <f>SUM(AM112:AQ112)</f>
        <v>0</v>
      </c>
      <c r="AM112" s="1142"/>
      <c r="AN112" s="1142"/>
      <c r="AO112" s="1142"/>
      <c r="AP112" s="1142"/>
      <c r="AQ112" s="1142"/>
      <c r="AR112" s="1142">
        <f>SUM(AS112:AX112)</f>
        <v>90227.737999999998</v>
      </c>
      <c r="AS112" s="1142"/>
      <c r="AT112" s="1142"/>
      <c r="AU112" s="1142"/>
      <c r="AV112" s="1142"/>
      <c r="AW112" s="1142">
        <f>'BS1-NSTW'!AF58</f>
        <v>90227.737999999998</v>
      </c>
      <c r="AX112" s="1142"/>
      <c r="AY112" s="345">
        <f t="shared" si="152"/>
        <v>1</v>
      </c>
      <c r="AZ112" s="328">
        <f>BA112+BG112</f>
        <v>91420</v>
      </c>
      <c r="BA112" s="328">
        <f>SUM(BB112:BF112)</f>
        <v>0</v>
      </c>
      <c r="BB112" s="328"/>
      <c r="BC112" s="328"/>
      <c r="BD112" s="328"/>
      <c r="BE112" s="328"/>
      <c r="BF112" s="328"/>
      <c r="BG112" s="328">
        <f>SUM(BH112:BM112)</f>
        <v>91420</v>
      </c>
      <c r="BH112" s="328"/>
      <c r="BI112" s="328"/>
      <c r="BJ112" s="328"/>
      <c r="BK112" s="328"/>
      <c r="BL112" s="65">
        <v>91420</v>
      </c>
      <c r="BM112" s="328"/>
      <c r="BN112" s="345" t="e">
        <f>AZ112/#REF!</f>
        <v>#REF!</v>
      </c>
      <c r="BO112" s="328">
        <f>BP112+BV112</f>
        <v>90227.737999999998</v>
      </c>
      <c r="BP112" s="328">
        <f>SUM(BQ112:BU112)</f>
        <v>0</v>
      </c>
      <c r="BQ112" s="328"/>
      <c r="BR112" s="328"/>
      <c r="BS112" s="328"/>
      <c r="BT112" s="328"/>
      <c r="BU112" s="328"/>
      <c r="BV112" s="328">
        <f>SUM(BW112:CB112)</f>
        <v>90227.737999999998</v>
      </c>
      <c r="BW112" s="328"/>
      <c r="BX112" s="328"/>
      <c r="BY112" s="328"/>
      <c r="BZ112" s="328"/>
      <c r="CA112" s="65">
        <v>90227.737999999998</v>
      </c>
      <c r="CB112" s="328"/>
      <c r="CC112" s="639">
        <f t="shared" si="163"/>
        <v>1</v>
      </c>
      <c r="CD112" s="328">
        <f>CE112+CK112</f>
        <v>0</v>
      </c>
      <c r="CE112" s="328">
        <f>SUM(CF112:CJ112)</f>
        <v>0</v>
      </c>
      <c r="CF112" s="328"/>
      <c r="CG112" s="328"/>
      <c r="CH112" s="328"/>
      <c r="CI112" s="328"/>
      <c r="CJ112" s="328"/>
      <c r="CK112" s="328">
        <f>SUM(CL112:CQ112)</f>
        <v>0</v>
      </c>
      <c r="CL112" s="328"/>
      <c r="CM112" s="328"/>
      <c r="CN112" s="328"/>
      <c r="CO112" s="328"/>
      <c r="CP112" s="328">
        <f>'BS1-NSTW'!BF57</f>
        <v>0</v>
      </c>
      <c r="CQ112" s="328"/>
      <c r="CR112" s="345" t="e">
        <f t="shared" si="205"/>
        <v>#DIV/0!</v>
      </c>
      <c r="CS112" s="328"/>
      <c r="CT112" s="328"/>
      <c r="CU112" s="328"/>
      <c r="CV112" s="328"/>
      <c r="CW112" s="46" t="s">
        <v>1770</v>
      </c>
      <c r="CX112" s="328"/>
      <c r="CY112" s="46" t="s">
        <v>1771</v>
      </c>
      <c r="CZ112" s="328"/>
      <c r="DA112" s="328"/>
      <c r="DB112" s="328"/>
      <c r="DC112" s="328">
        <v>1</v>
      </c>
      <c r="DD112" s="328"/>
      <c r="DE112" s="328"/>
      <c r="DF112" s="328"/>
      <c r="DG112" s="328"/>
      <c r="DH112" s="328"/>
      <c r="DI112" s="328"/>
      <c r="DJ112" s="850" t="s">
        <v>1772</v>
      </c>
      <c r="DK112" s="448"/>
      <c r="DL112" s="347">
        <f t="shared" si="196"/>
        <v>0</v>
      </c>
      <c r="DR112" s="347"/>
      <c r="DW112" s="347" t="e">
        <f>#REF!-AK112</f>
        <v>#REF!</v>
      </c>
      <c r="EN112" s="347">
        <f t="shared" si="164"/>
        <v>0</v>
      </c>
    </row>
    <row r="113" spans="1:144" s="349" customFormat="1" ht="128.44999999999999" customHeight="1">
      <c r="A113" s="133"/>
      <c r="B113" s="444" t="s">
        <v>2091</v>
      </c>
      <c r="C113" s="133" t="s">
        <v>1345</v>
      </c>
      <c r="D113" s="133">
        <v>1</v>
      </c>
      <c r="E113" s="22">
        <v>341456</v>
      </c>
      <c r="F113" s="65">
        <v>4210</v>
      </c>
      <c r="G113" s="38">
        <v>294200</v>
      </c>
      <c r="H113" s="328">
        <f t="shared" ref="H113:H114" si="251">I113+O113</f>
        <v>2700</v>
      </c>
      <c r="I113" s="328">
        <f t="shared" ref="I113:I114" si="252">SUM(J113:N113)</f>
        <v>0</v>
      </c>
      <c r="J113" s="328"/>
      <c r="K113" s="328"/>
      <c r="L113" s="328"/>
      <c r="M113" s="328"/>
      <c r="N113" s="328"/>
      <c r="O113" s="328">
        <f t="shared" ref="O113:O114" si="253">SUM(P113:U113)</f>
        <v>2700</v>
      </c>
      <c r="P113" s="328"/>
      <c r="Q113" s="328"/>
      <c r="R113" s="100">
        <v>2700</v>
      </c>
      <c r="S113" s="328"/>
      <c r="T113" s="65"/>
      <c r="U113" s="328"/>
      <c r="V113" s="328">
        <f t="shared" ref="V113:V114" si="254">W113+AC113</f>
        <v>0</v>
      </c>
      <c r="W113" s="328">
        <f t="shared" ref="W113:W114" si="255">SUM(X113:AB113)</f>
        <v>0</v>
      </c>
      <c r="X113" s="328"/>
      <c r="Y113" s="328"/>
      <c r="Z113" s="328"/>
      <c r="AA113" s="328"/>
      <c r="AB113" s="328"/>
      <c r="AC113" s="328">
        <f t="shared" ref="AC113:AC114" si="256">SUM(AD113:AI113)</f>
        <v>0</v>
      </c>
      <c r="AD113" s="328"/>
      <c r="AE113" s="328"/>
      <c r="AF113" s="328"/>
      <c r="AG113" s="328"/>
      <c r="AH113" s="328">
        <f>'BS1-NSTW'!AD58</f>
        <v>0</v>
      </c>
      <c r="AI113" s="328"/>
      <c r="AJ113" s="569">
        <f t="shared" ref="AJ113:AJ114" si="257">V113/H113</f>
        <v>0</v>
      </c>
      <c r="AK113" s="1142">
        <f t="shared" ref="AK113:AK114" si="258">AL113+AR113</f>
        <v>2700</v>
      </c>
      <c r="AL113" s="1142">
        <f t="shared" ref="AL113:AL114" si="259">SUM(AM113:AQ113)</f>
        <v>0</v>
      </c>
      <c r="AM113" s="1142"/>
      <c r="AN113" s="1142"/>
      <c r="AO113" s="1142"/>
      <c r="AP113" s="1142"/>
      <c r="AQ113" s="1142"/>
      <c r="AR113" s="1142">
        <f t="shared" ref="AR113:AR114" si="260">SUM(AS113:AX113)</f>
        <v>2700</v>
      </c>
      <c r="AS113" s="1142"/>
      <c r="AT113" s="1142"/>
      <c r="AU113" s="1142">
        <f>'PL2-XSKT'!BM367</f>
        <v>2700</v>
      </c>
      <c r="AV113" s="1142"/>
      <c r="AW113" s="1142"/>
      <c r="AX113" s="1142"/>
      <c r="AY113" s="345">
        <f t="shared" ref="AY113:AY114" si="261">AK113/H113</f>
        <v>1</v>
      </c>
      <c r="AZ113" s="328">
        <f t="shared" ref="AZ113:AZ114" si="262">BA113+BG113</f>
        <v>2700</v>
      </c>
      <c r="BA113" s="328">
        <f t="shared" ref="BA113:BA114" si="263">SUM(BB113:BF113)</f>
        <v>0</v>
      </c>
      <c r="BB113" s="328"/>
      <c r="BC113" s="328"/>
      <c r="BD113" s="328"/>
      <c r="BE113" s="328"/>
      <c r="BF113" s="328"/>
      <c r="BG113" s="328">
        <f t="shared" ref="BG113:BG114" si="264">SUM(BH113:BM113)</f>
        <v>2700</v>
      </c>
      <c r="BH113" s="328"/>
      <c r="BI113" s="328"/>
      <c r="BJ113" s="100">
        <v>2700</v>
      </c>
      <c r="BK113" s="328"/>
      <c r="BL113" s="65"/>
      <c r="BM113" s="328"/>
      <c r="BN113" s="345" t="e">
        <f>AZ113/#REF!</f>
        <v>#REF!</v>
      </c>
      <c r="BO113" s="328">
        <f t="shared" ref="BO113:BO114" si="265">BP113+BV113</f>
        <v>2700</v>
      </c>
      <c r="BP113" s="328">
        <f t="shared" ref="BP113:BP114" si="266">SUM(BQ113:BU113)</f>
        <v>0</v>
      </c>
      <c r="BQ113" s="328"/>
      <c r="BR113" s="328"/>
      <c r="BS113" s="328"/>
      <c r="BT113" s="328"/>
      <c r="BU113" s="328"/>
      <c r="BV113" s="328">
        <f t="shared" ref="BV113:BV114" si="267">SUM(BW113:CB113)</f>
        <v>2700</v>
      </c>
      <c r="BW113" s="328"/>
      <c r="BX113" s="328"/>
      <c r="BY113" s="100">
        <v>2700</v>
      </c>
      <c r="BZ113" s="328"/>
      <c r="CA113" s="65"/>
      <c r="CB113" s="328"/>
      <c r="CC113" s="639">
        <f t="shared" si="163"/>
        <v>1</v>
      </c>
      <c r="CD113" s="328">
        <f t="shared" ref="CD113:CD114" si="268">CE113+CK113</f>
        <v>0</v>
      </c>
      <c r="CE113" s="328">
        <f t="shared" ref="CE113:CE114" si="269">SUM(CF113:CJ113)</f>
        <v>0</v>
      </c>
      <c r="CF113" s="328"/>
      <c r="CG113" s="328"/>
      <c r="CH113" s="328"/>
      <c r="CI113" s="328"/>
      <c r="CJ113" s="328"/>
      <c r="CK113" s="328">
        <f t="shared" ref="CK113:CK114" si="270">SUM(CL113:CQ113)</f>
        <v>0</v>
      </c>
      <c r="CL113" s="328"/>
      <c r="CM113" s="328"/>
      <c r="CN113" s="328"/>
      <c r="CO113" s="328"/>
      <c r="CP113" s="328">
        <f>'BS1-NSTW'!BF58</f>
        <v>0</v>
      </c>
      <c r="CQ113" s="328"/>
      <c r="CR113" s="345" t="e">
        <f t="shared" si="205"/>
        <v>#DIV/0!</v>
      </c>
      <c r="CS113" s="328"/>
      <c r="CT113" s="328"/>
      <c r="CU113" s="328"/>
      <c r="CV113" s="328"/>
      <c r="CW113" s="46"/>
      <c r="CX113" s="328"/>
      <c r="CY113" s="46"/>
      <c r="CZ113" s="328"/>
      <c r="DA113" s="328"/>
      <c r="DB113" s="328"/>
      <c r="DC113" s="328">
        <v>1</v>
      </c>
      <c r="DD113" s="328"/>
      <c r="DE113" s="328"/>
      <c r="DF113" s="328"/>
      <c r="DG113" s="328"/>
      <c r="DH113" s="328"/>
      <c r="DI113" s="328"/>
      <c r="DJ113" s="850" t="s">
        <v>1772</v>
      </c>
      <c r="DK113" s="448"/>
      <c r="DL113" s="347">
        <f t="shared" ref="DL113:DL114" si="271">1-(CZ113+DA113+DB113+DC113+DD113+DE113+DF113+DG113+DH113+DI113)</f>
        <v>0</v>
      </c>
      <c r="DR113" s="347"/>
      <c r="DW113" s="347" t="e">
        <f>#REF!-AK113</f>
        <v>#REF!</v>
      </c>
      <c r="EN113" s="347">
        <f t="shared" si="164"/>
        <v>0</v>
      </c>
    </row>
    <row r="114" spans="1:144" s="349" customFormat="1" ht="128.44999999999999" customHeight="1">
      <c r="A114" s="133"/>
      <c r="B114" s="722" t="s">
        <v>2035</v>
      </c>
      <c r="C114" s="133" t="s">
        <v>1345</v>
      </c>
      <c r="D114" s="133">
        <v>1</v>
      </c>
      <c r="E114" s="22">
        <v>341456</v>
      </c>
      <c r="F114" s="65">
        <v>4210</v>
      </c>
      <c r="G114" s="38">
        <v>294200</v>
      </c>
      <c r="H114" s="328">
        <f t="shared" si="251"/>
        <v>4000</v>
      </c>
      <c r="I114" s="328">
        <f t="shared" si="252"/>
        <v>0</v>
      </c>
      <c r="J114" s="328"/>
      <c r="K114" s="328"/>
      <c r="L114" s="328"/>
      <c r="M114" s="328"/>
      <c r="N114" s="328"/>
      <c r="O114" s="328">
        <f t="shared" si="253"/>
        <v>4000</v>
      </c>
      <c r="P114" s="328"/>
      <c r="Q114" s="328"/>
      <c r="R114" s="99">
        <v>4000</v>
      </c>
      <c r="S114" s="328"/>
      <c r="T114" s="65"/>
      <c r="U114" s="328"/>
      <c r="V114" s="328">
        <f t="shared" si="254"/>
        <v>0</v>
      </c>
      <c r="W114" s="328">
        <f t="shared" si="255"/>
        <v>0</v>
      </c>
      <c r="X114" s="328"/>
      <c r="Y114" s="328"/>
      <c r="Z114" s="328"/>
      <c r="AA114" s="328"/>
      <c r="AB114" s="328"/>
      <c r="AC114" s="328">
        <f t="shared" si="256"/>
        <v>0</v>
      </c>
      <c r="AD114" s="328"/>
      <c r="AE114" s="328"/>
      <c r="AF114" s="328"/>
      <c r="AG114" s="328"/>
      <c r="AH114" s="328">
        <f>'BS1-NSTW'!AD59</f>
        <v>0</v>
      </c>
      <c r="AI114" s="328"/>
      <c r="AJ114" s="569">
        <f t="shared" si="257"/>
        <v>0</v>
      </c>
      <c r="AK114" s="1142">
        <f t="shared" si="258"/>
        <v>4000</v>
      </c>
      <c r="AL114" s="1142">
        <f t="shared" si="259"/>
        <v>0</v>
      </c>
      <c r="AM114" s="1142"/>
      <c r="AN114" s="1142"/>
      <c r="AO114" s="1142"/>
      <c r="AP114" s="1142"/>
      <c r="AQ114" s="1142"/>
      <c r="AR114" s="1142">
        <f t="shared" si="260"/>
        <v>4000</v>
      </c>
      <c r="AS114" s="1142"/>
      <c r="AT114" s="1142"/>
      <c r="AU114" s="1142">
        <f>'PL2-XSKT'!BM369</f>
        <v>4000</v>
      </c>
      <c r="AV114" s="1142"/>
      <c r="AW114" s="1142"/>
      <c r="AX114" s="1142"/>
      <c r="AY114" s="345">
        <f t="shared" si="261"/>
        <v>1</v>
      </c>
      <c r="AZ114" s="328">
        <f t="shared" si="262"/>
        <v>4000</v>
      </c>
      <c r="BA114" s="328">
        <f t="shared" si="263"/>
        <v>0</v>
      </c>
      <c r="BB114" s="328"/>
      <c r="BC114" s="328"/>
      <c r="BD114" s="328"/>
      <c r="BE114" s="328"/>
      <c r="BF114" s="328"/>
      <c r="BG114" s="328">
        <f t="shared" si="264"/>
        <v>4000</v>
      </c>
      <c r="BH114" s="328"/>
      <c r="BI114" s="328"/>
      <c r="BJ114" s="99">
        <v>4000</v>
      </c>
      <c r="BK114" s="328"/>
      <c r="BL114" s="65"/>
      <c r="BM114" s="328"/>
      <c r="BN114" s="345" t="e">
        <f>AZ114/#REF!</f>
        <v>#REF!</v>
      </c>
      <c r="BO114" s="328">
        <f t="shared" si="265"/>
        <v>4000</v>
      </c>
      <c r="BP114" s="328">
        <f t="shared" si="266"/>
        <v>0</v>
      </c>
      <c r="BQ114" s="328"/>
      <c r="BR114" s="328"/>
      <c r="BS114" s="328"/>
      <c r="BT114" s="328"/>
      <c r="BU114" s="328"/>
      <c r="BV114" s="328">
        <f t="shared" si="267"/>
        <v>4000</v>
      </c>
      <c r="BW114" s="328"/>
      <c r="BX114" s="328"/>
      <c r="BY114" s="99">
        <v>4000</v>
      </c>
      <c r="BZ114" s="328"/>
      <c r="CA114" s="65"/>
      <c r="CB114" s="328"/>
      <c r="CC114" s="639">
        <f t="shared" si="163"/>
        <v>1</v>
      </c>
      <c r="CD114" s="328">
        <f t="shared" si="268"/>
        <v>0</v>
      </c>
      <c r="CE114" s="328">
        <f t="shared" si="269"/>
        <v>0</v>
      </c>
      <c r="CF114" s="328"/>
      <c r="CG114" s="328"/>
      <c r="CH114" s="328"/>
      <c r="CI114" s="328"/>
      <c r="CJ114" s="328"/>
      <c r="CK114" s="328">
        <f t="shared" si="270"/>
        <v>0</v>
      </c>
      <c r="CL114" s="328"/>
      <c r="CM114" s="328"/>
      <c r="CN114" s="328"/>
      <c r="CO114" s="328"/>
      <c r="CP114" s="328">
        <f>'BS1-NSTW'!BF59</f>
        <v>0</v>
      </c>
      <c r="CQ114" s="328"/>
      <c r="CR114" s="345" t="e">
        <f t="shared" si="205"/>
        <v>#DIV/0!</v>
      </c>
      <c r="CS114" s="328"/>
      <c r="CT114" s="328"/>
      <c r="CU114" s="328"/>
      <c r="CV114" s="328"/>
      <c r="CW114" s="46"/>
      <c r="CX114" s="328"/>
      <c r="CY114" s="46"/>
      <c r="CZ114" s="328"/>
      <c r="DA114" s="328"/>
      <c r="DB114" s="328"/>
      <c r="DC114" s="328">
        <v>1</v>
      </c>
      <c r="DD114" s="328"/>
      <c r="DE114" s="328"/>
      <c r="DF114" s="328"/>
      <c r="DG114" s="328"/>
      <c r="DH114" s="328"/>
      <c r="DI114" s="328"/>
      <c r="DJ114" s="850" t="s">
        <v>1772</v>
      </c>
      <c r="DK114" s="448"/>
      <c r="DL114" s="347">
        <f t="shared" si="271"/>
        <v>0</v>
      </c>
      <c r="DR114" s="347"/>
      <c r="DW114" s="347" t="e">
        <f>#REF!-AK114</f>
        <v>#REF!</v>
      </c>
      <c r="EN114" s="347">
        <f t="shared" si="164"/>
        <v>0</v>
      </c>
    </row>
    <row r="115" spans="1:144" s="349" customFormat="1" ht="26.25" customHeight="1">
      <c r="A115" s="133"/>
      <c r="B115" s="357"/>
      <c r="C115" s="357"/>
      <c r="D115" s="133"/>
      <c r="E115" s="328"/>
      <c r="F115" s="328"/>
      <c r="G115" s="328"/>
      <c r="H115" s="328"/>
      <c r="I115" s="328"/>
      <c r="J115" s="328"/>
      <c r="K115" s="328"/>
      <c r="L115" s="328"/>
      <c r="M115" s="328"/>
      <c r="N115" s="328"/>
      <c r="O115" s="328"/>
      <c r="P115" s="328"/>
      <c r="Q115" s="328"/>
      <c r="R115" s="328"/>
      <c r="S115" s="328"/>
      <c r="T115" s="328"/>
      <c r="U115" s="328"/>
      <c r="V115" s="328"/>
      <c r="W115" s="328"/>
      <c r="X115" s="328"/>
      <c r="Y115" s="328"/>
      <c r="Z115" s="328"/>
      <c r="AA115" s="328"/>
      <c r="AB115" s="328"/>
      <c r="AC115" s="328"/>
      <c r="AD115" s="328"/>
      <c r="AE115" s="328"/>
      <c r="AF115" s="328"/>
      <c r="AG115" s="328"/>
      <c r="AH115" s="328"/>
      <c r="AI115" s="328"/>
      <c r="AJ115" s="569" t="e">
        <f t="shared" si="150"/>
        <v>#DIV/0!</v>
      </c>
      <c r="AK115" s="1142"/>
      <c r="AL115" s="1142"/>
      <c r="AM115" s="1142"/>
      <c r="AN115" s="1142"/>
      <c r="AO115" s="1142"/>
      <c r="AP115" s="1142"/>
      <c r="AQ115" s="1142"/>
      <c r="AR115" s="1142"/>
      <c r="AS115" s="1142"/>
      <c r="AT115" s="1142"/>
      <c r="AU115" s="1142"/>
      <c r="AV115" s="1142"/>
      <c r="AW115" s="1142"/>
      <c r="AX115" s="1142"/>
      <c r="AY115" s="345"/>
      <c r="AZ115" s="328"/>
      <c r="BA115" s="328"/>
      <c r="BB115" s="328"/>
      <c r="BC115" s="328"/>
      <c r="BD115" s="328"/>
      <c r="BE115" s="328"/>
      <c r="BF115" s="328"/>
      <c r="BG115" s="328"/>
      <c r="BH115" s="328"/>
      <c r="BI115" s="328"/>
      <c r="BJ115" s="328"/>
      <c r="BK115" s="328"/>
      <c r="BL115" s="328"/>
      <c r="BM115" s="328"/>
      <c r="BN115" s="345" t="e">
        <f>AZ115/#REF!</f>
        <v>#REF!</v>
      </c>
      <c r="BO115" s="328"/>
      <c r="BP115" s="328"/>
      <c r="BQ115" s="328"/>
      <c r="BR115" s="328"/>
      <c r="BS115" s="328"/>
      <c r="BT115" s="328"/>
      <c r="BU115" s="328"/>
      <c r="BV115" s="328"/>
      <c r="BW115" s="328"/>
      <c r="BX115" s="328"/>
      <c r="BY115" s="328"/>
      <c r="BZ115" s="328"/>
      <c r="CA115" s="328"/>
      <c r="CB115" s="328"/>
      <c r="CC115" s="639" t="e">
        <f t="shared" si="163"/>
        <v>#DIV/0!</v>
      </c>
      <c r="CD115" s="328"/>
      <c r="CE115" s="328"/>
      <c r="CF115" s="328"/>
      <c r="CG115" s="328"/>
      <c r="CH115" s="328"/>
      <c r="CI115" s="328"/>
      <c r="CJ115" s="328"/>
      <c r="CK115" s="328"/>
      <c r="CL115" s="328"/>
      <c r="CM115" s="328"/>
      <c r="CN115" s="328"/>
      <c r="CO115" s="328"/>
      <c r="CP115" s="328"/>
      <c r="CQ115" s="328"/>
      <c r="CR115" s="345" t="e">
        <f t="shared" si="205"/>
        <v>#DIV/0!</v>
      </c>
      <c r="CS115" s="328"/>
      <c r="CT115" s="328"/>
      <c r="CU115" s="328"/>
      <c r="CV115" s="328"/>
      <c r="CW115" s="328"/>
      <c r="CX115" s="328"/>
      <c r="CY115" s="328"/>
      <c r="CZ115" s="328"/>
      <c r="DA115" s="328"/>
      <c r="DB115" s="328"/>
      <c r="DC115" s="328"/>
      <c r="DD115" s="328"/>
      <c r="DE115" s="328"/>
      <c r="DF115" s="328"/>
      <c r="DG115" s="328"/>
      <c r="DH115" s="328"/>
      <c r="DI115" s="328"/>
      <c r="DJ115" s="328"/>
      <c r="DK115" s="448"/>
      <c r="DL115" s="347">
        <f t="shared" si="196"/>
        <v>1</v>
      </c>
      <c r="DR115" s="347"/>
      <c r="DW115" s="347" t="e">
        <f>#REF!-AK115</f>
        <v>#REF!</v>
      </c>
      <c r="EN115" s="347">
        <f t="shared" si="164"/>
        <v>0</v>
      </c>
    </row>
    <row r="116" spans="1:144" s="349" customFormat="1" ht="54.95" customHeight="1">
      <c r="A116" s="138" t="s">
        <v>13</v>
      </c>
      <c r="B116" s="136" t="s">
        <v>1367</v>
      </c>
      <c r="C116" s="348"/>
      <c r="D116" s="362">
        <f t="shared" ref="D116:AI116" si="272">D117+D124+D130</f>
        <v>12</v>
      </c>
      <c r="E116" s="362">
        <f t="shared" si="272"/>
        <v>530278.05300000007</v>
      </c>
      <c r="F116" s="362">
        <f t="shared" si="272"/>
        <v>102263</v>
      </c>
      <c r="G116" s="362">
        <f t="shared" si="272"/>
        <v>465953.84769999998</v>
      </c>
      <c r="H116" s="362">
        <f t="shared" si="272"/>
        <v>188910.06400000001</v>
      </c>
      <c r="I116" s="362">
        <f t="shared" si="272"/>
        <v>31800.063999999998</v>
      </c>
      <c r="J116" s="362">
        <f t="shared" si="272"/>
        <v>0</v>
      </c>
      <c r="K116" s="362">
        <f t="shared" si="272"/>
        <v>2276.355</v>
      </c>
      <c r="L116" s="362">
        <f t="shared" si="272"/>
        <v>2123.7089999999998</v>
      </c>
      <c r="M116" s="362">
        <f t="shared" si="272"/>
        <v>27400</v>
      </c>
      <c r="N116" s="362">
        <f t="shared" si="272"/>
        <v>0</v>
      </c>
      <c r="O116" s="362">
        <f t="shared" si="272"/>
        <v>157110</v>
      </c>
      <c r="P116" s="362">
        <f t="shared" si="272"/>
        <v>0</v>
      </c>
      <c r="Q116" s="362">
        <f t="shared" si="272"/>
        <v>42880</v>
      </c>
      <c r="R116" s="362">
        <f t="shared" si="272"/>
        <v>114230</v>
      </c>
      <c r="S116" s="362">
        <f t="shared" si="272"/>
        <v>0</v>
      </c>
      <c r="T116" s="362">
        <f t="shared" si="272"/>
        <v>0</v>
      </c>
      <c r="U116" s="362">
        <f t="shared" si="272"/>
        <v>0</v>
      </c>
      <c r="V116" s="362">
        <f t="shared" si="272"/>
        <v>11694.373</v>
      </c>
      <c r="W116" s="362">
        <f t="shared" si="272"/>
        <v>0</v>
      </c>
      <c r="X116" s="362">
        <f t="shared" si="272"/>
        <v>0</v>
      </c>
      <c r="Y116" s="362">
        <f t="shared" si="272"/>
        <v>0</v>
      </c>
      <c r="Z116" s="362">
        <f t="shared" si="272"/>
        <v>0</v>
      </c>
      <c r="AA116" s="362">
        <f t="shared" si="272"/>
        <v>0</v>
      </c>
      <c r="AB116" s="362">
        <f t="shared" si="272"/>
        <v>0</v>
      </c>
      <c r="AC116" s="362">
        <f t="shared" si="272"/>
        <v>11694.373</v>
      </c>
      <c r="AD116" s="362">
        <f t="shared" si="272"/>
        <v>0</v>
      </c>
      <c r="AE116" s="362">
        <f t="shared" si="272"/>
        <v>4798.0969999999998</v>
      </c>
      <c r="AF116" s="362">
        <f t="shared" si="272"/>
        <v>6896.2759999999998</v>
      </c>
      <c r="AG116" s="362">
        <f t="shared" si="272"/>
        <v>0</v>
      </c>
      <c r="AH116" s="362">
        <f t="shared" si="272"/>
        <v>0</v>
      </c>
      <c r="AI116" s="362">
        <f t="shared" si="272"/>
        <v>0</v>
      </c>
      <c r="AJ116" s="569">
        <f t="shared" si="150"/>
        <v>6.1904446763619746E-2</v>
      </c>
      <c r="AK116" s="1625">
        <f t="shared" ref="AK116:AX116" si="273">AK117+AK124+AK130</f>
        <v>188910.06400000001</v>
      </c>
      <c r="AL116" s="1625">
        <f t="shared" si="273"/>
        <v>31800.063999999998</v>
      </c>
      <c r="AM116" s="1625">
        <f t="shared" si="273"/>
        <v>0</v>
      </c>
      <c r="AN116" s="1625">
        <f t="shared" si="273"/>
        <v>2276.355</v>
      </c>
      <c r="AO116" s="1625">
        <f t="shared" si="273"/>
        <v>2123.7089999999998</v>
      </c>
      <c r="AP116" s="1625">
        <f t="shared" si="273"/>
        <v>27400</v>
      </c>
      <c r="AQ116" s="1625">
        <f t="shared" si="273"/>
        <v>0</v>
      </c>
      <c r="AR116" s="1625">
        <f t="shared" si="273"/>
        <v>157110</v>
      </c>
      <c r="AS116" s="1625">
        <f t="shared" si="273"/>
        <v>0</v>
      </c>
      <c r="AT116" s="1625">
        <f t="shared" si="273"/>
        <v>42880</v>
      </c>
      <c r="AU116" s="1625">
        <f t="shared" si="273"/>
        <v>114230</v>
      </c>
      <c r="AV116" s="1625">
        <f t="shared" si="273"/>
        <v>0</v>
      </c>
      <c r="AW116" s="1625">
        <f t="shared" si="273"/>
        <v>0</v>
      </c>
      <c r="AX116" s="1625">
        <f t="shared" si="273"/>
        <v>0</v>
      </c>
      <c r="AY116" s="346">
        <f t="shared" si="152"/>
        <v>1</v>
      </c>
      <c r="AZ116" s="362">
        <f t="shared" ref="AZ116:BM116" si="274">AZ117+AZ124+AZ130</f>
        <v>186633.709</v>
      </c>
      <c r="BA116" s="362">
        <f t="shared" si="274"/>
        <v>29523.708999999999</v>
      </c>
      <c r="BB116" s="362">
        <f t="shared" si="274"/>
        <v>0</v>
      </c>
      <c r="BC116" s="362">
        <f t="shared" si="274"/>
        <v>0</v>
      </c>
      <c r="BD116" s="362">
        <f t="shared" si="274"/>
        <v>2123.7089999999998</v>
      </c>
      <c r="BE116" s="362">
        <f t="shared" si="274"/>
        <v>27400</v>
      </c>
      <c r="BF116" s="362">
        <f t="shared" si="274"/>
        <v>0</v>
      </c>
      <c r="BG116" s="362">
        <f t="shared" si="274"/>
        <v>157110</v>
      </c>
      <c r="BH116" s="362">
        <f t="shared" si="274"/>
        <v>0</v>
      </c>
      <c r="BI116" s="362">
        <f t="shared" si="274"/>
        <v>42880</v>
      </c>
      <c r="BJ116" s="362">
        <f t="shared" si="274"/>
        <v>114230</v>
      </c>
      <c r="BK116" s="362">
        <f t="shared" si="274"/>
        <v>0</v>
      </c>
      <c r="BL116" s="362">
        <f t="shared" si="274"/>
        <v>0</v>
      </c>
      <c r="BM116" s="362">
        <f t="shared" si="274"/>
        <v>0</v>
      </c>
      <c r="BN116" s="345" t="e">
        <f>AZ116/#REF!</f>
        <v>#REF!</v>
      </c>
      <c r="BO116" s="362">
        <f t="shared" ref="BO116:CB116" si="275">BO117+BO124+BO130</f>
        <v>188910.06400000001</v>
      </c>
      <c r="BP116" s="362">
        <f t="shared" si="275"/>
        <v>31800.063999999998</v>
      </c>
      <c r="BQ116" s="362">
        <f t="shared" si="275"/>
        <v>0</v>
      </c>
      <c r="BR116" s="362">
        <f t="shared" si="275"/>
        <v>2276.355</v>
      </c>
      <c r="BS116" s="362">
        <f t="shared" si="275"/>
        <v>2123.7089999999998</v>
      </c>
      <c r="BT116" s="362">
        <f t="shared" si="275"/>
        <v>27400</v>
      </c>
      <c r="BU116" s="362">
        <f t="shared" si="275"/>
        <v>0</v>
      </c>
      <c r="BV116" s="362">
        <f t="shared" si="275"/>
        <v>157110</v>
      </c>
      <c r="BW116" s="362">
        <f t="shared" si="275"/>
        <v>0</v>
      </c>
      <c r="BX116" s="362">
        <f t="shared" si="275"/>
        <v>42880</v>
      </c>
      <c r="BY116" s="362">
        <f t="shared" si="275"/>
        <v>114230</v>
      </c>
      <c r="BZ116" s="362">
        <f t="shared" si="275"/>
        <v>0</v>
      </c>
      <c r="CA116" s="362">
        <f t="shared" si="275"/>
        <v>0</v>
      </c>
      <c r="CB116" s="362">
        <f t="shared" si="275"/>
        <v>0</v>
      </c>
      <c r="CC116" s="639">
        <f t="shared" si="163"/>
        <v>1</v>
      </c>
      <c r="CD116" s="362">
        <f t="shared" ref="CD116:CQ116" si="276">CD117+CD124+CD130</f>
        <v>0</v>
      </c>
      <c r="CE116" s="362">
        <f t="shared" si="276"/>
        <v>0</v>
      </c>
      <c r="CF116" s="362">
        <f t="shared" si="276"/>
        <v>0</v>
      </c>
      <c r="CG116" s="362">
        <f t="shared" si="276"/>
        <v>0</v>
      </c>
      <c r="CH116" s="362">
        <f t="shared" si="276"/>
        <v>0</v>
      </c>
      <c r="CI116" s="362">
        <f t="shared" si="276"/>
        <v>0</v>
      </c>
      <c r="CJ116" s="362">
        <f t="shared" si="276"/>
        <v>0</v>
      </c>
      <c r="CK116" s="362">
        <f t="shared" si="276"/>
        <v>0</v>
      </c>
      <c r="CL116" s="362">
        <f t="shared" si="276"/>
        <v>0</v>
      </c>
      <c r="CM116" s="362">
        <f t="shared" si="276"/>
        <v>0</v>
      </c>
      <c r="CN116" s="362">
        <f t="shared" si="276"/>
        <v>0</v>
      </c>
      <c r="CO116" s="362">
        <f t="shared" si="276"/>
        <v>0</v>
      </c>
      <c r="CP116" s="362">
        <f t="shared" si="276"/>
        <v>0</v>
      </c>
      <c r="CQ116" s="362">
        <f t="shared" si="276"/>
        <v>0</v>
      </c>
      <c r="CR116" s="345" t="e">
        <f t="shared" si="205"/>
        <v>#DIV/0!</v>
      </c>
      <c r="CS116" s="362">
        <f t="shared" ref="CS116:CY116" si="277">CS117+CS124+CS130</f>
        <v>0</v>
      </c>
      <c r="CT116" s="362">
        <f t="shared" si="277"/>
        <v>0</v>
      </c>
      <c r="CU116" s="362">
        <f t="shared" si="277"/>
        <v>0</v>
      </c>
      <c r="CV116" s="362">
        <f t="shared" si="277"/>
        <v>0</v>
      </c>
      <c r="CW116" s="362">
        <f t="shared" si="277"/>
        <v>0</v>
      </c>
      <c r="CX116" s="362">
        <f t="shared" si="277"/>
        <v>0</v>
      </c>
      <c r="CY116" s="362">
        <f t="shared" si="277"/>
        <v>0</v>
      </c>
      <c r="CZ116" s="362"/>
      <c r="DA116" s="362"/>
      <c r="DB116" s="362"/>
      <c r="DC116" s="362"/>
      <c r="DD116" s="362"/>
      <c r="DE116" s="362"/>
      <c r="DF116" s="362"/>
      <c r="DG116" s="362"/>
      <c r="DH116" s="362"/>
      <c r="DI116" s="362"/>
      <c r="DJ116" s="362">
        <f>DJ117+DJ124+DJ130</f>
        <v>0</v>
      </c>
      <c r="DK116" s="309"/>
      <c r="DL116" s="347">
        <f t="shared" si="196"/>
        <v>1</v>
      </c>
      <c r="DR116" s="347"/>
      <c r="DW116" s="347" t="e">
        <f>#REF!-AK116</f>
        <v>#REF!</v>
      </c>
      <c r="EN116" s="347">
        <f t="shared" si="164"/>
        <v>0</v>
      </c>
    </row>
    <row r="117" spans="1:144" s="353" customFormat="1" ht="48.6" customHeight="1">
      <c r="A117" s="138" t="s">
        <v>89</v>
      </c>
      <c r="B117" s="41" t="s">
        <v>889</v>
      </c>
      <c r="C117" s="348"/>
      <c r="D117" s="138">
        <f t="shared" ref="D117:R117" si="278">SUM(D118:D122)</f>
        <v>5</v>
      </c>
      <c r="E117" s="450">
        <f t="shared" si="278"/>
        <v>104093</v>
      </c>
      <c r="F117" s="450">
        <f t="shared" si="278"/>
        <v>53662</v>
      </c>
      <c r="G117" s="450">
        <f t="shared" si="278"/>
        <v>82100</v>
      </c>
      <c r="H117" s="450">
        <f t="shared" si="278"/>
        <v>49986.354999999996</v>
      </c>
      <c r="I117" s="450">
        <f t="shared" si="278"/>
        <v>29676.355</v>
      </c>
      <c r="J117" s="450">
        <f t="shared" si="278"/>
        <v>0</v>
      </c>
      <c r="K117" s="450">
        <f t="shared" si="278"/>
        <v>2276.355</v>
      </c>
      <c r="L117" s="450">
        <f t="shared" si="278"/>
        <v>0</v>
      </c>
      <c r="M117" s="450">
        <f t="shared" si="278"/>
        <v>27400</v>
      </c>
      <c r="N117" s="450">
        <f t="shared" si="278"/>
        <v>0</v>
      </c>
      <c r="O117" s="450">
        <f t="shared" si="278"/>
        <v>20310</v>
      </c>
      <c r="P117" s="450">
        <f t="shared" si="278"/>
        <v>0</v>
      </c>
      <c r="Q117" s="450">
        <f t="shared" si="278"/>
        <v>5880</v>
      </c>
      <c r="R117" s="450">
        <f t="shared" si="278"/>
        <v>14430</v>
      </c>
      <c r="S117" s="450"/>
      <c r="T117" s="450">
        <f t="shared" ref="T117:AF117" si="279">SUM(T118:T122)</f>
        <v>0</v>
      </c>
      <c r="U117" s="450">
        <f t="shared" si="279"/>
        <v>0</v>
      </c>
      <c r="V117" s="450">
        <f t="shared" si="279"/>
        <v>3842.0859999999998</v>
      </c>
      <c r="W117" s="450">
        <f t="shared" si="279"/>
        <v>0</v>
      </c>
      <c r="X117" s="450">
        <f t="shared" si="279"/>
        <v>0</v>
      </c>
      <c r="Y117" s="450">
        <f t="shared" si="279"/>
        <v>0</v>
      </c>
      <c r="Z117" s="450">
        <f t="shared" si="279"/>
        <v>0</v>
      </c>
      <c r="AA117" s="450">
        <f t="shared" si="279"/>
        <v>0</v>
      </c>
      <c r="AB117" s="450">
        <f t="shared" si="279"/>
        <v>0</v>
      </c>
      <c r="AC117" s="450">
        <f t="shared" si="279"/>
        <v>3842.0859999999998</v>
      </c>
      <c r="AD117" s="450">
        <f t="shared" si="279"/>
        <v>0</v>
      </c>
      <c r="AE117" s="450">
        <f t="shared" si="279"/>
        <v>1401.922</v>
      </c>
      <c r="AF117" s="450">
        <f t="shared" si="279"/>
        <v>2440.1639999999998</v>
      </c>
      <c r="AG117" s="450"/>
      <c r="AH117" s="450">
        <f>SUM(AH118:AH122)</f>
        <v>0</v>
      </c>
      <c r="AI117" s="450">
        <f>SUM(AI118:AI122)</f>
        <v>0</v>
      </c>
      <c r="AJ117" s="569">
        <f t="shared" si="150"/>
        <v>7.6862695829691921E-2</v>
      </c>
      <c r="AK117" s="1628">
        <f t="shared" ref="AK117:AU117" si="280">SUM(AK118:AK122)</f>
        <v>49986.354999999996</v>
      </c>
      <c r="AL117" s="1628">
        <f t="shared" si="280"/>
        <v>29676.355</v>
      </c>
      <c r="AM117" s="1628">
        <f t="shared" si="280"/>
        <v>0</v>
      </c>
      <c r="AN117" s="1628">
        <f t="shared" si="280"/>
        <v>2276.355</v>
      </c>
      <c r="AO117" s="1628">
        <f t="shared" si="280"/>
        <v>0</v>
      </c>
      <c r="AP117" s="1628">
        <f t="shared" si="280"/>
        <v>27400</v>
      </c>
      <c r="AQ117" s="1628">
        <f t="shared" si="280"/>
        <v>0</v>
      </c>
      <c r="AR117" s="1628">
        <f t="shared" si="280"/>
        <v>20310</v>
      </c>
      <c r="AS117" s="1628">
        <f t="shared" si="280"/>
        <v>0</v>
      </c>
      <c r="AT117" s="1628">
        <f t="shared" si="280"/>
        <v>5880</v>
      </c>
      <c r="AU117" s="1628">
        <f t="shared" si="280"/>
        <v>14430</v>
      </c>
      <c r="AV117" s="1628"/>
      <c r="AW117" s="1628">
        <f>SUM(AW118:AW122)</f>
        <v>0</v>
      </c>
      <c r="AX117" s="1628">
        <f>SUM(AX118:AX122)</f>
        <v>0</v>
      </c>
      <c r="AY117" s="346">
        <f t="shared" si="152"/>
        <v>1</v>
      </c>
      <c r="AZ117" s="450">
        <f t="shared" ref="AZ117:BJ117" si="281">SUM(AZ118:AZ122)</f>
        <v>47710</v>
      </c>
      <c r="BA117" s="450">
        <f t="shared" si="281"/>
        <v>27400</v>
      </c>
      <c r="BB117" s="450">
        <f t="shared" si="281"/>
        <v>0</v>
      </c>
      <c r="BC117" s="450">
        <f t="shared" si="281"/>
        <v>0</v>
      </c>
      <c r="BD117" s="450">
        <f t="shared" si="281"/>
        <v>0</v>
      </c>
      <c r="BE117" s="450">
        <f t="shared" si="281"/>
        <v>27400</v>
      </c>
      <c r="BF117" s="450">
        <f t="shared" si="281"/>
        <v>0</v>
      </c>
      <c r="BG117" s="450">
        <f t="shared" si="281"/>
        <v>20310</v>
      </c>
      <c r="BH117" s="450">
        <f t="shared" si="281"/>
        <v>0</v>
      </c>
      <c r="BI117" s="450">
        <f t="shared" si="281"/>
        <v>5880</v>
      </c>
      <c r="BJ117" s="450">
        <f t="shared" si="281"/>
        <v>14430</v>
      </c>
      <c r="BK117" s="450"/>
      <c r="BL117" s="450">
        <f t="shared" ref="BL117:BM117" si="282">SUM(BL118:BL122)</f>
        <v>0</v>
      </c>
      <c r="BM117" s="450">
        <f t="shared" si="282"/>
        <v>0</v>
      </c>
      <c r="BN117" s="345" t="e">
        <f>AZ117/#REF!</f>
        <v>#REF!</v>
      </c>
      <c r="BO117" s="450">
        <f t="shared" ref="BO117:BY117" si="283">SUM(BO118:BO122)</f>
        <v>49986.354999999996</v>
      </c>
      <c r="BP117" s="450">
        <f t="shared" si="283"/>
        <v>29676.355</v>
      </c>
      <c r="BQ117" s="450">
        <f t="shared" si="283"/>
        <v>0</v>
      </c>
      <c r="BR117" s="450">
        <f t="shared" si="283"/>
        <v>2276.355</v>
      </c>
      <c r="BS117" s="450">
        <f t="shared" si="283"/>
        <v>0</v>
      </c>
      <c r="BT117" s="450">
        <f t="shared" si="283"/>
        <v>27400</v>
      </c>
      <c r="BU117" s="450">
        <f t="shared" si="283"/>
        <v>0</v>
      </c>
      <c r="BV117" s="450">
        <f t="shared" si="283"/>
        <v>20310</v>
      </c>
      <c r="BW117" s="450">
        <f t="shared" si="283"/>
        <v>0</v>
      </c>
      <c r="BX117" s="450">
        <f t="shared" si="283"/>
        <v>5880</v>
      </c>
      <c r="BY117" s="450">
        <f t="shared" si="283"/>
        <v>14430</v>
      </c>
      <c r="BZ117" s="450"/>
      <c r="CA117" s="450">
        <f t="shared" ref="CA117:CB117" si="284">SUM(CA118:CA122)</f>
        <v>0</v>
      </c>
      <c r="CB117" s="450">
        <f t="shared" si="284"/>
        <v>0</v>
      </c>
      <c r="CC117" s="639">
        <f t="shared" si="163"/>
        <v>1</v>
      </c>
      <c r="CD117" s="450">
        <f t="shared" ref="CD117:CN117" si="285">SUM(CD118:CD122)</f>
        <v>0</v>
      </c>
      <c r="CE117" s="450">
        <f t="shared" si="285"/>
        <v>0</v>
      </c>
      <c r="CF117" s="450">
        <f t="shared" si="285"/>
        <v>0</v>
      </c>
      <c r="CG117" s="450">
        <f t="shared" si="285"/>
        <v>0</v>
      </c>
      <c r="CH117" s="450">
        <f t="shared" si="285"/>
        <v>0</v>
      </c>
      <c r="CI117" s="450">
        <f t="shared" si="285"/>
        <v>0</v>
      </c>
      <c r="CJ117" s="450">
        <f t="shared" si="285"/>
        <v>0</v>
      </c>
      <c r="CK117" s="450">
        <f t="shared" si="285"/>
        <v>0</v>
      </c>
      <c r="CL117" s="450">
        <f t="shared" si="285"/>
        <v>0</v>
      </c>
      <c r="CM117" s="450">
        <f t="shared" si="285"/>
        <v>0</v>
      </c>
      <c r="CN117" s="450">
        <f t="shared" si="285"/>
        <v>0</v>
      </c>
      <c r="CO117" s="450"/>
      <c r="CP117" s="450">
        <f>SUM(CP118:CP122)</f>
        <v>0</v>
      </c>
      <c r="CQ117" s="450">
        <f>SUM(CQ118:CQ122)</f>
        <v>0</v>
      </c>
      <c r="CR117" s="345" t="e">
        <f t="shared" si="205"/>
        <v>#DIV/0!</v>
      </c>
      <c r="CS117" s="450">
        <f>SUM(CS118:CS122)</f>
        <v>0</v>
      </c>
      <c r="CT117" s="450">
        <f>SUM(CT118:CT122)</f>
        <v>0</v>
      </c>
      <c r="CU117" s="350"/>
      <c r="CV117" s="350"/>
      <c r="CW117" s="350"/>
      <c r="CX117" s="350"/>
      <c r="CY117" s="350"/>
      <c r="CZ117" s="350"/>
      <c r="DA117" s="350"/>
      <c r="DB117" s="350"/>
      <c r="DC117" s="350"/>
      <c r="DD117" s="350"/>
      <c r="DE117" s="350"/>
      <c r="DF117" s="350"/>
      <c r="DG117" s="350"/>
      <c r="DH117" s="350"/>
      <c r="DI117" s="350"/>
      <c r="DJ117" s="350"/>
      <c r="DK117" s="309"/>
      <c r="DL117" s="347">
        <f t="shared" si="196"/>
        <v>1</v>
      </c>
      <c r="DR117" s="369"/>
      <c r="DW117" s="347" t="e">
        <f>#REF!-AK117</f>
        <v>#REF!</v>
      </c>
      <c r="EN117" s="347">
        <f t="shared" si="164"/>
        <v>0</v>
      </c>
    </row>
    <row r="118" spans="1:144" s="349" customFormat="1" ht="89.1" customHeight="1">
      <c r="A118" s="133"/>
      <c r="B118" s="355" t="s">
        <v>745</v>
      </c>
      <c r="C118" s="133" t="s">
        <v>1346</v>
      </c>
      <c r="D118" s="133">
        <v>1</v>
      </c>
      <c r="E118" s="451">
        <v>55108</v>
      </c>
      <c r="F118" s="65">
        <v>30660</v>
      </c>
      <c r="G118" s="328">
        <v>49200</v>
      </c>
      <c r="H118" s="328">
        <f>I118+O118</f>
        <v>29676.355</v>
      </c>
      <c r="I118" s="328">
        <f>SUM(J118:N118)</f>
        <v>29676.355</v>
      </c>
      <c r="J118" s="328"/>
      <c r="K118" s="328">
        <v>2276.355</v>
      </c>
      <c r="L118" s="328"/>
      <c r="M118" s="328">
        <v>27400</v>
      </c>
      <c r="N118" s="328"/>
      <c r="O118" s="328">
        <f>SUM(P118:U118)</f>
        <v>0</v>
      </c>
      <c r="P118" s="328"/>
      <c r="Q118" s="356"/>
      <c r="R118" s="328"/>
      <c r="S118" s="328"/>
      <c r="T118" s="65"/>
      <c r="U118" s="328"/>
      <c r="V118" s="328">
        <f>W118+AC118</f>
        <v>0</v>
      </c>
      <c r="W118" s="328">
        <f>SUM(X118:AB118)</f>
        <v>0</v>
      </c>
      <c r="X118" s="328"/>
      <c r="Y118" s="328"/>
      <c r="Z118" s="328"/>
      <c r="AA118" s="328">
        <f>'BS3-NSTW 21'!P17</f>
        <v>0</v>
      </c>
      <c r="AB118" s="328"/>
      <c r="AC118" s="328">
        <f>SUM(AD118:AI118)</f>
        <v>0</v>
      </c>
      <c r="AD118" s="328"/>
      <c r="AE118" s="328">
        <f>'PL1-NSTT'!AM260</f>
        <v>0</v>
      </c>
      <c r="AF118" s="328"/>
      <c r="AG118" s="328"/>
      <c r="AH118" s="328"/>
      <c r="AI118" s="328"/>
      <c r="AJ118" s="569">
        <f t="shared" si="150"/>
        <v>0</v>
      </c>
      <c r="AK118" s="1142">
        <f>AL118+AR118</f>
        <v>29676.355</v>
      </c>
      <c r="AL118" s="1142">
        <f>SUM(AM118:AQ118)</f>
        <v>29676.355</v>
      </c>
      <c r="AM118" s="1142"/>
      <c r="AN118" s="1142">
        <f>'6-NSTT 21'!AG115</f>
        <v>2276.355</v>
      </c>
      <c r="AO118" s="1142"/>
      <c r="AP118" s="1142">
        <f>'BS3-NSTW 21'!Q17</f>
        <v>27400</v>
      </c>
      <c r="AQ118" s="1142"/>
      <c r="AR118" s="1142">
        <f>SUM(AS118:AX118)</f>
        <v>0</v>
      </c>
      <c r="AS118" s="1142"/>
      <c r="AT118" s="1142">
        <f>'PL1-NSTT'!AO260</f>
        <v>0</v>
      </c>
      <c r="AU118" s="1142"/>
      <c r="AV118" s="1142"/>
      <c r="AW118" s="1142"/>
      <c r="AX118" s="1142"/>
      <c r="AY118" s="345">
        <f t="shared" si="152"/>
        <v>1</v>
      </c>
      <c r="AZ118" s="328">
        <f>BA118+BG118</f>
        <v>27400</v>
      </c>
      <c r="BA118" s="328">
        <f>SUM(BB118:BF118)</f>
        <v>27400</v>
      </c>
      <c r="BB118" s="328"/>
      <c r="BC118" s="328"/>
      <c r="BD118" s="328"/>
      <c r="BE118" s="328">
        <v>27400</v>
      </c>
      <c r="BF118" s="328"/>
      <c r="BG118" s="328">
        <f>SUM(BH118:BM118)</f>
        <v>0</v>
      </c>
      <c r="BH118" s="328"/>
      <c r="BI118" s="356"/>
      <c r="BJ118" s="328"/>
      <c r="BK118" s="328"/>
      <c r="BL118" s="65"/>
      <c r="BM118" s="328"/>
      <c r="BN118" s="345" t="e">
        <f>AZ118/#REF!</f>
        <v>#REF!</v>
      </c>
      <c r="BO118" s="328">
        <f>BP118+BV118</f>
        <v>29676.355</v>
      </c>
      <c r="BP118" s="328">
        <f>SUM(BQ118:BU118)</f>
        <v>29676.355</v>
      </c>
      <c r="BQ118" s="328"/>
      <c r="BR118" s="328">
        <v>2276.355</v>
      </c>
      <c r="BS118" s="328"/>
      <c r="BT118" s="328">
        <v>27400</v>
      </c>
      <c r="BU118" s="328"/>
      <c r="BV118" s="328">
        <f>SUM(BW118:CB118)</f>
        <v>0</v>
      </c>
      <c r="BW118" s="328"/>
      <c r="BX118" s="328"/>
      <c r="BY118" s="328"/>
      <c r="BZ118" s="328"/>
      <c r="CA118" s="65"/>
      <c r="CB118" s="328"/>
      <c r="CC118" s="639">
        <f t="shared" si="163"/>
        <v>1</v>
      </c>
      <c r="CD118" s="328">
        <f>CE118+CK118</f>
        <v>0</v>
      </c>
      <c r="CE118" s="328">
        <f>SUM(CF118:CJ118)</f>
        <v>0</v>
      </c>
      <c r="CF118" s="328"/>
      <c r="CG118" s="328"/>
      <c r="CH118" s="328"/>
      <c r="CI118" s="328"/>
      <c r="CJ118" s="328"/>
      <c r="CK118" s="328">
        <f>SUM(CL118:CQ118)</f>
        <v>0</v>
      </c>
      <c r="CL118" s="328"/>
      <c r="CM118" s="328">
        <f>'PL1-NSTT'!BM260</f>
        <v>0</v>
      </c>
      <c r="CN118" s="328"/>
      <c r="CO118" s="328"/>
      <c r="CP118" s="328"/>
      <c r="CQ118" s="328"/>
      <c r="CR118" s="345" t="e">
        <f t="shared" si="205"/>
        <v>#DIV/0!</v>
      </c>
      <c r="CS118" s="328"/>
      <c r="CT118" s="328"/>
      <c r="CU118" s="328"/>
      <c r="CV118" s="328"/>
      <c r="CW118" s="133" t="s">
        <v>1747</v>
      </c>
      <c r="CX118" s="328"/>
      <c r="CY118" s="328"/>
      <c r="CZ118" s="328"/>
      <c r="DA118" s="328"/>
      <c r="DB118" s="328"/>
      <c r="DC118" s="328"/>
      <c r="DD118" s="328"/>
      <c r="DE118" s="328"/>
      <c r="DF118" s="328"/>
      <c r="DG118" s="328"/>
      <c r="DH118" s="328">
        <v>1</v>
      </c>
      <c r="DI118" s="328"/>
      <c r="DJ118" s="328"/>
      <c r="DK118" s="448"/>
      <c r="DL118" s="347">
        <f t="shared" si="196"/>
        <v>0</v>
      </c>
      <c r="DR118" s="347"/>
      <c r="DW118" s="347" t="e">
        <f>#REF!-AK118</f>
        <v>#REF!</v>
      </c>
      <c r="EN118" s="347">
        <f t="shared" si="164"/>
        <v>0</v>
      </c>
    </row>
    <row r="119" spans="1:144" s="349" customFormat="1" ht="65.099999999999994" customHeight="1">
      <c r="A119" s="133"/>
      <c r="B119" s="355" t="s">
        <v>747</v>
      </c>
      <c r="C119" s="133" t="s">
        <v>1346</v>
      </c>
      <c r="D119" s="133">
        <v>1</v>
      </c>
      <c r="E119" s="451">
        <v>9323</v>
      </c>
      <c r="F119" s="356">
        <v>1300</v>
      </c>
      <c r="G119" s="363">
        <v>9000</v>
      </c>
      <c r="H119" s="328">
        <f>I119+O119</f>
        <v>5880</v>
      </c>
      <c r="I119" s="328">
        <f>SUM(J119:N119)</f>
        <v>0</v>
      </c>
      <c r="J119" s="328"/>
      <c r="K119" s="328"/>
      <c r="L119" s="328"/>
      <c r="M119" s="328"/>
      <c r="N119" s="328"/>
      <c r="O119" s="328">
        <f>SUM(P119:U119)</f>
        <v>5880</v>
      </c>
      <c r="P119" s="328"/>
      <c r="Q119" s="668">
        <v>5880</v>
      </c>
      <c r="R119" s="328"/>
      <c r="S119" s="328"/>
      <c r="T119" s="65"/>
      <c r="U119" s="328"/>
      <c r="V119" s="328">
        <f>W119+AC119</f>
        <v>1401.922</v>
      </c>
      <c r="W119" s="328">
        <f>SUM(X119:AB119)</f>
        <v>0</v>
      </c>
      <c r="X119" s="328"/>
      <c r="Y119" s="328"/>
      <c r="Z119" s="328"/>
      <c r="AA119" s="328"/>
      <c r="AB119" s="328"/>
      <c r="AC119" s="328">
        <f>SUM(AD119:AI119)</f>
        <v>1401.922</v>
      </c>
      <c r="AD119" s="328"/>
      <c r="AE119" s="328">
        <f>'PL1-NSTT'!AM265</f>
        <v>1401.922</v>
      </c>
      <c r="AF119" s="328"/>
      <c r="AG119" s="328"/>
      <c r="AH119" s="328"/>
      <c r="AI119" s="328"/>
      <c r="AJ119" s="569">
        <f t="shared" si="150"/>
        <v>0.23842210884353743</v>
      </c>
      <c r="AK119" s="1142">
        <f>AL119+AR119</f>
        <v>5880</v>
      </c>
      <c r="AL119" s="1142">
        <f>SUM(AM119:AQ119)</f>
        <v>0</v>
      </c>
      <c r="AM119" s="1142"/>
      <c r="AN119" s="1142"/>
      <c r="AO119" s="1142"/>
      <c r="AP119" s="1142"/>
      <c r="AQ119" s="1142"/>
      <c r="AR119" s="1142">
        <f>SUM(AS119:AX119)</f>
        <v>5880</v>
      </c>
      <c r="AS119" s="1142"/>
      <c r="AT119" s="1142">
        <f>'PL1-NSTT'!AO265</f>
        <v>5880</v>
      </c>
      <c r="AU119" s="1142"/>
      <c r="AV119" s="1142"/>
      <c r="AW119" s="1142"/>
      <c r="AX119" s="1142"/>
      <c r="AY119" s="345">
        <f t="shared" si="152"/>
        <v>1</v>
      </c>
      <c r="AZ119" s="328">
        <f>BA119+BG119</f>
        <v>5880</v>
      </c>
      <c r="BA119" s="328">
        <f>SUM(BB119:BF119)</f>
        <v>0</v>
      </c>
      <c r="BB119" s="328"/>
      <c r="BC119" s="328"/>
      <c r="BD119" s="328"/>
      <c r="BE119" s="328"/>
      <c r="BF119" s="328"/>
      <c r="BG119" s="328">
        <f>SUM(BH119:BM119)</f>
        <v>5880</v>
      </c>
      <c r="BH119" s="328"/>
      <c r="BI119" s="668">
        <v>5880</v>
      </c>
      <c r="BJ119" s="328"/>
      <c r="BK119" s="328"/>
      <c r="BL119" s="65"/>
      <c r="BM119" s="328"/>
      <c r="BN119" s="345" t="e">
        <f>AZ119/#REF!</f>
        <v>#REF!</v>
      </c>
      <c r="BO119" s="328">
        <f>BP119+BV119</f>
        <v>5880</v>
      </c>
      <c r="BP119" s="328">
        <f>SUM(BQ119:BU119)</f>
        <v>0</v>
      </c>
      <c r="BQ119" s="328"/>
      <c r="BR119" s="328"/>
      <c r="BS119" s="328"/>
      <c r="BT119" s="328"/>
      <c r="BU119" s="328"/>
      <c r="BV119" s="328">
        <f>SUM(BW119:CB119)</f>
        <v>5880</v>
      </c>
      <c r="BW119" s="328"/>
      <c r="BX119" s="668">
        <v>5880</v>
      </c>
      <c r="BY119" s="328"/>
      <c r="BZ119" s="328"/>
      <c r="CA119" s="65"/>
      <c r="CB119" s="328"/>
      <c r="CC119" s="639">
        <f t="shared" si="163"/>
        <v>1</v>
      </c>
      <c r="CD119" s="328">
        <f>CE119+CK119</f>
        <v>0</v>
      </c>
      <c r="CE119" s="328">
        <f>SUM(CF119:CJ119)</f>
        <v>0</v>
      </c>
      <c r="CF119" s="328"/>
      <c r="CG119" s="328"/>
      <c r="CH119" s="328"/>
      <c r="CI119" s="328"/>
      <c r="CJ119" s="328"/>
      <c r="CK119" s="328">
        <f>SUM(CL119:CQ119)</f>
        <v>0</v>
      </c>
      <c r="CL119" s="328"/>
      <c r="CM119" s="328">
        <f>'PL1-NSTT'!BM265</f>
        <v>0</v>
      </c>
      <c r="CN119" s="328"/>
      <c r="CO119" s="328"/>
      <c r="CP119" s="328"/>
      <c r="CQ119" s="328"/>
      <c r="CR119" s="345" t="e">
        <f t="shared" si="205"/>
        <v>#DIV/0!</v>
      </c>
      <c r="CS119" s="328"/>
      <c r="CT119" s="328"/>
      <c r="CU119" s="328"/>
      <c r="CV119" s="328"/>
      <c r="CW119" s="133" t="s">
        <v>1660</v>
      </c>
      <c r="CX119" s="328"/>
      <c r="CY119" s="328"/>
      <c r="CZ119" s="328"/>
      <c r="DA119" s="328"/>
      <c r="DB119" s="328"/>
      <c r="DC119" s="328"/>
      <c r="DD119" s="328">
        <v>1</v>
      </c>
      <c r="DE119" s="328"/>
      <c r="DF119" s="328"/>
      <c r="DG119" s="328"/>
      <c r="DH119" s="328"/>
      <c r="DI119" s="328"/>
      <c r="DJ119" s="328"/>
      <c r="DK119" s="448"/>
      <c r="DL119" s="347">
        <f t="shared" si="196"/>
        <v>0</v>
      </c>
      <c r="DR119" s="347"/>
      <c r="DW119" s="347" t="e">
        <f>#REF!-AK119</f>
        <v>#REF!</v>
      </c>
      <c r="EN119" s="347">
        <f t="shared" si="164"/>
        <v>0</v>
      </c>
    </row>
    <row r="120" spans="1:144" s="349" customFormat="1" ht="65.099999999999994" customHeight="1">
      <c r="A120" s="133"/>
      <c r="B120" s="355" t="s">
        <v>239</v>
      </c>
      <c r="C120" s="133" t="s">
        <v>1346</v>
      </c>
      <c r="D120" s="133">
        <v>1</v>
      </c>
      <c r="E120" s="356">
        <v>30629</v>
      </c>
      <c r="F120" s="356">
        <v>17002</v>
      </c>
      <c r="G120" s="356">
        <v>15000</v>
      </c>
      <c r="H120" s="328">
        <f>I120+O120</f>
        <v>10000</v>
      </c>
      <c r="I120" s="328">
        <f>SUM(J120:N120)</f>
        <v>0</v>
      </c>
      <c r="J120" s="328"/>
      <c r="K120" s="328"/>
      <c r="L120" s="328"/>
      <c r="M120" s="328"/>
      <c r="N120" s="328"/>
      <c r="O120" s="328">
        <f>SUM(P120:U120)</f>
        <v>10000</v>
      </c>
      <c r="P120" s="328"/>
      <c r="Q120" s="356"/>
      <c r="R120" s="356">
        <v>10000</v>
      </c>
      <c r="S120" s="356"/>
      <c r="T120" s="65"/>
      <c r="U120" s="328"/>
      <c r="V120" s="328">
        <f>W120+AC120</f>
        <v>1408.184</v>
      </c>
      <c r="W120" s="328">
        <f>SUM(X120:AB120)</f>
        <v>0</v>
      </c>
      <c r="X120" s="328"/>
      <c r="Y120" s="328"/>
      <c r="Z120" s="328"/>
      <c r="AA120" s="328"/>
      <c r="AB120" s="328"/>
      <c r="AC120" s="328">
        <f>SUM(AD120:AI120)</f>
        <v>1408.184</v>
      </c>
      <c r="AD120" s="328"/>
      <c r="AE120" s="328"/>
      <c r="AF120" s="328">
        <f>'PL2-XSKT'!BK67</f>
        <v>1408.184</v>
      </c>
      <c r="AG120" s="328"/>
      <c r="AH120" s="328"/>
      <c r="AI120" s="328"/>
      <c r="AJ120" s="569">
        <f t="shared" si="150"/>
        <v>0.14081840000000001</v>
      </c>
      <c r="AK120" s="1142">
        <f>AL120+AR120</f>
        <v>10000</v>
      </c>
      <c r="AL120" s="1142">
        <f>SUM(AM120:AQ120)</f>
        <v>0</v>
      </c>
      <c r="AM120" s="1142"/>
      <c r="AN120" s="1142"/>
      <c r="AO120" s="1142"/>
      <c r="AP120" s="1142"/>
      <c r="AQ120" s="1142"/>
      <c r="AR120" s="1142">
        <f>SUM(AS120:AX120)</f>
        <v>10000</v>
      </c>
      <c r="AS120" s="1142"/>
      <c r="AT120" s="1142"/>
      <c r="AU120" s="1142">
        <f>'PL2-XSKT'!BM67</f>
        <v>10000</v>
      </c>
      <c r="AV120" s="1142"/>
      <c r="AW120" s="1142"/>
      <c r="AX120" s="1142"/>
      <c r="AY120" s="345">
        <f t="shared" si="152"/>
        <v>1</v>
      </c>
      <c r="AZ120" s="328">
        <f>BA120+BG120</f>
        <v>10000</v>
      </c>
      <c r="BA120" s="328">
        <f>SUM(BB120:BF120)</f>
        <v>0</v>
      </c>
      <c r="BB120" s="328"/>
      <c r="BC120" s="328"/>
      <c r="BD120" s="328"/>
      <c r="BE120" s="328"/>
      <c r="BF120" s="328"/>
      <c r="BG120" s="328">
        <f>SUM(BH120:BM120)</f>
        <v>10000</v>
      </c>
      <c r="BH120" s="328"/>
      <c r="BI120" s="356"/>
      <c r="BJ120" s="356">
        <v>10000</v>
      </c>
      <c r="BK120" s="356"/>
      <c r="BL120" s="65"/>
      <c r="BM120" s="328"/>
      <c r="BN120" s="345" t="e">
        <f>AZ120/#REF!</f>
        <v>#REF!</v>
      </c>
      <c r="BO120" s="328">
        <f>BP120+BV120</f>
        <v>10000</v>
      </c>
      <c r="BP120" s="328">
        <f>SUM(BQ120:BU120)</f>
        <v>0</v>
      </c>
      <c r="BQ120" s="328"/>
      <c r="BR120" s="328"/>
      <c r="BS120" s="328"/>
      <c r="BT120" s="328"/>
      <c r="BU120" s="328"/>
      <c r="BV120" s="328">
        <f>SUM(BW120:CB120)</f>
        <v>10000</v>
      </c>
      <c r="BW120" s="328"/>
      <c r="BX120" s="356"/>
      <c r="BY120" s="356">
        <v>10000</v>
      </c>
      <c r="BZ120" s="356"/>
      <c r="CA120" s="65"/>
      <c r="CB120" s="328"/>
      <c r="CC120" s="639">
        <f t="shared" si="163"/>
        <v>1</v>
      </c>
      <c r="CD120" s="328">
        <f>CE120+CK120</f>
        <v>0</v>
      </c>
      <c r="CE120" s="328">
        <f>SUM(CF120:CJ120)</f>
        <v>0</v>
      </c>
      <c r="CF120" s="328"/>
      <c r="CG120" s="328"/>
      <c r="CH120" s="328"/>
      <c r="CI120" s="328"/>
      <c r="CJ120" s="328"/>
      <c r="CK120" s="328">
        <f>SUM(CL120:CQ120)</f>
        <v>0</v>
      </c>
      <c r="CL120" s="328"/>
      <c r="CM120" s="328"/>
      <c r="CN120" s="328">
        <f>'PL2-XSKT'!CK67</f>
        <v>0</v>
      </c>
      <c r="CO120" s="328"/>
      <c r="CP120" s="328"/>
      <c r="CQ120" s="328"/>
      <c r="CR120" s="345" t="e">
        <f t="shared" si="205"/>
        <v>#DIV/0!</v>
      </c>
      <c r="CS120" s="328"/>
      <c r="CT120" s="328"/>
      <c r="CU120" s="328"/>
      <c r="CV120" s="328"/>
      <c r="CW120" s="133" t="s">
        <v>1660</v>
      </c>
      <c r="CX120" s="328"/>
      <c r="CY120" s="328"/>
      <c r="CZ120" s="328"/>
      <c r="DA120" s="328"/>
      <c r="DB120" s="328"/>
      <c r="DC120" s="328"/>
      <c r="DD120" s="328">
        <v>1</v>
      </c>
      <c r="DE120" s="328"/>
      <c r="DF120" s="328"/>
      <c r="DG120" s="328"/>
      <c r="DH120" s="328"/>
      <c r="DI120" s="328"/>
      <c r="DJ120" s="328"/>
      <c r="DK120" s="448"/>
      <c r="DL120" s="347">
        <f t="shared" si="196"/>
        <v>0</v>
      </c>
      <c r="DR120" s="347"/>
      <c r="DW120" s="347" t="e">
        <f>#REF!-AK120</f>
        <v>#REF!</v>
      </c>
      <c r="EN120" s="347">
        <f t="shared" si="164"/>
        <v>0</v>
      </c>
    </row>
    <row r="121" spans="1:144" s="349" customFormat="1" ht="65.099999999999994" customHeight="1">
      <c r="A121" s="133"/>
      <c r="B121" s="355" t="s">
        <v>545</v>
      </c>
      <c r="C121" s="133" t="s">
        <v>1346</v>
      </c>
      <c r="D121" s="133">
        <v>1</v>
      </c>
      <c r="E121" s="356">
        <v>4462</v>
      </c>
      <c r="F121" s="356">
        <v>2200</v>
      </c>
      <c r="G121" s="363">
        <v>4400</v>
      </c>
      <c r="H121" s="328">
        <f>I121+O121</f>
        <v>2200</v>
      </c>
      <c r="I121" s="328">
        <f>SUM(J121:N121)</f>
        <v>0</v>
      </c>
      <c r="J121" s="328"/>
      <c r="K121" s="328"/>
      <c r="L121" s="328"/>
      <c r="M121" s="328"/>
      <c r="N121" s="328"/>
      <c r="O121" s="328">
        <f>SUM(P121:U121)</f>
        <v>2200</v>
      </c>
      <c r="P121" s="328"/>
      <c r="Q121" s="356"/>
      <c r="R121" s="356">
        <v>2200</v>
      </c>
      <c r="S121" s="356"/>
      <c r="T121" s="65"/>
      <c r="U121" s="328"/>
      <c r="V121" s="328">
        <f>W121+AC121</f>
        <v>1031.98</v>
      </c>
      <c r="W121" s="328">
        <f>SUM(X121:AB121)</f>
        <v>0</v>
      </c>
      <c r="X121" s="328"/>
      <c r="Y121" s="328"/>
      <c r="Z121" s="328"/>
      <c r="AA121" s="328"/>
      <c r="AB121" s="328"/>
      <c r="AC121" s="328">
        <f>SUM(AD121:AI121)</f>
        <v>1031.98</v>
      </c>
      <c r="AD121" s="328"/>
      <c r="AE121" s="328"/>
      <c r="AF121" s="328">
        <f>'PL2-XSKT'!BK287</f>
        <v>1031.98</v>
      </c>
      <c r="AG121" s="328"/>
      <c r="AH121" s="328"/>
      <c r="AI121" s="328"/>
      <c r="AJ121" s="569">
        <f t="shared" si="150"/>
        <v>0.46908181818181821</v>
      </c>
      <c r="AK121" s="1142">
        <f>AL121+AR121</f>
        <v>2200</v>
      </c>
      <c r="AL121" s="1142">
        <f>SUM(AM121:AQ121)</f>
        <v>0</v>
      </c>
      <c r="AM121" s="1142"/>
      <c r="AN121" s="1142"/>
      <c r="AO121" s="1142"/>
      <c r="AP121" s="1142"/>
      <c r="AQ121" s="1142"/>
      <c r="AR121" s="1142">
        <f>SUM(AS121:AX121)</f>
        <v>2200</v>
      </c>
      <c r="AS121" s="1142"/>
      <c r="AT121" s="1142"/>
      <c r="AU121" s="1142">
        <f>'PL2-XSKT'!BM287</f>
        <v>2200</v>
      </c>
      <c r="AV121" s="1142"/>
      <c r="AW121" s="1142"/>
      <c r="AX121" s="1142"/>
      <c r="AY121" s="345">
        <f t="shared" si="152"/>
        <v>1</v>
      </c>
      <c r="AZ121" s="328">
        <f>BA121+BG121</f>
        <v>2200</v>
      </c>
      <c r="BA121" s="328">
        <f>SUM(BB121:BF121)</f>
        <v>0</v>
      </c>
      <c r="BB121" s="328"/>
      <c r="BC121" s="328"/>
      <c r="BD121" s="328"/>
      <c r="BE121" s="328"/>
      <c r="BF121" s="328"/>
      <c r="BG121" s="328">
        <f>SUM(BH121:BM121)</f>
        <v>2200</v>
      </c>
      <c r="BH121" s="328"/>
      <c r="BI121" s="356"/>
      <c r="BJ121" s="356">
        <v>2200</v>
      </c>
      <c r="BK121" s="356"/>
      <c r="BL121" s="65"/>
      <c r="BM121" s="328"/>
      <c r="BN121" s="345" t="e">
        <f>AZ121/#REF!</f>
        <v>#REF!</v>
      </c>
      <c r="BO121" s="328">
        <f>BP121+BV121</f>
        <v>2200</v>
      </c>
      <c r="BP121" s="328">
        <f>SUM(BQ121:BU121)</f>
        <v>0</v>
      </c>
      <c r="BQ121" s="328"/>
      <c r="BR121" s="328"/>
      <c r="BS121" s="328"/>
      <c r="BT121" s="328"/>
      <c r="BU121" s="328"/>
      <c r="BV121" s="328">
        <f>SUM(BW121:CB121)</f>
        <v>2200</v>
      </c>
      <c r="BW121" s="328"/>
      <c r="BX121" s="356"/>
      <c r="BY121" s="356">
        <v>2200</v>
      </c>
      <c r="BZ121" s="356"/>
      <c r="CA121" s="65"/>
      <c r="CB121" s="328"/>
      <c r="CC121" s="639">
        <f t="shared" si="163"/>
        <v>1</v>
      </c>
      <c r="CD121" s="328">
        <f>CE121+CK121</f>
        <v>0</v>
      </c>
      <c r="CE121" s="328">
        <f>SUM(CF121:CJ121)</f>
        <v>0</v>
      </c>
      <c r="CF121" s="328"/>
      <c r="CG121" s="328"/>
      <c r="CH121" s="328"/>
      <c r="CI121" s="328"/>
      <c r="CJ121" s="328"/>
      <c r="CK121" s="328">
        <f>SUM(CL121:CQ121)</f>
        <v>0</v>
      </c>
      <c r="CL121" s="328"/>
      <c r="CM121" s="328"/>
      <c r="CN121" s="328">
        <f>'PL2-XSKT'!CK287</f>
        <v>0</v>
      </c>
      <c r="CO121" s="328"/>
      <c r="CP121" s="328"/>
      <c r="CQ121" s="328"/>
      <c r="CR121" s="345" t="e">
        <f t="shared" si="205"/>
        <v>#DIV/0!</v>
      </c>
      <c r="CS121" s="328"/>
      <c r="CT121" s="328"/>
      <c r="CU121" s="328"/>
      <c r="CV121" s="328"/>
      <c r="CW121" s="133" t="s">
        <v>1748</v>
      </c>
      <c r="CX121" s="328"/>
      <c r="CY121" s="328"/>
      <c r="CZ121" s="328"/>
      <c r="DA121" s="328"/>
      <c r="DB121" s="328"/>
      <c r="DC121" s="328"/>
      <c r="DD121" s="328">
        <v>1</v>
      </c>
      <c r="DE121" s="328"/>
      <c r="DF121" s="328"/>
      <c r="DG121" s="328"/>
      <c r="DH121" s="328"/>
      <c r="DI121" s="328"/>
      <c r="DJ121" s="328"/>
      <c r="DK121" s="448"/>
      <c r="DL121" s="347">
        <f t="shared" si="196"/>
        <v>0</v>
      </c>
      <c r="DR121" s="347"/>
      <c r="DW121" s="347" t="e">
        <f>#REF!-AK121</f>
        <v>#REF!</v>
      </c>
      <c r="EN121" s="347">
        <f t="shared" si="164"/>
        <v>0</v>
      </c>
    </row>
    <row r="122" spans="1:144" s="349" customFormat="1" ht="65.099999999999994" customHeight="1">
      <c r="A122" s="133"/>
      <c r="B122" s="195" t="s">
        <v>549</v>
      </c>
      <c r="C122" s="133" t="s">
        <v>1346</v>
      </c>
      <c r="D122" s="133">
        <v>1</v>
      </c>
      <c r="E122" s="356">
        <v>4571</v>
      </c>
      <c r="F122" s="356">
        <v>2500</v>
      </c>
      <c r="G122" s="363">
        <v>4500</v>
      </c>
      <c r="H122" s="328">
        <f>I122+O122</f>
        <v>2230</v>
      </c>
      <c r="I122" s="328">
        <f>SUM(J122:N122)</f>
        <v>0</v>
      </c>
      <c r="J122" s="328"/>
      <c r="K122" s="328"/>
      <c r="L122" s="328"/>
      <c r="M122" s="328"/>
      <c r="N122" s="328"/>
      <c r="O122" s="328">
        <f>SUM(P122:U122)</f>
        <v>2230</v>
      </c>
      <c r="P122" s="328"/>
      <c r="Q122" s="356"/>
      <c r="R122" s="1031">
        <v>2230</v>
      </c>
      <c r="S122" s="356"/>
      <c r="T122" s="65"/>
      <c r="U122" s="328"/>
      <c r="V122" s="328">
        <f>W122+AC122</f>
        <v>0</v>
      </c>
      <c r="W122" s="328">
        <f>SUM(X122:AB122)</f>
        <v>0</v>
      </c>
      <c r="X122" s="328"/>
      <c r="Y122" s="328"/>
      <c r="Z122" s="328"/>
      <c r="AA122" s="328"/>
      <c r="AB122" s="328"/>
      <c r="AC122" s="328">
        <f>SUM(AD122:AI122)</f>
        <v>0</v>
      </c>
      <c r="AD122" s="328"/>
      <c r="AE122" s="328"/>
      <c r="AF122" s="328">
        <f>'PL2-XSKT'!BK288</f>
        <v>0</v>
      </c>
      <c r="AG122" s="328"/>
      <c r="AH122" s="328"/>
      <c r="AI122" s="328"/>
      <c r="AJ122" s="569">
        <f t="shared" si="150"/>
        <v>0</v>
      </c>
      <c r="AK122" s="1142">
        <f>AL122+AR122</f>
        <v>2230</v>
      </c>
      <c r="AL122" s="1142">
        <f>SUM(AM122:AQ122)</f>
        <v>0</v>
      </c>
      <c r="AM122" s="1142"/>
      <c r="AN122" s="1142"/>
      <c r="AO122" s="1142"/>
      <c r="AP122" s="1142"/>
      <c r="AQ122" s="1142"/>
      <c r="AR122" s="1142">
        <f>SUM(AS122:AX122)</f>
        <v>2230</v>
      </c>
      <c r="AS122" s="1142"/>
      <c r="AT122" s="1142"/>
      <c r="AU122" s="1142">
        <f>'PL2-XSKT'!BM288</f>
        <v>2230</v>
      </c>
      <c r="AV122" s="1142"/>
      <c r="AW122" s="1142"/>
      <c r="AX122" s="1142"/>
      <c r="AY122" s="345">
        <f t="shared" si="152"/>
        <v>1</v>
      </c>
      <c r="AZ122" s="328">
        <f>BA122+BG122</f>
        <v>2230</v>
      </c>
      <c r="BA122" s="328">
        <f>SUM(BB122:BF122)</f>
        <v>0</v>
      </c>
      <c r="BB122" s="328"/>
      <c r="BC122" s="328"/>
      <c r="BD122" s="328"/>
      <c r="BE122" s="328"/>
      <c r="BF122" s="328"/>
      <c r="BG122" s="328">
        <f>SUM(BH122:BM122)</f>
        <v>2230</v>
      </c>
      <c r="BH122" s="328"/>
      <c r="BI122" s="356"/>
      <c r="BJ122" s="1031">
        <v>2230</v>
      </c>
      <c r="BK122" s="356"/>
      <c r="BL122" s="65"/>
      <c r="BM122" s="328"/>
      <c r="BN122" s="345" t="e">
        <f>AZ122/#REF!</f>
        <v>#REF!</v>
      </c>
      <c r="BO122" s="328">
        <f>BP122+BV122</f>
        <v>2230</v>
      </c>
      <c r="BP122" s="328">
        <f>SUM(BQ122:BU122)</f>
        <v>0</v>
      </c>
      <c r="BQ122" s="328"/>
      <c r="BR122" s="328"/>
      <c r="BS122" s="328"/>
      <c r="BT122" s="328"/>
      <c r="BU122" s="328"/>
      <c r="BV122" s="328">
        <f>SUM(BW122:CB122)</f>
        <v>2230</v>
      </c>
      <c r="BW122" s="328"/>
      <c r="BX122" s="356"/>
      <c r="BY122" s="1031">
        <v>2230</v>
      </c>
      <c r="BZ122" s="356"/>
      <c r="CA122" s="65"/>
      <c r="CB122" s="328"/>
      <c r="CC122" s="639">
        <f t="shared" si="163"/>
        <v>1</v>
      </c>
      <c r="CD122" s="328">
        <f>CE122+CK122</f>
        <v>0</v>
      </c>
      <c r="CE122" s="328">
        <f>SUM(CF122:CJ122)</f>
        <v>0</v>
      </c>
      <c r="CF122" s="328"/>
      <c r="CG122" s="328"/>
      <c r="CH122" s="328"/>
      <c r="CI122" s="328"/>
      <c r="CJ122" s="328"/>
      <c r="CK122" s="328">
        <f>SUM(CL122:CQ122)</f>
        <v>0</v>
      </c>
      <c r="CL122" s="328"/>
      <c r="CM122" s="328"/>
      <c r="CN122" s="328">
        <f>'PL2-XSKT'!CK288</f>
        <v>0</v>
      </c>
      <c r="CO122" s="328"/>
      <c r="CP122" s="328"/>
      <c r="CQ122" s="328"/>
      <c r="CR122" s="345" t="e">
        <f t="shared" si="205"/>
        <v>#DIV/0!</v>
      </c>
      <c r="CS122" s="328"/>
      <c r="CT122" s="328"/>
      <c r="CU122" s="328"/>
      <c r="CV122" s="328"/>
      <c r="CW122" s="133" t="s">
        <v>1749</v>
      </c>
      <c r="CX122" s="328"/>
      <c r="CY122" s="328"/>
      <c r="CZ122" s="328"/>
      <c r="DA122" s="328"/>
      <c r="DB122" s="328"/>
      <c r="DC122" s="328"/>
      <c r="DD122" s="328">
        <v>1</v>
      </c>
      <c r="DE122" s="328"/>
      <c r="DF122" s="328"/>
      <c r="DG122" s="328"/>
      <c r="DH122" s="328"/>
      <c r="DI122" s="328"/>
      <c r="DJ122" s="328"/>
      <c r="DK122" s="448"/>
      <c r="DL122" s="347">
        <f t="shared" si="196"/>
        <v>0</v>
      </c>
      <c r="DR122" s="347"/>
      <c r="DW122" s="347" t="e">
        <f>#REF!-AK122</f>
        <v>#REF!</v>
      </c>
      <c r="EN122" s="347">
        <f t="shared" si="164"/>
        <v>0</v>
      </c>
    </row>
    <row r="123" spans="1:144" s="349" customFormat="1" ht="26.25" customHeight="1">
      <c r="A123" s="133"/>
      <c r="B123" s="355"/>
      <c r="C123" s="357"/>
      <c r="D123" s="133"/>
      <c r="E123" s="328"/>
      <c r="F123" s="328"/>
      <c r="G123" s="328"/>
      <c r="H123" s="328"/>
      <c r="I123" s="328"/>
      <c r="J123" s="328"/>
      <c r="K123" s="328"/>
      <c r="L123" s="328"/>
      <c r="M123" s="328"/>
      <c r="N123" s="328"/>
      <c r="O123" s="328"/>
      <c r="P123" s="328"/>
      <c r="Q123" s="328"/>
      <c r="R123" s="328"/>
      <c r="S123" s="328"/>
      <c r="T123" s="328"/>
      <c r="U123" s="328"/>
      <c r="V123" s="328"/>
      <c r="W123" s="328"/>
      <c r="X123" s="328"/>
      <c r="Y123" s="328"/>
      <c r="Z123" s="328"/>
      <c r="AA123" s="328"/>
      <c r="AB123" s="328"/>
      <c r="AC123" s="328"/>
      <c r="AD123" s="328"/>
      <c r="AE123" s="328"/>
      <c r="AF123" s="328"/>
      <c r="AG123" s="328"/>
      <c r="AH123" s="328"/>
      <c r="AI123" s="328"/>
      <c r="AJ123" s="569"/>
      <c r="AK123" s="1142"/>
      <c r="AL123" s="1142"/>
      <c r="AM123" s="1142"/>
      <c r="AN123" s="1142"/>
      <c r="AO123" s="1142"/>
      <c r="AP123" s="1142"/>
      <c r="AQ123" s="1142"/>
      <c r="AR123" s="1142"/>
      <c r="AS123" s="1142"/>
      <c r="AT123" s="1142"/>
      <c r="AU123" s="1142"/>
      <c r="AV123" s="1142"/>
      <c r="AW123" s="1142"/>
      <c r="AX123" s="1142"/>
      <c r="AY123" s="345"/>
      <c r="AZ123" s="328"/>
      <c r="BA123" s="328"/>
      <c r="BB123" s="328"/>
      <c r="BC123" s="328"/>
      <c r="BD123" s="328"/>
      <c r="BE123" s="328"/>
      <c r="BF123" s="328"/>
      <c r="BG123" s="328"/>
      <c r="BH123" s="328"/>
      <c r="BI123" s="328"/>
      <c r="BJ123" s="328"/>
      <c r="BK123" s="328"/>
      <c r="BL123" s="328"/>
      <c r="BM123" s="328"/>
      <c r="BN123" s="345"/>
      <c r="BO123" s="328"/>
      <c r="BP123" s="328"/>
      <c r="BQ123" s="328"/>
      <c r="BR123" s="328"/>
      <c r="BS123" s="328"/>
      <c r="BT123" s="328"/>
      <c r="BU123" s="328"/>
      <c r="BV123" s="328"/>
      <c r="BW123" s="328"/>
      <c r="BX123" s="328"/>
      <c r="BY123" s="328"/>
      <c r="BZ123" s="328"/>
      <c r="CA123" s="328"/>
      <c r="CB123" s="328"/>
      <c r="CC123" s="639" t="e">
        <f t="shared" si="163"/>
        <v>#DIV/0!</v>
      </c>
      <c r="CD123" s="328"/>
      <c r="CE123" s="328"/>
      <c r="CF123" s="328"/>
      <c r="CG123" s="328"/>
      <c r="CH123" s="328"/>
      <c r="CI123" s="328"/>
      <c r="CJ123" s="328"/>
      <c r="CK123" s="328"/>
      <c r="CL123" s="328"/>
      <c r="CM123" s="328"/>
      <c r="CN123" s="328"/>
      <c r="CO123" s="328"/>
      <c r="CP123" s="328"/>
      <c r="CQ123" s="328"/>
      <c r="CR123" s="345"/>
      <c r="CS123" s="328"/>
      <c r="CT123" s="328"/>
      <c r="CU123" s="328"/>
      <c r="CV123" s="328"/>
      <c r="CW123" s="328"/>
      <c r="CX123" s="328"/>
      <c r="CY123" s="328"/>
      <c r="CZ123" s="328"/>
      <c r="DA123" s="328"/>
      <c r="DB123" s="328"/>
      <c r="DC123" s="328"/>
      <c r="DD123" s="328"/>
      <c r="DE123" s="328"/>
      <c r="DF123" s="328"/>
      <c r="DG123" s="328"/>
      <c r="DH123" s="328"/>
      <c r="DI123" s="328"/>
      <c r="DJ123" s="328"/>
      <c r="DK123" s="448"/>
      <c r="DL123" s="347"/>
      <c r="DR123" s="347"/>
      <c r="DW123" s="347"/>
      <c r="EN123" s="347">
        <f t="shared" si="164"/>
        <v>0</v>
      </c>
    </row>
    <row r="124" spans="1:144" s="349" customFormat="1" ht="51" customHeight="1">
      <c r="A124" s="138" t="s">
        <v>91</v>
      </c>
      <c r="B124" s="41" t="s">
        <v>880</v>
      </c>
      <c r="C124" s="357"/>
      <c r="D124" s="138">
        <f t="shared" ref="D124:R124" si="286">SUM(D125:D128)</f>
        <v>4</v>
      </c>
      <c r="E124" s="334">
        <f t="shared" si="286"/>
        <v>255521</v>
      </c>
      <c r="F124" s="334">
        <f t="shared" si="286"/>
        <v>48601</v>
      </c>
      <c r="G124" s="334">
        <f t="shared" si="286"/>
        <v>230300</v>
      </c>
      <c r="H124" s="334">
        <f t="shared" si="286"/>
        <v>113723.709</v>
      </c>
      <c r="I124" s="334">
        <f t="shared" si="286"/>
        <v>2123.7089999999998</v>
      </c>
      <c r="J124" s="334">
        <f t="shared" si="286"/>
        <v>0</v>
      </c>
      <c r="K124" s="334">
        <f t="shared" si="286"/>
        <v>0</v>
      </c>
      <c r="L124" s="334">
        <f t="shared" si="286"/>
        <v>2123.7089999999998</v>
      </c>
      <c r="M124" s="334">
        <f t="shared" si="286"/>
        <v>0</v>
      </c>
      <c r="N124" s="334">
        <f t="shared" si="286"/>
        <v>0</v>
      </c>
      <c r="O124" s="334">
        <f t="shared" si="286"/>
        <v>111600</v>
      </c>
      <c r="P124" s="334">
        <f t="shared" si="286"/>
        <v>0</v>
      </c>
      <c r="Q124" s="334">
        <f t="shared" si="286"/>
        <v>37000</v>
      </c>
      <c r="R124" s="334">
        <f t="shared" si="286"/>
        <v>74600</v>
      </c>
      <c r="S124" s="334"/>
      <c r="T124" s="334">
        <f t="shared" ref="T124:AF124" si="287">SUM(T125:T128)</f>
        <v>0</v>
      </c>
      <c r="U124" s="334">
        <f t="shared" si="287"/>
        <v>0</v>
      </c>
      <c r="V124" s="334">
        <f t="shared" si="287"/>
        <v>7415.4760000000006</v>
      </c>
      <c r="W124" s="334">
        <f t="shared" si="287"/>
        <v>0</v>
      </c>
      <c r="X124" s="334">
        <f t="shared" si="287"/>
        <v>0</v>
      </c>
      <c r="Y124" s="334">
        <f t="shared" si="287"/>
        <v>0</v>
      </c>
      <c r="Z124" s="334">
        <f t="shared" si="287"/>
        <v>0</v>
      </c>
      <c r="AA124" s="334">
        <f t="shared" si="287"/>
        <v>0</v>
      </c>
      <c r="AB124" s="334">
        <f t="shared" si="287"/>
        <v>0</v>
      </c>
      <c r="AC124" s="334">
        <f t="shared" si="287"/>
        <v>7415.4760000000006</v>
      </c>
      <c r="AD124" s="334">
        <f t="shared" si="287"/>
        <v>0</v>
      </c>
      <c r="AE124" s="334">
        <f t="shared" si="287"/>
        <v>3396.1750000000002</v>
      </c>
      <c r="AF124" s="334">
        <f t="shared" si="287"/>
        <v>4019.3010000000004</v>
      </c>
      <c r="AG124" s="334"/>
      <c r="AH124" s="334">
        <f>SUM(AH125:AH128)</f>
        <v>0</v>
      </c>
      <c r="AI124" s="334">
        <f>SUM(AI125:AI128)</f>
        <v>0</v>
      </c>
      <c r="AJ124" s="569">
        <f t="shared" si="150"/>
        <v>6.5206068859396768E-2</v>
      </c>
      <c r="AK124" s="1624">
        <f t="shared" ref="AK124:AU124" si="288">SUM(AK125:AK128)</f>
        <v>113723.709</v>
      </c>
      <c r="AL124" s="1624">
        <f t="shared" si="288"/>
        <v>2123.7089999999998</v>
      </c>
      <c r="AM124" s="1624">
        <f t="shared" si="288"/>
        <v>0</v>
      </c>
      <c r="AN124" s="1624">
        <f t="shared" si="288"/>
        <v>0</v>
      </c>
      <c r="AO124" s="1624">
        <f t="shared" si="288"/>
        <v>2123.7089999999998</v>
      </c>
      <c r="AP124" s="1624">
        <f t="shared" si="288"/>
        <v>0</v>
      </c>
      <c r="AQ124" s="1624">
        <f t="shared" si="288"/>
        <v>0</v>
      </c>
      <c r="AR124" s="1624">
        <f t="shared" si="288"/>
        <v>111600</v>
      </c>
      <c r="AS124" s="1624">
        <f t="shared" si="288"/>
        <v>0</v>
      </c>
      <c r="AT124" s="1624">
        <f t="shared" si="288"/>
        <v>37000</v>
      </c>
      <c r="AU124" s="1624">
        <f t="shared" si="288"/>
        <v>74600</v>
      </c>
      <c r="AV124" s="1624"/>
      <c r="AW124" s="1624">
        <f>SUM(AW125:AW128)</f>
        <v>0</v>
      </c>
      <c r="AX124" s="1624">
        <f>SUM(AX125:AX128)</f>
        <v>0</v>
      </c>
      <c r="AY124" s="346">
        <f t="shared" si="152"/>
        <v>1</v>
      </c>
      <c r="AZ124" s="334">
        <f t="shared" ref="AZ124:BJ124" si="289">SUM(AZ125:AZ128)</f>
        <v>113723.709</v>
      </c>
      <c r="BA124" s="334">
        <f t="shared" si="289"/>
        <v>2123.7089999999998</v>
      </c>
      <c r="BB124" s="334">
        <f t="shared" si="289"/>
        <v>0</v>
      </c>
      <c r="BC124" s="334">
        <f t="shared" si="289"/>
        <v>0</v>
      </c>
      <c r="BD124" s="334">
        <f t="shared" si="289"/>
        <v>2123.7089999999998</v>
      </c>
      <c r="BE124" s="334">
        <f t="shared" si="289"/>
        <v>0</v>
      </c>
      <c r="BF124" s="334">
        <f t="shared" si="289"/>
        <v>0</v>
      </c>
      <c r="BG124" s="334">
        <f t="shared" si="289"/>
        <v>111600</v>
      </c>
      <c r="BH124" s="334">
        <f t="shared" si="289"/>
        <v>0</v>
      </c>
      <c r="BI124" s="334">
        <f t="shared" si="289"/>
        <v>37000</v>
      </c>
      <c r="BJ124" s="334">
        <f t="shared" si="289"/>
        <v>74600</v>
      </c>
      <c r="BK124" s="334"/>
      <c r="BL124" s="334">
        <f t="shared" ref="BL124:BM124" si="290">SUM(BL125:BL128)</f>
        <v>0</v>
      </c>
      <c r="BM124" s="334">
        <f t="shared" si="290"/>
        <v>0</v>
      </c>
      <c r="BN124" s="345" t="e">
        <f>AZ124/#REF!</f>
        <v>#REF!</v>
      </c>
      <c r="BO124" s="334">
        <f t="shared" ref="BO124:BY124" si="291">SUM(BO125:BO128)</f>
        <v>113723.709</v>
      </c>
      <c r="BP124" s="334">
        <f t="shared" si="291"/>
        <v>2123.7089999999998</v>
      </c>
      <c r="BQ124" s="334">
        <f t="shared" si="291"/>
        <v>0</v>
      </c>
      <c r="BR124" s="334">
        <f t="shared" si="291"/>
        <v>0</v>
      </c>
      <c r="BS124" s="334">
        <f t="shared" si="291"/>
        <v>2123.7089999999998</v>
      </c>
      <c r="BT124" s="334">
        <f t="shared" si="291"/>
        <v>0</v>
      </c>
      <c r="BU124" s="334">
        <f t="shared" si="291"/>
        <v>0</v>
      </c>
      <c r="BV124" s="334">
        <f t="shared" si="291"/>
        <v>111600</v>
      </c>
      <c r="BW124" s="334">
        <f t="shared" si="291"/>
        <v>0</v>
      </c>
      <c r="BX124" s="334">
        <f t="shared" si="291"/>
        <v>37000</v>
      </c>
      <c r="BY124" s="334">
        <f t="shared" si="291"/>
        <v>74600</v>
      </c>
      <c r="BZ124" s="334"/>
      <c r="CA124" s="334">
        <f t="shared" ref="CA124:CB124" si="292">SUM(CA125:CA128)</f>
        <v>0</v>
      </c>
      <c r="CB124" s="334">
        <f t="shared" si="292"/>
        <v>0</v>
      </c>
      <c r="CC124" s="639">
        <f t="shared" si="163"/>
        <v>1</v>
      </c>
      <c r="CD124" s="334">
        <f t="shared" ref="CD124:CN124" si="293">SUM(CD125:CD128)</f>
        <v>0</v>
      </c>
      <c r="CE124" s="334">
        <f t="shared" si="293"/>
        <v>0</v>
      </c>
      <c r="CF124" s="334">
        <f t="shared" si="293"/>
        <v>0</v>
      </c>
      <c r="CG124" s="334">
        <f t="shared" si="293"/>
        <v>0</v>
      </c>
      <c r="CH124" s="334">
        <f t="shared" si="293"/>
        <v>0</v>
      </c>
      <c r="CI124" s="334">
        <f t="shared" si="293"/>
        <v>0</v>
      </c>
      <c r="CJ124" s="334">
        <f t="shared" si="293"/>
        <v>0</v>
      </c>
      <c r="CK124" s="334">
        <f t="shared" si="293"/>
        <v>0</v>
      </c>
      <c r="CL124" s="334">
        <f t="shared" si="293"/>
        <v>0</v>
      </c>
      <c r="CM124" s="334">
        <f t="shared" si="293"/>
        <v>0</v>
      </c>
      <c r="CN124" s="334">
        <f t="shared" si="293"/>
        <v>0</v>
      </c>
      <c r="CO124" s="334"/>
      <c r="CP124" s="334">
        <f>SUM(CP125:CP128)</f>
        <v>0</v>
      </c>
      <c r="CQ124" s="334">
        <f>SUM(CQ125:CQ128)</f>
        <v>0</v>
      </c>
      <c r="CR124" s="345" t="e">
        <f>CD124/W124</f>
        <v>#DIV/0!</v>
      </c>
      <c r="CS124" s="334">
        <f>SUM(CS125:CS128)</f>
        <v>0</v>
      </c>
      <c r="CT124" s="334">
        <f>SUM(CT125:CT128)</f>
        <v>0</v>
      </c>
      <c r="CU124" s="334">
        <f>SUM(CU125:CU128)</f>
        <v>0</v>
      </c>
      <c r="CV124" s="334">
        <f>SUM(CV125:CV128)</f>
        <v>0</v>
      </c>
      <c r="CW124" s="328"/>
      <c r="CX124" s="328"/>
      <c r="CY124" s="328"/>
      <c r="CZ124" s="328"/>
      <c r="DA124" s="328"/>
      <c r="DB124" s="328"/>
      <c r="DC124" s="328"/>
      <c r="DD124" s="328"/>
      <c r="DE124" s="328"/>
      <c r="DF124" s="328"/>
      <c r="DG124" s="328"/>
      <c r="DH124" s="328"/>
      <c r="DI124" s="328"/>
      <c r="DJ124" s="328"/>
      <c r="DK124" s="448"/>
      <c r="DL124" s="347">
        <f t="shared" si="196"/>
        <v>1</v>
      </c>
      <c r="DR124" s="347"/>
      <c r="DW124" s="347" t="e">
        <f>#REF!-AK124</f>
        <v>#REF!</v>
      </c>
      <c r="EN124" s="347">
        <f t="shared" si="164"/>
        <v>0</v>
      </c>
    </row>
    <row r="125" spans="1:144" s="349" customFormat="1" ht="65.099999999999994" customHeight="1">
      <c r="A125" s="133"/>
      <c r="B125" s="355" t="s">
        <v>782</v>
      </c>
      <c r="C125" s="133" t="s">
        <v>1346</v>
      </c>
      <c r="D125" s="133">
        <v>1</v>
      </c>
      <c r="E125" s="452">
        <v>42061</v>
      </c>
      <c r="F125" s="356">
        <v>1300</v>
      </c>
      <c r="G125" s="451">
        <v>37800</v>
      </c>
      <c r="H125" s="328">
        <f>I125+O125</f>
        <v>37000</v>
      </c>
      <c r="I125" s="328">
        <f>SUM(J125:N125)</f>
        <v>0</v>
      </c>
      <c r="J125" s="328"/>
      <c r="K125" s="328"/>
      <c r="L125" s="328"/>
      <c r="M125" s="328"/>
      <c r="N125" s="328"/>
      <c r="O125" s="328">
        <f>SUM(P125:U125)</f>
        <v>37000</v>
      </c>
      <c r="P125" s="328"/>
      <c r="Q125" s="668">
        <v>37000</v>
      </c>
      <c r="R125" s="328"/>
      <c r="S125" s="328"/>
      <c r="T125" s="65"/>
      <c r="U125" s="328"/>
      <c r="V125" s="328">
        <f>W125+AC125</f>
        <v>3396.1750000000002</v>
      </c>
      <c r="W125" s="328">
        <f>SUM(X125:AB125)</f>
        <v>0</v>
      </c>
      <c r="X125" s="328"/>
      <c r="Y125" s="328"/>
      <c r="Z125" s="328"/>
      <c r="AA125" s="328"/>
      <c r="AB125" s="328"/>
      <c r="AC125" s="328">
        <f>SUM(AD125:AI125)</f>
        <v>3396.1750000000002</v>
      </c>
      <c r="AD125" s="328"/>
      <c r="AE125" s="328">
        <f>'PL1-NSTT'!AM275</f>
        <v>3396.1750000000002</v>
      </c>
      <c r="AF125" s="328"/>
      <c r="AG125" s="328"/>
      <c r="AH125" s="328"/>
      <c r="AI125" s="328"/>
      <c r="AJ125" s="569">
        <f t="shared" si="150"/>
        <v>9.1788513513513512E-2</v>
      </c>
      <c r="AK125" s="1142">
        <f>AL125+AR125</f>
        <v>37000</v>
      </c>
      <c r="AL125" s="1142">
        <f>SUM(AM125:AQ125)</f>
        <v>0</v>
      </c>
      <c r="AM125" s="1142"/>
      <c r="AN125" s="1142"/>
      <c r="AO125" s="1142"/>
      <c r="AP125" s="1142"/>
      <c r="AQ125" s="1142"/>
      <c r="AR125" s="1142">
        <f>SUM(AS125:AX125)</f>
        <v>37000</v>
      </c>
      <c r="AS125" s="1142"/>
      <c r="AT125" s="1142">
        <f>'PL1-NSTT'!AO275</f>
        <v>37000</v>
      </c>
      <c r="AU125" s="1142"/>
      <c r="AV125" s="1142"/>
      <c r="AW125" s="1142"/>
      <c r="AX125" s="1142"/>
      <c r="AY125" s="345">
        <f t="shared" si="152"/>
        <v>1</v>
      </c>
      <c r="AZ125" s="328">
        <f>BA125+BG125</f>
        <v>37000</v>
      </c>
      <c r="BA125" s="328">
        <f>SUM(BB125:BF125)</f>
        <v>0</v>
      </c>
      <c r="BB125" s="328"/>
      <c r="BC125" s="328"/>
      <c r="BD125" s="328"/>
      <c r="BE125" s="328"/>
      <c r="BF125" s="328"/>
      <c r="BG125" s="328">
        <f>SUM(BH125:BM125)</f>
        <v>37000</v>
      </c>
      <c r="BH125" s="328"/>
      <c r="BI125" s="668">
        <v>37000</v>
      </c>
      <c r="BJ125" s="328"/>
      <c r="BK125" s="328"/>
      <c r="BL125" s="65"/>
      <c r="BM125" s="328"/>
      <c r="BN125" s="345" t="e">
        <f>AZ125/#REF!</f>
        <v>#REF!</v>
      </c>
      <c r="BO125" s="328">
        <f>BP125+BV125</f>
        <v>37000</v>
      </c>
      <c r="BP125" s="328">
        <f>SUM(BQ125:BU125)</f>
        <v>0</v>
      </c>
      <c r="BQ125" s="328"/>
      <c r="BR125" s="328"/>
      <c r="BS125" s="328"/>
      <c r="BT125" s="328"/>
      <c r="BU125" s="328"/>
      <c r="BV125" s="328">
        <f>SUM(BW125:CB125)</f>
        <v>37000</v>
      </c>
      <c r="BW125" s="328"/>
      <c r="BX125" s="668">
        <v>37000</v>
      </c>
      <c r="BY125" s="328"/>
      <c r="BZ125" s="328"/>
      <c r="CA125" s="65"/>
      <c r="CB125" s="328"/>
      <c r="CC125" s="639">
        <f t="shared" si="163"/>
        <v>1</v>
      </c>
      <c r="CD125" s="328">
        <f>CE125+CK125</f>
        <v>0</v>
      </c>
      <c r="CE125" s="328">
        <f>SUM(CF125:CJ125)</f>
        <v>0</v>
      </c>
      <c r="CF125" s="328"/>
      <c r="CG125" s="328"/>
      <c r="CH125" s="328"/>
      <c r="CI125" s="328"/>
      <c r="CJ125" s="328"/>
      <c r="CK125" s="328">
        <f>SUM(CL125:CQ125)</f>
        <v>0</v>
      </c>
      <c r="CL125" s="328"/>
      <c r="CM125" s="328">
        <f>'PL1-NSTT'!BM275</f>
        <v>0</v>
      </c>
      <c r="CN125" s="328"/>
      <c r="CO125" s="328"/>
      <c r="CP125" s="328"/>
      <c r="CQ125" s="328"/>
      <c r="CR125" s="345" t="e">
        <f>CD125/W125</f>
        <v>#DIV/0!</v>
      </c>
      <c r="CS125" s="328"/>
      <c r="CT125" s="328"/>
      <c r="CU125" s="328"/>
      <c r="CV125" s="328"/>
      <c r="CW125" s="133" t="s">
        <v>1660</v>
      </c>
      <c r="CX125" s="328"/>
      <c r="CY125" s="328"/>
      <c r="CZ125" s="328"/>
      <c r="DA125" s="328"/>
      <c r="DB125" s="328"/>
      <c r="DC125" s="328"/>
      <c r="DD125" s="328">
        <v>1</v>
      </c>
      <c r="DE125" s="328"/>
      <c r="DF125" s="328"/>
      <c r="DG125" s="328"/>
      <c r="DH125" s="328"/>
      <c r="DI125" s="328"/>
      <c r="DJ125" s="328"/>
      <c r="DK125" s="448"/>
      <c r="DL125" s="347">
        <f t="shared" si="196"/>
        <v>0</v>
      </c>
      <c r="DR125" s="347"/>
      <c r="DW125" s="347" t="e">
        <f>#REF!-AK125</f>
        <v>#REF!</v>
      </c>
      <c r="EN125" s="347">
        <f t="shared" si="164"/>
        <v>0</v>
      </c>
    </row>
    <row r="126" spans="1:144" s="349" customFormat="1" ht="65.099999999999994" customHeight="1">
      <c r="A126" s="133"/>
      <c r="B126" s="355" t="s">
        <v>245</v>
      </c>
      <c r="C126" s="133" t="s">
        <v>1346</v>
      </c>
      <c r="D126" s="133">
        <v>1</v>
      </c>
      <c r="E126" s="356">
        <v>35091</v>
      </c>
      <c r="F126" s="356">
        <v>16126</v>
      </c>
      <c r="G126" s="356">
        <v>32000</v>
      </c>
      <c r="H126" s="328">
        <f>I126+O126</f>
        <v>14700</v>
      </c>
      <c r="I126" s="328">
        <f>SUM(J126:N126)</f>
        <v>0</v>
      </c>
      <c r="J126" s="328"/>
      <c r="K126" s="328"/>
      <c r="L126" s="328"/>
      <c r="M126" s="328"/>
      <c r="N126" s="328"/>
      <c r="O126" s="328">
        <f>SUM(P126:U126)</f>
        <v>14700</v>
      </c>
      <c r="P126" s="328"/>
      <c r="Q126" s="356"/>
      <c r="R126" s="1031">
        <f>10000+4700</f>
        <v>14700</v>
      </c>
      <c r="S126" s="356"/>
      <c r="T126" s="65"/>
      <c r="U126" s="328"/>
      <c r="V126" s="328">
        <f>W126+AC126</f>
        <v>1299.7560000000001</v>
      </c>
      <c r="W126" s="328">
        <f>SUM(X126:AB126)</f>
        <v>0</v>
      </c>
      <c r="X126" s="328"/>
      <c r="Y126" s="328"/>
      <c r="Z126" s="328"/>
      <c r="AA126" s="328"/>
      <c r="AB126" s="328"/>
      <c r="AC126" s="328">
        <f>SUM(AD126:AI126)</f>
        <v>1299.7560000000001</v>
      </c>
      <c r="AD126" s="328"/>
      <c r="AE126" s="328"/>
      <c r="AF126" s="328">
        <f>'PL2-XSKT'!BK71</f>
        <v>1299.7560000000001</v>
      </c>
      <c r="AG126" s="328"/>
      <c r="AH126" s="328"/>
      <c r="AI126" s="328"/>
      <c r="AJ126" s="569">
        <f t="shared" si="150"/>
        <v>8.8418775510204092E-2</v>
      </c>
      <c r="AK126" s="1142">
        <f>AL126+AR126</f>
        <v>14700</v>
      </c>
      <c r="AL126" s="1142">
        <f>SUM(AM126:AQ126)</f>
        <v>0</v>
      </c>
      <c r="AM126" s="1142"/>
      <c r="AN126" s="1142"/>
      <c r="AO126" s="1142"/>
      <c r="AP126" s="1142"/>
      <c r="AQ126" s="1142"/>
      <c r="AR126" s="1142">
        <f>SUM(AS126:AX126)</f>
        <v>14700</v>
      </c>
      <c r="AS126" s="1142"/>
      <c r="AT126" s="1142"/>
      <c r="AU126" s="1142">
        <f>'PL2-XSKT'!BM71</f>
        <v>14700</v>
      </c>
      <c r="AV126" s="1142"/>
      <c r="AW126" s="1142"/>
      <c r="AX126" s="1142"/>
      <c r="AY126" s="345">
        <f t="shared" si="152"/>
        <v>1</v>
      </c>
      <c r="AZ126" s="328">
        <f>BA126+BG126</f>
        <v>14700</v>
      </c>
      <c r="BA126" s="328">
        <f>SUM(BB126:BF126)</f>
        <v>0</v>
      </c>
      <c r="BB126" s="328"/>
      <c r="BC126" s="328"/>
      <c r="BD126" s="328"/>
      <c r="BE126" s="328"/>
      <c r="BF126" s="328"/>
      <c r="BG126" s="328">
        <f>SUM(BH126:BM126)</f>
        <v>14700</v>
      </c>
      <c r="BH126" s="328"/>
      <c r="BI126" s="356"/>
      <c r="BJ126" s="1031">
        <f>10000+4700</f>
        <v>14700</v>
      </c>
      <c r="BK126" s="356"/>
      <c r="BL126" s="65"/>
      <c r="BM126" s="328"/>
      <c r="BN126" s="345" t="e">
        <f>AZ126/#REF!</f>
        <v>#REF!</v>
      </c>
      <c r="BO126" s="328">
        <f>BP126+BV126</f>
        <v>14700</v>
      </c>
      <c r="BP126" s="328">
        <f>SUM(BQ126:BU126)</f>
        <v>0</v>
      </c>
      <c r="BQ126" s="328"/>
      <c r="BR126" s="328"/>
      <c r="BS126" s="328"/>
      <c r="BT126" s="328"/>
      <c r="BU126" s="328"/>
      <c r="BV126" s="328">
        <f>SUM(BW126:CB126)</f>
        <v>14700</v>
      </c>
      <c r="BW126" s="328"/>
      <c r="BX126" s="356"/>
      <c r="BY126" s="1031">
        <f>10000+4700</f>
        <v>14700</v>
      </c>
      <c r="BZ126" s="356"/>
      <c r="CA126" s="65"/>
      <c r="CB126" s="328"/>
      <c r="CC126" s="639">
        <f t="shared" si="163"/>
        <v>1</v>
      </c>
      <c r="CD126" s="328">
        <f>CE126+CK126</f>
        <v>0</v>
      </c>
      <c r="CE126" s="328">
        <f>SUM(CF126:CJ126)</f>
        <v>0</v>
      </c>
      <c r="CF126" s="328"/>
      <c r="CG126" s="328"/>
      <c r="CH126" s="328"/>
      <c r="CI126" s="328"/>
      <c r="CJ126" s="328"/>
      <c r="CK126" s="328">
        <f>SUM(CL126:CQ126)</f>
        <v>0</v>
      </c>
      <c r="CL126" s="328"/>
      <c r="CM126" s="328"/>
      <c r="CN126" s="328">
        <f>'PL2-XSKT'!CK71</f>
        <v>0</v>
      </c>
      <c r="CO126" s="328"/>
      <c r="CP126" s="328"/>
      <c r="CQ126" s="328"/>
      <c r="CR126" s="345" t="e">
        <f>CD126/W126</f>
        <v>#DIV/0!</v>
      </c>
      <c r="CS126" s="328"/>
      <c r="CT126" s="328"/>
      <c r="CU126" s="328"/>
      <c r="CV126" s="328"/>
      <c r="CW126" s="133" t="s">
        <v>1660</v>
      </c>
      <c r="CX126" s="328"/>
      <c r="CY126" s="328"/>
      <c r="CZ126" s="328"/>
      <c r="DA126" s="328"/>
      <c r="DB126" s="328"/>
      <c r="DC126" s="328"/>
      <c r="DD126" s="328">
        <v>1</v>
      </c>
      <c r="DE126" s="328"/>
      <c r="DF126" s="328"/>
      <c r="DG126" s="328"/>
      <c r="DH126" s="328"/>
      <c r="DI126" s="328"/>
      <c r="DJ126" s="328"/>
      <c r="DK126" s="448"/>
      <c r="DL126" s="347">
        <f t="shared" si="196"/>
        <v>0</v>
      </c>
      <c r="DR126" s="347"/>
      <c r="DW126" s="347" t="e">
        <f>#REF!-AK126</f>
        <v>#REF!</v>
      </c>
      <c r="EN126" s="347">
        <f t="shared" si="164"/>
        <v>0</v>
      </c>
    </row>
    <row r="127" spans="1:144" s="349" customFormat="1" ht="65.099999999999994" customHeight="1">
      <c r="A127" s="133"/>
      <c r="B127" s="355" t="s">
        <v>256</v>
      </c>
      <c r="C127" s="133" t="s">
        <v>1346</v>
      </c>
      <c r="D127" s="133">
        <v>1</v>
      </c>
      <c r="E127" s="356">
        <v>68056</v>
      </c>
      <c r="F127" s="356">
        <v>27100</v>
      </c>
      <c r="G127" s="356">
        <v>61200</v>
      </c>
      <c r="H127" s="328">
        <f>I127+O127</f>
        <v>20000</v>
      </c>
      <c r="I127" s="328">
        <f>SUM(J127:N127)</f>
        <v>0</v>
      </c>
      <c r="J127" s="328"/>
      <c r="K127" s="328"/>
      <c r="L127" s="328"/>
      <c r="M127" s="328"/>
      <c r="N127" s="328"/>
      <c r="O127" s="328">
        <f>SUM(P127:U127)</f>
        <v>20000</v>
      </c>
      <c r="P127" s="328"/>
      <c r="Q127" s="356"/>
      <c r="R127" s="356">
        <v>20000</v>
      </c>
      <c r="S127" s="356"/>
      <c r="T127" s="65"/>
      <c r="U127" s="328"/>
      <c r="V127" s="328">
        <f>W127+AC127</f>
        <v>2719.5450000000001</v>
      </c>
      <c r="W127" s="328">
        <f>SUM(X127:AB127)</f>
        <v>0</v>
      </c>
      <c r="X127" s="328"/>
      <c r="Y127" s="328"/>
      <c r="Z127" s="328"/>
      <c r="AA127" s="328"/>
      <c r="AB127" s="328"/>
      <c r="AC127" s="328">
        <f>SUM(AD127:AI127)</f>
        <v>2719.5450000000001</v>
      </c>
      <c r="AD127" s="328"/>
      <c r="AE127" s="328"/>
      <c r="AF127" s="328">
        <f>'PL2-XSKT'!BK75</f>
        <v>2719.5450000000001</v>
      </c>
      <c r="AG127" s="328"/>
      <c r="AH127" s="328"/>
      <c r="AI127" s="328"/>
      <c r="AJ127" s="569">
        <f t="shared" si="150"/>
        <v>0.13597724999999999</v>
      </c>
      <c r="AK127" s="1142">
        <f>AL127+AR127</f>
        <v>20000</v>
      </c>
      <c r="AL127" s="1142">
        <f>SUM(AM127:AQ127)</f>
        <v>0</v>
      </c>
      <c r="AM127" s="1142"/>
      <c r="AN127" s="1142"/>
      <c r="AO127" s="1142"/>
      <c r="AP127" s="1142"/>
      <c r="AQ127" s="1142"/>
      <c r="AR127" s="1142">
        <f>SUM(AS127:AX127)</f>
        <v>20000</v>
      </c>
      <c r="AS127" s="1142"/>
      <c r="AT127" s="1142"/>
      <c r="AU127" s="1142">
        <f>'PL2-XSKT'!BM75</f>
        <v>20000</v>
      </c>
      <c r="AV127" s="1142"/>
      <c r="AW127" s="1142"/>
      <c r="AX127" s="1142"/>
      <c r="AY127" s="345">
        <f t="shared" si="152"/>
        <v>1</v>
      </c>
      <c r="AZ127" s="328">
        <f>BA127+BG127</f>
        <v>20000</v>
      </c>
      <c r="BA127" s="328">
        <f>SUM(BB127:BF127)</f>
        <v>0</v>
      </c>
      <c r="BB127" s="328"/>
      <c r="BC127" s="328"/>
      <c r="BD127" s="328"/>
      <c r="BE127" s="328"/>
      <c r="BF127" s="328"/>
      <c r="BG127" s="328">
        <f>SUM(BH127:BM127)</f>
        <v>20000</v>
      </c>
      <c r="BH127" s="328"/>
      <c r="BI127" s="356"/>
      <c r="BJ127" s="356">
        <v>20000</v>
      </c>
      <c r="BK127" s="356"/>
      <c r="BL127" s="65"/>
      <c r="BM127" s="328"/>
      <c r="BN127" s="345" t="e">
        <f>AZ127/#REF!</f>
        <v>#REF!</v>
      </c>
      <c r="BO127" s="328">
        <f>BP127+BV127</f>
        <v>20000</v>
      </c>
      <c r="BP127" s="328">
        <f>SUM(BQ127:BU127)</f>
        <v>0</v>
      </c>
      <c r="BQ127" s="328"/>
      <c r="BR127" s="328"/>
      <c r="BS127" s="328"/>
      <c r="BT127" s="328"/>
      <c r="BU127" s="328"/>
      <c r="BV127" s="328">
        <f>SUM(BW127:CB127)</f>
        <v>20000</v>
      </c>
      <c r="BW127" s="328"/>
      <c r="BX127" s="356"/>
      <c r="BY127" s="356">
        <v>20000</v>
      </c>
      <c r="BZ127" s="356"/>
      <c r="CA127" s="65"/>
      <c r="CB127" s="328"/>
      <c r="CC127" s="639">
        <f t="shared" si="163"/>
        <v>1</v>
      </c>
      <c r="CD127" s="328">
        <f>CE127+CK127</f>
        <v>0</v>
      </c>
      <c r="CE127" s="328">
        <f>SUM(CF127:CJ127)</f>
        <v>0</v>
      </c>
      <c r="CF127" s="328"/>
      <c r="CG127" s="328"/>
      <c r="CH127" s="328"/>
      <c r="CI127" s="328"/>
      <c r="CJ127" s="328"/>
      <c r="CK127" s="328">
        <f>SUM(CL127:CQ127)</f>
        <v>0</v>
      </c>
      <c r="CL127" s="328"/>
      <c r="CM127" s="328"/>
      <c r="CN127" s="328">
        <f>'PL2-XSKT'!CK75</f>
        <v>0</v>
      </c>
      <c r="CO127" s="328"/>
      <c r="CP127" s="328"/>
      <c r="CQ127" s="328"/>
      <c r="CR127" s="345" t="e">
        <f>CD127/W127</f>
        <v>#DIV/0!</v>
      </c>
      <c r="CS127" s="328"/>
      <c r="CT127" s="328"/>
      <c r="CU127" s="328"/>
      <c r="CV127" s="328"/>
      <c r="CW127" s="133" t="s">
        <v>1660</v>
      </c>
      <c r="CX127" s="328"/>
      <c r="CY127" s="328"/>
      <c r="CZ127" s="328"/>
      <c r="DA127" s="328"/>
      <c r="DB127" s="328"/>
      <c r="DC127" s="328"/>
      <c r="DD127" s="328">
        <v>1</v>
      </c>
      <c r="DE127" s="328"/>
      <c r="DF127" s="328"/>
      <c r="DG127" s="328"/>
      <c r="DH127" s="328"/>
      <c r="DI127" s="328"/>
      <c r="DJ127" s="328"/>
      <c r="DK127" s="448"/>
      <c r="DL127" s="347">
        <f t="shared" si="196"/>
        <v>0</v>
      </c>
      <c r="DR127" s="347"/>
      <c r="DW127" s="347" t="e">
        <f>#REF!-AK127</f>
        <v>#REF!</v>
      </c>
      <c r="EN127" s="347">
        <f t="shared" si="164"/>
        <v>0</v>
      </c>
    </row>
    <row r="128" spans="1:144" s="349" customFormat="1" ht="65.099999999999994" customHeight="1">
      <c r="A128" s="133"/>
      <c r="B128" s="355" t="s">
        <v>259</v>
      </c>
      <c r="C128" s="133" t="s">
        <v>1346</v>
      </c>
      <c r="D128" s="133">
        <v>1</v>
      </c>
      <c r="E128" s="356">
        <v>110313</v>
      </c>
      <c r="F128" s="356">
        <v>4075</v>
      </c>
      <c r="G128" s="356">
        <v>99300</v>
      </c>
      <c r="H128" s="328">
        <f>I128+O128</f>
        <v>42023.709000000003</v>
      </c>
      <c r="I128" s="328">
        <f>SUM(J128:N128)</f>
        <v>2123.7089999999998</v>
      </c>
      <c r="J128" s="328"/>
      <c r="K128" s="328"/>
      <c r="L128" s="328">
        <v>2123.7089999999998</v>
      </c>
      <c r="M128" s="328"/>
      <c r="N128" s="328"/>
      <c r="O128" s="328">
        <f>SUM(P128:U128)</f>
        <v>39900</v>
      </c>
      <c r="P128" s="328"/>
      <c r="Q128" s="356"/>
      <c r="R128" s="1031">
        <v>39900</v>
      </c>
      <c r="S128" s="356"/>
      <c r="T128" s="65"/>
      <c r="U128" s="328"/>
      <c r="V128" s="328">
        <f>W128+AC128</f>
        <v>0</v>
      </c>
      <c r="W128" s="328">
        <f>SUM(X128:AB128)</f>
        <v>0</v>
      </c>
      <c r="X128" s="328"/>
      <c r="Y128" s="328"/>
      <c r="Z128" s="328"/>
      <c r="AA128" s="328"/>
      <c r="AB128" s="328"/>
      <c r="AC128" s="328">
        <f>SUM(AD128:AI128)</f>
        <v>0</v>
      </c>
      <c r="AD128" s="328"/>
      <c r="AE128" s="328"/>
      <c r="AF128" s="328">
        <f>'PL2-XSKT'!BK76</f>
        <v>0</v>
      </c>
      <c r="AG128" s="328"/>
      <c r="AH128" s="328"/>
      <c r="AI128" s="328"/>
      <c r="AJ128" s="569">
        <f t="shared" si="150"/>
        <v>0</v>
      </c>
      <c r="AK128" s="1142">
        <f>AL128+AR128</f>
        <v>42023.709000000003</v>
      </c>
      <c r="AL128" s="1142">
        <f>SUM(AM128:AQ128)</f>
        <v>2123.7089999999998</v>
      </c>
      <c r="AM128" s="1142"/>
      <c r="AN128" s="1142"/>
      <c r="AO128" s="1142">
        <f>'7-XS 21'!AG122</f>
        <v>2123.7089999999998</v>
      </c>
      <c r="AP128" s="1142"/>
      <c r="AQ128" s="1142"/>
      <c r="AR128" s="1142">
        <f>SUM(AS128:AX128)</f>
        <v>39900</v>
      </c>
      <c r="AS128" s="1142"/>
      <c r="AT128" s="1142"/>
      <c r="AU128" s="1142">
        <f>'PL2-XSKT'!BM76</f>
        <v>39900</v>
      </c>
      <c r="AV128" s="1142"/>
      <c r="AW128" s="1142"/>
      <c r="AX128" s="1142"/>
      <c r="AY128" s="345">
        <f t="shared" si="152"/>
        <v>1</v>
      </c>
      <c r="AZ128" s="328">
        <f>BA128+BG128</f>
        <v>42023.709000000003</v>
      </c>
      <c r="BA128" s="328">
        <f>SUM(BB128:BF128)</f>
        <v>2123.7089999999998</v>
      </c>
      <c r="BB128" s="328"/>
      <c r="BC128" s="328"/>
      <c r="BD128" s="328">
        <v>2123.7089999999998</v>
      </c>
      <c r="BE128" s="328"/>
      <c r="BF128" s="328"/>
      <c r="BG128" s="328">
        <f>SUM(BH128:BM128)</f>
        <v>39900</v>
      </c>
      <c r="BH128" s="328"/>
      <c r="BI128" s="356"/>
      <c r="BJ128" s="1031">
        <v>39900</v>
      </c>
      <c r="BK128" s="356"/>
      <c r="BL128" s="65"/>
      <c r="BM128" s="328"/>
      <c r="BN128" s="345" t="e">
        <f>AZ128/#REF!</f>
        <v>#REF!</v>
      </c>
      <c r="BO128" s="328">
        <f>BP128+BV128</f>
        <v>42023.709000000003</v>
      </c>
      <c r="BP128" s="328">
        <f>SUM(BQ128:BU128)</f>
        <v>2123.7089999999998</v>
      </c>
      <c r="BQ128" s="328"/>
      <c r="BR128" s="328"/>
      <c r="BS128" s="328">
        <v>2123.7089999999998</v>
      </c>
      <c r="BT128" s="328"/>
      <c r="BU128" s="328"/>
      <c r="BV128" s="328">
        <f>SUM(BW128:CB128)</f>
        <v>39900</v>
      </c>
      <c r="BW128" s="328"/>
      <c r="BX128" s="356"/>
      <c r="BY128" s="1031">
        <v>39900</v>
      </c>
      <c r="BZ128" s="356"/>
      <c r="CA128" s="65"/>
      <c r="CB128" s="328"/>
      <c r="CC128" s="639">
        <f t="shared" si="163"/>
        <v>1</v>
      </c>
      <c r="CD128" s="328">
        <f>CE128+CK128</f>
        <v>0</v>
      </c>
      <c r="CE128" s="328">
        <f>SUM(CF128:CJ128)</f>
        <v>0</v>
      </c>
      <c r="CF128" s="328"/>
      <c r="CG128" s="328"/>
      <c r="CH128" s="328"/>
      <c r="CI128" s="328"/>
      <c r="CJ128" s="328"/>
      <c r="CK128" s="328">
        <f>SUM(CL128:CQ128)</f>
        <v>0</v>
      </c>
      <c r="CL128" s="328"/>
      <c r="CM128" s="328"/>
      <c r="CN128" s="328">
        <f>'PL2-XSKT'!CK76</f>
        <v>0</v>
      </c>
      <c r="CO128" s="328"/>
      <c r="CP128" s="328"/>
      <c r="CQ128" s="328"/>
      <c r="CR128" s="345" t="e">
        <f>CD128/W128</f>
        <v>#DIV/0!</v>
      </c>
      <c r="CS128" s="328"/>
      <c r="CT128" s="328"/>
      <c r="CU128" s="328"/>
      <c r="CV128" s="328"/>
      <c r="CW128" s="133" t="s">
        <v>1660</v>
      </c>
      <c r="CX128" s="328"/>
      <c r="CY128" s="328"/>
      <c r="CZ128" s="328"/>
      <c r="DA128" s="328"/>
      <c r="DB128" s="328"/>
      <c r="DC128" s="328"/>
      <c r="DD128" s="328"/>
      <c r="DE128" s="328"/>
      <c r="DF128" s="328">
        <v>1</v>
      </c>
      <c r="DG128" s="328"/>
      <c r="DH128" s="328"/>
      <c r="DI128" s="328"/>
      <c r="DJ128" s="328" t="s">
        <v>1839</v>
      </c>
      <c r="DK128" s="448"/>
      <c r="DL128" s="347">
        <f t="shared" si="196"/>
        <v>0</v>
      </c>
      <c r="DR128" s="347"/>
      <c r="DW128" s="347" t="e">
        <f>#REF!-AK128</f>
        <v>#REF!</v>
      </c>
      <c r="EN128" s="347">
        <f t="shared" si="164"/>
        <v>0</v>
      </c>
    </row>
    <row r="129" spans="1:144" s="349" customFormat="1" ht="26.25" customHeight="1">
      <c r="A129" s="133"/>
      <c r="B129" s="357"/>
      <c r="C129" s="357"/>
      <c r="D129" s="133"/>
      <c r="E129" s="328"/>
      <c r="F129" s="328"/>
      <c r="G129" s="328"/>
      <c r="H129" s="328"/>
      <c r="I129" s="328"/>
      <c r="J129" s="328"/>
      <c r="K129" s="328"/>
      <c r="L129" s="328"/>
      <c r="M129" s="328"/>
      <c r="N129" s="328"/>
      <c r="O129" s="328"/>
      <c r="P129" s="328"/>
      <c r="Q129" s="328"/>
      <c r="R129" s="328"/>
      <c r="S129" s="328"/>
      <c r="T129" s="328"/>
      <c r="U129" s="328"/>
      <c r="V129" s="328"/>
      <c r="W129" s="328"/>
      <c r="X129" s="328"/>
      <c r="Y129" s="328"/>
      <c r="Z129" s="328"/>
      <c r="AA129" s="328"/>
      <c r="AB129" s="328"/>
      <c r="AC129" s="328"/>
      <c r="AD129" s="328"/>
      <c r="AE129" s="328"/>
      <c r="AF129" s="328"/>
      <c r="AG129" s="328"/>
      <c r="AH129" s="328"/>
      <c r="AI129" s="328"/>
      <c r="AJ129" s="569"/>
      <c r="AK129" s="1142"/>
      <c r="AL129" s="1142"/>
      <c r="AM129" s="1142"/>
      <c r="AN129" s="1142"/>
      <c r="AO129" s="1142"/>
      <c r="AP129" s="1142"/>
      <c r="AQ129" s="1142"/>
      <c r="AR129" s="1142"/>
      <c r="AS129" s="1142"/>
      <c r="AT129" s="1142"/>
      <c r="AU129" s="1142"/>
      <c r="AV129" s="1142"/>
      <c r="AW129" s="1142"/>
      <c r="AX129" s="1142"/>
      <c r="AY129" s="345"/>
      <c r="AZ129" s="328"/>
      <c r="BA129" s="328"/>
      <c r="BB129" s="328"/>
      <c r="BC129" s="328"/>
      <c r="BD129" s="328"/>
      <c r="BE129" s="328"/>
      <c r="BF129" s="328"/>
      <c r="BG129" s="328"/>
      <c r="BH129" s="328"/>
      <c r="BI129" s="328"/>
      <c r="BJ129" s="328"/>
      <c r="BK129" s="328"/>
      <c r="BL129" s="328"/>
      <c r="BM129" s="328"/>
      <c r="BN129" s="345"/>
      <c r="BO129" s="328"/>
      <c r="BP129" s="328"/>
      <c r="BQ129" s="328"/>
      <c r="BR129" s="328"/>
      <c r="BS129" s="328"/>
      <c r="BT129" s="328"/>
      <c r="BU129" s="328"/>
      <c r="BV129" s="328"/>
      <c r="BW129" s="328"/>
      <c r="BX129" s="328"/>
      <c r="BY129" s="328"/>
      <c r="BZ129" s="328"/>
      <c r="CA129" s="328"/>
      <c r="CB129" s="328"/>
      <c r="CC129" s="639" t="e">
        <f t="shared" si="163"/>
        <v>#DIV/0!</v>
      </c>
      <c r="CD129" s="328"/>
      <c r="CE129" s="328"/>
      <c r="CF129" s="328"/>
      <c r="CG129" s="328"/>
      <c r="CH129" s="328"/>
      <c r="CI129" s="328"/>
      <c r="CJ129" s="328"/>
      <c r="CK129" s="328"/>
      <c r="CL129" s="328"/>
      <c r="CM129" s="328"/>
      <c r="CN129" s="328"/>
      <c r="CO129" s="328"/>
      <c r="CP129" s="328"/>
      <c r="CQ129" s="328"/>
      <c r="CR129" s="345"/>
      <c r="CS129" s="328"/>
      <c r="CT129" s="328"/>
      <c r="CU129" s="328"/>
      <c r="CV129" s="328"/>
      <c r="CW129" s="328"/>
      <c r="CX129" s="328"/>
      <c r="CY129" s="328"/>
      <c r="CZ129" s="328"/>
      <c r="DA129" s="328"/>
      <c r="DB129" s="328"/>
      <c r="DC129" s="328"/>
      <c r="DD129" s="328"/>
      <c r="DE129" s="328"/>
      <c r="DF129" s="328"/>
      <c r="DG129" s="328"/>
      <c r="DH129" s="328"/>
      <c r="DI129" s="328"/>
      <c r="DJ129" s="328"/>
      <c r="DK129" s="448"/>
      <c r="DL129" s="347"/>
      <c r="DR129" s="347"/>
      <c r="DW129" s="347"/>
      <c r="EN129" s="347">
        <f t="shared" si="164"/>
        <v>0</v>
      </c>
    </row>
    <row r="130" spans="1:144" s="349" customFormat="1" ht="50.1" customHeight="1">
      <c r="A130" s="138" t="s">
        <v>93</v>
      </c>
      <c r="B130" s="41" t="s">
        <v>749</v>
      </c>
      <c r="C130" s="357"/>
      <c r="D130" s="350">
        <f>SUM(D131:D133)</f>
        <v>3</v>
      </c>
      <c r="E130" s="350">
        <f t="shared" ref="E130:AX130" si="294">SUM(E131:E133)</f>
        <v>170664.05300000001</v>
      </c>
      <c r="F130" s="350">
        <f t="shared" si="294"/>
        <v>0</v>
      </c>
      <c r="G130" s="350">
        <f t="shared" si="294"/>
        <v>153553.84769999998</v>
      </c>
      <c r="H130" s="350">
        <f t="shared" si="294"/>
        <v>25200</v>
      </c>
      <c r="I130" s="350">
        <f t="shared" si="294"/>
        <v>0</v>
      </c>
      <c r="J130" s="350">
        <f t="shared" si="294"/>
        <v>0</v>
      </c>
      <c r="K130" s="350">
        <f t="shared" si="294"/>
        <v>0</v>
      </c>
      <c r="L130" s="350">
        <f t="shared" si="294"/>
        <v>0</v>
      </c>
      <c r="M130" s="350">
        <f t="shared" si="294"/>
        <v>0</v>
      </c>
      <c r="N130" s="350">
        <f t="shared" si="294"/>
        <v>0</v>
      </c>
      <c r="O130" s="350">
        <f t="shared" si="294"/>
        <v>25200</v>
      </c>
      <c r="P130" s="350">
        <f t="shared" si="294"/>
        <v>0</v>
      </c>
      <c r="Q130" s="350">
        <f t="shared" si="294"/>
        <v>0</v>
      </c>
      <c r="R130" s="350">
        <f t="shared" si="294"/>
        <v>25200</v>
      </c>
      <c r="S130" s="350">
        <f t="shared" si="294"/>
        <v>0</v>
      </c>
      <c r="T130" s="350">
        <f t="shared" si="294"/>
        <v>0</v>
      </c>
      <c r="U130" s="350">
        <f t="shared" si="294"/>
        <v>0</v>
      </c>
      <c r="V130" s="350">
        <f t="shared" si="294"/>
        <v>436.81099999999998</v>
      </c>
      <c r="W130" s="350">
        <f t="shared" si="294"/>
        <v>0</v>
      </c>
      <c r="X130" s="350">
        <f t="shared" si="294"/>
        <v>0</v>
      </c>
      <c r="Y130" s="350">
        <f t="shared" si="294"/>
        <v>0</v>
      </c>
      <c r="Z130" s="350">
        <f t="shared" si="294"/>
        <v>0</v>
      </c>
      <c r="AA130" s="350">
        <f t="shared" si="294"/>
        <v>0</v>
      </c>
      <c r="AB130" s="350">
        <f t="shared" si="294"/>
        <v>0</v>
      </c>
      <c r="AC130" s="350">
        <f t="shared" si="294"/>
        <v>436.81099999999998</v>
      </c>
      <c r="AD130" s="350">
        <f t="shared" si="294"/>
        <v>0</v>
      </c>
      <c r="AE130" s="350">
        <f t="shared" si="294"/>
        <v>0</v>
      </c>
      <c r="AF130" s="350">
        <f t="shared" si="294"/>
        <v>436.81099999999998</v>
      </c>
      <c r="AG130" s="350">
        <f t="shared" si="294"/>
        <v>0</v>
      </c>
      <c r="AH130" s="350">
        <f t="shared" si="294"/>
        <v>0</v>
      </c>
      <c r="AI130" s="350">
        <f t="shared" si="294"/>
        <v>0</v>
      </c>
      <c r="AJ130" s="350">
        <f t="shared" si="294"/>
        <v>4.36811E-2</v>
      </c>
      <c r="AK130" s="1625">
        <f t="shared" si="294"/>
        <v>25200</v>
      </c>
      <c r="AL130" s="1625">
        <f t="shared" si="294"/>
        <v>0</v>
      </c>
      <c r="AM130" s="1625">
        <f t="shared" si="294"/>
        <v>0</v>
      </c>
      <c r="AN130" s="1625">
        <f t="shared" si="294"/>
        <v>0</v>
      </c>
      <c r="AO130" s="1625">
        <f t="shared" si="294"/>
        <v>0</v>
      </c>
      <c r="AP130" s="1625">
        <f t="shared" si="294"/>
        <v>0</v>
      </c>
      <c r="AQ130" s="1625">
        <f t="shared" si="294"/>
        <v>0</v>
      </c>
      <c r="AR130" s="1625">
        <f t="shared" si="294"/>
        <v>25200</v>
      </c>
      <c r="AS130" s="1625">
        <f t="shared" si="294"/>
        <v>0</v>
      </c>
      <c r="AT130" s="1625">
        <f t="shared" si="294"/>
        <v>0</v>
      </c>
      <c r="AU130" s="1625">
        <f t="shared" si="294"/>
        <v>25200</v>
      </c>
      <c r="AV130" s="1625">
        <f t="shared" si="294"/>
        <v>0</v>
      </c>
      <c r="AW130" s="1625">
        <f t="shared" si="294"/>
        <v>0</v>
      </c>
      <c r="AX130" s="1625">
        <f t="shared" si="294"/>
        <v>0</v>
      </c>
      <c r="AY130" s="346">
        <f>AK130/H130</f>
        <v>1</v>
      </c>
      <c r="AZ130" s="350">
        <f t="shared" ref="AZ130" si="295">SUM(AZ131:AZ133)</f>
        <v>25200</v>
      </c>
      <c r="BA130" s="350">
        <f t="shared" ref="BA130" si="296">SUM(BA131:BA133)</f>
        <v>0</v>
      </c>
      <c r="BB130" s="350">
        <f t="shared" ref="BB130" si="297">SUM(BB131:BB133)</f>
        <v>0</v>
      </c>
      <c r="BC130" s="350">
        <f t="shared" ref="BC130" si="298">SUM(BC131:BC133)</f>
        <v>0</v>
      </c>
      <c r="BD130" s="350">
        <f t="shared" ref="BD130" si="299">SUM(BD131:BD133)</f>
        <v>0</v>
      </c>
      <c r="BE130" s="350">
        <f t="shared" ref="BE130" si="300">SUM(BE131:BE133)</f>
        <v>0</v>
      </c>
      <c r="BF130" s="350">
        <f t="shared" ref="BF130" si="301">SUM(BF131:BF133)</f>
        <v>0</v>
      </c>
      <c r="BG130" s="350">
        <f t="shared" ref="BG130" si="302">SUM(BG131:BG133)</f>
        <v>25200</v>
      </c>
      <c r="BH130" s="350">
        <f t="shared" ref="BH130" si="303">SUM(BH131:BH133)</f>
        <v>0</v>
      </c>
      <c r="BI130" s="350">
        <f t="shared" ref="BI130" si="304">SUM(BI131:BI133)</f>
        <v>0</v>
      </c>
      <c r="BJ130" s="350">
        <f t="shared" ref="BJ130" si="305">SUM(BJ131:BJ133)</f>
        <v>25200</v>
      </c>
      <c r="BK130" s="350">
        <f t="shared" ref="BK130" si="306">SUM(BK131:BK133)</f>
        <v>0</v>
      </c>
      <c r="BL130" s="350">
        <f t="shared" ref="BL130" si="307">SUM(BL131:BL133)</f>
        <v>0</v>
      </c>
      <c r="BM130" s="350">
        <f t="shared" ref="BM130" si="308">SUM(BM131:BM133)</f>
        <v>0</v>
      </c>
      <c r="BN130" s="345" t="e">
        <f>AZ130/#REF!</f>
        <v>#REF!</v>
      </c>
      <c r="BO130" s="350">
        <f t="shared" ref="BO130" si="309">SUM(BO131:BO133)</f>
        <v>25200</v>
      </c>
      <c r="BP130" s="350">
        <f t="shared" ref="BP130" si="310">SUM(BP131:BP133)</f>
        <v>0</v>
      </c>
      <c r="BQ130" s="350">
        <f t="shared" ref="BQ130" si="311">SUM(BQ131:BQ133)</f>
        <v>0</v>
      </c>
      <c r="BR130" s="350">
        <f t="shared" ref="BR130" si="312">SUM(BR131:BR133)</f>
        <v>0</v>
      </c>
      <c r="BS130" s="350">
        <f t="shared" ref="BS130" si="313">SUM(BS131:BS133)</f>
        <v>0</v>
      </c>
      <c r="BT130" s="350">
        <f t="shared" ref="BT130" si="314">SUM(BT131:BT133)</f>
        <v>0</v>
      </c>
      <c r="BU130" s="350">
        <f t="shared" ref="BU130" si="315">SUM(BU131:BU133)</f>
        <v>0</v>
      </c>
      <c r="BV130" s="350">
        <f t="shared" ref="BV130" si="316">SUM(BV131:BV133)</f>
        <v>25200</v>
      </c>
      <c r="BW130" s="350">
        <f t="shared" ref="BW130" si="317">SUM(BW131:BW133)</f>
        <v>0</v>
      </c>
      <c r="BX130" s="350">
        <f t="shared" ref="BX130" si="318">SUM(BX131:BX133)</f>
        <v>0</v>
      </c>
      <c r="BY130" s="350">
        <f t="shared" ref="BY130" si="319">SUM(BY131:BY133)</f>
        <v>25200</v>
      </c>
      <c r="BZ130" s="350">
        <f t="shared" ref="BZ130" si="320">SUM(BZ131:BZ133)</f>
        <v>0</v>
      </c>
      <c r="CA130" s="350">
        <f t="shared" ref="CA130" si="321">SUM(CA131:CA133)</f>
        <v>0</v>
      </c>
      <c r="CB130" s="350">
        <f t="shared" ref="CB130" si="322">SUM(CB131:CB133)</f>
        <v>0</v>
      </c>
      <c r="CC130" s="639">
        <f t="shared" si="163"/>
        <v>1</v>
      </c>
      <c r="CD130" s="350">
        <f t="shared" ref="CD130:CQ130" si="323">SUM(CD131:CD132)</f>
        <v>0</v>
      </c>
      <c r="CE130" s="350">
        <f t="shared" si="323"/>
        <v>0</v>
      </c>
      <c r="CF130" s="350">
        <f t="shared" si="323"/>
        <v>0</v>
      </c>
      <c r="CG130" s="350">
        <f t="shared" si="323"/>
        <v>0</v>
      </c>
      <c r="CH130" s="350">
        <f t="shared" si="323"/>
        <v>0</v>
      </c>
      <c r="CI130" s="350">
        <f t="shared" si="323"/>
        <v>0</v>
      </c>
      <c r="CJ130" s="350">
        <f t="shared" si="323"/>
        <v>0</v>
      </c>
      <c r="CK130" s="350">
        <f t="shared" si="323"/>
        <v>0</v>
      </c>
      <c r="CL130" s="350">
        <f t="shared" si="323"/>
        <v>0</v>
      </c>
      <c r="CM130" s="350">
        <f t="shared" si="323"/>
        <v>0</v>
      </c>
      <c r="CN130" s="350">
        <f t="shared" si="323"/>
        <v>0</v>
      </c>
      <c r="CO130" s="350">
        <f t="shared" si="323"/>
        <v>0</v>
      </c>
      <c r="CP130" s="350">
        <f t="shared" si="323"/>
        <v>0</v>
      </c>
      <c r="CQ130" s="350">
        <f t="shared" si="323"/>
        <v>0</v>
      </c>
      <c r="CR130" s="345" t="e">
        <f>CD130/W130</f>
        <v>#DIV/0!</v>
      </c>
      <c r="CS130" s="350">
        <f t="shared" ref="CS130:CY130" si="324">SUM(CS131:CS132)</f>
        <v>0</v>
      </c>
      <c r="CT130" s="350">
        <f t="shared" si="324"/>
        <v>0</v>
      </c>
      <c r="CU130" s="350">
        <f t="shared" si="324"/>
        <v>0</v>
      </c>
      <c r="CV130" s="350">
        <f t="shared" si="324"/>
        <v>0</v>
      </c>
      <c r="CW130" s="350">
        <f t="shared" si="324"/>
        <v>0</v>
      </c>
      <c r="CX130" s="350">
        <f t="shared" si="324"/>
        <v>0</v>
      </c>
      <c r="CY130" s="350">
        <f t="shared" si="324"/>
        <v>0</v>
      </c>
      <c r="CZ130" s="350"/>
      <c r="DA130" s="350"/>
      <c r="DB130" s="350"/>
      <c r="DC130" s="350"/>
      <c r="DD130" s="350"/>
      <c r="DE130" s="350"/>
      <c r="DF130" s="350"/>
      <c r="DG130" s="350"/>
      <c r="DH130" s="350"/>
      <c r="DI130" s="350"/>
      <c r="DJ130" s="350">
        <f>SUM(DJ131:DJ132)</f>
        <v>0</v>
      </c>
      <c r="DK130" s="448"/>
      <c r="DL130" s="347">
        <f t="shared" si="196"/>
        <v>1</v>
      </c>
      <c r="DR130" s="347"/>
      <c r="DW130" s="347" t="e">
        <f>#REF!-AK130</f>
        <v>#REF!</v>
      </c>
      <c r="EN130" s="347">
        <f t="shared" si="164"/>
        <v>0</v>
      </c>
    </row>
    <row r="131" spans="1:144" s="349" customFormat="1" ht="65.099999999999994" customHeight="1">
      <c r="A131" s="133"/>
      <c r="B131" s="485" t="s">
        <v>469</v>
      </c>
      <c r="C131" s="133" t="s">
        <v>1346</v>
      </c>
      <c r="D131" s="133">
        <v>1</v>
      </c>
      <c r="E131" s="356">
        <v>53282.053</v>
      </c>
      <c r="F131" s="356"/>
      <c r="G131" s="452">
        <f>E131*0.9</f>
        <v>47953.847699999998</v>
      </c>
      <c r="H131" s="328">
        <f>I131+O131</f>
        <v>10000</v>
      </c>
      <c r="I131" s="328">
        <f>SUM(J131:N131)</f>
        <v>0</v>
      </c>
      <c r="J131" s="328"/>
      <c r="K131" s="328"/>
      <c r="L131" s="328"/>
      <c r="M131" s="328"/>
      <c r="N131" s="328"/>
      <c r="O131" s="328">
        <f>SUM(P131:U131)</f>
        <v>10000</v>
      </c>
      <c r="P131" s="328"/>
      <c r="Q131" s="356"/>
      <c r="R131" s="356">
        <f>10000</f>
        <v>10000</v>
      </c>
      <c r="S131" s="356"/>
      <c r="T131" s="65"/>
      <c r="U131" s="328"/>
      <c r="V131" s="328">
        <f>W131+AC131</f>
        <v>436.81099999999998</v>
      </c>
      <c r="W131" s="328">
        <f>SUM(X131:AB131)</f>
        <v>0</v>
      </c>
      <c r="X131" s="328"/>
      <c r="Y131" s="328"/>
      <c r="Z131" s="328"/>
      <c r="AA131" s="328"/>
      <c r="AB131" s="328"/>
      <c r="AC131" s="328">
        <f>SUM(AD131:AI131)</f>
        <v>436.81099999999998</v>
      </c>
      <c r="AD131" s="328"/>
      <c r="AE131" s="328"/>
      <c r="AF131" s="328">
        <f>'XS dot 2'!U53</f>
        <v>436.81099999999998</v>
      </c>
      <c r="AG131" s="328"/>
      <c r="AH131" s="328"/>
      <c r="AI131" s="328"/>
      <c r="AJ131" s="569">
        <f t="shared" si="150"/>
        <v>4.36811E-2</v>
      </c>
      <c r="AK131" s="1142">
        <f>AL131+AR131</f>
        <v>10000</v>
      </c>
      <c r="AL131" s="1142">
        <f>SUM(AM131:AQ131)</f>
        <v>0</v>
      </c>
      <c r="AM131" s="1142"/>
      <c r="AN131" s="1142"/>
      <c r="AO131" s="1142"/>
      <c r="AP131" s="1142"/>
      <c r="AQ131" s="1142"/>
      <c r="AR131" s="1142">
        <f>SUM(AS131:AX131)</f>
        <v>10000</v>
      </c>
      <c r="AS131" s="1142"/>
      <c r="AT131" s="1142"/>
      <c r="AU131" s="1142">
        <f>'XS dot 2'!V53</f>
        <v>10000</v>
      </c>
      <c r="AV131" s="1142"/>
      <c r="AW131" s="1142"/>
      <c r="AX131" s="1142"/>
      <c r="AY131" s="345">
        <f t="shared" si="152"/>
        <v>1</v>
      </c>
      <c r="AZ131" s="328">
        <f>BA131+BG131</f>
        <v>10000</v>
      </c>
      <c r="BA131" s="328">
        <f>SUM(BB131:BF131)</f>
        <v>0</v>
      </c>
      <c r="BB131" s="328"/>
      <c r="BC131" s="328"/>
      <c r="BD131" s="328"/>
      <c r="BE131" s="328"/>
      <c r="BF131" s="328"/>
      <c r="BG131" s="328">
        <f>SUM(BH131:BM131)</f>
        <v>10000</v>
      </c>
      <c r="BH131" s="328"/>
      <c r="BI131" s="356"/>
      <c r="BJ131" s="356">
        <f>10000</f>
        <v>10000</v>
      </c>
      <c r="BK131" s="356"/>
      <c r="BL131" s="65"/>
      <c r="BM131" s="328"/>
      <c r="BN131" s="345" t="e">
        <f>AZ131/#REF!</f>
        <v>#REF!</v>
      </c>
      <c r="BO131" s="328">
        <f>BP131+BV131</f>
        <v>10000</v>
      </c>
      <c r="BP131" s="328">
        <f>SUM(BQ131:BU131)</f>
        <v>0</v>
      </c>
      <c r="BQ131" s="328"/>
      <c r="BR131" s="328"/>
      <c r="BS131" s="328"/>
      <c r="BT131" s="328"/>
      <c r="BU131" s="328"/>
      <c r="BV131" s="328">
        <f>SUM(BW131:CB131)</f>
        <v>10000</v>
      </c>
      <c r="BW131" s="328"/>
      <c r="BX131" s="356"/>
      <c r="BY131" s="356">
        <f>10000</f>
        <v>10000</v>
      </c>
      <c r="BZ131" s="356"/>
      <c r="CA131" s="65"/>
      <c r="CB131" s="328"/>
      <c r="CC131" s="639">
        <f t="shared" si="163"/>
        <v>1</v>
      </c>
      <c r="CD131" s="328">
        <f>CE131+CK131</f>
        <v>0</v>
      </c>
      <c r="CE131" s="328">
        <f>SUM(CF131:CJ131)</f>
        <v>0</v>
      </c>
      <c r="CF131" s="328"/>
      <c r="CG131" s="328"/>
      <c r="CH131" s="328"/>
      <c r="CI131" s="328"/>
      <c r="CJ131" s="328"/>
      <c r="CK131" s="328">
        <f>SUM(CL131:CQ131)</f>
        <v>0</v>
      </c>
      <c r="CL131" s="328"/>
      <c r="CM131" s="328"/>
      <c r="CN131" s="328">
        <f>'XS dot 2'!AK53</f>
        <v>0</v>
      </c>
      <c r="CO131" s="328"/>
      <c r="CP131" s="328"/>
      <c r="CQ131" s="328"/>
      <c r="CR131" s="345" t="e">
        <f>CD131/W131</f>
        <v>#DIV/0!</v>
      </c>
      <c r="CS131" s="328"/>
      <c r="CT131" s="328"/>
      <c r="CU131" s="328"/>
      <c r="CV131" s="328"/>
      <c r="CW131" s="133" t="s">
        <v>1750</v>
      </c>
      <c r="CX131" s="328"/>
      <c r="CY131" s="328"/>
      <c r="CZ131" s="328"/>
      <c r="DA131" s="328">
        <v>1</v>
      </c>
      <c r="DB131" s="328"/>
      <c r="DC131" s="328"/>
      <c r="DD131" s="328"/>
      <c r="DE131" s="328"/>
      <c r="DF131" s="328"/>
      <c r="DG131" s="328"/>
      <c r="DH131" s="328"/>
      <c r="DI131" s="328"/>
      <c r="DJ131" s="328"/>
      <c r="DK131" s="448"/>
      <c r="DL131" s="347">
        <f t="shared" si="196"/>
        <v>0</v>
      </c>
      <c r="DR131" s="347"/>
      <c r="DW131" s="347" t="e">
        <f>#REF!-AK131</f>
        <v>#REF!</v>
      </c>
      <c r="EN131" s="347">
        <f t="shared" si="164"/>
        <v>0</v>
      </c>
    </row>
    <row r="132" spans="1:144" s="349" customFormat="1" ht="87.95" customHeight="1">
      <c r="A132" s="133"/>
      <c r="B132" s="355" t="s">
        <v>551</v>
      </c>
      <c r="C132" s="133" t="s">
        <v>1346</v>
      </c>
      <c r="D132" s="133">
        <v>1</v>
      </c>
      <c r="E132" s="356">
        <v>58691</v>
      </c>
      <c r="F132" s="356"/>
      <c r="G132" s="363">
        <v>52800</v>
      </c>
      <c r="H132" s="328">
        <f>I132+O132</f>
        <v>12300</v>
      </c>
      <c r="I132" s="328">
        <f>SUM(J132:N132)</f>
        <v>0</v>
      </c>
      <c r="J132" s="328"/>
      <c r="K132" s="328"/>
      <c r="L132" s="328"/>
      <c r="M132" s="328"/>
      <c r="N132" s="328"/>
      <c r="O132" s="328">
        <f>SUM(P132:U132)</f>
        <v>12300</v>
      </c>
      <c r="P132" s="328"/>
      <c r="Q132" s="356"/>
      <c r="R132" s="356">
        <f>16000-3700</f>
        <v>12300</v>
      </c>
      <c r="S132" s="356"/>
      <c r="T132" s="65"/>
      <c r="U132" s="328"/>
      <c r="V132" s="328">
        <f>W132+AC132</f>
        <v>0</v>
      </c>
      <c r="W132" s="328">
        <f>SUM(X132:AB132)</f>
        <v>0</v>
      </c>
      <c r="X132" s="328"/>
      <c r="Y132" s="328"/>
      <c r="Z132" s="328"/>
      <c r="AA132" s="328"/>
      <c r="AB132" s="328"/>
      <c r="AC132" s="328">
        <f>SUM(AD132:AI132)</f>
        <v>0</v>
      </c>
      <c r="AD132" s="328"/>
      <c r="AE132" s="328"/>
      <c r="AF132" s="328">
        <f>'XS dot 2'!U58</f>
        <v>0</v>
      </c>
      <c r="AG132" s="328"/>
      <c r="AH132" s="328"/>
      <c r="AI132" s="328"/>
      <c r="AJ132" s="569">
        <f t="shared" si="150"/>
        <v>0</v>
      </c>
      <c r="AK132" s="1142">
        <f>AL132+AR132</f>
        <v>12300</v>
      </c>
      <c r="AL132" s="1142">
        <f>SUM(AM132:AQ132)</f>
        <v>0</v>
      </c>
      <c r="AM132" s="1142"/>
      <c r="AN132" s="1142"/>
      <c r="AO132" s="1142"/>
      <c r="AP132" s="1142"/>
      <c r="AQ132" s="1142"/>
      <c r="AR132" s="1142">
        <f>SUM(AS132:AX132)</f>
        <v>12300</v>
      </c>
      <c r="AS132" s="1142"/>
      <c r="AT132" s="1142"/>
      <c r="AU132" s="1142">
        <f>'XS dot 2'!V58</f>
        <v>12300</v>
      </c>
      <c r="AV132" s="1142"/>
      <c r="AW132" s="1142"/>
      <c r="AX132" s="1142"/>
      <c r="AY132" s="345">
        <f t="shared" si="152"/>
        <v>1</v>
      </c>
      <c r="AZ132" s="328">
        <f>BA132+BG132</f>
        <v>12300</v>
      </c>
      <c r="BA132" s="328">
        <f>SUM(BB132:BF132)</f>
        <v>0</v>
      </c>
      <c r="BB132" s="328"/>
      <c r="BC132" s="328"/>
      <c r="BD132" s="328"/>
      <c r="BE132" s="328"/>
      <c r="BF132" s="328"/>
      <c r="BG132" s="328">
        <f>SUM(BH132:BM132)</f>
        <v>12300</v>
      </c>
      <c r="BH132" s="328"/>
      <c r="BI132" s="356"/>
      <c r="BJ132" s="356">
        <f>16000-3700</f>
        <v>12300</v>
      </c>
      <c r="BK132" s="356"/>
      <c r="BL132" s="65"/>
      <c r="BM132" s="328"/>
      <c r="BN132" s="345" t="e">
        <f>AZ132/#REF!</f>
        <v>#REF!</v>
      </c>
      <c r="BO132" s="328">
        <f>BP132+BV132</f>
        <v>12300</v>
      </c>
      <c r="BP132" s="328">
        <f>SUM(BQ132:BU132)</f>
        <v>0</v>
      </c>
      <c r="BQ132" s="328"/>
      <c r="BR132" s="328"/>
      <c r="BS132" s="328"/>
      <c r="BT132" s="328"/>
      <c r="BU132" s="328"/>
      <c r="BV132" s="328">
        <f>SUM(BW132:CB132)</f>
        <v>12300</v>
      </c>
      <c r="BW132" s="328"/>
      <c r="BX132" s="356"/>
      <c r="BY132" s="356">
        <f>16000-3700</f>
        <v>12300</v>
      </c>
      <c r="BZ132" s="356"/>
      <c r="CA132" s="65"/>
      <c r="CB132" s="328"/>
      <c r="CC132" s="639">
        <f t="shared" si="163"/>
        <v>1</v>
      </c>
      <c r="CD132" s="328">
        <f>CE132+CK132</f>
        <v>0</v>
      </c>
      <c r="CE132" s="328">
        <f>SUM(CF132:CJ132)</f>
        <v>0</v>
      </c>
      <c r="CF132" s="328"/>
      <c r="CG132" s="328"/>
      <c r="CH132" s="328"/>
      <c r="CI132" s="328"/>
      <c r="CJ132" s="328"/>
      <c r="CK132" s="328">
        <f>SUM(CL132:CQ132)</f>
        <v>0</v>
      </c>
      <c r="CL132" s="328"/>
      <c r="CM132" s="328"/>
      <c r="CN132" s="328">
        <f>'XS dot 2'!AK58</f>
        <v>0</v>
      </c>
      <c r="CO132" s="328"/>
      <c r="CP132" s="328"/>
      <c r="CQ132" s="328"/>
      <c r="CR132" s="345" t="e">
        <f>CD132/W132</f>
        <v>#DIV/0!</v>
      </c>
      <c r="CS132" s="328"/>
      <c r="CT132" s="328"/>
      <c r="CU132" s="328"/>
      <c r="CV132" s="328"/>
      <c r="CW132" s="133" t="s">
        <v>1750</v>
      </c>
      <c r="CX132" s="328"/>
      <c r="CY132" s="328"/>
      <c r="CZ132" s="328"/>
      <c r="DA132" s="328">
        <v>1</v>
      </c>
      <c r="DB132" s="328"/>
      <c r="DC132" s="328"/>
      <c r="DD132" s="328"/>
      <c r="DE132" s="328"/>
      <c r="DF132" s="328"/>
      <c r="DG132" s="328"/>
      <c r="DH132" s="328"/>
      <c r="DI132" s="328"/>
      <c r="DJ132" s="328"/>
      <c r="DK132" s="448"/>
      <c r="DL132" s="347">
        <f t="shared" si="196"/>
        <v>0</v>
      </c>
      <c r="DR132" s="347"/>
      <c r="DW132" s="347" t="e">
        <f>#REF!-AK132</f>
        <v>#REF!</v>
      </c>
      <c r="EN132" s="347">
        <f t="shared" si="164"/>
        <v>0</v>
      </c>
    </row>
    <row r="133" spans="1:144" s="349" customFormat="1" ht="87.95" customHeight="1">
      <c r="A133" s="133"/>
      <c r="B133" s="195" t="s">
        <v>2535</v>
      </c>
      <c r="C133" s="133" t="s">
        <v>1346</v>
      </c>
      <c r="D133" s="133">
        <v>1</v>
      </c>
      <c r="E133" s="356">
        <v>58691</v>
      </c>
      <c r="F133" s="356"/>
      <c r="G133" s="363">
        <v>52800</v>
      </c>
      <c r="H133" s="328">
        <f>I133+O133</f>
        <v>2900</v>
      </c>
      <c r="I133" s="328">
        <f>SUM(J133:N133)</f>
        <v>0</v>
      </c>
      <c r="J133" s="328"/>
      <c r="K133" s="328"/>
      <c r="L133" s="328"/>
      <c r="M133" s="328"/>
      <c r="N133" s="328"/>
      <c r="O133" s="328">
        <f>SUM(P133:U133)</f>
        <v>2900</v>
      </c>
      <c r="P133" s="328"/>
      <c r="Q133" s="356"/>
      <c r="R133" s="121">
        <v>2900</v>
      </c>
      <c r="S133" s="356"/>
      <c r="T133" s="65"/>
      <c r="U133" s="328"/>
      <c r="V133" s="328">
        <f>W133+AC133</f>
        <v>0</v>
      </c>
      <c r="W133" s="328">
        <f>SUM(X133:AB133)</f>
        <v>0</v>
      </c>
      <c r="X133" s="328"/>
      <c r="Y133" s="328"/>
      <c r="Z133" s="328"/>
      <c r="AA133" s="328"/>
      <c r="AB133" s="328"/>
      <c r="AC133" s="328">
        <f>SUM(AD133:AI133)</f>
        <v>0</v>
      </c>
      <c r="AD133" s="328"/>
      <c r="AE133" s="328"/>
      <c r="AF133" s="328">
        <f>'XS dot 2'!U59</f>
        <v>0</v>
      </c>
      <c r="AG133" s="328"/>
      <c r="AH133" s="328"/>
      <c r="AI133" s="328"/>
      <c r="AJ133" s="569">
        <f t="shared" ref="AJ133" si="325">V133/H133</f>
        <v>0</v>
      </c>
      <c r="AK133" s="1142">
        <f>AL133+AR133</f>
        <v>2900</v>
      </c>
      <c r="AL133" s="1142">
        <f>SUM(AM133:AQ133)</f>
        <v>0</v>
      </c>
      <c r="AM133" s="1142"/>
      <c r="AN133" s="1142"/>
      <c r="AO133" s="1142"/>
      <c r="AP133" s="1142"/>
      <c r="AQ133" s="1142"/>
      <c r="AR133" s="1142">
        <f>SUM(AS133:AX133)</f>
        <v>2900</v>
      </c>
      <c r="AS133" s="1142"/>
      <c r="AT133" s="1142"/>
      <c r="AU133" s="1142">
        <f>'PL2-XSKT'!BM292</f>
        <v>2900</v>
      </c>
      <c r="AV133" s="1142"/>
      <c r="AW133" s="1142"/>
      <c r="AX133" s="1142"/>
      <c r="AY133" s="345">
        <f t="shared" ref="AY133" si="326">AK133/H133</f>
        <v>1</v>
      </c>
      <c r="AZ133" s="328">
        <f>BA133+BG133</f>
        <v>2900</v>
      </c>
      <c r="BA133" s="328">
        <f>SUM(BB133:BF133)</f>
        <v>0</v>
      </c>
      <c r="BB133" s="328"/>
      <c r="BC133" s="328"/>
      <c r="BD133" s="328"/>
      <c r="BE133" s="328"/>
      <c r="BF133" s="328"/>
      <c r="BG133" s="328">
        <f>SUM(BH133:BM133)</f>
        <v>2900</v>
      </c>
      <c r="BH133" s="328"/>
      <c r="BI133" s="356"/>
      <c r="BJ133" s="121">
        <v>2900</v>
      </c>
      <c r="BK133" s="356"/>
      <c r="BL133" s="65"/>
      <c r="BM133" s="328"/>
      <c r="BN133" s="345" t="e">
        <f>AZ133/#REF!</f>
        <v>#REF!</v>
      </c>
      <c r="BO133" s="328">
        <f>BP133+BV133</f>
        <v>2900</v>
      </c>
      <c r="BP133" s="328">
        <f>SUM(BQ133:BU133)</f>
        <v>0</v>
      </c>
      <c r="BQ133" s="328"/>
      <c r="BR133" s="328"/>
      <c r="BS133" s="328"/>
      <c r="BT133" s="328"/>
      <c r="BU133" s="328"/>
      <c r="BV133" s="328">
        <f>SUM(BW133:CB133)</f>
        <v>2900</v>
      </c>
      <c r="BW133" s="328"/>
      <c r="BX133" s="356"/>
      <c r="BY133" s="121">
        <v>2900</v>
      </c>
      <c r="BZ133" s="356"/>
      <c r="CA133" s="65"/>
      <c r="CB133" s="328"/>
      <c r="CC133" s="639">
        <f t="shared" si="163"/>
        <v>1</v>
      </c>
      <c r="CD133" s="328">
        <f>CE133+CK133</f>
        <v>0</v>
      </c>
      <c r="CE133" s="328">
        <f>SUM(CF133:CJ133)</f>
        <v>0</v>
      </c>
      <c r="CF133" s="328"/>
      <c r="CG133" s="328"/>
      <c r="CH133" s="328"/>
      <c r="CI133" s="328"/>
      <c r="CJ133" s="328"/>
      <c r="CK133" s="328">
        <f>SUM(CL133:CQ133)</f>
        <v>0</v>
      </c>
      <c r="CL133" s="328"/>
      <c r="CM133" s="328"/>
      <c r="CN133" s="328">
        <f>'XS dot 2'!AK59</f>
        <v>0</v>
      </c>
      <c r="CO133" s="328"/>
      <c r="CP133" s="328"/>
      <c r="CQ133" s="328"/>
      <c r="CR133" s="345" t="e">
        <f>CD133/W133</f>
        <v>#DIV/0!</v>
      </c>
      <c r="CS133" s="328"/>
      <c r="CT133" s="328"/>
      <c r="CU133" s="328"/>
      <c r="CV133" s="328"/>
      <c r="CW133" s="133" t="s">
        <v>1750</v>
      </c>
      <c r="CX133" s="328"/>
      <c r="CY133" s="328"/>
      <c r="CZ133" s="328"/>
      <c r="DA133" s="328">
        <v>1</v>
      </c>
      <c r="DB133" s="328"/>
      <c r="DC133" s="328"/>
      <c r="DD133" s="328"/>
      <c r="DE133" s="328"/>
      <c r="DF133" s="328"/>
      <c r="DG133" s="328"/>
      <c r="DH133" s="328"/>
      <c r="DI133" s="328"/>
      <c r="DJ133" s="328"/>
      <c r="DK133" s="448"/>
      <c r="DL133" s="347">
        <f t="shared" ref="DL133" si="327">1-(CZ133+DA133+DB133+DC133+DD133+DE133+DF133+DG133+DH133+DI133)</f>
        <v>0</v>
      </c>
      <c r="DR133" s="347"/>
      <c r="DW133" s="347" t="e">
        <f>#REF!-AK133</f>
        <v>#REF!</v>
      </c>
      <c r="EN133" s="347">
        <f t="shared" si="164"/>
        <v>0</v>
      </c>
    </row>
    <row r="134" spans="1:144" s="349" customFormat="1" ht="26.25" customHeight="1">
      <c r="A134" s="133"/>
      <c r="B134" s="357"/>
      <c r="C134" s="357"/>
      <c r="D134" s="133"/>
      <c r="E134" s="328"/>
      <c r="F134" s="328"/>
      <c r="G134" s="328"/>
      <c r="H134" s="328"/>
      <c r="I134" s="328"/>
      <c r="J134" s="328"/>
      <c r="K134" s="328"/>
      <c r="L134" s="328"/>
      <c r="M134" s="328"/>
      <c r="N134" s="328"/>
      <c r="O134" s="328"/>
      <c r="P134" s="328"/>
      <c r="Q134" s="328"/>
      <c r="R134" s="328"/>
      <c r="S134" s="328"/>
      <c r="T134" s="328"/>
      <c r="U134" s="328"/>
      <c r="V134" s="328"/>
      <c r="W134" s="328"/>
      <c r="X134" s="328"/>
      <c r="Y134" s="328"/>
      <c r="Z134" s="328"/>
      <c r="AA134" s="328"/>
      <c r="AB134" s="328"/>
      <c r="AC134" s="328"/>
      <c r="AD134" s="328"/>
      <c r="AE134" s="328"/>
      <c r="AF134" s="328"/>
      <c r="AG134" s="328"/>
      <c r="AH134" s="328"/>
      <c r="AI134" s="328"/>
      <c r="AJ134" s="569"/>
      <c r="AK134" s="1142"/>
      <c r="AL134" s="1142"/>
      <c r="AM134" s="1142"/>
      <c r="AN134" s="1142"/>
      <c r="AO134" s="1142"/>
      <c r="AP134" s="1142"/>
      <c r="AQ134" s="1142"/>
      <c r="AR134" s="1142"/>
      <c r="AS134" s="1142"/>
      <c r="AT134" s="1142"/>
      <c r="AU134" s="1142"/>
      <c r="AV134" s="1142"/>
      <c r="AW134" s="1142"/>
      <c r="AX134" s="1142"/>
      <c r="AY134" s="345"/>
      <c r="AZ134" s="328"/>
      <c r="BA134" s="328"/>
      <c r="BB134" s="328"/>
      <c r="BC134" s="328"/>
      <c r="BD134" s="328"/>
      <c r="BE134" s="328"/>
      <c r="BF134" s="328"/>
      <c r="BG134" s="328"/>
      <c r="BH134" s="328"/>
      <c r="BI134" s="328"/>
      <c r="BJ134" s="328"/>
      <c r="BK134" s="328"/>
      <c r="BL134" s="328"/>
      <c r="BM134" s="328"/>
      <c r="BN134" s="345"/>
      <c r="BO134" s="328"/>
      <c r="BP134" s="328"/>
      <c r="BQ134" s="328"/>
      <c r="BR134" s="328"/>
      <c r="BS134" s="328"/>
      <c r="BT134" s="328"/>
      <c r="BU134" s="328"/>
      <c r="BV134" s="328"/>
      <c r="BW134" s="328"/>
      <c r="BX134" s="328"/>
      <c r="BY134" s="328"/>
      <c r="BZ134" s="328"/>
      <c r="CA134" s="328"/>
      <c r="CB134" s="328"/>
      <c r="CC134" s="639" t="e">
        <f t="shared" si="163"/>
        <v>#DIV/0!</v>
      </c>
      <c r="CD134" s="328"/>
      <c r="CE134" s="328"/>
      <c r="CF134" s="328"/>
      <c r="CG134" s="328"/>
      <c r="CH134" s="328"/>
      <c r="CI134" s="328"/>
      <c r="CJ134" s="328"/>
      <c r="CK134" s="328"/>
      <c r="CL134" s="328"/>
      <c r="CM134" s="328"/>
      <c r="CN134" s="328"/>
      <c r="CO134" s="328"/>
      <c r="CP134" s="328"/>
      <c r="CQ134" s="328"/>
      <c r="CR134" s="345"/>
      <c r="CS134" s="328"/>
      <c r="CT134" s="328"/>
      <c r="CU134" s="328"/>
      <c r="CV134" s="328"/>
      <c r="CW134" s="328"/>
      <c r="CX134" s="328"/>
      <c r="CY134" s="328"/>
      <c r="CZ134" s="328"/>
      <c r="DA134" s="328"/>
      <c r="DB134" s="328"/>
      <c r="DC134" s="328"/>
      <c r="DD134" s="328"/>
      <c r="DE134" s="328"/>
      <c r="DF134" s="328"/>
      <c r="DG134" s="328"/>
      <c r="DH134" s="328"/>
      <c r="DI134" s="328"/>
      <c r="DJ134" s="328"/>
      <c r="DK134" s="448"/>
      <c r="DL134" s="347"/>
      <c r="DR134" s="347"/>
      <c r="DW134" s="347"/>
      <c r="EN134" s="347">
        <f t="shared" si="164"/>
        <v>0</v>
      </c>
    </row>
    <row r="135" spans="1:144" s="349" customFormat="1" ht="54.6" customHeight="1">
      <c r="A135" s="138" t="s">
        <v>53</v>
      </c>
      <c r="B135" s="136" t="s">
        <v>1373</v>
      </c>
      <c r="C135" s="357"/>
      <c r="D135" s="350">
        <f>D136+D140+D146+D149</f>
        <v>12</v>
      </c>
      <c r="E135" s="350">
        <f t="shared" ref="E135:AX135" si="328">E136+E140+E146+E149</f>
        <v>1441272</v>
      </c>
      <c r="F135" s="350">
        <f t="shared" si="328"/>
        <v>911700</v>
      </c>
      <c r="G135" s="350">
        <f t="shared" si="328"/>
        <v>417800</v>
      </c>
      <c r="H135" s="350">
        <f t="shared" si="328"/>
        <v>298978.62199999997</v>
      </c>
      <c r="I135" s="350">
        <f t="shared" si="328"/>
        <v>113077.622</v>
      </c>
      <c r="J135" s="350">
        <f t="shared" si="328"/>
        <v>0</v>
      </c>
      <c r="K135" s="350">
        <f t="shared" si="328"/>
        <v>7300</v>
      </c>
      <c r="L135" s="350">
        <f t="shared" si="328"/>
        <v>5729.0949999999993</v>
      </c>
      <c r="M135" s="350">
        <f t="shared" si="328"/>
        <v>100048.527</v>
      </c>
      <c r="N135" s="350">
        <f t="shared" si="328"/>
        <v>0</v>
      </c>
      <c r="O135" s="350">
        <f t="shared" si="328"/>
        <v>185901</v>
      </c>
      <c r="P135" s="350">
        <f t="shared" si="328"/>
        <v>0</v>
      </c>
      <c r="Q135" s="350">
        <f t="shared" si="328"/>
        <v>4800</v>
      </c>
      <c r="R135" s="350">
        <f t="shared" si="328"/>
        <v>21380</v>
      </c>
      <c r="S135" s="350">
        <f t="shared" si="328"/>
        <v>79721</v>
      </c>
      <c r="T135" s="350">
        <f t="shared" si="328"/>
        <v>80000</v>
      </c>
      <c r="U135" s="350">
        <f t="shared" si="328"/>
        <v>0</v>
      </c>
      <c r="V135" s="350">
        <f t="shared" si="328"/>
        <v>19364.674999999999</v>
      </c>
      <c r="W135" s="350">
        <f t="shared" si="328"/>
        <v>0</v>
      </c>
      <c r="X135" s="350">
        <f t="shared" si="328"/>
        <v>0</v>
      </c>
      <c r="Y135" s="350">
        <f t="shared" si="328"/>
        <v>0</v>
      </c>
      <c r="Z135" s="350">
        <f t="shared" si="328"/>
        <v>0</v>
      </c>
      <c r="AA135" s="350">
        <f t="shared" si="328"/>
        <v>0</v>
      </c>
      <c r="AB135" s="350">
        <f t="shared" si="328"/>
        <v>0</v>
      </c>
      <c r="AC135" s="350">
        <f t="shared" si="328"/>
        <v>19364.674999999999</v>
      </c>
      <c r="AD135" s="350">
        <f t="shared" si="328"/>
        <v>0</v>
      </c>
      <c r="AE135" s="350">
        <f t="shared" si="328"/>
        <v>0</v>
      </c>
      <c r="AF135" s="350">
        <f t="shared" si="328"/>
        <v>2150</v>
      </c>
      <c r="AG135" s="350">
        <f t="shared" si="328"/>
        <v>13108</v>
      </c>
      <c r="AH135" s="350">
        <f t="shared" si="328"/>
        <v>4106.6750000000002</v>
      </c>
      <c r="AI135" s="350">
        <f t="shared" si="328"/>
        <v>0</v>
      </c>
      <c r="AJ135" s="350">
        <f t="shared" si="328"/>
        <v>1.1614666932594055</v>
      </c>
      <c r="AK135" s="1625">
        <f t="shared" si="328"/>
        <v>282290.32500000001</v>
      </c>
      <c r="AL135" s="1625">
        <f t="shared" si="328"/>
        <v>110671.12400000001</v>
      </c>
      <c r="AM135" s="1625">
        <f t="shared" si="328"/>
        <v>0</v>
      </c>
      <c r="AN135" s="1625">
        <f t="shared" si="328"/>
        <v>5755.009</v>
      </c>
      <c r="AO135" s="1625">
        <f t="shared" si="328"/>
        <v>5729.0949999999993</v>
      </c>
      <c r="AP135" s="1625">
        <f t="shared" si="328"/>
        <v>99187.02</v>
      </c>
      <c r="AQ135" s="1625">
        <f t="shared" si="328"/>
        <v>0</v>
      </c>
      <c r="AR135" s="1625">
        <f t="shared" si="328"/>
        <v>171619.20100000003</v>
      </c>
      <c r="AS135" s="1625">
        <f t="shared" si="328"/>
        <v>0</v>
      </c>
      <c r="AT135" s="1625">
        <f t="shared" si="328"/>
        <v>4629.3389999999999</v>
      </c>
      <c r="AU135" s="1625">
        <f t="shared" si="328"/>
        <v>21263.118000000002</v>
      </c>
      <c r="AV135" s="1625">
        <f t="shared" si="328"/>
        <v>65726.744000000006</v>
      </c>
      <c r="AW135" s="1625">
        <f t="shared" si="328"/>
        <v>80000</v>
      </c>
      <c r="AX135" s="1625">
        <f t="shared" si="328"/>
        <v>0</v>
      </c>
      <c r="AY135" s="346">
        <f t="shared" si="152"/>
        <v>0.94418230678713888</v>
      </c>
      <c r="AZ135" s="350">
        <f t="shared" ref="AZ135:BN135" si="329">AZ136+AZ140+AZ146+AZ149</f>
        <v>307971.62199999997</v>
      </c>
      <c r="BA135" s="350">
        <f t="shared" si="329"/>
        <v>113077.622</v>
      </c>
      <c r="BB135" s="350">
        <f t="shared" si="329"/>
        <v>0</v>
      </c>
      <c r="BC135" s="350">
        <f t="shared" si="329"/>
        <v>7300</v>
      </c>
      <c r="BD135" s="350">
        <f t="shared" si="329"/>
        <v>5729.0949999999993</v>
      </c>
      <c r="BE135" s="350">
        <f t="shared" si="329"/>
        <v>100048.527</v>
      </c>
      <c r="BF135" s="350">
        <f t="shared" si="329"/>
        <v>0</v>
      </c>
      <c r="BG135" s="350">
        <f t="shared" si="329"/>
        <v>194894</v>
      </c>
      <c r="BH135" s="350">
        <f t="shared" si="329"/>
        <v>0</v>
      </c>
      <c r="BI135" s="350">
        <f t="shared" si="329"/>
        <v>4800</v>
      </c>
      <c r="BJ135" s="350">
        <f t="shared" si="329"/>
        <v>21380</v>
      </c>
      <c r="BK135" s="350">
        <f t="shared" si="329"/>
        <v>88714</v>
      </c>
      <c r="BL135" s="350">
        <f t="shared" si="329"/>
        <v>80000</v>
      </c>
      <c r="BM135" s="350">
        <f t="shared" si="329"/>
        <v>0</v>
      </c>
      <c r="BN135" s="350" t="e">
        <f t="shared" si="329"/>
        <v>#REF!</v>
      </c>
      <c r="BO135" s="350">
        <f t="shared" ref="BO135:CB135" si="330">BO136+BO140+BO146+BO149</f>
        <v>282310.86200000002</v>
      </c>
      <c r="BP135" s="350">
        <f t="shared" si="330"/>
        <v>110671.12400000001</v>
      </c>
      <c r="BQ135" s="350">
        <f t="shared" si="330"/>
        <v>0</v>
      </c>
      <c r="BR135" s="350">
        <f t="shared" si="330"/>
        <v>5755.009</v>
      </c>
      <c r="BS135" s="350">
        <f t="shared" si="330"/>
        <v>5729.0949999999993</v>
      </c>
      <c r="BT135" s="350">
        <f t="shared" si="330"/>
        <v>99187.02</v>
      </c>
      <c r="BU135" s="350">
        <f t="shared" si="330"/>
        <v>0</v>
      </c>
      <c r="BV135" s="350">
        <f t="shared" si="330"/>
        <v>171639.73800000001</v>
      </c>
      <c r="BW135" s="350">
        <f t="shared" si="330"/>
        <v>0</v>
      </c>
      <c r="BX135" s="350">
        <f t="shared" si="330"/>
        <v>4650</v>
      </c>
      <c r="BY135" s="350">
        <f t="shared" si="330"/>
        <v>21262.835999999999</v>
      </c>
      <c r="BZ135" s="350">
        <f t="shared" si="330"/>
        <v>65726.902000000002</v>
      </c>
      <c r="CA135" s="350">
        <f t="shared" si="330"/>
        <v>80000</v>
      </c>
      <c r="CB135" s="350">
        <f t="shared" si="330"/>
        <v>0</v>
      </c>
      <c r="CC135" s="639">
        <f t="shared" si="163"/>
        <v>0.94425099731712603</v>
      </c>
      <c r="CD135" s="350">
        <f t="shared" ref="CD135:CY135" si="331">CD136+CD140+CD146+CD149</f>
        <v>0</v>
      </c>
      <c r="CE135" s="350">
        <f t="shared" si="331"/>
        <v>0</v>
      </c>
      <c r="CF135" s="350">
        <f t="shared" si="331"/>
        <v>0</v>
      </c>
      <c r="CG135" s="350">
        <f t="shared" si="331"/>
        <v>0</v>
      </c>
      <c r="CH135" s="350">
        <f t="shared" si="331"/>
        <v>0</v>
      </c>
      <c r="CI135" s="350">
        <f t="shared" si="331"/>
        <v>0</v>
      </c>
      <c r="CJ135" s="350">
        <f t="shared" si="331"/>
        <v>0</v>
      </c>
      <c r="CK135" s="350">
        <f t="shared" si="331"/>
        <v>0</v>
      </c>
      <c r="CL135" s="350">
        <f t="shared" si="331"/>
        <v>0</v>
      </c>
      <c r="CM135" s="350">
        <f t="shared" si="331"/>
        <v>0</v>
      </c>
      <c r="CN135" s="350">
        <f t="shared" si="331"/>
        <v>0</v>
      </c>
      <c r="CO135" s="350">
        <f t="shared" si="331"/>
        <v>0</v>
      </c>
      <c r="CP135" s="350">
        <f t="shared" si="331"/>
        <v>0</v>
      </c>
      <c r="CQ135" s="350">
        <f t="shared" si="331"/>
        <v>0</v>
      </c>
      <c r="CR135" s="350" t="e">
        <f t="shared" si="331"/>
        <v>#DIV/0!</v>
      </c>
      <c r="CS135" s="350">
        <f t="shared" si="331"/>
        <v>0</v>
      </c>
      <c r="CT135" s="350">
        <f t="shared" si="331"/>
        <v>0</v>
      </c>
      <c r="CU135" s="350">
        <f t="shared" si="331"/>
        <v>0</v>
      </c>
      <c r="CV135" s="350">
        <f t="shared" si="331"/>
        <v>0</v>
      </c>
      <c r="CW135" s="350">
        <f t="shared" si="331"/>
        <v>0</v>
      </c>
      <c r="CX135" s="350">
        <f t="shared" si="331"/>
        <v>0</v>
      </c>
      <c r="CY135" s="350">
        <f t="shared" si="331"/>
        <v>0</v>
      </c>
      <c r="CZ135" s="350"/>
      <c r="DA135" s="350"/>
      <c r="DB135" s="350"/>
      <c r="DC135" s="350"/>
      <c r="DD135" s="350"/>
      <c r="DE135" s="350"/>
      <c r="DF135" s="350"/>
      <c r="DG135" s="350"/>
      <c r="DH135" s="350"/>
      <c r="DI135" s="350"/>
      <c r="DJ135" s="350">
        <f>DJ136+DJ140+DJ146</f>
        <v>0</v>
      </c>
      <c r="DK135" s="448"/>
      <c r="DL135" s="347">
        <f t="shared" si="196"/>
        <v>1</v>
      </c>
      <c r="DR135" s="347"/>
      <c r="DW135" s="347" t="e">
        <f>#REF!-AK135</f>
        <v>#REF!</v>
      </c>
      <c r="EN135" s="347">
        <f t="shared" si="164"/>
        <v>16688.296999999962</v>
      </c>
    </row>
    <row r="136" spans="1:144" s="353" customFormat="1" ht="36" customHeight="1">
      <c r="A136" s="138" t="s">
        <v>89</v>
      </c>
      <c r="B136" s="348" t="s">
        <v>1349</v>
      </c>
      <c r="C136" s="348"/>
      <c r="D136" s="350">
        <f t="shared" ref="D136:AI136" si="332">D138+D139+D137</f>
        <v>3</v>
      </c>
      <c r="E136" s="350">
        <f t="shared" si="332"/>
        <v>11736</v>
      </c>
      <c r="F136" s="350">
        <f t="shared" si="332"/>
        <v>0</v>
      </c>
      <c r="G136" s="350">
        <f t="shared" si="332"/>
        <v>11600</v>
      </c>
      <c r="H136" s="350">
        <f t="shared" si="332"/>
        <v>45670</v>
      </c>
      <c r="I136" s="350">
        <f t="shared" si="332"/>
        <v>0</v>
      </c>
      <c r="J136" s="350">
        <f t="shared" si="332"/>
        <v>0</v>
      </c>
      <c r="K136" s="350">
        <f t="shared" si="332"/>
        <v>0</v>
      </c>
      <c r="L136" s="350">
        <f t="shared" si="332"/>
        <v>0</v>
      </c>
      <c r="M136" s="350">
        <f t="shared" si="332"/>
        <v>0</v>
      </c>
      <c r="N136" s="350">
        <f t="shared" si="332"/>
        <v>0</v>
      </c>
      <c r="O136" s="350">
        <f t="shared" si="332"/>
        <v>45670</v>
      </c>
      <c r="P136" s="350">
        <f t="shared" si="332"/>
        <v>0</v>
      </c>
      <c r="Q136" s="350">
        <f t="shared" si="332"/>
        <v>0</v>
      </c>
      <c r="R136" s="350">
        <f t="shared" si="332"/>
        <v>5670</v>
      </c>
      <c r="S136" s="350">
        <f t="shared" si="332"/>
        <v>0</v>
      </c>
      <c r="T136" s="350">
        <f t="shared" si="332"/>
        <v>40000</v>
      </c>
      <c r="U136" s="350">
        <f t="shared" si="332"/>
        <v>0</v>
      </c>
      <c r="V136" s="350">
        <f t="shared" si="332"/>
        <v>2150</v>
      </c>
      <c r="W136" s="350">
        <f t="shared" si="332"/>
        <v>0</v>
      </c>
      <c r="X136" s="350">
        <f t="shared" si="332"/>
        <v>0</v>
      </c>
      <c r="Y136" s="350">
        <f t="shared" si="332"/>
        <v>0</v>
      </c>
      <c r="Z136" s="350">
        <f t="shared" si="332"/>
        <v>0</v>
      </c>
      <c r="AA136" s="350">
        <f t="shared" si="332"/>
        <v>0</v>
      </c>
      <c r="AB136" s="350">
        <f t="shared" si="332"/>
        <v>0</v>
      </c>
      <c r="AC136" s="350">
        <f t="shared" si="332"/>
        <v>2150</v>
      </c>
      <c r="AD136" s="350">
        <f t="shared" si="332"/>
        <v>0</v>
      </c>
      <c r="AE136" s="350">
        <f t="shared" si="332"/>
        <v>0</v>
      </c>
      <c r="AF136" s="350">
        <f t="shared" si="332"/>
        <v>2150</v>
      </c>
      <c r="AG136" s="350">
        <f t="shared" si="332"/>
        <v>0</v>
      </c>
      <c r="AH136" s="350">
        <f t="shared" si="332"/>
        <v>0</v>
      </c>
      <c r="AI136" s="350">
        <f t="shared" si="332"/>
        <v>0</v>
      </c>
      <c r="AJ136" s="569">
        <f t="shared" si="150"/>
        <v>4.7076855703963215E-2</v>
      </c>
      <c r="AK136" s="1625">
        <f t="shared" ref="AK136:AX136" si="333">AK138+AK139+AK137</f>
        <v>45553.118000000002</v>
      </c>
      <c r="AL136" s="1625">
        <f t="shared" si="333"/>
        <v>0</v>
      </c>
      <c r="AM136" s="1625">
        <f t="shared" si="333"/>
        <v>0</v>
      </c>
      <c r="AN136" s="1625">
        <f t="shared" si="333"/>
        <v>0</v>
      </c>
      <c r="AO136" s="1625">
        <f t="shared" si="333"/>
        <v>0</v>
      </c>
      <c r="AP136" s="1625">
        <f t="shared" si="333"/>
        <v>0</v>
      </c>
      <c r="AQ136" s="1625">
        <f t="shared" si="333"/>
        <v>0</v>
      </c>
      <c r="AR136" s="1625">
        <f t="shared" si="333"/>
        <v>45553.118000000002</v>
      </c>
      <c r="AS136" s="1625">
        <f t="shared" si="333"/>
        <v>0</v>
      </c>
      <c r="AT136" s="1625">
        <f t="shared" si="333"/>
        <v>0</v>
      </c>
      <c r="AU136" s="1625">
        <f t="shared" si="333"/>
        <v>5553.1180000000004</v>
      </c>
      <c r="AV136" s="1625">
        <f t="shared" si="333"/>
        <v>0</v>
      </c>
      <c r="AW136" s="1625">
        <f t="shared" si="333"/>
        <v>40000</v>
      </c>
      <c r="AX136" s="1625">
        <f t="shared" si="333"/>
        <v>0</v>
      </c>
      <c r="AY136" s="346">
        <f t="shared" si="152"/>
        <v>0.99744072695423691</v>
      </c>
      <c r="AZ136" s="350">
        <f t="shared" ref="AZ136:BM136" si="334">AZ138+AZ139+AZ137</f>
        <v>45670</v>
      </c>
      <c r="BA136" s="350">
        <f t="shared" si="334"/>
        <v>0</v>
      </c>
      <c r="BB136" s="350">
        <f t="shared" si="334"/>
        <v>0</v>
      </c>
      <c r="BC136" s="350">
        <f t="shared" si="334"/>
        <v>0</v>
      </c>
      <c r="BD136" s="350">
        <f t="shared" si="334"/>
        <v>0</v>
      </c>
      <c r="BE136" s="350">
        <f t="shared" si="334"/>
        <v>0</v>
      </c>
      <c r="BF136" s="350">
        <f t="shared" si="334"/>
        <v>0</v>
      </c>
      <c r="BG136" s="350">
        <f t="shared" si="334"/>
        <v>45670</v>
      </c>
      <c r="BH136" s="350">
        <f t="shared" si="334"/>
        <v>0</v>
      </c>
      <c r="BI136" s="350">
        <f t="shared" si="334"/>
        <v>0</v>
      </c>
      <c r="BJ136" s="350">
        <f t="shared" si="334"/>
        <v>5670</v>
      </c>
      <c r="BK136" s="350">
        <f t="shared" si="334"/>
        <v>0</v>
      </c>
      <c r="BL136" s="350">
        <f t="shared" si="334"/>
        <v>40000</v>
      </c>
      <c r="BM136" s="350">
        <f t="shared" si="334"/>
        <v>0</v>
      </c>
      <c r="BN136" s="345" t="e">
        <f>AZ136/#REF!</f>
        <v>#REF!</v>
      </c>
      <c r="BO136" s="350">
        <f t="shared" ref="BO136:CB136" si="335">BO138+BO139+BO137</f>
        <v>45552.836000000003</v>
      </c>
      <c r="BP136" s="350">
        <f t="shared" si="335"/>
        <v>0</v>
      </c>
      <c r="BQ136" s="350">
        <f t="shared" si="335"/>
        <v>0</v>
      </c>
      <c r="BR136" s="350">
        <f t="shared" si="335"/>
        <v>0</v>
      </c>
      <c r="BS136" s="350">
        <f t="shared" si="335"/>
        <v>0</v>
      </c>
      <c r="BT136" s="350">
        <f t="shared" si="335"/>
        <v>0</v>
      </c>
      <c r="BU136" s="350">
        <f t="shared" si="335"/>
        <v>0</v>
      </c>
      <c r="BV136" s="350">
        <f t="shared" si="335"/>
        <v>45552.836000000003</v>
      </c>
      <c r="BW136" s="350">
        <f t="shared" si="335"/>
        <v>0</v>
      </c>
      <c r="BX136" s="350">
        <f t="shared" si="335"/>
        <v>0</v>
      </c>
      <c r="BY136" s="350">
        <f t="shared" si="335"/>
        <v>5552.8360000000002</v>
      </c>
      <c r="BZ136" s="350">
        <f t="shared" si="335"/>
        <v>0</v>
      </c>
      <c r="CA136" s="350">
        <f t="shared" si="335"/>
        <v>40000</v>
      </c>
      <c r="CB136" s="350">
        <f t="shared" si="335"/>
        <v>0</v>
      </c>
      <c r="CC136" s="639">
        <f t="shared" si="163"/>
        <v>0.99743455222246558</v>
      </c>
      <c r="CD136" s="350">
        <f t="shared" ref="CD136:CQ136" si="336">CD138+CD139+CD137</f>
        <v>0</v>
      </c>
      <c r="CE136" s="350">
        <f t="shared" si="336"/>
        <v>0</v>
      </c>
      <c r="CF136" s="350">
        <f t="shared" si="336"/>
        <v>0</v>
      </c>
      <c r="CG136" s="350">
        <f t="shared" si="336"/>
        <v>0</v>
      </c>
      <c r="CH136" s="350">
        <f t="shared" si="336"/>
        <v>0</v>
      </c>
      <c r="CI136" s="350">
        <f t="shared" si="336"/>
        <v>0</v>
      </c>
      <c r="CJ136" s="350">
        <f t="shared" si="336"/>
        <v>0</v>
      </c>
      <c r="CK136" s="350">
        <f t="shared" si="336"/>
        <v>0</v>
      </c>
      <c r="CL136" s="350">
        <f t="shared" si="336"/>
        <v>0</v>
      </c>
      <c r="CM136" s="350">
        <f t="shared" si="336"/>
        <v>0</v>
      </c>
      <c r="CN136" s="350">
        <f t="shared" si="336"/>
        <v>0</v>
      </c>
      <c r="CO136" s="350">
        <f t="shared" si="336"/>
        <v>0</v>
      </c>
      <c r="CP136" s="350">
        <f t="shared" si="336"/>
        <v>0</v>
      </c>
      <c r="CQ136" s="350">
        <f t="shared" si="336"/>
        <v>0</v>
      </c>
      <c r="CR136" s="345" t="e">
        <f>CD136/W136</f>
        <v>#DIV/0!</v>
      </c>
      <c r="CS136" s="350">
        <f>CS138+CS139+CS137</f>
        <v>0</v>
      </c>
      <c r="CT136" s="350">
        <f>CT138+CT139+CT137</f>
        <v>0</v>
      </c>
      <c r="CU136" s="350">
        <f>CU138+CU139+CU137</f>
        <v>0</v>
      </c>
      <c r="CV136" s="350">
        <f>CV138+CV139+CV137</f>
        <v>0</v>
      </c>
      <c r="CW136" s="350"/>
      <c r="CX136" s="350">
        <f>CX138+CX139+CX137</f>
        <v>0</v>
      </c>
      <c r="CY136" s="350">
        <f>CY138+CY139+CY137</f>
        <v>0</v>
      </c>
      <c r="CZ136" s="350"/>
      <c r="DA136" s="350"/>
      <c r="DB136" s="350"/>
      <c r="DC136" s="350"/>
      <c r="DD136" s="350"/>
      <c r="DE136" s="350"/>
      <c r="DF136" s="350"/>
      <c r="DG136" s="350"/>
      <c r="DH136" s="350"/>
      <c r="DI136" s="350"/>
      <c r="DJ136" s="350">
        <f>DJ138+DJ139+DJ137</f>
        <v>0</v>
      </c>
      <c r="DK136" s="309"/>
      <c r="DL136" s="347">
        <f t="shared" si="196"/>
        <v>1</v>
      </c>
      <c r="DR136" s="369"/>
      <c r="DW136" s="347" t="e">
        <f>#REF!-AK136</f>
        <v>#REF!</v>
      </c>
      <c r="EN136" s="347">
        <f t="shared" si="164"/>
        <v>116.88199999999779</v>
      </c>
    </row>
    <row r="137" spans="1:144" s="349" customFormat="1" ht="84" customHeight="1">
      <c r="A137" s="133"/>
      <c r="B137" s="132" t="s">
        <v>1171</v>
      </c>
      <c r="C137" s="133" t="s">
        <v>1347</v>
      </c>
      <c r="D137" s="133">
        <v>1</v>
      </c>
      <c r="E137" s="363">
        <v>2691</v>
      </c>
      <c r="F137" s="356"/>
      <c r="G137" s="453">
        <v>2600</v>
      </c>
      <c r="H137" s="328">
        <f>I137+O137</f>
        <v>42600</v>
      </c>
      <c r="I137" s="328">
        <f>SUM(J137:N137)</f>
        <v>0</v>
      </c>
      <c r="J137" s="328"/>
      <c r="K137" s="328"/>
      <c r="L137" s="328"/>
      <c r="M137" s="328"/>
      <c r="N137" s="328"/>
      <c r="O137" s="328">
        <f>SUM(P137:U137)</f>
        <v>42600</v>
      </c>
      <c r="P137" s="328"/>
      <c r="Q137" s="328"/>
      <c r="R137" s="453">
        <v>2600</v>
      </c>
      <c r="S137" s="453"/>
      <c r="T137" s="65">
        <v>40000</v>
      </c>
      <c r="U137" s="328"/>
      <c r="V137" s="328">
        <f>W137+AC137</f>
        <v>1995</v>
      </c>
      <c r="W137" s="328">
        <f>SUM(X137:AB137)</f>
        <v>0</v>
      </c>
      <c r="X137" s="328"/>
      <c r="Y137" s="328"/>
      <c r="Z137" s="328"/>
      <c r="AA137" s="328"/>
      <c r="AB137" s="328"/>
      <c r="AC137" s="328">
        <f>SUM(AD137:AI137)</f>
        <v>1995</v>
      </c>
      <c r="AD137" s="328"/>
      <c r="AE137" s="328"/>
      <c r="AF137" s="328">
        <f>'PL2-XSKT'!BK46</f>
        <v>1995</v>
      </c>
      <c r="AG137" s="328"/>
      <c r="AH137" s="328"/>
      <c r="AI137" s="328"/>
      <c r="AJ137" s="569">
        <f t="shared" si="150"/>
        <v>4.6830985915492958E-2</v>
      </c>
      <c r="AK137" s="1142">
        <f>AL137+AR137</f>
        <v>42600</v>
      </c>
      <c r="AL137" s="1142">
        <f>SUM(AM137:AQ137)</f>
        <v>0</v>
      </c>
      <c r="AM137" s="1142"/>
      <c r="AN137" s="1142"/>
      <c r="AO137" s="1142"/>
      <c r="AP137" s="1142"/>
      <c r="AQ137" s="1142"/>
      <c r="AR137" s="1142">
        <f>SUM(AS137:AX137)</f>
        <v>42600</v>
      </c>
      <c r="AS137" s="1142"/>
      <c r="AT137" s="1142"/>
      <c r="AU137" s="1142">
        <f>'PL2-XSKT'!BM46</f>
        <v>2600</v>
      </c>
      <c r="AV137" s="1142"/>
      <c r="AW137" s="1142">
        <f>'BS1-NSTW'!AF40</f>
        <v>40000</v>
      </c>
      <c r="AX137" s="1142"/>
      <c r="AY137" s="345">
        <f t="shared" si="152"/>
        <v>1</v>
      </c>
      <c r="AZ137" s="328">
        <f>BA137+BG137</f>
        <v>42600</v>
      </c>
      <c r="BA137" s="328">
        <f>SUM(BB137:BF137)</f>
        <v>0</v>
      </c>
      <c r="BB137" s="328"/>
      <c r="BC137" s="328"/>
      <c r="BD137" s="328"/>
      <c r="BE137" s="328"/>
      <c r="BF137" s="328"/>
      <c r="BG137" s="328">
        <f>SUM(BH137:BM137)</f>
        <v>42600</v>
      </c>
      <c r="BH137" s="328"/>
      <c r="BI137" s="328"/>
      <c r="BJ137" s="453">
        <v>2600</v>
      </c>
      <c r="BK137" s="453"/>
      <c r="BL137" s="65">
        <v>40000</v>
      </c>
      <c r="BM137" s="328"/>
      <c r="BN137" s="345" t="e">
        <f>AZ137/#REF!</f>
        <v>#REF!</v>
      </c>
      <c r="BO137" s="328">
        <f>BP137+BV137</f>
        <v>42600</v>
      </c>
      <c r="BP137" s="328">
        <f>SUM(BQ137:BU137)</f>
        <v>0</v>
      </c>
      <c r="BQ137" s="328"/>
      <c r="BR137" s="328"/>
      <c r="BS137" s="328"/>
      <c r="BT137" s="328"/>
      <c r="BU137" s="328"/>
      <c r="BV137" s="328">
        <f>SUM(BW137:CB137)</f>
        <v>42600</v>
      </c>
      <c r="BW137" s="328"/>
      <c r="BX137" s="328"/>
      <c r="BY137" s="453">
        <v>2600</v>
      </c>
      <c r="BZ137" s="453"/>
      <c r="CA137" s="65">
        <v>40000</v>
      </c>
      <c r="CB137" s="328"/>
      <c r="CC137" s="639">
        <f t="shared" si="163"/>
        <v>1</v>
      </c>
      <c r="CD137" s="328">
        <f>CE137+CK137</f>
        <v>0</v>
      </c>
      <c r="CE137" s="328">
        <f>SUM(CF137:CJ137)</f>
        <v>0</v>
      </c>
      <c r="CF137" s="328"/>
      <c r="CG137" s="328"/>
      <c r="CH137" s="328"/>
      <c r="CI137" s="328"/>
      <c r="CJ137" s="328"/>
      <c r="CK137" s="328">
        <f>SUM(CL137:CQ137)</f>
        <v>0</v>
      </c>
      <c r="CL137" s="328"/>
      <c r="CM137" s="328"/>
      <c r="CN137" s="328">
        <f>'PL2-XSKT'!CK46</f>
        <v>0</v>
      </c>
      <c r="CO137" s="328"/>
      <c r="CP137" s="328"/>
      <c r="CQ137" s="328"/>
      <c r="CR137" s="345" t="e">
        <f>CD137/W137</f>
        <v>#DIV/0!</v>
      </c>
      <c r="CS137" s="328"/>
      <c r="CT137" s="328"/>
      <c r="CU137" s="328"/>
      <c r="CV137" s="328"/>
      <c r="CW137" s="133" t="s">
        <v>1751</v>
      </c>
      <c r="CX137" s="328"/>
      <c r="CY137" s="328"/>
      <c r="CZ137" s="328">
        <v>1</v>
      </c>
      <c r="DA137" s="328"/>
      <c r="DB137" s="328"/>
      <c r="DC137" s="328"/>
      <c r="DD137" s="328"/>
      <c r="DE137" s="328"/>
      <c r="DF137" s="328"/>
      <c r="DG137" s="328"/>
      <c r="DH137" s="328"/>
      <c r="DI137" s="328"/>
      <c r="DJ137" s="328"/>
      <c r="DK137" s="448"/>
      <c r="DL137" s="347">
        <f t="shared" si="196"/>
        <v>0</v>
      </c>
      <c r="DR137" s="347"/>
      <c r="DW137" s="347" t="e">
        <f>#REF!-AK137</f>
        <v>#REF!</v>
      </c>
      <c r="EN137" s="347">
        <f t="shared" si="164"/>
        <v>0</v>
      </c>
    </row>
    <row r="138" spans="1:144" s="454" customFormat="1" ht="84" customHeight="1">
      <c r="A138" s="566"/>
      <c r="B138" s="1404" t="s">
        <v>1172</v>
      </c>
      <c r="C138" s="566" t="s">
        <v>1347</v>
      </c>
      <c r="D138" s="566">
        <v>1</v>
      </c>
      <c r="E138" s="530">
        <v>3912</v>
      </c>
      <c r="F138" s="530"/>
      <c r="G138" s="531">
        <v>3900</v>
      </c>
      <c r="H138" s="529">
        <f>I138+O138</f>
        <v>2000</v>
      </c>
      <c r="I138" s="529">
        <f>SUM(J138:N138)</f>
        <v>0</v>
      </c>
      <c r="J138" s="529"/>
      <c r="K138" s="529"/>
      <c r="L138" s="529"/>
      <c r="M138" s="529"/>
      <c r="N138" s="529"/>
      <c r="O138" s="529">
        <f>SUM(P138:U138)</f>
        <v>2000</v>
      </c>
      <c r="P138" s="529"/>
      <c r="Q138" s="529"/>
      <c r="R138" s="531">
        <v>2000</v>
      </c>
      <c r="S138" s="531"/>
      <c r="T138" s="368"/>
      <c r="U138" s="529"/>
      <c r="V138" s="529">
        <f>W138+AC138</f>
        <v>61</v>
      </c>
      <c r="W138" s="529">
        <f>SUM(X138:AB138)</f>
        <v>0</v>
      </c>
      <c r="X138" s="529"/>
      <c r="Y138" s="529"/>
      <c r="Z138" s="529"/>
      <c r="AA138" s="529"/>
      <c r="AB138" s="529"/>
      <c r="AC138" s="529">
        <f>SUM(AD138:AI138)</f>
        <v>61</v>
      </c>
      <c r="AD138" s="529"/>
      <c r="AE138" s="529"/>
      <c r="AF138" s="529">
        <f>'PL2-XSKT'!BK47</f>
        <v>61</v>
      </c>
      <c r="AG138" s="529"/>
      <c r="AH138" s="529"/>
      <c r="AI138" s="529"/>
      <c r="AJ138" s="628">
        <f t="shared" si="150"/>
        <v>3.0499999999999999E-2</v>
      </c>
      <c r="AK138" s="1629">
        <f>AL138+AR138</f>
        <v>1884.2819999999999</v>
      </c>
      <c r="AL138" s="1629">
        <f>SUM(AM138:AQ138)</f>
        <v>0</v>
      </c>
      <c r="AM138" s="1629"/>
      <c r="AN138" s="1629"/>
      <c r="AO138" s="1629"/>
      <c r="AP138" s="1629"/>
      <c r="AQ138" s="1629"/>
      <c r="AR138" s="1629">
        <f>SUM(AS138:AX138)</f>
        <v>1884.2819999999999</v>
      </c>
      <c r="AS138" s="1629"/>
      <c r="AT138" s="1629"/>
      <c r="AU138" s="1629">
        <f>'PL2-XSKT'!BM47</f>
        <v>1884.2819999999999</v>
      </c>
      <c r="AV138" s="1629"/>
      <c r="AW138" s="1629"/>
      <c r="AX138" s="1629"/>
      <c r="AY138" s="622">
        <f t="shared" si="152"/>
        <v>0.94214100000000001</v>
      </c>
      <c r="AZ138" s="529">
        <f>BA138+BG138</f>
        <v>2000</v>
      </c>
      <c r="BA138" s="529">
        <f>SUM(BB138:BF138)</f>
        <v>0</v>
      </c>
      <c r="BB138" s="529"/>
      <c r="BC138" s="529"/>
      <c r="BD138" s="529"/>
      <c r="BE138" s="529"/>
      <c r="BF138" s="529"/>
      <c r="BG138" s="529">
        <f>SUM(BH138:BM138)</f>
        <v>2000</v>
      </c>
      <c r="BH138" s="529"/>
      <c r="BI138" s="529"/>
      <c r="BJ138" s="531">
        <v>2000</v>
      </c>
      <c r="BK138" s="531"/>
      <c r="BL138" s="368"/>
      <c r="BM138" s="529"/>
      <c r="BN138" s="622" t="e">
        <f>AZ138/#REF!</f>
        <v>#REF!</v>
      </c>
      <c r="BO138" s="529">
        <f>BP138+BV138</f>
        <v>1884</v>
      </c>
      <c r="BP138" s="529">
        <f>SUM(BQ138:BU138)</f>
        <v>0</v>
      </c>
      <c r="BQ138" s="529"/>
      <c r="BR138" s="529"/>
      <c r="BS138" s="529"/>
      <c r="BT138" s="529"/>
      <c r="BU138" s="529"/>
      <c r="BV138" s="529">
        <f>SUM(BW138:CB138)</f>
        <v>1884</v>
      </c>
      <c r="BW138" s="529"/>
      <c r="BX138" s="529"/>
      <c r="BY138" s="531">
        <v>1884</v>
      </c>
      <c r="BZ138" s="531"/>
      <c r="CA138" s="368"/>
      <c r="CB138" s="529"/>
      <c r="CC138" s="1405">
        <f t="shared" si="163"/>
        <v>0.94199999999999995</v>
      </c>
      <c r="CD138" s="529">
        <f>CE138+CK138</f>
        <v>0</v>
      </c>
      <c r="CE138" s="529">
        <f>SUM(CF138:CJ138)</f>
        <v>0</v>
      </c>
      <c r="CF138" s="529"/>
      <c r="CG138" s="529"/>
      <c r="CH138" s="529"/>
      <c r="CI138" s="529"/>
      <c r="CJ138" s="529"/>
      <c r="CK138" s="529">
        <f>SUM(CL138:CQ138)</f>
        <v>0</v>
      </c>
      <c r="CL138" s="529"/>
      <c r="CM138" s="529"/>
      <c r="CN138" s="529">
        <f>'PL2-XSKT'!CK47</f>
        <v>0</v>
      </c>
      <c r="CO138" s="529"/>
      <c r="CP138" s="529"/>
      <c r="CQ138" s="529"/>
      <c r="CR138" s="622" t="e">
        <f>CD138/W138</f>
        <v>#DIV/0!</v>
      </c>
      <c r="CS138" s="529"/>
      <c r="CT138" s="529"/>
      <c r="CU138" s="529"/>
      <c r="CV138" s="529"/>
      <c r="CW138" s="1406" t="s">
        <v>1752</v>
      </c>
      <c r="CX138" s="529"/>
      <c r="CY138" s="529"/>
      <c r="CZ138" s="529">
        <v>1</v>
      </c>
      <c r="DA138" s="529"/>
      <c r="DB138" s="529"/>
      <c r="DC138" s="529"/>
      <c r="DD138" s="529"/>
      <c r="DE138" s="529"/>
      <c r="DF138" s="529"/>
      <c r="DG138" s="529"/>
      <c r="DH138" s="529"/>
      <c r="DI138" s="529"/>
      <c r="DJ138" s="529"/>
      <c r="DK138" s="588"/>
      <c r="DL138" s="455">
        <f t="shared" si="196"/>
        <v>0</v>
      </c>
      <c r="DR138" s="455"/>
      <c r="DW138" s="455" t="e">
        <f>#REF!-AK138</f>
        <v>#REF!</v>
      </c>
      <c r="EN138" s="347">
        <f t="shared" si="164"/>
        <v>115.71800000000007</v>
      </c>
    </row>
    <row r="139" spans="1:144" s="349" customFormat="1" ht="99.95" customHeight="1">
      <c r="A139" s="133"/>
      <c r="B139" s="45" t="s">
        <v>784</v>
      </c>
      <c r="C139" s="133" t="s">
        <v>1347</v>
      </c>
      <c r="D139" s="133">
        <v>1</v>
      </c>
      <c r="E139" s="453">
        <v>5133</v>
      </c>
      <c r="F139" s="356"/>
      <c r="G139" s="453">
        <v>5100</v>
      </c>
      <c r="H139" s="328">
        <f>I139+O139</f>
        <v>1070</v>
      </c>
      <c r="I139" s="328">
        <f>SUM(J139:N139)</f>
        <v>0</v>
      </c>
      <c r="J139" s="328"/>
      <c r="K139" s="328"/>
      <c r="L139" s="328"/>
      <c r="M139" s="328"/>
      <c r="N139" s="328"/>
      <c r="O139" s="328">
        <f>SUM(P139:U139)</f>
        <v>1070</v>
      </c>
      <c r="P139" s="328"/>
      <c r="Q139" s="328"/>
      <c r="R139" s="166">
        <v>1070</v>
      </c>
      <c r="S139" s="453"/>
      <c r="T139" s="65"/>
      <c r="U139" s="328"/>
      <c r="V139" s="328">
        <f>W139+AC139</f>
        <v>94</v>
      </c>
      <c r="W139" s="328">
        <f>SUM(X139:AB139)</f>
        <v>0</v>
      </c>
      <c r="X139" s="328"/>
      <c r="Y139" s="328"/>
      <c r="Z139" s="328"/>
      <c r="AA139" s="328"/>
      <c r="AB139" s="328"/>
      <c r="AC139" s="328">
        <f>SUM(AD139:AI139)</f>
        <v>94</v>
      </c>
      <c r="AD139" s="328"/>
      <c r="AE139" s="328"/>
      <c r="AF139" s="328">
        <f>'PL2-XSKT'!BK48</f>
        <v>94</v>
      </c>
      <c r="AG139" s="328"/>
      <c r="AH139" s="328"/>
      <c r="AI139" s="328"/>
      <c r="AJ139" s="569">
        <f t="shared" si="150"/>
        <v>8.7850467289719625E-2</v>
      </c>
      <c r="AK139" s="1142">
        <f>AL139+AR139</f>
        <v>1068.836</v>
      </c>
      <c r="AL139" s="1142">
        <f>SUM(AM139:AQ139)</f>
        <v>0</v>
      </c>
      <c r="AM139" s="1142"/>
      <c r="AN139" s="1142"/>
      <c r="AO139" s="1142"/>
      <c r="AP139" s="1142"/>
      <c r="AQ139" s="1142"/>
      <c r="AR139" s="1142">
        <f>SUM(AS139:AX139)</f>
        <v>1068.836</v>
      </c>
      <c r="AS139" s="1142"/>
      <c r="AT139" s="1142"/>
      <c r="AU139" s="1142">
        <f>'PL2-XSKT'!BM48</f>
        <v>1068.836</v>
      </c>
      <c r="AV139" s="1142"/>
      <c r="AW139" s="1142"/>
      <c r="AX139" s="1142"/>
      <c r="AY139" s="345">
        <f t="shared" si="152"/>
        <v>0.99891214953271035</v>
      </c>
      <c r="AZ139" s="328">
        <f>BA139+BG139</f>
        <v>1070</v>
      </c>
      <c r="BA139" s="328">
        <f>SUM(BB139:BF139)</f>
        <v>0</v>
      </c>
      <c r="BB139" s="328"/>
      <c r="BC139" s="328"/>
      <c r="BD139" s="328"/>
      <c r="BE139" s="328"/>
      <c r="BF139" s="328"/>
      <c r="BG139" s="328">
        <f>SUM(BH139:BM139)</f>
        <v>1070</v>
      </c>
      <c r="BH139" s="328"/>
      <c r="BI139" s="328"/>
      <c r="BJ139" s="166">
        <v>1070</v>
      </c>
      <c r="BK139" s="453"/>
      <c r="BL139" s="65"/>
      <c r="BM139" s="328"/>
      <c r="BN139" s="345" t="e">
        <f>AZ139/#REF!</f>
        <v>#REF!</v>
      </c>
      <c r="BO139" s="328">
        <f>BP139+BV139</f>
        <v>1068.836</v>
      </c>
      <c r="BP139" s="328">
        <f>SUM(BQ139:BU139)</f>
        <v>0</v>
      </c>
      <c r="BQ139" s="328"/>
      <c r="BR139" s="328"/>
      <c r="BS139" s="328"/>
      <c r="BT139" s="328"/>
      <c r="BU139" s="328"/>
      <c r="BV139" s="328">
        <f>SUM(BW139:CB139)</f>
        <v>1068.836</v>
      </c>
      <c r="BW139" s="328"/>
      <c r="BX139" s="328"/>
      <c r="BY139" s="166">
        <v>1068.836</v>
      </c>
      <c r="BZ139" s="453"/>
      <c r="CA139" s="65"/>
      <c r="CB139" s="328"/>
      <c r="CC139" s="639">
        <f t="shared" si="163"/>
        <v>0.99891214953271035</v>
      </c>
      <c r="CD139" s="328">
        <f>CE139+CK139</f>
        <v>0</v>
      </c>
      <c r="CE139" s="328">
        <f>SUM(CF139:CJ139)</f>
        <v>0</v>
      </c>
      <c r="CF139" s="328"/>
      <c r="CG139" s="328"/>
      <c r="CH139" s="328"/>
      <c r="CI139" s="328"/>
      <c r="CJ139" s="328"/>
      <c r="CK139" s="328">
        <f>SUM(CL139:CQ139)</f>
        <v>0</v>
      </c>
      <c r="CL139" s="328"/>
      <c r="CM139" s="328"/>
      <c r="CN139" s="328">
        <f>'PL2-XSKT'!CK48</f>
        <v>0</v>
      </c>
      <c r="CO139" s="328"/>
      <c r="CP139" s="328"/>
      <c r="CQ139" s="328"/>
      <c r="CR139" s="345" t="e">
        <f>CD139/W139</f>
        <v>#DIV/0!</v>
      </c>
      <c r="CS139" s="328"/>
      <c r="CT139" s="328"/>
      <c r="CU139" s="328"/>
      <c r="CV139" s="328"/>
      <c r="CW139" s="592" t="s">
        <v>1753</v>
      </c>
      <c r="CX139" s="328"/>
      <c r="CY139" s="328"/>
      <c r="CZ139" s="328">
        <v>1</v>
      </c>
      <c r="DA139" s="328"/>
      <c r="DB139" s="328"/>
      <c r="DC139" s="328"/>
      <c r="DD139" s="328"/>
      <c r="DE139" s="328"/>
      <c r="DF139" s="328"/>
      <c r="DG139" s="328"/>
      <c r="DH139" s="328"/>
      <c r="DI139" s="328"/>
      <c r="DJ139" s="328"/>
      <c r="DK139" s="448"/>
      <c r="DL139" s="347">
        <f t="shared" si="196"/>
        <v>0</v>
      </c>
      <c r="DR139" s="347"/>
      <c r="DW139" s="347" t="e">
        <f>#REF!-AK139</f>
        <v>#REF!</v>
      </c>
      <c r="EN139" s="347">
        <f t="shared" si="164"/>
        <v>1.1639999999999873</v>
      </c>
    </row>
    <row r="140" spans="1:144" s="353" customFormat="1" ht="75.95" customHeight="1">
      <c r="A140" s="138" t="s">
        <v>91</v>
      </c>
      <c r="B140" s="348" t="s">
        <v>889</v>
      </c>
      <c r="C140" s="348"/>
      <c r="D140" s="350">
        <f>SUM(D141:D145)</f>
        <v>5</v>
      </c>
      <c r="E140" s="350">
        <f t="shared" ref="E140:AX140" si="337">SUM(E141:E145)</f>
        <v>710027</v>
      </c>
      <c r="F140" s="350">
        <f t="shared" si="337"/>
        <v>511300</v>
      </c>
      <c r="G140" s="350">
        <f t="shared" si="337"/>
        <v>65800</v>
      </c>
      <c r="H140" s="350">
        <f t="shared" si="337"/>
        <v>131079.364</v>
      </c>
      <c r="I140" s="350">
        <f t="shared" si="337"/>
        <v>48169.364000000001</v>
      </c>
      <c r="J140" s="350">
        <f t="shared" si="337"/>
        <v>0</v>
      </c>
      <c r="K140" s="350">
        <f t="shared" si="337"/>
        <v>7300</v>
      </c>
      <c r="L140" s="350">
        <f t="shared" si="337"/>
        <v>5729.0949999999993</v>
      </c>
      <c r="M140" s="350">
        <f t="shared" si="337"/>
        <v>35140.269</v>
      </c>
      <c r="N140" s="350">
        <f t="shared" si="337"/>
        <v>0</v>
      </c>
      <c r="O140" s="350">
        <f t="shared" si="337"/>
        <v>82910</v>
      </c>
      <c r="P140" s="350">
        <f t="shared" si="337"/>
        <v>0</v>
      </c>
      <c r="Q140" s="350">
        <f t="shared" si="337"/>
        <v>0</v>
      </c>
      <c r="R140" s="350">
        <f t="shared" si="337"/>
        <v>15710</v>
      </c>
      <c r="S140" s="350">
        <f t="shared" si="337"/>
        <v>67200</v>
      </c>
      <c r="T140" s="350">
        <f t="shared" si="337"/>
        <v>0</v>
      </c>
      <c r="U140" s="350">
        <f t="shared" si="337"/>
        <v>0</v>
      </c>
      <c r="V140" s="350">
        <f t="shared" si="337"/>
        <v>13108</v>
      </c>
      <c r="W140" s="350">
        <f t="shared" si="337"/>
        <v>0</v>
      </c>
      <c r="X140" s="350">
        <f t="shared" si="337"/>
        <v>0</v>
      </c>
      <c r="Y140" s="350">
        <f t="shared" si="337"/>
        <v>0</v>
      </c>
      <c r="Z140" s="350">
        <f t="shared" si="337"/>
        <v>0</v>
      </c>
      <c r="AA140" s="350">
        <f t="shared" si="337"/>
        <v>0</v>
      </c>
      <c r="AB140" s="350">
        <f t="shared" si="337"/>
        <v>0</v>
      </c>
      <c r="AC140" s="350">
        <f t="shared" si="337"/>
        <v>13108</v>
      </c>
      <c r="AD140" s="350">
        <f t="shared" si="337"/>
        <v>0</v>
      </c>
      <c r="AE140" s="350">
        <f t="shared" si="337"/>
        <v>0</v>
      </c>
      <c r="AF140" s="350">
        <f t="shared" si="337"/>
        <v>0</v>
      </c>
      <c r="AG140" s="350">
        <f t="shared" si="337"/>
        <v>13108</v>
      </c>
      <c r="AH140" s="350">
        <f t="shared" si="337"/>
        <v>0</v>
      </c>
      <c r="AI140" s="350">
        <f t="shared" si="337"/>
        <v>0</v>
      </c>
      <c r="AJ140" s="350">
        <f t="shared" si="337"/>
        <v>1.0752444444444444</v>
      </c>
      <c r="AK140" s="1625">
        <f t="shared" si="337"/>
        <v>114678.61</v>
      </c>
      <c r="AL140" s="1625">
        <f t="shared" si="337"/>
        <v>45762.866000000002</v>
      </c>
      <c r="AM140" s="1625">
        <f t="shared" si="337"/>
        <v>0</v>
      </c>
      <c r="AN140" s="1625">
        <f t="shared" si="337"/>
        <v>5755.009</v>
      </c>
      <c r="AO140" s="1625">
        <f t="shared" si="337"/>
        <v>5729.0949999999993</v>
      </c>
      <c r="AP140" s="1625">
        <f t="shared" si="337"/>
        <v>34278.762000000002</v>
      </c>
      <c r="AQ140" s="1625">
        <f t="shared" si="337"/>
        <v>0</v>
      </c>
      <c r="AR140" s="1625">
        <f t="shared" si="337"/>
        <v>68915.744000000006</v>
      </c>
      <c r="AS140" s="1625">
        <f t="shared" si="337"/>
        <v>0</v>
      </c>
      <c r="AT140" s="1625">
        <f t="shared" si="337"/>
        <v>0</v>
      </c>
      <c r="AU140" s="1625">
        <f t="shared" si="337"/>
        <v>15710</v>
      </c>
      <c r="AV140" s="1625">
        <f t="shared" si="337"/>
        <v>53205.743999999999</v>
      </c>
      <c r="AW140" s="1625">
        <f t="shared" si="337"/>
        <v>0</v>
      </c>
      <c r="AX140" s="1625">
        <f t="shared" si="337"/>
        <v>0</v>
      </c>
      <c r="AY140" s="346">
        <f t="shared" si="152"/>
        <v>0.87487920676819886</v>
      </c>
      <c r="AZ140" s="350">
        <f t="shared" ref="AZ140:BN140" si="338">SUM(AZ141:AZ145)</f>
        <v>131079.364</v>
      </c>
      <c r="BA140" s="350">
        <f t="shared" si="338"/>
        <v>48169.364000000001</v>
      </c>
      <c r="BB140" s="350">
        <f t="shared" si="338"/>
        <v>0</v>
      </c>
      <c r="BC140" s="350">
        <f t="shared" si="338"/>
        <v>7300</v>
      </c>
      <c r="BD140" s="350">
        <f t="shared" si="338"/>
        <v>5729.0949999999993</v>
      </c>
      <c r="BE140" s="350">
        <f t="shared" si="338"/>
        <v>35140.269</v>
      </c>
      <c r="BF140" s="350">
        <f t="shared" si="338"/>
        <v>0</v>
      </c>
      <c r="BG140" s="350">
        <f t="shared" si="338"/>
        <v>82910</v>
      </c>
      <c r="BH140" s="350">
        <f t="shared" si="338"/>
        <v>0</v>
      </c>
      <c r="BI140" s="350">
        <f t="shared" si="338"/>
        <v>0</v>
      </c>
      <c r="BJ140" s="350">
        <f t="shared" si="338"/>
        <v>15710</v>
      </c>
      <c r="BK140" s="350">
        <f t="shared" si="338"/>
        <v>67200</v>
      </c>
      <c r="BL140" s="350">
        <f t="shared" si="338"/>
        <v>0</v>
      </c>
      <c r="BM140" s="350">
        <f t="shared" si="338"/>
        <v>0</v>
      </c>
      <c r="BN140" s="350" t="e">
        <f t="shared" si="338"/>
        <v>#REF!</v>
      </c>
      <c r="BO140" s="350">
        <f t="shared" ref="BO140:CB140" si="339">SUM(BO141:BO145)</f>
        <v>114678.76800000001</v>
      </c>
      <c r="BP140" s="350">
        <f t="shared" si="339"/>
        <v>45762.866000000002</v>
      </c>
      <c r="BQ140" s="350">
        <f t="shared" si="339"/>
        <v>0</v>
      </c>
      <c r="BR140" s="350">
        <f t="shared" si="339"/>
        <v>5755.009</v>
      </c>
      <c r="BS140" s="350">
        <f t="shared" si="339"/>
        <v>5729.0949999999993</v>
      </c>
      <c r="BT140" s="350">
        <f t="shared" si="339"/>
        <v>34278.762000000002</v>
      </c>
      <c r="BU140" s="350">
        <f t="shared" si="339"/>
        <v>0</v>
      </c>
      <c r="BV140" s="350">
        <f t="shared" si="339"/>
        <v>68915.902000000002</v>
      </c>
      <c r="BW140" s="350">
        <f t="shared" si="339"/>
        <v>0</v>
      </c>
      <c r="BX140" s="350">
        <f t="shared" si="339"/>
        <v>0</v>
      </c>
      <c r="BY140" s="350">
        <f t="shared" si="339"/>
        <v>15710</v>
      </c>
      <c r="BZ140" s="350">
        <f t="shared" si="339"/>
        <v>53205.902000000002</v>
      </c>
      <c r="CA140" s="350">
        <f t="shared" si="339"/>
        <v>0</v>
      </c>
      <c r="CB140" s="350">
        <f t="shared" si="339"/>
        <v>0</v>
      </c>
      <c r="CC140" s="639">
        <f t="shared" si="163"/>
        <v>0.87488041214481338</v>
      </c>
      <c r="CD140" s="350">
        <f t="shared" ref="CD140:CW140" si="340">SUM(CD141:CD145)</f>
        <v>0</v>
      </c>
      <c r="CE140" s="350">
        <f t="shared" si="340"/>
        <v>0</v>
      </c>
      <c r="CF140" s="350">
        <f t="shared" si="340"/>
        <v>0</v>
      </c>
      <c r="CG140" s="350">
        <f t="shared" si="340"/>
        <v>0</v>
      </c>
      <c r="CH140" s="350">
        <f t="shared" si="340"/>
        <v>0</v>
      </c>
      <c r="CI140" s="350">
        <f t="shared" si="340"/>
        <v>0</v>
      </c>
      <c r="CJ140" s="350">
        <f t="shared" si="340"/>
        <v>0</v>
      </c>
      <c r="CK140" s="350">
        <f t="shared" si="340"/>
        <v>0</v>
      </c>
      <c r="CL140" s="350">
        <f t="shared" si="340"/>
        <v>0</v>
      </c>
      <c r="CM140" s="350">
        <f t="shared" si="340"/>
        <v>0</v>
      </c>
      <c r="CN140" s="350">
        <f t="shared" si="340"/>
        <v>0</v>
      </c>
      <c r="CO140" s="350">
        <f t="shared" si="340"/>
        <v>0</v>
      </c>
      <c r="CP140" s="350">
        <f t="shared" si="340"/>
        <v>0</v>
      </c>
      <c r="CQ140" s="350">
        <f t="shared" si="340"/>
        <v>0</v>
      </c>
      <c r="CR140" s="350" t="e">
        <f t="shared" si="340"/>
        <v>#DIV/0!</v>
      </c>
      <c r="CS140" s="350">
        <f t="shared" si="340"/>
        <v>0</v>
      </c>
      <c r="CT140" s="350">
        <f t="shared" si="340"/>
        <v>0</v>
      </c>
      <c r="CU140" s="350">
        <f t="shared" si="340"/>
        <v>0</v>
      </c>
      <c r="CV140" s="350">
        <f t="shared" si="340"/>
        <v>0</v>
      </c>
      <c r="CW140" s="350">
        <f t="shared" si="340"/>
        <v>0</v>
      </c>
      <c r="CX140" s="350">
        <f t="shared" ref="CX140:CY140" si="341">SUM(CX141:CX142)</f>
        <v>0</v>
      </c>
      <c r="CY140" s="350">
        <f t="shared" si="341"/>
        <v>0</v>
      </c>
      <c r="CZ140" s="350"/>
      <c r="DA140" s="350"/>
      <c r="DB140" s="350"/>
      <c r="DC140" s="350"/>
      <c r="DD140" s="350"/>
      <c r="DE140" s="350"/>
      <c r="DF140" s="350"/>
      <c r="DG140" s="350"/>
      <c r="DH140" s="350"/>
      <c r="DI140" s="350"/>
      <c r="DJ140" s="350">
        <f>SUM(DJ141:DJ142)</f>
        <v>0</v>
      </c>
      <c r="DK140" s="309"/>
      <c r="DL140" s="347">
        <f t="shared" si="196"/>
        <v>1</v>
      </c>
      <c r="DR140" s="369"/>
      <c r="DW140" s="347" t="e">
        <f>#REF!-AK140</f>
        <v>#REF!</v>
      </c>
      <c r="EN140" s="347">
        <f t="shared" si="164"/>
        <v>16400.754000000001</v>
      </c>
    </row>
    <row r="141" spans="1:144" s="616" customFormat="1" ht="74.099999999999994" customHeight="1">
      <c r="A141" s="605"/>
      <c r="B141" s="617" t="s">
        <v>694</v>
      </c>
      <c r="C141" s="605" t="s">
        <v>1347</v>
      </c>
      <c r="D141" s="605">
        <v>1</v>
      </c>
      <c r="E141" s="618">
        <v>81513</v>
      </c>
      <c r="F141" s="618">
        <v>50000</v>
      </c>
      <c r="G141" s="619">
        <v>38300</v>
      </c>
      <c r="H141" s="610">
        <f>I141+O141</f>
        <v>21439.095000000001</v>
      </c>
      <c r="I141" s="610">
        <f>SUM(J141:N141)</f>
        <v>5729.0949999999993</v>
      </c>
      <c r="J141" s="610"/>
      <c r="K141" s="610"/>
      <c r="L141" s="610">
        <v>5729.0949999999993</v>
      </c>
      <c r="M141" s="610"/>
      <c r="N141" s="610"/>
      <c r="O141" s="610">
        <f>SUM(P141:U141)</f>
        <v>15710</v>
      </c>
      <c r="P141" s="610"/>
      <c r="Q141" s="610"/>
      <c r="R141" s="1031">
        <v>15710</v>
      </c>
      <c r="S141" s="618"/>
      <c r="T141" s="608"/>
      <c r="U141" s="610"/>
      <c r="V141" s="610">
        <f>W141+AC141</f>
        <v>0</v>
      </c>
      <c r="W141" s="610">
        <f>SUM(X141:AB141)</f>
        <v>0</v>
      </c>
      <c r="X141" s="610"/>
      <c r="Y141" s="610"/>
      <c r="Z141" s="610"/>
      <c r="AA141" s="610"/>
      <c r="AB141" s="610"/>
      <c r="AC141" s="610">
        <f>SUM(AD141:AI141)</f>
        <v>0</v>
      </c>
      <c r="AD141" s="610"/>
      <c r="AE141" s="610"/>
      <c r="AF141" s="610">
        <f>'PL2-XSKT'!BK391</f>
        <v>0</v>
      </c>
      <c r="AG141" s="610"/>
      <c r="AH141" s="610"/>
      <c r="AI141" s="610"/>
      <c r="AJ141" s="612">
        <f t="shared" si="150"/>
        <v>0</v>
      </c>
      <c r="AK141" s="1630">
        <f>AL141+AR141</f>
        <v>21439.095000000001</v>
      </c>
      <c r="AL141" s="1630">
        <f>SUM(AM141:AQ141)</f>
        <v>5729.0949999999993</v>
      </c>
      <c r="AM141" s="1630"/>
      <c r="AN141" s="1630"/>
      <c r="AO141" s="1630">
        <f>'7-XS 21'!AG248</f>
        <v>5729.0949999999993</v>
      </c>
      <c r="AP141" s="1630"/>
      <c r="AQ141" s="1630"/>
      <c r="AR141" s="1630">
        <f>SUM(AS141:AX141)</f>
        <v>15710</v>
      </c>
      <c r="AS141" s="1630"/>
      <c r="AT141" s="1630"/>
      <c r="AU141" s="1630">
        <f>'PL2-XSKT'!BM391</f>
        <v>15710</v>
      </c>
      <c r="AV141" s="1630"/>
      <c r="AW141" s="1630"/>
      <c r="AX141" s="1630"/>
      <c r="AY141" s="613">
        <f t="shared" si="152"/>
        <v>1</v>
      </c>
      <c r="AZ141" s="610">
        <f>BA141+BG141</f>
        <v>21439.095000000001</v>
      </c>
      <c r="BA141" s="610">
        <f>SUM(BB141:BF141)</f>
        <v>5729.0949999999993</v>
      </c>
      <c r="BB141" s="610"/>
      <c r="BC141" s="610"/>
      <c r="BD141" s="610">
        <v>5729.0949999999993</v>
      </c>
      <c r="BE141" s="610"/>
      <c r="BF141" s="610"/>
      <c r="BG141" s="610">
        <f>SUM(BH141:BM141)</f>
        <v>15710</v>
      </c>
      <c r="BH141" s="610"/>
      <c r="BI141" s="610"/>
      <c r="BJ141" s="1031">
        <v>15710</v>
      </c>
      <c r="BK141" s="618"/>
      <c r="BL141" s="608"/>
      <c r="BM141" s="610"/>
      <c r="BN141" s="613" t="e">
        <f>AZ141/#REF!</f>
        <v>#REF!</v>
      </c>
      <c r="BO141" s="610">
        <f>BP141+BV141</f>
        <v>21439.095000000001</v>
      </c>
      <c r="BP141" s="610">
        <f>SUM(BQ141:BU141)</f>
        <v>5729.0949999999993</v>
      </c>
      <c r="BQ141" s="610"/>
      <c r="BR141" s="610"/>
      <c r="BS141" s="610">
        <v>5729.0949999999993</v>
      </c>
      <c r="BT141" s="610"/>
      <c r="BU141" s="610"/>
      <c r="BV141" s="610">
        <f>SUM(BW141:CB141)</f>
        <v>15710</v>
      </c>
      <c r="BW141" s="610"/>
      <c r="BX141" s="610"/>
      <c r="BY141" s="1031">
        <v>15710</v>
      </c>
      <c r="BZ141" s="618"/>
      <c r="CA141" s="608"/>
      <c r="CB141" s="610"/>
      <c r="CC141" s="639">
        <f t="shared" si="163"/>
        <v>1</v>
      </c>
      <c r="CD141" s="610">
        <f>CE141+CK141</f>
        <v>0</v>
      </c>
      <c r="CE141" s="610">
        <f>SUM(CF141:CJ141)</f>
        <v>0</v>
      </c>
      <c r="CF141" s="610"/>
      <c r="CG141" s="610"/>
      <c r="CH141" s="610"/>
      <c r="CI141" s="610"/>
      <c r="CJ141" s="610"/>
      <c r="CK141" s="610">
        <f>SUM(CL141:CQ141)</f>
        <v>0</v>
      </c>
      <c r="CL141" s="610"/>
      <c r="CM141" s="610"/>
      <c r="CN141" s="610">
        <f>'PL2-XSKT'!CK391</f>
        <v>0</v>
      </c>
      <c r="CO141" s="610"/>
      <c r="CP141" s="610"/>
      <c r="CQ141" s="610"/>
      <c r="CR141" s="613" t="e">
        <f t="shared" ref="CR141:CR153" si="342">CD141/W141</f>
        <v>#DIV/0!</v>
      </c>
      <c r="CS141" s="610"/>
      <c r="CT141" s="610"/>
      <c r="CU141" s="610"/>
      <c r="CV141" s="610"/>
      <c r="CW141" s="1214" t="s">
        <v>1830</v>
      </c>
      <c r="CX141" s="610"/>
      <c r="CY141" s="610"/>
      <c r="CZ141" s="610"/>
      <c r="DA141" s="610"/>
      <c r="DB141" s="610"/>
      <c r="DC141" s="610"/>
      <c r="DD141" s="610">
        <v>1</v>
      </c>
      <c r="DE141" s="610"/>
      <c r="DF141" s="610"/>
      <c r="DG141" s="610"/>
      <c r="DH141" s="610"/>
      <c r="DI141" s="610"/>
      <c r="DJ141" s="610"/>
      <c r="DK141" s="614"/>
      <c r="DL141" s="615">
        <f t="shared" si="196"/>
        <v>0</v>
      </c>
      <c r="DR141" s="615"/>
      <c r="DW141" s="347" t="e">
        <f>#REF!-AK141</f>
        <v>#REF!</v>
      </c>
      <c r="EN141" s="347">
        <f t="shared" si="164"/>
        <v>0</v>
      </c>
    </row>
    <row r="142" spans="1:144" s="1416" customFormat="1" ht="114.95" customHeight="1">
      <c r="A142" s="1407"/>
      <c r="B142" s="1408" t="s">
        <v>1542</v>
      </c>
      <c r="C142" s="1407" t="s">
        <v>1347</v>
      </c>
      <c r="D142" s="1407">
        <v>1</v>
      </c>
      <c r="E142" s="1409">
        <v>167257</v>
      </c>
      <c r="F142" s="620">
        <v>157700</v>
      </c>
      <c r="G142" s="620">
        <v>7200</v>
      </c>
      <c r="H142" s="611">
        <f>I142+O142</f>
        <v>7200</v>
      </c>
      <c r="I142" s="611">
        <f>SUM(J142:N142)</f>
        <v>0</v>
      </c>
      <c r="J142" s="611"/>
      <c r="K142" s="611"/>
      <c r="L142" s="611"/>
      <c r="M142" s="611"/>
      <c r="N142" s="611"/>
      <c r="O142" s="611">
        <f>SUM(P142:U142)</f>
        <v>7200</v>
      </c>
      <c r="P142" s="611"/>
      <c r="Q142" s="611"/>
      <c r="R142" s="620"/>
      <c r="S142" s="1410">
        <v>7200</v>
      </c>
      <c r="T142" s="1411"/>
      <c r="U142" s="611"/>
      <c r="V142" s="611">
        <f>W142+AC142</f>
        <v>7010</v>
      </c>
      <c r="W142" s="611">
        <f>SUM(X142:AB142)</f>
        <v>0</v>
      </c>
      <c r="X142" s="611"/>
      <c r="Y142" s="611"/>
      <c r="Z142" s="611"/>
      <c r="AA142" s="611"/>
      <c r="AB142" s="611"/>
      <c r="AC142" s="611">
        <f>SUM(AD142:AI142)</f>
        <v>7010</v>
      </c>
      <c r="AD142" s="611"/>
      <c r="AE142" s="611"/>
      <c r="AF142" s="611"/>
      <c r="AG142" s="611">
        <f>'4.TT XS'!T19</f>
        <v>7010</v>
      </c>
      <c r="AH142" s="611"/>
      <c r="AI142" s="611"/>
      <c r="AJ142" s="1412">
        <f t="shared" si="150"/>
        <v>0.97361111111111109</v>
      </c>
      <c r="AK142" s="1631">
        <f>AL142+AR142</f>
        <v>7009.902</v>
      </c>
      <c r="AL142" s="1631">
        <f>SUM(AM142:AQ142)</f>
        <v>0</v>
      </c>
      <c r="AM142" s="1631"/>
      <c r="AN142" s="1631"/>
      <c r="AO142" s="1631"/>
      <c r="AP142" s="1631"/>
      <c r="AQ142" s="1631"/>
      <c r="AR142" s="1631">
        <f>SUM(AS142:AX142)</f>
        <v>7009.902</v>
      </c>
      <c r="AS142" s="1631"/>
      <c r="AT142" s="1631"/>
      <c r="AU142" s="1631"/>
      <c r="AV142" s="1631">
        <f>'4.TT XS'!V19</f>
        <v>7009.902</v>
      </c>
      <c r="AW142" s="1631"/>
      <c r="AX142" s="1631"/>
      <c r="AY142" s="1413">
        <f t="shared" si="152"/>
        <v>0.9735975</v>
      </c>
      <c r="AZ142" s="611">
        <f>BA142+BG142</f>
        <v>7200</v>
      </c>
      <c r="BA142" s="611">
        <f>SUM(BB142:BF142)</f>
        <v>0</v>
      </c>
      <c r="BB142" s="611"/>
      <c r="BC142" s="611"/>
      <c r="BD142" s="611"/>
      <c r="BE142" s="611"/>
      <c r="BF142" s="611"/>
      <c r="BG142" s="611">
        <f>SUM(BH142:BM142)</f>
        <v>7200</v>
      </c>
      <c r="BH142" s="611"/>
      <c r="BI142" s="611"/>
      <c r="BJ142" s="620"/>
      <c r="BK142" s="1410">
        <v>7200</v>
      </c>
      <c r="BL142" s="1411"/>
      <c r="BM142" s="611"/>
      <c r="BN142" s="1413" t="e">
        <f>AZ142/#REF!</f>
        <v>#REF!</v>
      </c>
      <c r="BO142" s="611">
        <f>BP142+BV142</f>
        <v>7009.902</v>
      </c>
      <c r="BP142" s="611">
        <f>SUM(BQ142:BU142)</f>
        <v>0</v>
      </c>
      <c r="BQ142" s="611"/>
      <c r="BR142" s="611"/>
      <c r="BS142" s="611"/>
      <c r="BT142" s="611"/>
      <c r="BU142" s="611"/>
      <c r="BV142" s="611">
        <f>SUM(BW142:CB142)</f>
        <v>7009.902</v>
      </c>
      <c r="BW142" s="611"/>
      <c r="BX142" s="611"/>
      <c r="BY142" s="620"/>
      <c r="BZ142" s="1410">
        <v>7009.902</v>
      </c>
      <c r="CA142" s="1411"/>
      <c r="CB142" s="611"/>
      <c r="CC142" s="1405">
        <f t="shared" si="163"/>
        <v>0.9735975</v>
      </c>
      <c r="CD142" s="611">
        <f>CE142+CK142</f>
        <v>0</v>
      </c>
      <c r="CE142" s="611">
        <f>SUM(CF142:CJ142)</f>
        <v>0</v>
      </c>
      <c r="CF142" s="611"/>
      <c r="CG142" s="611"/>
      <c r="CH142" s="611"/>
      <c r="CI142" s="611"/>
      <c r="CJ142" s="611"/>
      <c r="CK142" s="611">
        <f>SUM(CL142:CQ142)</f>
        <v>0</v>
      </c>
      <c r="CL142" s="611"/>
      <c r="CM142" s="611"/>
      <c r="CN142" s="611"/>
      <c r="CO142" s="611">
        <f>'4.TT XS'!AV19</f>
        <v>0</v>
      </c>
      <c r="CP142" s="611"/>
      <c r="CQ142" s="611"/>
      <c r="CR142" s="1413" t="e">
        <f t="shared" si="342"/>
        <v>#DIV/0!</v>
      </c>
      <c r="CS142" s="611"/>
      <c r="CT142" s="611"/>
      <c r="CU142" s="611"/>
      <c r="CV142" s="611"/>
      <c r="CW142" s="611"/>
      <c r="CX142" s="611"/>
      <c r="CY142" s="611"/>
      <c r="CZ142" s="611"/>
      <c r="DA142" s="611"/>
      <c r="DB142" s="611"/>
      <c r="DC142" s="611"/>
      <c r="DD142" s="611"/>
      <c r="DE142" s="611"/>
      <c r="DF142" s="611"/>
      <c r="DG142" s="611"/>
      <c r="DH142" s="611"/>
      <c r="DI142" s="611">
        <v>1</v>
      </c>
      <c r="DJ142" s="611"/>
      <c r="DK142" s="1414"/>
      <c r="DL142" s="1415">
        <f t="shared" si="196"/>
        <v>0</v>
      </c>
      <c r="DR142" s="1415"/>
      <c r="DW142" s="455" t="e">
        <f>#REF!-AK142</f>
        <v>#REF!</v>
      </c>
      <c r="EN142" s="347">
        <f t="shared" si="164"/>
        <v>190.09799999999996</v>
      </c>
    </row>
    <row r="143" spans="1:144" s="616" customFormat="1" ht="114.95" customHeight="1">
      <c r="A143" s="605"/>
      <c r="B143" s="731" t="s">
        <v>1945</v>
      </c>
      <c r="C143" s="605" t="s">
        <v>1347</v>
      </c>
      <c r="D143" s="605">
        <v>1</v>
      </c>
      <c r="E143" s="734">
        <v>135000</v>
      </c>
      <c r="F143" s="618"/>
      <c r="G143" s="618"/>
      <c r="H143" s="610">
        <f>I143+O143</f>
        <v>35140.269</v>
      </c>
      <c r="I143" s="610">
        <f>SUM(J143:N143)</f>
        <v>35140.269</v>
      </c>
      <c r="J143" s="610"/>
      <c r="K143" s="610"/>
      <c r="L143" s="610"/>
      <c r="M143" s="610">
        <v>35140.269</v>
      </c>
      <c r="N143" s="610"/>
      <c r="O143" s="610">
        <f>SUM(P143:U143)</f>
        <v>0</v>
      </c>
      <c r="P143" s="610"/>
      <c r="Q143" s="610"/>
      <c r="R143" s="618"/>
      <c r="S143" s="1282"/>
      <c r="T143" s="608"/>
      <c r="U143" s="610"/>
      <c r="V143" s="610">
        <f>W143+AC143</f>
        <v>0</v>
      </c>
      <c r="W143" s="610">
        <f>SUM(X143:AB143)</f>
        <v>0</v>
      </c>
      <c r="X143" s="610"/>
      <c r="Y143" s="610"/>
      <c r="Z143" s="610"/>
      <c r="AA143" s="610">
        <f>'BS3-NSTW 21'!P23</f>
        <v>0</v>
      </c>
      <c r="AB143" s="610"/>
      <c r="AC143" s="610">
        <f>SUM(AD143:AI143)</f>
        <v>0</v>
      </c>
      <c r="AD143" s="610"/>
      <c r="AE143" s="610"/>
      <c r="AF143" s="610"/>
      <c r="AG143" s="610"/>
      <c r="AH143" s="610"/>
      <c r="AI143" s="610"/>
      <c r="AJ143" s="612">
        <f t="shared" ref="AJ143:AJ145" si="343">V143/H143</f>
        <v>0</v>
      </c>
      <c r="AK143" s="1630">
        <f>AL143+AR143</f>
        <v>34278.762000000002</v>
      </c>
      <c r="AL143" s="1630">
        <f>SUM(AM143:AQ143)</f>
        <v>34278.762000000002</v>
      </c>
      <c r="AM143" s="1630"/>
      <c r="AN143" s="1630"/>
      <c r="AO143" s="1630"/>
      <c r="AP143" s="1630">
        <f>'BS3-NSTW 21'!Q23</f>
        <v>34278.762000000002</v>
      </c>
      <c r="AQ143" s="1630"/>
      <c r="AR143" s="1630">
        <f>SUM(AS143:AX143)</f>
        <v>0</v>
      </c>
      <c r="AS143" s="1630"/>
      <c r="AT143" s="1630"/>
      <c r="AU143" s="1630"/>
      <c r="AV143" s="1630"/>
      <c r="AW143" s="1630"/>
      <c r="AX143" s="1630"/>
      <c r="AY143" s="613">
        <f t="shared" ref="AY143:AY145" si="344">AK143/H143</f>
        <v>0.97548376763991196</v>
      </c>
      <c r="AZ143" s="610">
        <f>BA143+BG143</f>
        <v>35140.269</v>
      </c>
      <c r="BA143" s="610">
        <f>SUM(BB143:BF143)</f>
        <v>35140.269</v>
      </c>
      <c r="BB143" s="610"/>
      <c r="BC143" s="610"/>
      <c r="BD143" s="610"/>
      <c r="BE143" s="610">
        <v>35140.269</v>
      </c>
      <c r="BF143" s="610"/>
      <c r="BG143" s="610">
        <f>SUM(BH143:BM143)</f>
        <v>0</v>
      </c>
      <c r="BH143" s="610"/>
      <c r="BI143" s="610"/>
      <c r="BJ143" s="618"/>
      <c r="BK143" s="1282"/>
      <c r="BL143" s="608"/>
      <c r="BM143" s="610"/>
      <c r="BN143" s="613" t="e">
        <f>AZ143/#REF!</f>
        <v>#REF!</v>
      </c>
      <c r="BO143" s="610">
        <f>BP143+BV143</f>
        <v>34278.762000000002</v>
      </c>
      <c r="BP143" s="610">
        <f>SUM(BQ143:BU143)</f>
        <v>34278.762000000002</v>
      </c>
      <c r="BQ143" s="610"/>
      <c r="BR143" s="610"/>
      <c r="BS143" s="610"/>
      <c r="BT143" s="610">
        <v>34278.762000000002</v>
      </c>
      <c r="BU143" s="610"/>
      <c r="BV143" s="610">
        <f>SUM(BW143:CB143)</f>
        <v>0</v>
      </c>
      <c r="BW143" s="610"/>
      <c r="BX143" s="610"/>
      <c r="BY143" s="618"/>
      <c r="BZ143" s="1282"/>
      <c r="CA143" s="608"/>
      <c r="CB143" s="610"/>
      <c r="CC143" s="639">
        <f t="shared" si="163"/>
        <v>0.97548376763991196</v>
      </c>
      <c r="CD143" s="610">
        <f>CE143+CK143</f>
        <v>0</v>
      </c>
      <c r="CE143" s="610">
        <f>SUM(CF143:CJ143)</f>
        <v>0</v>
      </c>
      <c r="CF143" s="610"/>
      <c r="CG143" s="610"/>
      <c r="CH143" s="610"/>
      <c r="CI143" s="610"/>
      <c r="CJ143" s="610"/>
      <c r="CK143" s="610">
        <f>SUM(CL143:CQ143)</f>
        <v>0</v>
      </c>
      <c r="CL143" s="610"/>
      <c r="CM143" s="610"/>
      <c r="CN143" s="610"/>
      <c r="CO143" s="610">
        <f>'4.TT XS'!AV21</f>
        <v>0</v>
      </c>
      <c r="CP143" s="610"/>
      <c r="CQ143" s="610"/>
      <c r="CR143" s="613" t="e">
        <f t="shared" si="342"/>
        <v>#DIV/0!</v>
      </c>
      <c r="CS143" s="610"/>
      <c r="CT143" s="610"/>
      <c r="CU143" s="610"/>
      <c r="CV143" s="610"/>
      <c r="CW143" s="610"/>
      <c r="CX143" s="610"/>
      <c r="CY143" s="610"/>
      <c r="CZ143" s="610"/>
      <c r="DA143" s="610"/>
      <c r="DB143" s="610"/>
      <c r="DC143" s="610"/>
      <c r="DD143" s="610">
        <v>1</v>
      </c>
      <c r="DE143" s="610"/>
      <c r="DF143" s="610"/>
      <c r="DG143" s="610"/>
      <c r="DH143" s="610"/>
      <c r="DI143" s="610"/>
      <c r="DJ143" s="610"/>
      <c r="DK143" s="614"/>
      <c r="DL143" s="615">
        <f t="shared" ref="DL143:DL145" si="345">1-(CZ143+DA143+DB143+DC143+DD143+DE143+DF143+DG143+DH143+DI143)</f>
        <v>0</v>
      </c>
      <c r="DR143" s="615"/>
      <c r="DW143" s="347" t="e">
        <f>#REF!-AK143</f>
        <v>#REF!</v>
      </c>
      <c r="EN143" s="347">
        <f t="shared" si="164"/>
        <v>861.50699999999779</v>
      </c>
    </row>
    <row r="144" spans="1:144" s="1416" customFormat="1" ht="114.95" customHeight="1">
      <c r="A144" s="1407"/>
      <c r="B144" s="1420" t="s">
        <v>2540</v>
      </c>
      <c r="C144" s="1407" t="s">
        <v>1347</v>
      </c>
      <c r="D144" s="1407">
        <v>1</v>
      </c>
      <c r="E144" s="1409">
        <v>167257</v>
      </c>
      <c r="F144" s="620">
        <v>157700</v>
      </c>
      <c r="G144" s="620">
        <v>7200</v>
      </c>
      <c r="H144" s="611">
        <f>I144+O144</f>
        <v>60000</v>
      </c>
      <c r="I144" s="611">
        <f>SUM(J144:N144)</f>
        <v>0</v>
      </c>
      <c r="J144" s="611"/>
      <c r="K144" s="611"/>
      <c r="L144" s="611"/>
      <c r="M144" s="611"/>
      <c r="N144" s="611"/>
      <c r="O144" s="611">
        <f>SUM(P144:U144)</f>
        <v>60000</v>
      </c>
      <c r="P144" s="611"/>
      <c r="Q144" s="611"/>
      <c r="R144" s="620"/>
      <c r="S144" s="1421">
        <v>60000</v>
      </c>
      <c r="T144" s="1411"/>
      <c r="U144" s="611"/>
      <c r="V144" s="611">
        <f>W144+AC144</f>
        <v>6098</v>
      </c>
      <c r="W144" s="611">
        <f>SUM(X144:AB144)</f>
        <v>0</v>
      </c>
      <c r="X144" s="611"/>
      <c r="Y144" s="611"/>
      <c r="Z144" s="611"/>
      <c r="AA144" s="611"/>
      <c r="AB144" s="611"/>
      <c r="AC144" s="611">
        <f>SUM(AD144:AI144)</f>
        <v>6098</v>
      </c>
      <c r="AD144" s="611"/>
      <c r="AE144" s="611"/>
      <c r="AF144" s="611"/>
      <c r="AG144" s="611">
        <f>'4.TT XS'!T21</f>
        <v>6098</v>
      </c>
      <c r="AH144" s="611"/>
      <c r="AI144" s="611"/>
      <c r="AJ144" s="1412">
        <f t="shared" si="343"/>
        <v>0.10163333333333334</v>
      </c>
      <c r="AK144" s="1631">
        <f>AL144+AR144</f>
        <v>46195.841999999997</v>
      </c>
      <c r="AL144" s="1631">
        <f>SUM(AM144:AQ144)</f>
        <v>0</v>
      </c>
      <c r="AM144" s="1631"/>
      <c r="AN144" s="1631"/>
      <c r="AO144" s="1631"/>
      <c r="AP144" s="1631"/>
      <c r="AQ144" s="1631"/>
      <c r="AR144" s="1631">
        <f>SUM(AS144:AX144)</f>
        <v>46195.841999999997</v>
      </c>
      <c r="AS144" s="1631"/>
      <c r="AT144" s="1631"/>
      <c r="AU144" s="1631"/>
      <c r="AV144" s="1631">
        <f>'4.TT XS'!V24</f>
        <v>46195.841999999997</v>
      </c>
      <c r="AW144" s="1631"/>
      <c r="AX144" s="1631"/>
      <c r="AY144" s="1413">
        <f t="shared" si="344"/>
        <v>0.76993069999999997</v>
      </c>
      <c r="AZ144" s="611">
        <f>BA144+BG144</f>
        <v>60000</v>
      </c>
      <c r="BA144" s="611">
        <f>SUM(BB144:BF144)</f>
        <v>0</v>
      </c>
      <c r="BB144" s="611"/>
      <c r="BC144" s="611"/>
      <c r="BD144" s="611"/>
      <c r="BE144" s="611"/>
      <c r="BF144" s="611"/>
      <c r="BG144" s="611">
        <f>SUM(BH144:BM144)</f>
        <v>60000</v>
      </c>
      <c r="BH144" s="611"/>
      <c r="BI144" s="611"/>
      <c r="BJ144" s="620"/>
      <c r="BK144" s="1421">
        <v>60000</v>
      </c>
      <c r="BL144" s="1411"/>
      <c r="BM144" s="611"/>
      <c r="BN144" s="1413" t="e">
        <f>AZ144/#REF!</f>
        <v>#REF!</v>
      </c>
      <c r="BO144" s="611">
        <f>BP144+BV144</f>
        <v>46196</v>
      </c>
      <c r="BP144" s="611">
        <f>SUM(BQ144:BU144)</f>
        <v>0</v>
      </c>
      <c r="BQ144" s="611"/>
      <c r="BR144" s="611"/>
      <c r="BS144" s="611"/>
      <c r="BT144" s="611"/>
      <c r="BU144" s="611"/>
      <c r="BV144" s="611">
        <f>SUM(BW144:CB144)</f>
        <v>46196</v>
      </c>
      <c r="BW144" s="611"/>
      <c r="BX144" s="611"/>
      <c r="BY144" s="620"/>
      <c r="BZ144" s="1421">
        <v>46196</v>
      </c>
      <c r="CA144" s="1411"/>
      <c r="CB144" s="611"/>
      <c r="CC144" s="1405">
        <f t="shared" si="163"/>
        <v>0.76993333333333336</v>
      </c>
      <c r="CD144" s="611">
        <f>CE144+CK144</f>
        <v>0</v>
      </c>
      <c r="CE144" s="611">
        <f>SUM(CF144:CJ144)</f>
        <v>0</v>
      </c>
      <c r="CF144" s="611"/>
      <c r="CG144" s="611"/>
      <c r="CH144" s="611"/>
      <c r="CI144" s="611"/>
      <c r="CJ144" s="611"/>
      <c r="CK144" s="611">
        <f>SUM(CL144:CQ144)</f>
        <v>0</v>
      </c>
      <c r="CL144" s="611"/>
      <c r="CM144" s="611"/>
      <c r="CN144" s="611"/>
      <c r="CO144" s="611">
        <f>'4.TT XS'!AV21</f>
        <v>0</v>
      </c>
      <c r="CP144" s="611"/>
      <c r="CQ144" s="611"/>
      <c r="CR144" s="1413" t="e">
        <f t="shared" si="342"/>
        <v>#DIV/0!</v>
      </c>
      <c r="CS144" s="611"/>
      <c r="CT144" s="611"/>
      <c r="CU144" s="611"/>
      <c r="CV144" s="611"/>
      <c r="CW144" s="611"/>
      <c r="CX144" s="611"/>
      <c r="CY144" s="611"/>
      <c r="CZ144" s="611"/>
      <c r="DA144" s="611"/>
      <c r="DB144" s="611"/>
      <c r="DC144" s="611"/>
      <c r="DD144" s="611"/>
      <c r="DE144" s="611"/>
      <c r="DF144" s="611"/>
      <c r="DG144" s="611"/>
      <c r="DH144" s="611"/>
      <c r="DI144" s="611">
        <v>1</v>
      </c>
      <c r="DJ144" s="611"/>
      <c r="DK144" s="1414"/>
      <c r="DL144" s="1415">
        <f t="shared" si="345"/>
        <v>0</v>
      </c>
      <c r="DR144" s="1415"/>
      <c r="DW144" s="455" t="e">
        <f>#REF!-AK144</f>
        <v>#REF!</v>
      </c>
      <c r="EN144" s="347">
        <f t="shared" si="164"/>
        <v>13804.158000000003</v>
      </c>
    </row>
    <row r="145" spans="1:144" s="1416" customFormat="1" ht="74.099999999999994" customHeight="1">
      <c r="A145" s="1407"/>
      <c r="B145" s="1417" t="s">
        <v>2173</v>
      </c>
      <c r="C145" s="1407" t="s">
        <v>1347</v>
      </c>
      <c r="D145" s="1407">
        <v>1</v>
      </c>
      <c r="E145" s="1418">
        <v>159000</v>
      </c>
      <c r="F145" s="620">
        <f>E145-G145</f>
        <v>145900</v>
      </c>
      <c r="G145" s="1418">
        <v>13100</v>
      </c>
      <c r="H145" s="611">
        <f>I145+O145</f>
        <v>7300</v>
      </c>
      <c r="I145" s="611">
        <f>SUM(J145:N145)</f>
        <v>7300</v>
      </c>
      <c r="J145" s="611"/>
      <c r="K145" s="1170">
        <v>7300</v>
      </c>
      <c r="L145" s="611"/>
      <c r="M145" s="611"/>
      <c r="N145" s="611"/>
      <c r="O145" s="611">
        <f>SUM(P145:U145)</f>
        <v>0</v>
      </c>
      <c r="P145" s="611"/>
      <c r="Q145" s="611"/>
      <c r="R145" s="620"/>
      <c r="S145" s="620"/>
      <c r="T145" s="1411"/>
      <c r="U145" s="611"/>
      <c r="V145" s="611">
        <f>W145+AC145</f>
        <v>0</v>
      </c>
      <c r="W145" s="611">
        <f>SUM(X145:AB145)</f>
        <v>0</v>
      </c>
      <c r="X145" s="611"/>
      <c r="Y145" s="611"/>
      <c r="Z145" s="611"/>
      <c r="AA145" s="611"/>
      <c r="AB145" s="611"/>
      <c r="AC145" s="611">
        <f>SUM(AD145:AI145)</f>
        <v>0</v>
      </c>
      <c r="AD145" s="611"/>
      <c r="AE145" s="611"/>
      <c r="AF145" s="611"/>
      <c r="AG145" s="611"/>
      <c r="AH145" s="611"/>
      <c r="AI145" s="611"/>
      <c r="AJ145" s="1412">
        <f t="shared" si="343"/>
        <v>0</v>
      </c>
      <c r="AK145" s="1631">
        <f>AL145+AR145</f>
        <v>5755.009</v>
      </c>
      <c r="AL145" s="1631">
        <f>SUM(AM145:AQ145)</f>
        <v>5755.009</v>
      </c>
      <c r="AM145" s="1631"/>
      <c r="AN145" s="1631">
        <f>'6-NSTT 21'!AG125</f>
        <v>5755.009</v>
      </c>
      <c r="AO145" s="1631"/>
      <c r="AP145" s="1631"/>
      <c r="AQ145" s="1631"/>
      <c r="AR145" s="1631">
        <f>SUM(AS145:AX145)</f>
        <v>0</v>
      </c>
      <c r="AS145" s="1631"/>
      <c r="AT145" s="1631"/>
      <c r="AU145" s="1631"/>
      <c r="AV145" s="1631"/>
      <c r="AW145" s="1631"/>
      <c r="AX145" s="1631"/>
      <c r="AY145" s="1413">
        <f t="shared" si="344"/>
        <v>0.78835739726027398</v>
      </c>
      <c r="AZ145" s="611">
        <f>BA145+BG145</f>
        <v>7300</v>
      </c>
      <c r="BA145" s="611">
        <f>SUM(BB145:BF145)</f>
        <v>7300</v>
      </c>
      <c r="BB145" s="611"/>
      <c r="BC145" s="1170">
        <v>7300</v>
      </c>
      <c r="BD145" s="611"/>
      <c r="BE145" s="611"/>
      <c r="BF145" s="611"/>
      <c r="BG145" s="611">
        <f>SUM(BH145:BM145)</f>
        <v>0</v>
      </c>
      <c r="BH145" s="611"/>
      <c r="BI145" s="611"/>
      <c r="BJ145" s="620"/>
      <c r="BK145" s="620"/>
      <c r="BL145" s="1411"/>
      <c r="BM145" s="611"/>
      <c r="BN145" s="1413" t="e">
        <f>AZ145/#REF!</f>
        <v>#REF!</v>
      </c>
      <c r="BO145" s="611">
        <f>BP145+BV145</f>
        <v>5755.009</v>
      </c>
      <c r="BP145" s="611">
        <f>SUM(BQ145:BU145)</f>
        <v>5755.009</v>
      </c>
      <c r="BQ145" s="611"/>
      <c r="BR145" s="1170">
        <v>5755.009</v>
      </c>
      <c r="BS145" s="611"/>
      <c r="BT145" s="611"/>
      <c r="BU145" s="611"/>
      <c r="BV145" s="611">
        <f>SUM(BW145:CB145)</f>
        <v>0</v>
      </c>
      <c r="BW145" s="611"/>
      <c r="BX145" s="611"/>
      <c r="BY145" s="620"/>
      <c r="BZ145" s="620"/>
      <c r="CA145" s="1411"/>
      <c r="CB145" s="611"/>
      <c r="CC145" s="1405">
        <f t="shared" si="163"/>
        <v>0.78835739726027398</v>
      </c>
      <c r="CD145" s="611">
        <f>CE145+CK145</f>
        <v>0</v>
      </c>
      <c r="CE145" s="611">
        <f>SUM(CF145:CJ145)</f>
        <v>0</v>
      </c>
      <c r="CF145" s="611"/>
      <c r="CG145" s="611"/>
      <c r="CH145" s="611"/>
      <c r="CI145" s="611"/>
      <c r="CJ145" s="611"/>
      <c r="CK145" s="611">
        <f>SUM(CL145:CQ145)</f>
        <v>0</v>
      </c>
      <c r="CL145" s="611"/>
      <c r="CM145" s="611"/>
      <c r="CN145" s="611">
        <f>'PL2-XSKT'!CK394</f>
        <v>0</v>
      </c>
      <c r="CO145" s="611"/>
      <c r="CP145" s="611"/>
      <c r="CQ145" s="611"/>
      <c r="CR145" s="1413" t="e">
        <f t="shared" si="342"/>
        <v>#DIV/0!</v>
      </c>
      <c r="CS145" s="611"/>
      <c r="CT145" s="611"/>
      <c r="CU145" s="611"/>
      <c r="CV145" s="611"/>
      <c r="CW145" s="1419" t="s">
        <v>1830</v>
      </c>
      <c r="CX145" s="611"/>
      <c r="CY145" s="611"/>
      <c r="CZ145" s="611"/>
      <c r="DA145" s="611"/>
      <c r="DB145" s="611"/>
      <c r="DC145" s="611"/>
      <c r="DD145" s="611">
        <v>1</v>
      </c>
      <c r="DE145" s="611"/>
      <c r="DF145" s="611"/>
      <c r="DG145" s="611"/>
      <c r="DH145" s="611"/>
      <c r="DI145" s="611"/>
      <c r="DJ145" s="611"/>
      <c r="DK145" s="1414"/>
      <c r="DL145" s="1415">
        <f t="shared" si="345"/>
        <v>0</v>
      </c>
      <c r="DR145" s="1415"/>
      <c r="DW145" s="455" t="e">
        <f>#REF!-AK145</f>
        <v>#REF!</v>
      </c>
      <c r="EN145" s="347">
        <f t="shared" si="164"/>
        <v>1544.991</v>
      </c>
    </row>
    <row r="146" spans="1:144" s="349" customFormat="1" ht="69.95" customHeight="1">
      <c r="A146" s="138" t="s">
        <v>93</v>
      </c>
      <c r="B146" s="348" t="s">
        <v>880</v>
      </c>
      <c r="C146" s="357"/>
      <c r="D146" s="138">
        <f>D147+D148</f>
        <v>2</v>
      </c>
      <c r="E146" s="480">
        <f>E147+E148</f>
        <v>384995</v>
      </c>
      <c r="F146" s="480">
        <f t="shared" ref="F146:AX146" si="346">F147+F148</f>
        <v>85000</v>
      </c>
      <c r="G146" s="480">
        <f t="shared" si="346"/>
        <v>326000</v>
      </c>
      <c r="H146" s="480">
        <f t="shared" si="346"/>
        <v>104908.258</v>
      </c>
      <c r="I146" s="480">
        <f t="shared" si="346"/>
        <v>64908.258000000002</v>
      </c>
      <c r="J146" s="480">
        <f t="shared" si="346"/>
        <v>0</v>
      </c>
      <c r="K146" s="480">
        <f t="shared" si="346"/>
        <v>0</v>
      </c>
      <c r="L146" s="480">
        <f t="shared" si="346"/>
        <v>0</v>
      </c>
      <c r="M146" s="480">
        <f t="shared" si="346"/>
        <v>64908.258000000002</v>
      </c>
      <c r="N146" s="480">
        <f t="shared" si="346"/>
        <v>0</v>
      </c>
      <c r="O146" s="480">
        <f t="shared" si="346"/>
        <v>40000</v>
      </c>
      <c r="P146" s="480">
        <f t="shared" si="346"/>
        <v>0</v>
      </c>
      <c r="Q146" s="480">
        <f t="shared" si="346"/>
        <v>0</v>
      </c>
      <c r="R146" s="480">
        <f t="shared" si="346"/>
        <v>0</v>
      </c>
      <c r="S146" s="480"/>
      <c r="T146" s="480">
        <f t="shared" si="346"/>
        <v>40000</v>
      </c>
      <c r="U146" s="480">
        <f t="shared" si="346"/>
        <v>0</v>
      </c>
      <c r="V146" s="480">
        <f t="shared" si="346"/>
        <v>4106.6750000000002</v>
      </c>
      <c r="W146" s="480">
        <f t="shared" si="346"/>
        <v>0</v>
      </c>
      <c r="X146" s="480">
        <f t="shared" si="346"/>
        <v>0</v>
      </c>
      <c r="Y146" s="480">
        <f t="shared" si="346"/>
        <v>0</v>
      </c>
      <c r="Z146" s="480">
        <f t="shared" si="346"/>
        <v>0</v>
      </c>
      <c r="AA146" s="480">
        <f t="shared" si="346"/>
        <v>0</v>
      </c>
      <c r="AB146" s="480">
        <f t="shared" si="346"/>
        <v>0</v>
      </c>
      <c r="AC146" s="480">
        <f t="shared" si="346"/>
        <v>4106.6750000000002</v>
      </c>
      <c r="AD146" s="480">
        <f t="shared" si="346"/>
        <v>0</v>
      </c>
      <c r="AE146" s="480">
        <f t="shared" si="346"/>
        <v>0</v>
      </c>
      <c r="AF146" s="480">
        <f t="shared" si="346"/>
        <v>0</v>
      </c>
      <c r="AG146" s="480"/>
      <c r="AH146" s="480">
        <f t="shared" si="346"/>
        <v>4106.6750000000002</v>
      </c>
      <c r="AI146" s="480">
        <f t="shared" si="346"/>
        <v>0</v>
      </c>
      <c r="AJ146" s="569">
        <f t="shared" si="150"/>
        <v>3.9145393110997996E-2</v>
      </c>
      <c r="AK146" s="1632">
        <f t="shared" si="346"/>
        <v>104908.258</v>
      </c>
      <c r="AL146" s="1632">
        <f t="shared" si="346"/>
        <v>64908.258000000002</v>
      </c>
      <c r="AM146" s="1632">
        <f t="shared" si="346"/>
        <v>0</v>
      </c>
      <c r="AN146" s="1632">
        <f t="shared" si="346"/>
        <v>0</v>
      </c>
      <c r="AO146" s="1632">
        <f t="shared" si="346"/>
        <v>0</v>
      </c>
      <c r="AP146" s="1632">
        <f t="shared" si="346"/>
        <v>64908.258000000002</v>
      </c>
      <c r="AQ146" s="1632">
        <f t="shared" si="346"/>
        <v>0</v>
      </c>
      <c r="AR146" s="1632">
        <f t="shared" si="346"/>
        <v>40000</v>
      </c>
      <c r="AS146" s="1632">
        <f t="shared" si="346"/>
        <v>0</v>
      </c>
      <c r="AT146" s="1632">
        <f t="shared" si="346"/>
        <v>0</v>
      </c>
      <c r="AU146" s="1632">
        <f t="shared" si="346"/>
        <v>0</v>
      </c>
      <c r="AV146" s="1632"/>
      <c r="AW146" s="1632">
        <f t="shared" si="346"/>
        <v>40000</v>
      </c>
      <c r="AX146" s="1632">
        <f t="shared" si="346"/>
        <v>0</v>
      </c>
      <c r="AY146" s="346">
        <f t="shared" si="152"/>
        <v>1</v>
      </c>
      <c r="AZ146" s="480">
        <f t="shared" ref="AZ146:BJ146" si="347">AZ147+AZ148</f>
        <v>104908.258</v>
      </c>
      <c r="BA146" s="480">
        <f t="shared" si="347"/>
        <v>64908.258000000002</v>
      </c>
      <c r="BB146" s="480">
        <f t="shared" si="347"/>
        <v>0</v>
      </c>
      <c r="BC146" s="480">
        <f t="shared" si="347"/>
        <v>0</v>
      </c>
      <c r="BD146" s="480">
        <f t="shared" si="347"/>
        <v>0</v>
      </c>
      <c r="BE146" s="480">
        <f t="shared" si="347"/>
        <v>64908.258000000002</v>
      </c>
      <c r="BF146" s="480">
        <f t="shared" si="347"/>
        <v>0</v>
      </c>
      <c r="BG146" s="480">
        <f t="shared" si="347"/>
        <v>40000</v>
      </c>
      <c r="BH146" s="480">
        <f t="shared" si="347"/>
        <v>0</v>
      </c>
      <c r="BI146" s="480">
        <f t="shared" si="347"/>
        <v>0</v>
      </c>
      <c r="BJ146" s="480">
        <f t="shared" si="347"/>
        <v>0</v>
      </c>
      <c r="BK146" s="480"/>
      <c r="BL146" s="480">
        <f t="shared" ref="BL146:BM146" si="348">BL147+BL148</f>
        <v>40000</v>
      </c>
      <c r="BM146" s="480">
        <f t="shared" si="348"/>
        <v>0</v>
      </c>
      <c r="BN146" s="345" t="e">
        <f>AZ146/#REF!</f>
        <v>#REF!</v>
      </c>
      <c r="BO146" s="480">
        <f t="shared" ref="BO146:BY146" si="349">BO147+BO148</f>
        <v>104908.258</v>
      </c>
      <c r="BP146" s="480">
        <f t="shared" si="349"/>
        <v>64908.258000000002</v>
      </c>
      <c r="BQ146" s="480">
        <f t="shared" si="349"/>
        <v>0</v>
      </c>
      <c r="BR146" s="480">
        <f t="shared" si="349"/>
        <v>0</v>
      </c>
      <c r="BS146" s="480">
        <f t="shared" si="349"/>
        <v>0</v>
      </c>
      <c r="BT146" s="480">
        <f t="shared" si="349"/>
        <v>64908.258000000002</v>
      </c>
      <c r="BU146" s="480">
        <f t="shared" si="349"/>
        <v>0</v>
      </c>
      <c r="BV146" s="480">
        <f t="shared" si="349"/>
        <v>40000</v>
      </c>
      <c r="BW146" s="480">
        <f t="shared" si="349"/>
        <v>0</v>
      </c>
      <c r="BX146" s="480">
        <f t="shared" si="349"/>
        <v>0</v>
      </c>
      <c r="BY146" s="480">
        <f t="shared" si="349"/>
        <v>0</v>
      </c>
      <c r="BZ146" s="480"/>
      <c r="CA146" s="480">
        <f t="shared" ref="CA146:CB146" si="350">CA147+CA148</f>
        <v>40000</v>
      </c>
      <c r="CB146" s="480">
        <f t="shared" si="350"/>
        <v>0</v>
      </c>
      <c r="CC146" s="639">
        <f t="shared" si="163"/>
        <v>1</v>
      </c>
      <c r="CD146" s="480">
        <f t="shared" ref="CD146:CN146" si="351">CD147+CD148</f>
        <v>0</v>
      </c>
      <c r="CE146" s="480">
        <f t="shared" si="351"/>
        <v>0</v>
      </c>
      <c r="CF146" s="480">
        <f t="shared" si="351"/>
        <v>0</v>
      </c>
      <c r="CG146" s="480">
        <f t="shared" si="351"/>
        <v>0</v>
      </c>
      <c r="CH146" s="480">
        <f t="shared" si="351"/>
        <v>0</v>
      </c>
      <c r="CI146" s="480">
        <f t="shared" si="351"/>
        <v>0</v>
      </c>
      <c r="CJ146" s="480">
        <f t="shared" si="351"/>
        <v>0</v>
      </c>
      <c r="CK146" s="480">
        <f t="shared" si="351"/>
        <v>0</v>
      </c>
      <c r="CL146" s="480">
        <f t="shared" si="351"/>
        <v>0</v>
      </c>
      <c r="CM146" s="480">
        <f t="shared" si="351"/>
        <v>0</v>
      </c>
      <c r="CN146" s="480">
        <f t="shared" si="351"/>
        <v>0</v>
      </c>
      <c r="CO146" s="480"/>
      <c r="CP146" s="480">
        <f>CP147+CP148</f>
        <v>0</v>
      </c>
      <c r="CQ146" s="480">
        <f>CQ147+CQ148</f>
        <v>0</v>
      </c>
      <c r="CR146" s="345" t="e">
        <f t="shared" si="342"/>
        <v>#DIV/0!</v>
      </c>
      <c r="CS146" s="328"/>
      <c r="CT146" s="328"/>
      <c r="CU146" s="328"/>
      <c r="CV146" s="328"/>
      <c r="CW146" s="328"/>
      <c r="CX146" s="328"/>
      <c r="CY146" s="328"/>
      <c r="CZ146" s="328"/>
      <c r="DA146" s="328"/>
      <c r="DB146" s="328"/>
      <c r="DC146" s="328"/>
      <c r="DD146" s="328"/>
      <c r="DE146" s="328"/>
      <c r="DF146" s="328"/>
      <c r="DG146" s="328"/>
      <c r="DH146" s="328"/>
      <c r="DI146" s="328"/>
      <c r="DJ146" s="328"/>
      <c r="DK146" s="448"/>
      <c r="DL146" s="347">
        <f t="shared" si="196"/>
        <v>1</v>
      </c>
      <c r="DR146" s="347"/>
      <c r="DW146" s="347" t="e">
        <f>#REF!-AK146</f>
        <v>#REF!</v>
      </c>
      <c r="EN146" s="347">
        <f t="shared" si="164"/>
        <v>0</v>
      </c>
    </row>
    <row r="147" spans="1:144" s="349" customFormat="1" ht="78.95" customHeight="1">
      <c r="A147" s="133"/>
      <c r="B147" s="45" t="s">
        <v>866</v>
      </c>
      <c r="C147" s="133" t="s">
        <v>1347</v>
      </c>
      <c r="D147" s="133">
        <v>1</v>
      </c>
      <c r="E147" s="481">
        <v>84995</v>
      </c>
      <c r="F147" s="356">
        <v>30000</v>
      </c>
      <c r="G147" s="65">
        <v>76000</v>
      </c>
      <c r="H147" s="328">
        <f>I147+O147</f>
        <v>39437.358</v>
      </c>
      <c r="I147" s="328">
        <f>SUM(J147:N147)</f>
        <v>29437.358</v>
      </c>
      <c r="J147" s="328"/>
      <c r="K147" s="328"/>
      <c r="L147" s="328"/>
      <c r="M147" s="328">
        <v>29437.358</v>
      </c>
      <c r="N147" s="328"/>
      <c r="O147" s="328">
        <f>SUM(P147:U147)</f>
        <v>10000</v>
      </c>
      <c r="P147" s="328"/>
      <c r="Q147" s="328"/>
      <c r="R147" s="356"/>
      <c r="S147" s="356"/>
      <c r="T147" s="38">
        <v>10000</v>
      </c>
      <c r="U147" s="328"/>
      <c r="V147" s="328">
        <f>W147+AC147</f>
        <v>958.71299999999997</v>
      </c>
      <c r="W147" s="328">
        <f>SUM(X147:AB147)</f>
        <v>0</v>
      </c>
      <c r="X147" s="328"/>
      <c r="Y147" s="328"/>
      <c r="Z147" s="328"/>
      <c r="AA147" s="328">
        <f>'BS3-NSTW 21'!P14</f>
        <v>0</v>
      </c>
      <c r="AB147" s="328"/>
      <c r="AC147" s="328">
        <f>SUM(AD147:AI147)</f>
        <v>958.71299999999997</v>
      </c>
      <c r="AD147" s="328"/>
      <c r="AE147" s="328"/>
      <c r="AF147" s="328"/>
      <c r="AG147" s="328"/>
      <c r="AH147" s="328">
        <f>'BS1-NSTW'!AD29</f>
        <v>958.71299999999997</v>
      </c>
      <c r="AI147" s="328"/>
      <c r="AJ147" s="569">
        <f t="shared" si="150"/>
        <v>2.4309767403790081E-2</v>
      </c>
      <c r="AK147" s="1142">
        <f>AL147+AR147</f>
        <v>39437.358</v>
      </c>
      <c r="AL147" s="1142">
        <f>SUM(AM147:AQ147)</f>
        <v>29437.358</v>
      </c>
      <c r="AM147" s="1142"/>
      <c r="AN147" s="1142"/>
      <c r="AO147" s="1142"/>
      <c r="AP147" s="1142">
        <f>'BS3-NSTW 21'!Q14</f>
        <v>29437.358</v>
      </c>
      <c r="AQ147" s="1142"/>
      <c r="AR147" s="1142">
        <f>SUM(AS147:AX147)</f>
        <v>10000</v>
      </c>
      <c r="AS147" s="1142"/>
      <c r="AT147" s="1142"/>
      <c r="AU147" s="1142"/>
      <c r="AV147" s="1142"/>
      <c r="AW147" s="1142">
        <f>'BS1-NSTW'!AF29</f>
        <v>10000</v>
      </c>
      <c r="AX147" s="1142"/>
      <c r="AY147" s="345">
        <f t="shared" si="152"/>
        <v>1</v>
      </c>
      <c r="AZ147" s="328">
        <f>BA147+BG147</f>
        <v>39437.358</v>
      </c>
      <c r="BA147" s="328">
        <f>SUM(BB147:BF147)</f>
        <v>29437.358</v>
      </c>
      <c r="BB147" s="328"/>
      <c r="BC147" s="328"/>
      <c r="BD147" s="328"/>
      <c r="BE147" s="328">
        <v>29437.358</v>
      </c>
      <c r="BF147" s="328"/>
      <c r="BG147" s="328">
        <f>SUM(BH147:BM147)</f>
        <v>10000</v>
      </c>
      <c r="BH147" s="328"/>
      <c r="BI147" s="328"/>
      <c r="BJ147" s="356"/>
      <c r="BK147" s="356"/>
      <c r="BL147" s="38">
        <v>10000</v>
      </c>
      <c r="BM147" s="328"/>
      <c r="BN147" s="345" t="e">
        <f>AZ147/#REF!</f>
        <v>#REF!</v>
      </c>
      <c r="BO147" s="328">
        <f>BP147+BV147</f>
        <v>39437.358</v>
      </c>
      <c r="BP147" s="328">
        <f>SUM(BQ147:BU147)</f>
        <v>29437.358</v>
      </c>
      <c r="BQ147" s="328"/>
      <c r="BR147" s="328"/>
      <c r="BS147" s="328"/>
      <c r="BT147" s="328">
        <v>29437.358</v>
      </c>
      <c r="BU147" s="328"/>
      <c r="BV147" s="328">
        <f>SUM(BW147:CB147)</f>
        <v>10000</v>
      </c>
      <c r="BW147" s="328"/>
      <c r="BX147" s="328"/>
      <c r="BY147" s="356"/>
      <c r="BZ147" s="356"/>
      <c r="CA147" s="38">
        <v>10000</v>
      </c>
      <c r="CB147" s="328"/>
      <c r="CC147" s="639">
        <f t="shared" si="163"/>
        <v>1</v>
      </c>
      <c r="CD147" s="328">
        <f>CE147+CK147</f>
        <v>0</v>
      </c>
      <c r="CE147" s="328">
        <f>SUM(CF147:CJ147)</f>
        <v>0</v>
      </c>
      <c r="CF147" s="328"/>
      <c r="CG147" s="328"/>
      <c r="CH147" s="328"/>
      <c r="CI147" s="328"/>
      <c r="CJ147" s="328"/>
      <c r="CK147" s="328">
        <f>SUM(CL147:CQ147)</f>
        <v>0</v>
      </c>
      <c r="CL147" s="328"/>
      <c r="CM147" s="328"/>
      <c r="CN147" s="328"/>
      <c r="CO147" s="328"/>
      <c r="CP147" s="328">
        <f>'BS1-NSTW'!BF29</f>
        <v>0</v>
      </c>
      <c r="CQ147" s="328"/>
      <c r="CR147" s="345" t="e">
        <f t="shared" si="342"/>
        <v>#DIV/0!</v>
      </c>
      <c r="CS147" s="328"/>
      <c r="CT147" s="328"/>
      <c r="CU147" s="328"/>
      <c r="CV147" s="328"/>
      <c r="CW147" s="328" t="s">
        <v>1730</v>
      </c>
      <c r="CX147" s="328"/>
      <c r="CY147" s="328"/>
      <c r="CZ147" s="328"/>
      <c r="DA147" s="328">
        <v>1</v>
      </c>
      <c r="DB147" s="328"/>
      <c r="DC147" s="328"/>
      <c r="DD147" s="328"/>
      <c r="DE147" s="328"/>
      <c r="DF147" s="328"/>
      <c r="DG147" s="328"/>
      <c r="DH147" s="328"/>
      <c r="DI147" s="328"/>
      <c r="DJ147" s="328"/>
      <c r="DK147" s="448"/>
      <c r="DL147" s="347">
        <f t="shared" si="196"/>
        <v>0</v>
      </c>
      <c r="DR147" s="347"/>
      <c r="DW147" s="347" t="e">
        <f>#REF!-AK147</f>
        <v>#REF!</v>
      </c>
      <c r="EN147" s="347">
        <f t="shared" si="164"/>
        <v>0</v>
      </c>
    </row>
    <row r="148" spans="1:144" s="349" customFormat="1" ht="146.44999999999999" customHeight="1">
      <c r="A148" s="133"/>
      <c r="B148" s="45" t="s">
        <v>877</v>
      </c>
      <c r="C148" s="133" t="s">
        <v>1347</v>
      </c>
      <c r="D148" s="133">
        <v>1</v>
      </c>
      <c r="E148" s="38">
        <v>300000</v>
      </c>
      <c r="F148" s="65">
        <v>55000</v>
      </c>
      <c r="G148" s="38">
        <v>250000</v>
      </c>
      <c r="H148" s="328">
        <f>I148+O148</f>
        <v>65470.9</v>
      </c>
      <c r="I148" s="328">
        <f>SUM(J148:N148)</f>
        <v>35470.9</v>
      </c>
      <c r="J148" s="328"/>
      <c r="K148" s="328"/>
      <c r="L148" s="328"/>
      <c r="M148" s="328">
        <v>35470.9</v>
      </c>
      <c r="N148" s="328"/>
      <c r="O148" s="328">
        <f>SUM(P148:U148)</f>
        <v>30000</v>
      </c>
      <c r="P148" s="328"/>
      <c r="Q148" s="328"/>
      <c r="R148" s="356"/>
      <c r="S148" s="356"/>
      <c r="T148" s="65">
        <v>30000</v>
      </c>
      <c r="U148" s="328"/>
      <c r="V148" s="328">
        <f>W148+AC148</f>
        <v>3147.962</v>
      </c>
      <c r="W148" s="328">
        <f>SUM(X148:AB148)</f>
        <v>0</v>
      </c>
      <c r="X148" s="328"/>
      <c r="Y148" s="328"/>
      <c r="Z148" s="328"/>
      <c r="AA148" s="328">
        <f>'BS3-NSTW 21'!P24</f>
        <v>0</v>
      </c>
      <c r="AB148" s="328"/>
      <c r="AC148" s="328">
        <f>SUM(AD148:AI148)</f>
        <v>3147.962</v>
      </c>
      <c r="AD148" s="328"/>
      <c r="AE148" s="328"/>
      <c r="AF148" s="328"/>
      <c r="AG148" s="328"/>
      <c r="AH148" s="328">
        <f>'BS1-NSTW'!AD37</f>
        <v>3147.962</v>
      </c>
      <c r="AI148" s="328"/>
      <c r="AJ148" s="569">
        <f t="shared" si="150"/>
        <v>4.8081850104397528E-2</v>
      </c>
      <c r="AK148" s="1142">
        <f>AL148+AR148</f>
        <v>65470.9</v>
      </c>
      <c r="AL148" s="1142">
        <f>SUM(AM148:AQ148)</f>
        <v>35470.9</v>
      </c>
      <c r="AM148" s="1142"/>
      <c r="AN148" s="1142"/>
      <c r="AO148" s="1142"/>
      <c r="AP148" s="1142">
        <f>'BS3-NSTW 21'!Q24</f>
        <v>35470.9</v>
      </c>
      <c r="AQ148" s="1142"/>
      <c r="AR148" s="1142">
        <f>SUM(AS148:AX148)</f>
        <v>30000</v>
      </c>
      <c r="AS148" s="1142"/>
      <c r="AT148" s="1142"/>
      <c r="AU148" s="1142"/>
      <c r="AV148" s="1142"/>
      <c r="AW148" s="1142">
        <f>'BS1-NSTW'!AF37</f>
        <v>30000</v>
      </c>
      <c r="AX148" s="1142"/>
      <c r="AY148" s="345">
        <f t="shared" si="152"/>
        <v>1</v>
      </c>
      <c r="AZ148" s="328">
        <f>BA148+BG148</f>
        <v>65470.9</v>
      </c>
      <c r="BA148" s="328">
        <f>SUM(BB148:BF148)</f>
        <v>35470.9</v>
      </c>
      <c r="BB148" s="328"/>
      <c r="BC148" s="328"/>
      <c r="BD148" s="328"/>
      <c r="BE148" s="328">
        <v>35470.9</v>
      </c>
      <c r="BF148" s="328"/>
      <c r="BG148" s="328">
        <f>SUM(BH148:BM148)</f>
        <v>30000</v>
      </c>
      <c r="BH148" s="328"/>
      <c r="BI148" s="328"/>
      <c r="BJ148" s="356"/>
      <c r="BK148" s="356"/>
      <c r="BL148" s="65">
        <v>30000</v>
      </c>
      <c r="BM148" s="328"/>
      <c r="BN148" s="345" t="e">
        <f>AZ148/#REF!</f>
        <v>#REF!</v>
      </c>
      <c r="BO148" s="328">
        <f>BP148+BV148</f>
        <v>65470.9</v>
      </c>
      <c r="BP148" s="328">
        <f>SUM(BQ148:BU148)</f>
        <v>35470.9</v>
      </c>
      <c r="BQ148" s="328"/>
      <c r="BR148" s="328"/>
      <c r="BS148" s="328"/>
      <c r="BT148" s="328">
        <v>35470.9</v>
      </c>
      <c r="BU148" s="328"/>
      <c r="BV148" s="328">
        <f>SUM(BW148:CB148)</f>
        <v>30000</v>
      </c>
      <c r="BW148" s="328"/>
      <c r="BX148" s="328"/>
      <c r="BY148" s="356"/>
      <c r="BZ148" s="356"/>
      <c r="CA148" s="65">
        <v>30000</v>
      </c>
      <c r="CB148" s="328"/>
      <c r="CC148" s="639">
        <f t="shared" ref="CC148:CC211" si="352">BO148/H148</f>
        <v>1</v>
      </c>
      <c r="CD148" s="328">
        <f>CE148+CK148</f>
        <v>0</v>
      </c>
      <c r="CE148" s="328">
        <f>SUM(CF148:CJ148)</f>
        <v>0</v>
      </c>
      <c r="CF148" s="328"/>
      <c r="CG148" s="328"/>
      <c r="CH148" s="328"/>
      <c r="CI148" s="328"/>
      <c r="CJ148" s="328"/>
      <c r="CK148" s="328">
        <f>SUM(CL148:CQ148)</f>
        <v>0</v>
      </c>
      <c r="CL148" s="328"/>
      <c r="CM148" s="328"/>
      <c r="CN148" s="328"/>
      <c r="CO148" s="328"/>
      <c r="CP148" s="328">
        <f>'BS1-NSTW'!BF37</f>
        <v>0</v>
      </c>
      <c r="CQ148" s="328"/>
      <c r="CR148" s="345" t="e">
        <f t="shared" si="342"/>
        <v>#DIV/0!</v>
      </c>
      <c r="CS148" s="328"/>
      <c r="CT148" s="328"/>
      <c r="CU148" s="328"/>
      <c r="CV148" s="328"/>
      <c r="CW148" s="1216" t="s">
        <v>1831</v>
      </c>
      <c r="CX148" s="328"/>
      <c r="CY148" s="328"/>
      <c r="CZ148" s="328"/>
      <c r="DA148" s="328"/>
      <c r="DB148" s="328"/>
      <c r="DC148" s="328"/>
      <c r="DD148" s="328">
        <v>1</v>
      </c>
      <c r="DE148" s="328"/>
      <c r="DF148" s="328"/>
      <c r="DG148" s="328"/>
      <c r="DH148" s="328"/>
      <c r="DI148" s="328"/>
      <c r="DJ148" s="328"/>
      <c r="DK148" s="448"/>
      <c r="DL148" s="347">
        <f t="shared" si="196"/>
        <v>0</v>
      </c>
      <c r="DR148" s="347"/>
      <c r="DW148" s="347" t="e">
        <f>#REF!-AK148</f>
        <v>#REF!</v>
      </c>
      <c r="EN148" s="347">
        <f t="shared" ref="EN148:EN211" si="353">H148-AK148</f>
        <v>0</v>
      </c>
    </row>
    <row r="149" spans="1:144" s="349" customFormat="1" ht="42.6" customHeight="1">
      <c r="A149" s="138" t="s">
        <v>96</v>
      </c>
      <c r="B149" s="41" t="s">
        <v>749</v>
      </c>
      <c r="C149" s="348"/>
      <c r="D149" s="350">
        <f>D150+D151</f>
        <v>2</v>
      </c>
      <c r="E149" s="350">
        <f t="shared" ref="E149:AX149" si="354">E150+E151</f>
        <v>334514</v>
      </c>
      <c r="F149" s="350">
        <f t="shared" si="354"/>
        <v>315400</v>
      </c>
      <c r="G149" s="350">
        <f t="shared" si="354"/>
        <v>14400</v>
      </c>
      <c r="H149" s="350">
        <f t="shared" si="354"/>
        <v>17321</v>
      </c>
      <c r="I149" s="350">
        <f t="shared" si="354"/>
        <v>0</v>
      </c>
      <c r="J149" s="350">
        <f t="shared" si="354"/>
        <v>0</v>
      </c>
      <c r="K149" s="350">
        <f t="shared" si="354"/>
        <v>0</v>
      </c>
      <c r="L149" s="350">
        <f t="shared" si="354"/>
        <v>0</v>
      </c>
      <c r="M149" s="350">
        <f t="shared" si="354"/>
        <v>0</v>
      </c>
      <c r="N149" s="350">
        <f t="shared" si="354"/>
        <v>0</v>
      </c>
      <c r="O149" s="350">
        <f t="shared" si="354"/>
        <v>17321</v>
      </c>
      <c r="P149" s="350">
        <f t="shared" si="354"/>
        <v>0</v>
      </c>
      <c r="Q149" s="350">
        <f t="shared" si="354"/>
        <v>4800</v>
      </c>
      <c r="R149" s="350">
        <f t="shared" si="354"/>
        <v>0</v>
      </c>
      <c r="S149" s="350">
        <f t="shared" si="354"/>
        <v>12521</v>
      </c>
      <c r="T149" s="350">
        <f t="shared" si="354"/>
        <v>0</v>
      </c>
      <c r="U149" s="350">
        <f t="shared" si="354"/>
        <v>0</v>
      </c>
      <c r="V149" s="350">
        <f t="shared" si="354"/>
        <v>0</v>
      </c>
      <c r="W149" s="350">
        <f t="shared" si="354"/>
        <v>0</v>
      </c>
      <c r="X149" s="350">
        <f t="shared" si="354"/>
        <v>0</v>
      </c>
      <c r="Y149" s="350">
        <f t="shared" si="354"/>
        <v>0</v>
      </c>
      <c r="Z149" s="350">
        <f t="shared" si="354"/>
        <v>0</v>
      </c>
      <c r="AA149" s="350">
        <f t="shared" si="354"/>
        <v>0</v>
      </c>
      <c r="AB149" s="350">
        <f t="shared" si="354"/>
        <v>0</v>
      </c>
      <c r="AC149" s="350">
        <f t="shared" si="354"/>
        <v>0</v>
      </c>
      <c r="AD149" s="350">
        <f t="shared" si="354"/>
        <v>0</v>
      </c>
      <c r="AE149" s="350">
        <f t="shared" si="354"/>
        <v>0</v>
      </c>
      <c r="AF149" s="350">
        <f t="shared" si="354"/>
        <v>0</v>
      </c>
      <c r="AG149" s="350">
        <f t="shared" si="354"/>
        <v>0</v>
      </c>
      <c r="AH149" s="350">
        <f t="shared" si="354"/>
        <v>0</v>
      </c>
      <c r="AI149" s="350">
        <f t="shared" si="354"/>
        <v>0</v>
      </c>
      <c r="AJ149" s="350">
        <f t="shared" si="354"/>
        <v>0</v>
      </c>
      <c r="AK149" s="1625">
        <f t="shared" si="354"/>
        <v>17150.339</v>
      </c>
      <c r="AL149" s="1625">
        <f t="shared" si="354"/>
        <v>0</v>
      </c>
      <c r="AM149" s="1625">
        <f t="shared" si="354"/>
        <v>0</v>
      </c>
      <c r="AN149" s="1625">
        <f t="shared" si="354"/>
        <v>0</v>
      </c>
      <c r="AO149" s="1625">
        <f t="shared" si="354"/>
        <v>0</v>
      </c>
      <c r="AP149" s="1625">
        <f t="shared" si="354"/>
        <v>0</v>
      </c>
      <c r="AQ149" s="1625">
        <f t="shared" si="354"/>
        <v>0</v>
      </c>
      <c r="AR149" s="1625">
        <f t="shared" si="354"/>
        <v>17150.339</v>
      </c>
      <c r="AS149" s="1625">
        <f t="shared" si="354"/>
        <v>0</v>
      </c>
      <c r="AT149" s="1625">
        <f t="shared" si="354"/>
        <v>4629.3389999999999</v>
      </c>
      <c r="AU149" s="1625">
        <f t="shared" si="354"/>
        <v>0</v>
      </c>
      <c r="AV149" s="1625">
        <f t="shared" si="354"/>
        <v>12521</v>
      </c>
      <c r="AW149" s="1625">
        <f t="shared" si="354"/>
        <v>0</v>
      </c>
      <c r="AX149" s="1625">
        <f t="shared" si="354"/>
        <v>0</v>
      </c>
      <c r="AY149" s="346">
        <f t="shared" si="152"/>
        <v>0.99014716240401823</v>
      </c>
      <c r="AZ149" s="350">
        <f t="shared" ref="AZ149" si="355">AZ150+AZ151</f>
        <v>26314</v>
      </c>
      <c r="BA149" s="350">
        <f t="shared" ref="BA149" si="356">BA150+BA151</f>
        <v>0</v>
      </c>
      <c r="BB149" s="350">
        <f t="shared" ref="BB149" si="357">BB150+BB151</f>
        <v>0</v>
      </c>
      <c r="BC149" s="350">
        <f t="shared" ref="BC149" si="358">BC150+BC151</f>
        <v>0</v>
      </c>
      <c r="BD149" s="350">
        <f t="shared" ref="BD149" si="359">BD150+BD151</f>
        <v>0</v>
      </c>
      <c r="BE149" s="350">
        <f t="shared" ref="BE149" si="360">BE150+BE151</f>
        <v>0</v>
      </c>
      <c r="BF149" s="350">
        <f t="shared" ref="BF149" si="361">BF150+BF151</f>
        <v>0</v>
      </c>
      <c r="BG149" s="350">
        <f t="shared" ref="BG149" si="362">BG150+BG151</f>
        <v>26314</v>
      </c>
      <c r="BH149" s="350">
        <f t="shared" ref="BH149" si="363">BH150+BH151</f>
        <v>0</v>
      </c>
      <c r="BI149" s="350">
        <f t="shared" ref="BI149" si="364">BI150+BI151</f>
        <v>4800</v>
      </c>
      <c r="BJ149" s="350">
        <f t="shared" ref="BJ149" si="365">BJ150+BJ151</f>
        <v>0</v>
      </c>
      <c r="BK149" s="350">
        <f t="shared" ref="BK149" si="366">BK150+BK151</f>
        <v>21514</v>
      </c>
      <c r="BL149" s="350">
        <f t="shared" ref="BL149" si="367">BL150+BL151</f>
        <v>0</v>
      </c>
      <c r="BM149" s="350">
        <f t="shared" ref="BM149" si="368">BM150+BM151</f>
        <v>0</v>
      </c>
      <c r="BN149" s="345" t="e">
        <f>AZ149/#REF!</f>
        <v>#REF!</v>
      </c>
      <c r="BO149" s="350">
        <f t="shared" ref="BO149" si="369">BO150+BO151</f>
        <v>17171</v>
      </c>
      <c r="BP149" s="350">
        <f t="shared" ref="BP149" si="370">BP150+BP151</f>
        <v>0</v>
      </c>
      <c r="BQ149" s="350">
        <f t="shared" ref="BQ149" si="371">BQ150+BQ151</f>
        <v>0</v>
      </c>
      <c r="BR149" s="350">
        <f t="shared" ref="BR149" si="372">BR150+BR151</f>
        <v>0</v>
      </c>
      <c r="BS149" s="350">
        <f t="shared" ref="BS149" si="373">BS150+BS151</f>
        <v>0</v>
      </c>
      <c r="BT149" s="350">
        <f t="shared" ref="BT149" si="374">BT150+BT151</f>
        <v>0</v>
      </c>
      <c r="BU149" s="350">
        <f t="shared" ref="BU149" si="375">BU150+BU151</f>
        <v>0</v>
      </c>
      <c r="BV149" s="350">
        <f t="shared" ref="BV149" si="376">BV150+BV151</f>
        <v>17171</v>
      </c>
      <c r="BW149" s="350">
        <f t="shared" ref="BW149" si="377">BW150+BW151</f>
        <v>0</v>
      </c>
      <c r="BX149" s="350">
        <f t="shared" ref="BX149" si="378">BX150+BX151</f>
        <v>4650</v>
      </c>
      <c r="BY149" s="350">
        <f t="shared" ref="BY149" si="379">BY150+BY151</f>
        <v>0</v>
      </c>
      <c r="BZ149" s="350">
        <f t="shared" ref="BZ149" si="380">BZ150+BZ151</f>
        <v>12521</v>
      </c>
      <c r="CA149" s="350">
        <f t="shared" ref="CA149" si="381">CA150+CA151</f>
        <v>0</v>
      </c>
      <c r="CB149" s="350">
        <f t="shared" ref="CB149" si="382">CB150+CB151</f>
        <v>0</v>
      </c>
      <c r="CC149" s="639">
        <f t="shared" si="352"/>
        <v>0.9913399919173258</v>
      </c>
      <c r="CD149" s="350">
        <f t="shared" ref="CD149:CY149" si="383">CD150</f>
        <v>0</v>
      </c>
      <c r="CE149" s="350">
        <f t="shared" si="383"/>
        <v>0</v>
      </c>
      <c r="CF149" s="350">
        <f t="shared" si="383"/>
        <v>0</v>
      </c>
      <c r="CG149" s="350">
        <f t="shared" si="383"/>
        <v>0</v>
      </c>
      <c r="CH149" s="350">
        <f t="shared" si="383"/>
        <v>0</v>
      </c>
      <c r="CI149" s="350">
        <f t="shared" si="383"/>
        <v>0</v>
      </c>
      <c r="CJ149" s="350">
        <f t="shared" si="383"/>
        <v>0</v>
      </c>
      <c r="CK149" s="350">
        <f t="shared" si="383"/>
        <v>0</v>
      </c>
      <c r="CL149" s="350">
        <f t="shared" si="383"/>
        <v>0</v>
      </c>
      <c r="CM149" s="350">
        <f t="shared" si="383"/>
        <v>0</v>
      </c>
      <c r="CN149" s="350">
        <f t="shared" si="383"/>
        <v>0</v>
      </c>
      <c r="CO149" s="350">
        <f t="shared" si="383"/>
        <v>0</v>
      </c>
      <c r="CP149" s="350">
        <f t="shared" si="383"/>
        <v>0</v>
      </c>
      <c r="CQ149" s="350">
        <f t="shared" si="383"/>
        <v>0</v>
      </c>
      <c r="CR149" s="345" t="e">
        <f t="shared" si="342"/>
        <v>#DIV/0!</v>
      </c>
      <c r="CS149" s="350">
        <f t="shared" si="383"/>
        <v>0</v>
      </c>
      <c r="CT149" s="350">
        <f t="shared" si="383"/>
        <v>0</v>
      </c>
      <c r="CU149" s="350">
        <f t="shared" si="383"/>
        <v>0</v>
      </c>
      <c r="CV149" s="350">
        <f t="shared" si="383"/>
        <v>0</v>
      </c>
      <c r="CW149" s="350">
        <f t="shared" si="383"/>
        <v>0</v>
      </c>
      <c r="CX149" s="350">
        <f t="shared" si="383"/>
        <v>0</v>
      </c>
      <c r="CY149" s="350">
        <f t="shared" si="383"/>
        <v>0</v>
      </c>
      <c r="CZ149" s="350"/>
      <c r="DA149" s="350"/>
      <c r="DB149" s="350"/>
      <c r="DC149" s="350"/>
      <c r="DD149" s="350"/>
      <c r="DE149" s="350"/>
      <c r="DF149" s="350"/>
      <c r="DG149" s="350"/>
      <c r="DH149" s="350"/>
      <c r="DI149" s="350"/>
      <c r="DJ149" s="350"/>
      <c r="DK149" s="309"/>
      <c r="DL149" s="347">
        <f t="shared" ref="DL149" si="384">1-(CZ149+DA149+DB149+DC149+DD149+DE149+DF149+DG149+DH149+DI149)</f>
        <v>1</v>
      </c>
      <c r="DR149" s="347"/>
      <c r="DW149" s="347" t="e">
        <f>#REF!-AK149</f>
        <v>#REF!</v>
      </c>
      <c r="EN149" s="347">
        <f t="shared" si="353"/>
        <v>170.66100000000006</v>
      </c>
    </row>
    <row r="150" spans="1:144" s="1416" customFormat="1" ht="114.95" customHeight="1">
      <c r="A150" s="1407"/>
      <c r="B150" s="1422" t="s">
        <v>2015</v>
      </c>
      <c r="C150" s="1407" t="s">
        <v>1347</v>
      </c>
      <c r="D150" s="1407">
        <v>1</v>
      </c>
      <c r="E150" s="1409">
        <v>167257</v>
      </c>
      <c r="F150" s="620">
        <v>157700</v>
      </c>
      <c r="G150" s="620">
        <v>7200</v>
      </c>
      <c r="H150" s="611">
        <f>I150+O150</f>
        <v>4800</v>
      </c>
      <c r="I150" s="611">
        <f>SUM(J150:N150)</f>
        <v>0</v>
      </c>
      <c r="J150" s="611"/>
      <c r="K150" s="611"/>
      <c r="L150" s="611"/>
      <c r="M150" s="611"/>
      <c r="N150" s="611"/>
      <c r="O150" s="611">
        <f>SUM(P150:U150)</f>
        <v>4800</v>
      </c>
      <c r="P150" s="611"/>
      <c r="Q150" s="823">
        <v>4800</v>
      </c>
      <c r="R150" s="620"/>
      <c r="S150" s="1410"/>
      <c r="T150" s="1411"/>
      <c r="U150" s="611"/>
      <c r="V150" s="611">
        <f>W150+AC150</f>
        <v>0</v>
      </c>
      <c r="W150" s="611">
        <f>SUM(X150:AB150)</f>
        <v>0</v>
      </c>
      <c r="X150" s="611"/>
      <c r="Y150" s="611"/>
      <c r="Z150" s="611"/>
      <c r="AA150" s="611"/>
      <c r="AB150" s="611"/>
      <c r="AC150" s="611">
        <f>SUM(AD150:AI150)</f>
        <v>0</v>
      </c>
      <c r="AD150" s="611"/>
      <c r="AE150" s="611"/>
      <c r="AF150" s="611"/>
      <c r="AG150" s="611"/>
      <c r="AH150" s="611"/>
      <c r="AI150" s="611"/>
      <c r="AJ150" s="1412">
        <f t="shared" ref="AJ150" si="385">V150/H150</f>
        <v>0</v>
      </c>
      <c r="AK150" s="1631">
        <f>AL150+AR150</f>
        <v>4629.3389999999999</v>
      </c>
      <c r="AL150" s="1631">
        <f>SUM(AM150:AQ150)</f>
        <v>0</v>
      </c>
      <c r="AM150" s="1631"/>
      <c r="AN150" s="1631"/>
      <c r="AO150" s="1631"/>
      <c r="AP150" s="1631"/>
      <c r="AQ150" s="1631"/>
      <c r="AR150" s="1631">
        <f>SUM(AS150:AX150)</f>
        <v>4629.3389999999999</v>
      </c>
      <c r="AS150" s="1631"/>
      <c r="AT150" s="1631">
        <f>'PL1-NSTT'!AO207</f>
        <v>4629.3389999999999</v>
      </c>
      <c r="AU150" s="1631"/>
      <c r="AV150" s="1631"/>
      <c r="AW150" s="1631"/>
      <c r="AX150" s="1631"/>
      <c r="AY150" s="1413">
        <f t="shared" ref="AY150" si="386">AK150/H150</f>
        <v>0.96444562499999997</v>
      </c>
      <c r="AZ150" s="611">
        <f>BA150+BG150</f>
        <v>4800</v>
      </c>
      <c r="BA150" s="611">
        <f>SUM(BB150:BF150)</f>
        <v>0</v>
      </c>
      <c r="BB150" s="611"/>
      <c r="BC150" s="611"/>
      <c r="BD150" s="611"/>
      <c r="BE150" s="611"/>
      <c r="BF150" s="611"/>
      <c r="BG150" s="611">
        <f>SUM(BH150:BM150)</f>
        <v>4800</v>
      </c>
      <c r="BH150" s="611"/>
      <c r="BI150" s="823">
        <v>4800</v>
      </c>
      <c r="BJ150" s="620"/>
      <c r="BK150" s="1410"/>
      <c r="BL150" s="1411"/>
      <c r="BM150" s="611"/>
      <c r="BN150" s="1413" t="e">
        <f>AZ150/#REF!</f>
        <v>#REF!</v>
      </c>
      <c r="BO150" s="611">
        <f>BP150+BV150</f>
        <v>4650</v>
      </c>
      <c r="BP150" s="611">
        <f>SUM(BQ150:BU150)</f>
        <v>0</v>
      </c>
      <c r="BQ150" s="611"/>
      <c r="BR150" s="611"/>
      <c r="BS150" s="611"/>
      <c r="BT150" s="611"/>
      <c r="BU150" s="611"/>
      <c r="BV150" s="611">
        <f>SUM(BW150:CB150)</f>
        <v>4650</v>
      </c>
      <c r="BW150" s="611"/>
      <c r="BX150" s="823">
        <v>4650</v>
      </c>
      <c r="BY150" s="620"/>
      <c r="BZ150" s="1410"/>
      <c r="CA150" s="1411"/>
      <c r="CB150" s="611"/>
      <c r="CC150" s="1405">
        <f t="shared" si="352"/>
        <v>0.96875</v>
      </c>
      <c r="CD150" s="611">
        <f>CE150+CK150</f>
        <v>0</v>
      </c>
      <c r="CE150" s="611">
        <f>SUM(CF150:CJ150)</f>
        <v>0</v>
      </c>
      <c r="CF150" s="611"/>
      <c r="CG150" s="611"/>
      <c r="CH150" s="611"/>
      <c r="CI150" s="611"/>
      <c r="CJ150" s="611"/>
      <c r="CK150" s="611">
        <f>SUM(CL150:CQ150)</f>
        <v>0</v>
      </c>
      <c r="CL150" s="611"/>
      <c r="CM150" s="611"/>
      <c r="CN150" s="611"/>
      <c r="CO150" s="611">
        <f>'4.TT XS'!AV25</f>
        <v>0</v>
      </c>
      <c r="CP150" s="611"/>
      <c r="CQ150" s="611"/>
      <c r="CR150" s="1413" t="e">
        <f t="shared" si="342"/>
        <v>#DIV/0!</v>
      </c>
      <c r="CS150" s="611"/>
      <c r="CT150" s="611"/>
      <c r="CU150" s="611"/>
      <c r="CV150" s="611"/>
      <c r="CW150" s="611"/>
      <c r="CX150" s="611"/>
      <c r="CY150" s="611"/>
      <c r="CZ150" s="611"/>
      <c r="DA150" s="611"/>
      <c r="DB150" s="611"/>
      <c r="DC150" s="611"/>
      <c r="DD150" s="611"/>
      <c r="DE150" s="611"/>
      <c r="DF150" s="611"/>
      <c r="DG150" s="611"/>
      <c r="DH150" s="611"/>
      <c r="DI150" s="611">
        <v>1</v>
      </c>
      <c r="DJ150" s="611"/>
      <c r="DK150" s="1414"/>
      <c r="DL150" s="1415">
        <f t="shared" ref="DL150" si="387">1-(CZ150+DA150+DB150+DC150+DD150+DE150+DF150+DG150+DH150+DI150)</f>
        <v>0</v>
      </c>
      <c r="DR150" s="1415"/>
      <c r="DW150" s="455" t="e">
        <f>#REF!-AK150</f>
        <v>#REF!</v>
      </c>
      <c r="EN150" s="347">
        <f t="shared" si="353"/>
        <v>170.66100000000006</v>
      </c>
    </row>
    <row r="151" spans="1:144" s="616" customFormat="1" ht="87.6" customHeight="1">
      <c r="A151" s="605"/>
      <c r="B151" s="731" t="s">
        <v>2550</v>
      </c>
      <c r="C151" s="605" t="s">
        <v>1347</v>
      </c>
      <c r="D151" s="605">
        <v>1</v>
      </c>
      <c r="E151" s="619">
        <v>167257</v>
      </c>
      <c r="F151" s="618">
        <v>157700</v>
      </c>
      <c r="G151" s="618">
        <v>7200</v>
      </c>
      <c r="H151" s="610">
        <f>I151+O151</f>
        <v>12521</v>
      </c>
      <c r="I151" s="610">
        <f>SUM(J151:N151)</f>
        <v>0</v>
      </c>
      <c r="J151" s="610"/>
      <c r="K151" s="610"/>
      <c r="L151" s="610"/>
      <c r="M151" s="610"/>
      <c r="N151" s="610"/>
      <c r="O151" s="610">
        <f>SUM(P151:U151)</f>
        <v>12521</v>
      </c>
      <c r="P151" s="610"/>
      <c r="Q151" s="121"/>
      <c r="R151" s="618"/>
      <c r="S151" s="946">
        <v>12521</v>
      </c>
      <c r="T151" s="608"/>
      <c r="U151" s="610"/>
      <c r="V151" s="610">
        <f>W151+AC151</f>
        <v>0</v>
      </c>
      <c r="W151" s="610">
        <f>SUM(X151:AB151)</f>
        <v>0</v>
      </c>
      <c r="X151" s="610"/>
      <c r="Y151" s="610"/>
      <c r="Z151" s="610"/>
      <c r="AA151" s="610"/>
      <c r="AB151" s="610"/>
      <c r="AC151" s="610">
        <f>SUM(AD151:AI151)</f>
        <v>0</v>
      </c>
      <c r="AD151" s="610"/>
      <c r="AE151" s="610"/>
      <c r="AF151" s="610"/>
      <c r="AG151" s="610"/>
      <c r="AH151" s="610"/>
      <c r="AI151" s="610"/>
      <c r="AJ151" s="612">
        <f t="shared" ref="AJ151" si="388">V151/H151</f>
        <v>0</v>
      </c>
      <c r="AK151" s="1630">
        <f>AL151+AR151</f>
        <v>12521</v>
      </c>
      <c r="AL151" s="1630">
        <f>SUM(AM151:AQ151)</f>
        <v>0</v>
      </c>
      <c r="AM151" s="1630"/>
      <c r="AN151" s="1630"/>
      <c r="AO151" s="1630"/>
      <c r="AP151" s="1630"/>
      <c r="AQ151" s="1630"/>
      <c r="AR151" s="1630">
        <f>SUM(AS151:AX151)</f>
        <v>12521</v>
      </c>
      <c r="AS151" s="1630"/>
      <c r="AT151" s="1630">
        <f>'PL1-NSTT'!AO208</f>
        <v>0</v>
      </c>
      <c r="AU151" s="1630"/>
      <c r="AV151" s="1630">
        <f>'4.TT XS'!V91</f>
        <v>12521</v>
      </c>
      <c r="AW151" s="1630"/>
      <c r="AX151" s="1630"/>
      <c r="AY151" s="613">
        <f t="shared" ref="AY151" si="389">AK151/H151</f>
        <v>1</v>
      </c>
      <c r="AZ151" s="610">
        <f>BA151+BG151</f>
        <v>21514</v>
      </c>
      <c r="BA151" s="610">
        <f>SUM(BB151:BF151)</f>
        <v>0</v>
      </c>
      <c r="BB151" s="610"/>
      <c r="BC151" s="610"/>
      <c r="BD151" s="610"/>
      <c r="BE151" s="610"/>
      <c r="BF151" s="610"/>
      <c r="BG151" s="610">
        <f>SUM(BH151:BM151)</f>
        <v>21514</v>
      </c>
      <c r="BH151" s="610"/>
      <c r="BI151" s="121"/>
      <c r="BJ151" s="618"/>
      <c r="BK151" s="883">
        <v>21514</v>
      </c>
      <c r="BL151" s="608"/>
      <c r="BM151" s="610"/>
      <c r="BN151" s="613" t="e">
        <f>AZ151/#REF!</f>
        <v>#REF!</v>
      </c>
      <c r="BO151" s="610">
        <f>BP151+BV151</f>
        <v>12521</v>
      </c>
      <c r="BP151" s="610">
        <f>SUM(BQ151:BU151)</f>
        <v>0</v>
      </c>
      <c r="BQ151" s="610"/>
      <c r="BR151" s="610"/>
      <c r="BS151" s="610"/>
      <c r="BT151" s="610"/>
      <c r="BU151" s="610"/>
      <c r="BV151" s="610">
        <f>SUM(BW151:CB151)</f>
        <v>12521</v>
      </c>
      <c r="BW151" s="610"/>
      <c r="BX151" s="121"/>
      <c r="BY151" s="618"/>
      <c r="BZ151" s="883">
        <v>12521</v>
      </c>
      <c r="CA151" s="608"/>
      <c r="CB151" s="610"/>
      <c r="CC151" s="639">
        <f t="shared" si="352"/>
        <v>1</v>
      </c>
      <c r="CD151" s="610">
        <f>CE151+CK151</f>
        <v>0</v>
      </c>
      <c r="CE151" s="610">
        <f>SUM(CF151:CJ151)</f>
        <v>0</v>
      </c>
      <c r="CF151" s="610"/>
      <c r="CG151" s="610"/>
      <c r="CH151" s="610"/>
      <c r="CI151" s="610"/>
      <c r="CJ151" s="610"/>
      <c r="CK151" s="610">
        <f>SUM(CL151:CQ151)</f>
        <v>0</v>
      </c>
      <c r="CL151" s="610"/>
      <c r="CM151" s="610"/>
      <c r="CN151" s="610"/>
      <c r="CO151" s="610">
        <f>'4.TT XS'!AV26</f>
        <v>0</v>
      </c>
      <c r="CP151" s="610"/>
      <c r="CQ151" s="610"/>
      <c r="CR151" s="613" t="e">
        <f t="shared" si="342"/>
        <v>#DIV/0!</v>
      </c>
      <c r="CS151" s="610"/>
      <c r="CT151" s="610"/>
      <c r="CU151" s="610"/>
      <c r="CV151" s="610"/>
      <c r="CW151" s="610"/>
      <c r="CX151" s="610"/>
      <c r="CY151" s="610"/>
      <c r="CZ151" s="610"/>
      <c r="DA151" s="610"/>
      <c r="DB151" s="610"/>
      <c r="DC151" s="610"/>
      <c r="DD151" s="610"/>
      <c r="DE151" s="610"/>
      <c r="DF151" s="610"/>
      <c r="DG151" s="610"/>
      <c r="DH151" s="610"/>
      <c r="DI151" s="610">
        <v>1</v>
      </c>
      <c r="DJ151" s="610"/>
      <c r="DK151" s="614"/>
      <c r="DL151" s="615">
        <f t="shared" ref="DL151" si="390">1-(CZ151+DA151+DB151+DC151+DD151+DE151+DF151+DG151+DH151+DI151)</f>
        <v>0</v>
      </c>
      <c r="DR151" s="615"/>
      <c r="DW151" s="347" t="e">
        <f>#REF!-AK151</f>
        <v>#REF!</v>
      </c>
      <c r="EN151" s="347">
        <f t="shared" si="353"/>
        <v>0</v>
      </c>
    </row>
    <row r="152" spans="1:144" s="349" customFormat="1" ht="21.95" customHeight="1">
      <c r="A152" s="133"/>
      <c r="B152" s="357"/>
      <c r="C152" s="357"/>
      <c r="D152" s="133"/>
      <c r="E152" s="328"/>
      <c r="F152" s="328"/>
      <c r="G152" s="328"/>
      <c r="H152" s="328"/>
      <c r="I152" s="328"/>
      <c r="J152" s="328"/>
      <c r="K152" s="328"/>
      <c r="L152" s="328"/>
      <c r="M152" s="328"/>
      <c r="N152" s="328"/>
      <c r="O152" s="328"/>
      <c r="P152" s="328"/>
      <c r="Q152" s="328"/>
      <c r="R152" s="328"/>
      <c r="S152" s="328"/>
      <c r="T152" s="328"/>
      <c r="U152" s="328"/>
      <c r="V152" s="328"/>
      <c r="W152" s="328"/>
      <c r="X152" s="328"/>
      <c r="Y152" s="328"/>
      <c r="Z152" s="328"/>
      <c r="AA152" s="328"/>
      <c r="AB152" s="328"/>
      <c r="AC152" s="328"/>
      <c r="AD152" s="328"/>
      <c r="AE152" s="328"/>
      <c r="AF152" s="328"/>
      <c r="AG152" s="328"/>
      <c r="AH152" s="328"/>
      <c r="AI152" s="328"/>
      <c r="AJ152" s="569" t="e">
        <f t="shared" si="150"/>
        <v>#DIV/0!</v>
      </c>
      <c r="AK152" s="1142"/>
      <c r="AL152" s="1142"/>
      <c r="AM152" s="1142"/>
      <c r="AN152" s="1142"/>
      <c r="AO152" s="1142"/>
      <c r="AP152" s="1142"/>
      <c r="AQ152" s="1142"/>
      <c r="AR152" s="1142"/>
      <c r="AS152" s="1142"/>
      <c r="AT152" s="1142"/>
      <c r="AU152" s="1142"/>
      <c r="AV152" s="1142"/>
      <c r="AW152" s="1142"/>
      <c r="AX152" s="1142"/>
      <c r="AY152" s="345"/>
      <c r="AZ152" s="328"/>
      <c r="BA152" s="328"/>
      <c r="BB152" s="328"/>
      <c r="BC152" s="328"/>
      <c r="BD152" s="328"/>
      <c r="BE152" s="328"/>
      <c r="BF152" s="328"/>
      <c r="BG152" s="328"/>
      <c r="BH152" s="328"/>
      <c r="BI152" s="328"/>
      <c r="BJ152" s="328"/>
      <c r="BK152" s="328"/>
      <c r="BL152" s="328"/>
      <c r="BM152" s="328"/>
      <c r="BN152" s="345" t="e">
        <f>AZ152/#REF!</f>
        <v>#REF!</v>
      </c>
      <c r="BO152" s="328"/>
      <c r="BP152" s="328"/>
      <c r="BQ152" s="328"/>
      <c r="BR152" s="328"/>
      <c r="BS152" s="328"/>
      <c r="BT152" s="328"/>
      <c r="BU152" s="328"/>
      <c r="BV152" s="328"/>
      <c r="BW152" s="328"/>
      <c r="BX152" s="328"/>
      <c r="BY152" s="328"/>
      <c r="BZ152" s="328"/>
      <c r="CA152" s="328"/>
      <c r="CB152" s="328"/>
      <c r="CC152" s="639" t="e">
        <f t="shared" si="352"/>
        <v>#DIV/0!</v>
      </c>
      <c r="CD152" s="328"/>
      <c r="CE152" s="328"/>
      <c r="CF152" s="328"/>
      <c r="CG152" s="328"/>
      <c r="CH152" s="328"/>
      <c r="CI152" s="328"/>
      <c r="CJ152" s="328"/>
      <c r="CK152" s="328"/>
      <c r="CL152" s="328"/>
      <c r="CM152" s="328"/>
      <c r="CN152" s="328"/>
      <c r="CO152" s="328"/>
      <c r="CP152" s="328"/>
      <c r="CQ152" s="328"/>
      <c r="CR152" s="345" t="e">
        <f t="shared" si="342"/>
        <v>#DIV/0!</v>
      </c>
      <c r="CS152" s="328"/>
      <c r="CT152" s="328"/>
      <c r="CU152" s="328"/>
      <c r="CV152" s="328"/>
      <c r="CW152" s="328"/>
      <c r="CX152" s="328"/>
      <c r="CY152" s="328"/>
      <c r="CZ152" s="328"/>
      <c r="DA152" s="328"/>
      <c r="DB152" s="328"/>
      <c r="DC152" s="328"/>
      <c r="DD152" s="328"/>
      <c r="DE152" s="328"/>
      <c r="DF152" s="328"/>
      <c r="DG152" s="328"/>
      <c r="DH152" s="328"/>
      <c r="DI152" s="328"/>
      <c r="DJ152" s="328"/>
      <c r="DK152" s="448"/>
      <c r="DL152" s="347">
        <f t="shared" si="196"/>
        <v>1</v>
      </c>
      <c r="DR152" s="347"/>
      <c r="DW152" s="347" t="e">
        <f>#REF!-AK152</f>
        <v>#REF!</v>
      </c>
      <c r="EN152" s="347">
        <f t="shared" si="353"/>
        <v>0</v>
      </c>
    </row>
    <row r="153" spans="1:144" s="353" customFormat="1" ht="66.599999999999994" customHeight="1">
      <c r="A153" s="138" t="s">
        <v>179</v>
      </c>
      <c r="B153" s="348" t="s">
        <v>1121</v>
      </c>
      <c r="C153" s="138"/>
      <c r="D153" s="138"/>
      <c r="E153" s="526">
        <f>H153</f>
        <v>34801.904007999998</v>
      </c>
      <c r="F153" s="367"/>
      <c r="G153" s="367">
        <f>H153</f>
        <v>34801.904007999998</v>
      </c>
      <c r="H153" s="350">
        <f>I153+O153</f>
        <v>34801.904007999998</v>
      </c>
      <c r="I153" s="350">
        <f>SUM(J153:N153)</f>
        <v>2037.9040079999995</v>
      </c>
      <c r="J153" s="350"/>
      <c r="K153" s="350">
        <v>1169.2120080000004</v>
      </c>
      <c r="L153" s="350">
        <v>868.6919999999991</v>
      </c>
      <c r="M153" s="350"/>
      <c r="N153" s="350"/>
      <c r="O153" s="350">
        <f>SUM(P153:U153)</f>
        <v>32764</v>
      </c>
      <c r="P153" s="350"/>
      <c r="Q153" s="1021">
        <f>9669+6915-4550+176-4800+450+600</f>
        <v>8460</v>
      </c>
      <c r="R153" s="123">
        <f>9762+1900</f>
        <v>11662</v>
      </c>
      <c r="S153" s="104">
        <f>7842+4800</f>
        <v>12642</v>
      </c>
      <c r="T153" s="66"/>
      <c r="U153" s="350"/>
      <c r="V153" s="350">
        <f>W153+AC153</f>
        <v>0</v>
      </c>
      <c r="W153" s="350">
        <f>SUM(X153:AB153)</f>
        <v>0</v>
      </c>
      <c r="X153" s="350"/>
      <c r="Y153" s="350"/>
      <c r="Z153" s="350"/>
      <c r="AA153" s="350"/>
      <c r="AB153" s="350"/>
      <c r="AC153" s="350">
        <f>SUM(AD153:AI153)</f>
        <v>0</v>
      </c>
      <c r="AD153" s="350"/>
      <c r="AE153" s="350"/>
      <c r="AF153" s="350"/>
      <c r="AG153" s="350"/>
      <c r="AH153" s="350"/>
      <c r="AI153" s="350"/>
      <c r="AJ153" s="569">
        <f t="shared" si="150"/>
        <v>0</v>
      </c>
      <c r="AK153" s="1625">
        <f>AL153+AR153</f>
        <v>31223.239727</v>
      </c>
      <c r="AL153" s="1625">
        <f>SUM(AM153:AQ153)</f>
        <v>0</v>
      </c>
      <c r="AM153" s="1625"/>
      <c r="AN153" s="1625">
        <f>'6-NSTT 21'!AG273</f>
        <v>0</v>
      </c>
      <c r="AO153" s="1625">
        <f>'7-XS 21'!AG334</f>
        <v>0</v>
      </c>
      <c r="AP153" s="1625"/>
      <c r="AQ153" s="1625"/>
      <c r="AR153" s="1625">
        <f>SUM(AS153:AX153)</f>
        <v>31223.239727</v>
      </c>
      <c r="AS153" s="1625"/>
      <c r="AT153" s="1633">
        <f>'PL1-NSTT'!AO55</f>
        <v>7731.4987270000001</v>
      </c>
      <c r="AU153" s="1634">
        <f>'PL2-XSKT'!BM52</f>
        <v>10849.741</v>
      </c>
      <c r="AV153" s="1635">
        <f>'PL3sd 2020'!V40</f>
        <v>12642</v>
      </c>
      <c r="AW153" s="1625"/>
      <c r="AX153" s="1625"/>
      <c r="AY153" s="346">
        <f t="shared" si="152"/>
        <v>0.89717044561190207</v>
      </c>
      <c r="AZ153" s="350">
        <f>BA153+BG153</f>
        <v>34801.904007999998</v>
      </c>
      <c r="BA153" s="350">
        <f>SUM(BB153:BF153)</f>
        <v>2037.9040079999995</v>
      </c>
      <c r="BB153" s="350"/>
      <c r="BC153" s="350">
        <v>1169.2120080000004</v>
      </c>
      <c r="BD153" s="350">
        <v>868.6919999999991</v>
      </c>
      <c r="BE153" s="350"/>
      <c r="BF153" s="350"/>
      <c r="BG153" s="350">
        <f>SUM(BH153:BM153)</f>
        <v>32764</v>
      </c>
      <c r="BH153" s="350"/>
      <c r="BI153" s="1021">
        <f>9669+6915-4550+176-4800+450+600</f>
        <v>8460</v>
      </c>
      <c r="BJ153" s="123">
        <f>9762+1900</f>
        <v>11662</v>
      </c>
      <c r="BK153" s="104">
        <f>7842+4800</f>
        <v>12642</v>
      </c>
      <c r="BL153" s="66"/>
      <c r="BM153" s="350"/>
      <c r="BN153" s="345" t="e">
        <f>AZ153/#REF!</f>
        <v>#REF!</v>
      </c>
      <c r="BO153" s="350">
        <f>BP153+BV153</f>
        <v>31264</v>
      </c>
      <c r="BP153" s="350">
        <f>SUM(BQ153:BU153)</f>
        <v>0</v>
      </c>
      <c r="BQ153" s="350"/>
      <c r="BR153" s="350"/>
      <c r="BS153" s="350"/>
      <c r="BT153" s="350"/>
      <c r="BU153" s="350"/>
      <c r="BV153" s="350">
        <f>SUM(BW153:CB153)</f>
        <v>31264</v>
      </c>
      <c r="BW153" s="350"/>
      <c r="BX153" s="1021">
        <v>8460</v>
      </c>
      <c r="BY153" s="123">
        <v>11662</v>
      </c>
      <c r="BZ153" s="104">
        <f>12642-1500</f>
        <v>11142</v>
      </c>
      <c r="CA153" s="66"/>
      <c r="CB153" s="350"/>
      <c r="CC153" s="639">
        <f t="shared" si="352"/>
        <v>0.89834165374438335</v>
      </c>
      <c r="CD153" s="350">
        <f>CE153+CK153</f>
        <v>0</v>
      </c>
      <c r="CE153" s="350">
        <f>SUM(CF153:CJ153)</f>
        <v>0</v>
      </c>
      <c r="CF153" s="350"/>
      <c r="CG153" s="350"/>
      <c r="CH153" s="350"/>
      <c r="CI153" s="350"/>
      <c r="CJ153" s="350"/>
      <c r="CK153" s="350">
        <f>SUM(CL153:CQ153)</f>
        <v>0</v>
      </c>
      <c r="CL153" s="350"/>
      <c r="CM153" s="350"/>
      <c r="CN153" s="350"/>
      <c r="CO153" s="350"/>
      <c r="CP153" s="350"/>
      <c r="CQ153" s="350"/>
      <c r="CR153" s="345" t="e">
        <f t="shared" si="342"/>
        <v>#DIV/0!</v>
      </c>
      <c r="CS153" s="350"/>
      <c r="CT153" s="350"/>
      <c r="CU153" s="350"/>
      <c r="CV153" s="350"/>
      <c r="CW153" s="350"/>
      <c r="CX153" s="350"/>
      <c r="CY153" s="350"/>
      <c r="CZ153" s="350"/>
      <c r="DA153" s="350"/>
      <c r="DB153" s="350"/>
      <c r="DC153" s="350"/>
      <c r="DD153" s="350"/>
      <c r="DE153" s="350"/>
      <c r="DF153" s="350"/>
      <c r="DG153" s="350"/>
      <c r="DH153" s="350"/>
      <c r="DI153" s="350"/>
      <c r="DJ153" s="350"/>
      <c r="DK153" s="309"/>
      <c r="DL153" s="347">
        <f t="shared" si="196"/>
        <v>1</v>
      </c>
      <c r="DR153" s="369"/>
      <c r="DW153" s="347" t="e">
        <f>#REF!-AK153</f>
        <v>#REF!</v>
      </c>
      <c r="EN153" s="347">
        <f t="shared" si="353"/>
        <v>3578.6642809999976</v>
      </c>
    </row>
    <row r="154" spans="1:144" s="349" customFormat="1" ht="26.25" customHeight="1">
      <c r="A154" s="133"/>
      <c r="B154" s="357"/>
      <c r="C154" s="357"/>
      <c r="D154" s="133"/>
      <c r="E154" s="328"/>
      <c r="F154" s="328"/>
      <c r="G154" s="328"/>
      <c r="H154" s="328"/>
      <c r="I154" s="328"/>
      <c r="J154" s="328"/>
      <c r="K154" s="328"/>
      <c r="L154" s="328"/>
      <c r="M154" s="328"/>
      <c r="N154" s="328"/>
      <c r="O154" s="328"/>
      <c r="P154" s="328"/>
      <c r="Q154" s="328"/>
      <c r="R154" s="328"/>
      <c r="S154" s="328"/>
      <c r="T154" s="328"/>
      <c r="U154" s="328"/>
      <c r="V154" s="328"/>
      <c r="W154" s="328"/>
      <c r="X154" s="328"/>
      <c r="Y154" s="328"/>
      <c r="Z154" s="328"/>
      <c r="AA154" s="328"/>
      <c r="AB154" s="328"/>
      <c r="AC154" s="328"/>
      <c r="AD154" s="328"/>
      <c r="AE154" s="328"/>
      <c r="AF154" s="328"/>
      <c r="AG154" s="328"/>
      <c r="AH154" s="328"/>
      <c r="AI154" s="328"/>
      <c r="AJ154" s="569"/>
      <c r="AK154" s="1142"/>
      <c r="AL154" s="1142"/>
      <c r="AM154" s="1142"/>
      <c r="AN154" s="1142"/>
      <c r="AO154" s="1142"/>
      <c r="AP154" s="1142"/>
      <c r="AQ154" s="1142"/>
      <c r="AR154" s="1142"/>
      <c r="AS154" s="1142"/>
      <c r="AT154" s="1142"/>
      <c r="AU154" s="1142"/>
      <c r="AV154" s="1142"/>
      <c r="AW154" s="1142"/>
      <c r="AX154" s="1142"/>
      <c r="AY154" s="345"/>
      <c r="AZ154" s="328"/>
      <c r="BA154" s="328"/>
      <c r="BB154" s="328"/>
      <c r="BC154" s="328"/>
      <c r="BD154" s="328"/>
      <c r="BE154" s="328"/>
      <c r="BF154" s="328"/>
      <c r="BG154" s="328"/>
      <c r="BH154" s="328"/>
      <c r="BI154" s="328"/>
      <c r="BJ154" s="328"/>
      <c r="BK154" s="328"/>
      <c r="BL154" s="328"/>
      <c r="BM154" s="328"/>
      <c r="BN154" s="345"/>
      <c r="BO154" s="328"/>
      <c r="BP154" s="328"/>
      <c r="BQ154" s="328"/>
      <c r="BR154" s="328"/>
      <c r="BS154" s="328"/>
      <c r="BT154" s="328"/>
      <c r="BU154" s="328"/>
      <c r="BV154" s="328"/>
      <c r="BW154" s="328"/>
      <c r="BX154" s="328"/>
      <c r="BY154" s="328"/>
      <c r="BZ154" s="328"/>
      <c r="CA154" s="328"/>
      <c r="CB154" s="328"/>
      <c r="CC154" s="639" t="e">
        <f t="shared" si="352"/>
        <v>#DIV/0!</v>
      </c>
      <c r="CD154" s="328"/>
      <c r="CE154" s="328"/>
      <c r="CF154" s="328"/>
      <c r="CG154" s="328"/>
      <c r="CH154" s="328"/>
      <c r="CI154" s="328"/>
      <c r="CJ154" s="328"/>
      <c r="CK154" s="328"/>
      <c r="CL154" s="328"/>
      <c r="CM154" s="328"/>
      <c r="CN154" s="328"/>
      <c r="CO154" s="328"/>
      <c r="CP154" s="328"/>
      <c r="CQ154" s="328"/>
      <c r="CR154" s="345"/>
      <c r="CS154" s="328"/>
      <c r="CT154" s="328"/>
      <c r="CU154" s="328"/>
      <c r="CV154" s="328"/>
      <c r="CW154" s="328"/>
      <c r="CX154" s="328"/>
      <c r="CY154" s="328"/>
      <c r="CZ154" s="328"/>
      <c r="DA154" s="328"/>
      <c r="DB154" s="328"/>
      <c r="DC154" s="328"/>
      <c r="DD154" s="328"/>
      <c r="DE154" s="328"/>
      <c r="DF154" s="328"/>
      <c r="DG154" s="328"/>
      <c r="DH154" s="328"/>
      <c r="DI154" s="328"/>
      <c r="DJ154" s="328"/>
      <c r="DK154" s="448"/>
      <c r="DL154" s="347"/>
      <c r="DR154" s="347"/>
      <c r="DW154" s="347"/>
      <c r="EN154" s="347">
        <f t="shared" si="353"/>
        <v>0</v>
      </c>
    </row>
    <row r="155" spans="1:144" s="349" customFormat="1" ht="26.25" customHeight="1">
      <c r="A155" s="133"/>
      <c r="B155" s="357"/>
      <c r="C155" s="357"/>
      <c r="D155" s="133"/>
      <c r="E155" s="328"/>
      <c r="F155" s="328"/>
      <c r="G155" s="328"/>
      <c r="H155" s="328"/>
      <c r="I155" s="328"/>
      <c r="J155" s="328"/>
      <c r="K155" s="328"/>
      <c r="L155" s="328"/>
      <c r="M155" s="328"/>
      <c r="N155" s="328"/>
      <c r="O155" s="328"/>
      <c r="P155" s="328"/>
      <c r="Q155" s="328"/>
      <c r="R155" s="328"/>
      <c r="S155" s="328"/>
      <c r="T155" s="328"/>
      <c r="U155" s="328"/>
      <c r="V155" s="328"/>
      <c r="W155" s="328"/>
      <c r="X155" s="328"/>
      <c r="Y155" s="328"/>
      <c r="Z155" s="328"/>
      <c r="AA155" s="328"/>
      <c r="AB155" s="328"/>
      <c r="AC155" s="328"/>
      <c r="AD155" s="328"/>
      <c r="AE155" s="328"/>
      <c r="AF155" s="328"/>
      <c r="AG155" s="328"/>
      <c r="AH155" s="328"/>
      <c r="AI155" s="328"/>
      <c r="AJ155" s="569"/>
      <c r="AK155" s="1142"/>
      <c r="AL155" s="1142"/>
      <c r="AM155" s="1142"/>
      <c r="AN155" s="1142"/>
      <c r="AO155" s="1142"/>
      <c r="AP155" s="1142"/>
      <c r="AQ155" s="1142"/>
      <c r="AR155" s="1142"/>
      <c r="AS155" s="1142"/>
      <c r="AT155" s="1142"/>
      <c r="AU155" s="1142"/>
      <c r="AV155" s="1142"/>
      <c r="AW155" s="1142"/>
      <c r="AX155" s="1142"/>
      <c r="AY155" s="345"/>
      <c r="AZ155" s="328"/>
      <c r="BA155" s="328"/>
      <c r="BB155" s="328"/>
      <c r="BC155" s="328"/>
      <c r="BD155" s="328"/>
      <c r="BE155" s="328"/>
      <c r="BF155" s="328"/>
      <c r="BG155" s="328"/>
      <c r="BH155" s="328"/>
      <c r="BI155" s="328"/>
      <c r="BJ155" s="328"/>
      <c r="BK155" s="328"/>
      <c r="BL155" s="328"/>
      <c r="BM155" s="328"/>
      <c r="BN155" s="345"/>
      <c r="BO155" s="328"/>
      <c r="BP155" s="328"/>
      <c r="BQ155" s="328"/>
      <c r="BR155" s="328"/>
      <c r="BS155" s="328"/>
      <c r="BT155" s="328"/>
      <c r="BU155" s="328"/>
      <c r="BV155" s="328"/>
      <c r="BW155" s="328"/>
      <c r="BX155" s="328"/>
      <c r="BY155" s="328"/>
      <c r="BZ155" s="328"/>
      <c r="CA155" s="328"/>
      <c r="CB155" s="328"/>
      <c r="CC155" s="639" t="e">
        <f t="shared" si="352"/>
        <v>#DIV/0!</v>
      </c>
      <c r="CD155" s="328"/>
      <c r="CE155" s="328"/>
      <c r="CF155" s="328"/>
      <c r="CG155" s="328"/>
      <c r="CH155" s="328"/>
      <c r="CI155" s="328"/>
      <c r="CJ155" s="328"/>
      <c r="CK155" s="328"/>
      <c r="CL155" s="328"/>
      <c r="CM155" s="328"/>
      <c r="CN155" s="328"/>
      <c r="CO155" s="328"/>
      <c r="CP155" s="328"/>
      <c r="CQ155" s="328"/>
      <c r="CR155" s="345"/>
      <c r="CS155" s="328"/>
      <c r="CT155" s="328"/>
      <c r="CU155" s="328"/>
      <c r="CV155" s="328"/>
      <c r="CW155" s="328"/>
      <c r="CX155" s="328"/>
      <c r="CY155" s="328"/>
      <c r="CZ155" s="328"/>
      <c r="DA155" s="328"/>
      <c r="DB155" s="328"/>
      <c r="DC155" s="328"/>
      <c r="DD155" s="328"/>
      <c r="DE155" s="328"/>
      <c r="DF155" s="328"/>
      <c r="DG155" s="328"/>
      <c r="DH155" s="328"/>
      <c r="DI155" s="328"/>
      <c r="DJ155" s="328"/>
      <c r="DK155" s="448"/>
      <c r="DL155" s="347"/>
      <c r="DR155" s="347"/>
      <c r="DW155" s="347"/>
      <c r="EN155" s="347">
        <f t="shared" si="353"/>
        <v>0</v>
      </c>
    </row>
    <row r="156" spans="1:144" s="454" customFormat="1" ht="42.6" customHeight="1">
      <c r="A156" s="589" t="s">
        <v>201</v>
      </c>
      <c r="B156" s="1403" t="s">
        <v>1364</v>
      </c>
      <c r="C156" s="1403"/>
      <c r="D156" s="528">
        <f t="shared" ref="D156:AX156" si="391">D157+D161+D164</f>
        <v>6</v>
      </c>
      <c r="E156" s="528">
        <f t="shared" si="391"/>
        <v>3591385</v>
      </c>
      <c r="F156" s="528">
        <f t="shared" si="391"/>
        <v>1295349</v>
      </c>
      <c r="G156" s="528">
        <f t="shared" si="391"/>
        <v>2098000</v>
      </c>
      <c r="H156" s="528">
        <f t="shared" si="391"/>
        <v>259849.55000000002</v>
      </c>
      <c r="I156" s="528">
        <f t="shared" si="391"/>
        <v>220.31700000000274</v>
      </c>
      <c r="J156" s="528">
        <f t="shared" si="391"/>
        <v>0</v>
      </c>
      <c r="K156" s="528">
        <f t="shared" si="391"/>
        <v>0</v>
      </c>
      <c r="L156" s="528">
        <f t="shared" si="391"/>
        <v>0</v>
      </c>
      <c r="M156" s="528">
        <f t="shared" si="391"/>
        <v>220.31700000000274</v>
      </c>
      <c r="N156" s="528">
        <f t="shared" si="391"/>
        <v>0</v>
      </c>
      <c r="O156" s="528">
        <f t="shared" si="391"/>
        <v>259629.23300000001</v>
      </c>
      <c r="P156" s="528">
        <f t="shared" si="391"/>
        <v>0</v>
      </c>
      <c r="Q156" s="528">
        <f t="shared" si="391"/>
        <v>9273</v>
      </c>
      <c r="R156" s="528">
        <f t="shared" si="391"/>
        <v>176980</v>
      </c>
      <c r="S156" s="528">
        <f t="shared" si="391"/>
        <v>57576.233000000007</v>
      </c>
      <c r="T156" s="528">
        <f t="shared" si="391"/>
        <v>15800</v>
      </c>
      <c r="U156" s="528">
        <f t="shared" si="391"/>
        <v>0</v>
      </c>
      <c r="V156" s="528">
        <f t="shared" si="391"/>
        <v>6318.3170000000027</v>
      </c>
      <c r="W156" s="528">
        <f t="shared" si="391"/>
        <v>220.31700000000274</v>
      </c>
      <c r="X156" s="528">
        <f t="shared" si="391"/>
        <v>0</v>
      </c>
      <c r="Y156" s="528">
        <f t="shared" si="391"/>
        <v>0</v>
      </c>
      <c r="Z156" s="528">
        <f t="shared" si="391"/>
        <v>0</v>
      </c>
      <c r="AA156" s="528">
        <f t="shared" si="391"/>
        <v>220.31700000000274</v>
      </c>
      <c r="AB156" s="528">
        <f t="shared" si="391"/>
        <v>0</v>
      </c>
      <c r="AC156" s="528">
        <f t="shared" si="391"/>
        <v>6098</v>
      </c>
      <c r="AD156" s="528">
        <f t="shared" si="391"/>
        <v>0</v>
      </c>
      <c r="AE156" s="528">
        <f t="shared" si="391"/>
        <v>0</v>
      </c>
      <c r="AF156" s="528">
        <f t="shared" si="391"/>
        <v>0</v>
      </c>
      <c r="AG156" s="528">
        <f t="shared" si="391"/>
        <v>6098</v>
      </c>
      <c r="AH156" s="528">
        <f t="shared" si="391"/>
        <v>0</v>
      </c>
      <c r="AI156" s="528">
        <f t="shared" si="391"/>
        <v>0</v>
      </c>
      <c r="AJ156" s="528">
        <f t="shared" si="391"/>
        <v>0.51707905237757812</v>
      </c>
      <c r="AK156" s="1636">
        <f t="shared" si="391"/>
        <v>258997.166</v>
      </c>
      <c r="AL156" s="1636">
        <f t="shared" si="391"/>
        <v>220.31700000000274</v>
      </c>
      <c r="AM156" s="1636">
        <f t="shared" si="391"/>
        <v>0</v>
      </c>
      <c r="AN156" s="1636">
        <f t="shared" si="391"/>
        <v>0</v>
      </c>
      <c r="AO156" s="1636">
        <f t="shared" si="391"/>
        <v>0</v>
      </c>
      <c r="AP156" s="1636">
        <f t="shared" si="391"/>
        <v>220.31700000000274</v>
      </c>
      <c r="AQ156" s="1636">
        <f t="shared" si="391"/>
        <v>0</v>
      </c>
      <c r="AR156" s="1636">
        <f t="shared" si="391"/>
        <v>258776.84900000002</v>
      </c>
      <c r="AS156" s="1636">
        <f t="shared" si="391"/>
        <v>0</v>
      </c>
      <c r="AT156" s="1636">
        <f t="shared" si="391"/>
        <v>9272.7659999999996</v>
      </c>
      <c r="AU156" s="1636">
        <f t="shared" si="391"/>
        <v>176979.837</v>
      </c>
      <c r="AV156" s="1636">
        <f t="shared" si="391"/>
        <v>57480.154000000002</v>
      </c>
      <c r="AW156" s="1636">
        <f t="shared" si="391"/>
        <v>15044.091999999997</v>
      </c>
      <c r="AX156" s="1636">
        <f t="shared" si="391"/>
        <v>0</v>
      </c>
      <c r="AY156" s="844">
        <f t="shared" si="152"/>
        <v>0.99671970184285474</v>
      </c>
      <c r="AZ156" s="528">
        <f t="shared" ref="AZ156:CR156" si="392">AZ157+AZ161+AZ164</f>
        <v>251149.55000000002</v>
      </c>
      <c r="BA156" s="528">
        <f t="shared" si="392"/>
        <v>220.31700000000274</v>
      </c>
      <c r="BB156" s="528">
        <f t="shared" si="392"/>
        <v>0</v>
      </c>
      <c r="BC156" s="528">
        <f t="shared" si="392"/>
        <v>0</v>
      </c>
      <c r="BD156" s="528">
        <f t="shared" si="392"/>
        <v>0</v>
      </c>
      <c r="BE156" s="528">
        <f t="shared" si="392"/>
        <v>220.31700000000274</v>
      </c>
      <c r="BF156" s="528">
        <f t="shared" si="392"/>
        <v>0</v>
      </c>
      <c r="BG156" s="528">
        <f t="shared" si="392"/>
        <v>250929.23300000001</v>
      </c>
      <c r="BH156" s="528">
        <f t="shared" si="392"/>
        <v>0</v>
      </c>
      <c r="BI156" s="528">
        <f t="shared" si="392"/>
        <v>573</v>
      </c>
      <c r="BJ156" s="528">
        <f t="shared" si="392"/>
        <v>176980</v>
      </c>
      <c r="BK156" s="528">
        <f t="shared" si="392"/>
        <v>57576.233000000007</v>
      </c>
      <c r="BL156" s="528">
        <f t="shared" si="392"/>
        <v>15800</v>
      </c>
      <c r="BM156" s="528">
        <f t="shared" si="392"/>
        <v>0</v>
      </c>
      <c r="BN156" s="528" t="e">
        <f t="shared" si="392"/>
        <v>#REF!</v>
      </c>
      <c r="BO156" s="528">
        <f t="shared" si="392"/>
        <v>259849.55000000002</v>
      </c>
      <c r="BP156" s="528">
        <f t="shared" si="392"/>
        <v>220.31700000000274</v>
      </c>
      <c r="BQ156" s="528">
        <f t="shared" si="392"/>
        <v>0</v>
      </c>
      <c r="BR156" s="528">
        <f t="shared" si="392"/>
        <v>0</v>
      </c>
      <c r="BS156" s="528">
        <f t="shared" si="392"/>
        <v>0</v>
      </c>
      <c r="BT156" s="528">
        <f t="shared" si="392"/>
        <v>220.31700000000274</v>
      </c>
      <c r="BU156" s="528">
        <f t="shared" si="392"/>
        <v>0</v>
      </c>
      <c r="BV156" s="528">
        <f t="shared" si="392"/>
        <v>259629.23300000001</v>
      </c>
      <c r="BW156" s="528">
        <f t="shared" si="392"/>
        <v>0</v>
      </c>
      <c r="BX156" s="528">
        <f t="shared" si="392"/>
        <v>9273</v>
      </c>
      <c r="BY156" s="528">
        <f t="shared" si="392"/>
        <v>176980</v>
      </c>
      <c r="BZ156" s="528">
        <f t="shared" si="392"/>
        <v>57576.233000000007</v>
      </c>
      <c r="CA156" s="528">
        <f t="shared" si="392"/>
        <v>15800</v>
      </c>
      <c r="CB156" s="528">
        <f t="shared" si="392"/>
        <v>0</v>
      </c>
      <c r="CC156" s="639">
        <f t="shared" si="352"/>
        <v>1</v>
      </c>
      <c r="CD156" s="528">
        <f t="shared" si="392"/>
        <v>0</v>
      </c>
      <c r="CE156" s="528">
        <f t="shared" si="392"/>
        <v>0</v>
      </c>
      <c r="CF156" s="528">
        <f t="shared" si="392"/>
        <v>0</v>
      </c>
      <c r="CG156" s="528">
        <f t="shared" si="392"/>
        <v>0</v>
      </c>
      <c r="CH156" s="528">
        <f t="shared" si="392"/>
        <v>0</v>
      </c>
      <c r="CI156" s="528">
        <f t="shared" si="392"/>
        <v>0</v>
      </c>
      <c r="CJ156" s="528">
        <f t="shared" si="392"/>
        <v>0</v>
      </c>
      <c r="CK156" s="528">
        <f t="shared" si="392"/>
        <v>0</v>
      </c>
      <c r="CL156" s="528">
        <f t="shared" si="392"/>
        <v>0</v>
      </c>
      <c r="CM156" s="528">
        <f t="shared" si="392"/>
        <v>0</v>
      </c>
      <c r="CN156" s="528">
        <f t="shared" si="392"/>
        <v>0</v>
      </c>
      <c r="CO156" s="528">
        <f t="shared" si="392"/>
        <v>0</v>
      </c>
      <c r="CP156" s="528">
        <f t="shared" si="392"/>
        <v>0</v>
      </c>
      <c r="CQ156" s="528">
        <f t="shared" si="392"/>
        <v>0</v>
      </c>
      <c r="CR156" s="528" t="e">
        <f t="shared" si="392"/>
        <v>#DIV/0!</v>
      </c>
      <c r="CS156" s="528">
        <f t="shared" ref="CS156:CY156" si="393">CS157+CS161</f>
        <v>0</v>
      </c>
      <c r="CT156" s="528">
        <f t="shared" si="393"/>
        <v>0</v>
      </c>
      <c r="CU156" s="528">
        <f t="shared" si="393"/>
        <v>0</v>
      </c>
      <c r="CV156" s="528">
        <f t="shared" si="393"/>
        <v>0</v>
      </c>
      <c r="CW156" s="528">
        <f t="shared" si="393"/>
        <v>0</v>
      </c>
      <c r="CX156" s="528">
        <f t="shared" si="393"/>
        <v>0</v>
      </c>
      <c r="CY156" s="528">
        <f t="shared" si="393"/>
        <v>0</v>
      </c>
      <c r="CZ156" s="528"/>
      <c r="DA156" s="528"/>
      <c r="DB156" s="528"/>
      <c r="DC156" s="528"/>
      <c r="DD156" s="528"/>
      <c r="DE156" s="528"/>
      <c r="DF156" s="528"/>
      <c r="DG156" s="528"/>
      <c r="DH156" s="528"/>
      <c r="DI156" s="528"/>
      <c r="DJ156" s="528">
        <f>DJ157+DJ161</f>
        <v>0</v>
      </c>
      <c r="DK156" s="567"/>
      <c r="DL156" s="455">
        <f t="shared" si="196"/>
        <v>1</v>
      </c>
      <c r="DR156" s="455"/>
      <c r="DW156" s="455" t="e">
        <f>#REF!-AK156</f>
        <v>#REF!</v>
      </c>
      <c r="EN156" s="347">
        <f t="shared" si="353"/>
        <v>852.38400000002002</v>
      </c>
    </row>
    <row r="157" spans="1:144" s="349" customFormat="1" ht="42.6" customHeight="1">
      <c r="A157" s="138" t="s">
        <v>89</v>
      </c>
      <c r="B157" s="41" t="s">
        <v>1729</v>
      </c>
      <c r="C157" s="348"/>
      <c r="D157" s="350">
        <f>D158+D159+D160</f>
        <v>3</v>
      </c>
      <c r="E157" s="350">
        <f t="shared" ref="E157:AX157" si="394">E158+E159+E160</f>
        <v>1173330</v>
      </c>
      <c r="F157" s="350">
        <f t="shared" si="394"/>
        <v>1136859</v>
      </c>
      <c r="G157" s="350">
        <f t="shared" si="394"/>
        <v>36000</v>
      </c>
      <c r="H157" s="350">
        <f t="shared" si="394"/>
        <v>12869</v>
      </c>
      <c r="I157" s="350">
        <f t="shared" si="394"/>
        <v>0</v>
      </c>
      <c r="J157" s="350">
        <f t="shared" si="394"/>
        <v>0</v>
      </c>
      <c r="K157" s="350">
        <f t="shared" si="394"/>
        <v>0</v>
      </c>
      <c r="L157" s="350">
        <f t="shared" si="394"/>
        <v>0</v>
      </c>
      <c r="M157" s="350">
        <f t="shared" si="394"/>
        <v>0</v>
      </c>
      <c r="N157" s="350">
        <f t="shared" si="394"/>
        <v>0</v>
      </c>
      <c r="O157" s="350">
        <f t="shared" si="394"/>
        <v>12869</v>
      </c>
      <c r="P157" s="350">
        <f t="shared" si="394"/>
        <v>0</v>
      </c>
      <c r="Q157" s="350">
        <f t="shared" si="394"/>
        <v>573</v>
      </c>
      <c r="R157" s="350">
        <f t="shared" si="394"/>
        <v>296</v>
      </c>
      <c r="S157" s="350">
        <f t="shared" si="394"/>
        <v>12000</v>
      </c>
      <c r="T157" s="350">
        <f t="shared" si="394"/>
        <v>0</v>
      </c>
      <c r="U157" s="350">
        <f t="shared" si="394"/>
        <v>0</v>
      </c>
      <c r="V157" s="350">
        <f t="shared" si="394"/>
        <v>6098</v>
      </c>
      <c r="W157" s="350">
        <f t="shared" si="394"/>
        <v>0</v>
      </c>
      <c r="X157" s="350">
        <f t="shared" si="394"/>
        <v>0</v>
      </c>
      <c r="Y157" s="350">
        <f t="shared" si="394"/>
        <v>0</v>
      </c>
      <c r="Z157" s="350">
        <f t="shared" si="394"/>
        <v>0</v>
      </c>
      <c r="AA157" s="350">
        <f t="shared" si="394"/>
        <v>0</v>
      </c>
      <c r="AB157" s="350">
        <f t="shared" si="394"/>
        <v>0</v>
      </c>
      <c r="AC157" s="350">
        <f t="shared" si="394"/>
        <v>6098</v>
      </c>
      <c r="AD157" s="350">
        <f t="shared" si="394"/>
        <v>0</v>
      </c>
      <c r="AE157" s="350">
        <f t="shared" si="394"/>
        <v>0</v>
      </c>
      <c r="AF157" s="350">
        <f t="shared" si="394"/>
        <v>0</v>
      </c>
      <c r="AG157" s="350">
        <f t="shared" si="394"/>
        <v>6098</v>
      </c>
      <c r="AH157" s="350">
        <f t="shared" si="394"/>
        <v>0</v>
      </c>
      <c r="AI157" s="350">
        <f t="shared" si="394"/>
        <v>0</v>
      </c>
      <c r="AJ157" s="350">
        <f t="shared" si="394"/>
        <v>0.50816666666666666</v>
      </c>
      <c r="AK157" s="1625">
        <f t="shared" si="394"/>
        <v>12773.018</v>
      </c>
      <c r="AL157" s="1625">
        <f t="shared" si="394"/>
        <v>0</v>
      </c>
      <c r="AM157" s="1625">
        <f t="shared" si="394"/>
        <v>0</v>
      </c>
      <c r="AN157" s="1625">
        <f t="shared" si="394"/>
        <v>0</v>
      </c>
      <c r="AO157" s="1625">
        <f t="shared" si="394"/>
        <v>0</v>
      </c>
      <c r="AP157" s="1625">
        <f t="shared" si="394"/>
        <v>0</v>
      </c>
      <c r="AQ157" s="1625">
        <f t="shared" si="394"/>
        <v>0</v>
      </c>
      <c r="AR157" s="1625">
        <f t="shared" si="394"/>
        <v>12773.018</v>
      </c>
      <c r="AS157" s="1625">
        <f t="shared" si="394"/>
        <v>0</v>
      </c>
      <c r="AT157" s="1625">
        <f t="shared" si="394"/>
        <v>572.76599999999996</v>
      </c>
      <c r="AU157" s="1625">
        <f t="shared" si="394"/>
        <v>295.83699999999999</v>
      </c>
      <c r="AV157" s="1625">
        <f t="shared" si="394"/>
        <v>11904.415000000001</v>
      </c>
      <c r="AW157" s="1625">
        <f t="shared" si="394"/>
        <v>0</v>
      </c>
      <c r="AX157" s="1625">
        <f t="shared" si="394"/>
        <v>0</v>
      </c>
      <c r="AY157" s="346">
        <f t="shared" ref="AY157:AY234" si="395">AK157/H157</f>
        <v>0.9925416116248349</v>
      </c>
      <c r="AZ157" s="350">
        <f t="shared" ref="AZ157" si="396">AZ158+AZ159+AZ160</f>
        <v>12869</v>
      </c>
      <c r="BA157" s="350">
        <f t="shared" ref="BA157" si="397">BA158+BA159+BA160</f>
        <v>0</v>
      </c>
      <c r="BB157" s="350">
        <f t="shared" ref="BB157" si="398">BB158+BB159+BB160</f>
        <v>0</v>
      </c>
      <c r="BC157" s="350">
        <f t="shared" ref="BC157" si="399">BC158+BC159+BC160</f>
        <v>0</v>
      </c>
      <c r="BD157" s="350">
        <f t="shared" ref="BD157" si="400">BD158+BD159+BD160</f>
        <v>0</v>
      </c>
      <c r="BE157" s="350">
        <f t="shared" ref="BE157" si="401">BE158+BE159+BE160</f>
        <v>0</v>
      </c>
      <c r="BF157" s="350">
        <f t="shared" ref="BF157" si="402">BF158+BF159+BF160</f>
        <v>0</v>
      </c>
      <c r="BG157" s="350">
        <f t="shared" ref="BG157" si="403">BG158+BG159+BG160</f>
        <v>12869</v>
      </c>
      <c r="BH157" s="350">
        <f t="shared" ref="BH157" si="404">BH158+BH159+BH160</f>
        <v>0</v>
      </c>
      <c r="BI157" s="350">
        <f t="shared" ref="BI157" si="405">BI158+BI159+BI160</f>
        <v>573</v>
      </c>
      <c r="BJ157" s="350">
        <f t="shared" ref="BJ157" si="406">BJ158+BJ159+BJ160</f>
        <v>296</v>
      </c>
      <c r="BK157" s="350">
        <f t="shared" ref="BK157" si="407">BK158+BK159+BK160</f>
        <v>12000</v>
      </c>
      <c r="BL157" s="350">
        <f t="shared" ref="BL157" si="408">BL158+BL159+BL160</f>
        <v>0</v>
      </c>
      <c r="BM157" s="350">
        <f t="shared" ref="BM157" si="409">BM158+BM159+BM160</f>
        <v>0</v>
      </c>
      <c r="BN157" s="345" t="e">
        <f>AZ157/#REF!</f>
        <v>#REF!</v>
      </c>
      <c r="BO157" s="350">
        <f t="shared" ref="BO157" si="410">BO158+BO159+BO160</f>
        <v>12869</v>
      </c>
      <c r="BP157" s="350">
        <f t="shared" ref="BP157" si="411">BP158+BP159+BP160</f>
        <v>0</v>
      </c>
      <c r="BQ157" s="350">
        <f t="shared" ref="BQ157" si="412">BQ158+BQ159+BQ160</f>
        <v>0</v>
      </c>
      <c r="BR157" s="350">
        <f t="shared" ref="BR157" si="413">BR158+BR159+BR160</f>
        <v>0</v>
      </c>
      <c r="BS157" s="350">
        <f t="shared" ref="BS157" si="414">BS158+BS159+BS160</f>
        <v>0</v>
      </c>
      <c r="BT157" s="350">
        <f t="shared" ref="BT157" si="415">BT158+BT159+BT160</f>
        <v>0</v>
      </c>
      <c r="BU157" s="350">
        <f t="shared" ref="BU157" si="416">BU158+BU159+BU160</f>
        <v>0</v>
      </c>
      <c r="BV157" s="350">
        <f t="shared" ref="BV157" si="417">BV158+BV159+BV160</f>
        <v>12869</v>
      </c>
      <c r="BW157" s="350">
        <f t="shared" ref="BW157" si="418">BW158+BW159+BW160</f>
        <v>0</v>
      </c>
      <c r="BX157" s="350">
        <f t="shared" ref="BX157" si="419">BX158+BX159+BX160</f>
        <v>573</v>
      </c>
      <c r="BY157" s="350">
        <f t="shared" ref="BY157" si="420">BY158+BY159+BY160</f>
        <v>296</v>
      </c>
      <c r="BZ157" s="350">
        <f t="shared" ref="BZ157" si="421">BZ158+BZ159+BZ160</f>
        <v>12000</v>
      </c>
      <c r="CA157" s="350">
        <f t="shared" ref="CA157" si="422">CA158+CA159+CA160</f>
        <v>0</v>
      </c>
      <c r="CB157" s="350">
        <f t="shared" ref="CB157" si="423">CB158+CB159+CB160</f>
        <v>0</v>
      </c>
      <c r="CC157" s="639">
        <f t="shared" si="352"/>
        <v>1</v>
      </c>
      <c r="CD157" s="350">
        <f t="shared" ref="CD157:CY157" si="424">CD158</f>
        <v>0</v>
      </c>
      <c r="CE157" s="350">
        <f t="shared" si="424"/>
        <v>0</v>
      </c>
      <c r="CF157" s="350">
        <f t="shared" si="424"/>
        <v>0</v>
      </c>
      <c r="CG157" s="350">
        <f t="shared" si="424"/>
        <v>0</v>
      </c>
      <c r="CH157" s="350">
        <f t="shared" si="424"/>
        <v>0</v>
      </c>
      <c r="CI157" s="350">
        <f t="shared" si="424"/>
        <v>0</v>
      </c>
      <c r="CJ157" s="350">
        <f t="shared" si="424"/>
        <v>0</v>
      </c>
      <c r="CK157" s="350">
        <f t="shared" si="424"/>
        <v>0</v>
      </c>
      <c r="CL157" s="350">
        <f t="shared" si="424"/>
        <v>0</v>
      </c>
      <c r="CM157" s="350">
        <f t="shared" si="424"/>
        <v>0</v>
      </c>
      <c r="CN157" s="350">
        <f t="shared" si="424"/>
        <v>0</v>
      </c>
      <c r="CO157" s="350">
        <f t="shared" si="424"/>
        <v>0</v>
      </c>
      <c r="CP157" s="350">
        <f t="shared" si="424"/>
        <v>0</v>
      </c>
      <c r="CQ157" s="350">
        <f t="shared" si="424"/>
        <v>0</v>
      </c>
      <c r="CR157" s="345" t="e">
        <f>CD157/W157</f>
        <v>#DIV/0!</v>
      </c>
      <c r="CS157" s="350">
        <f t="shared" si="424"/>
        <v>0</v>
      </c>
      <c r="CT157" s="350">
        <f t="shared" si="424"/>
        <v>0</v>
      </c>
      <c r="CU157" s="350">
        <f t="shared" si="424"/>
        <v>0</v>
      </c>
      <c r="CV157" s="350">
        <f t="shared" si="424"/>
        <v>0</v>
      </c>
      <c r="CW157" s="350">
        <f t="shared" si="424"/>
        <v>0</v>
      </c>
      <c r="CX157" s="350">
        <f t="shared" si="424"/>
        <v>0</v>
      </c>
      <c r="CY157" s="350">
        <f t="shared" si="424"/>
        <v>0</v>
      </c>
      <c r="CZ157" s="350"/>
      <c r="DA157" s="350"/>
      <c r="DB157" s="350"/>
      <c r="DC157" s="350"/>
      <c r="DD157" s="350"/>
      <c r="DE157" s="350"/>
      <c r="DF157" s="350"/>
      <c r="DG157" s="350"/>
      <c r="DH157" s="350"/>
      <c r="DI157" s="350"/>
      <c r="DJ157" s="350"/>
      <c r="DK157" s="309"/>
      <c r="DL157" s="347">
        <f t="shared" si="196"/>
        <v>1</v>
      </c>
      <c r="DR157" s="347"/>
      <c r="DW157" s="347" t="e">
        <f>#REF!-AK157</f>
        <v>#REF!</v>
      </c>
      <c r="EN157" s="347">
        <f t="shared" si="353"/>
        <v>95.981999999999971</v>
      </c>
    </row>
    <row r="158" spans="1:144" s="349" customFormat="1" ht="114.95" customHeight="1">
      <c r="A158" s="133"/>
      <c r="B158" s="517" t="s">
        <v>1590</v>
      </c>
      <c r="C158" s="133" t="s">
        <v>1347</v>
      </c>
      <c r="D158" s="133">
        <v>1</v>
      </c>
      <c r="E158" s="363">
        <v>391110</v>
      </c>
      <c r="F158" s="356">
        <v>378953</v>
      </c>
      <c r="G158" s="356">
        <v>12000</v>
      </c>
      <c r="H158" s="328">
        <f>I158+O158</f>
        <v>12000</v>
      </c>
      <c r="I158" s="328">
        <f>SUM(J158:N158)</f>
        <v>0</v>
      </c>
      <c r="J158" s="328"/>
      <c r="K158" s="328"/>
      <c r="L158" s="328"/>
      <c r="M158" s="328"/>
      <c r="N158" s="328"/>
      <c r="O158" s="328">
        <f>SUM(P158:U158)</f>
        <v>12000</v>
      </c>
      <c r="P158" s="328"/>
      <c r="Q158" s="328"/>
      <c r="R158" s="356"/>
      <c r="S158" s="518">
        <v>12000</v>
      </c>
      <c r="T158" s="65"/>
      <c r="U158" s="328"/>
      <c r="V158" s="328">
        <f>W158+AC158</f>
        <v>6098</v>
      </c>
      <c r="W158" s="328">
        <f>SUM(X158:AB158)</f>
        <v>0</v>
      </c>
      <c r="X158" s="328"/>
      <c r="Y158" s="328"/>
      <c r="Z158" s="328"/>
      <c r="AA158" s="328"/>
      <c r="AB158" s="328"/>
      <c r="AC158" s="328">
        <f>SUM(AD158:AI158)</f>
        <v>6098</v>
      </c>
      <c r="AD158" s="328"/>
      <c r="AE158" s="328"/>
      <c r="AF158" s="328"/>
      <c r="AG158" s="328">
        <f>'4.TT XS'!T23</f>
        <v>6098</v>
      </c>
      <c r="AH158" s="328"/>
      <c r="AI158" s="328"/>
      <c r="AJ158" s="569">
        <f t="shared" ref="AJ158:AJ234" si="425">V158/H158</f>
        <v>0.50816666666666666</v>
      </c>
      <c r="AK158" s="1142">
        <f>AL158+AR158</f>
        <v>11904.415000000001</v>
      </c>
      <c r="AL158" s="1142">
        <f>SUM(AM158:AQ158)</f>
        <v>0</v>
      </c>
      <c r="AM158" s="1142"/>
      <c r="AN158" s="1142"/>
      <c r="AO158" s="1142"/>
      <c r="AP158" s="1142"/>
      <c r="AQ158" s="1142"/>
      <c r="AR158" s="1142">
        <f>SUM(AS158:AX158)</f>
        <v>11904.415000000001</v>
      </c>
      <c r="AS158" s="1142"/>
      <c r="AT158" s="1142"/>
      <c r="AU158" s="1142"/>
      <c r="AV158" s="1142">
        <f>'4.TT XS'!V25</f>
        <v>11904.415000000001</v>
      </c>
      <c r="AW158" s="1142"/>
      <c r="AX158" s="1142"/>
      <c r="AY158" s="345">
        <f t="shared" si="395"/>
        <v>0.99203458333333339</v>
      </c>
      <c r="AZ158" s="328">
        <f>BA158+BG158</f>
        <v>12000</v>
      </c>
      <c r="BA158" s="328">
        <f>SUM(BB158:BF158)</f>
        <v>0</v>
      </c>
      <c r="BB158" s="328"/>
      <c r="BC158" s="328"/>
      <c r="BD158" s="328"/>
      <c r="BE158" s="328"/>
      <c r="BF158" s="328"/>
      <c r="BG158" s="328">
        <f>SUM(BH158:BM158)</f>
        <v>12000</v>
      </c>
      <c r="BH158" s="328"/>
      <c r="BI158" s="328"/>
      <c r="BJ158" s="356"/>
      <c r="BK158" s="518">
        <v>12000</v>
      </c>
      <c r="BL158" s="65"/>
      <c r="BM158" s="328"/>
      <c r="BN158" s="345" t="e">
        <f>AZ158/#REF!</f>
        <v>#REF!</v>
      </c>
      <c r="BO158" s="328">
        <f>BP158+BV158</f>
        <v>12000</v>
      </c>
      <c r="BP158" s="328">
        <f>SUM(BQ158:BU158)</f>
        <v>0</v>
      </c>
      <c r="BQ158" s="328"/>
      <c r="BR158" s="328"/>
      <c r="BS158" s="328"/>
      <c r="BT158" s="328"/>
      <c r="BU158" s="328"/>
      <c r="BV158" s="328">
        <f>SUM(BW158:CB158)</f>
        <v>12000</v>
      </c>
      <c r="BW158" s="328"/>
      <c r="BX158" s="328"/>
      <c r="BY158" s="356"/>
      <c r="BZ158" s="518">
        <v>12000</v>
      </c>
      <c r="CA158" s="65"/>
      <c r="CB158" s="328"/>
      <c r="CC158" s="639">
        <f t="shared" si="352"/>
        <v>1</v>
      </c>
      <c r="CD158" s="328">
        <f>CE158+CK158</f>
        <v>0</v>
      </c>
      <c r="CE158" s="328">
        <f>SUM(CF158:CJ158)</f>
        <v>0</v>
      </c>
      <c r="CF158" s="328"/>
      <c r="CG158" s="328"/>
      <c r="CH158" s="328"/>
      <c r="CI158" s="328"/>
      <c r="CJ158" s="328"/>
      <c r="CK158" s="328">
        <f>SUM(CL158:CQ158)</f>
        <v>0</v>
      </c>
      <c r="CL158" s="328"/>
      <c r="CM158" s="328"/>
      <c r="CN158" s="328"/>
      <c r="CO158" s="328">
        <f>'4.TT XS'!AV23</f>
        <v>0</v>
      </c>
      <c r="CP158" s="328"/>
      <c r="CQ158" s="328"/>
      <c r="CR158" s="345" t="e">
        <f>CD158/W158</f>
        <v>#DIV/0!</v>
      </c>
      <c r="CS158" s="328"/>
      <c r="CT158" s="328"/>
      <c r="CU158" s="328"/>
      <c r="CV158" s="328"/>
      <c r="CW158" s="328"/>
      <c r="CX158" s="328"/>
      <c r="CY158" s="328"/>
      <c r="CZ158" s="328"/>
      <c r="DA158" s="328"/>
      <c r="DB158" s="328"/>
      <c r="DC158" s="328"/>
      <c r="DD158" s="328"/>
      <c r="DE158" s="328"/>
      <c r="DF158" s="328">
        <v>1</v>
      </c>
      <c r="DG158" s="328"/>
      <c r="DH158" s="328"/>
      <c r="DI158" s="328"/>
      <c r="DJ158" s="328"/>
      <c r="DK158" s="448"/>
      <c r="DL158" s="347">
        <f t="shared" si="196"/>
        <v>0</v>
      </c>
      <c r="DR158" s="347"/>
      <c r="DW158" s="347" t="e">
        <f>#REF!-AK158</f>
        <v>#REF!</v>
      </c>
      <c r="EN158" s="347">
        <f t="shared" si="353"/>
        <v>95.584999999999127</v>
      </c>
    </row>
    <row r="159" spans="1:144" s="349" customFormat="1" ht="114.95" customHeight="1">
      <c r="A159" s="133"/>
      <c r="B159" s="195" t="s">
        <v>2530</v>
      </c>
      <c r="C159" s="133" t="s">
        <v>1347</v>
      </c>
      <c r="D159" s="133">
        <v>1</v>
      </c>
      <c r="E159" s="363">
        <v>391110</v>
      </c>
      <c r="F159" s="356">
        <v>378953</v>
      </c>
      <c r="G159" s="356">
        <v>12000</v>
      </c>
      <c r="H159" s="328">
        <f>I159+O159</f>
        <v>573</v>
      </c>
      <c r="I159" s="328">
        <f>SUM(J159:N159)</f>
        <v>0</v>
      </c>
      <c r="J159" s="328"/>
      <c r="K159" s="328"/>
      <c r="L159" s="328"/>
      <c r="M159" s="328"/>
      <c r="N159" s="328"/>
      <c r="O159" s="328">
        <f>SUM(P159:U159)</f>
        <v>573</v>
      </c>
      <c r="P159" s="328"/>
      <c r="Q159" s="166">
        <v>573</v>
      </c>
      <c r="R159" s="356"/>
      <c r="S159" s="518"/>
      <c r="T159" s="65"/>
      <c r="U159" s="328"/>
      <c r="V159" s="328">
        <f>W159+AC159</f>
        <v>0</v>
      </c>
      <c r="W159" s="328">
        <f>SUM(X159:AB159)</f>
        <v>0</v>
      </c>
      <c r="X159" s="328"/>
      <c r="Y159" s="328"/>
      <c r="Z159" s="328"/>
      <c r="AA159" s="328"/>
      <c r="AB159" s="328"/>
      <c r="AC159" s="328">
        <f>SUM(AD159:AI159)</f>
        <v>0</v>
      </c>
      <c r="AD159" s="328"/>
      <c r="AE159" s="328"/>
      <c r="AF159" s="328"/>
      <c r="AG159" s="328"/>
      <c r="AH159" s="328"/>
      <c r="AI159" s="328"/>
      <c r="AJ159" s="569">
        <f t="shared" ref="AJ159" si="426">V159/H159</f>
        <v>0</v>
      </c>
      <c r="AK159" s="1142">
        <f>AL159+AR159</f>
        <v>572.76599999999996</v>
      </c>
      <c r="AL159" s="1142">
        <f>SUM(AM159:AQ159)</f>
        <v>0</v>
      </c>
      <c r="AM159" s="1142"/>
      <c r="AN159" s="1142"/>
      <c r="AO159" s="1142"/>
      <c r="AP159" s="1142"/>
      <c r="AQ159" s="1142"/>
      <c r="AR159" s="1142">
        <f>SUM(AS159:AX159)</f>
        <v>572.76599999999996</v>
      </c>
      <c r="AS159" s="1142"/>
      <c r="AT159" s="1142">
        <f>'PL1-NSTT'!AO217</f>
        <v>572.76599999999996</v>
      </c>
      <c r="AU159" s="1142"/>
      <c r="AV159" s="1142"/>
      <c r="AW159" s="1142"/>
      <c r="AX159" s="1142"/>
      <c r="AY159" s="345">
        <f t="shared" ref="AY159" si="427">AK159/H159</f>
        <v>0.99959162303664917</v>
      </c>
      <c r="AZ159" s="328">
        <f>BA159+BG159</f>
        <v>573</v>
      </c>
      <c r="BA159" s="328">
        <f>SUM(BB159:BF159)</f>
        <v>0</v>
      </c>
      <c r="BB159" s="328"/>
      <c r="BC159" s="328"/>
      <c r="BD159" s="328"/>
      <c r="BE159" s="328"/>
      <c r="BF159" s="328"/>
      <c r="BG159" s="328">
        <f>SUM(BH159:BM159)</f>
        <v>573</v>
      </c>
      <c r="BH159" s="328"/>
      <c r="BI159" s="166">
        <v>573</v>
      </c>
      <c r="BJ159" s="356"/>
      <c r="BK159" s="518"/>
      <c r="BL159" s="65"/>
      <c r="BM159" s="328"/>
      <c r="BN159" s="345" t="e">
        <f>AZ159/#REF!</f>
        <v>#REF!</v>
      </c>
      <c r="BO159" s="328">
        <f>BP159+BV159</f>
        <v>573</v>
      </c>
      <c r="BP159" s="328">
        <f>SUM(BQ159:BU159)</f>
        <v>0</v>
      </c>
      <c r="BQ159" s="328"/>
      <c r="BR159" s="328"/>
      <c r="BS159" s="328"/>
      <c r="BT159" s="328"/>
      <c r="BU159" s="328"/>
      <c r="BV159" s="328">
        <f>SUM(BW159:CB159)</f>
        <v>573</v>
      </c>
      <c r="BW159" s="328"/>
      <c r="BX159" s="166">
        <v>573</v>
      </c>
      <c r="BY159" s="356"/>
      <c r="BZ159" s="518"/>
      <c r="CA159" s="65"/>
      <c r="CB159" s="328"/>
      <c r="CC159" s="639">
        <f t="shared" si="352"/>
        <v>1</v>
      </c>
      <c r="CD159" s="328">
        <f>CE159+CK159</f>
        <v>0</v>
      </c>
      <c r="CE159" s="328">
        <f>SUM(CF159:CJ159)</f>
        <v>0</v>
      </c>
      <c r="CF159" s="328"/>
      <c r="CG159" s="328"/>
      <c r="CH159" s="328"/>
      <c r="CI159" s="328"/>
      <c r="CJ159" s="328"/>
      <c r="CK159" s="328">
        <f>SUM(CL159:CQ159)</f>
        <v>0</v>
      </c>
      <c r="CL159" s="328"/>
      <c r="CM159" s="328"/>
      <c r="CN159" s="328"/>
      <c r="CO159" s="328">
        <f>'4.TT XS'!AV24</f>
        <v>0</v>
      </c>
      <c r="CP159" s="328"/>
      <c r="CQ159" s="328"/>
      <c r="CR159" s="345" t="e">
        <f>CD159/W159</f>
        <v>#DIV/0!</v>
      </c>
      <c r="CS159" s="328"/>
      <c r="CT159" s="328"/>
      <c r="CU159" s="328"/>
      <c r="CV159" s="328"/>
      <c r="CW159" s="328"/>
      <c r="CX159" s="328"/>
      <c r="CY159" s="328"/>
      <c r="CZ159" s="328"/>
      <c r="DA159" s="328"/>
      <c r="DB159" s="328"/>
      <c r="DC159" s="328"/>
      <c r="DD159" s="328"/>
      <c r="DE159" s="328"/>
      <c r="DF159" s="328">
        <v>1</v>
      </c>
      <c r="DG159" s="328"/>
      <c r="DH159" s="328"/>
      <c r="DI159" s="328"/>
      <c r="DJ159" s="328"/>
      <c r="DK159" s="448"/>
      <c r="DL159" s="347">
        <f t="shared" ref="DL159" si="428">1-(CZ159+DA159+DB159+DC159+DD159+DE159+DF159+DG159+DH159+DI159)</f>
        <v>0</v>
      </c>
      <c r="DR159" s="347"/>
      <c r="DW159" s="347" t="e">
        <f>#REF!-AK159</f>
        <v>#REF!</v>
      </c>
      <c r="EN159" s="347">
        <f t="shared" si="353"/>
        <v>0.23400000000003729</v>
      </c>
    </row>
    <row r="160" spans="1:144" s="349" customFormat="1" ht="114.95" customHeight="1">
      <c r="A160" s="133"/>
      <c r="B160" s="175" t="s">
        <v>1998</v>
      </c>
      <c r="C160" s="133" t="s">
        <v>1347</v>
      </c>
      <c r="D160" s="133">
        <v>1</v>
      </c>
      <c r="E160" s="363">
        <v>391110</v>
      </c>
      <c r="F160" s="356">
        <v>378953</v>
      </c>
      <c r="G160" s="356">
        <v>12000</v>
      </c>
      <c r="H160" s="328">
        <f>I160+O160</f>
        <v>296</v>
      </c>
      <c r="I160" s="328">
        <f>SUM(J160:N160)</f>
        <v>0</v>
      </c>
      <c r="J160" s="328"/>
      <c r="K160" s="328"/>
      <c r="L160" s="328"/>
      <c r="M160" s="328"/>
      <c r="N160" s="328"/>
      <c r="O160" s="328">
        <f>SUM(P160:U160)</f>
        <v>296</v>
      </c>
      <c r="P160" s="328"/>
      <c r="Q160" s="166"/>
      <c r="R160" s="166">
        <v>296</v>
      </c>
      <c r="S160" s="518"/>
      <c r="T160" s="65"/>
      <c r="U160" s="328"/>
      <c r="V160" s="328">
        <f>W160+AC160</f>
        <v>0</v>
      </c>
      <c r="W160" s="328">
        <f>SUM(X160:AB160)</f>
        <v>0</v>
      </c>
      <c r="X160" s="328"/>
      <c r="Y160" s="328"/>
      <c r="Z160" s="328"/>
      <c r="AA160" s="328"/>
      <c r="AB160" s="328"/>
      <c r="AC160" s="328">
        <f>SUM(AD160:AI160)</f>
        <v>0</v>
      </c>
      <c r="AD160" s="328"/>
      <c r="AE160" s="328"/>
      <c r="AF160" s="328"/>
      <c r="AG160" s="328"/>
      <c r="AH160" s="328"/>
      <c r="AI160" s="328"/>
      <c r="AJ160" s="569">
        <f t="shared" ref="AJ160" si="429">V160/H160</f>
        <v>0</v>
      </c>
      <c r="AK160" s="1142">
        <f>AL160+AR160</f>
        <v>295.83699999999999</v>
      </c>
      <c r="AL160" s="1142">
        <f>SUM(AM160:AQ160)</f>
        <v>0</v>
      </c>
      <c r="AM160" s="1142"/>
      <c r="AN160" s="1142"/>
      <c r="AO160" s="1142"/>
      <c r="AP160" s="1142"/>
      <c r="AQ160" s="1142"/>
      <c r="AR160" s="1142">
        <f>SUM(AS160:AX160)</f>
        <v>295.83699999999999</v>
      </c>
      <c r="AS160" s="1142"/>
      <c r="AT160" s="1142"/>
      <c r="AU160" s="1142">
        <f>'PL2-XSKT'!BM307</f>
        <v>295.83699999999999</v>
      </c>
      <c r="AV160" s="1142"/>
      <c r="AW160" s="1142"/>
      <c r="AX160" s="1142"/>
      <c r="AY160" s="345">
        <f t="shared" ref="AY160" si="430">AK160/H160</f>
        <v>0.99944932432432432</v>
      </c>
      <c r="AZ160" s="328">
        <f>BA160+BG160</f>
        <v>296</v>
      </c>
      <c r="BA160" s="328">
        <f>SUM(BB160:BF160)</f>
        <v>0</v>
      </c>
      <c r="BB160" s="328"/>
      <c r="BC160" s="328"/>
      <c r="BD160" s="328"/>
      <c r="BE160" s="328"/>
      <c r="BF160" s="328"/>
      <c r="BG160" s="328">
        <f>SUM(BH160:BM160)</f>
        <v>296</v>
      </c>
      <c r="BH160" s="328"/>
      <c r="BI160" s="166"/>
      <c r="BJ160" s="166">
        <v>296</v>
      </c>
      <c r="BK160" s="518"/>
      <c r="BL160" s="65"/>
      <c r="BM160" s="328"/>
      <c r="BN160" s="345" t="e">
        <f>AZ160/#REF!</f>
        <v>#REF!</v>
      </c>
      <c r="BO160" s="328">
        <f>BP160+BV160</f>
        <v>296</v>
      </c>
      <c r="BP160" s="328">
        <f>SUM(BQ160:BU160)</f>
        <v>0</v>
      </c>
      <c r="BQ160" s="328"/>
      <c r="BR160" s="328"/>
      <c r="BS160" s="328"/>
      <c r="BT160" s="328"/>
      <c r="BU160" s="328"/>
      <c r="BV160" s="328">
        <f>SUM(BW160:CB160)</f>
        <v>296</v>
      </c>
      <c r="BW160" s="328"/>
      <c r="BX160" s="166"/>
      <c r="BY160" s="166">
        <v>296</v>
      </c>
      <c r="BZ160" s="518"/>
      <c r="CA160" s="65"/>
      <c r="CB160" s="328"/>
      <c r="CC160" s="639">
        <f t="shared" si="352"/>
        <v>1</v>
      </c>
      <c r="CD160" s="328">
        <f>CE160+CK160</f>
        <v>0</v>
      </c>
      <c r="CE160" s="328">
        <f>SUM(CF160:CJ160)</f>
        <v>0</v>
      </c>
      <c r="CF160" s="328"/>
      <c r="CG160" s="328"/>
      <c r="CH160" s="328"/>
      <c r="CI160" s="328"/>
      <c r="CJ160" s="328"/>
      <c r="CK160" s="328">
        <f>SUM(CL160:CQ160)</f>
        <v>0</v>
      </c>
      <c r="CL160" s="328"/>
      <c r="CM160" s="328"/>
      <c r="CN160" s="328"/>
      <c r="CO160" s="328">
        <f>'4.TT XS'!AV25</f>
        <v>0</v>
      </c>
      <c r="CP160" s="328"/>
      <c r="CQ160" s="328"/>
      <c r="CR160" s="345" t="e">
        <f>CD160/W160</f>
        <v>#DIV/0!</v>
      </c>
      <c r="CS160" s="328"/>
      <c r="CT160" s="328"/>
      <c r="CU160" s="328"/>
      <c r="CV160" s="328"/>
      <c r="CW160" s="328"/>
      <c r="CX160" s="328"/>
      <c r="CY160" s="328"/>
      <c r="CZ160" s="328"/>
      <c r="DA160" s="328"/>
      <c r="DB160" s="328"/>
      <c r="DC160" s="328"/>
      <c r="DD160" s="328"/>
      <c r="DE160" s="328"/>
      <c r="DF160" s="328">
        <v>1</v>
      </c>
      <c r="DG160" s="328"/>
      <c r="DH160" s="328"/>
      <c r="DI160" s="328"/>
      <c r="DJ160" s="328"/>
      <c r="DK160" s="448"/>
      <c r="DL160" s="347">
        <f t="shared" ref="DL160" si="431">1-(CZ160+DA160+DB160+DC160+DD160+DE160+DF160+DG160+DH160+DI160)</f>
        <v>0</v>
      </c>
      <c r="DR160" s="347"/>
      <c r="DW160" s="347" t="e">
        <f>#REF!-AK160</f>
        <v>#REF!</v>
      </c>
      <c r="EN160" s="347">
        <f t="shared" si="353"/>
        <v>0.16300000000001091</v>
      </c>
    </row>
    <row r="161" spans="1:144" s="349" customFormat="1" ht="45" customHeight="1">
      <c r="A161" s="138" t="s">
        <v>91</v>
      </c>
      <c r="B161" s="41" t="s">
        <v>1589</v>
      </c>
      <c r="C161" s="348"/>
      <c r="D161" s="350">
        <f>D162+D163</f>
        <v>2</v>
      </c>
      <c r="E161" s="350">
        <f t="shared" ref="E161:BN161" si="432">E162+E163</f>
        <v>2418055</v>
      </c>
      <c r="F161" s="350">
        <f t="shared" si="432"/>
        <v>158490</v>
      </c>
      <c r="G161" s="350">
        <f t="shared" si="432"/>
        <v>2062000</v>
      </c>
      <c r="H161" s="350">
        <f t="shared" si="432"/>
        <v>241030.55000000002</v>
      </c>
      <c r="I161" s="350">
        <f t="shared" si="432"/>
        <v>220.31700000000274</v>
      </c>
      <c r="J161" s="350">
        <f t="shared" si="432"/>
        <v>0</v>
      </c>
      <c r="K161" s="350">
        <f t="shared" si="432"/>
        <v>0</v>
      </c>
      <c r="L161" s="350">
        <f t="shared" si="432"/>
        <v>0</v>
      </c>
      <c r="M161" s="350">
        <f t="shared" si="432"/>
        <v>220.31700000000274</v>
      </c>
      <c r="N161" s="350">
        <f t="shared" si="432"/>
        <v>0</v>
      </c>
      <c r="O161" s="350">
        <f t="shared" si="432"/>
        <v>240810.23300000001</v>
      </c>
      <c r="P161" s="350">
        <f t="shared" si="432"/>
        <v>0</v>
      </c>
      <c r="Q161" s="350">
        <f t="shared" si="432"/>
        <v>8700</v>
      </c>
      <c r="R161" s="350">
        <f t="shared" si="432"/>
        <v>176684</v>
      </c>
      <c r="S161" s="350">
        <f t="shared" si="432"/>
        <v>39626.233000000007</v>
      </c>
      <c r="T161" s="350">
        <f t="shared" si="432"/>
        <v>15800</v>
      </c>
      <c r="U161" s="350">
        <f t="shared" si="432"/>
        <v>0</v>
      </c>
      <c r="V161" s="350">
        <f t="shared" si="432"/>
        <v>220.31700000000274</v>
      </c>
      <c r="W161" s="350">
        <f t="shared" si="432"/>
        <v>220.31700000000274</v>
      </c>
      <c r="X161" s="350">
        <f t="shared" si="432"/>
        <v>0</v>
      </c>
      <c r="Y161" s="350">
        <f t="shared" si="432"/>
        <v>0</v>
      </c>
      <c r="Z161" s="350">
        <f t="shared" si="432"/>
        <v>0</v>
      </c>
      <c r="AA161" s="350">
        <f t="shared" si="432"/>
        <v>220.31700000000274</v>
      </c>
      <c r="AB161" s="350">
        <f t="shared" si="432"/>
        <v>0</v>
      </c>
      <c r="AC161" s="350">
        <f t="shared" si="432"/>
        <v>0</v>
      </c>
      <c r="AD161" s="350">
        <f t="shared" si="432"/>
        <v>0</v>
      </c>
      <c r="AE161" s="350">
        <f t="shared" si="432"/>
        <v>0</v>
      </c>
      <c r="AF161" s="350">
        <f t="shared" si="432"/>
        <v>0</v>
      </c>
      <c r="AG161" s="350">
        <f t="shared" si="432"/>
        <v>0</v>
      </c>
      <c r="AH161" s="350">
        <f t="shared" si="432"/>
        <v>0</v>
      </c>
      <c r="AI161" s="350">
        <f t="shared" si="432"/>
        <v>0</v>
      </c>
      <c r="AJ161" s="350">
        <f t="shared" si="432"/>
        <v>8.9123857109115034E-3</v>
      </c>
      <c r="AK161" s="1625">
        <f t="shared" si="432"/>
        <v>240274.40899999999</v>
      </c>
      <c r="AL161" s="1625">
        <f t="shared" si="432"/>
        <v>220.31700000000274</v>
      </c>
      <c r="AM161" s="1625">
        <f t="shared" si="432"/>
        <v>0</v>
      </c>
      <c r="AN161" s="1625">
        <f t="shared" si="432"/>
        <v>0</v>
      </c>
      <c r="AO161" s="1625">
        <f t="shared" si="432"/>
        <v>0</v>
      </c>
      <c r="AP161" s="1625">
        <f t="shared" si="432"/>
        <v>220.31700000000274</v>
      </c>
      <c r="AQ161" s="1625">
        <f t="shared" si="432"/>
        <v>0</v>
      </c>
      <c r="AR161" s="1625">
        <f t="shared" si="432"/>
        <v>240054.092</v>
      </c>
      <c r="AS161" s="1625">
        <f t="shared" si="432"/>
        <v>0</v>
      </c>
      <c r="AT161" s="1625">
        <f t="shared" si="432"/>
        <v>8700</v>
      </c>
      <c r="AU161" s="1625">
        <f t="shared" si="432"/>
        <v>176684</v>
      </c>
      <c r="AV161" s="1625">
        <f t="shared" si="432"/>
        <v>39626</v>
      </c>
      <c r="AW161" s="1625">
        <f t="shared" si="432"/>
        <v>15044.091999999997</v>
      </c>
      <c r="AX161" s="1625">
        <f t="shared" si="432"/>
        <v>0</v>
      </c>
      <c r="AY161" s="346">
        <f t="shared" si="395"/>
        <v>0.9968628831490447</v>
      </c>
      <c r="AZ161" s="350">
        <f t="shared" si="432"/>
        <v>232330.55000000002</v>
      </c>
      <c r="BA161" s="350">
        <f t="shared" si="432"/>
        <v>220.31700000000274</v>
      </c>
      <c r="BB161" s="350">
        <f t="shared" si="432"/>
        <v>0</v>
      </c>
      <c r="BC161" s="350">
        <f t="shared" si="432"/>
        <v>0</v>
      </c>
      <c r="BD161" s="350">
        <f t="shared" si="432"/>
        <v>0</v>
      </c>
      <c r="BE161" s="350">
        <f t="shared" si="432"/>
        <v>220.31700000000274</v>
      </c>
      <c r="BF161" s="350">
        <f t="shared" si="432"/>
        <v>0</v>
      </c>
      <c r="BG161" s="350">
        <f t="shared" si="432"/>
        <v>232110.23300000001</v>
      </c>
      <c r="BH161" s="350">
        <f t="shared" si="432"/>
        <v>0</v>
      </c>
      <c r="BI161" s="350">
        <f t="shared" si="432"/>
        <v>0</v>
      </c>
      <c r="BJ161" s="350">
        <f t="shared" si="432"/>
        <v>176684</v>
      </c>
      <c r="BK161" s="350">
        <f t="shared" si="432"/>
        <v>39626.233000000007</v>
      </c>
      <c r="BL161" s="350">
        <f t="shared" si="432"/>
        <v>15800</v>
      </c>
      <c r="BM161" s="350">
        <f t="shared" si="432"/>
        <v>0</v>
      </c>
      <c r="BN161" s="350" t="e">
        <f t="shared" si="432"/>
        <v>#REF!</v>
      </c>
      <c r="BO161" s="350">
        <f t="shared" ref="BO161:CB161" si="433">BO162+BO163</f>
        <v>241030.55000000002</v>
      </c>
      <c r="BP161" s="350">
        <f t="shared" si="433"/>
        <v>220.31700000000274</v>
      </c>
      <c r="BQ161" s="350">
        <f t="shared" si="433"/>
        <v>0</v>
      </c>
      <c r="BR161" s="350">
        <f t="shared" si="433"/>
        <v>0</v>
      </c>
      <c r="BS161" s="350">
        <f t="shared" si="433"/>
        <v>0</v>
      </c>
      <c r="BT161" s="350">
        <f t="shared" si="433"/>
        <v>220.31700000000274</v>
      </c>
      <c r="BU161" s="350">
        <f t="shared" si="433"/>
        <v>0</v>
      </c>
      <c r="BV161" s="350">
        <f t="shared" si="433"/>
        <v>240810.23300000001</v>
      </c>
      <c r="BW161" s="350">
        <f t="shared" si="433"/>
        <v>0</v>
      </c>
      <c r="BX161" s="350">
        <f t="shared" si="433"/>
        <v>8700</v>
      </c>
      <c r="BY161" s="350">
        <f t="shared" si="433"/>
        <v>176684</v>
      </c>
      <c r="BZ161" s="350">
        <f t="shared" si="433"/>
        <v>39626.233000000007</v>
      </c>
      <c r="CA161" s="350">
        <f t="shared" si="433"/>
        <v>15800</v>
      </c>
      <c r="CB161" s="350">
        <f t="shared" si="433"/>
        <v>0</v>
      </c>
      <c r="CC161" s="639">
        <f t="shared" si="352"/>
        <v>1</v>
      </c>
      <c r="CD161" s="350">
        <f t="shared" ref="CD161:CV161" si="434">CD162+CD163</f>
        <v>0</v>
      </c>
      <c r="CE161" s="350">
        <f t="shared" si="434"/>
        <v>0</v>
      </c>
      <c r="CF161" s="350">
        <f t="shared" si="434"/>
        <v>0</v>
      </c>
      <c r="CG161" s="350">
        <f t="shared" si="434"/>
        <v>0</v>
      </c>
      <c r="CH161" s="350">
        <f t="shared" si="434"/>
        <v>0</v>
      </c>
      <c r="CI161" s="350">
        <f t="shared" si="434"/>
        <v>0</v>
      </c>
      <c r="CJ161" s="350">
        <f t="shared" si="434"/>
        <v>0</v>
      </c>
      <c r="CK161" s="350">
        <f t="shared" si="434"/>
        <v>0</v>
      </c>
      <c r="CL161" s="350">
        <f t="shared" si="434"/>
        <v>0</v>
      </c>
      <c r="CM161" s="350">
        <f t="shared" si="434"/>
        <v>0</v>
      </c>
      <c r="CN161" s="350">
        <f t="shared" si="434"/>
        <v>0</v>
      </c>
      <c r="CO161" s="350">
        <f t="shared" si="434"/>
        <v>0</v>
      </c>
      <c r="CP161" s="350">
        <f t="shared" si="434"/>
        <v>0</v>
      </c>
      <c r="CQ161" s="350">
        <f t="shared" si="434"/>
        <v>0</v>
      </c>
      <c r="CR161" s="350" t="e">
        <f t="shared" si="434"/>
        <v>#DIV/0!</v>
      </c>
      <c r="CS161" s="350">
        <f t="shared" si="434"/>
        <v>0</v>
      </c>
      <c r="CT161" s="350">
        <f t="shared" si="434"/>
        <v>0</v>
      </c>
      <c r="CU161" s="350">
        <f t="shared" si="434"/>
        <v>0</v>
      </c>
      <c r="CV161" s="350">
        <f t="shared" si="434"/>
        <v>0</v>
      </c>
      <c r="CW161" s="350">
        <f t="shared" ref="CW161:CY161" si="435">CW162</f>
        <v>0</v>
      </c>
      <c r="CX161" s="350">
        <f t="shared" si="435"/>
        <v>0</v>
      </c>
      <c r="CY161" s="350">
        <f t="shared" si="435"/>
        <v>0</v>
      </c>
      <c r="CZ161" s="350"/>
      <c r="DA161" s="350"/>
      <c r="DB161" s="350"/>
      <c r="DC161" s="350"/>
      <c r="DD161" s="350"/>
      <c r="DE161" s="350"/>
      <c r="DF161" s="350"/>
      <c r="DG161" s="350"/>
      <c r="DH161" s="350"/>
      <c r="DI161" s="350"/>
      <c r="DJ161" s="350"/>
      <c r="DK161" s="309"/>
      <c r="DL161" s="347">
        <f t="shared" si="196"/>
        <v>1</v>
      </c>
      <c r="DR161" s="347"/>
      <c r="DW161" s="347" t="e">
        <f>#REF!-AK161</f>
        <v>#REF!</v>
      </c>
      <c r="EN161" s="347">
        <f t="shared" si="353"/>
        <v>756.14100000003236</v>
      </c>
    </row>
    <row r="162" spans="1:144" s="349" customFormat="1" ht="57.95" customHeight="1">
      <c r="A162" s="133"/>
      <c r="B162" s="50" t="s">
        <v>1365</v>
      </c>
      <c r="C162" s="133" t="s">
        <v>1345</v>
      </c>
      <c r="D162" s="133">
        <v>1</v>
      </c>
      <c r="E162" s="65">
        <v>2180000</v>
      </c>
      <c r="F162" s="356">
        <v>158490</v>
      </c>
      <c r="G162" s="356">
        <f>E162*0.9</f>
        <v>1962000</v>
      </c>
      <c r="H162" s="328">
        <f>I162+O162</f>
        <v>216310.23300000001</v>
      </c>
      <c r="I162" s="328">
        <f>SUM(J162:N162)</f>
        <v>0</v>
      </c>
      <c r="J162" s="328"/>
      <c r="K162" s="328"/>
      <c r="L162" s="328"/>
      <c r="M162" s="328"/>
      <c r="N162" s="328"/>
      <c r="O162" s="328">
        <f>SUM(P162:U162)</f>
        <v>216310.23300000001</v>
      </c>
      <c r="P162" s="328"/>
      <c r="Q162" s="328"/>
      <c r="R162" s="328">
        <v>176684</v>
      </c>
      <c r="S162" s="438">
        <v>39626.233000000007</v>
      </c>
      <c r="T162" s="328"/>
      <c r="U162" s="328"/>
      <c r="V162" s="328">
        <f>W162+AC162</f>
        <v>0</v>
      </c>
      <c r="W162" s="328">
        <f>SUM(X162:AB162)</f>
        <v>0</v>
      </c>
      <c r="X162" s="328"/>
      <c r="Y162" s="328"/>
      <c r="Z162" s="328"/>
      <c r="AA162" s="328"/>
      <c r="AB162" s="328"/>
      <c r="AC162" s="328">
        <f>SUM(AD162:AI162)</f>
        <v>0</v>
      </c>
      <c r="AD162" s="328"/>
      <c r="AE162" s="328"/>
      <c r="AF162" s="328">
        <f>'PL2-XSKT'!BK316</f>
        <v>0</v>
      </c>
      <c r="AG162" s="328"/>
      <c r="AH162" s="328"/>
      <c r="AI162" s="328"/>
      <c r="AJ162" s="569">
        <f t="shared" si="425"/>
        <v>0</v>
      </c>
      <c r="AK162" s="1142">
        <f>AL162+AR162</f>
        <v>216310</v>
      </c>
      <c r="AL162" s="1142">
        <f>SUM(AM162:AQ162)</f>
        <v>0</v>
      </c>
      <c r="AM162" s="1142"/>
      <c r="AN162" s="1142"/>
      <c r="AO162" s="1142"/>
      <c r="AP162" s="1142"/>
      <c r="AQ162" s="1142"/>
      <c r="AR162" s="1142">
        <f>SUM(AS162:AX162)</f>
        <v>216310</v>
      </c>
      <c r="AS162" s="1142"/>
      <c r="AT162" s="1142"/>
      <c r="AU162" s="1142">
        <f>'PL2-XSKT'!BM316</f>
        <v>176684</v>
      </c>
      <c r="AV162" s="1142">
        <f>'4.TT XS'!V70</f>
        <v>39626</v>
      </c>
      <c r="AW162" s="1142"/>
      <c r="AX162" s="1142"/>
      <c r="AY162" s="345">
        <f t="shared" si="395"/>
        <v>0.99999892284337744</v>
      </c>
      <c r="AZ162" s="328">
        <f>BA162+BG162</f>
        <v>216310.23300000001</v>
      </c>
      <c r="BA162" s="328">
        <f>SUM(BB162:BF162)</f>
        <v>0</v>
      </c>
      <c r="BB162" s="328"/>
      <c r="BC162" s="328"/>
      <c r="BD162" s="328"/>
      <c r="BE162" s="328"/>
      <c r="BF162" s="328"/>
      <c r="BG162" s="328">
        <f>SUM(BH162:BM162)</f>
        <v>216310.23300000001</v>
      </c>
      <c r="BH162" s="328"/>
      <c r="BI162" s="328"/>
      <c r="BJ162" s="328">
        <v>176684</v>
      </c>
      <c r="BK162" s="438">
        <v>39626.233000000007</v>
      </c>
      <c r="BL162" s="328"/>
      <c r="BM162" s="328"/>
      <c r="BN162" s="345" t="e">
        <f>AZ162/#REF!</f>
        <v>#REF!</v>
      </c>
      <c r="BO162" s="328">
        <f>BP162+BV162</f>
        <v>216310.23300000001</v>
      </c>
      <c r="BP162" s="328">
        <f>SUM(BQ162:BU162)</f>
        <v>0</v>
      </c>
      <c r="BQ162" s="328"/>
      <c r="BR162" s="328"/>
      <c r="BS162" s="328"/>
      <c r="BT162" s="328"/>
      <c r="BU162" s="328"/>
      <c r="BV162" s="328">
        <f>SUM(BW162:CB162)</f>
        <v>216310.23300000001</v>
      </c>
      <c r="BW162" s="328"/>
      <c r="BX162" s="328"/>
      <c r="BY162" s="328">
        <v>176684</v>
      </c>
      <c r="BZ162" s="438">
        <v>39626.233000000007</v>
      </c>
      <c r="CA162" s="328"/>
      <c r="CB162" s="328"/>
      <c r="CC162" s="639">
        <f t="shared" si="352"/>
        <v>1</v>
      </c>
      <c r="CD162" s="328">
        <f>CE162+CK162</f>
        <v>0</v>
      </c>
      <c r="CE162" s="328">
        <f>SUM(CF162:CJ162)</f>
        <v>0</v>
      </c>
      <c r="CF162" s="328"/>
      <c r="CG162" s="328"/>
      <c r="CH162" s="328"/>
      <c r="CI162" s="328"/>
      <c r="CJ162" s="328"/>
      <c r="CK162" s="328">
        <f>SUM(CL162:CQ162)</f>
        <v>0</v>
      </c>
      <c r="CL162" s="328"/>
      <c r="CM162" s="328"/>
      <c r="CN162" s="328">
        <f>'PL2-XSKT'!CK316</f>
        <v>0</v>
      </c>
      <c r="CO162" s="328"/>
      <c r="CP162" s="328"/>
      <c r="CQ162" s="328"/>
      <c r="CR162" s="345" t="e">
        <f t="shared" ref="CR162:CR179" si="436">CD162/W162</f>
        <v>#DIV/0!</v>
      </c>
      <c r="CS162" s="328"/>
      <c r="CT162" s="328"/>
      <c r="CU162" s="328"/>
      <c r="CV162" s="328"/>
      <c r="CW162" s="328"/>
      <c r="CX162" s="328"/>
      <c r="CY162" s="328"/>
      <c r="CZ162" s="328"/>
      <c r="DA162" s="328"/>
      <c r="DB162" s="328"/>
      <c r="DC162" s="328"/>
      <c r="DD162" s="328"/>
      <c r="DE162" s="328"/>
      <c r="DF162" s="328">
        <v>1</v>
      </c>
      <c r="DG162" s="328"/>
      <c r="DH162" s="328"/>
      <c r="DI162" s="328"/>
      <c r="DJ162" s="328"/>
      <c r="DK162" s="448"/>
      <c r="DL162" s="347">
        <f t="shared" si="196"/>
        <v>0</v>
      </c>
      <c r="DR162" s="347"/>
      <c r="DW162" s="347" t="e">
        <f>#REF!-AK162</f>
        <v>#REF!</v>
      </c>
      <c r="EN162" s="347">
        <f t="shared" si="353"/>
        <v>0.23300000000745058</v>
      </c>
    </row>
    <row r="163" spans="1:144" s="349" customFormat="1" ht="57.95" customHeight="1">
      <c r="A163" s="133"/>
      <c r="B163" s="656" t="s">
        <v>1959</v>
      </c>
      <c r="C163" s="133" t="s">
        <v>1345</v>
      </c>
      <c r="D163" s="133">
        <v>1</v>
      </c>
      <c r="E163" s="661">
        <v>238055</v>
      </c>
      <c r="F163" s="356"/>
      <c r="G163" s="356">
        <v>100000</v>
      </c>
      <c r="H163" s="328">
        <f>I163+O163</f>
        <v>24720.317000000003</v>
      </c>
      <c r="I163" s="328">
        <f>SUM(J163:N163)</f>
        <v>220.31700000000274</v>
      </c>
      <c r="J163" s="328"/>
      <c r="K163" s="328"/>
      <c r="L163" s="328"/>
      <c r="M163" s="328">
        <v>220.31700000000274</v>
      </c>
      <c r="N163" s="328"/>
      <c r="O163" s="328">
        <f>SUM(P163:U163)</f>
        <v>24500</v>
      </c>
      <c r="P163" s="328"/>
      <c r="Q163" s="166">
        <v>8700</v>
      </c>
      <c r="R163" s="328"/>
      <c r="S163" s="328"/>
      <c r="T163" s="65">
        <v>15800</v>
      </c>
      <c r="U163" s="328"/>
      <c r="V163" s="328">
        <f>W163+AC163</f>
        <v>220.31700000000274</v>
      </c>
      <c r="W163" s="328">
        <f>SUM(X163:AB163)</f>
        <v>220.31700000000274</v>
      </c>
      <c r="X163" s="328"/>
      <c r="Y163" s="328"/>
      <c r="Z163" s="328"/>
      <c r="AA163" s="328">
        <f>'BS3-NSTW 21'!P35</f>
        <v>220.31700000000274</v>
      </c>
      <c r="AB163" s="328"/>
      <c r="AC163" s="328">
        <f>SUM(AD163:AI163)</f>
        <v>0</v>
      </c>
      <c r="AD163" s="328"/>
      <c r="AE163" s="328"/>
      <c r="AF163" s="328"/>
      <c r="AG163" s="328"/>
      <c r="AH163" s="328"/>
      <c r="AI163" s="328"/>
      <c r="AJ163" s="569">
        <f t="shared" ref="AJ163" si="437">V163/H163</f>
        <v>8.9123857109115034E-3</v>
      </c>
      <c r="AK163" s="1142">
        <f>AL163+AR163</f>
        <v>23964.409</v>
      </c>
      <c r="AL163" s="1142">
        <f>SUM(AM163:AQ163)</f>
        <v>220.31700000000274</v>
      </c>
      <c r="AM163" s="1142"/>
      <c r="AN163" s="1142"/>
      <c r="AO163" s="1142"/>
      <c r="AP163" s="1142">
        <f>'BS3-NSTW 21'!Q35</f>
        <v>220.31700000000274</v>
      </c>
      <c r="AQ163" s="1142"/>
      <c r="AR163" s="1142">
        <f>SUM(AS163:AX163)</f>
        <v>23744.091999999997</v>
      </c>
      <c r="AS163" s="1142"/>
      <c r="AT163" s="1142">
        <f>'PL1-NSTT'!AO285</f>
        <v>8700</v>
      </c>
      <c r="AU163" s="1142"/>
      <c r="AV163" s="1142"/>
      <c r="AW163" s="1142">
        <f>'BS1-NSTW'!AF51</f>
        <v>15044.091999999997</v>
      </c>
      <c r="AX163" s="1142"/>
      <c r="AY163" s="345">
        <f t="shared" ref="AY163" si="438">AK163/H163</f>
        <v>0.96942158953705959</v>
      </c>
      <c r="AZ163" s="328">
        <f>BA163+BG163</f>
        <v>16020.317000000003</v>
      </c>
      <c r="BA163" s="328">
        <f>SUM(BB163:BF163)</f>
        <v>220.31700000000274</v>
      </c>
      <c r="BB163" s="328"/>
      <c r="BC163" s="328"/>
      <c r="BD163" s="328"/>
      <c r="BE163" s="328">
        <v>220.31700000000274</v>
      </c>
      <c r="BF163" s="328"/>
      <c r="BG163" s="328">
        <f>SUM(BH163:BM163)</f>
        <v>15800</v>
      </c>
      <c r="BH163" s="328"/>
      <c r="BI163" s="328"/>
      <c r="BJ163" s="328"/>
      <c r="BK163" s="328"/>
      <c r="BL163" s="65">
        <v>15800</v>
      </c>
      <c r="BM163" s="328"/>
      <c r="BN163" s="345" t="e">
        <f>AZ163/#REF!</f>
        <v>#REF!</v>
      </c>
      <c r="BO163" s="328">
        <f>BP163+BV163</f>
        <v>24720.317000000003</v>
      </c>
      <c r="BP163" s="328">
        <f>SUM(BQ163:BU163)</f>
        <v>220.31700000000274</v>
      </c>
      <c r="BQ163" s="328"/>
      <c r="BR163" s="328"/>
      <c r="BS163" s="328"/>
      <c r="BT163" s="328">
        <v>220.31700000000274</v>
      </c>
      <c r="BU163" s="328"/>
      <c r="BV163" s="328">
        <f>SUM(BW163:CB163)</f>
        <v>24500</v>
      </c>
      <c r="BW163" s="328"/>
      <c r="BX163" s="328">
        <v>8700</v>
      </c>
      <c r="BY163" s="328"/>
      <c r="BZ163" s="328"/>
      <c r="CA163" s="65">
        <v>15800</v>
      </c>
      <c r="CB163" s="328"/>
      <c r="CC163" s="639">
        <f t="shared" si="352"/>
        <v>1</v>
      </c>
      <c r="CD163" s="328">
        <f>CE163+CK163</f>
        <v>0</v>
      </c>
      <c r="CE163" s="328">
        <f>SUM(CF163:CJ163)</f>
        <v>0</v>
      </c>
      <c r="CF163" s="328"/>
      <c r="CG163" s="328"/>
      <c r="CH163" s="328"/>
      <c r="CI163" s="328"/>
      <c r="CJ163" s="328"/>
      <c r="CK163" s="328">
        <f>SUM(CL163:CQ163)</f>
        <v>0</v>
      </c>
      <c r="CL163" s="328"/>
      <c r="CM163" s="328"/>
      <c r="CN163" s="328">
        <f>'PL2-XSKT'!CK317</f>
        <v>0</v>
      </c>
      <c r="CO163" s="328"/>
      <c r="CP163" s="328"/>
      <c r="CQ163" s="328"/>
      <c r="CR163" s="345">
        <f t="shared" si="436"/>
        <v>0</v>
      </c>
      <c r="CS163" s="328"/>
      <c r="CT163" s="328"/>
      <c r="CU163" s="328"/>
      <c r="CV163" s="328"/>
      <c r="CW163" s="328"/>
      <c r="CX163" s="328"/>
      <c r="CY163" s="328"/>
      <c r="CZ163" s="328"/>
      <c r="DA163" s="328"/>
      <c r="DB163" s="328"/>
      <c r="DC163" s="328"/>
      <c r="DD163" s="328"/>
      <c r="DE163" s="328"/>
      <c r="DF163" s="328">
        <v>1</v>
      </c>
      <c r="DG163" s="328"/>
      <c r="DH163" s="328"/>
      <c r="DI163" s="328"/>
      <c r="DJ163" s="328"/>
      <c r="DK163" s="448"/>
      <c r="DL163" s="347">
        <f t="shared" ref="DL163" si="439">1-(CZ163+DA163+DB163+DC163+DD163+DE163+DF163+DG163+DH163+DI163)</f>
        <v>0</v>
      </c>
      <c r="DR163" s="347"/>
      <c r="DW163" s="347" t="e">
        <f>#REF!-AK163</f>
        <v>#REF!</v>
      </c>
      <c r="EN163" s="347">
        <f t="shared" si="353"/>
        <v>755.90800000000309</v>
      </c>
    </row>
    <row r="164" spans="1:144" s="349" customFormat="1" ht="45" customHeight="1">
      <c r="A164" s="138" t="s">
        <v>93</v>
      </c>
      <c r="B164" s="41" t="s">
        <v>1582</v>
      </c>
      <c r="C164" s="348"/>
      <c r="D164" s="350">
        <f t="shared" ref="D164:AI164" si="440">D165</f>
        <v>1</v>
      </c>
      <c r="E164" s="350">
        <f t="shared" si="440"/>
        <v>0</v>
      </c>
      <c r="F164" s="350">
        <f t="shared" si="440"/>
        <v>0</v>
      </c>
      <c r="G164" s="350">
        <f t="shared" si="440"/>
        <v>0</v>
      </c>
      <c r="H164" s="350">
        <f t="shared" si="440"/>
        <v>5950</v>
      </c>
      <c r="I164" s="350">
        <f t="shared" si="440"/>
        <v>0</v>
      </c>
      <c r="J164" s="350">
        <f t="shared" si="440"/>
        <v>0</v>
      </c>
      <c r="K164" s="350">
        <f t="shared" si="440"/>
        <v>0</v>
      </c>
      <c r="L164" s="350">
        <f t="shared" si="440"/>
        <v>0</v>
      </c>
      <c r="M164" s="350">
        <f t="shared" si="440"/>
        <v>0</v>
      </c>
      <c r="N164" s="350">
        <f t="shared" si="440"/>
        <v>0</v>
      </c>
      <c r="O164" s="350">
        <f t="shared" si="440"/>
        <v>5950</v>
      </c>
      <c r="P164" s="350">
        <f t="shared" si="440"/>
        <v>0</v>
      </c>
      <c r="Q164" s="350">
        <f t="shared" si="440"/>
        <v>0</v>
      </c>
      <c r="R164" s="350">
        <f t="shared" si="440"/>
        <v>0</v>
      </c>
      <c r="S164" s="350">
        <f t="shared" si="440"/>
        <v>5950</v>
      </c>
      <c r="T164" s="350">
        <f t="shared" si="440"/>
        <v>0</v>
      </c>
      <c r="U164" s="350">
        <f t="shared" si="440"/>
        <v>0</v>
      </c>
      <c r="V164" s="350">
        <f t="shared" si="440"/>
        <v>0</v>
      </c>
      <c r="W164" s="350">
        <f t="shared" si="440"/>
        <v>0</v>
      </c>
      <c r="X164" s="350">
        <f t="shared" si="440"/>
        <v>0</v>
      </c>
      <c r="Y164" s="350">
        <f t="shared" si="440"/>
        <v>0</v>
      </c>
      <c r="Z164" s="350">
        <f t="shared" si="440"/>
        <v>0</v>
      </c>
      <c r="AA164" s="350">
        <f t="shared" si="440"/>
        <v>0</v>
      </c>
      <c r="AB164" s="350">
        <f t="shared" si="440"/>
        <v>0</v>
      </c>
      <c r="AC164" s="350">
        <f t="shared" si="440"/>
        <v>0</v>
      </c>
      <c r="AD164" s="350">
        <f t="shared" si="440"/>
        <v>0</v>
      </c>
      <c r="AE164" s="350">
        <f t="shared" si="440"/>
        <v>0</v>
      </c>
      <c r="AF164" s="350">
        <f t="shared" si="440"/>
        <v>0</v>
      </c>
      <c r="AG164" s="350">
        <f t="shared" si="440"/>
        <v>0</v>
      </c>
      <c r="AH164" s="350">
        <f t="shared" si="440"/>
        <v>0</v>
      </c>
      <c r="AI164" s="350">
        <f t="shared" si="440"/>
        <v>0</v>
      </c>
      <c r="AJ164" s="569">
        <f>V164/H164</f>
        <v>0</v>
      </c>
      <c r="AK164" s="1625">
        <f t="shared" ref="AK164:AX164" si="441">AK165</f>
        <v>5949.7389999999996</v>
      </c>
      <c r="AL164" s="1625">
        <f t="shared" si="441"/>
        <v>0</v>
      </c>
      <c r="AM164" s="1625">
        <f t="shared" si="441"/>
        <v>0</v>
      </c>
      <c r="AN164" s="1625">
        <f t="shared" si="441"/>
        <v>0</v>
      </c>
      <c r="AO164" s="1625">
        <f t="shared" si="441"/>
        <v>0</v>
      </c>
      <c r="AP164" s="1625">
        <f t="shared" si="441"/>
        <v>0</v>
      </c>
      <c r="AQ164" s="1625">
        <f t="shared" si="441"/>
        <v>0</v>
      </c>
      <c r="AR164" s="1625">
        <f t="shared" si="441"/>
        <v>5949.7389999999996</v>
      </c>
      <c r="AS164" s="1625">
        <f t="shared" si="441"/>
        <v>0</v>
      </c>
      <c r="AT164" s="1625">
        <f t="shared" si="441"/>
        <v>0</v>
      </c>
      <c r="AU164" s="1625">
        <f t="shared" si="441"/>
        <v>0</v>
      </c>
      <c r="AV164" s="1625">
        <f t="shared" si="441"/>
        <v>5949.7389999999996</v>
      </c>
      <c r="AW164" s="1625">
        <f t="shared" si="441"/>
        <v>0</v>
      </c>
      <c r="AX164" s="1625">
        <f t="shared" si="441"/>
        <v>0</v>
      </c>
      <c r="AY164" s="346">
        <f>AK164/H164</f>
        <v>0.9999561344537814</v>
      </c>
      <c r="AZ164" s="350">
        <f t="shared" ref="AZ164:BM164" si="442">AZ165</f>
        <v>5950</v>
      </c>
      <c r="BA164" s="350">
        <f t="shared" si="442"/>
        <v>0</v>
      </c>
      <c r="BB164" s="350">
        <f t="shared" si="442"/>
        <v>0</v>
      </c>
      <c r="BC164" s="350">
        <f t="shared" si="442"/>
        <v>0</v>
      </c>
      <c r="BD164" s="350">
        <f t="shared" si="442"/>
        <v>0</v>
      </c>
      <c r="BE164" s="350">
        <f t="shared" si="442"/>
        <v>0</v>
      </c>
      <c r="BF164" s="350">
        <f t="shared" si="442"/>
        <v>0</v>
      </c>
      <c r="BG164" s="350">
        <f t="shared" si="442"/>
        <v>5950</v>
      </c>
      <c r="BH164" s="350">
        <f t="shared" si="442"/>
        <v>0</v>
      </c>
      <c r="BI164" s="350">
        <f t="shared" si="442"/>
        <v>0</v>
      </c>
      <c r="BJ164" s="350">
        <f t="shared" si="442"/>
        <v>0</v>
      </c>
      <c r="BK164" s="350">
        <f t="shared" si="442"/>
        <v>5950</v>
      </c>
      <c r="BL164" s="350">
        <f t="shared" si="442"/>
        <v>0</v>
      </c>
      <c r="BM164" s="350">
        <f t="shared" si="442"/>
        <v>0</v>
      </c>
      <c r="BN164" s="345" t="e">
        <f>AZ164/#REF!</f>
        <v>#REF!</v>
      </c>
      <c r="BO164" s="350">
        <f t="shared" ref="BO164:CB164" si="443">BO165</f>
        <v>5950</v>
      </c>
      <c r="BP164" s="350">
        <f t="shared" si="443"/>
        <v>0</v>
      </c>
      <c r="BQ164" s="350">
        <f t="shared" si="443"/>
        <v>0</v>
      </c>
      <c r="BR164" s="350">
        <f t="shared" si="443"/>
        <v>0</v>
      </c>
      <c r="BS164" s="350">
        <f t="shared" si="443"/>
        <v>0</v>
      </c>
      <c r="BT164" s="350">
        <f t="shared" si="443"/>
        <v>0</v>
      </c>
      <c r="BU164" s="350">
        <f t="shared" si="443"/>
        <v>0</v>
      </c>
      <c r="BV164" s="350">
        <f t="shared" si="443"/>
        <v>5950</v>
      </c>
      <c r="BW164" s="350">
        <f t="shared" si="443"/>
        <v>0</v>
      </c>
      <c r="BX164" s="350">
        <f t="shared" si="443"/>
        <v>0</v>
      </c>
      <c r="BY164" s="350">
        <f t="shared" si="443"/>
        <v>0</v>
      </c>
      <c r="BZ164" s="350">
        <f t="shared" si="443"/>
        <v>5950</v>
      </c>
      <c r="CA164" s="350">
        <f t="shared" si="443"/>
        <v>0</v>
      </c>
      <c r="CB164" s="350">
        <f t="shared" si="443"/>
        <v>0</v>
      </c>
      <c r="CC164" s="639">
        <f t="shared" si="352"/>
        <v>1</v>
      </c>
      <c r="CD164" s="350">
        <f t="shared" ref="CD164:CQ164" si="444">CD165</f>
        <v>0</v>
      </c>
      <c r="CE164" s="350">
        <f t="shared" si="444"/>
        <v>0</v>
      </c>
      <c r="CF164" s="350">
        <f t="shared" si="444"/>
        <v>0</v>
      </c>
      <c r="CG164" s="350">
        <f t="shared" si="444"/>
        <v>0</v>
      </c>
      <c r="CH164" s="350">
        <f t="shared" si="444"/>
        <v>0</v>
      </c>
      <c r="CI164" s="350">
        <f t="shared" si="444"/>
        <v>0</v>
      </c>
      <c r="CJ164" s="350">
        <f t="shared" si="444"/>
        <v>0</v>
      </c>
      <c r="CK164" s="350">
        <f t="shared" si="444"/>
        <v>0</v>
      </c>
      <c r="CL164" s="350">
        <f t="shared" si="444"/>
        <v>0</v>
      </c>
      <c r="CM164" s="350">
        <f t="shared" si="444"/>
        <v>0</v>
      </c>
      <c r="CN164" s="350">
        <f t="shared" si="444"/>
        <v>0</v>
      </c>
      <c r="CO164" s="350">
        <f t="shared" si="444"/>
        <v>0</v>
      </c>
      <c r="CP164" s="350">
        <f t="shared" si="444"/>
        <v>0</v>
      </c>
      <c r="CQ164" s="350">
        <f t="shared" si="444"/>
        <v>0</v>
      </c>
      <c r="CR164" s="345" t="e">
        <f t="shared" si="436"/>
        <v>#DIV/0!</v>
      </c>
      <c r="CS164" s="350">
        <f t="shared" ref="CS164:CY164" si="445">CS165</f>
        <v>0</v>
      </c>
      <c r="CT164" s="350">
        <f t="shared" si="445"/>
        <v>0</v>
      </c>
      <c r="CU164" s="350">
        <f t="shared" si="445"/>
        <v>0</v>
      </c>
      <c r="CV164" s="350">
        <f t="shared" si="445"/>
        <v>0</v>
      </c>
      <c r="CW164" s="350">
        <f t="shared" si="445"/>
        <v>0</v>
      </c>
      <c r="CX164" s="350">
        <f t="shared" si="445"/>
        <v>0</v>
      </c>
      <c r="CY164" s="350">
        <f t="shared" si="445"/>
        <v>0</v>
      </c>
      <c r="CZ164" s="350"/>
      <c r="DA164" s="350"/>
      <c r="DB164" s="350"/>
      <c r="DC164" s="350"/>
      <c r="DD164" s="350"/>
      <c r="DE164" s="350"/>
      <c r="DF164" s="350"/>
      <c r="DG164" s="350"/>
      <c r="DH164" s="350"/>
      <c r="DI164" s="350"/>
      <c r="DJ164" s="350"/>
      <c r="DK164" s="309"/>
      <c r="DL164" s="347">
        <f>1-(CZ164+DA164+DB164+DC164+DD164+DE164+DF164+DG164+DH164+DI164)</f>
        <v>1</v>
      </c>
      <c r="DR164" s="347"/>
      <c r="DW164" s="347" t="e">
        <f>#REF!-AK164</f>
        <v>#REF!</v>
      </c>
      <c r="EN164" s="347">
        <f t="shared" si="353"/>
        <v>0.26100000000042201</v>
      </c>
    </row>
    <row r="165" spans="1:144" s="349" customFormat="1" ht="112.5" customHeight="1">
      <c r="A165" s="133"/>
      <c r="B165" s="1217" t="s">
        <v>1856</v>
      </c>
      <c r="C165" s="133" t="s">
        <v>1345</v>
      </c>
      <c r="D165" s="133">
        <v>1</v>
      </c>
      <c r="E165" s="65"/>
      <c r="F165" s="356"/>
      <c r="G165" s="356"/>
      <c r="H165" s="328">
        <f>I165+O165</f>
        <v>5950</v>
      </c>
      <c r="I165" s="328">
        <f>SUM(J165:N165)</f>
        <v>0</v>
      </c>
      <c r="J165" s="328"/>
      <c r="K165" s="328"/>
      <c r="L165" s="328"/>
      <c r="M165" s="328"/>
      <c r="N165" s="328"/>
      <c r="O165" s="328">
        <f>SUM(P165:U165)</f>
        <v>5950</v>
      </c>
      <c r="P165" s="328"/>
      <c r="Q165" s="328"/>
      <c r="R165" s="328"/>
      <c r="S165" s="426">
        <v>5950</v>
      </c>
      <c r="T165" s="328"/>
      <c r="U165" s="328"/>
      <c r="V165" s="328">
        <f>W165+AC165</f>
        <v>0</v>
      </c>
      <c r="W165" s="328">
        <f>SUM(X165:AB165)</f>
        <v>0</v>
      </c>
      <c r="X165" s="328"/>
      <c r="Y165" s="328"/>
      <c r="Z165" s="328"/>
      <c r="AA165" s="328"/>
      <c r="AB165" s="328"/>
      <c r="AC165" s="328">
        <f>SUM(AD165:AI165)</f>
        <v>0</v>
      </c>
      <c r="AD165" s="328"/>
      <c r="AE165" s="328"/>
      <c r="AF165" s="328"/>
      <c r="AG165" s="328">
        <f>'PL3sd 2020'!T38</f>
        <v>0</v>
      </c>
      <c r="AH165" s="328"/>
      <c r="AI165" s="328"/>
      <c r="AJ165" s="345">
        <f>V165/H165</f>
        <v>0</v>
      </c>
      <c r="AK165" s="1142">
        <f>AL165+AR165</f>
        <v>5949.7389999999996</v>
      </c>
      <c r="AL165" s="1142">
        <f>SUM(AM165:AQ165)</f>
        <v>0</v>
      </c>
      <c r="AM165" s="1142"/>
      <c r="AN165" s="1142"/>
      <c r="AO165" s="1142"/>
      <c r="AP165" s="1142"/>
      <c r="AQ165" s="1142"/>
      <c r="AR165" s="1142">
        <f>SUM(AS165:AX165)</f>
        <v>5949.7389999999996</v>
      </c>
      <c r="AS165" s="1142"/>
      <c r="AT165" s="1142"/>
      <c r="AU165" s="1142"/>
      <c r="AV165" s="1142">
        <f>'PL3sd 2020'!V38</f>
        <v>5949.7389999999996</v>
      </c>
      <c r="AW165" s="1142"/>
      <c r="AX165" s="1142"/>
      <c r="AY165" s="345">
        <f>AK165/H165</f>
        <v>0.9999561344537814</v>
      </c>
      <c r="AZ165" s="328">
        <f>BA165+BG165</f>
        <v>5950</v>
      </c>
      <c r="BA165" s="328">
        <f>SUM(BB165:BF165)</f>
        <v>0</v>
      </c>
      <c r="BB165" s="328"/>
      <c r="BC165" s="328"/>
      <c r="BD165" s="328"/>
      <c r="BE165" s="328"/>
      <c r="BF165" s="328"/>
      <c r="BG165" s="328">
        <f>SUM(BH165:BM165)</f>
        <v>5950</v>
      </c>
      <c r="BH165" s="328"/>
      <c r="BI165" s="328"/>
      <c r="BJ165" s="328"/>
      <c r="BK165" s="426">
        <v>5950</v>
      </c>
      <c r="BL165" s="328"/>
      <c r="BM165" s="328"/>
      <c r="BN165" s="345" t="e">
        <f>AZ165/#REF!</f>
        <v>#REF!</v>
      </c>
      <c r="BO165" s="328">
        <f>BP165+BV165</f>
        <v>5950</v>
      </c>
      <c r="BP165" s="328">
        <f>SUM(BQ165:BU165)</f>
        <v>0</v>
      </c>
      <c r="BQ165" s="328"/>
      <c r="BR165" s="328"/>
      <c r="BS165" s="328"/>
      <c r="BT165" s="328"/>
      <c r="BU165" s="328"/>
      <c r="BV165" s="328">
        <f>SUM(BW165:CB165)</f>
        <v>5950</v>
      </c>
      <c r="BW165" s="328"/>
      <c r="BX165" s="328"/>
      <c r="BY165" s="328"/>
      <c r="BZ165" s="426">
        <v>5950</v>
      </c>
      <c r="CA165" s="328"/>
      <c r="CB165" s="328"/>
      <c r="CC165" s="639">
        <f t="shared" si="352"/>
        <v>1</v>
      </c>
      <c r="CD165" s="328">
        <f>CE165+CK165</f>
        <v>0</v>
      </c>
      <c r="CE165" s="328">
        <f>SUM(CF165:CJ165)</f>
        <v>0</v>
      </c>
      <c r="CF165" s="328"/>
      <c r="CG165" s="328"/>
      <c r="CH165" s="328"/>
      <c r="CI165" s="328"/>
      <c r="CJ165" s="328"/>
      <c r="CK165" s="328">
        <f>SUM(CL165:CQ165)</f>
        <v>0</v>
      </c>
      <c r="CL165" s="328"/>
      <c r="CM165" s="328"/>
      <c r="CN165" s="328">
        <f>'PL2-XSKT'!CK318</f>
        <v>0</v>
      </c>
      <c r="CO165" s="328"/>
      <c r="CP165" s="328"/>
      <c r="CQ165" s="328"/>
      <c r="CR165" s="345" t="e">
        <f t="shared" si="436"/>
        <v>#DIV/0!</v>
      </c>
      <c r="CS165" s="328"/>
      <c r="CT165" s="328"/>
      <c r="CU165" s="328"/>
      <c r="CV165" s="328"/>
      <c r="CW165" s="328"/>
      <c r="CX165" s="328"/>
      <c r="CY165" s="328"/>
      <c r="CZ165" s="328"/>
      <c r="DA165" s="328"/>
      <c r="DB165" s="328"/>
      <c r="DC165" s="328">
        <v>1</v>
      </c>
      <c r="DD165" s="328"/>
      <c r="DE165" s="328"/>
      <c r="DF165" s="328"/>
      <c r="DG165" s="328"/>
      <c r="DH165" s="328"/>
      <c r="DI165" s="328"/>
      <c r="DJ165" s="328"/>
      <c r="DK165" s="448"/>
      <c r="DL165" s="347">
        <f>1-(CZ165+DA165+DB165+DC165+DD165+DE165+DF165+DG165+DH165+DI165)</f>
        <v>0</v>
      </c>
      <c r="DR165" s="347"/>
      <c r="DW165" s="347" t="e">
        <f>#REF!-AK165</f>
        <v>#REF!</v>
      </c>
      <c r="EN165" s="347">
        <f t="shared" si="353"/>
        <v>0.26100000000042201</v>
      </c>
    </row>
    <row r="166" spans="1:144" s="353" customFormat="1" ht="42.6" customHeight="1">
      <c r="A166" s="138" t="s">
        <v>544</v>
      </c>
      <c r="B166" s="348" t="s">
        <v>1355</v>
      </c>
      <c r="C166" s="348"/>
      <c r="D166" s="362">
        <f t="shared" ref="D166:AI166" si="446">D167+D169</f>
        <v>2</v>
      </c>
      <c r="E166" s="362">
        <f t="shared" si="446"/>
        <v>52821</v>
      </c>
      <c r="F166" s="362">
        <f t="shared" si="446"/>
        <v>48100</v>
      </c>
      <c r="G166" s="362">
        <f t="shared" si="446"/>
        <v>4700</v>
      </c>
      <c r="H166" s="362">
        <f t="shared" si="446"/>
        <v>4263</v>
      </c>
      <c r="I166" s="362">
        <f t="shared" si="446"/>
        <v>0</v>
      </c>
      <c r="J166" s="362">
        <f t="shared" si="446"/>
        <v>0</v>
      </c>
      <c r="K166" s="362">
        <f t="shared" si="446"/>
        <v>0</v>
      </c>
      <c r="L166" s="362">
        <f t="shared" si="446"/>
        <v>0</v>
      </c>
      <c r="M166" s="362">
        <f t="shared" si="446"/>
        <v>0</v>
      </c>
      <c r="N166" s="362">
        <f t="shared" si="446"/>
        <v>0</v>
      </c>
      <c r="O166" s="362">
        <f t="shared" si="446"/>
        <v>4263</v>
      </c>
      <c r="P166" s="362">
        <f t="shared" si="446"/>
        <v>0</v>
      </c>
      <c r="Q166" s="362">
        <f t="shared" si="446"/>
        <v>1585</v>
      </c>
      <c r="R166" s="362">
        <f t="shared" si="446"/>
        <v>0</v>
      </c>
      <c r="S166" s="362">
        <f t="shared" si="446"/>
        <v>2678</v>
      </c>
      <c r="T166" s="362">
        <f t="shared" si="446"/>
        <v>0</v>
      </c>
      <c r="U166" s="362">
        <f t="shared" si="446"/>
        <v>0</v>
      </c>
      <c r="V166" s="362">
        <f t="shared" si="446"/>
        <v>3517</v>
      </c>
      <c r="W166" s="362">
        <f t="shared" si="446"/>
        <v>0</v>
      </c>
      <c r="X166" s="362">
        <f t="shared" si="446"/>
        <v>0</v>
      </c>
      <c r="Y166" s="362">
        <f t="shared" si="446"/>
        <v>0</v>
      </c>
      <c r="Z166" s="362">
        <f t="shared" si="446"/>
        <v>0</v>
      </c>
      <c r="AA166" s="362">
        <f t="shared" si="446"/>
        <v>0</v>
      </c>
      <c r="AB166" s="362">
        <f t="shared" si="446"/>
        <v>0</v>
      </c>
      <c r="AC166" s="362">
        <f t="shared" si="446"/>
        <v>3517</v>
      </c>
      <c r="AD166" s="362">
        <f t="shared" si="446"/>
        <v>0</v>
      </c>
      <c r="AE166" s="362">
        <f t="shared" si="446"/>
        <v>862</v>
      </c>
      <c r="AF166" s="362">
        <f t="shared" si="446"/>
        <v>0</v>
      </c>
      <c r="AG166" s="362">
        <f t="shared" si="446"/>
        <v>2655</v>
      </c>
      <c r="AH166" s="362">
        <f t="shared" si="446"/>
        <v>0</v>
      </c>
      <c r="AI166" s="362">
        <f t="shared" si="446"/>
        <v>0</v>
      </c>
      <c r="AJ166" s="569">
        <f t="shared" si="425"/>
        <v>0.82500586441473145</v>
      </c>
      <c r="AK166" s="1625">
        <f t="shared" ref="AK166:AX166" si="447">AK167+AK169</f>
        <v>4262.3989999999994</v>
      </c>
      <c r="AL166" s="1625">
        <f t="shared" si="447"/>
        <v>0</v>
      </c>
      <c r="AM166" s="1625">
        <f t="shared" si="447"/>
        <v>0</v>
      </c>
      <c r="AN166" s="1625">
        <f t="shared" si="447"/>
        <v>0</v>
      </c>
      <c r="AO166" s="1625">
        <f t="shared" si="447"/>
        <v>0</v>
      </c>
      <c r="AP166" s="1625">
        <f t="shared" si="447"/>
        <v>0</v>
      </c>
      <c r="AQ166" s="1625">
        <f t="shared" si="447"/>
        <v>0</v>
      </c>
      <c r="AR166" s="1625">
        <f t="shared" si="447"/>
        <v>4262.3989999999994</v>
      </c>
      <c r="AS166" s="1625">
        <f t="shared" si="447"/>
        <v>0</v>
      </c>
      <c r="AT166" s="1625">
        <f t="shared" si="447"/>
        <v>1585</v>
      </c>
      <c r="AU166" s="1625">
        <f t="shared" si="447"/>
        <v>0</v>
      </c>
      <c r="AV166" s="1625">
        <f t="shared" si="447"/>
        <v>2677.3989999999999</v>
      </c>
      <c r="AW166" s="1625">
        <f t="shared" si="447"/>
        <v>0</v>
      </c>
      <c r="AX166" s="1625">
        <f t="shared" si="447"/>
        <v>0</v>
      </c>
      <c r="AY166" s="346">
        <f t="shared" si="395"/>
        <v>0.99985901946985678</v>
      </c>
      <c r="AZ166" s="362">
        <f t="shared" ref="AZ166:BM166" si="448">AZ167+AZ169</f>
        <v>4263</v>
      </c>
      <c r="BA166" s="362">
        <f t="shared" si="448"/>
        <v>0</v>
      </c>
      <c r="BB166" s="362">
        <f t="shared" si="448"/>
        <v>0</v>
      </c>
      <c r="BC166" s="362">
        <f t="shared" si="448"/>
        <v>0</v>
      </c>
      <c r="BD166" s="362">
        <f t="shared" si="448"/>
        <v>0</v>
      </c>
      <c r="BE166" s="362">
        <f t="shared" si="448"/>
        <v>0</v>
      </c>
      <c r="BF166" s="362">
        <f t="shared" si="448"/>
        <v>0</v>
      </c>
      <c r="BG166" s="362">
        <f t="shared" si="448"/>
        <v>4263</v>
      </c>
      <c r="BH166" s="362">
        <f t="shared" si="448"/>
        <v>0</v>
      </c>
      <c r="BI166" s="362">
        <f t="shared" si="448"/>
        <v>1585</v>
      </c>
      <c r="BJ166" s="362">
        <f t="shared" si="448"/>
        <v>0</v>
      </c>
      <c r="BK166" s="362">
        <f t="shared" si="448"/>
        <v>2678</v>
      </c>
      <c r="BL166" s="362">
        <f t="shared" si="448"/>
        <v>0</v>
      </c>
      <c r="BM166" s="362">
        <f t="shared" si="448"/>
        <v>0</v>
      </c>
      <c r="BN166" s="345" t="e">
        <f>AZ166/#REF!</f>
        <v>#REF!</v>
      </c>
      <c r="BO166" s="362">
        <f t="shared" ref="BO166:CB166" si="449">BO167+BO169</f>
        <v>4263</v>
      </c>
      <c r="BP166" s="362">
        <f t="shared" si="449"/>
        <v>0</v>
      </c>
      <c r="BQ166" s="362">
        <f t="shared" si="449"/>
        <v>0</v>
      </c>
      <c r="BR166" s="362">
        <f t="shared" si="449"/>
        <v>0</v>
      </c>
      <c r="BS166" s="362">
        <f t="shared" si="449"/>
        <v>0</v>
      </c>
      <c r="BT166" s="362">
        <f t="shared" si="449"/>
        <v>0</v>
      </c>
      <c r="BU166" s="362">
        <f t="shared" si="449"/>
        <v>0</v>
      </c>
      <c r="BV166" s="362">
        <f t="shared" si="449"/>
        <v>4263</v>
      </c>
      <c r="BW166" s="362">
        <f t="shared" si="449"/>
        <v>0</v>
      </c>
      <c r="BX166" s="362">
        <f t="shared" si="449"/>
        <v>1585</v>
      </c>
      <c r="BY166" s="362">
        <f t="shared" si="449"/>
        <v>0</v>
      </c>
      <c r="BZ166" s="362">
        <f t="shared" si="449"/>
        <v>2678</v>
      </c>
      <c r="CA166" s="362">
        <f t="shared" si="449"/>
        <v>0</v>
      </c>
      <c r="CB166" s="362">
        <f t="shared" si="449"/>
        <v>0</v>
      </c>
      <c r="CC166" s="639">
        <f t="shared" si="352"/>
        <v>1</v>
      </c>
      <c r="CD166" s="362">
        <f t="shared" ref="CD166:CQ166" si="450">CD167+CD169</f>
        <v>0</v>
      </c>
      <c r="CE166" s="362">
        <f t="shared" si="450"/>
        <v>0</v>
      </c>
      <c r="CF166" s="362">
        <f t="shared" si="450"/>
        <v>0</v>
      </c>
      <c r="CG166" s="362">
        <f t="shared" si="450"/>
        <v>0</v>
      </c>
      <c r="CH166" s="362">
        <f t="shared" si="450"/>
        <v>0</v>
      </c>
      <c r="CI166" s="362">
        <f t="shared" si="450"/>
        <v>0</v>
      </c>
      <c r="CJ166" s="362">
        <f t="shared" si="450"/>
        <v>0</v>
      </c>
      <c r="CK166" s="362">
        <f t="shared" si="450"/>
        <v>0</v>
      </c>
      <c r="CL166" s="362">
        <f t="shared" si="450"/>
        <v>0</v>
      </c>
      <c r="CM166" s="362">
        <f t="shared" si="450"/>
        <v>0</v>
      </c>
      <c r="CN166" s="362">
        <f t="shared" si="450"/>
        <v>0</v>
      </c>
      <c r="CO166" s="362">
        <f t="shared" si="450"/>
        <v>0</v>
      </c>
      <c r="CP166" s="362">
        <f t="shared" si="450"/>
        <v>0</v>
      </c>
      <c r="CQ166" s="362">
        <f t="shared" si="450"/>
        <v>0</v>
      </c>
      <c r="CR166" s="345" t="e">
        <f t="shared" si="436"/>
        <v>#DIV/0!</v>
      </c>
      <c r="CS166" s="362">
        <f>CS167+CS169</f>
        <v>0</v>
      </c>
      <c r="CT166" s="362">
        <f>CT167+CT169</f>
        <v>0</v>
      </c>
      <c r="CU166" s="362">
        <f>CU167+CU169</f>
        <v>0</v>
      </c>
      <c r="CV166" s="362">
        <f>CV167+CV169</f>
        <v>0</v>
      </c>
      <c r="CW166" s="362"/>
      <c r="CX166" s="362">
        <f>CX167+CX169</f>
        <v>0</v>
      </c>
      <c r="CY166" s="362">
        <f>CY167+CY169</f>
        <v>0</v>
      </c>
      <c r="CZ166" s="362"/>
      <c r="DA166" s="362"/>
      <c r="DB166" s="362"/>
      <c r="DC166" s="362"/>
      <c r="DD166" s="362"/>
      <c r="DE166" s="362"/>
      <c r="DF166" s="362"/>
      <c r="DG166" s="362"/>
      <c r="DH166" s="362"/>
      <c r="DI166" s="362"/>
      <c r="DJ166" s="362">
        <f>DJ167+DJ169</f>
        <v>0</v>
      </c>
      <c r="DK166" s="309"/>
      <c r="DL166" s="347">
        <f t="shared" si="196"/>
        <v>1</v>
      </c>
      <c r="DR166" s="369"/>
      <c r="DW166" s="347" t="e">
        <f>#REF!-AK166</f>
        <v>#REF!</v>
      </c>
      <c r="EN166" s="347">
        <f t="shared" si="353"/>
        <v>0.60100000000056752</v>
      </c>
    </row>
    <row r="167" spans="1:144" s="353" customFormat="1" ht="41.45" customHeight="1">
      <c r="A167" s="138" t="s">
        <v>89</v>
      </c>
      <c r="B167" s="41" t="s">
        <v>1729</v>
      </c>
      <c r="C167" s="348"/>
      <c r="D167" s="350">
        <f>D168</f>
        <v>1</v>
      </c>
      <c r="E167" s="350">
        <f t="shared" ref="E167:DJ167" si="451">E168</f>
        <v>51106</v>
      </c>
      <c r="F167" s="350">
        <f t="shared" si="451"/>
        <v>48100</v>
      </c>
      <c r="G167" s="350">
        <f t="shared" si="451"/>
        <v>3000</v>
      </c>
      <c r="H167" s="350">
        <f t="shared" si="451"/>
        <v>2678</v>
      </c>
      <c r="I167" s="350">
        <f t="shared" si="451"/>
        <v>0</v>
      </c>
      <c r="J167" s="350">
        <f t="shared" si="451"/>
        <v>0</v>
      </c>
      <c r="K167" s="350">
        <f t="shared" si="451"/>
        <v>0</v>
      </c>
      <c r="L167" s="350">
        <f t="shared" si="451"/>
        <v>0</v>
      </c>
      <c r="M167" s="350">
        <f t="shared" si="451"/>
        <v>0</v>
      </c>
      <c r="N167" s="350">
        <f t="shared" si="451"/>
        <v>0</v>
      </c>
      <c r="O167" s="350">
        <f t="shared" si="451"/>
        <v>2678</v>
      </c>
      <c r="P167" s="350">
        <f t="shared" si="451"/>
        <v>0</v>
      </c>
      <c r="Q167" s="350">
        <f t="shared" si="451"/>
        <v>0</v>
      </c>
      <c r="R167" s="350">
        <f t="shared" si="451"/>
        <v>0</v>
      </c>
      <c r="S167" s="350">
        <f t="shared" si="451"/>
        <v>2678</v>
      </c>
      <c r="T167" s="350">
        <f t="shared" si="451"/>
        <v>0</v>
      </c>
      <c r="U167" s="350">
        <f t="shared" si="451"/>
        <v>0</v>
      </c>
      <c r="V167" s="350">
        <f t="shared" si="451"/>
        <v>2655</v>
      </c>
      <c r="W167" s="350">
        <f t="shared" si="451"/>
        <v>0</v>
      </c>
      <c r="X167" s="350">
        <f t="shared" si="451"/>
        <v>0</v>
      </c>
      <c r="Y167" s="350">
        <f t="shared" si="451"/>
        <v>0</v>
      </c>
      <c r="Z167" s="350">
        <f t="shared" si="451"/>
        <v>0</v>
      </c>
      <c r="AA167" s="350">
        <f t="shared" si="451"/>
        <v>0</v>
      </c>
      <c r="AB167" s="350">
        <f t="shared" si="451"/>
        <v>0</v>
      </c>
      <c r="AC167" s="350">
        <f t="shared" si="451"/>
        <v>2655</v>
      </c>
      <c r="AD167" s="350">
        <f t="shared" si="451"/>
        <v>0</v>
      </c>
      <c r="AE167" s="350">
        <f t="shared" si="451"/>
        <v>0</v>
      </c>
      <c r="AF167" s="350">
        <f t="shared" si="451"/>
        <v>0</v>
      </c>
      <c r="AG167" s="350">
        <f t="shared" si="451"/>
        <v>2655</v>
      </c>
      <c r="AH167" s="350">
        <f t="shared" si="451"/>
        <v>0</v>
      </c>
      <c r="AI167" s="350">
        <f t="shared" si="451"/>
        <v>0</v>
      </c>
      <c r="AJ167" s="569">
        <f t="shared" si="425"/>
        <v>0.99141150112023901</v>
      </c>
      <c r="AK167" s="1625">
        <f t="shared" si="451"/>
        <v>2677.3989999999999</v>
      </c>
      <c r="AL167" s="1625">
        <f t="shared" si="451"/>
        <v>0</v>
      </c>
      <c r="AM167" s="1625">
        <f t="shared" si="451"/>
        <v>0</v>
      </c>
      <c r="AN167" s="1625">
        <f t="shared" si="451"/>
        <v>0</v>
      </c>
      <c r="AO167" s="1625">
        <f t="shared" si="451"/>
        <v>0</v>
      </c>
      <c r="AP167" s="1625">
        <f t="shared" si="451"/>
        <v>0</v>
      </c>
      <c r="AQ167" s="1625">
        <f t="shared" si="451"/>
        <v>0</v>
      </c>
      <c r="AR167" s="1625">
        <f t="shared" si="451"/>
        <v>2677.3989999999999</v>
      </c>
      <c r="AS167" s="1625">
        <f t="shared" si="451"/>
        <v>0</v>
      </c>
      <c r="AT167" s="1625">
        <f t="shared" si="451"/>
        <v>0</v>
      </c>
      <c r="AU167" s="1625">
        <f t="shared" si="451"/>
        <v>0</v>
      </c>
      <c r="AV167" s="1625">
        <f t="shared" si="451"/>
        <v>2677.3989999999999</v>
      </c>
      <c r="AW167" s="1625">
        <f t="shared" si="451"/>
        <v>0</v>
      </c>
      <c r="AX167" s="1625">
        <f t="shared" si="451"/>
        <v>0</v>
      </c>
      <c r="AY167" s="346">
        <f t="shared" si="395"/>
        <v>0.99977557879014189</v>
      </c>
      <c r="AZ167" s="350">
        <f t="shared" si="451"/>
        <v>2678</v>
      </c>
      <c r="BA167" s="350">
        <f t="shared" si="451"/>
        <v>0</v>
      </c>
      <c r="BB167" s="350">
        <f t="shared" si="451"/>
        <v>0</v>
      </c>
      <c r="BC167" s="350">
        <f t="shared" si="451"/>
        <v>0</v>
      </c>
      <c r="BD167" s="350">
        <f t="shared" si="451"/>
        <v>0</v>
      </c>
      <c r="BE167" s="350">
        <f t="shared" si="451"/>
        <v>0</v>
      </c>
      <c r="BF167" s="350">
        <f t="shared" si="451"/>
        <v>0</v>
      </c>
      <c r="BG167" s="350">
        <f t="shared" si="451"/>
        <v>2678</v>
      </c>
      <c r="BH167" s="350">
        <f t="shared" si="451"/>
        <v>0</v>
      </c>
      <c r="BI167" s="350">
        <f t="shared" si="451"/>
        <v>0</v>
      </c>
      <c r="BJ167" s="350">
        <f t="shared" si="451"/>
        <v>0</v>
      </c>
      <c r="BK167" s="350">
        <f t="shared" si="451"/>
        <v>2678</v>
      </c>
      <c r="BL167" s="350">
        <f t="shared" si="451"/>
        <v>0</v>
      </c>
      <c r="BM167" s="350">
        <f t="shared" si="451"/>
        <v>0</v>
      </c>
      <c r="BN167" s="345" t="e">
        <f>AZ167/#REF!</f>
        <v>#REF!</v>
      </c>
      <c r="BO167" s="350">
        <f t="shared" si="451"/>
        <v>2678</v>
      </c>
      <c r="BP167" s="350">
        <f t="shared" si="451"/>
        <v>0</v>
      </c>
      <c r="BQ167" s="350">
        <f t="shared" si="451"/>
        <v>0</v>
      </c>
      <c r="BR167" s="350">
        <f t="shared" si="451"/>
        <v>0</v>
      </c>
      <c r="BS167" s="350">
        <f t="shared" si="451"/>
        <v>0</v>
      </c>
      <c r="BT167" s="350">
        <f t="shared" si="451"/>
        <v>0</v>
      </c>
      <c r="BU167" s="350">
        <f t="shared" si="451"/>
        <v>0</v>
      </c>
      <c r="BV167" s="350">
        <f t="shared" si="451"/>
        <v>2678</v>
      </c>
      <c r="BW167" s="350">
        <f t="shared" si="451"/>
        <v>0</v>
      </c>
      <c r="BX167" s="350">
        <f t="shared" si="451"/>
        <v>0</v>
      </c>
      <c r="BY167" s="350">
        <f t="shared" si="451"/>
        <v>0</v>
      </c>
      <c r="BZ167" s="350">
        <f t="shared" si="451"/>
        <v>2678</v>
      </c>
      <c r="CA167" s="350">
        <f t="shared" si="451"/>
        <v>0</v>
      </c>
      <c r="CB167" s="350">
        <f t="shared" si="451"/>
        <v>0</v>
      </c>
      <c r="CC167" s="639">
        <f t="shared" si="352"/>
        <v>1</v>
      </c>
      <c r="CD167" s="350">
        <f t="shared" si="451"/>
        <v>0</v>
      </c>
      <c r="CE167" s="350">
        <f t="shared" si="451"/>
        <v>0</v>
      </c>
      <c r="CF167" s="350">
        <f t="shared" si="451"/>
        <v>0</v>
      </c>
      <c r="CG167" s="350">
        <f t="shared" si="451"/>
        <v>0</v>
      </c>
      <c r="CH167" s="350">
        <f t="shared" si="451"/>
        <v>0</v>
      </c>
      <c r="CI167" s="350">
        <f t="shared" si="451"/>
        <v>0</v>
      </c>
      <c r="CJ167" s="350">
        <f t="shared" si="451"/>
        <v>0</v>
      </c>
      <c r="CK167" s="350">
        <f t="shared" si="451"/>
        <v>0</v>
      </c>
      <c r="CL167" s="350">
        <f t="shared" si="451"/>
        <v>0</v>
      </c>
      <c r="CM167" s="350">
        <f t="shared" si="451"/>
        <v>0</v>
      </c>
      <c r="CN167" s="350">
        <f t="shared" si="451"/>
        <v>0</v>
      </c>
      <c r="CO167" s="350">
        <f t="shared" si="451"/>
        <v>0</v>
      </c>
      <c r="CP167" s="350">
        <f t="shared" si="451"/>
        <v>0</v>
      </c>
      <c r="CQ167" s="350">
        <f t="shared" si="451"/>
        <v>0</v>
      </c>
      <c r="CR167" s="345" t="e">
        <f t="shared" si="436"/>
        <v>#DIV/0!</v>
      </c>
      <c r="CS167" s="350">
        <f t="shared" si="451"/>
        <v>0</v>
      </c>
      <c r="CT167" s="350">
        <f t="shared" si="451"/>
        <v>0</v>
      </c>
      <c r="CU167" s="350">
        <f t="shared" si="451"/>
        <v>0</v>
      </c>
      <c r="CV167" s="350">
        <f t="shared" si="451"/>
        <v>0</v>
      </c>
      <c r="CW167" s="350"/>
      <c r="CX167" s="350">
        <f t="shared" si="451"/>
        <v>0</v>
      </c>
      <c r="CY167" s="350">
        <f t="shared" si="451"/>
        <v>0</v>
      </c>
      <c r="CZ167" s="350"/>
      <c r="DA167" s="350"/>
      <c r="DB167" s="350"/>
      <c r="DC167" s="350"/>
      <c r="DD167" s="350"/>
      <c r="DE167" s="350"/>
      <c r="DF167" s="350"/>
      <c r="DG167" s="350"/>
      <c r="DH167" s="350"/>
      <c r="DI167" s="350"/>
      <c r="DJ167" s="350">
        <f t="shared" si="451"/>
        <v>0</v>
      </c>
      <c r="DK167" s="309"/>
      <c r="DL167" s="347">
        <f t="shared" si="196"/>
        <v>1</v>
      </c>
      <c r="DR167" s="369"/>
      <c r="DW167" s="347" t="e">
        <f>#REF!-AK167</f>
        <v>#REF!</v>
      </c>
      <c r="EN167" s="347">
        <f t="shared" si="353"/>
        <v>0.60100000000011278</v>
      </c>
    </row>
    <row r="168" spans="1:144" s="349" customFormat="1" ht="78.95" customHeight="1">
      <c r="A168" s="133"/>
      <c r="B168" s="519" t="s">
        <v>1538</v>
      </c>
      <c r="C168" s="133" t="s">
        <v>1347</v>
      </c>
      <c r="D168" s="133">
        <v>1</v>
      </c>
      <c r="E168" s="514">
        <v>51106</v>
      </c>
      <c r="F168" s="515">
        <v>48100</v>
      </c>
      <c r="G168" s="516">
        <v>3000</v>
      </c>
      <c r="H168" s="328">
        <f>I168+O168</f>
        <v>2678</v>
      </c>
      <c r="I168" s="328">
        <f>SUM(J168:N168)</f>
        <v>0</v>
      </c>
      <c r="J168" s="328"/>
      <c r="K168" s="328"/>
      <c r="L168" s="328"/>
      <c r="M168" s="328"/>
      <c r="N168" s="328"/>
      <c r="O168" s="328">
        <f>SUM(P168:U168)</f>
        <v>2678</v>
      </c>
      <c r="P168" s="328"/>
      <c r="Q168" s="363"/>
      <c r="R168" s="356"/>
      <c r="S168" s="883">
        <v>2678</v>
      </c>
      <c r="T168" s="38"/>
      <c r="U168" s="328"/>
      <c r="V168" s="328">
        <f>W168+AC168</f>
        <v>2655</v>
      </c>
      <c r="W168" s="328">
        <f>SUM(X168:AB168)</f>
        <v>0</v>
      </c>
      <c r="X168" s="328"/>
      <c r="Y168" s="328"/>
      <c r="Z168" s="328"/>
      <c r="AA168" s="328"/>
      <c r="AB168" s="328"/>
      <c r="AC168" s="328">
        <f>SUM(AD168:AI168)</f>
        <v>2655</v>
      </c>
      <c r="AD168" s="328"/>
      <c r="AE168" s="328"/>
      <c r="AF168" s="328"/>
      <c r="AG168" s="328">
        <f>'PL3sd 2020'!T32</f>
        <v>2655</v>
      </c>
      <c r="AH168" s="328"/>
      <c r="AI168" s="328"/>
      <c r="AJ168" s="569">
        <f t="shared" si="425"/>
        <v>0.99141150112023901</v>
      </c>
      <c r="AK168" s="1142">
        <f>AL168+AR168</f>
        <v>2677.3989999999999</v>
      </c>
      <c r="AL168" s="1142">
        <f>SUM(AM168:AQ168)</f>
        <v>0</v>
      </c>
      <c r="AM168" s="1142"/>
      <c r="AN168" s="1142"/>
      <c r="AO168" s="1142"/>
      <c r="AP168" s="1142"/>
      <c r="AQ168" s="1142"/>
      <c r="AR168" s="1142">
        <f>SUM(AS168:AX168)</f>
        <v>2677.3989999999999</v>
      </c>
      <c r="AS168" s="1142"/>
      <c r="AT168" s="1142"/>
      <c r="AU168" s="1142"/>
      <c r="AV168" s="1142">
        <f>'PL3sd 2020'!V32</f>
        <v>2677.3989999999999</v>
      </c>
      <c r="AW168" s="1142"/>
      <c r="AX168" s="1142"/>
      <c r="AY168" s="345">
        <f t="shared" si="395"/>
        <v>0.99977557879014189</v>
      </c>
      <c r="AZ168" s="328">
        <f>BA168+BG168</f>
        <v>2678</v>
      </c>
      <c r="BA168" s="328">
        <f>SUM(BB168:BF168)</f>
        <v>0</v>
      </c>
      <c r="BB168" s="328"/>
      <c r="BC168" s="328"/>
      <c r="BD168" s="328"/>
      <c r="BE168" s="328"/>
      <c r="BF168" s="328"/>
      <c r="BG168" s="328">
        <f>SUM(BH168:BM168)</f>
        <v>2678</v>
      </c>
      <c r="BH168" s="328"/>
      <c r="BI168" s="363"/>
      <c r="BJ168" s="356"/>
      <c r="BK168" s="883">
        <v>2678</v>
      </c>
      <c r="BL168" s="38"/>
      <c r="BM168" s="328"/>
      <c r="BN168" s="345" t="e">
        <f>AZ168/#REF!</f>
        <v>#REF!</v>
      </c>
      <c r="BO168" s="328">
        <f>BP168+BV168</f>
        <v>2678</v>
      </c>
      <c r="BP168" s="328">
        <f>SUM(BQ168:BU168)</f>
        <v>0</v>
      </c>
      <c r="BQ168" s="328"/>
      <c r="BR168" s="328"/>
      <c r="BS168" s="328"/>
      <c r="BT168" s="328"/>
      <c r="BU168" s="328"/>
      <c r="BV168" s="328">
        <f>SUM(BW168:CB168)</f>
        <v>2678</v>
      </c>
      <c r="BW168" s="328"/>
      <c r="BX168" s="363"/>
      <c r="BY168" s="356"/>
      <c r="BZ168" s="883">
        <v>2678</v>
      </c>
      <c r="CA168" s="38"/>
      <c r="CB168" s="328"/>
      <c r="CC168" s="639">
        <f t="shared" si="352"/>
        <v>1</v>
      </c>
      <c r="CD168" s="328">
        <f>CE168+CK168</f>
        <v>0</v>
      </c>
      <c r="CE168" s="328">
        <f>SUM(CF168:CJ168)</f>
        <v>0</v>
      </c>
      <c r="CF168" s="328"/>
      <c r="CG168" s="328"/>
      <c r="CH168" s="328"/>
      <c r="CI168" s="328"/>
      <c r="CJ168" s="328"/>
      <c r="CK168" s="328">
        <f>SUM(CL168:CQ168)</f>
        <v>0</v>
      </c>
      <c r="CL168" s="328"/>
      <c r="CM168" s="328"/>
      <c r="CN168" s="328"/>
      <c r="CO168" s="328">
        <f>'PL3sd 2020'!AT32</f>
        <v>0</v>
      </c>
      <c r="CP168" s="328"/>
      <c r="CQ168" s="328"/>
      <c r="CR168" s="345" t="e">
        <f t="shared" si="436"/>
        <v>#DIV/0!</v>
      </c>
      <c r="CS168" s="328"/>
      <c r="CT168" s="328"/>
      <c r="CU168" s="328"/>
      <c r="CV168" s="328"/>
      <c r="CW168" s="328" t="s">
        <v>1816</v>
      </c>
      <c r="CX168" s="328"/>
      <c r="CY168" s="328"/>
      <c r="CZ168" s="328"/>
      <c r="DA168" s="328"/>
      <c r="DB168" s="328"/>
      <c r="DC168" s="328"/>
      <c r="DD168" s="328"/>
      <c r="DE168" s="328"/>
      <c r="DF168" s="328"/>
      <c r="DG168" s="328"/>
      <c r="DH168" s="328"/>
      <c r="DI168" s="328">
        <v>1</v>
      </c>
      <c r="DJ168" s="328"/>
      <c r="DK168" s="448"/>
      <c r="DL168" s="347">
        <f t="shared" si="196"/>
        <v>0</v>
      </c>
      <c r="DR168" s="347"/>
      <c r="DW168" s="347" t="e">
        <f>#REF!-AK168</f>
        <v>#REF!</v>
      </c>
      <c r="EN168" s="347">
        <f t="shared" si="353"/>
        <v>0.60100000000011278</v>
      </c>
    </row>
    <row r="169" spans="1:144" s="353" customFormat="1" ht="26.25" customHeight="1">
      <c r="A169" s="138" t="s">
        <v>91</v>
      </c>
      <c r="B169" s="348" t="s">
        <v>1349</v>
      </c>
      <c r="C169" s="348"/>
      <c r="D169" s="350">
        <f t="shared" ref="D169:AI169" si="452">D170</f>
        <v>1</v>
      </c>
      <c r="E169" s="350">
        <f t="shared" si="452"/>
        <v>1715</v>
      </c>
      <c r="F169" s="350">
        <f t="shared" si="452"/>
        <v>0</v>
      </c>
      <c r="G169" s="350">
        <f t="shared" si="452"/>
        <v>1700</v>
      </c>
      <c r="H169" s="350">
        <f t="shared" si="452"/>
        <v>1585</v>
      </c>
      <c r="I169" s="350">
        <f t="shared" si="452"/>
        <v>0</v>
      </c>
      <c r="J169" s="350">
        <f t="shared" si="452"/>
        <v>0</v>
      </c>
      <c r="K169" s="350">
        <f t="shared" si="452"/>
        <v>0</v>
      </c>
      <c r="L169" s="350">
        <f t="shared" si="452"/>
        <v>0</v>
      </c>
      <c r="M169" s="350">
        <f t="shared" si="452"/>
        <v>0</v>
      </c>
      <c r="N169" s="350">
        <f t="shared" si="452"/>
        <v>0</v>
      </c>
      <c r="O169" s="350">
        <f t="shared" si="452"/>
        <v>1585</v>
      </c>
      <c r="P169" s="350">
        <f t="shared" si="452"/>
        <v>0</v>
      </c>
      <c r="Q169" s="350">
        <f t="shared" si="452"/>
        <v>1585</v>
      </c>
      <c r="R169" s="350">
        <f t="shared" si="452"/>
        <v>0</v>
      </c>
      <c r="S169" s="350">
        <f t="shared" si="452"/>
        <v>0</v>
      </c>
      <c r="T169" s="350">
        <f t="shared" si="452"/>
        <v>0</v>
      </c>
      <c r="U169" s="350">
        <f t="shared" si="452"/>
        <v>0</v>
      </c>
      <c r="V169" s="350">
        <f t="shared" si="452"/>
        <v>862</v>
      </c>
      <c r="W169" s="350">
        <f t="shared" si="452"/>
        <v>0</v>
      </c>
      <c r="X169" s="350">
        <f t="shared" si="452"/>
        <v>0</v>
      </c>
      <c r="Y169" s="350">
        <f t="shared" si="452"/>
        <v>0</v>
      </c>
      <c r="Z169" s="350">
        <f t="shared" si="452"/>
        <v>0</v>
      </c>
      <c r="AA169" s="350">
        <f t="shared" si="452"/>
        <v>0</v>
      </c>
      <c r="AB169" s="350">
        <f t="shared" si="452"/>
        <v>0</v>
      </c>
      <c r="AC169" s="350">
        <f t="shared" si="452"/>
        <v>862</v>
      </c>
      <c r="AD169" s="350">
        <f t="shared" si="452"/>
        <v>0</v>
      </c>
      <c r="AE169" s="350">
        <f t="shared" si="452"/>
        <v>862</v>
      </c>
      <c r="AF169" s="350">
        <f t="shared" si="452"/>
        <v>0</v>
      </c>
      <c r="AG169" s="350">
        <f t="shared" si="452"/>
        <v>0</v>
      </c>
      <c r="AH169" s="350">
        <f t="shared" si="452"/>
        <v>0</v>
      </c>
      <c r="AI169" s="350">
        <f t="shared" si="452"/>
        <v>0</v>
      </c>
      <c r="AJ169" s="569">
        <f t="shared" si="425"/>
        <v>0.54384858044164042</v>
      </c>
      <c r="AK169" s="1625">
        <f t="shared" ref="AK169:AX169" si="453">AK170</f>
        <v>1585</v>
      </c>
      <c r="AL169" s="1625">
        <f t="shared" si="453"/>
        <v>0</v>
      </c>
      <c r="AM169" s="1625">
        <f t="shared" si="453"/>
        <v>0</v>
      </c>
      <c r="AN169" s="1625">
        <f t="shared" si="453"/>
        <v>0</v>
      </c>
      <c r="AO169" s="1625">
        <f t="shared" si="453"/>
        <v>0</v>
      </c>
      <c r="AP169" s="1625">
        <f t="shared" si="453"/>
        <v>0</v>
      </c>
      <c r="AQ169" s="1625">
        <f t="shared" si="453"/>
        <v>0</v>
      </c>
      <c r="AR169" s="1625">
        <f t="shared" si="453"/>
        <v>1585</v>
      </c>
      <c r="AS169" s="1625">
        <f t="shared" si="453"/>
        <v>0</v>
      </c>
      <c r="AT169" s="1625">
        <f t="shared" si="453"/>
        <v>1585</v>
      </c>
      <c r="AU169" s="1625">
        <f t="shared" si="453"/>
        <v>0</v>
      </c>
      <c r="AV169" s="1625">
        <f t="shared" si="453"/>
        <v>0</v>
      </c>
      <c r="AW169" s="1625">
        <f t="shared" si="453"/>
        <v>0</v>
      </c>
      <c r="AX169" s="1625">
        <f t="shared" si="453"/>
        <v>0</v>
      </c>
      <c r="AY169" s="346">
        <f t="shared" si="395"/>
        <v>1</v>
      </c>
      <c r="AZ169" s="350">
        <f t="shared" ref="AZ169:BM169" si="454">AZ170</f>
        <v>1585</v>
      </c>
      <c r="BA169" s="350">
        <f t="shared" si="454"/>
        <v>0</v>
      </c>
      <c r="BB169" s="350">
        <f t="shared" si="454"/>
        <v>0</v>
      </c>
      <c r="BC169" s="350">
        <f t="shared" si="454"/>
        <v>0</v>
      </c>
      <c r="BD169" s="350">
        <f t="shared" si="454"/>
        <v>0</v>
      </c>
      <c r="BE169" s="350">
        <f t="shared" si="454"/>
        <v>0</v>
      </c>
      <c r="BF169" s="350">
        <f t="shared" si="454"/>
        <v>0</v>
      </c>
      <c r="BG169" s="350">
        <f t="shared" si="454"/>
        <v>1585</v>
      </c>
      <c r="BH169" s="350">
        <f t="shared" si="454"/>
        <v>0</v>
      </c>
      <c r="BI169" s="350">
        <f t="shared" si="454"/>
        <v>1585</v>
      </c>
      <c r="BJ169" s="350">
        <f t="shared" si="454"/>
        <v>0</v>
      </c>
      <c r="BK169" s="350">
        <f t="shared" si="454"/>
        <v>0</v>
      </c>
      <c r="BL169" s="350">
        <f t="shared" si="454"/>
        <v>0</v>
      </c>
      <c r="BM169" s="350">
        <f t="shared" si="454"/>
        <v>0</v>
      </c>
      <c r="BN169" s="345" t="e">
        <f>AZ169/#REF!</f>
        <v>#REF!</v>
      </c>
      <c r="BO169" s="350">
        <f t="shared" ref="BO169:CB169" si="455">BO170</f>
        <v>1585</v>
      </c>
      <c r="BP169" s="350">
        <f t="shared" si="455"/>
        <v>0</v>
      </c>
      <c r="BQ169" s="350">
        <f t="shared" si="455"/>
        <v>0</v>
      </c>
      <c r="BR169" s="350">
        <f t="shared" si="455"/>
        <v>0</v>
      </c>
      <c r="BS169" s="350">
        <f t="shared" si="455"/>
        <v>0</v>
      </c>
      <c r="BT169" s="350">
        <f t="shared" si="455"/>
        <v>0</v>
      </c>
      <c r="BU169" s="350">
        <f t="shared" si="455"/>
        <v>0</v>
      </c>
      <c r="BV169" s="350">
        <f t="shared" si="455"/>
        <v>1585</v>
      </c>
      <c r="BW169" s="350">
        <f t="shared" si="455"/>
        <v>0</v>
      </c>
      <c r="BX169" s="350">
        <f t="shared" si="455"/>
        <v>1585</v>
      </c>
      <c r="BY169" s="350">
        <f t="shared" si="455"/>
        <v>0</v>
      </c>
      <c r="BZ169" s="350">
        <f t="shared" si="455"/>
        <v>0</v>
      </c>
      <c r="CA169" s="350">
        <f t="shared" si="455"/>
        <v>0</v>
      </c>
      <c r="CB169" s="350">
        <f t="shared" si="455"/>
        <v>0</v>
      </c>
      <c r="CC169" s="639">
        <f t="shared" si="352"/>
        <v>1</v>
      </c>
      <c r="CD169" s="350">
        <f t="shared" ref="CD169:CQ169" si="456">CD170</f>
        <v>0</v>
      </c>
      <c r="CE169" s="350">
        <f t="shared" si="456"/>
        <v>0</v>
      </c>
      <c r="CF169" s="350">
        <f t="shared" si="456"/>
        <v>0</v>
      </c>
      <c r="CG169" s="350">
        <f t="shared" si="456"/>
        <v>0</v>
      </c>
      <c r="CH169" s="350">
        <f t="shared" si="456"/>
        <v>0</v>
      </c>
      <c r="CI169" s="350">
        <f t="shared" si="456"/>
        <v>0</v>
      </c>
      <c r="CJ169" s="350">
        <f t="shared" si="456"/>
        <v>0</v>
      </c>
      <c r="CK169" s="350">
        <f t="shared" si="456"/>
        <v>0</v>
      </c>
      <c r="CL169" s="350">
        <f t="shared" si="456"/>
        <v>0</v>
      </c>
      <c r="CM169" s="350">
        <f t="shared" si="456"/>
        <v>0</v>
      </c>
      <c r="CN169" s="350">
        <f t="shared" si="456"/>
        <v>0</v>
      </c>
      <c r="CO169" s="350">
        <f t="shared" si="456"/>
        <v>0</v>
      </c>
      <c r="CP169" s="350">
        <f t="shared" si="456"/>
        <v>0</v>
      </c>
      <c r="CQ169" s="350">
        <f t="shared" si="456"/>
        <v>0</v>
      </c>
      <c r="CR169" s="345" t="e">
        <f t="shared" si="436"/>
        <v>#DIV/0!</v>
      </c>
      <c r="CS169" s="350">
        <f t="shared" ref="CS169:CY169" si="457">CS170</f>
        <v>0</v>
      </c>
      <c r="CT169" s="350">
        <f t="shared" si="457"/>
        <v>0</v>
      </c>
      <c r="CU169" s="350">
        <f t="shared" si="457"/>
        <v>0</v>
      </c>
      <c r="CV169" s="350">
        <f t="shared" si="457"/>
        <v>0</v>
      </c>
      <c r="CW169" s="350">
        <f t="shared" si="457"/>
        <v>0</v>
      </c>
      <c r="CX169" s="350">
        <f t="shared" si="457"/>
        <v>0</v>
      </c>
      <c r="CY169" s="350">
        <f t="shared" si="457"/>
        <v>0</v>
      </c>
      <c r="CZ169" s="350"/>
      <c r="DA169" s="350"/>
      <c r="DB169" s="350"/>
      <c r="DC169" s="350"/>
      <c r="DD169" s="350"/>
      <c r="DE169" s="350"/>
      <c r="DF169" s="350"/>
      <c r="DG169" s="350"/>
      <c r="DH169" s="350"/>
      <c r="DI169" s="350"/>
      <c r="DJ169" s="350">
        <f>DJ170</f>
        <v>0</v>
      </c>
      <c r="DK169" s="309"/>
      <c r="DL169" s="347">
        <f t="shared" si="196"/>
        <v>1</v>
      </c>
      <c r="DR169" s="369"/>
      <c r="DW169" s="347" t="e">
        <f>#REF!-AK169</f>
        <v>#REF!</v>
      </c>
      <c r="EN169" s="347">
        <f t="shared" si="353"/>
        <v>0</v>
      </c>
    </row>
    <row r="170" spans="1:144" s="349" customFormat="1" ht="78.95" customHeight="1">
      <c r="A170" s="133"/>
      <c r="B170" s="132" t="s">
        <v>81</v>
      </c>
      <c r="C170" s="133" t="s">
        <v>1347</v>
      </c>
      <c r="D170" s="133">
        <v>1</v>
      </c>
      <c r="E170" s="363">
        <v>1715</v>
      </c>
      <c r="F170" s="356"/>
      <c r="G170" s="65">
        <v>1700</v>
      </c>
      <c r="H170" s="328">
        <f>I170+O170</f>
        <v>1585</v>
      </c>
      <c r="I170" s="328">
        <f>SUM(J170:N170)</f>
        <v>0</v>
      </c>
      <c r="J170" s="328"/>
      <c r="K170" s="328"/>
      <c r="L170" s="328"/>
      <c r="M170" s="328"/>
      <c r="N170" s="328"/>
      <c r="O170" s="328">
        <f>SUM(P170:U170)</f>
        <v>1585</v>
      </c>
      <c r="P170" s="328"/>
      <c r="Q170" s="166">
        <v>1585</v>
      </c>
      <c r="R170" s="356"/>
      <c r="S170" s="356"/>
      <c r="T170" s="38"/>
      <c r="U170" s="328"/>
      <c r="V170" s="328">
        <f>W170+AC170</f>
        <v>862</v>
      </c>
      <c r="W170" s="328">
        <f>SUM(X170:AB170)</f>
        <v>0</v>
      </c>
      <c r="X170" s="328"/>
      <c r="Y170" s="328"/>
      <c r="Z170" s="328"/>
      <c r="AA170" s="328"/>
      <c r="AB170" s="328"/>
      <c r="AC170" s="328">
        <f>SUM(AD170:AI170)</f>
        <v>862</v>
      </c>
      <c r="AD170" s="328"/>
      <c r="AE170" s="328">
        <f>'PL1-NSTT'!AM48</f>
        <v>862</v>
      </c>
      <c r="AF170" s="328"/>
      <c r="AG170" s="328"/>
      <c r="AH170" s="328"/>
      <c r="AI170" s="328"/>
      <c r="AJ170" s="569">
        <f t="shared" si="425"/>
        <v>0.54384858044164042</v>
      </c>
      <c r="AK170" s="1142">
        <f>AL170+AR170</f>
        <v>1585</v>
      </c>
      <c r="AL170" s="1142">
        <f>SUM(AM170:AQ170)</f>
        <v>0</v>
      </c>
      <c r="AM170" s="1142"/>
      <c r="AN170" s="1142"/>
      <c r="AO170" s="1142"/>
      <c r="AP170" s="1142"/>
      <c r="AQ170" s="1142"/>
      <c r="AR170" s="1142">
        <f>SUM(AS170:AX170)</f>
        <v>1585</v>
      </c>
      <c r="AS170" s="1142"/>
      <c r="AT170" s="1142">
        <f>'PL1-NSTT'!AO48</f>
        <v>1585</v>
      </c>
      <c r="AU170" s="1142"/>
      <c r="AV170" s="1142"/>
      <c r="AW170" s="1142"/>
      <c r="AX170" s="1142"/>
      <c r="AY170" s="345">
        <f t="shared" si="395"/>
        <v>1</v>
      </c>
      <c r="AZ170" s="328">
        <f>BA170+BG170</f>
        <v>1585</v>
      </c>
      <c r="BA170" s="328">
        <f>SUM(BB170:BF170)</f>
        <v>0</v>
      </c>
      <c r="BB170" s="328"/>
      <c r="BC170" s="328"/>
      <c r="BD170" s="328"/>
      <c r="BE170" s="328"/>
      <c r="BF170" s="328"/>
      <c r="BG170" s="328">
        <f>SUM(BH170:BM170)</f>
        <v>1585</v>
      </c>
      <c r="BH170" s="328"/>
      <c r="BI170" s="166">
        <v>1585</v>
      </c>
      <c r="BJ170" s="356"/>
      <c r="BK170" s="356"/>
      <c r="BL170" s="38"/>
      <c r="BM170" s="328"/>
      <c r="BN170" s="345" t="e">
        <f>AZ170/#REF!</f>
        <v>#REF!</v>
      </c>
      <c r="BO170" s="328">
        <f>BP170+BV170</f>
        <v>1585</v>
      </c>
      <c r="BP170" s="328">
        <f>SUM(BQ170:BU170)</f>
        <v>0</v>
      </c>
      <c r="BQ170" s="328"/>
      <c r="BR170" s="328"/>
      <c r="BS170" s="328"/>
      <c r="BT170" s="328"/>
      <c r="BU170" s="328"/>
      <c r="BV170" s="328">
        <f>SUM(BW170:CB170)</f>
        <v>1585</v>
      </c>
      <c r="BW170" s="328"/>
      <c r="BX170" s="166">
        <v>1585</v>
      </c>
      <c r="BY170" s="356"/>
      <c r="BZ170" s="356"/>
      <c r="CA170" s="38"/>
      <c r="CB170" s="328"/>
      <c r="CC170" s="639">
        <f t="shared" si="352"/>
        <v>1</v>
      </c>
      <c r="CD170" s="328">
        <f>CE170+CK170</f>
        <v>0</v>
      </c>
      <c r="CE170" s="328">
        <f>SUM(CF170:CJ170)</f>
        <v>0</v>
      </c>
      <c r="CF170" s="328"/>
      <c r="CG170" s="328"/>
      <c r="CH170" s="328"/>
      <c r="CI170" s="328"/>
      <c r="CJ170" s="328"/>
      <c r="CK170" s="328">
        <f>SUM(CL170:CQ170)</f>
        <v>0</v>
      </c>
      <c r="CL170" s="328"/>
      <c r="CM170" s="328">
        <f>'PL1-NSTT'!BM48</f>
        <v>0</v>
      </c>
      <c r="CN170" s="328"/>
      <c r="CO170" s="328"/>
      <c r="CP170" s="328"/>
      <c r="CQ170" s="328"/>
      <c r="CR170" s="345" t="e">
        <f t="shared" si="436"/>
        <v>#DIV/0!</v>
      </c>
      <c r="CS170" s="328"/>
      <c r="CT170" s="328"/>
      <c r="CU170" s="328"/>
      <c r="CV170" s="328"/>
      <c r="CW170" s="328"/>
      <c r="CX170" s="328"/>
      <c r="CY170" s="328"/>
      <c r="CZ170" s="328">
        <v>1</v>
      </c>
      <c r="DA170" s="328"/>
      <c r="DB170" s="328"/>
      <c r="DC170" s="328"/>
      <c r="DD170" s="328"/>
      <c r="DE170" s="328"/>
      <c r="DF170" s="328"/>
      <c r="DG170" s="328"/>
      <c r="DH170" s="328"/>
      <c r="DI170" s="328"/>
      <c r="DJ170" s="328"/>
      <c r="DK170" s="448"/>
      <c r="DL170" s="347">
        <f t="shared" si="196"/>
        <v>0</v>
      </c>
      <c r="DR170" s="347"/>
      <c r="DW170" s="347" t="e">
        <f>#REF!-AK170</f>
        <v>#REF!</v>
      </c>
      <c r="EN170" s="347">
        <f t="shared" si="353"/>
        <v>0</v>
      </c>
    </row>
    <row r="171" spans="1:144" s="349" customFormat="1" ht="26.25" customHeight="1">
      <c r="A171" s="133"/>
      <c r="B171" s="357"/>
      <c r="C171" s="357"/>
      <c r="D171" s="133"/>
      <c r="E171" s="328"/>
      <c r="F171" s="328"/>
      <c r="G171" s="328"/>
      <c r="H171" s="328"/>
      <c r="I171" s="328"/>
      <c r="J171" s="328"/>
      <c r="K171" s="328"/>
      <c r="L171" s="328"/>
      <c r="M171" s="328"/>
      <c r="N171" s="328"/>
      <c r="O171" s="328"/>
      <c r="P171" s="328"/>
      <c r="Q171" s="328"/>
      <c r="R171" s="328"/>
      <c r="S171" s="328"/>
      <c r="T171" s="328"/>
      <c r="U171" s="328"/>
      <c r="V171" s="328"/>
      <c r="W171" s="328"/>
      <c r="X171" s="328"/>
      <c r="Y171" s="328"/>
      <c r="Z171" s="328"/>
      <c r="AA171" s="328"/>
      <c r="AB171" s="328"/>
      <c r="AC171" s="328"/>
      <c r="AD171" s="328"/>
      <c r="AE171" s="328"/>
      <c r="AF171" s="328"/>
      <c r="AG171" s="328"/>
      <c r="AH171" s="328"/>
      <c r="AI171" s="328"/>
      <c r="AJ171" s="569" t="e">
        <f t="shared" si="425"/>
        <v>#DIV/0!</v>
      </c>
      <c r="AK171" s="1142"/>
      <c r="AL171" s="1142"/>
      <c r="AM171" s="1142"/>
      <c r="AN171" s="1142"/>
      <c r="AO171" s="1142"/>
      <c r="AP171" s="1142"/>
      <c r="AQ171" s="1142"/>
      <c r="AR171" s="1142"/>
      <c r="AS171" s="1142"/>
      <c r="AT171" s="1142"/>
      <c r="AU171" s="1142"/>
      <c r="AV171" s="1142"/>
      <c r="AW171" s="1142"/>
      <c r="AX171" s="1142"/>
      <c r="AY171" s="345"/>
      <c r="AZ171" s="328"/>
      <c r="BA171" s="328"/>
      <c r="BB171" s="328"/>
      <c r="BC171" s="328"/>
      <c r="BD171" s="328"/>
      <c r="BE171" s="328"/>
      <c r="BF171" s="328"/>
      <c r="BG171" s="328"/>
      <c r="BH171" s="328"/>
      <c r="BI171" s="328"/>
      <c r="BJ171" s="328"/>
      <c r="BK171" s="328"/>
      <c r="BL171" s="328"/>
      <c r="BM171" s="328"/>
      <c r="BN171" s="345" t="e">
        <f>AZ171/#REF!</f>
        <v>#REF!</v>
      </c>
      <c r="BO171" s="328"/>
      <c r="BP171" s="328"/>
      <c r="BQ171" s="328"/>
      <c r="BR171" s="328"/>
      <c r="BS171" s="328"/>
      <c r="BT171" s="328"/>
      <c r="BU171" s="328"/>
      <c r="BV171" s="328"/>
      <c r="BW171" s="328"/>
      <c r="BX171" s="328"/>
      <c r="BY171" s="328"/>
      <c r="BZ171" s="328"/>
      <c r="CA171" s="328"/>
      <c r="CB171" s="328"/>
      <c r="CC171" s="639" t="e">
        <f t="shared" si="352"/>
        <v>#DIV/0!</v>
      </c>
      <c r="CD171" s="328"/>
      <c r="CE171" s="328"/>
      <c r="CF171" s="328"/>
      <c r="CG171" s="328"/>
      <c r="CH171" s="328"/>
      <c r="CI171" s="328"/>
      <c r="CJ171" s="328"/>
      <c r="CK171" s="328"/>
      <c r="CL171" s="328"/>
      <c r="CM171" s="328"/>
      <c r="CN171" s="328"/>
      <c r="CO171" s="328"/>
      <c r="CP171" s="328"/>
      <c r="CQ171" s="328"/>
      <c r="CR171" s="345" t="e">
        <f t="shared" si="436"/>
        <v>#DIV/0!</v>
      </c>
      <c r="CS171" s="328"/>
      <c r="CT171" s="328"/>
      <c r="CU171" s="328"/>
      <c r="CV171" s="328"/>
      <c r="CW171" s="328"/>
      <c r="CX171" s="328"/>
      <c r="CY171" s="328"/>
      <c r="CZ171" s="328"/>
      <c r="DA171" s="328"/>
      <c r="DB171" s="328"/>
      <c r="DC171" s="328"/>
      <c r="DD171" s="328"/>
      <c r="DE171" s="328"/>
      <c r="DF171" s="328"/>
      <c r="DG171" s="328"/>
      <c r="DH171" s="328"/>
      <c r="DI171" s="328"/>
      <c r="DJ171" s="328"/>
      <c r="DK171" s="448"/>
      <c r="DL171" s="347">
        <f t="shared" si="196"/>
        <v>1</v>
      </c>
      <c r="DR171" s="347"/>
      <c r="DW171" s="347" t="e">
        <f>#REF!-AK171</f>
        <v>#REF!</v>
      </c>
      <c r="EN171" s="347">
        <f t="shared" si="353"/>
        <v>0</v>
      </c>
    </row>
    <row r="172" spans="1:144" s="349" customFormat="1" ht="26.25" customHeight="1">
      <c r="A172" s="138" t="s">
        <v>553</v>
      </c>
      <c r="B172" s="348" t="s">
        <v>1354</v>
      </c>
      <c r="C172" s="357"/>
      <c r="D172" s="362">
        <f t="shared" ref="D172:AI172" si="458">D173+D177</f>
        <v>5</v>
      </c>
      <c r="E172" s="362">
        <f t="shared" si="458"/>
        <v>81628</v>
      </c>
      <c r="F172" s="362">
        <f t="shared" si="458"/>
        <v>22462</v>
      </c>
      <c r="G172" s="362">
        <f t="shared" si="458"/>
        <v>75497.899999999994</v>
      </c>
      <c r="H172" s="362">
        <f t="shared" si="458"/>
        <v>31837.837</v>
      </c>
      <c r="I172" s="362">
        <f t="shared" si="458"/>
        <v>537.83699999999999</v>
      </c>
      <c r="J172" s="362">
        <f t="shared" si="458"/>
        <v>0</v>
      </c>
      <c r="K172" s="362">
        <f t="shared" si="458"/>
        <v>537.83699999999999</v>
      </c>
      <c r="L172" s="362">
        <f t="shared" si="458"/>
        <v>0</v>
      </c>
      <c r="M172" s="362">
        <f t="shared" si="458"/>
        <v>0</v>
      </c>
      <c r="N172" s="362">
        <f t="shared" si="458"/>
        <v>0</v>
      </c>
      <c r="O172" s="362">
        <f t="shared" si="458"/>
        <v>31300</v>
      </c>
      <c r="P172" s="362">
        <f t="shared" si="458"/>
        <v>0</v>
      </c>
      <c r="Q172" s="362">
        <f t="shared" si="458"/>
        <v>31300</v>
      </c>
      <c r="R172" s="362">
        <f t="shared" si="458"/>
        <v>0</v>
      </c>
      <c r="S172" s="362">
        <f t="shared" si="458"/>
        <v>0</v>
      </c>
      <c r="T172" s="362">
        <f t="shared" si="458"/>
        <v>0</v>
      </c>
      <c r="U172" s="362">
        <f t="shared" si="458"/>
        <v>0</v>
      </c>
      <c r="V172" s="362">
        <f t="shared" si="458"/>
        <v>5</v>
      </c>
      <c r="W172" s="362">
        <f t="shared" si="458"/>
        <v>0</v>
      </c>
      <c r="X172" s="362">
        <f t="shared" si="458"/>
        <v>0</v>
      </c>
      <c r="Y172" s="362">
        <f t="shared" si="458"/>
        <v>0</v>
      </c>
      <c r="Z172" s="362">
        <f t="shared" si="458"/>
        <v>0</v>
      </c>
      <c r="AA172" s="362">
        <f t="shared" si="458"/>
        <v>0</v>
      </c>
      <c r="AB172" s="362">
        <f t="shared" si="458"/>
        <v>0</v>
      </c>
      <c r="AC172" s="362">
        <f t="shared" si="458"/>
        <v>5</v>
      </c>
      <c r="AD172" s="362">
        <f t="shared" si="458"/>
        <v>0</v>
      </c>
      <c r="AE172" s="362">
        <f t="shared" si="458"/>
        <v>5</v>
      </c>
      <c r="AF172" s="362">
        <f t="shared" si="458"/>
        <v>0</v>
      </c>
      <c r="AG172" s="362">
        <f t="shared" si="458"/>
        <v>0</v>
      </c>
      <c r="AH172" s="362">
        <f t="shared" si="458"/>
        <v>0</v>
      </c>
      <c r="AI172" s="362">
        <f t="shared" si="458"/>
        <v>0</v>
      </c>
      <c r="AJ172" s="569">
        <f t="shared" si="425"/>
        <v>1.5704584454025568E-4</v>
      </c>
      <c r="AK172" s="1625">
        <f t="shared" ref="AK172:AX172" si="459">AK173+AK177</f>
        <v>31738.972000000002</v>
      </c>
      <c r="AL172" s="1625">
        <f t="shared" si="459"/>
        <v>537.83699999999999</v>
      </c>
      <c r="AM172" s="1625">
        <f t="shared" si="459"/>
        <v>0</v>
      </c>
      <c r="AN172" s="1625">
        <f t="shared" si="459"/>
        <v>537.83699999999999</v>
      </c>
      <c r="AO172" s="1625">
        <f t="shared" si="459"/>
        <v>0</v>
      </c>
      <c r="AP172" s="1625">
        <f t="shared" si="459"/>
        <v>0</v>
      </c>
      <c r="AQ172" s="1625">
        <f t="shared" si="459"/>
        <v>0</v>
      </c>
      <c r="AR172" s="1625">
        <f t="shared" si="459"/>
        <v>31201.135000000002</v>
      </c>
      <c r="AS172" s="1625">
        <f t="shared" si="459"/>
        <v>0</v>
      </c>
      <c r="AT172" s="1625">
        <f t="shared" si="459"/>
        <v>31201.135000000002</v>
      </c>
      <c r="AU172" s="1625">
        <f t="shared" si="459"/>
        <v>0</v>
      </c>
      <c r="AV172" s="1625">
        <f t="shared" si="459"/>
        <v>0</v>
      </c>
      <c r="AW172" s="1625">
        <f t="shared" si="459"/>
        <v>0</v>
      </c>
      <c r="AX172" s="1625">
        <f t="shared" si="459"/>
        <v>0</v>
      </c>
      <c r="AY172" s="346">
        <f t="shared" si="395"/>
        <v>0.99689473251590555</v>
      </c>
      <c r="AZ172" s="362">
        <f t="shared" ref="AZ172:BM172" si="460">AZ173+AZ177</f>
        <v>31837.837</v>
      </c>
      <c r="BA172" s="362">
        <f t="shared" si="460"/>
        <v>537.83699999999999</v>
      </c>
      <c r="BB172" s="362">
        <f t="shared" si="460"/>
        <v>0</v>
      </c>
      <c r="BC172" s="362">
        <f t="shared" si="460"/>
        <v>537.83699999999999</v>
      </c>
      <c r="BD172" s="362">
        <f t="shared" si="460"/>
        <v>0</v>
      </c>
      <c r="BE172" s="362">
        <f t="shared" si="460"/>
        <v>0</v>
      </c>
      <c r="BF172" s="362">
        <f t="shared" si="460"/>
        <v>0</v>
      </c>
      <c r="BG172" s="362">
        <f t="shared" si="460"/>
        <v>31300</v>
      </c>
      <c r="BH172" s="362">
        <f t="shared" si="460"/>
        <v>0</v>
      </c>
      <c r="BI172" s="362">
        <f t="shared" si="460"/>
        <v>31300</v>
      </c>
      <c r="BJ172" s="362">
        <f t="shared" si="460"/>
        <v>0</v>
      </c>
      <c r="BK172" s="362">
        <f t="shared" si="460"/>
        <v>0</v>
      </c>
      <c r="BL172" s="362">
        <f t="shared" si="460"/>
        <v>0</v>
      </c>
      <c r="BM172" s="362">
        <f t="shared" si="460"/>
        <v>0</v>
      </c>
      <c r="BN172" s="345" t="e">
        <f>AZ172/#REF!</f>
        <v>#REF!</v>
      </c>
      <c r="BO172" s="362">
        <f t="shared" ref="BO172:CB172" si="461">BO173+BO177</f>
        <v>31837.837</v>
      </c>
      <c r="BP172" s="362">
        <f t="shared" si="461"/>
        <v>537.83699999999999</v>
      </c>
      <c r="BQ172" s="362">
        <f t="shared" si="461"/>
        <v>0</v>
      </c>
      <c r="BR172" s="362">
        <f t="shared" si="461"/>
        <v>537.83699999999999</v>
      </c>
      <c r="BS172" s="362">
        <f t="shared" si="461"/>
        <v>0</v>
      </c>
      <c r="BT172" s="362">
        <f t="shared" si="461"/>
        <v>0</v>
      </c>
      <c r="BU172" s="362">
        <f t="shared" si="461"/>
        <v>0</v>
      </c>
      <c r="BV172" s="362">
        <f t="shared" si="461"/>
        <v>31300</v>
      </c>
      <c r="BW172" s="362">
        <f t="shared" si="461"/>
        <v>0</v>
      </c>
      <c r="BX172" s="362">
        <f t="shared" si="461"/>
        <v>31300</v>
      </c>
      <c r="BY172" s="362">
        <f t="shared" si="461"/>
        <v>0</v>
      </c>
      <c r="BZ172" s="362">
        <f t="shared" si="461"/>
        <v>0</v>
      </c>
      <c r="CA172" s="362">
        <f t="shared" si="461"/>
        <v>0</v>
      </c>
      <c r="CB172" s="362">
        <f t="shared" si="461"/>
        <v>0</v>
      </c>
      <c r="CC172" s="639">
        <f t="shared" si="352"/>
        <v>1</v>
      </c>
      <c r="CD172" s="362">
        <f t="shared" ref="CD172:CQ172" si="462">CD173+CD177</f>
        <v>0</v>
      </c>
      <c r="CE172" s="362">
        <f t="shared" si="462"/>
        <v>0</v>
      </c>
      <c r="CF172" s="362">
        <f t="shared" si="462"/>
        <v>0</v>
      </c>
      <c r="CG172" s="362">
        <f t="shared" si="462"/>
        <v>0</v>
      </c>
      <c r="CH172" s="362">
        <f t="shared" si="462"/>
        <v>0</v>
      </c>
      <c r="CI172" s="362">
        <f t="shared" si="462"/>
        <v>0</v>
      </c>
      <c r="CJ172" s="362">
        <f t="shared" si="462"/>
        <v>0</v>
      </c>
      <c r="CK172" s="362">
        <f t="shared" si="462"/>
        <v>0</v>
      </c>
      <c r="CL172" s="362">
        <f t="shared" si="462"/>
        <v>0</v>
      </c>
      <c r="CM172" s="362">
        <f t="shared" si="462"/>
        <v>0</v>
      </c>
      <c r="CN172" s="362">
        <f t="shared" si="462"/>
        <v>0</v>
      </c>
      <c r="CO172" s="362">
        <f t="shared" si="462"/>
        <v>0</v>
      </c>
      <c r="CP172" s="362">
        <f t="shared" si="462"/>
        <v>0</v>
      </c>
      <c r="CQ172" s="362">
        <f t="shared" si="462"/>
        <v>0</v>
      </c>
      <c r="CR172" s="345" t="e">
        <f t="shared" si="436"/>
        <v>#DIV/0!</v>
      </c>
      <c r="CS172" s="362">
        <f t="shared" ref="CS172:CY172" si="463">CS173+CS177</f>
        <v>0</v>
      </c>
      <c r="CT172" s="362">
        <f t="shared" si="463"/>
        <v>0</v>
      </c>
      <c r="CU172" s="362">
        <f t="shared" si="463"/>
        <v>0</v>
      </c>
      <c r="CV172" s="362">
        <f t="shared" si="463"/>
        <v>0</v>
      </c>
      <c r="CW172" s="362">
        <f t="shared" si="463"/>
        <v>0</v>
      </c>
      <c r="CX172" s="362">
        <f t="shared" si="463"/>
        <v>0</v>
      </c>
      <c r="CY172" s="362">
        <f t="shared" si="463"/>
        <v>0</v>
      </c>
      <c r="CZ172" s="362"/>
      <c r="DA172" s="362"/>
      <c r="DB172" s="362"/>
      <c r="DC172" s="362"/>
      <c r="DD172" s="362"/>
      <c r="DE172" s="362"/>
      <c r="DF172" s="362"/>
      <c r="DG172" s="362"/>
      <c r="DH172" s="362"/>
      <c r="DI172" s="362"/>
      <c r="DJ172" s="328"/>
      <c r="DK172" s="448"/>
      <c r="DL172" s="347">
        <f t="shared" si="196"/>
        <v>1</v>
      </c>
      <c r="DR172" s="347"/>
      <c r="DW172" s="347" t="e">
        <f>#REF!-AK172</f>
        <v>#REF!</v>
      </c>
      <c r="EN172" s="347">
        <f t="shared" si="353"/>
        <v>98.864999999997963</v>
      </c>
    </row>
    <row r="173" spans="1:144" s="349" customFormat="1" ht="42.95" customHeight="1">
      <c r="A173" s="138" t="s">
        <v>89</v>
      </c>
      <c r="B173" s="348" t="s">
        <v>889</v>
      </c>
      <c r="C173" s="357"/>
      <c r="D173" s="334">
        <f t="shared" ref="D173:AI173" si="464">SUM(D174:D176)</f>
        <v>3</v>
      </c>
      <c r="E173" s="334">
        <f t="shared" si="464"/>
        <v>38297</v>
      </c>
      <c r="F173" s="334">
        <f t="shared" si="464"/>
        <v>15700</v>
      </c>
      <c r="G173" s="334">
        <f t="shared" si="464"/>
        <v>36500</v>
      </c>
      <c r="H173" s="334">
        <f t="shared" si="464"/>
        <v>16000</v>
      </c>
      <c r="I173" s="334">
        <f t="shared" si="464"/>
        <v>0</v>
      </c>
      <c r="J173" s="334">
        <f t="shared" si="464"/>
        <v>0</v>
      </c>
      <c r="K173" s="334">
        <f t="shared" si="464"/>
        <v>0</v>
      </c>
      <c r="L173" s="334">
        <f t="shared" si="464"/>
        <v>0</v>
      </c>
      <c r="M173" s="334">
        <f t="shared" si="464"/>
        <v>0</v>
      </c>
      <c r="N173" s="334">
        <f t="shared" si="464"/>
        <v>0</v>
      </c>
      <c r="O173" s="334">
        <f t="shared" si="464"/>
        <v>16000</v>
      </c>
      <c r="P173" s="334">
        <f t="shared" si="464"/>
        <v>0</v>
      </c>
      <c r="Q173" s="334">
        <f t="shared" si="464"/>
        <v>16000</v>
      </c>
      <c r="R173" s="334">
        <f t="shared" si="464"/>
        <v>0</v>
      </c>
      <c r="S173" s="334">
        <f t="shared" si="464"/>
        <v>0</v>
      </c>
      <c r="T173" s="334">
        <f t="shared" si="464"/>
        <v>0</v>
      </c>
      <c r="U173" s="334">
        <f t="shared" si="464"/>
        <v>0</v>
      </c>
      <c r="V173" s="334">
        <f t="shared" si="464"/>
        <v>5</v>
      </c>
      <c r="W173" s="334">
        <f t="shared" si="464"/>
        <v>0</v>
      </c>
      <c r="X173" s="334">
        <f t="shared" si="464"/>
        <v>0</v>
      </c>
      <c r="Y173" s="334">
        <f t="shared" si="464"/>
        <v>0</v>
      </c>
      <c r="Z173" s="334">
        <f t="shared" si="464"/>
        <v>0</v>
      </c>
      <c r="AA173" s="334">
        <f t="shared" si="464"/>
        <v>0</v>
      </c>
      <c r="AB173" s="334">
        <f t="shared" si="464"/>
        <v>0</v>
      </c>
      <c r="AC173" s="334">
        <f t="shared" si="464"/>
        <v>5</v>
      </c>
      <c r="AD173" s="334">
        <f t="shared" si="464"/>
        <v>0</v>
      </c>
      <c r="AE173" s="334">
        <f t="shared" si="464"/>
        <v>5</v>
      </c>
      <c r="AF173" s="334">
        <f t="shared" si="464"/>
        <v>0</v>
      </c>
      <c r="AG173" s="334">
        <f t="shared" si="464"/>
        <v>0</v>
      </c>
      <c r="AH173" s="334">
        <f t="shared" si="464"/>
        <v>0</v>
      </c>
      <c r="AI173" s="334">
        <f t="shared" si="464"/>
        <v>0</v>
      </c>
      <c r="AJ173" s="569">
        <f t="shared" si="425"/>
        <v>3.1250000000000001E-4</v>
      </c>
      <c r="AK173" s="1624">
        <f t="shared" ref="AK173:AX173" si="465">SUM(AK174:AK176)</f>
        <v>15901.135</v>
      </c>
      <c r="AL173" s="1624">
        <f t="shared" si="465"/>
        <v>0</v>
      </c>
      <c r="AM173" s="1624">
        <f t="shared" si="465"/>
        <v>0</v>
      </c>
      <c r="AN173" s="1624">
        <f t="shared" si="465"/>
        <v>0</v>
      </c>
      <c r="AO173" s="1624">
        <f t="shared" si="465"/>
        <v>0</v>
      </c>
      <c r="AP173" s="1624">
        <f t="shared" si="465"/>
        <v>0</v>
      </c>
      <c r="AQ173" s="1624">
        <f t="shared" si="465"/>
        <v>0</v>
      </c>
      <c r="AR173" s="1624">
        <f t="shared" si="465"/>
        <v>15901.135</v>
      </c>
      <c r="AS173" s="1624">
        <f t="shared" si="465"/>
        <v>0</v>
      </c>
      <c r="AT173" s="1624">
        <f t="shared" si="465"/>
        <v>15901.135</v>
      </c>
      <c r="AU173" s="1624">
        <f t="shared" si="465"/>
        <v>0</v>
      </c>
      <c r="AV173" s="1624">
        <f t="shared" si="465"/>
        <v>0</v>
      </c>
      <c r="AW173" s="1624">
        <f t="shared" si="465"/>
        <v>0</v>
      </c>
      <c r="AX173" s="1624">
        <f t="shared" si="465"/>
        <v>0</v>
      </c>
      <c r="AY173" s="346">
        <f t="shared" si="395"/>
        <v>0.9938209375</v>
      </c>
      <c r="AZ173" s="334">
        <f t="shared" ref="AZ173:BM173" si="466">SUM(AZ174:AZ176)</f>
        <v>16000</v>
      </c>
      <c r="BA173" s="334">
        <f t="shared" si="466"/>
        <v>0</v>
      </c>
      <c r="BB173" s="334">
        <f t="shared" si="466"/>
        <v>0</v>
      </c>
      <c r="BC173" s="334">
        <f t="shared" si="466"/>
        <v>0</v>
      </c>
      <c r="BD173" s="334">
        <f t="shared" si="466"/>
        <v>0</v>
      </c>
      <c r="BE173" s="334">
        <f t="shared" si="466"/>
        <v>0</v>
      </c>
      <c r="BF173" s="334">
        <f t="shared" si="466"/>
        <v>0</v>
      </c>
      <c r="BG173" s="334">
        <f t="shared" si="466"/>
        <v>16000</v>
      </c>
      <c r="BH173" s="334">
        <f t="shared" si="466"/>
        <v>0</v>
      </c>
      <c r="BI173" s="334">
        <f t="shared" si="466"/>
        <v>16000</v>
      </c>
      <c r="BJ173" s="334">
        <f t="shared" si="466"/>
        <v>0</v>
      </c>
      <c r="BK173" s="334">
        <f t="shared" si="466"/>
        <v>0</v>
      </c>
      <c r="BL173" s="334">
        <f t="shared" si="466"/>
        <v>0</v>
      </c>
      <c r="BM173" s="334">
        <f t="shared" si="466"/>
        <v>0</v>
      </c>
      <c r="BN173" s="345" t="e">
        <f>AZ173/#REF!</f>
        <v>#REF!</v>
      </c>
      <c r="BO173" s="334">
        <f t="shared" ref="BO173:CB173" si="467">SUM(BO174:BO176)</f>
        <v>16000</v>
      </c>
      <c r="BP173" s="334">
        <f t="shared" si="467"/>
        <v>0</v>
      </c>
      <c r="BQ173" s="334">
        <f t="shared" si="467"/>
        <v>0</v>
      </c>
      <c r="BR173" s="334">
        <f t="shared" si="467"/>
        <v>0</v>
      </c>
      <c r="BS173" s="334">
        <f t="shared" si="467"/>
        <v>0</v>
      </c>
      <c r="BT173" s="334">
        <f t="shared" si="467"/>
        <v>0</v>
      </c>
      <c r="BU173" s="334">
        <f t="shared" si="467"/>
        <v>0</v>
      </c>
      <c r="BV173" s="334">
        <f t="shared" si="467"/>
        <v>16000</v>
      </c>
      <c r="BW173" s="334">
        <f t="shared" si="467"/>
        <v>0</v>
      </c>
      <c r="BX173" s="334">
        <f t="shared" si="467"/>
        <v>16000</v>
      </c>
      <c r="BY173" s="334">
        <f t="shared" si="467"/>
        <v>0</v>
      </c>
      <c r="BZ173" s="334">
        <f t="shared" si="467"/>
        <v>0</v>
      </c>
      <c r="CA173" s="334">
        <f t="shared" si="467"/>
        <v>0</v>
      </c>
      <c r="CB173" s="334">
        <f t="shared" si="467"/>
        <v>0</v>
      </c>
      <c r="CC173" s="639">
        <f t="shared" si="352"/>
        <v>1</v>
      </c>
      <c r="CD173" s="334">
        <f t="shared" ref="CD173:CQ173" si="468">SUM(CD174:CD176)</f>
        <v>0</v>
      </c>
      <c r="CE173" s="334">
        <f t="shared" si="468"/>
        <v>0</v>
      </c>
      <c r="CF173" s="334">
        <f t="shared" si="468"/>
        <v>0</v>
      </c>
      <c r="CG173" s="334">
        <f t="shared" si="468"/>
        <v>0</v>
      </c>
      <c r="CH173" s="334">
        <f t="shared" si="468"/>
        <v>0</v>
      </c>
      <c r="CI173" s="334">
        <f t="shared" si="468"/>
        <v>0</v>
      </c>
      <c r="CJ173" s="334">
        <f t="shared" si="468"/>
        <v>0</v>
      </c>
      <c r="CK173" s="334">
        <f t="shared" si="468"/>
        <v>0</v>
      </c>
      <c r="CL173" s="334">
        <f t="shared" si="468"/>
        <v>0</v>
      </c>
      <c r="CM173" s="334">
        <f t="shared" si="468"/>
        <v>0</v>
      </c>
      <c r="CN173" s="334">
        <f t="shared" si="468"/>
        <v>0</v>
      </c>
      <c r="CO173" s="334">
        <f t="shared" si="468"/>
        <v>0</v>
      </c>
      <c r="CP173" s="334">
        <f t="shared" si="468"/>
        <v>0</v>
      </c>
      <c r="CQ173" s="334">
        <f t="shared" si="468"/>
        <v>0</v>
      </c>
      <c r="CR173" s="345" t="e">
        <f t="shared" si="436"/>
        <v>#DIV/0!</v>
      </c>
      <c r="CS173" s="334">
        <f t="shared" ref="CS173:CY173" si="469">SUM(CS174:CS176)</f>
        <v>0</v>
      </c>
      <c r="CT173" s="334">
        <f t="shared" si="469"/>
        <v>0</v>
      </c>
      <c r="CU173" s="334">
        <f t="shared" si="469"/>
        <v>0</v>
      </c>
      <c r="CV173" s="334">
        <f t="shared" si="469"/>
        <v>0</v>
      </c>
      <c r="CW173" s="350">
        <f t="shared" si="469"/>
        <v>0</v>
      </c>
      <c r="CX173" s="350">
        <f t="shared" si="469"/>
        <v>0</v>
      </c>
      <c r="CY173" s="350">
        <f t="shared" si="469"/>
        <v>0</v>
      </c>
      <c r="CZ173" s="334"/>
      <c r="DA173" s="334"/>
      <c r="DB173" s="334"/>
      <c r="DC173" s="334"/>
      <c r="DD173" s="334"/>
      <c r="DE173" s="334"/>
      <c r="DF173" s="334"/>
      <c r="DG173" s="334"/>
      <c r="DH173" s="334"/>
      <c r="DI173" s="334"/>
      <c r="DJ173" s="334">
        <f>SUM(DJ174:DJ176)</f>
        <v>0</v>
      </c>
      <c r="DK173" s="448"/>
      <c r="DL173" s="347">
        <f t="shared" ref="DL173:DL248" si="470">1-(CZ173+DA173+DB173+DC173+DD173+DE173+DF173+DG173+DH173+DI173)</f>
        <v>1</v>
      </c>
      <c r="DR173" s="347"/>
      <c r="DW173" s="347" t="e">
        <f>#REF!-AK173</f>
        <v>#REF!</v>
      </c>
      <c r="EN173" s="347">
        <f t="shared" si="353"/>
        <v>98.864999999999782</v>
      </c>
    </row>
    <row r="174" spans="1:144" s="349" customFormat="1" ht="57.95" customHeight="1">
      <c r="A174" s="133"/>
      <c r="B174" s="47" t="s">
        <v>1505</v>
      </c>
      <c r="C174" s="133" t="s">
        <v>1345</v>
      </c>
      <c r="D174" s="133">
        <v>1</v>
      </c>
      <c r="E174" s="363">
        <v>8166</v>
      </c>
      <c r="F174" s="356">
        <v>3800</v>
      </c>
      <c r="G174" s="363">
        <v>8100</v>
      </c>
      <c r="H174" s="328">
        <f>I174+O174</f>
        <v>3700</v>
      </c>
      <c r="I174" s="328">
        <f>SUM(J174:N174)</f>
        <v>0</v>
      </c>
      <c r="J174" s="328"/>
      <c r="K174" s="328"/>
      <c r="L174" s="328"/>
      <c r="M174" s="328"/>
      <c r="N174" s="328"/>
      <c r="O174" s="328">
        <f>SUM(P174:U174)</f>
        <v>3700</v>
      </c>
      <c r="P174" s="328"/>
      <c r="Q174" s="1257">
        <v>3700</v>
      </c>
      <c r="R174" s="328"/>
      <c r="S174" s="328"/>
      <c r="T174" s="328"/>
      <c r="U174" s="328"/>
      <c r="V174" s="328">
        <f>W174+AC174</f>
        <v>5</v>
      </c>
      <c r="W174" s="328">
        <f>SUM(X174:AB174)</f>
        <v>0</v>
      </c>
      <c r="X174" s="328"/>
      <c r="Y174" s="328"/>
      <c r="Z174" s="328"/>
      <c r="AA174" s="328"/>
      <c r="AB174" s="328"/>
      <c r="AC174" s="328">
        <f>SUM(AD174:AI174)</f>
        <v>5</v>
      </c>
      <c r="AD174" s="328"/>
      <c r="AE174" s="328">
        <f>'PL1-NSTT'!AM71</f>
        <v>5</v>
      </c>
      <c r="AF174" s="328"/>
      <c r="AG174" s="328"/>
      <c r="AH174" s="328"/>
      <c r="AI174" s="328"/>
      <c r="AJ174" s="569">
        <f t="shared" si="425"/>
        <v>1.3513513513513514E-3</v>
      </c>
      <c r="AK174" s="1142">
        <f>AL174+AR174</f>
        <v>3601.1350000000002</v>
      </c>
      <c r="AL174" s="1142">
        <f>SUM(AM174:AQ174)</f>
        <v>0</v>
      </c>
      <c r="AM174" s="1142"/>
      <c r="AN174" s="1142"/>
      <c r="AO174" s="1142"/>
      <c r="AP174" s="1142"/>
      <c r="AQ174" s="1142"/>
      <c r="AR174" s="1142">
        <f>SUM(AS174:AX174)</f>
        <v>3601.1350000000002</v>
      </c>
      <c r="AS174" s="1142"/>
      <c r="AT174" s="1142">
        <f>'PL1-NSTT'!AO71</f>
        <v>3601.1350000000002</v>
      </c>
      <c r="AU174" s="1142"/>
      <c r="AV174" s="1142"/>
      <c r="AW174" s="1142"/>
      <c r="AX174" s="1142"/>
      <c r="AY174" s="345">
        <f t="shared" si="395"/>
        <v>0.97327972972972976</v>
      </c>
      <c r="AZ174" s="328">
        <f>BA174+BG174</f>
        <v>3700</v>
      </c>
      <c r="BA174" s="328">
        <f>SUM(BB174:BF174)</f>
        <v>0</v>
      </c>
      <c r="BB174" s="328"/>
      <c r="BC174" s="328"/>
      <c r="BD174" s="328"/>
      <c r="BE174" s="328"/>
      <c r="BF174" s="328"/>
      <c r="BG174" s="328">
        <f>SUM(BH174:BM174)</f>
        <v>3700</v>
      </c>
      <c r="BH174" s="328"/>
      <c r="BI174" s="1257">
        <v>3700</v>
      </c>
      <c r="BJ174" s="328"/>
      <c r="BK174" s="328"/>
      <c r="BL174" s="328"/>
      <c r="BM174" s="328"/>
      <c r="BN174" s="345" t="e">
        <f>AZ174/#REF!</f>
        <v>#REF!</v>
      </c>
      <c r="BO174" s="328">
        <f>BP174+BV174</f>
        <v>3700</v>
      </c>
      <c r="BP174" s="328">
        <f>SUM(BQ174:BU174)</f>
        <v>0</v>
      </c>
      <c r="BQ174" s="328"/>
      <c r="BR174" s="328"/>
      <c r="BS174" s="328"/>
      <c r="BT174" s="328"/>
      <c r="BU174" s="328"/>
      <c r="BV174" s="328">
        <f>SUM(BW174:CB174)</f>
        <v>3700</v>
      </c>
      <c r="BW174" s="328"/>
      <c r="BX174" s="1257">
        <v>3700</v>
      </c>
      <c r="BY174" s="328"/>
      <c r="BZ174" s="328"/>
      <c r="CA174" s="328"/>
      <c r="CB174" s="328"/>
      <c r="CC174" s="639">
        <f t="shared" si="352"/>
        <v>1</v>
      </c>
      <c r="CD174" s="328">
        <f>CE174+CK174</f>
        <v>0</v>
      </c>
      <c r="CE174" s="328">
        <f>SUM(CF174:CJ174)</f>
        <v>0</v>
      </c>
      <c r="CF174" s="328"/>
      <c r="CG174" s="328"/>
      <c r="CH174" s="328"/>
      <c r="CI174" s="328"/>
      <c r="CJ174" s="328"/>
      <c r="CK174" s="328">
        <f>SUM(CL174:CQ174)</f>
        <v>0</v>
      </c>
      <c r="CL174" s="328"/>
      <c r="CM174" s="328">
        <f>'PL1-NSTT'!BM71</f>
        <v>0</v>
      </c>
      <c r="CN174" s="328"/>
      <c r="CO174" s="328"/>
      <c r="CP174" s="328"/>
      <c r="CQ174" s="328"/>
      <c r="CR174" s="345" t="e">
        <f t="shared" si="436"/>
        <v>#DIV/0!</v>
      </c>
      <c r="CS174" s="328"/>
      <c r="CT174" s="328"/>
      <c r="CU174" s="328"/>
      <c r="CV174" s="328"/>
      <c r="CW174" s="328" t="s">
        <v>1817</v>
      </c>
      <c r="CX174" s="328"/>
      <c r="CY174" s="328"/>
      <c r="CZ174" s="328"/>
      <c r="DA174" s="328"/>
      <c r="DB174" s="328"/>
      <c r="DC174" s="328"/>
      <c r="DD174" s="328">
        <v>1</v>
      </c>
      <c r="DE174" s="328"/>
      <c r="DF174" s="328"/>
      <c r="DG174" s="328"/>
      <c r="DH174" s="328"/>
      <c r="DI174" s="328"/>
      <c r="DJ174" s="328"/>
      <c r="DK174" s="448"/>
      <c r="DL174" s="347">
        <f t="shared" si="470"/>
        <v>0</v>
      </c>
      <c r="DR174" s="347"/>
      <c r="DW174" s="347" t="e">
        <f>#REF!-AK174</f>
        <v>#REF!</v>
      </c>
      <c r="EN174" s="347">
        <f t="shared" si="353"/>
        <v>98.864999999999782</v>
      </c>
    </row>
    <row r="175" spans="1:144" s="349" customFormat="1" ht="57.95" customHeight="1">
      <c r="A175" s="133"/>
      <c r="B175" s="47" t="s">
        <v>1506</v>
      </c>
      <c r="C175" s="133" t="s">
        <v>1345</v>
      </c>
      <c r="D175" s="133">
        <v>1</v>
      </c>
      <c r="E175" s="363">
        <v>14054</v>
      </c>
      <c r="F175" s="356">
        <v>5900</v>
      </c>
      <c r="G175" s="363">
        <v>14000</v>
      </c>
      <c r="H175" s="328">
        <f>I175+O175</f>
        <v>7600</v>
      </c>
      <c r="I175" s="328">
        <f>SUM(J175:N175)</f>
        <v>0</v>
      </c>
      <c r="J175" s="328"/>
      <c r="K175" s="328"/>
      <c r="L175" s="328"/>
      <c r="M175" s="328"/>
      <c r="N175" s="328"/>
      <c r="O175" s="328">
        <f>SUM(P175:U175)</f>
        <v>7600</v>
      </c>
      <c r="P175" s="328"/>
      <c r="Q175" s="1257">
        <v>7600</v>
      </c>
      <c r="R175" s="328"/>
      <c r="S175" s="328"/>
      <c r="T175" s="328"/>
      <c r="U175" s="328"/>
      <c r="V175" s="328">
        <f>W175+AC175</f>
        <v>0</v>
      </c>
      <c r="W175" s="328">
        <f>SUM(X175:AB175)</f>
        <v>0</v>
      </c>
      <c r="X175" s="328"/>
      <c r="Y175" s="328"/>
      <c r="Z175" s="328"/>
      <c r="AA175" s="328"/>
      <c r="AB175" s="328"/>
      <c r="AC175" s="328">
        <f>SUM(AD175:AI175)</f>
        <v>0</v>
      </c>
      <c r="AD175" s="328"/>
      <c r="AE175" s="328">
        <f>'PL1-NSTT'!AM72</f>
        <v>0</v>
      </c>
      <c r="AF175" s="328"/>
      <c r="AG175" s="328"/>
      <c r="AH175" s="328"/>
      <c r="AI175" s="328"/>
      <c r="AJ175" s="569">
        <f t="shared" si="425"/>
        <v>0</v>
      </c>
      <c r="AK175" s="1142">
        <f>AL175+AR175</f>
        <v>7600</v>
      </c>
      <c r="AL175" s="1142">
        <f>SUM(AM175:AQ175)</f>
        <v>0</v>
      </c>
      <c r="AM175" s="1142"/>
      <c r="AN175" s="1142"/>
      <c r="AO175" s="1142"/>
      <c r="AP175" s="1142"/>
      <c r="AQ175" s="1142"/>
      <c r="AR175" s="1142">
        <f>SUM(AS175:AX175)</f>
        <v>7600</v>
      </c>
      <c r="AS175" s="1142"/>
      <c r="AT175" s="1142">
        <f>'PL1-NSTT'!AO72</f>
        <v>7600</v>
      </c>
      <c r="AU175" s="1142"/>
      <c r="AV175" s="1142"/>
      <c r="AW175" s="1142"/>
      <c r="AX175" s="1142"/>
      <c r="AY175" s="345">
        <f t="shared" si="395"/>
        <v>1</v>
      </c>
      <c r="AZ175" s="328">
        <f>BA175+BG175</f>
        <v>7600</v>
      </c>
      <c r="BA175" s="328">
        <f>SUM(BB175:BF175)</f>
        <v>0</v>
      </c>
      <c r="BB175" s="328"/>
      <c r="BC175" s="328"/>
      <c r="BD175" s="328"/>
      <c r="BE175" s="328"/>
      <c r="BF175" s="328"/>
      <c r="BG175" s="328">
        <f>SUM(BH175:BM175)</f>
        <v>7600</v>
      </c>
      <c r="BH175" s="328"/>
      <c r="BI175" s="1257">
        <v>7600</v>
      </c>
      <c r="BJ175" s="328"/>
      <c r="BK175" s="328"/>
      <c r="BL175" s="328"/>
      <c r="BM175" s="328"/>
      <c r="BN175" s="345" t="e">
        <f>AZ175/#REF!</f>
        <v>#REF!</v>
      </c>
      <c r="BO175" s="328">
        <f>BP175+BV175</f>
        <v>7600</v>
      </c>
      <c r="BP175" s="328">
        <f>SUM(BQ175:BU175)</f>
        <v>0</v>
      </c>
      <c r="BQ175" s="328"/>
      <c r="BR175" s="328"/>
      <c r="BS175" s="328"/>
      <c r="BT175" s="328"/>
      <c r="BU175" s="328"/>
      <c r="BV175" s="328">
        <f>SUM(BW175:CB175)</f>
        <v>7600</v>
      </c>
      <c r="BW175" s="328"/>
      <c r="BX175" s="1257">
        <v>7600</v>
      </c>
      <c r="BY175" s="328"/>
      <c r="BZ175" s="328"/>
      <c r="CA175" s="328"/>
      <c r="CB175" s="328"/>
      <c r="CC175" s="639">
        <f t="shared" si="352"/>
        <v>1</v>
      </c>
      <c r="CD175" s="328">
        <f>CE175+CK175</f>
        <v>0</v>
      </c>
      <c r="CE175" s="328">
        <f>SUM(CF175:CJ175)</f>
        <v>0</v>
      </c>
      <c r="CF175" s="328"/>
      <c r="CG175" s="328"/>
      <c r="CH175" s="328"/>
      <c r="CI175" s="328"/>
      <c r="CJ175" s="328"/>
      <c r="CK175" s="328">
        <f>SUM(CL175:CQ175)</f>
        <v>0</v>
      </c>
      <c r="CL175" s="328"/>
      <c r="CM175" s="328">
        <f>'PL1-NSTT'!BM72</f>
        <v>0</v>
      </c>
      <c r="CN175" s="328"/>
      <c r="CO175" s="328"/>
      <c r="CP175" s="328"/>
      <c r="CQ175" s="328"/>
      <c r="CR175" s="345" t="e">
        <f t="shared" si="436"/>
        <v>#DIV/0!</v>
      </c>
      <c r="CS175" s="328"/>
      <c r="CT175" s="328"/>
      <c r="CU175" s="328"/>
      <c r="CV175" s="328"/>
      <c r="CW175" s="328" t="s">
        <v>1818</v>
      </c>
      <c r="CX175" s="328"/>
      <c r="CY175" s="328"/>
      <c r="CZ175" s="328"/>
      <c r="DA175" s="328"/>
      <c r="DB175" s="328"/>
      <c r="DC175" s="328"/>
      <c r="DD175" s="328">
        <v>1</v>
      </c>
      <c r="DE175" s="328"/>
      <c r="DF175" s="328"/>
      <c r="DG175" s="328"/>
      <c r="DH175" s="328"/>
      <c r="DI175" s="328"/>
      <c r="DJ175" s="328"/>
      <c r="DK175" s="448"/>
      <c r="DL175" s="347">
        <f t="shared" si="470"/>
        <v>0</v>
      </c>
      <c r="DR175" s="347"/>
      <c r="DW175" s="347" t="e">
        <f>#REF!-AK175</f>
        <v>#REF!</v>
      </c>
      <c r="EN175" s="347">
        <f t="shared" si="353"/>
        <v>0</v>
      </c>
    </row>
    <row r="176" spans="1:144" s="349" customFormat="1" ht="57.95" customHeight="1">
      <c r="A176" s="133"/>
      <c r="B176" s="355" t="s">
        <v>130</v>
      </c>
      <c r="C176" s="133" t="s">
        <v>1345</v>
      </c>
      <c r="D176" s="133">
        <v>1</v>
      </c>
      <c r="E176" s="363">
        <v>16077</v>
      </c>
      <c r="F176" s="356">
        <v>6000</v>
      </c>
      <c r="G176" s="363">
        <v>14400</v>
      </c>
      <c r="H176" s="328">
        <f>I176+O176</f>
        <v>4700</v>
      </c>
      <c r="I176" s="328">
        <f>SUM(J176:N176)</f>
        <v>0</v>
      </c>
      <c r="J176" s="328"/>
      <c r="K176" s="328"/>
      <c r="L176" s="328"/>
      <c r="M176" s="328"/>
      <c r="N176" s="328"/>
      <c r="O176" s="328">
        <f>SUM(P176:U176)</f>
        <v>4700</v>
      </c>
      <c r="P176" s="328"/>
      <c r="Q176" s="1199">
        <v>4700</v>
      </c>
      <c r="R176" s="328"/>
      <c r="S176" s="328"/>
      <c r="T176" s="328"/>
      <c r="U176" s="328"/>
      <c r="V176" s="328">
        <f>W176+AC176</f>
        <v>0</v>
      </c>
      <c r="W176" s="328">
        <f>SUM(X176:AB176)</f>
        <v>0</v>
      </c>
      <c r="X176" s="328"/>
      <c r="Y176" s="328"/>
      <c r="Z176" s="328"/>
      <c r="AA176" s="328"/>
      <c r="AB176" s="328"/>
      <c r="AC176" s="328">
        <f>SUM(AD176:AI176)</f>
        <v>0</v>
      </c>
      <c r="AD176" s="328"/>
      <c r="AE176" s="328">
        <f>'PL1-NSTT'!AM73</f>
        <v>0</v>
      </c>
      <c r="AF176" s="328"/>
      <c r="AG176" s="328"/>
      <c r="AH176" s="328"/>
      <c r="AI176" s="328"/>
      <c r="AJ176" s="569">
        <f t="shared" si="425"/>
        <v>0</v>
      </c>
      <c r="AK176" s="1142">
        <f>AL176+AR176</f>
        <v>4700</v>
      </c>
      <c r="AL176" s="1142">
        <f>SUM(AM176:AQ176)</f>
        <v>0</v>
      </c>
      <c r="AM176" s="1142"/>
      <c r="AN176" s="1142"/>
      <c r="AO176" s="1142"/>
      <c r="AP176" s="1142"/>
      <c r="AQ176" s="1142"/>
      <c r="AR176" s="1142">
        <f>SUM(AS176:AX176)</f>
        <v>4700</v>
      </c>
      <c r="AS176" s="1142"/>
      <c r="AT176" s="1142">
        <f>'PL1-NSTT'!AO73</f>
        <v>4700</v>
      </c>
      <c r="AU176" s="1142"/>
      <c r="AV176" s="1142"/>
      <c r="AW176" s="1142"/>
      <c r="AX176" s="1142"/>
      <c r="AY176" s="345">
        <f t="shared" si="395"/>
        <v>1</v>
      </c>
      <c r="AZ176" s="328">
        <f>BA176+BG176</f>
        <v>4700</v>
      </c>
      <c r="BA176" s="328">
        <f>SUM(BB176:BF176)</f>
        <v>0</v>
      </c>
      <c r="BB176" s="328"/>
      <c r="BC176" s="328"/>
      <c r="BD176" s="328"/>
      <c r="BE176" s="328"/>
      <c r="BF176" s="328"/>
      <c r="BG176" s="328">
        <f>SUM(BH176:BM176)</f>
        <v>4700</v>
      </c>
      <c r="BH176" s="328"/>
      <c r="BI176" s="1199">
        <v>4700</v>
      </c>
      <c r="BJ176" s="328"/>
      <c r="BK176" s="328"/>
      <c r="BL176" s="328"/>
      <c r="BM176" s="328"/>
      <c r="BN176" s="345" t="e">
        <f>AZ176/#REF!</f>
        <v>#REF!</v>
      </c>
      <c r="BO176" s="328">
        <f>BP176+BV176</f>
        <v>4700</v>
      </c>
      <c r="BP176" s="328">
        <f>SUM(BQ176:BU176)</f>
        <v>0</v>
      </c>
      <c r="BQ176" s="328"/>
      <c r="BR176" s="328"/>
      <c r="BS176" s="328"/>
      <c r="BT176" s="328"/>
      <c r="BU176" s="328"/>
      <c r="BV176" s="328">
        <f>SUM(BW176:CB176)</f>
        <v>4700</v>
      </c>
      <c r="BW176" s="328"/>
      <c r="BX176" s="1199">
        <v>4700</v>
      </c>
      <c r="BY176" s="328"/>
      <c r="BZ176" s="328"/>
      <c r="CA176" s="328"/>
      <c r="CB176" s="328"/>
      <c r="CC176" s="639">
        <f t="shared" si="352"/>
        <v>1</v>
      </c>
      <c r="CD176" s="328">
        <f>CE176+CK176</f>
        <v>0</v>
      </c>
      <c r="CE176" s="328">
        <f>SUM(CF176:CJ176)</f>
        <v>0</v>
      </c>
      <c r="CF176" s="328"/>
      <c r="CG176" s="328"/>
      <c r="CH176" s="328"/>
      <c r="CI176" s="328"/>
      <c r="CJ176" s="328"/>
      <c r="CK176" s="328">
        <f>SUM(CL176:CQ176)</f>
        <v>0</v>
      </c>
      <c r="CL176" s="328"/>
      <c r="CM176" s="328">
        <f>'PL1-NSTT'!BM73</f>
        <v>0</v>
      </c>
      <c r="CN176" s="328"/>
      <c r="CO176" s="328"/>
      <c r="CP176" s="328"/>
      <c r="CQ176" s="328"/>
      <c r="CR176" s="345" t="e">
        <f t="shared" si="436"/>
        <v>#DIV/0!</v>
      </c>
      <c r="CS176" s="328"/>
      <c r="CT176" s="328"/>
      <c r="CU176" s="328"/>
      <c r="CV176" s="328"/>
      <c r="CW176" s="328" t="s">
        <v>1819</v>
      </c>
      <c r="CX176" s="328"/>
      <c r="CY176" s="328"/>
      <c r="CZ176" s="328"/>
      <c r="DA176" s="328"/>
      <c r="DB176" s="328"/>
      <c r="DC176" s="328"/>
      <c r="DD176" s="328">
        <v>1</v>
      </c>
      <c r="DE176" s="328"/>
      <c r="DF176" s="328"/>
      <c r="DG176" s="328"/>
      <c r="DH176" s="328"/>
      <c r="DI176" s="328"/>
      <c r="DJ176" s="328"/>
      <c r="DK176" s="448"/>
      <c r="DL176" s="347">
        <f t="shared" si="470"/>
        <v>0</v>
      </c>
      <c r="DR176" s="347"/>
      <c r="DW176" s="347" t="e">
        <f>#REF!-AK176</f>
        <v>#REF!</v>
      </c>
      <c r="EN176" s="347">
        <f t="shared" si="353"/>
        <v>0</v>
      </c>
    </row>
    <row r="177" spans="1:144" s="349" customFormat="1" ht="42.95" customHeight="1">
      <c r="A177" s="138" t="s">
        <v>91</v>
      </c>
      <c r="B177" s="348" t="s">
        <v>880</v>
      </c>
      <c r="C177" s="357"/>
      <c r="D177" s="334">
        <f t="shared" ref="D177:AI177" si="471">SUM(D178:D180)</f>
        <v>2</v>
      </c>
      <c r="E177" s="334">
        <f t="shared" si="471"/>
        <v>43331</v>
      </c>
      <c r="F177" s="334">
        <f t="shared" si="471"/>
        <v>6762</v>
      </c>
      <c r="G177" s="334">
        <f t="shared" si="471"/>
        <v>38997.9</v>
      </c>
      <c r="H177" s="334">
        <f t="shared" si="471"/>
        <v>15837.837</v>
      </c>
      <c r="I177" s="334">
        <f t="shared" si="471"/>
        <v>537.83699999999999</v>
      </c>
      <c r="J177" s="334">
        <f t="shared" si="471"/>
        <v>0</v>
      </c>
      <c r="K177" s="334">
        <f t="shared" si="471"/>
        <v>537.83699999999999</v>
      </c>
      <c r="L177" s="334">
        <f t="shared" si="471"/>
        <v>0</v>
      </c>
      <c r="M177" s="334">
        <f t="shared" si="471"/>
        <v>0</v>
      </c>
      <c r="N177" s="334">
        <f t="shared" si="471"/>
        <v>0</v>
      </c>
      <c r="O177" s="334">
        <f t="shared" si="471"/>
        <v>15300</v>
      </c>
      <c r="P177" s="334">
        <f t="shared" si="471"/>
        <v>0</v>
      </c>
      <c r="Q177" s="334">
        <f t="shared" si="471"/>
        <v>15300</v>
      </c>
      <c r="R177" s="334">
        <f t="shared" si="471"/>
        <v>0</v>
      </c>
      <c r="S177" s="334">
        <f t="shared" si="471"/>
        <v>0</v>
      </c>
      <c r="T177" s="334">
        <f t="shared" si="471"/>
        <v>0</v>
      </c>
      <c r="U177" s="334">
        <f t="shared" si="471"/>
        <v>0</v>
      </c>
      <c r="V177" s="334">
        <f t="shared" si="471"/>
        <v>0</v>
      </c>
      <c r="W177" s="334">
        <f t="shared" si="471"/>
        <v>0</v>
      </c>
      <c r="X177" s="334">
        <f t="shared" si="471"/>
        <v>0</v>
      </c>
      <c r="Y177" s="334">
        <f t="shared" si="471"/>
        <v>0</v>
      </c>
      <c r="Z177" s="334">
        <f t="shared" si="471"/>
        <v>0</v>
      </c>
      <c r="AA177" s="334">
        <f t="shared" si="471"/>
        <v>0</v>
      </c>
      <c r="AB177" s="334">
        <f t="shared" si="471"/>
        <v>0</v>
      </c>
      <c r="AC177" s="334">
        <f t="shared" si="471"/>
        <v>0</v>
      </c>
      <c r="AD177" s="334">
        <f t="shared" si="471"/>
        <v>0</v>
      </c>
      <c r="AE177" s="334">
        <f t="shared" si="471"/>
        <v>0</v>
      </c>
      <c r="AF177" s="334">
        <f t="shared" si="471"/>
        <v>0</v>
      </c>
      <c r="AG177" s="334">
        <f t="shared" si="471"/>
        <v>0</v>
      </c>
      <c r="AH177" s="334">
        <f t="shared" si="471"/>
        <v>0</v>
      </c>
      <c r="AI177" s="334">
        <f t="shared" si="471"/>
        <v>0</v>
      </c>
      <c r="AJ177" s="569">
        <f t="shared" si="425"/>
        <v>0</v>
      </c>
      <c r="AK177" s="1624">
        <f t="shared" ref="AK177:AX177" si="472">SUM(AK178:AK180)</f>
        <v>15837.837</v>
      </c>
      <c r="AL177" s="1624">
        <f t="shared" si="472"/>
        <v>537.83699999999999</v>
      </c>
      <c r="AM177" s="1624">
        <f t="shared" si="472"/>
        <v>0</v>
      </c>
      <c r="AN177" s="1624">
        <f t="shared" si="472"/>
        <v>537.83699999999999</v>
      </c>
      <c r="AO177" s="1624">
        <f t="shared" si="472"/>
        <v>0</v>
      </c>
      <c r="AP177" s="1624">
        <f t="shared" si="472"/>
        <v>0</v>
      </c>
      <c r="AQ177" s="1624">
        <f t="shared" si="472"/>
        <v>0</v>
      </c>
      <c r="AR177" s="1624">
        <f t="shared" si="472"/>
        <v>15300</v>
      </c>
      <c r="AS177" s="1624">
        <f t="shared" si="472"/>
        <v>0</v>
      </c>
      <c r="AT177" s="1624">
        <f t="shared" si="472"/>
        <v>15300</v>
      </c>
      <c r="AU177" s="1624">
        <f t="shared" si="472"/>
        <v>0</v>
      </c>
      <c r="AV177" s="1624">
        <f t="shared" si="472"/>
        <v>0</v>
      </c>
      <c r="AW177" s="1624">
        <f t="shared" si="472"/>
        <v>0</v>
      </c>
      <c r="AX177" s="1624">
        <f t="shared" si="472"/>
        <v>0</v>
      </c>
      <c r="AY177" s="346">
        <f t="shared" si="395"/>
        <v>1</v>
      </c>
      <c r="AZ177" s="334">
        <f t="shared" ref="AZ177:BM177" si="473">SUM(AZ178:AZ180)</f>
        <v>15837.837</v>
      </c>
      <c r="BA177" s="334">
        <f t="shared" si="473"/>
        <v>537.83699999999999</v>
      </c>
      <c r="BB177" s="334">
        <f t="shared" si="473"/>
        <v>0</v>
      </c>
      <c r="BC177" s="334">
        <f t="shared" si="473"/>
        <v>537.83699999999999</v>
      </c>
      <c r="BD177" s="334">
        <f t="shared" si="473"/>
        <v>0</v>
      </c>
      <c r="BE177" s="334">
        <f t="shared" si="473"/>
        <v>0</v>
      </c>
      <c r="BF177" s="334">
        <f t="shared" si="473"/>
        <v>0</v>
      </c>
      <c r="BG177" s="334">
        <f t="shared" si="473"/>
        <v>15300</v>
      </c>
      <c r="BH177" s="334">
        <f t="shared" si="473"/>
        <v>0</v>
      </c>
      <c r="BI177" s="334">
        <f t="shared" si="473"/>
        <v>15300</v>
      </c>
      <c r="BJ177" s="334">
        <f t="shared" si="473"/>
        <v>0</v>
      </c>
      <c r="BK177" s="334">
        <f t="shared" si="473"/>
        <v>0</v>
      </c>
      <c r="BL177" s="334">
        <f t="shared" si="473"/>
        <v>0</v>
      </c>
      <c r="BM177" s="334">
        <f t="shared" si="473"/>
        <v>0</v>
      </c>
      <c r="BN177" s="345" t="e">
        <f>AZ177/#REF!</f>
        <v>#REF!</v>
      </c>
      <c r="BO177" s="334">
        <f t="shared" ref="BO177:CB177" si="474">SUM(BO178:BO180)</f>
        <v>15837.837</v>
      </c>
      <c r="BP177" s="334">
        <f t="shared" si="474"/>
        <v>537.83699999999999</v>
      </c>
      <c r="BQ177" s="334">
        <f t="shared" si="474"/>
        <v>0</v>
      </c>
      <c r="BR177" s="334">
        <f t="shared" si="474"/>
        <v>537.83699999999999</v>
      </c>
      <c r="BS177" s="334">
        <f t="shared" si="474"/>
        <v>0</v>
      </c>
      <c r="BT177" s="334">
        <f t="shared" si="474"/>
        <v>0</v>
      </c>
      <c r="BU177" s="334">
        <f t="shared" si="474"/>
        <v>0</v>
      </c>
      <c r="BV177" s="334">
        <f t="shared" si="474"/>
        <v>15300</v>
      </c>
      <c r="BW177" s="334">
        <f t="shared" si="474"/>
        <v>0</v>
      </c>
      <c r="BX177" s="334">
        <f t="shared" si="474"/>
        <v>15300</v>
      </c>
      <c r="BY177" s="334">
        <f t="shared" si="474"/>
        <v>0</v>
      </c>
      <c r="BZ177" s="334">
        <f t="shared" si="474"/>
        <v>0</v>
      </c>
      <c r="CA177" s="334">
        <f t="shared" si="474"/>
        <v>0</v>
      </c>
      <c r="CB177" s="334">
        <f t="shared" si="474"/>
        <v>0</v>
      </c>
      <c r="CC177" s="639">
        <f t="shared" si="352"/>
        <v>1</v>
      </c>
      <c r="CD177" s="334">
        <f t="shared" ref="CD177:CQ177" si="475">SUM(CD178:CD180)</f>
        <v>0</v>
      </c>
      <c r="CE177" s="334">
        <f t="shared" si="475"/>
        <v>0</v>
      </c>
      <c r="CF177" s="334">
        <f t="shared" si="475"/>
        <v>0</v>
      </c>
      <c r="CG177" s="334">
        <f t="shared" si="475"/>
        <v>0</v>
      </c>
      <c r="CH177" s="334">
        <f t="shared" si="475"/>
        <v>0</v>
      </c>
      <c r="CI177" s="334">
        <f t="shared" si="475"/>
        <v>0</v>
      </c>
      <c r="CJ177" s="334">
        <f t="shared" si="475"/>
        <v>0</v>
      </c>
      <c r="CK177" s="334">
        <f t="shared" si="475"/>
        <v>0</v>
      </c>
      <c r="CL177" s="334">
        <f t="shared" si="475"/>
        <v>0</v>
      </c>
      <c r="CM177" s="334">
        <f t="shared" si="475"/>
        <v>0</v>
      </c>
      <c r="CN177" s="334">
        <f t="shared" si="475"/>
        <v>0</v>
      </c>
      <c r="CO177" s="334">
        <f t="shared" si="475"/>
        <v>0</v>
      </c>
      <c r="CP177" s="334">
        <f t="shared" si="475"/>
        <v>0</v>
      </c>
      <c r="CQ177" s="334">
        <f t="shared" si="475"/>
        <v>0</v>
      </c>
      <c r="CR177" s="345" t="e">
        <f t="shared" si="436"/>
        <v>#DIV/0!</v>
      </c>
      <c r="CS177" s="334">
        <f t="shared" ref="CS177:CY177" si="476">SUM(CS178:CS180)</f>
        <v>0</v>
      </c>
      <c r="CT177" s="334">
        <f t="shared" si="476"/>
        <v>0</v>
      </c>
      <c r="CU177" s="334">
        <f t="shared" si="476"/>
        <v>0</v>
      </c>
      <c r="CV177" s="334">
        <f t="shared" si="476"/>
        <v>0</v>
      </c>
      <c r="CW177" s="350">
        <f t="shared" si="476"/>
        <v>0</v>
      </c>
      <c r="CX177" s="350">
        <f t="shared" si="476"/>
        <v>0</v>
      </c>
      <c r="CY177" s="350">
        <f t="shared" si="476"/>
        <v>0</v>
      </c>
      <c r="CZ177" s="334"/>
      <c r="DA177" s="334"/>
      <c r="DB177" s="334"/>
      <c r="DC177" s="334"/>
      <c r="DD177" s="334"/>
      <c r="DE177" s="334"/>
      <c r="DF177" s="334"/>
      <c r="DG177" s="334"/>
      <c r="DH177" s="334"/>
      <c r="DI177" s="334"/>
      <c r="DJ177" s="334">
        <f>SUM(DJ178:DJ180)</f>
        <v>0</v>
      </c>
      <c r="DK177" s="448"/>
      <c r="DL177" s="347">
        <f t="shared" si="470"/>
        <v>1</v>
      </c>
      <c r="DR177" s="347"/>
      <c r="DW177" s="347" t="e">
        <f>#REF!-AK177</f>
        <v>#REF!</v>
      </c>
      <c r="EN177" s="347">
        <f t="shared" si="353"/>
        <v>0</v>
      </c>
    </row>
    <row r="178" spans="1:144" s="349" customFormat="1" ht="57.95" customHeight="1">
      <c r="A178" s="133"/>
      <c r="B178" s="47" t="s">
        <v>155</v>
      </c>
      <c r="C178" s="133" t="s">
        <v>1345</v>
      </c>
      <c r="D178" s="133">
        <v>1</v>
      </c>
      <c r="E178" s="363">
        <v>16534</v>
      </c>
      <c r="F178" s="363">
        <v>6000</v>
      </c>
      <c r="G178" s="363">
        <v>14880.6</v>
      </c>
      <c r="H178" s="328">
        <f>I178+O178</f>
        <v>7200</v>
      </c>
      <c r="I178" s="328">
        <f>SUM(J178:N178)</f>
        <v>0</v>
      </c>
      <c r="J178" s="328"/>
      <c r="K178" s="328"/>
      <c r="L178" s="328"/>
      <c r="M178" s="328"/>
      <c r="N178" s="328"/>
      <c r="O178" s="328">
        <f>SUM(P178:U178)</f>
        <v>7200</v>
      </c>
      <c r="P178" s="328"/>
      <c r="Q178" s="927">
        <v>7200</v>
      </c>
      <c r="R178" s="328"/>
      <c r="S178" s="328"/>
      <c r="T178" s="328"/>
      <c r="U178" s="328"/>
      <c r="V178" s="328">
        <f>W178+AC178</f>
        <v>0</v>
      </c>
      <c r="W178" s="328">
        <f>SUM(X178:AB178)</f>
        <v>0</v>
      </c>
      <c r="X178" s="328"/>
      <c r="Y178" s="328"/>
      <c r="Z178" s="328"/>
      <c r="AA178" s="328"/>
      <c r="AB178" s="328"/>
      <c r="AC178" s="328">
        <f>SUM(AD178:AI178)</f>
        <v>0</v>
      </c>
      <c r="AD178" s="328"/>
      <c r="AE178" s="328">
        <f>'PL1-NSTT'!AM83</f>
        <v>0</v>
      </c>
      <c r="AF178" s="328"/>
      <c r="AG178" s="328"/>
      <c r="AH178" s="328"/>
      <c r="AI178" s="328"/>
      <c r="AJ178" s="569">
        <f t="shared" si="425"/>
        <v>0</v>
      </c>
      <c r="AK178" s="1142">
        <f>AL178+AR178</f>
        <v>7200</v>
      </c>
      <c r="AL178" s="1142">
        <f>SUM(AM178:AQ178)</f>
        <v>0</v>
      </c>
      <c r="AM178" s="1142"/>
      <c r="AN178" s="1142"/>
      <c r="AO178" s="1142"/>
      <c r="AP178" s="1142"/>
      <c r="AQ178" s="1142"/>
      <c r="AR178" s="1142">
        <f>SUM(AS178:AX178)</f>
        <v>7200</v>
      </c>
      <c r="AS178" s="1142"/>
      <c r="AT178" s="1142">
        <f>'PL1-NSTT'!AO83</f>
        <v>7200</v>
      </c>
      <c r="AU178" s="1142"/>
      <c r="AV178" s="1142"/>
      <c r="AW178" s="1142"/>
      <c r="AX178" s="1142"/>
      <c r="AY178" s="345">
        <f t="shared" si="395"/>
        <v>1</v>
      </c>
      <c r="AZ178" s="328">
        <f>BA178+BG178</f>
        <v>7200</v>
      </c>
      <c r="BA178" s="328">
        <f>SUM(BB178:BF178)</f>
        <v>0</v>
      </c>
      <c r="BB178" s="328"/>
      <c r="BC178" s="328"/>
      <c r="BD178" s="328"/>
      <c r="BE178" s="328"/>
      <c r="BF178" s="328"/>
      <c r="BG178" s="328">
        <f>SUM(BH178:BM178)</f>
        <v>7200</v>
      </c>
      <c r="BH178" s="328"/>
      <c r="BI178" s="927">
        <v>7200</v>
      </c>
      <c r="BJ178" s="328"/>
      <c r="BK178" s="328"/>
      <c r="BL178" s="328"/>
      <c r="BM178" s="328"/>
      <c r="BN178" s="345" t="e">
        <f>AZ178/#REF!</f>
        <v>#REF!</v>
      </c>
      <c r="BO178" s="328">
        <f>BP178+BV178</f>
        <v>7200</v>
      </c>
      <c r="BP178" s="328">
        <f>SUM(BQ178:BU178)</f>
        <v>0</v>
      </c>
      <c r="BQ178" s="328"/>
      <c r="BR178" s="328"/>
      <c r="BS178" s="328"/>
      <c r="BT178" s="328"/>
      <c r="BU178" s="328"/>
      <c r="BV178" s="328">
        <f>SUM(BW178:CB178)</f>
        <v>7200</v>
      </c>
      <c r="BW178" s="328"/>
      <c r="BX178" s="927">
        <v>7200</v>
      </c>
      <c r="BY178" s="328"/>
      <c r="BZ178" s="328"/>
      <c r="CA178" s="328"/>
      <c r="CB178" s="328"/>
      <c r="CC178" s="639">
        <f t="shared" si="352"/>
        <v>1</v>
      </c>
      <c r="CD178" s="328">
        <f>CE178+CK178</f>
        <v>0</v>
      </c>
      <c r="CE178" s="328">
        <f>SUM(CF178:CJ178)</f>
        <v>0</v>
      </c>
      <c r="CF178" s="328"/>
      <c r="CG178" s="328"/>
      <c r="CH178" s="328"/>
      <c r="CI178" s="328"/>
      <c r="CJ178" s="328"/>
      <c r="CK178" s="328">
        <f>SUM(CL178:CQ178)</f>
        <v>0</v>
      </c>
      <c r="CL178" s="328"/>
      <c r="CM178" s="328">
        <f>'PL1-NSTT'!BM83</f>
        <v>0</v>
      </c>
      <c r="CN178" s="328"/>
      <c r="CO178" s="328"/>
      <c r="CP178" s="328"/>
      <c r="CQ178" s="328"/>
      <c r="CR178" s="345" t="e">
        <f t="shared" si="436"/>
        <v>#DIV/0!</v>
      </c>
      <c r="CS178" s="328"/>
      <c r="CT178" s="328"/>
      <c r="CU178" s="328"/>
      <c r="CV178" s="328"/>
      <c r="CW178" s="328" t="s">
        <v>1820</v>
      </c>
      <c r="CX178" s="328"/>
      <c r="CY178" s="328"/>
      <c r="CZ178" s="328"/>
      <c r="DA178" s="328"/>
      <c r="DB178" s="328"/>
      <c r="DC178" s="328"/>
      <c r="DD178" s="328">
        <v>1</v>
      </c>
      <c r="DE178" s="328"/>
      <c r="DF178" s="328"/>
      <c r="DG178" s="328"/>
      <c r="DH178" s="328"/>
      <c r="DI178" s="328"/>
      <c r="DJ178" s="328"/>
      <c r="DK178" s="448"/>
      <c r="DL178" s="347">
        <f t="shared" si="470"/>
        <v>0</v>
      </c>
      <c r="DR178" s="347"/>
      <c r="DW178" s="347" t="e">
        <f>#REF!-AK178</f>
        <v>#REF!</v>
      </c>
      <c r="EN178" s="347">
        <f t="shared" si="353"/>
        <v>0</v>
      </c>
    </row>
    <row r="179" spans="1:144" s="349" customFormat="1" ht="57.95" customHeight="1">
      <c r="A179" s="133"/>
      <c r="B179" s="47" t="s">
        <v>158</v>
      </c>
      <c r="C179" s="133" t="s">
        <v>1345</v>
      </c>
      <c r="D179" s="133">
        <v>1</v>
      </c>
      <c r="E179" s="363">
        <v>26797</v>
      </c>
      <c r="F179" s="363">
        <v>762</v>
      </c>
      <c r="G179" s="363">
        <v>24117.3</v>
      </c>
      <c r="H179" s="328">
        <f>I179+O179</f>
        <v>8637.8369999999995</v>
      </c>
      <c r="I179" s="328">
        <f>SUM(J179:N179)</f>
        <v>537.83699999999999</v>
      </c>
      <c r="J179" s="328"/>
      <c r="K179" s="328">
        <v>537.83699999999999</v>
      </c>
      <c r="L179" s="328"/>
      <c r="M179" s="328"/>
      <c r="N179" s="328"/>
      <c r="O179" s="328">
        <f>SUM(P179:U179)</f>
        <v>8100</v>
      </c>
      <c r="P179" s="328"/>
      <c r="Q179" s="1257">
        <v>8100</v>
      </c>
      <c r="R179" s="328"/>
      <c r="S179" s="328"/>
      <c r="T179" s="328"/>
      <c r="U179" s="328"/>
      <c r="V179" s="328">
        <f>W179+AC179</f>
        <v>0</v>
      </c>
      <c r="W179" s="328">
        <f>SUM(X179:AB179)</f>
        <v>0</v>
      </c>
      <c r="X179" s="328"/>
      <c r="Y179" s="328"/>
      <c r="Z179" s="328"/>
      <c r="AA179" s="328"/>
      <c r="AB179" s="328"/>
      <c r="AC179" s="328">
        <f>SUM(AD179:AI179)</f>
        <v>0</v>
      </c>
      <c r="AD179" s="328"/>
      <c r="AE179" s="328">
        <f>'PL1-NSTT'!AM84</f>
        <v>0</v>
      </c>
      <c r="AF179" s="328"/>
      <c r="AG179" s="328"/>
      <c r="AH179" s="328"/>
      <c r="AI179" s="328"/>
      <c r="AJ179" s="569">
        <f t="shared" si="425"/>
        <v>0</v>
      </c>
      <c r="AK179" s="1142">
        <f>AL179+AR179</f>
        <v>8637.8369999999995</v>
      </c>
      <c r="AL179" s="1142">
        <f>SUM(AM179:AQ179)</f>
        <v>537.83699999999999</v>
      </c>
      <c r="AM179" s="1142"/>
      <c r="AN179" s="1142">
        <f>'6-NSTT 21'!AG85</f>
        <v>537.83699999999999</v>
      </c>
      <c r="AO179" s="1142"/>
      <c r="AP179" s="1142"/>
      <c r="AQ179" s="1142"/>
      <c r="AR179" s="1142">
        <f>SUM(AS179:AX179)</f>
        <v>8100</v>
      </c>
      <c r="AS179" s="1142"/>
      <c r="AT179" s="1142">
        <f>'PL1-NSTT'!AO84</f>
        <v>8100</v>
      </c>
      <c r="AU179" s="1142"/>
      <c r="AV179" s="1142"/>
      <c r="AW179" s="1142"/>
      <c r="AX179" s="1142"/>
      <c r="AY179" s="345">
        <f t="shared" si="395"/>
        <v>1</v>
      </c>
      <c r="AZ179" s="328">
        <f>BA179+BG179</f>
        <v>8637.8369999999995</v>
      </c>
      <c r="BA179" s="328">
        <f>SUM(BB179:BF179)</f>
        <v>537.83699999999999</v>
      </c>
      <c r="BB179" s="328"/>
      <c r="BC179" s="328">
        <v>537.83699999999999</v>
      </c>
      <c r="BD179" s="328"/>
      <c r="BE179" s="328"/>
      <c r="BF179" s="328"/>
      <c r="BG179" s="328">
        <f>SUM(BH179:BM179)</f>
        <v>8100</v>
      </c>
      <c r="BH179" s="328"/>
      <c r="BI179" s="1257">
        <v>8100</v>
      </c>
      <c r="BJ179" s="328"/>
      <c r="BK179" s="328"/>
      <c r="BL179" s="328"/>
      <c r="BM179" s="328"/>
      <c r="BN179" s="345" t="e">
        <f>AZ179/#REF!</f>
        <v>#REF!</v>
      </c>
      <c r="BO179" s="328">
        <f>BP179+BV179</f>
        <v>8637.8369999999995</v>
      </c>
      <c r="BP179" s="328">
        <f>SUM(BQ179:BU179)</f>
        <v>537.83699999999999</v>
      </c>
      <c r="BQ179" s="328"/>
      <c r="BR179" s="328">
        <v>537.83699999999999</v>
      </c>
      <c r="BS179" s="328"/>
      <c r="BT179" s="328"/>
      <c r="BU179" s="328"/>
      <c r="BV179" s="328">
        <f>SUM(BW179:CB179)</f>
        <v>8100</v>
      </c>
      <c r="BW179" s="328"/>
      <c r="BX179" s="1257">
        <v>8100</v>
      </c>
      <c r="BY179" s="328"/>
      <c r="BZ179" s="328"/>
      <c r="CA179" s="328"/>
      <c r="CB179" s="328"/>
      <c r="CC179" s="639">
        <f t="shared" si="352"/>
        <v>1</v>
      </c>
      <c r="CD179" s="328">
        <f>CE179+CK179</f>
        <v>0</v>
      </c>
      <c r="CE179" s="328">
        <f>SUM(CF179:CJ179)</f>
        <v>0</v>
      </c>
      <c r="CF179" s="328"/>
      <c r="CG179" s="328"/>
      <c r="CH179" s="328"/>
      <c r="CI179" s="328"/>
      <c r="CJ179" s="328"/>
      <c r="CK179" s="328">
        <f>SUM(CL179:CQ179)</f>
        <v>0</v>
      </c>
      <c r="CL179" s="328"/>
      <c r="CM179" s="328">
        <f>'PL1-NSTT'!BM84</f>
        <v>0</v>
      </c>
      <c r="CN179" s="328"/>
      <c r="CO179" s="328"/>
      <c r="CP179" s="328"/>
      <c r="CQ179" s="328"/>
      <c r="CR179" s="345" t="e">
        <f t="shared" si="436"/>
        <v>#DIV/0!</v>
      </c>
      <c r="CS179" s="328"/>
      <c r="CT179" s="328"/>
      <c r="CU179" s="328"/>
      <c r="CV179" s="328"/>
      <c r="CW179" s="328" t="s">
        <v>1821</v>
      </c>
      <c r="CX179" s="328"/>
      <c r="CY179" s="328"/>
      <c r="CZ179" s="328"/>
      <c r="DA179" s="328"/>
      <c r="DB179" s="328"/>
      <c r="DC179" s="328"/>
      <c r="DD179" s="328"/>
      <c r="DE179" s="328">
        <v>1</v>
      </c>
      <c r="DF179" s="328"/>
      <c r="DG179" s="328"/>
      <c r="DH179" s="328"/>
      <c r="DI179" s="328"/>
      <c r="DJ179" s="328"/>
      <c r="DK179" s="448"/>
      <c r="DL179" s="347">
        <f t="shared" si="470"/>
        <v>0</v>
      </c>
      <c r="DR179" s="347"/>
      <c r="DW179" s="347" t="e">
        <f>#REF!-AK179</f>
        <v>#REF!</v>
      </c>
      <c r="EN179" s="347">
        <f t="shared" si="353"/>
        <v>0</v>
      </c>
    </row>
    <row r="180" spans="1:144" s="349" customFormat="1" ht="26.25" customHeight="1">
      <c r="A180" s="133"/>
      <c r="B180" s="357"/>
      <c r="C180" s="357"/>
      <c r="D180" s="133"/>
      <c r="E180" s="328"/>
      <c r="F180" s="328"/>
      <c r="G180" s="328"/>
      <c r="H180" s="328"/>
      <c r="I180" s="328"/>
      <c r="J180" s="328"/>
      <c r="K180" s="328"/>
      <c r="L180" s="328"/>
      <c r="M180" s="328"/>
      <c r="N180" s="328"/>
      <c r="O180" s="328"/>
      <c r="P180" s="328"/>
      <c r="Q180" s="328"/>
      <c r="R180" s="328"/>
      <c r="S180" s="328"/>
      <c r="T180" s="328"/>
      <c r="U180" s="328"/>
      <c r="V180" s="328"/>
      <c r="W180" s="328"/>
      <c r="X180" s="328"/>
      <c r="Y180" s="328"/>
      <c r="Z180" s="328"/>
      <c r="AA180" s="328"/>
      <c r="AB180" s="328"/>
      <c r="AC180" s="328"/>
      <c r="AD180" s="328"/>
      <c r="AE180" s="328"/>
      <c r="AF180" s="328"/>
      <c r="AG180" s="328"/>
      <c r="AH180" s="328"/>
      <c r="AI180" s="328"/>
      <c r="AJ180" s="569"/>
      <c r="AK180" s="1142"/>
      <c r="AL180" s="1142"/>
      <c r="AM180" s="1142"/>
      <c r="AN180" s="1142"/>
      <c r="AO180" s="1142"/>
      <c r="AP180" s="1142"/>
      <c r="AQ180" s="1142"/>
      <c r="AR180" s="1142"/>
      <c r="AS180" s="1142"/>
      <c r="AT180" s="1142"/>
      <c r="AU180" s="1142"/>
      <c r="AV180" s="1142"/>
      <c r="AW180" s="1142"/>
      <c r="AX180" s="1142"/>
      <c r="AY180" s="345"/>
      <c r="AZ180" s="328"/>
      <c r="BA180" s="328"/>
      <c r="BB180" s="328"/>
      <c r="BC180" s="328"/>
      <c r="BD180" s="328"/>
      <c r="BE180" s="328"/>
      <c r="BF180" s="328"/>
      <c r="BG180" s="328"/>
      <c r="BH180" s="328"/>
      <c r="BI180" s="328"/>
      <c r="BJ180" s="328"/>
      <c r="BK180" s="328"/>
      <c r="BL180" s="328"/>
      <c r="BM180" s="328"/>
      <c r="BN180" s="345"/>
      <c r="BO180" s="328"/>
      <c r="BP180" s="328"/>
      <c r="BQ180" s="328"/>
      <c r="BR180" s="328"/>
      <c r="BS180" s="328"/>
      <c r="BT180" s="328"/>
      <c r="BU180" s="328"/>
      <c r="BV180" s="328"/>
      <c r="BW180" s="328"/>
      <c r="BX180" s="328"/>
      <c r="BY180" s="328"/>
      <c r="BZ180" s="328"/>
      <c r="CA180" s="328"/>
      <c r="CB180" s="328"/>
      <c r="CC180" s="639" t="e">
        <f t="shared" si="352"/>
        <v>#DIV/0!</v>
      </c>
      <c r="CD180" s="328"/>
      <c r="CE180" s="328"/>
      <c r="CF180" s="328"/>
      <c r="CG180" s="328"/>
      <c r="CH180" s="328"/>
      <c r="CI180" s="328"/>
      <c r="CJ180" s="328"/>
      <c r="CK180" s="328"/>
      <c r="CL180" s="328"/>
      <c r="CM180" s="328"/>
      <c r="CN180" s="328"/>
      <c r="CO180" s="328"/>
      <c r="CP180" s="328"/>
      <c r="CQ180" s="328"/>
      <c r="CR180" s="345"/>
      <c r="CS180" s="328"/>
      <c r="CT180" s="328"/>
      <c r="CU180" s="328"/>
      <c r="CV180" s="328"/>
      <c r="CW180" s="328"/>
      <c r="CX180" s="328"/>
      <c r="CY180" s="328"/>
      <c r="CZ180" s="328"/>
      <c r="DA180" s="328"/>
      <c r="DB180" s="328"/>
      <c r="DC180" s="328"/>
      <c r="DD180" s="328"/>
      <c r="DE180" s="328"/>
      <c r="DF180" s="328"/>
      <c r="DG180" s="328"/>
      <c r="DH180" s="328"/>
      <c r="DI180" s="328"/>
      <c r="DJ180" s="328"/>
      <c r="DK180" s="448"/>
      <c r="DL180" s="347"/>
      <c r="DR180" s="347"/>
      <c r="DW180" s="347"/>
      <c r="EN180" s="347">
        <f t="shared" si="353"/>
        <v>0</v>
      </c>
    </row>
    <row r="181" spans="1:144" s="349" customFormat="1" ht="26.25" customHeight="1">
      <c r="A181" s="133"/>
      <c r="B181" s="357"/>
      <c r="C181" s="357"/>
      <c r="D181" s="133"/>
      <c r="E181" s="328"/>
      <c r="F181" s="328"/>
      <c r="G181" s="328"/>
      <c r="H181" s="328"/>
      <c r="I181" s="328"/>
      <c r="J181" s="328"/>
      <c r="K181" s="328"/>
      <c r="L181" s="328"/>
      <c r="M181" s="328"/>
      <c r="N181" s="328"/>
      <c r="O181" s="328"/>
      <c r="P181" s="328"/>
      <c r="Q181" s="328"/>
      <c r="R181" s="328"/>
      <c r="S181" s="328"/>
      <c r="T181" s="328"/>
      <c r="U181" s="328"/>
      <c r="V181" s="328"/>
      <c r="W181" s="328"/>
      <c r="X181" s="328"/>
      <c r="Y181" s="328"/>
      <c r="Z181" s="328"/>
      <c r="AA181" s="328"/>
      <c r="AB181" s="328"/>
      <c r="AC181" s="328"/>
      <c r="AD181" s="328"/>
      <c r="AE181" s="328"/>
      <c r="AF181" s="328"/>
      <c r="AG181" s="328"/>
      <c r="AH181" s="328"/>
      <c r="AI181" s="328"/>
      <c r="AJ181" s="569"/>
      <c r="AK181" s="1142"/>
      <c r="AL181" s="1142"/>
      <c r="AM181" s="1142"/>
      <c r="AN181" s="1142"/>
      <c r="AO181" s="1142"/>
      <c r="AP181" s="1142"/>
      <c r="AQ181" s="1142"/>
      <c r="AR181" s="1142"/>
      <c r="AS181" s="1142"/>
      <c r="AT181" s="1142"/>
      <c r="AU181" s="1142"/>
      <c r="AV181" s="1142"/>
      <c r="AW181" s="1142"/>
      <c r="AX181" s="1142"/>
      <c r="AY181" s="345"/>
      <c r="AZ181" s="328"/>
      <c r="BA181" s="328"/>
      <c r="BB181" s="328"/>
      <c r="BC181" s="328"/>
      <c r="BD181" s="328"/>
      <c r="BE181" s="328"/>
      <c r="BF181" s="328"/>
      <c r="BG181" s="328"/>
      <c r="BH181" s="328"/>
      <c r="BI181" s="328"/>
      <c r="BJ181" s="328"/>
      <c r="BK181" s="328"/>
      <c r="BL181" s="328"/>
      <c r="BM181" s="328"/>
      <c r="BN181" s="345"/>
      <c r="BO181" s="328"/>
      <c r="BP181" s="328"/>
      <c r="BQ181" s="328"/>
      <c r="BR181" s="328"/>
      <c r="BS181" s="328"/>
      <c r="BT181" s="328"/>
      <c r="BU181" s="328"/>
      <c r="BV181" s="328"/>
      <c r="BW181" s="328"/>
      <c r="BX181" s="328"/>
      <c r="BY181" s="328"/>
      <c r="BZ181" s="328"/>
      <c r="CA181" s="328"/>
      <c r="CB181" s="328"/>
      <c r="CC181" s="639" t="e">
        <f t="shared" si="352"/>
        <v>#DIV/0!</v>
      </c>
      <c r="CD181" s="328"/>
      <c r="CE181" s="328"/>
      <c r="CF181" s="328"/>
      <c r="CG181" s="328"/>
      <c r="CH181" s="328"/>
      <c r="CI181" s="328"/>
      <c r="CJ181" s="328"/>
      <c r="CK181" s="328"/>
      <c r="CL181" s="328"/>
      <c r="CM181" s="328"/>
      <c r="CN181" s="328"/>
      <c r="CO181" s="328"/>
      <c r="CP181" s="328"/>
      <c r="CQ181" s="328"/>
      <c r="CR181" s="345"/>
      <c r="CS181" s="328"/>
      <c r="CT181" s="328"/>
      <c r="CU181" s="328"/>
      <c r="CV181" s="328"/>
      <c r="CW181" s="328"/>
      <c r="CX181" s="328"/>
      <c r="CY181" s="328"/>
      <c r="CZ181" s="328"/>
      <c r="DA181" s="328"/>
      <c r="DB181" s="328"/>
      <c r="DC181" s="328"/>
      <c r="DD181" s="328"/>
      <c r="DE181" s="328"/>
      <c r="DF181" s="328"/>
      <c r="DG181" s="328"/>
      <c r="DH181" s="328"/>
      <c r="DI181" s="328"/>
      <c r="DJ181" s="328"/>
      <c r="DK181" s="448"/>
      <c r="DL181" s="347"/>
      <c r="DR181" s="347"/>
      <c r="DW181" s="347"/>
      <c r="EN181" s="347">
        <f t="shared" si="353"/>
        <v>0</v>
      </c>
    </row>
    <row r="182" spans="1:144" s="349" customFormat="1" ht="26.25" customHeight="1">
      <c r="A182" s="138" t="s">
        <v>648</v>
      </c>
      <c r="B182" s="348" t="s">
        <v>1507</v>
      </c>
      <c r="C182" s="357"/>
      <c r="D182" s="362">
        <f>D183</f>
        <v>5</v>
      </c>
      <c r="E182" s="362">
        <f t="shared" ref="E182:DJ182" si="477">E183</f>
        <v>52633</v>
      </c>
      <c r="F182" s="362">
        <f t="shared" si="477"/>
        <v>28000</v>
      </c>
      <c r="G182" s="362">
        <f t="shared" si="477"/>
        <v>52500</v>
      </c>
      <c r="H182" s="362">
        <f t="shared" si="477"/>
        <v>24500</v>
      </c>
      <c r="I182" s="362">
        <f t="shared" si="477"/>
        <v>0</v>
      </c>
      <c r="J182" s="362">
        <f t="shared" si="477"/>
        <v>0</v>
      </c>
      <c r="K182" s="362">
        <f t="shared" si="477"/>
        <v>0</v>
      </c>
      <c r="L182" s="362">
        <f t="shared" si="477"/>
        <v>0</v>
      </c>
      <c r="M182" s="362">
        <f t="shared" si="477"/>
        <v>0</v>
      </c>
      <c r="N182" s="362">
        <f t="shared" si="477"/>
        <v>0</v>
      </c>
      <c r="O182" s="362">
        <f t="shared" si="477"/>
        <v>24500</v>
      </c>
      <c r="P182" s="362">
        <f t="shared" si="477"/>
        <v>0</v>
      </c>
      <c r="Q182" s="362">
        <f t="shared" si="477"/>
        <v>24500</v>
      </c>
      <c r="R182" s="362">
        <f t="shared" si="477"/>
        <v>0</v>
      </c>
      <c r="S182" s="362">
        <f t="shared" si="477"/>
        <v>0</v>
      </c>
      <c r="T182" s="362">
        <f t="shared" si="477"/>
        <v>0</v>
      </c>
      <c r="U182" s="362">
        <f t="shared" si="477"/>
        <v>0</v>
      </c>
      <c r="V182" s="362">
        <f t="shared" si="477"/>
        <v>4547</v>
      </c>
      <c r="W182" s="362">
        <f t="shared" si="477"/>
        <v>0</v>
      </c>
      <c r="X182" s="362">
        <f t="shared" si="477"/>
        <v>0</v>
      </c>
      <c r="Y182" s="362">
        <f t="shared" si="477"/>
        <v>0</v>
      </c>
      <c r="Z182" s="362">
        <f t="shared" si="477"/>
        <v>0</v>
      </c>
      <c r="AA182" s="362">
        <f t="shared" si="477"/>
        <v>0</v>
      </c>
      <c r="AB182" s="362">
        <f t="shared" si="477"/>
        <v>0</v>
      </c>
      <c r="AC182" s="362">
        <f t="shared" si="477"/>
        <v>4547</v>
      </c>
      <c r="AD182" s="362">
        <f t="shared" si="477"/>
        <v>0</v>
      </c>
      <c r="AE182" s="362">
        <f t="shared" si="477"/>
        <v>4547</v>
      </c>
      <c r="AF182" s="362">
        <f t="shared" si="477"/>
        <v>0</v>
      </c>
      <c r="AG182" s="362">
        <f t="shared" si="477"/>
        <v>0</v>
      </c>
      <c r="AH182" s="362">
        <f t="shared" si="477"/>
        <v>0</v>
      </c>
      <c r="AI182" s="362">
        <f t="shared" si="477"/>
        <v>0</v>
      </c>
      <c r="AJ182" s="569">
        <f t="shared" si="425"/>
        <v>0.18559183673469387</v>
      </c>
      <c r="AK182" s="1625">
        <f t="shared" si="477"/>
        <v>19936.427499999998</v>
      </c>
      <c r="AL182" s="1625">
        <f t="shared" si="477"/>
        <v>0</v>
      </c>
      <c r="AM182" s="1625">
        <f t="shared" si="477"/>
        <v>0</v>
      </c>
      <c r="AN182" s="1625">
        <f t="shared" si="477"/>
        <v>0</v>
      </c>
      <c r="AO182" s="1625">
        <f t="shared" si="477"/>
        <v>0</v>
      </c>
      <c r="AP182" s="1625">
        <f t="shared" si="477"/>
        <v>0</v>
      </c>
      <c r="AQ182" s="1625">
        <f t="shared" si="477"/>
        <v>0</v>
      </c>
      <c r="AR182" s="1625">
        <f t="shared" si="477"/>
        <v>19936.427499999998</v>
      </c>
      <c r="AS182" s="1625">
        <f t="shared" si="477"/>
        <v>0</v>
      </c>
      <c r="AT182" s="1625">
        <f t="shared" si="477"/>
        <v>19936.427499999998</v>
      </c>
      <c r="AU182" s="1625">
        <f t="shared" si="477"/>
        <v>0</v>
      </c>
      <c r="AV182" s="1625">
        <f t="shared" si="477"/>
        <v>0</v>
      </c>
      <c r="AW182" s="1625">
        <f t="shared" si="477"/>
        <v>0</v>
      </c>
      <c r="AX182" s="1625">
        <f t="shared" si="477"/>
        <v>0</v>
      </c>
      <c r="AY182" s="346">
        <f t="shared" si="395"/>
        <v>0.8137317346938775</v>
      </c>
      <c r="AZ182" s="362">
        <f t="shared" si="477"/>
        <v>24500</v>
      </c>
      <c r="BA182" s="362">
        <f t="shared" si="477"/>
        <v>0</v>
      </c>
      <c r="BB182" s="362">
        <f t="shared" si="477"/>
        <v>0</v>
      </c>
      <c r="BC182" s="362">
        <f t="shared" si="477"/>
        <v>0</v>
      </c>
      <c r="BD182" s="362">
        <f t="shared" si="477"/>
        <v>0</v>
      </c>
      <c r="BE182" s="362">
        <f t="shared" si="477"/>
        <v>0</v>
      </c>
      <c r="BF182" s="362">
        <f t="shared" si="477"/>
        <v>0</v>
      </c>
      <c r="BG182" s="362">
        <f t="shared" si="477"/>
        <v>24500</v>
      </c>
      <c r="BH182" s="362">
        <f t="shared" si="477"/>
        <v>0</v>
      </c>
      <c r="BI182" s="362">
        <f t="shared" si="477"/>
        <v>24500</v>
      </c>
      <c r="BJ182" s="362">
        <f t="shared" si="477"/>
        <v>0</v>
      </c>
      <c r="BK182" s="362">
        <f t="shared" si="477"/>
        <v>0</v>
      </c>
      <c r="BL182" s="362">
        <f t="shared" si="477"/>
        <v>0</v>
      </c>
      <c r="BM182" s="362">
        <f t="shared" si="477"/>
        <v>0</v>
      </c>
      <c r="BN182" s="345" t="e">
        <f>AZ182/#REF!</f>
        <v>#REF!</v>
      </c>
      <c r="BO182" s="362">
        <f t="shared" si="477"/>
        <v>20503.064999999999</v>
      </c>
      <c r="BP182" s="362">
        <f t="shared" si="477"/>
        <v>0</v>
      </c>
      <c r="BQ182" s="362">
        <f t="shared" si="477"/>
        <v>0</v>
      </c>
      <c r="BR182" s="362">
        <f t="shared" si="477"/>
        <v>0</v>
      </c>
      <c r="BS182" s="362">
        <f t="shared" si="477"/>
        <v>0</v>
      </c>
      <c r="BT182" s="362">
        <f t="shared" si="477"/>
        <v>0</v>
      </c>
      <c r="BU182" s="362">
        <f t="shared" si="477"/>
        <v>0</v>
      </c>
      <c r="BV182" s="362">
        <f t="shared" si="477"/>
        <v>20503.064999999999</v>
      </c>
      <c r="BW182" s="362">
        <f t="shared" si="477"/>
        <v>0</v>
      </c>
      <c r="BX182" s="362">
        <f t="shared" si="477"/>
        <v>20503.064999999999</v>
      </c>
      <c r="BY182" s="362">
        <f t="shared" si="477"/>
        <v>0</v>
      </c>
      <c r="BZ182" s="362">
        <f t="shared" si="477"/>
        <v>0</v>
      </c>
      <c r="CA182" s="362">
        <f t="shared" si="477"/>
        <v>0</v>
      </c>
      <c r="CB182" s="362">
        <f t="shared" si="477"/>
        <v>0</v>
      </c>
      <c r="CC182" s="639">
        <f t="shared" si="352"/>
        <v>0.83685979591836734</v>
      </c>
      <c r="CD182" s="362">
        <f t="shared" si="477"/>
        <v>0</v>
      </c>
      <c r="CE182" s="362">
        <f t="shared" si="477"/>
        <v>0</v>
      </c>
      <c r="CF182" s="362">
        <f t="shared" si="477"/>
        <v>0</v>
      </c>
      <c r="CG182" s="362">
        <f t="shared" si="477"/>
        <v>0</v>
      </c>
      <c r="CH182" s="362">
        <f t="shared" si="477"/>
        <v>0</v>
      </c>
      <c r="CI182" s="362">
        <f t="shared" si="477"/>
        <v>0</v>
      </c>
      <c r="CJ182" s="362">
        <f t="shared" si="477"/>
        <v>0</v>
      </c>
      <c r="CK182" s="362">
        <f t="shared" si="477"/>
        <v>0</v>
      </c>
      <c r="CL182" s="362">
        <f t="shared" si="477"/>
        <v>0</v>
      </c>
      <c r="CM182" s="362">
        <f t="shared" si="477"/>
        <v>0</v>
      </c>
      <c r="CN182" s="362">
        <f t="shared" si="477"/>
        <v>0</v>
      </c>
      <c r="CO182" s="362">
        <f t="shared" si="477"/>
        <v>0</v>
      </c>
      <c r="CP182" s="362">
        <f t="shared" si="477"/>
        <v>0</v>
      </c>
      <c r="CQ182" s="362">
        <f t="shared" si="477"/>
        <v>0</v>
      </c>
      <c r="CR182" s="345" t="e">
        <f t="shared" ref="CR182:CR188" si="478">CD182/W182</f>
        <v>#DIV/0!</v>
      </c>
      <c r="CS182" s="362">
        <f t="shared" si="477"/>
        <v>0</v>
      </c>
      <c r="CT182" s="362">
        <f t="shared" si="477"/>
        <v>0</v>
      </c>
      <c r="CU182" s="362">
        <f t="shared" si="477"/>
        <v>0</v>
      </c>
      <c r="CV182" s="362">
        <f t="shared" si="477"/>
        <v>0</v>
      </c>
      <c r="CW182" s="362">
        <f t="shared" si="477"/>
        <v>0</v>
      </c>
      <c r="CX182" s="362">
        <f t="shared" si="477"/>
        <v>0</v>
      </c>
      <c r="CY182" s="362">
        <f t="shared" si="477"/>
        <v>0</v>
      </c>
      <c r="CZ182" s="362"/>
      <c r="DA182" s="362"/>
      <c r="DB182" s="362"/>
      <c r="DC182" s="362"/>
      <c r="DD182" s="362"/>
      <c r="DE182" s="362"/>
      <c r="DF182" s="362"/>
      <c r="DG182" s="362"/>
      <c r="DH182" s="362"/>
      <c r="DI182" s="362"/>
      <c r="DJ182" s="362">
        <f t="shared" si="477"/>
        <v>0</v>
      </c>
      <c r="DK182" s="448"/>
      <c r="DL182" s="347">
        <f t="shared" si="470"/>
        <v>1</v>
      </c>
      <c r="DR182" s="347"/>
      <c r="DW182" s="347" t="e">
        <f>#REF!-AK182</f>
        <v>#REF!</v>
      </c>
      <c r="EN182" s="347">
        <f t="shared" si="353"/>
        <v>4563.572500000002</v>
      </c>
    </row>
    <row r="183" spans="1:144" s="349" customFormat="1" ht="51" customHeight="1">
      <c r="A183" s="138" t="s">
        <v>89</v>
      </c>
      <c r="B183" s="348" t="s">
        <v>889</v>
      </c>
      <c r="C183" s="357"/>
      <c r="D183" s="336">
        <f t="shared" ref="D183:AI183" si="479">SUM(D184:D188)</f>
        <v>5</v>
      </c>
      <c r="E183" s="336">
        <f t="shared" si="479"/>
        <v>52633</v>
      </c>
      <c r="F183" s="336">
        <f t="shared" si="479"/>
        <v>28000</v>
      </c>
      <c r="G183" s="336">
        <f t="shared" si="479"/>
        <v>52500</v>
      </c>
      <c r="H183" s="336">
        <f t="shared" si="479"/>
        <v>24500</v>
      </c>
      <c r="I183" s="336">
        <f t="shared" si="479"/>
        <v>0</v>
      </c>
      <c r="J183" s="336">
        <f t="shared" si="479"/>
        <v>0</v>
      </c>
      <c r="K183" s="336">
        <f t="shared" si="479"/>
        <v>0</v>
      </c>
      <c r="L183" s="336">
        <f t="shared" si="479"/>
        <v>0</v>
      </c>
      <c r="M183" s="336">
        <f t="shared" si="479"/>
        <v>0</v>
      </c>
      <c r="N183" s="336">
        <f t="shared" si="479"/>
        <v>0</v>
      </c>
      <c r="O183" s="336">
        <f t="shared" si="479"/>
        <v>24500</v>
      </c>
      <c r="P183" s="336">
        <f t="shared" si="479"/>
        <v>0</v>
      </c>
      <c r="Q183" s="336">
        <f t="shared" si="479"/>
        <v>24500</v>
      </c>
      <c r="R183" s="336">
        <f t="shared" si="479"/>
        <v>0</v>
      </c>
      <c r="S183" s="336">
        <f t="shared" si="479"/>
        <v>0</v>
      </c>
      <c r="T183" s="336">
        <f t="shared" si="479"/>
        <v>0</v>
      </c>
      <c r="U183" s="336">
        <f t="shared" si="479"/>
        <v>0</v>
      </c>
      <c r="V183" s="336">
        <f t="shared" si="479"/>
        <v>4547</v>
      </c>
      <c r="W183" s="336">
        <f t="shared" si="479"/>
        <v>0</v>
      </c>
      <c r="X183" s="336">
        <f t="shared" si="479"/>
        <v>0</v>
      </c>
      <c r="Y183" s="336">
        <f t="shared" si="479"/>
        <v>0</v>
      </c>
      <c r="Z183" s="336">
        <f t="shared" si="479"/>
        <v>0</v>
      </c>
      <c r="AA183" s="336">
        <f t="shared" si="479"/>
        <v>0</v>
      </c>
      <c r="AB183" s="336">
        <f t="shared" si="479"/>
        <v>0</v>
      </c>
      <c r="AC183" s="336">
        <f t="shared" si="479"/>
        <v>4547</v>
      </c>
      <c r="AD183" s="336">
        <f t="shared" si="479"/>
        <v>0</v>
      </c>
      <c r="AE183" s="336">
        <f t="shared" si="479"/>
        <v>4547</v>
      </c>
      <c r="AF183" s="336">
        <f t="shared" si="479"/>
        <v>0</v>
      </c>
      <c r="AG183" s="336">
        <f t="shared" si="479"/>
        <v>0</v>
      </c>
      <c r="AH183" s="336">
        <f t="shared" si="479"/>
        <v>0</v>
      </c>
      <c r="AI183" s="336">
        <f t="shared" si="479"/>
        <v>0</v>
      </c>
      <c r="AJ183" s="569">
        <f t="shared" si="425"/>
        <v>0.18559183673469387</v>
      </c>
      <c r="AK183" s="1637">
        <f t="shared" ref="AK183:AX183" si="480">SUM(AK184:AK188)</f>
        <v>19936.427499999998</v>
      </c>
      <c r="AL183" s="1637">
        <f t="shared" si="480"/>
        <v>0</v>
      </c>
      <c r="AM183" s="1637">
        <f t="shared" si="480"/>
        <v>0</v>
      </c>
      <c r="AN183" s="1637">
        <f t="shared" si="480"/>
        <v>0</v>
      </c>
      <c r="AO183" s="1637">
        <f t="shared" si="480"/>
        <v>0</v>
      </c>
      <c r="AP183" s="1637">
        <f t="shared" si="480"/>
        <v>0</v>
      </c>
      <c r="AQ183" s="1637">
        <f t="shared" si="480"/>
        <v>0</v>
      </c>
      <c r="AR183" s="1637">
        <f t="shared" si="480"/>
        <v>19936.427499999998</v>
      </c>
      <c r="AS183" s="1637">
        <f t="shared" si="480"/>
        <v>0</v>
      </c>
      <c r="AT183" s="1637">
        <f t="shared" si="480"/>
        <v>19936.427499999998</v>
      </c>
      <c r="AU183" s="1637">
        <f t="shared" si="480"/>
        <v>0</v>
      </c>
      <c r="AV183" s="1637">
        <f t="shared" si="480"/>
        <v>0</v>
      </c>
      <c r="AW183" s="1637">
        <f t="shared" si="480"/>
        <v>0</v>
      </c>
      <c r="AX183" s="1637">
        <f t="shared" si="480"/>
        <v>0</v>
      </c>
      <c r="AY183" s="346">
        <f t="shared" si="395"/>
        <v>0.8137317346938775</v>
      </c>
      <c r="AZ183" s="336">
        <f t="shared" ref="AZ183:BM183" si="481">SUM(AZ184:AZ188)</f>
        <v>24500</v>
      </c>
      <c r="BA183" s="336">
        <f t="shared" si="481"/>
        <v>0</v>
      </c>
      <c r="BB183" s="336">
        <f t="shared" si="481"/>
        <v>0</v>
      </c>
      <c r="BC183" s="336">
        <f t="shared" si="481"/>
        <v>0</v>
      </c>
      <c r="BD183" s="336">
        <f t="shared" si="481"/>
        <v>0</v>
      </c>
      <c r="BE183" s="336">
        <f t="shared" si="481"/>
        <v>0</v>
      </c>
      <c r="BF183" s="336">
        <f t="shared" si="481"/>
        <v>0</v>
      </c>
      <c r="BG183" s="336">
        <f t="shared" si="481"/>
        <v>24500</v>
      </c>
      <c r="BH183" s="336">
        <f t="shared" si="481"/>
        <v>0</v>
      </c>
      <c r="BI183" s="336">
        <f t="shared" si="481"/>
        <v>24500</v>
      </c>
      <c r="BJ183" s="336">
        <f t="shared" si="481"/>
        <v>0</v>
      </c>
      <c r="BK183" s="336">
        <f t="shared" si="481"/>
        <v>0</v>
      </c>
      <c r="BL183" s="336">
        <f t="shared" si="481"/>
        <v>0</v>
      </c>
      <c r="BM183" s="336">
        <f t="shared" si="481"/>
        <v>0</v>
      </c>
      <c r="BN183" s="345" t="e">
        <f>AZ183/#REF!</f>
        <v>#REF!</v>
      </c>
      <c r="BO183" s="336">
        <f t="shared" ref="BO183:CB183" si="482">SUM(BO184:BO188)</f>
        <v>20503.064999999999</v>
      </c>
      <c r="BP183" s="336">
        <f t="shared" si="482"/>
        <v>0</v>
      </c>
      <c r="BQ183" s="336">
        <f t="shared" si="482"/>
        <v>0</v>
      </c>
      <c r="BR183" s="336">
        <f t="shared" si="482"/>
        <v>0</v>
      </c>
      <c r="BS183" s="336">
        <f t="shared" si="482"/>
        <v>0</v>
      </c>
      <c r="BT183" s="336">
        <f t="shared" si="482"/>
        <v>0</v>
      </c>
      <c r="BU183" s="336">
        <f t="shared" si="482"/>
        <v>0</v>
      </c>
      <c r="BV183" s="336">
        <f t="shared" si="482"/>
        <v>20503.064999999999</v>
      </c>
      <c r="BW183" s="336">
        <f t="shared" si="482"/>
        <v>0</v>
      </c>
      <c r="BX183" s="336">
        <f t="shared" si="482"/>
        <v>20503.064999999999</v>
      </c>
      <c r="BY183" s="336">
        <f t="shared" si="482"/>
        <v>0</v>
      </c>
      <c r="BZ183" s="336">
        <f t="shared" si="482"/>
        <v>0</v>
      </c>
      <c r="CA183" s="336">
        <f t="shared" si="482"/>
        <v>0</v>
      </c>
      <c r="CB183" s="336">
        <f t="shared" si="482"/>
        <v>0</v>
      </c>
      <c r="CC183" s="639">
        <f t="shared" si="352"/>
        <v>0.83685979591836734</v>
      </c>
      <c r="CD183" s="336">
        <f t="shared" ref="CD183:CQ183" si="483">SUM(CD184:CD188)</f>
        <v>0</v>
      </c>
      <c r="CE183" s="336">
        <f t="shared" si="483"/>
        <v>0</v>
      </c>
      <c r="CF183" s="336">
        <f t="shared" si="483"/>
        <v>0</v>
      </c>
      <c r="CG183" s="336">
        <f t="shared" si="483"/>
        <v>0</v>
      </c>
      <c r="CH183" s="336">
        <f t="shared" si="483"/>
        <v>0</v>
      </c>
      <c r="CI183" s="336">
        <f t="shared" si="483"/>
        <v>0</v>
      </c>
      <c r="CJ183" s="336">
        <f t="shared" si="483"/>
        <v>0</v>
      </c>
      <c r="CK183" s="336">
        <f t="shared" si="483"/>
        <v>0</v>
      </c>
      <c r="CL183" s="336">
        <f t="shared" si="483"/>
        <v>0</v>
      </c>
      <c r="CM183" s="336">
        <f t="shared" si="483"/>
        <v>0</v>
      </c>
      <c r="CN183" s="336">
        <f t="shared" si="483"/>
        <v>0</v>
      </c>
      <c r="CO183" s="336">
        <f t="shared" si="483"/>
        <v>0</v>
      </c>
      <c r="CP183" s="336">
        <f t="shared" si="483"/>
        <v>0</v>
      </c>
      <c r="CQ183" s="336">
        <f t="shared" si="483"/>
        <v>0</v>
      </c>
      <c r="CR183" s="345" t="e">
        <f t="shared" si="478"/>
        <v>#DIV/0!</v>
      </c>
      <c r="CS183" s="336">
        <f t="shared" ref="CS183:CY183" si="484">SUM(CS184:CS188)</f>
        <v>0</v>
      </c>
      <c r="CT183" s="336">
        <f t="shared" si="484"/>
        <v>0</v>
      </c>
      <c r="CU183" s="336">
        <f t="shared" si="484"/>
        <v>0</v>
      </c>
      <c r="CV183" s="336">
        <f t="shared" si="484"/>
        <v>0</v>
      </c>
      <c r="CW183" s="350">
        <f t="shared" si="484"/>
        <v>0</v>
      </c>
      <c r="CX183" s="350">
        <f t="shared" si="484"/>
        <v>0</v>
      </c>
      <c r="CY183" s="350">
        <f t="shared" si="484"/>
        <v>0</v>
      </c>
      <c r="CZ183" s="336"/>
      <c r="DA183" s="336"/>
      <c r="DB183" s="336"/>
      <c r="DC183" s="336"/>
      <c r="DD183" s="336"/>
      <c r="DE183" s="336"/>
      <c r="DF183" s="336"/>
      <c r="DG183" s="336"/>
      <c r="DH183" s="336"/>
      <c r="DI183" s="336"/>
      <c r="DJ183" s="336">
        <f>SUM(DJ184:DJ188)</f>
        <v>0</v>
      </c>
      <c r="DK183" s="448"/>
      <c r="DL183" s="347">
        <f t="shared" si="470"/>
        <v>1</v>
      </c>
      <c r="DR183" s="347"/>
      <c r="DW183" s="347" t="e">
        <f>#REF!-AK183</f>
        <v>#REF!</v>
      </c>
      <c r="EN183" s="347">
        <f t="shared" si="353"/>
        <v>4563.572500000002</v>
      </c>
    </row>
    <row r="184" spans="1:144" s="349" customFormat="1" ht="57.95" customHeight="1">
      <c r="A184" s="133"/>
      <c r="B184" s="47" t="s">
        <v>133</v>
      </c>
      <c r="C184" s="133" t="s">
        <v>1345</v>
      </c>
      <c r="D184" s="133">
        <v>1</v>
      </c>
      <c r="E184" s="363">
        <v>14928</v>
      </c>
      <c r="F184" s="356">
        <v>8000</v>
      </c>
      <c r="G184" s="363">
        <v>14900</v>
      </c>
      <c r="H184" s="328">
        <f>I184+O184</f>
        <v>6900</v>
      </c>
      <c r="I184" s="328">
        <f>SUM(J184:N184)</f>
        <v>0</v>
      </c>
      <c r="J184" s="328"/>
      <c r="K184" s="328"/>
      <c r="L184" s="328"/>
      <c r="M184" s="328"/>
      <c r="N184" s="328"/>
      <c r="O184" s="328">
        <f>SUM(P184:U184)</f>
        <v>6900</v>
      </c>
      <c r="P184" s="328"/>
      <c r="Q184" s="328">
        <v>6900</v>
      </c>
      <c r="R184" s="328"/>
      <c r="S184" s="328"/>
      <c r="T184" s="328"/>
      <c r="U184" s="328"/>
      <c r="V184" s="328">
        <f>W184+AC184</f>
        <v>262</v>
      </c>
      <c r="W184" s="328">
        <f>SUM(X184:AB184)</f>
        <v>0</v>
      </c>
      <c r="X184" s="328"/>
      <c r="Y184" s="328"/>
      <c r="Z184" s="328"/>
      <c r="AA184" s="328"/>
      <c r="AB184" s="328"/>
      <c r="AC184" s="328">
        <f>SUM(AD184:AI184)</f>
        <v>262</v>
      </c>
      <c r="AD184" s="328"/>
      <c r="AE184" s="328">
        <f>'PL1-NSTT'!AM74</f>
        <v>262</v>
      </c>
      <c r="AF184" s="328"/>
      <c r="AG184" s="328"/>
      <c r="AH184" s="328"/>
      <c r="AI184" s="328"/>
      <c r="AJ184" s="569">
        <f t="shared" si="425"/>
        <v>3.797101449275362E-2</v>
      </c>
      <c r="AK184" s="1142">
        <f>AL184+AR184</f>
        <v>5635.4605000000001</v>
      </c>
      <c r="AL184" s="1142">
        <f>SUM(AM184:AQ184)</f>
        <v>0</v>
      </c>
      <c r="AM184" s="1142"/>
      <c r="AN184" s="1142"/>
      <c r="AO184" s="1142"/>
      <c r="AP184" s="1142"/>
      <c r="AQ184" s="1142"/>
      <c r="AR184" s="1142">
        <f>SUM(AS184:AX184)</f>
        <v>5635.4605000000001</v>
      </c>
      <c r="AS184" s="1142"/>
      <c r="AT184" s="1142">
        <f>'PL1-NSTT'!AO74</f>
        <v>5635.4605000000001</v>
      </c>
      <c r="AU184" s="1142"/>
      <c r="AV184" s="1142"/>
      <c r="AW184" s="1142"/>
      <c r="AX184" s="1142"/>
      <c r="AY184" s="345">
        <f t="shared" si="395"/>
        <v>0.81673340579710152</v>
      </c>
      <c r="AZ184" s="328">
        <f>BA184+BG184</f>
        <v>6900</v>
      </c>
      <c r="BA184" s="328">
        <f>SUM(BB184:BF184)</f>
        <v>0</v>
      </c>
      <c r="BB184" s="328"/>
      <c r="BC184" s="328"/>
      <c r="BD184" s="328"/>
      <c r="BE184" s="328"/>
      <c r="BF184" s="328"/>
      <c r="BG184" s="328">
        <f>SUM(BH184:BM184)</f>
        <v>6900</v>
      </c>
      <c r="BH184" s="328"/>
      <c r="BI184" s="328">
        <v>6900</v>
      </c>
      <c r="BJ184" s="328"/>
      <c r="BK184" s="328"/>
      <c r="BL184" s="328"/>
      <c r="BM184" s="328"/>
      <c r="BN184" s="345" t="e">
        <f>AZ184/#REF!</f>
        <v>#REF!</v>
      </c>
      <c r="BO184" s="328">
        <f>BP184+BV184</f>
        <v>5804.0649999999996</v>
      </c>
      <c r="BP184" s="328">
        <f>SUM(BQ184:BU184)</f>
        <v>0</v>
      </c>
      <c r="BQ184" s="328"/>
      <c r="BR184" s="328"/>
      <c r="BS184" s="328"/>
      <c r="BT184" s="328"/>
      <c r="BU184" s="328"/>
      <c r="BV184" s="328">
        <f>SUM(BW184:CB184)</f>
        <v>5804.0649999999996</v>
      </c>
      <c r="BW184" s="328"/>
      <c r="BX184" s="328">
        <v>5804.0649999999996</v>
      </c>
      <c r="BY184" s="328"/>
      <c r="BZ184" s="328"/>
      <c r="CA184" s="328"/>
      <c r="CB184" s="328"/>
      <c r="CC184" s="639">
        <f t="shared" si="352"/>
        <v>0.84116884057971009</v>
      </c>
      <c r="CD184" s="328">
        <f>CE184+CK184</f>
        <v>0</v>
      </c>
      <c r="CE184" s="328">
        <f>SUM(CF184:CJ184)</f>
        <v>0</v>
      </c>
      <c r="CF184" s="328"/>
      <c r="CG184" s="328"/>
      <c r="CH184" s="328"/>
      <c r="CI184" s="328"/>
      <c r="CJ184" s="328"/>
      <c r="CK184" s="328">
        <f>SUM(CL184:CQ184)</f>
        <v>0</v>
      </c>
      <c r="CL184" s="328"/>
      <c r="CM184" s="328">
        <f>'PL1-NSTT'!BM74</f>
        <v>0</v>
      </c>
      <c r="CN184" s="328"/>
      <c r="CO184" s="328"/>
      <c r="CP184" s="328"/>
      <c r="CQ184" s="328"/>
      <c r="CR184" s="345" t="e">
        <f t="shared" si="478"/>
        <v>#DIV/0!</v>
      </c>
      <c r="CS184" s="328"/>
      <c r="CT184" s="328"/>
      <c r="CU184" s="328"/>
      <c r="CV184" s="328"/>
      <c r="CW184" s="328" t="s">
        <v>1746</v>
      </c>
      <c r="CX184" s="328"/>
      <c r="CY184" s="328"/>
      <c r="CZ184" s="328"/>
      <c r="DA184" s="328"/>
      <c r="DB184" s="328"/>
      <c r="DC184" s="328"/>
      <c r="DD184" s="328">
        <v>1</v>
      </c>
      <c r="DE184" s="328"/>
      <c r="DF184" s="328"/>
      <c r="DG184" s="328"/>
      <c r="DH184" s="328"/>
      <c r="DI184" s="328"/>
      <c r="DJ184" s="328"/>
      <c r="DK184" s="448"/>
      <c r="DL184" s="347">
        <f t="shared" si="470"/>
        <v>0</v>
      </c>
      <c r="DR184" s="347"/>
      <c r="DW184" s="347" t="e">
        <f>#REF!-AK184</f>
        <v>#REF!</v>
      </c>
      <c r="EN184" s="347">
        <f t="shared" si="353"/>
        <v>1264.5394999999999</v>
      </c>
    </row>
    <row r="185" spans="1:144" s="349" customFormat="1" ht="57.95" customHeight="1">
      <c r="A185" s="133"/>
      <c r="B185" s="47" t="s">
        <v>138</v>
      </c>
      <c r="C185" s="133" t="s">
        <v>1345</v>
      </c>
      <c r="D185" s="133">
        <v>1</v>
      </c>
      <c r="E185" s="363">
        <v>9267</v>
      </c>
      <c r="F185" s="356">
        <v>5000</v>
      </c>
      <c r="G185" s="363">
        <v>9200</v>
      </c>
      <c r="H185" s="328">
        <f>I185+O185</f>
        <v>4200</v>
      </c>
      <c r="I185" s="328">
        <f>SUM(J185:N185)</f>
        <v>0</v>
      </c>
      <c r="J185" s="328"/>
      <c r="K185" s="328"/>
      <c r="L185" s="328"/>
      <c r="M185" s="328"/>
      <c r="N185" s="328"/>
      <c r="O185" s="328">
        <f>SUM(P185:U185)</f>
        <v>4200</v>
      </c>
      <c r="P185" s="328"/>
      <c r="Q185" s="328">
        <v>4200</v>
      </c>
      <c r="R185" s="328"/>
      <c r="S185" s="328"/>
      <c r="T185" s="328"/>
      <c r="U185" s="328"/>
      <c r="V185" s="328">
        <f>W185+AC185</f>
        <v>19</v>
      </c>
      <c r="W185" s="328">
        <f>SUM(X185:AB185)</f>
        <v>0</v>
      </c>
      <c r="X185" s="328"/>
      <c r="Y185" s="328"/>
      <c r="Z185" s="328"/>
      <c r="AA185" s="328"/>
      <c r="AB185" s="328"/>
      <c r="AC185" s="328">
        <f>SUM(AD185:AI185)</f>
        <v>19</v>
      </c>
      <c r="AD185" s="328"/>
      <c r="AE185" s="328">
        <f>'PL1-NSTT'!AM75</f>
        <v>19</v>
      </c>
      <c r="AF185" s="328"/>
      <c r="AG185" s="328"/>
      <c r="AH185" s="328"/>
      <c r="AI185" s="328"/>
      <c r="AJ185" s="569">
        <f t="shared" si="425"/>
        <v>4.5238095238095237E-3</v>
      </c>
      <c r="AK185" s="1142">
        <f>AL185+AR185</f>
        <v>3261.1109999999999</v>
      </c>
      <c r="AL185" s="1142">
        <f>SUM(AM185:AQ185)</f>
        <v>0</v>
      </c>
      <c r="AM185" s="1142"/>
      <c r="AN185" s="1142"/>
      <c r="AO185" s="1142"/>
      <c r="AP185" s="1142"/>
      <c r="AQ185" s="1142"/>
      <c r="AR185" s="1142">
        <f>SUM(AS185:AX185)</f>
        <v>3261.1109999999999</v>
      </c>
      <c r="AS185" s="1142"/>
      <c r="AT185" s="1142">
        <f>'PL1-NSTT'!AO75</f>
        <v>3261.1109999999999</v>
      </c>
      <c r="AU185" s="1142"/>
      <c r="AV185" s="1142"/>
      <c r="AW185" s="1142"/>
      <c r="AX185" s="1142"/>
      <c r="AY185" s="345">
        <f t="shared" si="395"/>
        <v>0.77645500000000001</v>
      </c>
      <c r="AZ185" s="328">
        <f>BA185+BG185</f>
        <v>4200</v>
      </c>
      <c r="BA185" s="328">
        <f>SUM(BB185:BF185)</f>
        <v>0</v>
      </c>
      <c r="BB185" s="328"/>
      <c r="BC185" s="328"/>
      <c r="BD185" s="328"/>
      <c r="BE185" s="328"/>
      <c r="BF185" s="328"/>
      <c r="BG185" s="328">
        <f>SUM(BH185:BM185)</f>
        <v>4200</v>
      </c>
      <c r="BH185" s="328"/>
      <c r="BI185" s="328">
        <v>4200</v>
      </c>
      <c r="BJ185" s="328"/>
      <c r="BK185" s="328"/>
      <c r="BL185" s="328"/>
      <c r="BM185" s="328"/>
      <c r="BN185" s="345" t="e">
        <f>AZ185/#REF!</f>
        <v>#REF!</v>
      </c>
      <c r="BO185" s="328">
        <f>BP185+BV185</f>
        <v>3367</v>
      </c>
      <c r="BP185" s="328">
        <f>SUM(BQ185:BU185)</f>
        <v>0</v>
      </c>
      <c r="BQ185" s="328"/>
      <c r="BR185" s="328"/>
      <c r="BS185" s="328"/>
      <c r="BT185" s="328"/>
      <c r="BU185" s="328"/>
      <c r="BV185" s="328">
        <f>SUM(BW185:CB185)</f>
        <v>3367</v>
      </c>
      <c r="BW185" s="328"/>
      <c r="BX185" s="328">
        <v>3367</v>
      </c>
      <c r="BY185" s="328"/>
      <c r="BZ185" s="328"/>
      <c r="CA185" s="328"/>
      <c r="CB185" s="328"/>
      <c r="CC185" s="639">
        <f t="shared" si="352"/>
        <v>0.80166666666666664</v>
      </c>
      <c r="CD185" s="328">
        <f>CE185+CK185</f>
        <v>0</v>
      </c>
      <c r="CE185" s="328">
        <f>SUM(CF185:CJ185)</f>
        <v>0</v>
      </c>
      <c r="CF185" s="328"/>
      <c r="CG185" s="328"/>
      <c r="CH185" s="328"/>
      <c r="CI185" s="328"/>
      <c r="CJ185" s="328"/>
      <c r="CK185" s="328">
        <f>SUM(CL185:CQ185)</f>
        <v>0</v>
      </c>
      <c r="CL185" s="328"/>
      <c r="CM185" s="328">
        <f>'PL1-NSTT'!BM75</f>
        <v>0</v>
      </c>
      <c r="CN185" s="328"/>
      <c r="CO185" s="328"/>
      <c r="CP185" s="328"/>
      <c r="CQ185" s="328"/>
      <c r="CR185" s="345" t="e">
        <f t="shared" si="478"/>
        <v>#DIV/0!</v>
      </c>
      <c r="CS185" s="328"/>
      <c r="CT185" s="328"/>
      <c r="CU185" s="328"/>
      <c r="CV185" s="328"/>
      <c r="CW185" s="328" t="s">
        <v>1746</v>
      </c>
      <c r="CX185" s="328"/>
      <c r="CY185" s="328"/>
      <c r="CZ185" s="328"/>
      <c r="DA185" s="328"/>
      <c r="DB185" s="328"/>
      <c r="DC185" s="328"/>
      <c r="DD185" s="328">
        <v>1</v>
      </c>
      <c r="DE185" s="328"/>
      <c r="DF185" s="328"/>
      <c r="DG185" s="328"/>
      <c r="DH185" s="328"/>
      <c r="DI185" s="328"/>
      <c r="DJ185" s="328"/>
      <c r="DK185" s="448"/>
      <c r="DL185" s="347">
        <f t="shared" si="470"/>
        <v>0</v>
      </c>
      <c r="DR185" s="347"/>
      <c r="DW185" s="347" t="e">
        <f>#REF!-AK185</f>
        <v>#REF!</v>
      </c>
      <c r="EN185" s="347">
        <f t="shared" si="353"/>
        <v>938.88900000000012</v>
      </c>
    </row>
    <row r="186" spans="1:144" s="349" customFormat="1" ht="57.95" customHeight="1">
      <c r="A186" s="133"/>
      <c r="B186" s="47" t="s">
        <v>141</v>
      </c>
      <c r="C186" s="133" t="s">
        <v>1345</v>
      </c>
      <c r="D186" s="133">
        <v>1</v>
      </c>
      <c r="E186" s="363">
        <v>9502</v>
      </c>
      <c r="F186" s="356">
        <v>5000</v>
      </c>
      <c r="G186" s="363">
        <v>9500</v>
      </c>
      <c r="H186" s="328">
        <f>I186+O186</f>
        <v>4500</v>
      </c>
      <c r="I186" s="328">
        <f>SUM(J186:N186)</f>
        <v>0</v>
      </c>
      <c r="J186" s="328"/>
      <c r="K186" s="328"/>
      <c r="L186" s="328"/>
      <c r="M186" s="328"/>
      <c r="N186" s="328"/>
      <c r="O186" s="328">
        <f>SUM(P186:U186)</f>
        <v>4500</v>
      </c>
      <c r="P186" s="328"/>
      <c r="Q186" s="328">
        <v>4500</v>
      </c>
      <c r="R186" s="328"/>
      <c r="S186" s="328"/>
      <c r="T186" s="328"/>
      <c r="U186" s="328"/>
      <c r="V186" s="328">
        <f>W186+AC186</f>
        <v>19</v>
      </c>
      <c r="W186" s="328">
        <f>SUM(X186:AB186)</f>
        <v>0</v>
      </c>
      <c r="X186" s="328"/>
      <c r="Y186" s="328"/>
      <c r="Z186" s="328"/>
      <c r="AA186" s="328"/>
      <c r="AB186" s="328"/>
      <c r="AC186" s="328">
        <f>SUM(AD186:AI186)</f>
        <v>19</v>
      </c>
      <c r="AD186" s="328"/>
      <c r="AE186" s="328">
        <f>'PL1-NSTT'!AM76</f>
        <v>19</v>
      </c>
      <c r="AF186" s="328"/>
      <c r="AG186" s="328"/>
      <c r="AH186" s="328"/>
      <c r="AI186" s="328"/>
      <c r="AJ186" s="569">
        <f t="shared" si="425"/>
        <v>4.2222222222222218E-3</v>
      </c>
      <c r="AK186" s="1142">
        <f>AL186+AR186</f>
        <v>3559.9105</v>
      </c>
      <c r="AL186" s="1142">
        <f>SUM(AM186:AQ186)</f>
        <v>0</v>
      </c>
      <c r="AM186" s="1142"/>
      <c r="AN186" s="1142"/>
      <c r="AO186" s="1142"/>
      <c r="AP186" s="1142"/>
      <c r="AQ186" s="1142"/>
      <c r="AR186" s="1142">
        <f>SUM(AS186:AX186)</f>
        <v>3559.9105</v>
      </c>
      <c r="AS186" s="1142"/>
      <c r="AT186" s="1142">
        <f>'PL1-NSTT'!AO76</f>
        <v>3559.9105</v>
      </c>
      <c r="AU186" s="1142"/>
      <c r="AV186" s="1142"/>
      <c r="AW186" s="1142"/>
      <c r="AX186" s="1142"/>
      <c r="AY186" s="345">
        <f t="shared" si="395"/>
        <v>0.79109122222222217</v>
      </c>
      <c r="AZ186" s="328">
        <f>BA186+BG186</f>
        <v>4500</v>
      </c>
      <c r="BA186" s="328">
        <f>SUM(BB186:BF186)</f>
        <v>0</v>
      </c>
      <c r="BB186" s="328"/>
      <c r="BC186" s="328"/>
      <c r="BD186" s="328"/>
      <c r="BE186" s="328"/>
      <c r="BF186" s="328"/>
      <c r="BG186" s="328">
        <f>SUM(BH186:BM186)</f>
        <v>4500</v>
      </c>
      <c r="BH186" s="328"/>
      <c r="BI186" s="328">
        <v>4500</v>
      </c>
      <c r="BJ186" s="328"/>
      <c r="BK186" s="328"/>
      <c r="BL186" s="328"/>
      <c r="BM186" s="328"/>
      <c r="BN186" s="345" t="e">
        <f>AZ186/#REF!</f>
        <v>#REF!</v>
      </c>
      <c r="BO186" s="328">
        <f>BP186+BV186</f>
        <v>3654</v>
      </c>
      <c r="BP186" s="328">
        <f>SUM(BQ186:BU186)</f>
        <v>0</v>
      </c>
      <c r="BQ186" s="328"/>
      <c r="BR186" s="328"/>
      <c r="BS186" s="328"/>
      <c r="BT186" s="328"/>
      <c r="BU186" s="328"/>
      <c r="BV186" s="328">
        <f>SUM(BW186:CB186)</f>
        <v>3654</v>
      </c>
      <c r="BW186" s="328"/>
      <c r="BX186" s="328">
        <v>3654</v>
      </c>
      <c r="BY186" s="328"/>
      <c r="BZ186" s="328"/>
      <c r="CA186" s="328"/>
      <c r="CB186" s="328"/>
      <c r="CC186" s="639">
        <f t="shared" si="352"/>
        <v>0.81200000000000006</v>
      </c>
      <c r="CD186" s="328">
        <f>CE186+CK186</f>
        <v>0</v>
      </c>
      <c r="CE186" s="328">
        <f>SUM(CF186:CJ186)</f>
        <v>0</v>
      </c>
      <c r="CF186" s="328"/>
      <c r="CG186" s="328"/>
      <c r="CH186" s="328"/>
      <c r="CI186" s="328"/>
      <c r="CJ186" s="328"/>
      <c r="CK186" s="328">
        <f>SUM(CL186:CQ186)</f>
        <v>0</v>
      </c>
      <c r="CL186" s="328"/>
      <c r="CM186" s="328">
        <f>'PL1-NSTT'!BM76</f>
        <v>0</v>
      </c>
      <c r="CN186" s="328"/>
      <c r="CO186" s="328"/>
      <c r="CP186" s="328"/>
      <c r="CQ186" s="328"/>
      <c r="CR186" s="345" t="e">
        <f t="shared" si="478"/>
        <v>#DIV/0!</v>
      </c>
      <c r="CS186" s="328"/>
      <c r="CT186" s="328"/>
      <c r="CU186" s="328"/>
      <c r="CV186" s="328"/>
      <c r="CW186" s="328" t="s">
        <v>1746</v>
      </c>
      <c r="CX186" s="328"/>
      <c r="CY186" s="328"/>
      <c r="CZ186" s="328"/>
      <c r="DA186" s="328"/>
      <c r="DB186" s="328"/>
      <c r="DC186" s="328"/>
      <c r="DD186" s="328">
        <v>1</v>
      </c>
      <c r="DE186" s="328"/>
      <c r="DF186" s="328"/>
      <c r="DG186" s="328"/>
      <c r="DH186" s="328"/>
      <c r="DI186" s="328"/>
      <c r="DJ186" s="328"/>
      <c r="DK186" s="448"/>
      <c r="DL186" s="347">
        <f t="shared" si="470"/>
        <v>0</v>
      </c>
      <c r="DR186" s="347"/>
      <c r="DW186" s="347" t="e">
        <f>#REF!-AK186</f>
        <v>#REF!</v>
      </c>
      <c r="EN186" s="347">
        <f t="shared" si="353"/>
        <v>940.08950000000004</v>
      </c>
    </row>
    <row r="187" spans="1:144" s="349" customFormat="1" ht="57.95" customHeight="1">
      <c r="A187" s="133"/>
      <c r="B187" s="47" t="s">
        <v>143</v>
      </c>
      <c r="C187" s="133" t="s">
        <v>1345</v>
      </c>
      <c r="D187" s="133">
        <v>1</v>
      </c>
      <c r="E187" s="363">
        <v>9519</v>
      </c>
      <c r="F187" s="356">
        <v>5000</v>
      </c>
      <c r="G187" s="363">
        <v>9500</v>
      </c>
      <c r="H187" s="328">
        <f>I187+O187</f>
        <v>4500</v>
      </c>
      <c r="I187" s="328">
        <f>SUM(J187:N187)</f>
        <v>0</v>
      </c>
      <c r="J187" s="328"/>
      <c r="K187" s="328"/>
      <c r="L187" s="328"/>
      <c r="M187" s="328"/>
      <c r="N187" s="328"/>
      <c r="O187" s="328">
        <f>SUM(P187:U187)</f>
        <v>4500</v>
      </c>
      <c r="P187" s="328"/>
      <c r="Q187" s="328">
        <v>4500</v>
      </c>
      <c r="R187" s="328"/>
      <c r="S187" s="328"/>
      <c r="T187" s="328"/>
      <c r="U187" s="328"/>
      <c r="V187" s="328">
        <f>W187+AC187</f>
        <v>2348</v>
      </c>
      <c r="W187" s="328">
        <f>SUM(X187:AB187)</f>
        <v>0</v>
      </c>
      <c r="X187" s="328"/>
      <c r="Y187" s="328"/>
      <c r="Z187" s="328"/>
      <c r="AA187" s="328"/>
      <c r="AB187" s="328"/>
      <c r="AC187" s="328">
        <f>SUM(AD187:AI187)</f>
        <v>2348</v>
      </c>
      <c r="AD187" s="328"/>
      <c r="AE187" s="328">
        <f>'PL1-NSTT'!AM77</f>
        <v>2348</v>
      </c>
      <c r="AF187" s="328"/>
      <c r="AG187" s="328"/>
      <c r="AH187" s="328"/>
      <c r="AI187" s="328"/>
      <c r="AJ187" s="569">
        <f t="shared" si="425"/>
        <v>0.52177777777777778</v>
      </c>
      <c r="AK187" s="1142">
        <f>AL187+AR187</f>
        <v>4012.7779999999998</v>
      </c>
      <c r="AL187" s="1142">
        <f>SUM(AM187:AQ187)</f>
        <v>0</v>
      </c>
      <c r="AM187" s="1142"/>
      <c r="AN187" s="1142"/>
      <c r="AO187" s="1142"/>
      <c r="AP187" s="1142"/>
      <c r="AQ187" s="1142"/>
      <c r="AR187" s="1142">
        <f>SUM(AS187:AX187)</f>
        <v>4012.7779999999998</v>
      </c>
      <c r="AS187" s="1142"/>
      <c r="AT187" s="1142">
        <f>'PL1-NSTT'!AO77</f>
        <v>4012.7779999999998</v>
      </c>
      <c r="AU187" s="1142"/>
      <c r="AV187" s="1142"/>
      <c r="AW187" s="1142"/>
      <c r="AX187" s="1142"/>
      <c r="AY187" s="345">
        <f t="shared" si="395"/>
        <v>0.89172844444444443</v>
      </c>
      <c r="AZ187" s="328">
        <f>BA187+BG187</f>
        <v>4500</v>
      </c>
      <c r="BA187" s="328">
        <f>SUM(BB187:BF187)</f>
        <v>0</v>
      </c>
      <c r="BB187" s="328"/>
      <c r="BC187" s="328"/>
      <c r="BD187" s="328"/>
      <c r="BE187" s="328"/>
      <c r="BF187" s="328"/>
      <c r="BG187" s="328">
        <f>SUM(BH187:BM187)</f>
        <v>4500</v>
      </c>
      <c r="BH187" s="328"/>
      <c r="BI187" s="328">
        <v>4500</v>
      </c>
      <c r="BJ187" s="328"/>
      <c r="BK187" s="328"/>
      <c r="BL187" s="328"/>
      <c r="BM187" s="328"/>
      <c r="BN187" s="345" t="e">
        <f>AZ187/#REF!</f>
        <v>#REF!</v>
      </c>
      <c r="BO187" s="328">
        <f>BP187+BV187</f>
        <v>4111</v>
      </c>
      <c r="BP187" s="328">
        <f>SUM(BQ187:BU187)</f>
        <v>0</v>
      </c>
      <c r="BQ187" s="328"/>
      <c r="BR187" s="328"/>
      <c r="BS187" s="328"/>
      <c r="BT187" s="328"/>
      <c r="BU187" s="328"/>
      <c r="BV187" s="328">
        <f>SUM(BW187:CB187)</f>
        <v>4111</v>
      </c>
      <c r="BW187" s="328"/>
      <c r="BX187" s="328">
        <v>4111</v>
      </c>
      <c r="BY187" s="328"/>
      <c r="BZ187" s="328"/>
      <c r="CA187" s="328"/>
      <c r="CB187" s="328"/>
      <c r="CC187" s="639">
        <f t="shared" si="352"/>
        <v>0.91355555555555557</v>
      </c>
      <c r="CD187" s="328">
        <f>CE187+CK187</f>
        <v>0</v>
      </c>
      <c r="CE187" s="328">
        <f>SUM(CF187:CJ187)</f>
        <v>0</v>
      </c>
      <c r="CF187" s="328"/>
      <c r="CG187" s="328"/>
      <c r="CH187" s="328"/>
      <c r="CI187" s="328"/>
      <c r="CJ187" s="328"/>
      <c r="CK187" s="328">
        <f>SUM(CL187:CQ187)</f>
        <v>0</v>
      </c>
      <c r="CL187" s="328"/>
      <c r="CM187" s="328">
        <f>'PL1-NSTT'!BM77</f>
        <v>0</v>
      </c>
      <c r="CN187" s="328"/>
      <c r="CO187" s="328"/>
      <c r="CP187" s="328"/>
      <c r="CQ187" s="328"/>
      <c r="CR187" s="345" t="e">
        <f t="shared" si="478"/>
        <v>#DIV/0!</v>
      </c>
      <c r="CS187" s="328"/>
      <c r="CT187" s="328"/>
      <c r="CU187" s="328"/>
      <c r="CV187" s="328"/>
      <c r="CW187" s="328" t="s">
        <v>1746</v>
      </c>
      <c r="CX187" s="328"/>
      <c r="CY187" s="328"/>
      <c r="CZ187" s="328"/>
      <c r="DA187" s="328"/>
      <c r="DB187" s="328"/>
      <c r="DC187" s="328"/>
      <c r="DD187" s="328">
        <v>1</v>
      </c>
      <c r="DE187" s="328"/>
      <c r="DF187" s="328"/>
      <c r="DG187" s="328"/>
      <c r="DH187" s="328"/>
      <c r="DI187" s="328"/>
      <c r="DJ187" s="328"/>
      <c r="DK187" s="448"/>
      <c r="DL187" s="347">
        <f t="shared" si="470"/>
        <v>0</v>
      </c>
      <c r="DR187" s="347"/>
      <c r="DW187" s="347" t="e">
        <f>#REF!-AK187</f>
        <v>#REF!</v>
      </c>
      <c r="EN187" s="347">
        <f t="shared" si="353"/>
        <v>487.22200000000021</v>
      </c>
    </row>
    <row r="188" spans="1:144" s="349" customFormat="1" ht="57.95" customHeight="1">
      <c r="A188" s="133"/>
      <c r="B188" s="47" t="s">
        <v>145</v>
      </c>
      <c r="C188" s="133" t="s">
        <v>1345</v>
      </c>
      <c r="D188" s="133">
        <v>1</v>
      </c>
      <c r="E188" s="453">
        <v>9417</v>
      </c>
      <c r="F188" s="356">
        <v>5000</v>
      </c>
      <c r="G188" s="363">
        <v>9400</v>
      </c>
      <c r="H188" s="328">
        <f>I188+O188</f>
        <v>4400</v>
      </c>
      <c r="I188" s="328">
        <f>SUM(J188:N188)</f>
        <v>0</v>
      </c>
      <c r="J188" s="328"/>
      <c r="K188" s="328"/>
      <c r="L188" s="328"/>
      <c r="M188" s="328"/>
      <c r="N188" s="328"/>
      <c r="O188" s="328">
        <f>SUM(P188:U188)</f>
        <v>4400</v>
      </c>
      <c r="P188" s="328"/>
      <c r="Q188" s="328">
        <v>4400</v>
      </c>
      <c r="R188" s="328"/>
      <c r="S188" s="328"/>
      <c r="T188" s="328"/>
      <c r="U188" s="328"/>
      <c r="V188" s="328">
        <f>W188+AC188</f>
        <v>1899</v>
      </c>
      <c r="W188" s="328">
        <f>SUM(X188:AB188)</f>
        <v>0</v>
      </c>
      <c r="X188" s="328"/>
      <c r="Y188" s="328"/>
      <c r="Z188" s="328"/>
      <c r="AA188" s="328"/>
      <c r="AB188" s="328"/>
      <c r="AC188" s="328">
        <f>SUM(AD188:AI188)</f>
        <v>1899</v>
      </c>
      <c r="AD188" s="328"/>
      <c r="AE188" s="328">
        <f>'PL1-NSTT'!AM78</f>
        <v>1899</v>
      </c>
      <c r="AF188" s="328"/>
      <c r="AG188" s="328"/>
      <c r="AH188" s="328"/>
      <c r="AI188" s="328"/>
      <c r="AJ188" s="569">
        <f t="shared" si="425"/>
        <v>0.43159090909090908</v>
      </c>
      <c r="AK188" s="1142">
        <f>AL188+AR188</f>
        <v>3467.1675</v>
      </c>
      <c r="AL188" s="1142">
        <f>SUM(AM188:AQ188)</f>
        <v>0</v>
      </c>
      <c r="AM188" s="1142"/>
      <c r="AN188" s="1142"/>
      <c r="AO188" s="1142"/>
      <c r="AP188" s="1142"/>
      <c r="AQ188" s="1142"/>
      <c r="AR188" s="1142">
        <f>SUM(AS188:AX188)</f>
        <v>3467.1675</v>
      </c>
      <c r="AS188" s="1142"/>
      <c r="AT188" s="1142">
        <f>'PL1-NSTT'!AO78</f>
        <v>3467.1675</v>
      </c>
      <c r="AU188" s="1142"/>
      <c r="AV188" s="1142"/>
      <c r="AW188" s="1142"/>
      <c r="AX188" s="1142"/>
      <c r="AY188" s="345">
        <f t="shared" si="395"/>
        <v>0.78799261363636364</v>
      </c>
      <c r="AZ188" s="328">
        <f>BA188+BG188</f>
        <v>4400</v>
      </c>
      <c r="BA188" s="328">
        <f>SUM(BB188:BF188)</f>
        <v>0</v>
      </c>
      <c r="BB188" s="328"/>
      <c r="BC188" s="328"/>
      <c r="BD188" s="328"/>
      <c r="BE188" s="328"/>
      <c r="BF188" s="328"/>
      <c r="BG188" s="328">
        <f>SUM(BH188:BM188)</f>
        <v>4400</v>
      </c>
      <c r="BH188" s="328"/>
      <c r="BI188" s="328">
        <v>4400</v>
      </c>
      <c r="BJ188" s="328"/>
      <c r="BK188" s="328"/>
      <c r="BL188" s="328"/>
      <c r="BM188" s="328"/>
      <c r="BN188" s="345" t="e">
        <f>AZ188/#REF!</f>
        <v>#REF!</v>
      </c>
      <c r="BO188" s="328">
        <f>BP188+BV188</f>
        <v>3567</v>
      </c>
      <c r="BP188" s="328">
        <f>SUM(BQ188:BU188)</f>
        <v>0</v>
      </c>
      <c r="BQ188" s="328"/>
      <c r="BR188" s="328"/>
      <c r="BS188" s="328"/>
      <c r="BT188" s="328"/>
      <c r="BU188" s="328"/>
      <c r="BV188" s="328">
        <f>SUM(BW188:CB188)</f>
        <v>3567</v>
      </c>
      <c r="BW188" s="328"/>
      <c r="BX188" s="328">
        <v>3567</v>
      </c>
      <c r="BY188" s="328"/>
      <c r="BZ188" s="328"/>
      <c r="CA188" s="328"/>
      <c r="CB188" s="328"/>
      <c r="CC188" s="639">
        <f t="shared" si="352"/>
        <v>0.81068181818181817</v>
      </c>
      <c r="CD188" s="328">
        <f>CE188+CK188</f>
        <v>0</v>
      </c>
      <c r="CE188" s="328">
        <f>SUM(CF188:CJ188)</f>
        <v>0</v>
      </c>
      <c r="CF188" s="328"/>
      <c r="CG188" s="328"/>
      <c r="CH188" s="328"/>
      <c r="CI188" s="328"/>
      <c r="CJ188" s="328"/>
      <c r="CK188" s="328">
        <f>SUM(CL188:CQ188)</f>
        <v>0</v>
      </c>
      <c r="CL188" s="328"/>
      <c r="CM188" s="328">
        <f>'PL1-NSTT'!BM78</f>
        <v>0</v>
      </c>
      <c r="CN188" s="328"/>
      <c r="CO188" s="328"/>
      <c r="CP188" s="328"/>
      <c r="CQ188" s="328"/>
      <c r="CR188" s="345" t="e">
        <f t="shared" si="478"/>
        <v>#DIV/0!</v>
      </c>
      <c r="CS188" s="328"/>
      <c r="CT188" s="328"/>
      <c r="CU188" s="328"/>
      <c r="CV188" s="328"/>
      <c r="CW188" s="328" t="s">
        <v>1746</v>
      </c>
      <c r="CX188" s="328"/>
      <c r="CY188" s="328"/>
      <c r="CZ188" s="328"/>
      <c r="DA188" s="328"/>
      <c r="DB188" s="328"/>
      <c r="DC188" s="328"/>
      <c r="DD188" s="328">
        <v>1</v>
      </c>
      <c r="DE188" s="328"/>
      <c r="DF188" s="328"/>
      <c r="DG188" s="328"/>
      <c r="DH188" s="328"/>
      <c r="DI188" s="328"/>
      <c r="DJ188" s="328"/>
      <c r="DK188" s="448"/>
      <c r="DL188" s="347">
        <f t="shared" si="470"/>
        <v>0</v>
      </c>
      <c r="DR188" s="347"/>
      <c r="DW188" s="347" t="e">
        <f>#REF!-AK188</f>
        <v>#REF!</v>
      </c>
      <c r="EN188" s="347">
        <f t="shared" si="353"/>
        <v>932.83249999999998</v>
      </c>
    </row>
    <row r="189" spans="1:144" s="349" customFormat="1" ht="26.25" customHeight="1">
      <c r="A189" s="133"/>
      <c r="B189" s="357"/>
      <c r="C189" s="357"/>
      <c r="D189" s="133"/>
      <c r="E189" s="328"/>
      <c r="F189" s="328"/>
      <c r="G189" s="328"/>
      <c r="H189" s="328"/>
      <c r="I189" s="328"/>
      <c r="J189" s="328"/>
      <c r="K189" s="328"/>
      <c r="L189" s="328"/>
      <c r="M189" s="328"/>
      <c r="N189" s="328"/>
      <c r="O189" s="328"/>
      <c r="P189" s="328"/>
      <c r="Q189" s="328"/>
      <c r="R189" s="328"/>
      <c r="S189" s="328"/>
      <c r="T189" s="328"/>
      <c r="U189" s="328"/>
      <c r="V189" s="328"/>
      <c r="W189" s="328"/>
      <c r="X189" s="328"/>
      <c r="Y189" s="328"/>
      <c r="Z189" s="328"/>
      <c r="AA189" s="328"/>
      <c r="AB189" s="328"/>
      <c r="AC189" s="328"/>
      <c r="AD189" s="328"/>
      <c r="AE189" s="328"/>
      <c r="AF189" s="328"/>
      <c r="AG189" s="328"/>
      <c r="AH189" s="328"/>
      <c r="AI189" s="328"/>
      <c r="AJ189" s="569"/>
      <c r="AK189" s="1142"/>
      <c r="AL189" s="1142"/>
      <c r="AM189" s="1142"/>
      <c r="AN189" s="1142"/>
      <c r="AO189" s="1142"/>
      <c r="AP189" s="1142"/>
      <c r="AQ189" s="1142"/>
      <c r="AR189" s="1142"/>
      <c r="AS189" s="1142"/>
      <c r="AT189" s="1142"/>
      <c r="AU189" s="1142"/>
      <c r="AV189" s="1142"/>
      <c r="AW189" s="1142"/>
      <c r="AX189" s="1142"/>
      <c r="AY189" s="345"/>
      <c r="AZ189" s="328"/>
      <c r="BA189" s="328"/>
      <c r="BB189" s="328"/>
      <c r="BC189" s="328"/>
      <c r="BD189" s="328"/>
      <c r="BE189" s="328"/>
      <c r="BF189" s="328"/>
      <c r="BG189" s="328"/>
      <c r="BH189" s="328"/>
      <c r="BI189" s="328"/>
      <c r="BJ189" s="328"/>
      <c r="BK189" s="328"/>
      <c r="BL189" s="328"/>
      <c r="BM189" s="328"/>
      <c r="BN189" s="345"/>
      <c r="BO189" s="328"/>
      <c r="BP189" s="328"/>
      <c r="BQ189" s="328"/>
      <c r="BR189" s="328"/>
      <c r="BS189" s="328"/>
      <c r="BT189" s="328"/>
      <c r="BU189" s="328"/>
      <c r="BV189" s="328"/>
      <c r="BW189" s="328"/>
      <c r="BX189" s="328"/>
      <c r="BY189" s="328"/>
      <c r="BZ189" s="328"/>
      <c r="CA189" s="328"/>
      <c r="CB189" s="328"/>
      <c r="CC189" s="639" t="e">
        <f t="shared" si="352"/>
        <v>#DIV/0!</v>
      </c>
      <c r="CD189" s="328"/>
      <c r="CE189" s="328"/>
      <c r="CF189" s="328"/>
      <c r="CG189" s="328"/>
      <c r="CH189" s="328"/>
      <c r="CI189" s="328"/>
      <c r="CJ189" s="328"/>
      <c r="CK189" s="328"/>
      <c r="CL189" s="328"/>
      <c r="CM189" s="328"/>
      <c r="CN189" s="328"/>
      <c r="CO189" s="328"/>
      <c r="CP189" s="328"/>
      <c r="CQ189" s="328"/>
      <c r="CR189" s="345"/>
      <c r="CS189" s="328"/>
      <c r="CT189" s="328"/>
      <c r="CU189" s="328"/>
      <c r="CV189" s="328"/>
      <c r="CW189" s="328"/>
      <c r="CX189" s="328"/>
      <c r="CY189" s="328"/>
      <c r="CZ189" s="328"/>
      <c r="DA189" s="328"/>
      <c r="DB189" s="328"/>
      <c r="DC189" s="328"/>
      <c r="DD189" s="328"/>
      <c r="DE189" s="328"/>
      <c r="DF189" s="328"/>
      <c r="DG189" s="328"/>
      <c r="DH189" s="328"/>
      <c r="DI189" s="328"/>
      <c r="DJ189" s="328"/>
      <c r="DK189" s="448"/>
      <c r="DL189" s="347"/>
      <c r="DR189" s="347"/>
      <c r="DW189" s="347"/>
      <c r="EN189" s="347">
        <f t="shared" si="353"/>
        <v>0</v>
      </c>
    </row>
    <row r="190" spans="1:144" s="349" customFormat="1" ht="26.25" customHeight="1">
      <c r="A190" s="138" t="s">
        <v>649</v>
      </c>
      <c r="B190" s="348" t="s">
        <v>1508</v>
      </c>
      <c r="C190" s="357"/>
      <c r="D190" s="350">
        <f>D191</f>
        <v>1</v>
      </c>
      <c r="E190" s="350">
        <f t="shared" ref="E190:DJ191" si="485">E191</f>
        <v>153990</v>
      </c>
      <c r="F190" s="350">
        <f t="shared" si="485"/>
        <v>30000</v>
      </c>
      <c r="G190" s="350">
        <f t="shared" si="485"/>
        <v>61200</v>
      </c>
      <c r="H190" s="350">
        <f t="shared" si="485"/>
        <v>20000</v>
      </c>
      <c r="I190" s="350">
        <f t="shared" si="485"/>
        <v>0</v>
      </c>
      <c r="J190" s="350">
        <f t="shared" si="485"/>
        <v>0</v>
      </c>
      <c r="K190" s="350">
        <f t="shared" si="485"/>
        <v>0</v>
      </c>
      <c r="L190" s="350">
        <f t="shared" si="485"/>
        <v>0</v>
      </c>
      <c r="M190" s="350">
        <f t="shared" si="485"/>
        <v>0</v>
      </c>
      <c r="N190" s="350">
        <f t="shared" si="485"/>
        <v>0</v>
      </c>
      <c r="O190" s="350">
        <f t="shared" si="485"/>
        <v>20000</v>
      </c>
      <c r="P190" s="350">
        <f t="shared" si="485"/>
        <v>0</v>
      </c>
      <c r="Q190" s="350">
        <f t="shared" si="485"/>
        <v>20000</v>
      </c>
      <c r="R190" s="350">
        <f t="shared" si="485"/>
        <v>0</v>
      </c>
      <c r="S190" s="350">
        <f t="shared" si="485"/>
        <v>0</v>
      </c>
      <c r="T190" s="350">
        <f t="shared" si="485"/>
        <v>0</v>
      </c>
      <c r="U190" s="350">
        <f t="shared" si="485"/>
        <v>0</v>
      </c>
      <c r="V190" s="350">
        <f t="shared" si="485"/>
        <v>7946.7330000000002</v>
      </c>
      <c r="W190" s="350">
        <f t="shared" si="485"/>
        <v>0</v>
      </c>
      <c r="X190" s="350">
        <f t="shared" si="485"/>
        <v>0</v>
      </c>
      <c r="Y190" s="350">
        <f t="shared" si="485"/>
        <v>0</v>
      </c>
      <c r="Z190" s="350">
        <f t="shared" si="485"/>
        <v>0</v>
      </c>
      <c r="AA190" s="350">
        <f t="shared" si="485"/>
        <v>0</v>
      </c>
      <c r="AB190" s="350">
        <f t="shared" si="485"/>
        <v>0</v>
      </c>
      <c r="AC190" s="350">
        <f t="shared" si="485"/>
        <v>7946.7330000000002</v>
      </c>
      <c r="AD190" s="350">
        <f t="shared" si="485"/>
        <v>0</v>
      </c>
      <c r="AE190" s="350">
        <f t="shared" si="485"/>
        <v>7946.7330000000002</v>
      </c>
      <c r="AF190" s="350">
        <f t="shared" si="485"/>
        <v>0</v>
      </c>
      <c r="AG190" s="350">
        <f t="shared" si="485"/>
        <v>0</v>
      </c>
      <c r="AH190" s="350">
        <f t="shared" si="485"/>
        <v>0</v>
      </c>
      <c r="AI190" s="350">
        <f t="shared" si="485"/>
        <v>0</v>
      </c>
      <c r="AJ190" s="569">
        <f t="shared" si="425"/>
        <v>0.39733665000000001</v>
      </c>
      <c r="AK190" s="1625">
        <f t="shared" si="485"/>
        <v>20000</v>
      </c>
      <c r="AL190" s="1625">
        <f t="shared" si="485"/>
        <v>0</v>
      </c>
      <c r="AM190" s="1625">
        <f t="shared" si="485"/>
        <v>0</v>
      </c>
      <c r="AN190" s="1625">
        <f t="shared" si="485"/>
        <v>0</v>
      </c>
      <c r="AO190" s="1625">
        <f t="shared" si="485"/>
        <v>0</v>
      </c>
      <c r="AP190" s="1625">
        <f t="shared" si="485"/>
        <v>0</v>
      </c>
      <c r="AQ190" s="1625">
        <f t="shared" si="485"/>
        <v>0</v>
      </c>
      <c r="AR190" s="1625">
        <f t="shared" si="485"/>
        <v>20000</v>
      </c>
      <c r="AS190" s="1625">
        <f t="shared" si="485"/>
        <v>0</v>
      </c>
      <c r="AT190" s="1625">
        <f t="shared" si="485"/>
        <v>20000</v>
      </c>
      <c r="AU190" s="1625">
        <f t="shared" si="485"/>
        <v>0</v>
      </c>
      <c r="AV190" s="1625">
        <f t="shared" si="485"/>
        <v>0</v>
      </c>
      <c r="AW190" s="1625">
        <f t="shared" si="485"/>
        <v>0</v>
      </c>
      <c r="AX190" s="1625">
        <f t="shared" si="485"/>
        <v>0</v>
      </c>
      <c r="AY190" s="346">
        <f t="shared" si="395"/>
        <v>1</v>
      </c>
      <c r="AZ190" s="350">
        <f t="shared" si="485"/>
        <v>20000</v>
      </c>
      <c r="BA190" s="350">
        <f t="shared" si="485"/>
        <v>0</v>
      </c>
      <c r="BB190" s="350">
        <f t="shared" si="485"/>
        <v>0</v>
      </c>
      <c r="BC190" s="350">
        <f t="shared" si="485"/>
        <v>0</v>
      </c>
      <c r="BD190" s="350">
        <f t="shared" si="485"/>
        <v>0</v>
      </c>
      <c r="BE190" s="350">
        <f t="shared" si="485"/>
        <v>0</v>
      </c>
      <c r="BF190" s="350">
        <f t="shared" si="485"/>
        <v>0</v>
      </c>
      <c r="BG190" s="350">
        <f t="shared" si="485"/>
        <v>20000</v>
      </c>
      <c r="BH190" s="350">
        <f t="shared" si="485"/>
        <v>0</v>
      </c>
      <c r="BI190" s="350">
        <f t="shared" si="485"/>
        <v>20000</v>
      </c>
      <c r="BJ190" s="350">
        <f t="shared" si="485"/>
        <v>0</v>
      </c>
      <c r="BK190" s="350">
        <f t="shared" si="485"/>
        <v>0</v>
      </c>
      <c r="BL190" s="350">
        <f t="shared" si="485"/>
        <v>0</v>
      </c>
      <c r="BM190" s="350">
        <f t="shared" si="485"/>
        <v>0</v>
      </c>
      <c r="BN190" s="345" t="e">
        <f>AZ190/#REF!</f>
        <v>#REF!</v>
      </c>
      <c r="BO190" s="350">
        <f t="shared" si="485"/>
        <v>20000</v>
      </c>
      <c r="BP190" s="350">
        <f t="shared" si="485"/>
        <v>0</v>
      </c>
      <c r="BQ190" s="350">
        <f t="shared" si="485"/>
        <v>0</v>
      </c>
      <c r="BR190" s="350">
        <f t="shared" si="485"/>
        <v>0</v>
      </c>
      <c r="BS190" s="350">
        <f t="shared" si="485"/>
        <v>0</v>
      </c>
      <c r="BT190" s="350">
        <f t="shared" si="485"/>
        <v>0</v>
      </c>
      <c r="BU190" s="350">
        <f t="shared" si="485"/>
        <v>0</v>
      </c>
      <c r="BV190" s="350">
        <f t="shared" si="485"/>
        <v>20000</v>
      </c>
      <c r="BW190" s="350">
        <f t="shared" si="485"/>
        <v>0</v>
      </c>
      <c r="BX190" s="350">
        <f t="shared" si="485"/>
        <v>20000</v>
      </c>
      <c r="BY190" s="350">
        <f t="shared" si="485"/>
        <v>0</v>
      </c>
      <c r="BZ190" s="350">
        <f t="shared" si="485"/>
        <v>0</v>
      </c>
      <c r="CA190" s="350">
        <f t="shared" si="485"/>
        <v>0</v>
      </c>
      <c r="CB190" s="350">
        <f t="shared" si="485"/>
        <v>0</v>
      </c>
      <c r="CC190" s="639">
        <f t="shared" si="352"/>
        <v>1</v>
      </c>
      <c r="CD190" s="350">
        <f t="shared" si="485"/>
        <v>0</v>
      </c>
      <c r="CE190" s="350">
        <f t="shared" si="485"/>
        <v>0</v>
      </c>
      <c r="CF190" s="350">
        <f t="shared" si="485"/>
        <v>0</v>
      </c>
      <c r="CG190" s="350">
        <f t="shared" si="485"/>
        <v>0</v>
      </c>
      <c r="CH190" s="350">
        <f t="shared" si="485"/>
        <v>0</v>
      </c>
      <c r="CI190" s="350">
        <f t="shared" si="485"/>
        <v>0</v>
      </c>
      <c r="CJ190" s="350">
        <f t="shared" si="485"/>
        <v>0</v>
      </c>
      <c r="CK190" s="350">
        <f t="shared" si="485"/>
        <v>0</v>
      </c>
      <c r="CL190" s="350">
        <f t="shared" si="485"/>
        <v>0</v>
      </c>
      <c r="CM190" s="350">
        <f t="shared" si="485"/>
        <v>0</v>
      </c>
      <c r="CN190" s="350">
        <f t="shared" si="485"/>
        <v>0</v>
      </c>
      <c r="CO190" s="350">
        <f t="shared" si="485"/>
        <v>0</v>
      </c>
      <c r="CP190" s="350">
        <f t="shared" si="485"/>
        <v>0</v>
      </c>
      <c r="CQ190" s="350">
        <f t="shared" si="485"/>
        <v>0</v>
      </c>
      <c r="CR190" s="345" t="e">
        <f>CD190/W190</f>
        <v>#DIV/0!</v>
      </c>
      <c r="CS190" s="350">
        <f t="shared" si="485"/>
        <v>0</v>
      </c>
      <c r="CT190" s="350">
        <f t="shared" si="485"/>
        <v>0</v>
      </c>
      <c r="CU190" s="350">
        <f t="shared" si="485"/>
        <v>0</v>
      </c>
      <c r="CV190" s="350">
        <f t="shared" si="485"/>
        <v>0</v>
      </c>
      <c r="CW190" s="350">
        <f t="shared" si="485"/>
        <v>0</v>
      </c>
      <c r="CX190" s="350">
        <f t="shared" si="485"/>
        <v>0</v>
      </c>
      <c r="CY190" s="350">
        <f t="shared" si="485"/>
        <v>0</v>
      </c>
      <c r="CZ190" s="350"/>
      <c r="DA190" s="350"/>
      <c r="DB190" s="350"/>
      <c r="DC190" s="350"/>
      <c r="DD190" s="350"/>
      <c r="DE190" s="350"/>
      <c r="DF190" s="350"/>
      <c r="DG190" s="350"/>
      <c r="DH190" s="350"/>
      <c r="DI190" s="350"/>
      <c r="DJ190" s="350">
        <f t="shared" si="485"/>
        <v>0</v>
      </c>
      <c r="DK190" s="448"/>
      <c r="DL190" s="347">
        <f t="shared" si="470"/>
        <v>1</v>
      </c>
      <c r="DR190" s="347"/>
      <c r="DW190" s="347" t="e">
        <f>#REF!-AK190</f>
        <v>#REF!</v>
      </c>
      <c r="EN190" s="347">
        <f t="shared" si="353"/>
        <v>0</v>
      </c>
    </row>
    <row r="191" spans="1:144" s="349" customFormat="1" ht="48.95" customHeight="1">
      <c r="A191" s="138" t="s">
        <v>89</v>
      </c>
      <c r="B191" s="348" t="s">
        <v>880</v>
      </c>
      <c r="C191" s="357"/>
      <c r="D191" s="350">
        <f>D192</f>
        <v>1</v>
      </c>
      <c r="E191" s="350">
        <f t="shared" si="485"/>
        <v>153990</v>
      </c>
      <c r="F191" s="350">
        <f t="shared" si="485"/>
        <v>30000</v>
      </c>
      <c r="G191" s="350">
        <f t="shared" si="485"/>
        <v>61200</v>
      </c>
      <c r="H191" s="350">
        <f t="shared" si="485"/>
        <v>20000</v>
      </c>
      <c r="I191" s="350">
        <f t="shared" si="485"/>
        <v>0</v>
      </c>
      <c r="J191" s="350">
        <f t="shared" si="485"/>
        <v>0</v>
      </c>
      <c r="K191" s="350">
        <f t="shared" si="485"/>
        <v>0</v>
      </c>
      <c r="L191" s="350">
        <f t="shared" si="485"/>
        <v>0</v>
      </c>
      <c r="M191" s="350">
        <f t="shared" si="485"/>
        <v>0</v>
      </c>
      <c r="N191" s="350">
        <f t="shared" si="485"/>
        <v>0</v>
      </c>
      <c r="O191" s="350">
        <f t="shared" si="485"/>
        <v>20000</v>
      </c>
      <c r="P191" s="350">
        <f t="shared" si="485"/>
        <v>0</v>
      </c>
      <c r="Q191" s="350">
        <f t="shared" si="485"/>
        <v>20000</v>
      </c>
      <c r="R191" s="350">
        <f t="shared" si="485"/>
        <v>0</v>
      </c>
      <c r="S191" s="350">
        <f t="shared" si="485"/>
        <v>0</v>
      </c>
      <c r="T191" s="350">
        <f t="shared" si="485"/>
        <v>0</v>
      </c>
      <c r="U191" s="350">
        <f t="shared" si="485"/>
        <v>0</v>
      </c>
      <c r="V191" s="350">
        <f t="shared" si="485"/>
        <v>7946.7330000000002</v>
      </c>
      <c r="W191" s="350">
        <f t="shared" si="485"/>
        <v>0</v>
      </c>
      <c r="X191" s="350">
        <f t="shared" si="485"/>
        <v>0</v>
      </c>
      <c r="Y191" s="350">
        <f t="shared" si="485"/>
        <v>0</v>
      </c>
      <c r="Z191" s="350">
        <f t="shared" si="485"/>
        <v>0</v>
      </c>
      <c r="AA191" s="350">
        <f t="shared" si="485"/>
        <v>0</v>
      </c>
      <c r="AB191" s="350">
        <f t="shared" si="485"/>
        <v>0</v>
      </c>
      <c r="AC191" s="350">
        <f t="shared" si="485"/>
        <v>7946.7330000000002</v>
      </c>
      <c r="AD191" s="350">
        <f t="shared" si="485"/>
        <v>0</v>
      </c>
      <c r="AE191" s="350">
        <f t="shared" si="485"/>
        <v>7946.7330000000002</v>
      </c>
      <c r="AF191" s="350">
        <f t="shared" si="485"/>
        <v>0</v>
      </c>
      <c r="AG191" s="350">
        <f t="shared" si="485"/>
        <v>0</v>
      </c>
      <c r="AH191" s="350">
        <f t="shared" si="485"/>
        <v>0</v>
      </c>
      <c r="AI191" s="350">
        <f t="shared" si="485"/>
        <v>0</v>
      </c>
      <c r="AJ191" s="569">
        <f t="shared" si="425"/>
        <v>0.39733665000000001</v>
      </c>
      <c r="AK191" s="1625">
        <f t="shared" si="485"/>
        <v>20000</v>
      </c>
      <c r="AL191" s="1625">
        <f t="shared" si="485"/>
        <v>0</v>
      </c>
      <c r="AM191" s="1625">
        <f t="shared" si="485"/>
        <v>0</v>
      </c>
      <c r="AN191" s="1625">
        <f t="shared" si="485"/>
        <v>0</v>
      </c>
      <c r="AO191" s="1625">
        <f t="shared" si="485"/>
        <v>0</v>
      </c>
      <c r="AP191" s="1625">
        <f t="shared" si="485"/>
        <v>0</v>
      </c>
      <c r="AQ191" s="1625">
        <f t="shared" si="485"/>
        <v>0</v>
      </c>
      <c r="AR191" s="1625">
        <f t="shared" si="485"/>
        <v>20000</v>
      </c>
      <c r="AS191" s="1625">
        <f t="shared" si="485"/>
        <v>0</v>
      </c>
      <c r="AT191" s="1625">
        <f t="shared" si="485"/>
        <v>20000</v>
      </c>
      <c r="AU191" s="1625">
        <f t="shared" si="485"/>
        <v>0</v>
      </c>
      <c r="AV191" s="1625">
        <f t="shared" si="485"/>
        <v>0</v>
      </c>
      <c r="AW191" s="1625">
        <f t="shared" si="485"/>
        <v>0</v>
      </c>
      <c r="AX191" s="1625">
        <f t="shared" si="485"/>
        <v>0</v>
      </c>
      <c r="AY191" s="346">
        <f t="shared" si="395"/>
        <v>1</v>
      </c>
      <c r="AZ191" s="350">
        <f t="shared" si="485"/>
        <v>20000</v>
      </c>
      <c r="BA191" s="350">
        <f t="shared" si="485"/>
        <v>0</v>
      </c>
      <c r="BB191" s="350">
        <f t="shared" si="485"/>
        <v>0</v>
      </c>
      <c r="BC191" s="350">
        <f t="shared" si="485"/>
        <v>0</v>
      </c>
      <c r="BD191" s="350">
        <f t="shared" si="485"/>
        <v>0</v>
      </c>
      <c r="BE191" s="350">
        <f t="shared" si="485"/>
        <v>0</v>
      </c>
      <c r="BF191" s="350">
        <f t="shared" si="485"/>
        <v>0</v>
      </c>
      <c r="BG191" s="350">
        <f t="shared" si="485"/>
        <v>20000</v>
      </c>
      <c r="BH191" s="350">
        <f t="shared" si="485"/>
        <v>0</v>
      </c>
      <c r="BI191" s="350">
        <f t="shared" si="485"/>
        <v>20000</v>
      </c>
      <c r="BJ191" s="350">
        <f t="shared" si="485"/>
        <v>0</v>
      </c>
      <c r="BK191" s="350">
        <f t="shared" si="485"/>
        <v>0</v>
      </c>
      <c r="BL191" s="350">
        <f t="shared" si="485"/>
        <v>0</v>
      </c>
      <c r="BM191" s="350">
        <f t="shared" si="485"/>
        <v>0</v>
      </c>
      <c r="BN191" s="345" t="e">
        <f>AZ191/#REF!</f>
        <v>#REF!</v>
      </c>
      <c r="BO191" s="350">
        <f t="shared" si="485"/>
        <v>20000</v>
      </c>
      <c r="BP191" s="350">
        <f t="shared" si="485"/>
        <v>0</v>
      </c>
      <c r="BQ191" s="350">
        <f t="shared" si="485"/>
        <v>0</v>
      </c>
      <c r="BR191" s="350">
        <f t="shared" si="485"/>
        <v>0</v>
      </c>
      <c r="BS191" s="350">
        <f t="shared" si="485"/>
        <v>0</v>
      </c>
      <c r="BT191" s="350">
        <f t="shared" si="485"/>
        <v>0</v>
      </c>
      <c r="BU191" s="350">
        <f t="shared" si="485"/>
        <v>0</v>
      </c>
      <c r="BV191" s="350">
        <f t="shared" si="485"/>
        <v>20000</v>
      </c>
      <c r="BW191" s="350">
        <f t="shared" si="485"/>
        <v>0</v>
      </c>
      <c r="BX191" s="350">
        <f t="shared" si="485"/>
        <v>20000</v>
      </c>
      <c r="BY191" s="350">
        <f t="shared" si="485"/>
        <v>0</v>
      </c>
      <c r="BZ191" s="350">
        <f t="shared" si="485"/>
        <v>0</v>
      </c>
      <c r="CA191" s="350">
        <f t="shared" si="485"/>
        <v>0</v>
      </c>
      <c r="CB191" s="350">
        <f t="shared" si="485"/>
        <v>0</v>
      </c>
      <c r="CC191" s="639">
        <f t="shared" si="352"/>
        <v>1</v>
      </c>
      <c r="CD191" s="350">
        <f t="shared" si="485"/>
        <v>0</v>
      </c>
      <c r="CE191" s="350">
        <f t="shared" si="485"/>
        <v>0</v>
      </c>
      <c r="CF191" s="350">
        <f t="shared" si="485"/>
        <v>0</v>
      </c>
      <c r="CG191" s="350">
        <f t="shared" si="485"/>
        <v>0</v>
      </c>
      <c r="CH191" s="350">
        <f t="shared" si="485"/>
        <v>0</v>
      </c>
      <c r="CI191" s="350">
        <f t="shared" si="485"/>
        <v>0</v>
      </c>
      <c r="CJ191" s="350">
        <f t="shared" si="485"/>
        <v>0</v>
      </c>
      <c r="CK191" s="350">
        <f t="shared" si="485"/>
        <v>0</v>
      </c>
      <c r="CL191" s="350">
        <f t="shared" si="485"/>
        <v>0</v>
      </c>
      <c r="CM191" s="350">
        <f t="shared" si="485"/>
        <v>0</v>
      </c>
      <c r="CN191" s="350">
        <f t="shared" si="485"/>
        <v>0</v>
      </c>
      <c r="CO191" s="350">
        <f t="shared" si="485"/>
        <v>0</v>
      </c>
      <c r="CP191" s="350">
        <f t="shared" si="485"/>
        <v>0</v>
      </c>
      <c r="CQ191" s="350">
        <f t="shared" si="485"/>
        <v>0</v>
      </c>
      <c r="CR191" s="345" t="e">
        <f>CD191/W191</f>
        <v>#DIV/0!</v>
      </c>
      <c r="CS191" s="350">
        <f t="shared" si="485"/>
        <v>0</v>
      </c>
      <c r="CT191" s="350">
        <f t="shared" si="485"/>
        <v>0</v>
      </c>
      <c r="CU191" s="350">
        <f t="shared" si="485"/>
        <v>0</v>
      </c>
      <c r="CV191" s="350">
        <f t="shared" si="485"/>
        <v>0</v>
      </c>
      <c r="CW191" s="350"/>
      <c r="CX191" s="350">
        <f t="shared" si="485"/>
        <v>0</v>
      </c>
      <c r="CY191" s="350">
        <f t="shared" si="485"/>
        <v>0</v>
      </c>
      <c r="CZ191" s="350"/>
      <c r="DA191" s="350"/>
      <c r="DB191" s="350"/>
      <c r="DC191" s="350"/>
      <c r="DD191" s="350"/>
      <c r="DE191" s="350"/>
      <c r="DF191" s="350"/>
      <c r="DG191" s="350"/>
      <c r="DH191" s="350"/>
      <c r="DI191" s="350"/>
      <c r="DJ191" s="350">
        <f t="shared" si="485"/>
        <v>0</v>
      </c>
      <c r="DK191" s="448"/>
      <c r="DL191" s="347">
        <f t="shared" si="470"/>
        <v>1</v>
      </c>
      <c r="DR191" s="347"/>
      <c r="DW191" s="347" t="e">
        <f>#REF!-AK191</f>
        <v>#REF!</v>
      </c>
      <c r="EN191" s="347">
        <f t="shared" si="353"/>
        <v>0</v>
      </c>
    </row>
    <row r="192" spans="1:144" s="349" customFormat="1" ht="57.95" customHeight="1">
      <c r="A192" s="133"/>
      <c r="B192" s="47" t="s">
        <v>151</v>
      </c>
      <c r="C192" s="133" t="s">
        <v>1345</v>
      </c>
      <c r="D192" s="133">
        <v>1</v>
      </c>
      <c r="E192" s="363">
        <v>153990</v>
      </c>
      <c r="F192" s="356">
        <v>30000</v>
      </c>
      <c r="G192" s="363">
        <v>61200</v>
      </c>
      <c r="H192" s="328">
        <f>I192+O192</f>
        <v>20000</v>
      </c>
      <c r="I192" s="328">
        <f>SUM(J192:N192)</f>
        <v>0</v>
      </c>
      <c r="J192" s="328"/>
      <c r="K192" s="328"/>
      <c r="L192" s="328"/>
      <c r="M192" s="328"/>
      <c r="N192" s="328"/>
      <c r="O192" s="328">
        <f>SUM(P192:U192)</f>
        <v>20000</v>
      </c>
      <c r="P192" s="328"/>
      <c r="Q192" s="363">
        <f>10000+10000</f>
        <v>20000</v>
      </c>
      <c r="R192" s="328"/>
      <c r="S192" s="328"/>
      <c r="T192" s="328"/>
      <c r="U192" s="328"/>
      <c r="V192" s="328">
        <f>W192+AC192</f>
        <v>7946.7330000000002</v>
      </c>
      <c r="W192" s="328">
        <f>SUM(X192:AB192)</f>
        <v>0</v>
      </c>
      <c r="X192" s="328"/>
      <c r="Y192" s="328"/>
      <c r="Z192" s="328"/>
      <c r="AA192" s="328"/>
      <c r="AB192" s="328"/>
      <c r="AC192" s="328">
        <f>SUM(AD192:AI192)</f>
        <v>7946.7330000000002</v>
      </c>
      <c r="AD192" s="328"/>
      <c r="AE192" s="328">
        <f>'PL1-NSTT'!AM81</f>
        <v>7946.7330000000002</v>
      </c>
      <c r="AF192" s="328"/>
      <c r="AG192" s="328"/>
      <c r="AH192" s="328"/>
      <c r="AI192" s="328"/>
      <c r="AJ192" s="569">
        <f t="shared" si="425"/>
        <v>0.39733665000000001</v>
      </c>
      <c r="AK192" s="1142">
        <f>AL192+AR192</f>
        <v>20000</v>
      </c>
      <c r="AL192" s="1142">
        <f>SUM(AM192:AQ192)</f>
        <v>0</v>
      </c>
      <c r="AM192" s="1142"/>
      <c r="AN192" s="1142"/>
      <c r="AO192" s="1142"/>
      <c r="AP192" s="1142"/>
      <c r="AQ192" s="1142"/>
      <c r="AR192" s="1142">
        <f>SUM(AS192:AX192)</f>
        <v>20000</v>
      </c>
      <c r="AS192" s="1142"/>
      <c r="AT192" s="1142">
        <f>'PL1-NSTT'!AO81</f>
        <v>20000</v>
      </c>
      <c r="AU192" s="1142"/>
      <c r="AV192" s="1142"/>
      <c r="AW192" s="1142"/>
      <c r="AX192" s="1142"/>
      <c r="AY192" s="345">
        <f t="shared" si="395"/>
        <v>1</v>
      </c>
      <c r="AZ192" s="328">
        <f>BA192+BG192</f>
        <v>20000</v>
      </c>
      <c r="BA192" s="328">
        <f>SUM(BB192:BF192)</f>
        <v>0</v>
      </c>
      <c r="BB192" s="328"/>
      <c r="BC192" s="328"/>
      <c r="BD192" s="328"/>
      <c r="BE192" s="328"/>
      <c r="BF192" s="328"/>
      <c r="BG192" s="328">
        <f>SUM(BH192:BM192)</f>
        <v>20000</v>
      </c>
      <c r="BH192" s="328"/>
      <c r="BI192" s="363">
        <f>10000+10000</f>
        <v>20000</v>
      </c>
      <c r="BJ192" s="328"/>
      <c r="BK192" s="328"/>
      <c r="BL192" s="328"/>
      <c r="BM192" s="328"/>
      <c r="BN192" s="345" t="e">
        <f>AZ192/#REF!</f>
        <v>#REF!</v>
      </c>
      <c r="BO192" s="328">
        <f>BP192+BV192</f>
        <v>20000</v>
      </c>
      <c r="BP192" s="328">
        <f>SUM(BQ192:BU192)</f>
        <v>0</v>
      </c>
      <c r="BQ192" s="328"/>
      <c r="BR192" s="328"/>
      <c r="BS192" s="328"/>
      <c r="BT192" s="328"/>
      <c r="BU192" s="328"/>
      <c r="BV192" s="328">
        <f>SUM(BW192:CB192)</f>
        <v>20000</v>
      </c>
      <c r="BW192" s="328"/>
      <c r="BX192" s="363">
        <f>10000+10000</f>
        <v>20000</v>
      </c>
      <c r="BY192" s="328"/>
      <c r="BZ192" s="328"/>
      <c r="CA192" s="328"/>
      <c r="CB192" s="328"/>
      <c r="CC192" s="639">
        <f t="shared" si="352"/>
        <v>1</v>
      </c>
      <c r="CD192" s="328">
        <f>CE192+CK192</f>
        <v>0</v>
      </c>
      <c r="CE192" s="328">
        <f>SUM(CF192:CJ192)</f>
        <v>0</v>
      </c>
      <c r="CF192" s="328"/>
      <c r="CG192" s="328"/>
      <c r="CH192" s="328"/>
      <c r="CI192" s="328"/>
      <c r="CJ192" s="328"/>
      <c r="CK192" s="328">
        <f>SUM(CL192:CQ192)</f>
        <v>0</v>
      </c>
      <c r="CL192" s="328"/>
      <c r="CM192" s="328">
        <f>'PL1-NSTT'!BM81</f>
        <v>0</v>
      </c>
      <c r="CN192" s="328"/>
      <c r="CO192" s="328"/>
      <c r="CP192" s="328"/>
      <c r="CQ192" s="328"/>
      <c r="CR192" s="345" t="e">
        <f>CD192/W192</f>
        <v>#DIV/0!</v>
      </c>
      <c r="CS192" s="328"/>
      <c r="CT192" s="328"/>
      <c r="CU192" s="328"/>
      <c r="CV192" s="328"/>
      <c r="CW192" s="328" t="s">
        <v>1822</v>
      </c>
      <c r="CX192" s="328"/>
      <c r="CY192" s="328"/>
      <c r="CZ192" s="328"/>
      <c r="DA192" s="328"/>
      <c r="DB192" s="328"/>
      <c r="DC192" s="328"/>
      <c r="DD192" s="328">
        <v>1</v>
      </c>
      <c r="DE192" s="328"/>
      <c r="DF192" s="328"/>
      <c r="DG192" s="328"/>
      <c r="DH192" s="328"/>
      <c r="DI192" s="328"/>
      <c r="DJ192" s="328"/>
      <c r="DK192" s="448"/>
      <c r="DL192" s="347">
        <f t="shared" si="470"/>
        <v>0</v>
      </c>
      <c r="DR192" s="347"/>
      <c r="DW192" s="347" t="e">
        <f>#REF!-AK192</f>
        <v>#REF!</v>
      </c>
      <c r="EN192" s="347">
        <f t="shared" si="353"/>
        <v>0</v>
      </c>
    </row>
    <row r="193" spans="1:144" s="349" customFormat="1" ht="26.25" customHeight="1">
      <c r="A193" s="133"/>
      <c r="B193" s="357"/>
      <c r="C193" s="357"/>
      <c r="D193" s="133"/>
      <c r="E193" s="328"/>
      <c r="F193" s="328"/>
      <c r="G193" s="328"/>
      <c r="H193" s="328"/>
      <c r="I193" s="328"/>
      <c r="J193" s="328"/>
      <c r="K193" s="328"/>
      <c r="L193" s="328"/>
      <c r="M193" s="328"/>
      <c r="N193" s="328"/>
      <c r="O193" s="328"/>
      <c r="P193" s="328"/>
      <c r="Q193" s="328"/>
      <c r="R193" s="328"/>
      <c r="S193" s="328"/>
      <c r="T193" s="328"/>
      <c r="U193" s="328"/>
      <c r="V193" s="328"/>
      <c r="W193" s="328"/>
      <c r="X193" s="328"/>
      <c r="Y193" s="328"/>
      <c r="Z193" s="328"/>
      <c r="AA193" s="328"/>
      <c r="AB193" s="328"/>
      <c r="AC193" s="328"/>
      <c r="AD193" s="328"/>
      <c r="AE193" s="328"/>
      <c r="AF193" s="328"/>
      <c r="AG193" s="328"/>
      <c r="AH193" s="328"/>
      <c r="AI193" s="328"/>
      <c r="AJ193" s="569"/>
      <c r="AK193" s="1142"/>
      <c r="AL193" s="1142"/>
      <c r="AM193" s="1142"/>
      <c r="AN193" s="1142"/>
      <c r="AO193" s="1142"/>
      <c r="AP193" s="1142"/>
      <c r="AQ193" s="1142"/>
      <c r="AR193" s="1142"/>
      <c r="AS193" s="1142"/>
      <c r="AT193" s="1142"/>
      <c r="AU193" s="1142"/>
      <c r="AV193" s="1142"/>
      <c r="AW193" s="1142"/>
      <c r="AX193" s="1142"/>
      <c r="AY193" s="345"/>
      <c r="AZ193" s="328"/>
      <c r="BA193" s="328"/>
      <c r="BB193" s="328"/>
      <c r="BC193" s="328"/>
      <c r="BD193" s="328"/>
      <c r="BE193" s="328"/>
      <c r="BF193" s="328"/>
      <c r="BG193" s="328"/>
      <c r="BH193" s="328"/>
      <c r="BI193" s="328"/>
      <c r="BJ193" s="328"/>
      <c r="BK193" s="328"/>
      <c r="BL193" s="328"/>
      <c r="BM193" s="328"/>
      <c r="BN193" s="345"/>
      <c r="BO193" s="328"/>
      <c r="BP193" s="328"/>
      <c r="BQ193" s="328"/>
      <c r="BR193" s="328"/>
      <c r="BS193" s="328"/>
      <c r="BT193" s="328"/>
      <c r="BU193" s="328"/>
      <c r="BV193" s="328"/>
      <c r="BW193" s="328"/>
      <c r="BX193" s="328"/>
      <c r="BY193" s="328"/>
      <c r="BZ193" s="328"/>
      <c r="CA193" s="328"/>
      <c r="CB193" s="328"/>
      <c r="CC193" s="639" t="e">
        <f t="shared" si="352"/>
        <v>#DIV/0!</v>
      </c>
      <c r="CD193" s="328"/>
      <c r="CE193" s="328"/>
      <c r="CF193" s="328"/>
      <c r="CG193" s="328"/>
      <c r="CH193" s="328"/>
      <c r="CI193" s="328"/>
      <c r="CJ193" s="328"/>
      <c r="CK193" s="328"/>
      <c r="CL193" s="328"/>
      <c r="CM193" s="328"/>
      <c r="CN193" s="328"/>
      <c r="CO193" s="328"/>
      <c r="CP193" s="328"/>
      <c r="CQ193" s="328"/>
      <c r="CR193" s="345"/>
      <c r="CS193" s="328"/>
      <c r="CT193" s="328"/>
      <c r="CU193" s="328"/>
      <c r="CV193" s="328"/>
      <c r="CW193" s="328"/>
      <c r="CX193" s="328"/>
      <c r="CY193" s="328"/>
      <c r="CZ193" s="328"/>
      <c r="DA193" s="328"/>
      <c r="DB193" s="328"/>
      <c r="DC193" s="328"/>
      <c r="DD193" s="328"/>
      <c r="DE193" s="328"/>
      <c r="DF193" s="328"/>
      <c r="DG193" s="328"/>
      <c r="DH193" s="328"/>
      <c r="DI193" s="328"/>
      <c r="DJ193" s="328"/>
      <c r="DK193" s="448"/>
      <c r="DL193" s="347"/>
      <c r="DR193" s="347"/>
      <c r="DW193" s="347"/>
      <c r="EN193" s="347">
        <f t="shared" si="353"/>
        <v>0</v>
      </c>
    </row>
    <row r="194" spans="1:144" s="353" customFormat="1" ht="26.25" customHeight="1">
      <c r="A194" s="138" t="s">
        <v>689</v>
      </c>
      <c r="B194" s="348" t="s">
        <v>162</v>
      </c>
      <c r="C194" s="348"/>
      <c r="D194" s="350">
        <f>D195+D199</f>
        <v>5</v>
      </c>
      <c r="E194" s="350">
        <f t="shared" ref="E194:AX194" si="486">E195+E199</f>
        <v>52633</v>
      </c>
      <c r="F194" s="350">
        <f t="shared" si="486"/>
        <v>17000</v>
      </c>
      <c r="G194" s="350">
        <f t="shared" si="486"/>
        <v>50700</v>
      </c>
      <c r="H194" s="350">
        <f t="shared" si="486"/>
        <v>25600</v>
      </c>
      <c r="I194" s="350">
        <f t="shared" si="486"/>
        <v>0</v>
      </c>
      <c r="J194" s="350">
        <f t="shared" si="486"/>
        <v>0</v>
      </c>
      <c r="K194" s="350">
        <f t="shared" si="486"/>
        <v>0</v>
      </c>
      <c r="L194" s="350">
        <f t="shared" si="486"/>
        <v>0</v>
      </c>
      <c r="M194" s="350">
        <f t="shared" si="486"/>
        <v>0</v>
      </c>
      <c r="N194" s="350">
        <f t="shared" si="486"/>
        <v>0</v>
      </c>
      <c r="O194" s="350">
        <f t="shared" si="486"/>
        <v>25600</v>
      </c>
      <c r="P194" s="350">
        <f t="shared" si="486"/>
        <v>0</v>
      </c>
      <c r="Q194" s="350">
        <f t="shared" si="486"/>
        <v>25600</v>
      </c>
      <c r="R194" s="350">
        <f t="shared" si="486"/>
        <v>0</v>
      </c>
      <c r="S194" s="350">
        <f t="shared" si="486"/>
        <v>0</v>
      </c>
      <c r="T194" s="350">
        <f t="shared" si="486"/>
        <v>0</v>
      </c>
      <c r="U194" s="350">
        <f t="shared" si="486"/>
        <v>0</v>
      </c>
      <c r="V194" s="350">
        <f t="shared" si="486"/>
        <v>3335.989</v>
      </c>
      <c r="W194" s="350">
        <f t="shared" si="486"/>
        <v>0</v>
      </c>
      <c r="X194" s="350">
        <f t="shared" si="486"/>
        <v>0</v>
      </c>
      <c r="Y194" s="350">
        <f t="shared" si="486"/>
        <v>0</v>
      </c>
      <c r="Z194" s="350">
        <f t="shared" si="486"/>
        <v>0</v>
      </c>
      <c r="AA194" s="350">
        <f t="shared" si="486"/>
        <v>0</v>
      </c>
      <c r="AB194" s="350">
        <f t="shared" si="486"/>
        <v>0</v>
      </c>
      <c r="AC194" s="350">
        <f t="shared" si="486"/>
        <v>3335.989</v>
      </c>
      <c r="AD194" s="350">
        <f t="shared" si="486"/>
        <v>0</v>
      </c>
      <c r="AE194" s="350">
        <f t="shared" si="486"/>
        <v>3335.989</v>
      </c>
      <c r="AF194" s="350">
        <f t="shared" si="486"/>
        <v>0</v>
      </c>
      <c r="AG194" s="350">
        <f t="shared" si="486"/>
        <v>0</v>
      </c>
      <c r="AH194" s="350">
        <f t="shared" si="486"/>
        <v>0</v>
      </c>
      <c r="AI194" s="350">
        <f t="shared" si="486"/>
        <v>0</v>
      </c>
      <c r="AJ194" s="350">
        <f t="shared" si="486"/>
        <v>0.42319069696969697</v>
      </c>
      <c r="AK194" s="1625">
        <f t="shared" si="486"/>
        <v>24298.717000000001</v>
      </c>
      <c r="AL194" s="1625">
        <f t="shared" si="486"/>
        <v>0</v>
      </c>
      <c r="AM194" s="1625">
        <f t="shared" si="486"/>
        <v>0</v>
      </c>
      <c r="AN194" s="1625">
        <f t="shared" si="486"/>
        <v>0</v>
      </c>
      <c r="AO194" s="1625">
        <f t="shared" si="486"/>
        <v>0</v>
      </c>
      <c r="AP194" s="1625">
        <f t="shared" si="486"/>
        <v>0</v>
      </c>
      <c r="AQ194" s="1625">
        <f t="shared" si="486"/>
        <v>0</v>
      </c>
      <c r="AR194" s="1625">
        <f t="shared" si="486"/>
        <v>24298.717000000001</v>
      </c>
      <c r="AS194" s="1625">
        <f t="shared" si="486"/>
        <v>0</v>
      </c>
      <c r="AT194" s="1625">
        <f t="shared" si="486"/>
        <v>24298.717000000001</v>
      </c>
      <c r="AU194" s="1625">
        <f t="shared" si="486"/>
        <v>0</v>
      </c>
      <c r="AV194" s="1625">
        <f t="shared" si="486"/>
        <v>0</v>
      </c>
      <c r="AW194" s="1625">
        <f t="shared" si="486"/>
        <v>0</v>
      </c>
      <c r="AX194" s="1625">
        <f t="shared" si="486"/>
        <v>0</v>
      </c>
      <c r="AY194" s="346">
        <f t="shared" si="395"/>
        <v>0.94916863281249997</v>
      </c>
      <c r="AZ194" s="350">
        <f t="shared" ref="AZ194:BN194" si="487">AZ195+AZ199</f>
        <v>25600</v>
      </c>
      <c r="BA194" s="350">
        <f t="shared" si="487"/>
        <v>0</v>
      </c>
      <c r="BB194" s="350">
        <f t="shared" si="487"/>
        <v>0</v>
      </c>
      <c r="BC194" s="350">
        <f t="shared" si="487"/>
        <v>0</v>
      </c>
      <c r="BD194" s="350">
        <f t="shared" si="487"/>
        <v>0</v>
      </c>
      <c r="BE194" s="350">
        <f t="shared" si="487"/>
        <v>0</v>
      </c>
      <c r="BF194" s="350">
        <f t="shared" si="487"/>
        <v>0</v>
      </c>
      <c r="BG194" s="350">
        <f t="shared" si="487"/>
        <v>25600</v>
      </c>
      <c r="BH194" s="350">
        <f t="shared" si="487"/>
        <v>0</v>
      </c>
      <c r="BI194" s="350">
        <f t="shared" si="487"/>
        <v>25600</v>
      </c>
      <c r="BJ194" s="350">
        <f t="shared" si="487"/>
        <v>0</v>
      </c>
      <c r="BK194" s="350">
        <f t="shared" si="487"/>
        <v>0</v>
      </c>
      <c r="BL194" s="350">
        <f t="shared" si="487"/>
        <v>0</v>
      </c>
      <c r="BM194" s="350">
        <f t="shared" si="487"/>
        <v>0</v>
      </c>
      <c r="BN194" s="350" t="e">
        <f t="shared" si="487"/>
        <v>#REF!</v>
      </c>
      <c r="BO194" s="350">
        <f t="shared" ref="BO194:CB194" si="488">BO195+BO199</f>
        <v>24288.717000000001</v>
      </c>
      <c r="BP194" s="350">
        <f t="shared" si="488"/>
        <v>0</v>
      </c>
      <c r="BQ194" s="350">
        <f t="shared" si="488"/>
        <v>0</v>
      </c>
      <c r="BR194" s="350">
        <f t="shared" si="488"/>
        <v>0</v>
      </c>
      <c r="BS194" s="350">
        <f t="shared" si="488"/>
        <v>0</v>
      </c>
      <c r="BT194" s="350">
        <f t="shared" si="488"/>
        <v>0</v>
      </c>
      <c r="BU194" s="350">
        <f t="shared" si="488"/>
        <v>0</v>
      </c>
      <c r="BV194" s="350">
        <f t="shared" si="488"/>
        <v>24288.717000000001</v>
      </c>
      <c r="BW194" s="350">
        <f t="shared" si="488"/>
        <v>0</v>
      </c>
      <c r="BX194" s="350">
        <f t="shared" si="488"/>
        <v>24288.717000000001</v>
      </c>
      <c r="BY194" s="350">
        <f t="shared" si="488"/>
        <v>0</v>
      </c>
      <c r="BZ194" s="350">
        <f t="shared" si="488"/>
        <v>0</v>
      </c>
      <c r="CA194" s="350">
        <f t="shared" si="488"/>
        <v>0</v>
      </c>
      <c r="CB194" s="350">
        <f t="shared" si="488"/>
        <v>0</v>
      </c>
      <c r="CC194" s="639">
        <f t="shared" si="352"/>
        <v>0.94877800781249999</v>
      </c>
      <c r="CD194" s="350">
        <f t="shared" ref="CD194:DM194" si="489">CD195+CD199</f>
        <v>0</v>
      </c>
      <c r="CE194" s="350">
        <f t="shared" si="489"/>
        <v>0</v>
      </c>
      <c r="CF194" s="350">
        <f t="shared" si="489"/>
        <v>0</v>
      </c>
      <c r="CG194" s="350">
        <f t="shared" si="489"/>
        <v>0</v>
      </c>
      <c r="CH194" s="350">
        <f t="shared" si="489"/>
        <v>0</v>
      </c>
      <c r="CI194" s="350">
        <f t="shared" si="489"/>
        <v>0</v>
      </c>
      <c r="CJ194" s="350">
        <f t="shared" si="489"/>
        <v>0</v>
      </c>
      <c r="CK194" s="350">
        <f t="shared" si="489"/>
        <v>0</v>
      </c>
      <c r="CL194" s="350">
        <f t="shared" si="489"/>
        <v>0</v>
      </c>
      <c r="CM194" s="350">
        <f t="shared" si="489"/>
        <v>0</v>
      </c>
      <c r="CN194" s="350">
        <f t="shared" si="489"/>
        <v>0</v>
      </c>
      <c r="CO194" s="350">
        <f t="shared" si="489"/>
        <v>0</v>
      </c>
      <c r="CP194" s="350">
        <f t="shared" si="489"/>
        <v>0</v>
      </c>
      <c r="CQ194" s="350">
        <f t="shared" si="489"/>
        <v>0</v>
      </c>
      <c r="CR194" s="350" t="e">
        <f t="shared" si="489"/>
        <v>#DIV/0!</v>
      </c>
      <c r="CS194" s="350">
        <f t="shared" si="489"/>
        <v>0</v>
      </c>
      <c r="CT194" s="350">
        <f t="shared" si="489"/>
        <v>0</v>
      </c>
      <c r="CU194" s="350">
        <f t="shared" si="489"/>
        <v>0</v>
      </c>
      <c r="CV194" s="350">
        <f t="shared" si="489"/>
        <v>0</v>
      </c>
      <c r="CW194" s="350">
        <f t="shared" si="489"/>
        <v>0</v>
      </c>
      <c r="CX194" s="350">
        <f t="shared" si="489"/>
        <v>0</v>
      </c>
      <c r="CY194" s="350">
        <f t="shared" si="489"/>
        <v>0</v>
      </c>
      <c r="CZ194" s="350">
        <f t="shared" si="489"/>
        <v>0</v>
      </c>
      <c r="DA194" s="350">
        <f t="shared" si="489"/>
        <v>0</v>
      </c>
      <c r="DB194" s="350">
        <f t="shared" si="489"/>
        <v>0</v>
      </c>
      <c r="DC194" s="350">
        <f t="shared" si="489"/>
        <v>0</v>
      </c>
      <c r="DD194" s="350">
        <f t="shared" si="489"/>
        <v>3</v>
      </c>
      <c r="DE194" s="350">
        <f t="shared" si="489"/>
        <v>0</v>
      </c>
      <c r="DF194" s="350">
        <f t="shared" si="489"/>
        <v>0</v>
      </c>
      <c r="DG194" s="350">
        <f t="shared" si="489"/>
        <v>0</v>
      </c>
      <c r="DH194" s="350">
        <f t="shared" si="489"/>
        <v>0</v>
      </c>
      <c r="DI194" s="350">
        <f t="shared" si="489"/>
        <v>0</v>
      </c>
      <c r="DJ194" s="350">
        <f t="shared" si="489"/>
        <v>0</v>
      </c>
      <c r="DK194" s="350">
        <f t="shared" si="489"/>
        <v>0</v>
      </c>
      <c r="DL194" s="350">
        <f t="shared" si="489"/>
        <v>1</v>
      </c>
      <c r="DM194" s="350">
        <f t="shared" si="489"/>
        <v>0</v>
      </c>
      <c r="DN194" s="350">
        <f t="shared" ref="DN194:EM194" si="490">DN195+DN199</f>
        <v>0</v>
      </c>
      <c r="DO194" s="350">
        <f t="shared" si="490"/>
        <v>0</v>
      </c>
      <c r="DP194" s="350">
        <f t="shared" si="490"/>
        <v>0</v>
      </c>
      <c r="DQ194" s="350">
        <f t="shared" si="490"/>
        <v>0</v>
      </c>
      <c r="DR194" s="350">
        <f t="shared" si="490"/>
        <v>0</v>
      </c>
      <c r="DS194" s="350">
        <f t="shared" si="490"/>
        <v>0</v>
      </c>
      <c r="DT194" s="350">
        <f t="shared" si="490"/>
        <v>0</v>
      </c>
      <c r="DU194" s="350">
        <f t="shared" si="490"/>
        <v>0</v>
      </c>
      <c r="DV194" s="350">
        <f t="shared" si="490"/>
        <v>0</v>
      </c>
      <c r="DW194" s="350" t="e">
        <f t="shared" si="490"/>
        <v>#REF!</v>
      </c>
      <c r="DX194" s="350">
        <f t="shared" si="490"/>
        <v>0</v>
      </c>
      <c r="DY194" s="350">
        <f t="shared" si="490"/>
        <v>0</v>
      </c>
      <c r="DZ194" s="350">
        <f t="shared" si="490"/>
        <v>0</v>
      </c>
      <c r="EA194" s="350">
        <f t="shared" si="490"/>
        <v>0</v>
      </c>
      <c r="EB194" s="350">
        <f t="shared" si="490"/>
        <v>0</v>
      </c>
      <c r="EC194" s="350">
        <f t="shared" si="490"/>
        <v>0</v>
      </c>
      <c r="ED194" s="350">
        <f t="shared" si="490"/>
        <v>0</v>
      </c>
      <c r="EE194" s="350">
        <f t="shared" si="490"/>
        <v>0</v>
      </c>
      <c r="EF194" s="350">
        <f t="shared" si="490"/>
        <v>0</v>
      </c>
      <c r="EG194" s="350">
        <f t="shared" si="490"/>
        <v>0</v>
      </c>
      <c r="EH194" s="350">
        <f t="shared" si="490"/>
        <v>0</v>
      </c>
      <c r="EI194" s="350">
        <f t="shared" si="490"/>
        <v>0</v>
      </c>
      <c r="EJ194" s="350">
        <f t="shared" si="490"/>
        <v>0</v>
      </c>
      <c r="EK194" s="350">
        <f t="shared" si="490"/>
        <v>0</v>
      </c>
      <c r="EL194" s="350">
        <f t="shared" si="490"/>
        <v>0</v>
      </c>
      <c r="EM194" s="350">
        <f t="shared" si="490"/>
        <v>0</v>
      </c>
      <c r="EN194" s="347">
        <f t="shared" si="353"/>
        <v>1301.2829999999994</v>
      </c>
    </row>
    <row r="195" spans="1:144" s="349" customFormat="1" ht="51.95" customHeight="1">
      <c r="A195" s="138" t="s">
        <v>89</v>
      </c>
      <c r="B195" s="348" t="s">
        <v>889</v>
      </c>
      <c r="C195" s="357"/>
      <c r="D195" s="350">
        <f>SUM(D196:D198)</f>
        <v>3</v>
      </c>
      <c r="E195" s="350">
        <f t="shared" ref="E195:AX195" si="491">SUM(E196:E198)</f>
        <v>36373</v>
      </c>
      <c r="F195" s="350">
        <f t="shared" si="491"/>
        <v>11000</v>
      </c>
      <c r="G195" s="350">
        <f t="shared" si="491"/>
        <v>34500</v>
      </c>
      <c r="H195" s="350">
        <f t="shared" si="491"/>
        <v>18600</v>
      </c>
      <c r="I195" s="350">
        <f t="shared" si="491"/>
        <v>0</v>
      </c>
      <c r="J195" s="350">
        <f t="shared" si="491"/>
        <v>0</v>
      </c>
      <c r="K195" s="350">
        <f t="shared" si="491"/>
        <v>0</v>
      </c>
      <c r="L195" s="350">
        <f t="shared" si="491"/>
        <v>0</v>
      </c>
      <c r="M195" s="350">
        <f t="shared" si="491"/>
        <v>0</v>
      </c>
      <c r="N195" s="350">
        <f t="shared" si="491"/>
        <v>0</v>
      </c>
      <c r="O195" s="350">
        <f t="shared" si="491"/>
        <v>18600</v>
      </c>
      <c r="P195" s="350">
        <f t="shared" si="491"/>
        <v>0</v>
      </c>
      <c r="Q195" s="350">
        <f t="shared" si="491"/>
        <v>18600</v>
      </c>
      <c r="R195" s="350">
        <f t="shared" si="491"/>
        <v>0</v>
      </c>
      <c r="S195" s="350">
        <f t="shared" si="491"/>
        <v>0</v>
      </c>
      <c r="T195" s="350">
        <f t="shared" si="491"/>
        <v>0</v>
      </c>
      <c r="U195" s="350">
        <f t="shared" si="491"/>
        <v>0</v>
      </c>
      <c r="V195" s="350">
        <f t="shared" si="491"/>
        <v>3335.989</v>
      </c>
      <c r="W195" s="350">
        <f t="shared" si="491"/>
        <v>0</v>
      </c>
      <c r="X195" s="350">
        <f t="shared" si="491"/>
        <v>0</v>
      </c>
      <c r="Y195" s="350">
        <f t="shared" si="491"/>
        <v>0</v>
      </c>
      <c r="Z195" s="350">
        <f t="shared" si="491"/>
        <v>0</v>
      </c>
      <c r="AA195" s="350">
        <f t="shared" si="491"/>
        <v>0</v>
      </c>
      <c r="AB195" s="350">
        <f t="shared" si="491"/>
        <v>0</v>
      </c>
      <c r="AC195" s="350">
        <f t="shared" si="491"/>
        <v>3335.989</v>
      </c>
      <c r="AD195" s="350">
        <f t="shared" si="491"/>
        <v>0</v>
      </c>
      <c r="AE195" s="350">
        <f t="shared" si="491"/>
        <v>3335.989</v>
      </c>
      <c r="AF195" s="350">
        <f t="shared" si="491"/>
        <v>0</v>
      </c>
      <c r="AG195" s="350">
        <f t="shared" si="491"/>
        <v>0</v>
      </c>
      <c r="AH195" s="350">
        <f t="shared" si="491"/>
        <v>0</v>
      </c>
      <c r="AI195" s="350">
        <f t="shared" si="491"/>
        <v>0</v>
      </c>
      <c r="AJ195" s="350">
        <f t="shared" si="491"/>
        <v>0.42319069696969697</v>
      </c>
      <c r="AK195" s="1625">
        <f t="shared" si="491"/>
        <v>17356.648000000001</v>
      </c>
      <c r="AL195" s="1625">
        <f t="shared" si="491"/>
        <v>0</v>
      </c>
      <c r="AM195" s="1625">
        <f t="shared" si="491"/>
        <v>0</v>
      </c>
      <c r="AN195" s="1625">
        <f t="shared" si="491"/>
        <v>0</v>
      </c>
      <c r="AO195" s="1625">
        <f t="shared" si="491"/>
        <v>0</v>
      </c>
      <c r="AP195" s="1625">
        <f t="shared" si="491"/>
        <v>0</v>
      </c>
      <c r="AQ195" s="1625">
        <f t="shared" si="491"/>
        <v>0</v>
      </c>
      <c r="AR195" s="1625">
        <f t="shared" si="491"/>
        <v>17356.648000000001</v>
      </c>
      <c r="AS195" s="1625">
        <f t="shared" si="491"/>
        <v>0</v>
      </c>
      <c r="AT195" s="1625">
        <f t="shared" si="491"/>
        <v>17356.648000000001</v>
      </c>
      <c r="AU195" s="1625">
        <f t="shared" si="491"/>
        <v>0</v>
      </c>
      <c r="AV195" s="1625">
        <f t="shared" si="491"/>
        <v>0</v>
      </c>
      <c r="AW195" s="1625">
        <f t="shared" si="491"/>
        <v>0</v>
      </c>
      <c r="AX195" s="1625">
        <f t="shared" si="491"/>
        <v>0</v>
      </c>
      <c r="AY195" s="346">
        <f t="shared" si="395"/>
        <v>0.93315311827956993</v>
      </c>
      <c r="AZ195" s="350">
        <f t="shared" ref="AZ195:BN195" si="492">SUM(AZ196:AZ198)</f>
        <v>18600</v>
      </c>
      <c r="BA195" s="350">
        <f t="shared" si="492"/>
        <v>0</v>
      </c>
      <c r="BB195" s="350">
        <f t="shared" si="492"/>
        <v>0</v>
      </c>
      <c r="BC195" s="350">
        <f t="shared" si="492"/>
        <v>0</v>
      </c>
      <c r="BD195" s="350">
        <f t="shared" si="492"/>
        <v>0</v>
      </c>
      <c r="BE195" s="350">
        <f t="shared" si="492"/>
        <v>0</v>
      </c>
      <c r="BF195" s="350">
        <f t="shared" si="492"/>
        <v>0</v>
      </c>
      <c r="BG195" s="350">
        <f t="shared" si="492"/>
        <v>18600</v>
      </c>
      <c r="BH195" s="350">
        <f t="shared" si="492"/>
        <v>0</v>
      </c>
      <c r="BI195" s="350">
        <f t="shared" si="492"/>
        <v>18600</v>
      </c>
      <c r="BJ195" s="350">
        <f t="shared" si="492"/>
        <v>0</v>
      </c>
      <c r="BK195" s="350">
        <f t="shared" si="492"/>
        <v>0</v>
      </c>
      <c r="BL195" s="350">
        <f t="shared" si="492"/>
        <v>0</v>
      </c>
      <c r="BM195" s="350">
        <f t="shared" si="492"/>
        <v>0</v>
      </c>
      <c r="BN195" s="350" t="e">
        <f t="shared" si="492"/>
        <v>#REF!</v>
      </c>
      <c r="BO195" s="350">
        <f t="shared" ref="BO195:CB195" si="493">SUM(BO196:BO198)</f>
        <v>17356.648000000001</v>
      </c>
      <c r="BP195" s="350">
        <f t="shared" si="493"/>
        <v>0</v>
      </c>
      <c r="BQ195" s="350">
        <f t="shared" si="493"/>
        <v>0</v>
      </c>
      <c r="BR195" s="350">
        <f t="shared" si="493"/>
        <v>0</v>
      </c>
      <c r="BS195" s="350">
        <f t="shared" si="493"/>
        <v>0</v>
      </c>
      <c r="BT195" s="350">
        <f t="shared" si="493"/>
        <v>0</v>
      </c>
      <c r="BU195" s="350">
        <f t="shared" si="493"/>
        <v>0</v>
      </c>
      <c r="BV195" s="350">
        <f t="shared" si="493"/>
        <v>17356.648000000001</v>
      </c>
      <c r="BW195" s="350">
        <f t="shared" si="493"/>
        <v>0</v>
      </c>
      <c r="BX195" s="350">
        <f t="shared" si="493"/>
        <v>17356.648000000001</v>
      </c>
      <c r="BY195" s="350">
        <f t="shared" si="493"/>
        <v>0</v>
      </c>
      <c r="BZ195" s="350">
        <f t="shared" si="493"/>
        <v>0</v>
      </c>
      <c r="CA195" s="350">
        <f t="shared" si="493"/>
        <v>0</v>
      </c>
      <c r="CB195" s="350">
        <f t="shared" si="493"/>
        <v>0</v>
      </c>
      <c r="CC195" s="639">
        <f t="shared" si="352"/>
        <v>0.93315311827956993</v>
      </c>
      <c r="CD195" s="350">
        <f t="shared" ref="CD195:DM195" si="494">SUM(CD196:CD198)</f>
        <v>0</v>
      </c>
      <c r="CE195" s="350">
        <f t="shared" si="494"/>
        <v>0</v>
      </c>
      <c r="CF195" s="350">
        <f t="shared" si="494"/>
        <v>0</v>
      </c>
      <c r="CG195" s="350">
        <f t="shared" si="494"/>
        <v>0</v>
      </c>
      <c r="CH195" s="350">
        <f t="shared" si="494"/>
        <v>0</v>
      </c>
      <c r="CI195" s="350">
        <f t="shared" si="494"/>
        <v>0</v>
      </c>
      <c r="CJ195" s="350">
        <f t="shared" si="494"/>
        <v>0</v>
      </c>
      <c r="CK195" s="350">
        <f t="shared" si="494"/>
        <v>0</v>
      </c>
      <c r="CL195" s="350">
        <f t="shared" si="494"/>
        <v>0</v>
      </c>
      <c r="CM195" s="350">
        <f t="shared" si="494"/>
        <v>0</v>
      </c>
      <c r="CN195" s="350">
        <f t="shared" si="494"/>
        <v>0</v>
      </c>
      <c r="CO195" s="350">
        <f t="shared" si="494"/>
        <v>0</v>
      </c>
      <c r="CP195" s="350">
        <f t="shared" si="494"/>
        <v>0</v>
      </c>
      <c r="CQ195" s="350">
        <f t="shared" si="494"/>
        <v>0</v>
      </c>
      <c r="CR195" s="350" t="e">
        <f t="shared" si="494"/>
        <v>#DIV/0!</v>
      </c>
      <c r="CS195" s="350">
        <f t="shared" si="494"/>
        <v>0</v>
      </c>
      <c r="CT195" s="350">
        <f t="shared" si="494"/>
        <v>0</v>
      </c>
      <c r="CU195" s="350">
        <f t="shared" si="494"/>
        <v>0</v>
      </c>
      <c r="CV195" s="350">
        <f t="shared" si="494"/>
        <v>0</v>
      </c>
      <c r="CW195" s="350">
        <f t="shared" si="494"/>
        <v>0</v>
      </c>
      <c r="CX195" s="350">
        <f t="shared" si="494"/>
        <v>0</v>
      </c>
      <c r="CY195" s="350">
        <f t="shared" si="494"/>
        <v>0</v>
      </c>
      <c r="CZ195" s="350">
        <f t="shared" si="494"/>
        <v>0</v>
      </c>
      <c r="DA195" s="350">
        <f t="shared" si="494"/>
        <v>0</v>
      </c>
      <c r="DB195" s="350">
        <f t="shared" si="494"/>
        <v>0</v>
      </c>
      <c r="DC195" s="350">
        <f t="shared" si="494"/>
        <v>0</v>
      </c>
      <c r="DD195" s="350">
        <f t="shared" si="494"/>
        <v>3</v>
      </c>
      <c r="DE195" s="350">
        <f t="shared" si="494"/>
        <v>0</v>
      </c>
      <c r="DF195" s="350">
        <f t="shared" si="494"/>
        <v>0</v>
      </c>
      <c r="DG195" s="350">
        <f t="shared" si="494"/>
        <v>0</v>
      </c>
      <c r="DH195" s="350">
        <f t="shared" si="494"/>
        <v>0</v>
      </c>
      <c r="DI195" s="350">
        <f t="shared" si="494"/>
        <v>0</v>
      </c>
      <c r="DJ195" s="350">
        <f t="shared" si="494"/>
        <v>0</v>
      </c>
      <c r="DK195" s="350">
        <f t="shared" si="494"/>
        <v>0</v>
      </c>
      <c r="DL195" s="350">
        <f t="shared" si="494"/>
        <v>0</v>
      </c>
      <c r="DM195" s="350">
        <f t="shared" si="494"/>
        <v>0</v>
      </c>
      <c r="DN195" s="350">
        <f t="shared" ref="DN195:EM195" si="495">SUM(DN196:DN198)</f>
        <v>0</v>
      </c>
      <c r="DO195" s="350">
        <f t="shared" si="495"/>
        <v>0</v>
      </c>
      <c r="DP195" s="350">
        <f t="shared" si="495"/>
        <v>0</v>
      </c>
      <c r="DQ195" s="350">
        <f t="shared" si="495"/>
        <v>0</v>
      </c>
      <c r="DR195" s="350">
        <f t="shared" si="495"/>
        <v>0</v>
      </c>
      <c r="DS195" s="350">
        <f t="shared" si="495"/>
        <v>0</v>
      </c>
      <c r="DT195" s="350">
        <f t="shared" si="495"/>
        <v>0</v>
      </c>
      <c r="DU195" s="350">
        <f t="shared" si="495"/>
        <v>0</v>
      </c>
      <c r="DV195" s="350">
        <f t="shared" si="495"/>
        <v>0</v>
      </c>
      <c r="DW195" s="350" t="e">
        <f t="shared" si="495"/>
        <v>#REF!</v>
      </c>
      <c r="DX195" s="350">
        <f t="shared" si="495"/>
        <v>0</v>
      </c>
      <c r="DY195" s="350">
        <f t="shared" si="495"/>
        <v>0</v>
      </c>
      <c r="DZ195" s="350">
        <f t="shared" si="495"/>
        <v>0</v>
      </c>
      <c r="EA195" s="350">
        <f t="shared" si="495"/>
        <v>0</v>
      </c>
      <c r="EB195" s="350">
        <f t="shared" si="495"/>
        <v>0</v>
      </c>
      <c r="EC195" s="350">
        <f t="shared" si="495"/>
        <v>0</v>
      </c>
      <c r="ED195" s="350">
        <f t="shared" si="495"/>
        <v>0</v>
      </c>
      <c r="EE195" s="350">
        <f t="shared" si="495"/>
        <v>0</v>
      </c>
      <c r="EF195" s="350">
        <f t="shared" si="495"/>
        <v>0</v>
      </c>
      <c r="EG195" s="350">
        <f t="shared" si="495"/>
        <v>0</v>
      </c>
      <c r="EH195" s="350">
        <f t="shared" si="495"/>
        <v>0</v>
      </c>
      <c r="EI195" s="350">
        <f t="shared" si="495"/>
        <v>0</v>
      </c>
      <c r="EJ195" s="350">
        <f t="shared" si="495"/>
        <v>0</v>
      </c>
      <c r="EK195" s="350">
        <f t="shared" si="495"/>
        <v>0</v>
      </c>
      <c r="EL195" s="350">
        <f t="shared" si="495"/>
        <v>0</v>
      </c>
      <c r="EM195" s="350">
        <f t="shared" si="495"/>
        <v>0</v>
      </c>
      <c r="EN195" s="347">
        <f t="shared" si="353"/>
        <v>1243.351999999999</v>
      </c>
    </row>
    <row r="196" spans="1:144" s="349" customFormat="1" ht="57.95" customHeight="1">
      <c r="A196" s="133"/>
      <c r="B196" s="47" t="s">
        <v>161</v>
      </c>
      <c r="C196" s="133" t="s">
        <v>1345</v>
      </c>
      <c r="D196" s="133">
        <v>1</v>
      </c>
      <c r="E196" s="356">
        <v>9600</v>
      </c>
      <c r="F196" s="356">
        <v>3000</v>
      </c>
      <c r="G196" s="363">
        <v>9600</v>
      </c>
      <c r="H196" s="328">
        <f>I196+O196</f>
        <v>6600</v>
      </c>
      <c r="I196" s="328">
        <f>SUM(J196:N196)</f>
        <v>0</v>
      </c>
      <c r="J196" s="328"/>
      <c r="K196" s="328"/>
      <c r="L196" s="328"/>
      <c r="M196" s="328"/>
      <c r="N196" s="328"/>
      <c r="O196" s="328">
        <f>SUM(P196:U196)</f>
        <v>6600</v>
      </c>
      <c r="P196" s="328"/>
      <c r="Q196" s="356">
        <v>6600</v>
      </c>
      <c r="R196" s="328"/>
      <c r="S196" s="328"/>
      <c r="T196" s="328"/>
      <c r="U196" s="328"/>
      <c r="V196" s="328">
        <f>W196+AC196</f>
        <v>1300</v>
      </c>
      <c r="W196" s="328">
        <f>SUM(X196:AB196)</f>
        <v>0</v>
      </c>
      <c r="X196" s="328"/>
      <c r="Y196" s="328"/>
      <c r="Z196" s="328"/>
      <c r="AA196" s="328"/>
      <c r="AB196" s="328"/>
      <c r="AC196" s="328">
        <f>SUM(AD196:AI196)</f>
        <v>1300</v>
      </c>
      <c r="AD196" s="328"/>
      <c r="AE196" s="328">
        <f>'PL1-NSTT'!AM89</f>
        <v>1300</v>
      </c>
      <c r="AF196" s="328"/>
      <c r="AG196" s="328"/>
      <c r="AH196" s="328"/>
      <c r="AI196" s="328"/>
      <c r="AJ196" s="569">
        <f t="shared" si="425"/>
        <v>0.19696969696969696</v>
      </c>
      <c r="AK196" s="1142">
        <f>AL196+AR196</f>
        <v>5369.5110000000004</v>
      </c>
      <c r="AL196" s="1142">
        <f>SUM(AM196:AQ196)</f>
        <v>0</v>
      </c>
      <c r="AM196" s="1142"/>
      <c r="AN196" s="1142"/>
      <c r="AO196" s="1142"/>
      <c r="AP196" s="1142"/>
      <c r="AQ196" s="1142"/>
      <c r="AR196" s="1142">
        <f>SUM(AS196:AX196)</f>
        <v>5369.5110000000004</v>
      </c>
      <c r="AS196" s="1142"/>
      <c r="AT196" s="1142">
        <f>'PL1-NSTT'!AO89</f>
        <v>5369.5110000000004</v>
      </c>
      <c r="AU196" s="1142"/>
      <c r="AV196" s="1142"/>
      <c r="AW196" s="1142"/>
      <c r="AX196" s="1142"/>
      <c r="AY196" s="345">
        <f t="shared" si="395"/>
        <v>0.81356227272727277</v>
      </c>
      <c r="AZ196" s="328">
        <f>BA196+BG196</f>
        <v>6600</v>
      </c>
      <c r="BA196" s="328">
        <f>SUM(BB196:BF196)</f>
        <v>0</v>
      </c>
      <c r="BB196" s="328"/>
      <c r="BC196" s="328"/>
      <c r="BD196" s="328"/>
      <c r="BE196" s="328"/>
      <c r="BF196" s="328"/>
      <c r="BG196" s="328">
        <f>SUM(BH196:BM196)</f>
        <v>6600</v>
      </c>
      <c r="BH196" s="328"/>
      <c r="BI196" s="356">
        <v>6600</v>
      </c>
      <c r="BJ196" s="328"/>
      <c r="BK196" s="328"/>
      <c r="BL196" s="328"/>
      <c r="BM196" s="328"/>
      <c r="BN196" s="345" t="e">
        <f>AZ196/#REF!</f>
        <v>#REF!</v>
      </c>
      <c r="BO196" s="328">
        <f>BP196+BV196</f>
        <v>5369.5110000000004</v>
      </c>
      <c r="BP196" s="328">
        <f>SUM(BQ196:BU196)</f>
        <v>0</v>
      </c>
      <c r="BQ196" s="328"/>
      <c r="BR196" s="328"/>
      <c r="BS196" s="328"/>
      <c r="BT196" s="328"/>
      <c r="BU196" s="328"/>
      <c r="BV196" s="328">
        <f>SUM(BW196:CB196)</f>
        <v>5369.5110000000004</v>
      </c>
      <c r="BW196" s="328"/>
      <c r="BX196" s="356">
        <v>5369.5110000000004</v>
      </c>
      <c r="BY196" s="328"/>
      <c r="BZ196" s="328"/>
      <c r="CA196" s="328"/>
      <c r="CB196" s="328"/>
      <c r="CC196" s="639">
        <f t="shared" si="352"/>
        <v>0.81356227272727277</v>
      </c>
      <c r="CD196" s="328">
        <f>CE196+CK196</f>
        <v>0</v>
      </c>
      <c r="CE196" s="328">
        <f>SUM(CF196:CJ196)</f>
        <v>0</v>
      </c>
      <c r="CF196" s="328"/>
      <c r="CG196" s="328"/>
      <c r="CH196" s="328"/>
      <c r="CI196" s="328"/>
      <c r="CJ196" s="328"/>
      <c r="CK196" s="328">
        <f>SUM(CL196:CQ196)</f>
        <v>0</v>
      </c>
      <c r="CL196" s="328"/>
      <c r="CM196" s="328">
        <f>'PL1-NSTT'!BM89</f>
        <v>0</v>
      </c>
      <c r="CN196" s="328"/>
      <c r="CO196" s="328"/>
      <c r="CP196" s="328"/>
      <c r="CQ196" s="328"/>
      <c r="CR196" s="345" t="e">
        <f>CD196/W196</f>
        <v>#DIV/0!</v>
      </c>
      <c r="CS196" s="328"/>
      <c r="CT196" s="328"/>
      <c r="CU196" s="328"/>
      <c r="CV196" s="328"/>
      <c r="CW196" s="328" t="s">
        <v>1660</v>
      </c>
      <c r="CX196" s="328"/>
      <c r="CY196" s="328"/>
      <c r="CZ196" s="328"/>
      <c r="DA196" s="328"/>
      <c r="DB196" s="328"/>
      <c r="DC196" s="328"/>
      <c r="DD196" s="328">
        <v>1</v>
      </c>
      <c r="DE196" s="328"/>
      <c r="DF196" s="328"/>
      <c r="DG196" s="328"/>
      <c r="DH196" s="328"/>
      <c r="DI196" s="328"/>
      <c r="DJ196" s="328"/>
      <c r="DK196" s="448"/>
      <c r="DL196" s="347">
        <f t="shared" si="470"/>
        <v>0</v>
      </c>
      <c r="DR196" s="347"/>
      <c r="DW196" s="347" t="e">
        <f>#REF!-AK196</f>
        <v>#REF!</v>
      </c>
      <c r="EN196" s="347">
        <f t="shared" si="353"/>
        <v>1230.4889999999996</v>
      </c>
    </row>
    <row r="197" spans="1:144" s="349" customFormat="1" ht="57.95" customHeight="1">
      <c r="A197" s="133"/>
      <c r="B197" s="47" t="s">
        <v>165</v>
      </c>
      <c r="C197" s="133" t="s">
        <v>1345</v>
      </c>
      <c r="D197" s="133">
        <v>1</v>
      </c>
      <c r="E197" s="356">
        <v>6660</v>
      </c>
      <c r="F197" s="356">
        <v>3000</v>
      </c>
      <c r="G197" s="363">
        <v>6600</v>
      </c>
      <c r="H197" s="328">
        <f>I197+O197</f>
        <v>3000</v>
      </c>
      <c r="I197" s="328">
        <f>SUM(J197:N197)</f>
        <v>0</v>
      </c>
      <c r="J197" s="328"/>
      <c r="K197" s="328"/>
      <c r="L197" s="328"/>
      <c r="M197" s="328"/>
      <c r="N197" s="328"/>
      <c r="O197" s="328">
        <f>SUM(P197:U197)</f>
        <v>3000</v>
      </c>
      <c r="P197" s="328"/>
      <c r="Q197" s="356">
        <v>3000</v>
      </c>
      <c r="R197" s="328"/>
      <c r="S197" s="328"/>
      <c r="T197" s="328"/>
      <c r="U197" s="328"/>
      <c r="V197" s="328">
        <f>W197+AC197</f>
        <v>0</v>
      </c>
      <c r="W197" s="328">
        <f>SUM(X197:AB197)</f>
        <v>0</v>
      </c>
      <c r="X197" s="328"/>
      <c r="Y197" s="328"/>
      <c r="Z197" s="328"/>
      <c r="AA197" s="328"/>
      <c r="AB197" s="328"/>
      <c r="AC197" s="328">
        <f>SUM(AD197:AI197)</f>
        <v>0</v>
      </c>
      <c r="AD197" s="328"/>
      <c r="AE197" s="328">
        <f>'PL1-NSTT'!AM90</f>
        <v>0</v>
      </c>
      <c r="AF197" s="328"/>
      <c r="AG197" s="328"/>
      <c r="AH197" s="328"/>
      <c r="AI197" s="328"/>
      <c r="AJ197" s="569">
        <f t="shared" si="425"/>
        <v>0</v>
      </c>
      <c r="AK197" s="1142">
        <f>AL197+AR197</f>
        <v>2987.1370000000002</v>
      </c>
      <c r="AL197" s="1142">
        <f>SUM(AM197:AQ197)</f>
        <v>0</v>
      </c>
      <c r="AM197" s="1142"/>
      <c r="AN197" s="1142"/>
      <c r="AO197" s="1142"/>
      <c r="AP197" s="1142"/>
      <c r="AQ197" s="1142"/>
      <c r="AR197" s="1142">
        <f>SUM(AS197:AX197)</f>
        <v>2987.1370000000002</v>
      </c>
      <c r="AS197" s="1142"/>
      <c r="AT197" s="1142">
        <f>'PL1-NSTT'!AO90</f>
        <v>2987.1370000000002</v>
      </c>
      <c r="AU197" s="1142"/>
      <c r="AV197" s="1142"/>
      <c r="AW197" s="1142"/>
      <c r="AX197" s="1142"/>
      <c r="AY197" s="345">
        <f t="shared" si="395"/>
        <v>0.99571233333333342</v>
      </c>
      <c r="AZ197" s="328">
        <f>BA197+BG197</f>
        <v>3000</v>
      </c>
      <c r="BA197" s="328">
        <f>SUM(BB197:BF197)</f>
        <v>0</v>
      </c>
      <c r="BB197" s="328"/>
      <c r="BC197" s="328"/>
      <c r="BD197" s="328"/>
      <c r="BE197" s="328"/>
      <c r="BF197" s="328"/>
      <c r="BG197" s="328">
        <f>SUM(BH197:BM197)</f>
        <v>3000</v>
      </c>
      <c r="BH197" s="328"/>
      <c r="BI197" s="356">
        <v>3000</v>
      </c>
      <c r="BJ197" s="328"/>
      <c r="BK197" s="328"/>
      <c r="BL197" s="328"/>
      <c r="BM197" s="328"/>
      <c r="BN197" s="345" t="e">
        <f>AZ197/#REF!</f>
        <v>#REF!</v>
      </c>
      <c r="BO197" s="328">
        <f>BP197+BV197</f>
        <v>2987.1370000000002</v>
      </c>
      <c r="BP197" s="328">
        <f>SUM(BQ197:BU197)</f>
        <v>0</v>
      </c>
      <c r="BQ197" s="328"/>
      <c r="BR197" s="328"/>
      <c r="BS197" s="328"/>
      <c r="BT197" s="328"/>
      <c r="BU197" s="328"/>
      <c r="BV197" s="328">
        <f>SUM(BW197:CB197)</f>
        <v>2987.1370000000002</v>
      </c>
      <c r="BW197" s="328"/>
      <c r="BX197" s="356">
        <v>2987.1370000000002</v>
      </c>
      <c r="BY197" s="328"/>
      <c r="BZ197" s="328"/>
      <c r="CA197" s="328"/>
      <c r="CB197" s="328"/>
      <c r="CC197" s="639">
        <f t="shared" si="352"/>
        <v>0.99571233333333342</v>
      </c>
      <c r="CD197" s="328">
        <f>CE197+CK197</f>
        <v>0</v>
      </c>
      <c r="CE197" s="328">
        <f>SUM(CF197:CJ197)</f>
        <v>0</v>
      </c>
      <c r="CF197" s="328"/>
      <c r="CG197" s="328"/>
      <c r="CH197" s="328"/>
      <c r="CI197" s="328"/>
      <c r="CJ197" s="328"/>
      <c r="CK197" s="328">
        <f>SUM(CL197:CQ197)</f>
        <v>0</v>
      </c>
      <c r="CL197" s="328"/>
      <c r="CM197" s="328">
        <f>'PL1-NSTT'!BM90</f>
        <v>0</v>
      </c>
      <c r="CN197" s="328"/>
      <c r="CO197" s="328"/>
      <c r="CP197" s="328"/>
      <c r="CQ197" s="328"/>
      <c r="CR197" s="345" t="e">
        <f>CD197/W197</f>
        <v>#DIV/0!</v>
      </c>
      <c r="CS197" s="328"/>
      <c r="CT197" s="328"/>
      <c r="CU197" s="328"/>
      <c r="CV197" s="328"/>
      <c r="CW197" s="328" t="s">
        <v>1660</v>
      </c>
      <c r="CX197" s="328"/>
      <c r="CY197" s="328"/>
      <c r="CZ197" s="328"/>
      <c r="DA197" s="328"/>
      <c r="DB197" s="328"/>
      <c r="DC197" s="328"/>
      <c r="DD197" s="328">
        <v>1</v>
      </c>
      <c r="DE197" s="328"/>
      <c r="DF197" s="328"/>
      <c r="DG197" s="328"/>
      <c r="DH197" s="328"/>
      <c r="DI197" s="328"/>
      <c r="DJ197" s="328"/>
      <c r="DK197" s="448"/>
      <c r="DL197" s="347">
        <f t="shared" si="470"/>
        <v>0</v>
      </c>
      <c r="DR197" s="347"/>
      <c r="DW197" s="347" t="e">
        <f>#REF!-AK197</f>
        <v>#REF!</v>
      </c>
      <c r="EN197" s="347">
        <f t="shared" si="353"/>
        <v>12.862999999999829</v>
      </c>
    </row>
    <row r="198" spans="1:144" s="349" customFormat="1" ht="98.1" customHeight="1">
      <c r="A198" s="133"/>
      <c r="B198" s="47" t="s">
        <v>169</v>
      </c>
      <c r="C198" s="133" t="s">
        <v>1345</v>
      </c>
      <c r="D198" s="133">
        <v>1</v>
      </c>
      <c r="E198" s="453">
        <v>20113</v>
      </c>
      <c r="F198" s="356">
        <v>5000</v>
      </c>
      <c r="G198" s="363">
        <v>18300</v>
      </c>
      <c r="H198" s="328">
        <f>I198+O198</f>
        <v>9000</v>
      </c>
      <c r="I198" s="328">
        <f>SUM(J198:N198)</f>
        <v>0</v>
      </c>
      <c r="J198" s="328"/>
      <c r="K198" s="328"/>
      <c r="L198" s="328"/>
      <c r="M198" s="328"/>
      <c r="N198" s="328"/>
      <c r="O198" s="328">
        <f>SUM(P198:U198)</f>
        <v>9000</v>
      </c>
      <c r="P198" s="328"/>
      <c r="Q198" s="356">
        <v>9000</v>
      </c>
      <c r="R198" s="328"/>
      <c r="S198" s="328"/>
      <c r="T198" s="328"/>
      <c r="U198" s="328"/>
      <c r="V198" s="328">
        <f>W198+AC198</f>
        <v>2035.989</v>
      </c>
      <c r="W198" s="328">
        <f>SUM(X198:AB198)</f>
        <v>0</v>
      </c>
      <c r="X198" s="328"/>
      <c r="Y198" s="328"/>
      <c r="Z198" s="328"/>
      <c r="AA198" s="328"/>
      <c r="AB198" s="328"/>
      <c r="AC198" s="328">
        <f>SUM(AD198:AI198)</f>
        <v>2035.989</v>
      </c>
      <c r="AD198" s="328"/>
      <c r="AE198" s="328">
        <f>'PL1-NSTT'!AM93</f>
        <v>2035.989</v>
      </c>
      <c r="AF198" s="328"/>
      <c r="AG198" s="328"/>
      <c r="AH198" s="328"/>
      <c r="AI198" s="328"/>
      <c r="AJ198" s="569">
        <f t="shared" si="425"/>
        <v>0.22622100000000001</v>
      </c>
      <c r="AK198" s="1142">
        <f>AL198+AR198</f>
        <v>9000</v>
      </c>
      <c r="AL198" s="1142">
        <f>SUM(AM198:AQ198)</f>
        <v>0</v>
      </c>
      <c r="AM198" s="1142"/>
      <c r="AN198" s="1142"/>
      <c r="AO198" s="1142"/>
      <c r="AP198" s="1142"/>
      <c r="AQ198" s="1142"/>
      <c r="AR198" s="1142">
        <f>SUM(AS198:AX198)</f>
        <v>9000</v>
      </c>
      <c r="AS198" s="1142"/>
      <c r="AT198" s="1142">
        <f>'PL1-NSTT'!AO93</f>
        <v>9000</v>
      </c>
      <c r="AU198" s="1142"/>
      <c r="AV198" s="1142"/>
      <c r="AW198" s="1142"/>
      <c r="AX198" s="1142"/>
      <c r="AY198" s="345">
        <f t="shared" si="395"/>
        <v>1</v>
      </c>
      <c r="AZ198" s="328">
        <f>BA198+BG198</f>
        <v>9000</v>
      </c>
      <c r="BA198" s="328">
        <f>SUM(BB198:BF198)</f>
        <v>0</v>
      </c>
      <c r="BB198" s="328"/>
      <c r="BC198" s="328"/>
      <c r="BD198" s="328"/>
      <c r="BE198" s="328"/>
      <c r="BF198" s="328"/>
      <c r="BG198" s="328">
        <f>SUM(BH198:BM198)</f>
        <v>9000</v>
      </c>
      <c r="BH198" s="328"/>
      <c r="BI198" s="356">
        <v>9000</v>
      </c>
      <c r="BJ198" s="328"/>
      <c r="BK198" s="328"/>
      <c r="BL198" s="328"/>
      <c r="BM198" s="328"/>
      <c r="BN198" s="345" t="e">
        <f>AZ198/#REF!</f>
        <v>#REF!</v>
      </c>
      <c r="BO198" s="328">
        <f>BP198+BV198</f>
        <v>9000</v>
      </c>
      <c r="BP198" s="328">
        <f>SUM(BQ198:BU198)</f>
        <v>0</v>
      </c>
      <c r="BQ198" s="328"/>
      <c r="BR198" s="328"/>
      <c r="BS198" s="328"/>
      <c r="BT198" s="328"/>
      <c r="BU198" s="328"/>
      <c r="BV198" s="328">
        <f>SUM(BW198:CB198)</f>
        <v>9000</v>
      </c>
      <c r="BW198" s="328"/>
      <c r="BX198" s="356">
        <v>9000</v>
      </c>
      <c r="BY198" s="328"/>
      <c r="BZ198" s="328"/>
      <c r="CA198" s="328"/>
      <c r="CB198" s="328"/>
      <c r="CC198" s="639">
        <f t="shared" si="352"/>
        <v>1</v>
      </c>
      <c r="CD198" s="328">
        <f>CE198+CK198</f>
        <v>0</v>
      </c>
      <c r="CE198" s="328">
        <f>SUM(CF198:CJ198)</f>
        <v>0</v>
      </c>
      <c r="CF198" s="328"/>
      <c r="CG198" s="328"/>
      <c r="CH198" s="328"/>
      <c r="CI198" s="328"/>
      <c r="CJ198" s="328"/>
      <c r="CK198" s="328">
        <f>SUM(CL198:CQ198)</f>
        <v>0</v>
      </c>
      <c r="CL198" s="328"/>
      <c r="CM198" s="328">
        <f>'PL1-NSTT'!BM93</f>
        <v>0</v>
      </c>
      <c r="CN198" s="328"/>
      <c r="CO198" s="328"/>
      <c r="CP198" s="328"/>
      <c r="CQ198" s="328"/>
      <c r="CR198" s="345" t="e">
        <f>CD198/W198</f>
        <v>#DIV/0!</v>
      </c>
      <c r="CS198" s="328"/>
      <c r="CT198" s="328"/>
      <c r="CU198" s="328"/>
      <c r="CV198" s="328"/>
      <c r="CW198" s="328" t="s">
        <v>1660</v>
      </c>
      <c r="CX198" s="328"/>
      <c r="CY198" s="328"/>
      <c r="CZ198" s="328"/>
      <c r="DA198" s="328"/>
      <c r="DB198" s="328"/>
      <c r="DC198" s="328"/>
      <c r="DD198" s="328">
        <v>1</v>
      </c>
      <c r="DE198" s="328"/>
      <c r="DF198" s="328"/>
      <c r="DG198" s="328"/>
      <c r="DH198" s="328"/>
      <c r="DI198" s="328"/>
      <c r="DJ198" s="328"/>
      <c r="DK198" s="448"/>
      <c r="DL198" s="347">
        <f t="shared" si="470"/>
        <v>0</v>
      </c>
      <c r="DR198" s="347"/>
      <c r="DW198" s="347" t="e">
        <f>#REF!-AK198</f>
        <v>#REF!</v>
      </c>
      <c r="EN198" s="347">
        <f t="shared" si="353"/>
        <v>0</v>
      </c>
    </row>
    <row r="199" spans="1:144" s="349" customFormat="1" ht="51.95" customHeight="1">
      <c r="A199" s="138" t="s">
        <v>91</v>
      </c>
      <c r="B199" s="348" t="s">
        <v>749</v>
      </c>
      <c r="C199" s="357"/>
      <c r="D199" s="350">
        <f>SUM(D200:D201)</f>
        <v>2</v>
      </c>
      <c r="E199" s="350">
        <f t="shared" ref="E199:AX199" si="496">SUM(E200:E201)</f>
        <v>16260</v>
      </c>
      <c r="F199" s="350">
        <f t="shared" si="496"/>
        <v>6000</v>
      </c>
      <c r="G199" s="350">
        <f t="shared" si="496"/>
        <v>16200</v>
      </c>
      <c r="H199" s="350">
        <f t="shared" si="496"/>
        <v>7000</v>
      </c>
      <c r="I199" s="350">
        <f t="shared" si="496"/>
        <v>0</v>
      </c>
      <c r="J199" s="350">
        <f t="shared" si="496"/>
        <v>0</v>
      </c>
      <c r="K199" s="350">
        <f t="shared" si="496"/>
        <v>0</v>
      </c>
      <c r="L199" s="350">
        <f t="shared" si="496"/>
        <v>0</v>
      </c>
      <c r="M199" s="350">
        <f t="shared" si="496"/>
        <v>0</v>
      </c>
      <c r="N199" s="350">
        <f t="shared" si="496"/>
        <v>0</v>
      </c>
      <c r="O199" s="350">
        <f t="shared" si="496"/>
        <v>7000</v>
      </c>
      <c r="P199" s="350">
        <f t="shared" si="496"/>
        <v>0</v>
      </c>
      <c r="Q199" s="350">
        <f t="shared" si="496"/>
        <v>7000</v>
      </c>
      <c r="R199" s="350">
        <f t="shared" si="496"/>
        <v>0</v>
      </c>
      <c r="S199" s="350">
        <f t="shared" si="496"/>
        <v>0</v>
      </c>
      <c r="T199" s="350">
        <f t="shared" si="496"/>
        <v>0</v>
      </c>
      <c r="U199" s="350">
        <f t="shared" si="496"/>
        <v>0</v>
      </c>
      <c r="V199" s="350">
        <f t="shared" si="496"/>
        <v>0</v>
      </c>
      <c r="W199" s="350">
        <f t="shared" si="496"/>
        <v>0</v>
      </c>
      <c r="X199" s="350">
        <f t="shared" si="496"/>
        <v>0</v>
      </c>
      <c r="Y199" s="350">
        <f t="shared" si="496"/>
        <v>0</v>
      </c>
      <c r="Z199" s="350">
        <f t="shared" si="496"/>
        <v>0</v>
      </c>
      <c r="AA199" s="350">
        <f t="shared" si="496"/>
        <v>0</v>
      </c>
      <c r="AB199" s="350">
        <f t="shared" si="496"/>
        <v>0</v>
      </c>
      <c r="AC199" s="350">
        <f t="shared" si="496"/>
        <v>0</v>
      </c>
      <c r="AD199" s="350">
        <f t="shared" si="496"/>
        <v>0</v>
      </c>
      <c r="AE199" s="350">
        <f t="shared" si="496"/>
        <v>0</v>
      </c>
      <c r="AF199" s="350">
        <f t="shared" si="496"/>
        <v>0</v>
      </c>
      <c r="AG199" s="350">
        <f t="shared" si="496"/>
        <v>0</v>
      </c>
      <c r="AH199" s="350">
        <f t="shared" si="496"/>
        <v>0</v>
      </c>
      <c r="AI199" s="350">
        <f t="shared" si="496"/>
        <v>0</v>
      </c>
      <c r="AJ199" s="350">
        <f t="shared" si="496"/>
        <v>0</v>
      </c>
      <c r="AK199" s="1625">
        <f t="shared" si="496"/>
        <v>6942.0689999999995</v>
      </c>
      <c r="AL199" s="1625">
        <f t="shared" si="496"/>
        <v>0</v>
      </c>
      <c r="AM199" s="1625">
        <f t="shared" si="496"/>
        <v>0</v>
      </c>
      <c r="AN199" s="1625">
        <f t="shared" si="496"/>
        <v>0</v>
      </c>
      <c r="AO199" s="1625">
        <f t="shared" si="496"/>
        <v>0</v>
      </c>
      <c r="AP199" s="1625">
        <f t="shared" si="496"/>
        <v>0</v>
      </c>
      <c r="AQ199" s="1625">
        <f t="shared" si="496"/>
        <v>0</v>
      </c>
      <c r="AR199" s="1625">
        <f t="shared" si="496"/>
        <v>6942.0689999999995</v>
      </c>
      <c r="AS199" s="1625">
        <f t="shared" si="496"/>
        <v>0</v>
      </c>
      <c r="AT199" s="1625">
        <f t="shared" si="496"/>
        <v>6942.0689999999995</v>
      </c>
      <c r="AU199" s="1625">
        <f t="shared" si="496"/>
        <v>0</v>
      </c>
      <c r="AV199" s="1625">
        <f t="shared" si="496"/>
        <v>0</v>
      </c>
      <c r="AW199" s="1625">
        <f t="shared" si="496"/>
        <v>0</v>
      </c>
      <c r="AX199" s="1625">
        <f t="shared" si="496"/>
        <v>0</v>
      </c>
      <c r="AY199" s="346">
        <f t="shared" ref="AY199:AY201" si="497">AK199/H199</f>
        <v>0.99172414285714283</v>
      </c>
      <c r="AZ199" s="350">
        <f t="shared" ref="AZ199:BN199" si="498">SUM(AZ200:AZ201)</f>
        <v>7000</v>
      </c>
      <c r="BA199" s="350">
        <f t="shared" si="498"/>
        <v>0</v>
      </c>
      <c r="BB199" s="350">
        <f t="shared" si="498"/>
        <v>0</v>
      </c>
      <c r="BC199" s="350">
        <f t="shared" si="498"/>
        <v>0</v>
      </c>
      <c r="BD199" s="350">
        <f t="shared" si="498"/>
        <v>0</v>
      </c>
      <c r="BE199" s="350">
        <f t="shared" si="498"/>
        <v>0</v>
      </c>
      <c r="BF199" s="350">
        <f t="shared" si="498"/>
        <v>0</v>
      </c>
      <c r="BG199" s="350">
        <f t="shared" si="498"/>
        <v>7000</v>
      </c>
      <c r="BH199" s="350">
        <f t="shared" si="498"/>
        <v>0</v>
      </c>
      <c r="BI199" s="350">
        <f t="shared" si="498"/>
        <v>7000</v>
      </c>
      <c r="BJ199" s="350">
        <f t="shared" si="498"/>
        <v>0</v>
      </c>
      <c r="BK199" s="350">
        <f t="shared" si="498"/>
        <v>0</v>
      </c>
      <c r="BL199" s="350">
        <f t="shared" si="498"/>
        <v>0</v>
      </c>
      <c r="BM199" s="350">
        <f t="shared" si="498"/>
        <v>0</v>
      </c>
      <c r="BN199" s="350" t="e">
        <f t="shared" si="498"/>
        <v>#REF!</v>
      </c>
      <c r="BO199" s="350">
        <f t="shared" ref="BO199:CB199" si="499">SUM(BO200:BO201)</f>
        <v>6932.0689999999995</v>
      </c>
      <c r="BP199" s="350">
        <f t="shared" si="499"/>
        <v>0</v>
      </c>
      <c r="BQ199" s="350">
        <f t="shared" si="499"/>
        <v>0</v>
      </c>
      <c r="BR199" s="350">
        <f t="shared" si="499"/>
        <v>0</v>
      </c>
      <c r="BS199" s="350">
        <f t="shared" si="499"/>
        <v>0</v>
      </c>
      <c r="BT199" s="350">
        <f t="shared" si="499"/>
        <v>0</v>
      </c>
      <c r="BU199" s="350">
        <f t="shared" si="499"/>
        <v>0</v>
      </c>
      <c r="BV199" s="350">
        <f t="shared" si="499"/>
        <v>6932.0689999999995</v>
      </c>
      <c r="BW199" s="350">
        <f t="shared" si="499"/>
        <v>0</v>
      </c>
      <c r="BX199" s="350">
        <f t="shared" si="499"/>
        <v>6932.0689999999995</v>
      </c>
      <c r="BY199" s="350">
        <f t="shared" si="499"/>
        <v>0</v>
      </c>
      <c r="BZ199" s="350">
        <f t="shared" si="499"/>
        <v>0</v>
      </c>
      <c r="CA199" s="350">
        <f t="shared" si="499"/>
        <v>0</v>
      </c>
      <c r="CB199" s="350">
        <f t="shared" si="499"/>
        <v>0</v>
      </c>
      <c r="CC199" s="639">
        <f t="shared" si="352"/>
        <v>0.99029557142857139</v>
      </c>
      <c r="CD199" s="350">
        <f t="shared" ref="CD199:CY199" si="500">SUM(CD200:CD201)</f>
        <v>0</v>
      </c>
      <c r="CE199" s="350">
        <f t="shared" si="500"/>
        <v>0</v>
      </c>
      <c r="CF199" s="350">
        <f t="shared" si="500"/>
        <v>0</v>
      </c>
      <c r="CG199" s="350">
        <f t="shared" si="500"/>
        <v>0</v>
      </c>
      <c r="CH199" s="350">
        <f t="shared" si="500"/>
        <v>0</v>
      </c>
      <c r="CI199" s="350">
        <f t="shared" si="500"/>
        <v>0</v>
      </c>
      <c r="CJ199" s="350">
        <f t="shared" si="500"/>
        <v>0</v>
      </c>
      <c r="CK199" s="350">
        <f t="shared" si="500"/>
        <v>0</v>
      </c>
      <c r="CL199" s="350">
        <f t="shared" si="500"/>
        <v>0</v>
      </c>
      <c r="CM199" s="350">
        <f t="shared" si="500"/>
        <v>0</v>
      </c>
      <c r="CN199" s="350">
        <f t="shared" si="500"/>
        <v>0</v>
      </c>
      <c r="CO199" s="350">
        <f t="shared" si="500"/>
        <v>0</v>
      </c>
      <c r="CP199" s="350">
        <f t="shared" si="500"/>
        <v>0</v>
      </c>
      <c r="CQ199" s="350">
        <f t="shared" si="500"/>
        <v>0</v>
      </c>
      <c r="CR199" s="350" t="e">
        <f t="shared" si="500"/>
        <v>#DIV/0!</v>
      </c>
      <c r="CS199" s="350">
        <f t="shared" si="500"/>
        <v>0</v>
      </c>
      <c r="CT199" s="350">
        <f t="shared" si="500"/>
        <v>0</v>
      </c>
      <c r="CU199" s="350">
        <f t="shared" si="500"/>
        <v>0</v>
      </c>
      <c r="CV199" s="350">
        <f t="shared" si="500"/>
        <v>0</v>
      </c>
      <c r="CW199" s="350">
        <f t="shared" si="500"/>
        <v>0</v>
      </c>
      <c r="CX199" s="350">
        <f t="shared" si="500"/>
        <v>0</v>
      </c>
      <c r="CY199" s="350">
        <f t="shared" si="500"/>
        <v>0</v>
      </c>
      <c r="CZ199" s="350"/>
      <c r="DA199" s="350"/>
      <c r="DB199" s="350"/>
      <c r="DC199" s="350"/>
      <c r="DD199" s="350"/>
      <c r="DE199" s="350"/>
      <c r="DF199" s="350"/>
      <c r="DG199" s="350"/>
      <c r="DH199" s="350"/>
      <c r="DI199" s="350"/>
      <c r="DJ199" s="350">
        <f>SUM(DJ200:DJ203)</f>
        <v>0</v>
      </c>
      <c r="DK199" s="448"/>
      <c r="DL199" s="347">
        <f t="shared" ref="DL199:DL201" si="501">1-(CZ199+DA199+DB199+DC199+DD199+DE199+DF199+DG199+DH199+DI199)</f>
        <v>1</v>
      </c>
      <c r="DR199" s="347"/>
      <c r="DW199" s="347" t="e">
        <f>#REF!-AK199</f>
        <v>#REF!</v>
      </c>
      <c r="EN199" s="347">
        <f t="shared" si="353"/>
        <v>57.931000000000495</v>
      </c>
    </row>
    <row r="200" spans="1:144" s="349" customFormat="1" ht="57.95" customHeight="1">
      <c r="A200" s="133"/>
      <c r="B200" s="47" t="s">
        <v>2087</v>
      </c>
      <c r="C200" s="133" t="s">
        <v>1345</v>
      </c>
      <c r="D200" s="133">
        <v>1</v>
      </c>
      <c r="E200" s="356">
        <v>9600</v>
      </c>
      <c r="F200" s="356">
        <v>3000</v>
      </c>
      <c r="G200" s="363">
        <v>9600</v>
      </c>
      <c r="H200" s="328">
        <f>I200+O200</f>
        <v>3500</v>
      </c>
      <c r="I200" s="328">
        <f>SUM(J200:N200)</f>
        <v>0</v>
      </c>
      <c r="J200" s="328"/>
      <c r="K200" s="328"/>
      <c r="L200" s="328"/>
      <c r="M200" s="328"/>
      <c r="N200" s="328"/>
      <c r="O200" s="328">
        <f>SUM(P200:U200)</f>
        <v>3500</v>
      </c>
      <c r="P200" s="328"/>
      <c r="Q200" s="166">
        <v>3500</v>
      </c>
      <c r="R200" s="328"/>
      <c r="S200" s="328"/>
      <c r="T200" s="328"/>
      <c r="U200" s="328"/>
      <c r="V200" s="328">
        <f>W200+AC200</f>
        <v>0</v>
      </c>
      <c r="W200" s="328">
        <f>SUM(X200:AB200)</f>
        <v>0</v>
      </c>
      <c r="X200" s="328"/>
      <c r="Y200" s="328"/>
      <c r="Z200" s="328"/>
      <c r="AA200" s="328"/>
      <c r="AB200" s="328"/>
      <c r="AC200" s="328">
        <f>SUM(AD200:AI200)</f>
        <v>0</v>
      </c>
      <c r="AD200" s="328"/>
      <c r="AE200" s="328"/>
      <c r="AF200" s="328"/>
      <c r="AG200" s="328"/>
      <c r="AH200" s="328"/>
      <c r="AI200" s="328"/>
      <c r="AJ200" s="569">
        <f t="shared" ref="AJ200:AJ201" si="502">V200/H200</f>
        <v>0</v>
      </c>
      <c r="AK200" s="1142">
        <f>AL200+AR200</f>
        <v>3476.165</v>
      </c>
      <c r="AL200" s="1142">
        <f>SUM(AM200:AQ200)</f>
        <v>0</v>
      </c>
      <c r="AM200" s="1142"/>
      <c r="AN200" s="1142"/>
      <c r="AO200" s="1142"/>
      <c r="AP200" s="1142"/>
      <c r="AQ200" s="1142"/>
      <c r="AR200" s="1142">
        <f>SUM(AS200:AX200)</f>
        <v>3476.165</v>
      </c>
      <c r="AS200" s="1142"/>
      <c r="AT200" s="1142">
        <f>'PL1-NSTT'!AO96</f>
        <v>3476.165</v>
      </c>
      <c r="AU200" s="1142"/>
      <c r="AV200" s="1142"/>
      <c r="AW200" s="1142"/>
      <c r="AX200" s="1142"/>
      <c r="AY200" s="345">
        <f t="shared" si="497"/>
        <v>0.99319000000000002</v>
      </c>
      <c r="AZ200" s="328">
        <f>BA200+BG200</f>
        <v>3500</v>
      </c>
      <c r="BA200" s="328">
        <f>SUM(BB200:BF200)</f>
        <v>0</v>
      </c>
      <c r="BB200" s="328"/>
      <c r="BC200" s="328"/>
      <c r="BD200" s="328"/>
      <c r="BE200" s="328"/>
      <c r="BF200" s="328"/>
      <c r="BG200" s="328">
        <f>SUM(BH200:BM200)</f>
        <v>3500</v>
      </c>
      <c r="BH200" s="328"/>
      <c r="BI200" s="166">
        <v>3500</v>
      </c>
      <c r="BJ200" s="328"/>
      <c r="BK200" s="328"/>
      <c r="BL200" s="328"/>
      <c r="BM200" s="328"/>
      <c r="BN200" s="345" t="e">
        <f>AZ200/#REF!</f>
        <v>#REF!</v>
      </c>
      <c r="BO200" s="328">
        <f>BP200+BV200</f>
        <v>3471.165</v>
      </c>
      <c r="BP200" s="328">
        <f>SUM(BQ200:BU200)</f>
        <v>0</v>
      </c>
      <c r="BQ200" s="328"/>
      <c r="BR200" s="328"/>
      <c r="BS200" s="328"/>
      <c r="BT200" s="328"/>
      <c r="BU200" s="328"/>
      <c r="BV200" s="328">
        <f>SUM(BW200:CB200)</f>
        <v>3471.165</v>
      </c>
      <c r="BW200" s="328"/>
      <c r="BX200" s="166">
        <v>3471.165</v>
      </c>
      <c r="BY200" s="328"/>
      <c r="BZ200" s="328"/>
      <c r="CA200" s="328"/>
      <c r="CB200" s="328"/>
      <c r="CC200" s="639">
        <f t="shared" si="352"/>
        <v>0.99176142857142857</v>
      </c>
      <c r="CD200" s="328">
        <f>CE200+CK200</f>
        <v>0</v>
      </c>
      <c r="CE200" s="328">
        <f>SUM(CF200:CJ200)</f>
        <v>0</v>
      </c>
      <c r="CF200" s="328"/>
      <c r="CG200" s="328"/>
      <c r="CH200" s="328"/>
      <c r="CI200" s="328"/>
      <c r="CJ200" s="328"/>
      <c r="CK200" s="328">
        <f>SUM(CL200:CQ200)</f>
        <v>0</v>
      </c>
      <c r="CL200" s="328"/>
      <c r="CM200" s="328">
        <f>'PL1-NSTT'!BM93</f>
        <v>0</v>
      </c>
      <c r="CN200" s="328"/>
      <c r="CO200" s="328"/>
      <c r="CP200" s="328"/>
      <c r="CQ200" s="328"/>
      <c r="CR200" s="345" t="e">
        <f>CD200/W200</f>
        <v>#DIV/0!</v>
      </c>
      <c r="CS200" s="328"/>
      <c r="CT200" s="328"/>
      <c r="CU200" s="328"/>
      <c r="CV200" s="328"/>
      <c r="CW200" s="328"/>
      <c r="CX200" s="328"/>
      <c r="CY200" s="328"/>
      <c r="CZ200" s="328"/>
      <c r="DA200" s="328"/>
      <c r="DB200" s="328"/>
      <c r="DC200" s="328"/>
      <c r="DD200" s="328">
        <v>1</v>
      </c>
      <c r="DE200" s="328"/>
      <c r="DF200" s="328"/>
      <c r="DG200" s="328"/>
      <c r="DH200" s="328"/>
      <c r="DI200" s="328"/>
      <c r="DJ200" s="328"/>
      <c r="DK200" s="448"/>
      <c r="DL200" s="347">
        <f t="shared" si="501"/>
        <v>0</v>
      </c>
      <c r="DR200" s="347"/>
      <c r="DW200" s="347" t="e">
        <f>#REF!-AK200</f>
        <v>#REF!</v>
      </c>
      <c r="EN200" s="347">
        <f t="shared" si="353"/>
        <v>23.835000000000036</v>
      </c>
    </row>
    <row r="201" spans="1:144" s="349" customFormat="1" ht="57.95" customHeight="1">
      <c r="A201" s="133"/>
      <c r="B201" s="47" t="s">
        <v>2089</v>
      </c>
      <c r="C201" s="133" t="s">
        <v>1345</v>
      </c>
      <c r="D201" s="133">
        <v>1</v>
      </c>
      <c r="E201" s="356">
        <v>6660</v>
      </c>
      <c r="F201" s="356">
        <v>3000</v>
      </c>
      <c r="G201" s="363">
        <v>6600</v>
      </c>
      <c r="H201" s="328">
        <f>I201+O201</f>
        <v>3500</v>
      </c>
      <c r="I201" s="328">
        <f>SUM(J201:N201)</f>
        <v>0</v>
      </c>
      <c r="J201" s="328"/>
      <c r="K201" s="328"/>
      <c r="L201" s="328"/>
      <c r="M201" s="328"/>
      <c r="N201" s="328"/>
      <c r="O201" s="328">
        <f>SUM(P201:U201)</f>
        <v>3500</v>
      </c>
      <c r="P201" s="328"/>
      <c r="Q201" s="166">
        <v>3500</v>
      </c>
      <c r="R201" s="328"/>
      <c r="S201" s="328"/>
      <c r="T201" s="328"/>
      <c r="U201" s="328"/>
      <c r="V201" s="328">
        <f>W201+AC201</f>
        <v>0</v>
      </c>
      <c r="W201" s="328">
        <f>SUM(X201:AB201)</f>
        <v>0</v>
      </c>
      <c r="X201" s="328"/>
      <c r="Y201" s="328"/>
      <c r="Z201" s="328"/>
      <c r="AA201" s="328"/>
      <c r="AB201" s="328"/>
      <c r="AC201" s="328">
        <f>SUM(AD201:AI201)</f>
        <v>0</v>
      </c>
      <c r="AD201" s="328"/>
      <c r="AE201" s="328"/>
      <c r="AF201" s="328"/>
      <c r="AG201" s="328"/>
      <c r="AH201" s="328"/>
      <c r="AI201" s="328"/>
      <c r="AJ201" s="569">
        <f t="shared" si="502"/>
        <v>0</v>
      </c>
      <c r="AK201" s="1142">
        <f>AL201+AR201</f>
        <v>3465.904</v>
      </c>
      <c r="AL201" s="1142">
        <f>SUM(AM201:AQ201)</f>
        <v>0</v>
      </c>
      <c r="AM201" s="1142"/>
      <c r="AN201" s="1142"/>
      <c r="AO201" s="1142"/>
      <c r="AP201" s="1142"/>
      <c r="AQ201" s="1142"/>
      <c r="AR201" s="1142">
        <f>SUM(AS201:AX201)</f>
        <v>3465.904</v>
      </c>
      <c r="AS201" s="1142"/>
      <c r="AT201" s="1142">
        <f>'PL1-NSTT'!AO97</f>
        <v>3465.904</v>
      </c>
      <c r="AU201" s="1142"/>
      <c r="AV201" s="1142"/>
      <c r="AW201" s="1142"/>
      <c r="AX201" s="1142"/>
      <c r="AY201" s="345">
        <f t="shared" si="497"/>
        <v>0.99025828571428576</v>
      </c>
      <c r="AZ201" s="328">
        <f>BA201+BG201</f>
        <v>3500</v>
      </c>
      <c r="BA201" s="328">
        <f>SUM(BB201:BF201)</f>
        <v>0</v>
      </c>
      <c r="BB201" s="328"/>
      <c r="BC201" s="328"/>
      <c r="BD201" s="328"/>
      <c r="BE201" s="328"/>
      <c r="BF201" s="328"/>
      <c r="BG201" s="328">
        <f>SUM(BH201:BM201)</f>
        <v>3500</v>
      </c>
      <c r="BH201" s="328"/>
      <c r="BI201" s="166">
        <v>3500</v>
      </c>
      <c r="BJ201" s="328"/>
      <c r="BK201" s="328"/>
      <c r="BL201" s="328"/>
      <c r="BM201" s="328"/>
      <c r="BN201" s="345" t="e">
        <f>AZ201/#REF!</f>
        <v>#REF!</v>
      </c>
      <c r="BO201" s="328">
        <f>BP201+BV201</f>
        <v>3460.904</v>
      </c>
      <c r="BP201" s="328">
        <f>SUM(BQ201:BU201)</f>
        <v>0</v>
      </c>
      <c r="BQ201" s="328"/>
      <c r="BR201" s="328"/>
      <c r="BS201" s="328"/>
      <c r="BT201" s="328"/>
      <c r="BU201" s="328"/>
      <c r="BV201" s="328">
        <f>SUM(BW201:CB201)</f>
        <v>3460.904</v>
      </c>
      <c r="BW201" s="328"/>
      <c r="BX201" s="166">
        <v>3460.904</v>
      </c>
      <c r="BY201" s="328"/>
      <c r="BZ201" s="328"/>
      <c r="CA201" s="328"/>
      <c r="CB201" s="328"/>
      <c r="CC201" s="639">
        <f t="shared" si="352"/>
        <v>0.98882971428571431</v>
      </c>
      <c r="CD201" s="328">
        <f>CE201+CK201</f>
        <v>0</v>
      </c>
      <c r="CE201" s="328">
        <f>SUM(CF201:CJ201)</f>
        <v>0</v>
      </c>
      <c r="CF201" s="328"/>
      <c r="CG201" s="328"/>
      <c r="CH201" s="328"/>
      <c r="CI201" s="328"/>
      <c r="CJ201" s="328"/>
      <c r="CK201" s="328">
        <f>SUM(CL201:CQ201)</f>
        <v>0</v>
      </c>
      <c r="CL201" s="328"/>
      <c r="CM201" s="328">
        <f>'PL1-NSTT'!BM94</f>
        <v>0</v>
      </c>
      <c r="CN201" s="328"/>
      <c r="CO201" s="328"/>
      <c r="CP201" s="328"/>
      <c r="CQ201" s="328"/>
      <c r="CR201" s="345" t="e">
        <f>CD201/W201</f>
        <v>#DIV/0!</v>
      </c>
      <c r="CS201" s="328"/>
      <c r="CT201" s="328"/>
      <c r="CU201" s="328"/>
      <c r="CV201" s="328"/>
      <c r="CW201" s="328"/>
      <c r="CX201" s="328"/>
      <c r="CY201" s="328"/>
      <c r="CZ201" s="328"/>
      <c r="DA201" s="328"/>
      <c r="DB201" s="328"/>
      <c r="DC201" s="328"/>
      <c r="DD201" s="328">
        <v>1</v>
      </c>
      <c r="DE201" s="328"/>
      <c r="DF201" s="328"/>
      <c r="DG201" s="328"/>
      <c r="DH201" s="328"/>
      <c r="DI201" s="328"/>
      <c r="DJ201" s="328"/>
      <c r="DK201" s="448"/>
      <c r="DL201" s="347">
        <f t="shared" si="501"/>
        <v>0</v>
      </c>
      <c r="DR201" s="347"/>
      <c r="DW201" s="347" t="e">
        <f>#REF!-AK201</f>
        <v>#REF!</v>
      </c>
      <c r="EN201" s="347">
        <f t="shared" si="353"/>
        <v>34.096000000000004</v>
      </c>
    </row>
    <row r="202" spans="1:144" s="349" customFormat="1" ht="26.25" customHeight="1">
      <c r="A202" s="133"/>
      <c r="B202" s="357"/>
      <c r="C202" s="357"/>
      <c r="D202" s="133"/>
      <c r="E202" s="328"/>
      <c r="F202" s="328"/>
      <c r="G202" s="328"/>
      <c r="H202" s="328"/>
      <c r="I202" s="328"/>
      <c r="J202" s="328"/>
      <c r="K202" s="328"/>
      <c r="L202" s="328"/>
      <c r="M202" s="328"/>
      <c r="N202" s="328"/>
      <c r="O202" s="328"/>
      <c r="P202" s="328"/>
      <c r="Q202" s="328"/>
      <c r="R202" s="328"/>
      <c r="S202" s="328"/>
      <c r="T202" s="328"/>
      <c r="U202" s="328"/>
      <c r="V202" s="328"/>
      <c r="W202" s="328"/>
      <c r="X202" s="328"/>
      <c r="Y202" s="328"/>
      <c r="Z202" s="328"/>
      <c r="AA202" s="328"/>
      <c r="AB202" s="328"/>
      <c r="AC202" s="328"/>
      <c r="AD202" s="328"/>
      <c r="AE202" s="328"/>
      <c r="AF202" s="328"/>
      <c r="AG202" s="328"/>
      <c r="AH202" s="328"/>
      <c r="AI202" s="328"/>
      <c r="AJ202" s="569"/>
      <c r="AK202" s="1142"/>
      <c r="AL202" s="1142"/>
      <c r="AM202" s="1142"/>
      <c r="AN202" s="1142"/>
      <c r="AO202" s="1142"/>
      <c r="AP202" s="1142"/>
      <c r="AQ202" s="1142"/>
      <c r="AR202" s="1142"/>
      <c r="AS202" s="1142"/>
      <c r="AT202" s="1142"/>
      <c r="AU202" s="1142"/>
      <c r="AV202" s="1142"/>
      <c r="AW202" s="1142"/>
      <c r="AX202" s="1142"/>
      <c r="AY202" s="345"/>
      <c r="AZ202" s="328"/>
      <c r="BA202" s="328"/>
      <c r="BB202" s="328"/>
      <c r="BC202" s="328"/>
      <c r="BD202" s="328"/>
      <c r="BE202" s="328"/>
      <c r="BF202" s="328"/>
      <c r="BG202" s="328"/>
      <c r="BH202" s="328"/>
      <c r="BI202" s="328"/>
      <c r="BJ202" s="328"/>
      <c r="BK202" s="328"/>
      <c r="BL202" s="328"/>
      <c r="BM202" s="328"/>
      <c r="BN202" s="345"/>
      <c r="BO202" s="328"/>
      <c r="BP202" s="328"/>
      <c r="BQ202" s="328"/>
      <c r="BR202" s="328"/>
      <c r="BS202" s="328"/>
      <c r="BT202" s="328"/>
      <c r="BU202" s="328"/>
      <c r="BV202" s="328"/>
      <c r="BW202" s="328"/>
      <c r="BX202" s="328"/>
      <c r="BY202" s="328"/>
      <c r="BZ202" s="328"/>
      <c r="CA202" s="328"/>
      <c r="CB202" s="328"/>
      <c r="CC202" s="639" t="e">
        <f t="shared" si="352"/>
        <v>#DIV/0!</v>
      </c>
      <c r="CD202" s="328"/>
      <c r="CE202" s="328"/>
      <c r="CF202" s="328"/>
      <c r="CG202" s="328"/>
      <c r="CH202" s="328"/>
      <c r="CI202" s="328"/>
      <c r="CJ202" s="328"/>
      <c r="CK202" s="328"/>
      <c r="CL202" s="328"/>
      <c r="CM202" s="328"/>
      <c r="CN202" s="328"/>
      <c r="CO202" s="328"/>
      <c r="CP202" s="328"/>
      <c r="CQ202" s="328"/>
      <c r="CR202" s="345"/>
      <c r="CS202" s="328"/>
      <c r="CT202" s="328"/>
      <c r="CU202" s="328"/>
      <c r="CV202" s="328"/>
      <c r="CW202" s="328"/>
      <c r="CX202" s="328"/>
      <c r="CY202" s="328"/>
      <c r="CZ202" s="328"/>
      <c r="DA202" s="328"/>
      <c r="DB202" s="328"/>
      <c r="DC202" s="328"/>
      <c r="DD202" s="328"/>
      <c r="DE202" s="328"/>
      <c r="DF202" s="328"/>
      <c r="DG202" s="328"/>
      <c r="DH202" s="328"/>
      <c r="DI202" s="328"/>
      <c r="DJ202" s="328"/>
      <c r="DK202" s="448"/>
      <c r="DL202" s="347"/>
      <c r="DR202" s="347"/>
      <c r="DW202" s="347"/>
      <c r="EN202" s="347">
        <f t="shared" si="353"/>
        <v>0</v>
      </c>
    </row>
    <row r="203" spans="1:144" s="349" customFormat="1" ht="26.25" customHeight="1">
      <c r="A203" s="138" t="s">
        <v>711</v>
      </c>
      <c r="B203" s="348" t="s">
        <v>1580</v>
      </c>
      <c r="C203" s="357"/>
      <c r="D203" s="350">
        <f>D204</f>
        <v>1</v>
      </c>
      <c r="E203" s="350">
        <f t="shared" ref="E203:DJ204" si="503">E204</f>
        <v>14294</v>
      </c>
      <c r="F203" s="350">
        <f t="shared" si="503"/>
        <v>3500</v>
      </c>
      <c r="G203" s="350">
        <f t="shared" si="503"/>
        <v>14200</v>
      </c>
      <c r="H203" s="350">
        <f t="shared" si="503"/>
        <v>6550</v>
      </c>
      <c r="I203" s="350">
        <f t="shared" si="503"/>
        <v>0</v>
      </c>
      <c r="J203" s="350">
        <f t="shared" si="503"/>
        <v>0</v>
      </c>
      <c r="K203" s="350">
        <f t="shared" si="503"/>
        <v>0</v>
      </c>
      <c r="L203" s="350">
        <f t="shared" si="503"/>
        <v>0</v>
      </c>
      <c r="M203" s="350">
        <f t="shared" si="503"/>
        <v>0</v>
      </c>
      <c r="N203" s="350">
        <f t="shared" si="503"/>
        <v>0</v>
      </c>
      <c r="O203" s="350">
        <f t="shared" si="503"/>
        <v>6550</v>
      </c>
      <c r="P203" s="350">
        <f t="shared" si="503"/>
        <v>0</v>
      </c>
      <c r="Q203" s="350">
        <f t="shared" si="503"/>
        <v>6550</v>
      </c>
      <c r="R203" s="350">
        <f t="shared" si="503"/>
        <v>0</v>
      </c>
      <c r="S203" s="350">
        <f t="shared" si="503"/>
        <v>0</v>
      </c>
      <c r="T203" s="350">
        <f t="shared" si="503"/>
        <v>0</v>
      </c>
      <c r="U203" s="350">
        <f t="shared" si="503"/>
        <v>0</v>
      </c>
      <c r="V203" s="350">
        <f t="shared" si="503"/>
        <v>61</v>
      </c>
      <c r="W203" s="350">
        <f t="shared" si="503"/>
        <v>0</v>
      </c>
      <c r="X203" s="350">
        <f t="shared" si="503"/>
        <v>0</v>
      </c>
      <c r="Y203" s="350">
        <f t="shared" si="503"/>
        <v>0</v>
      </c>
      <c r="Z203" s="350">
        <f t="shared" si="503"/>
        <v>0</v>
      </c>
      <c r="AA203" s="350">
        <f t="shared" si="503"/>
        <v>0</v>
      </c>
      <c r="AB203" s="350">
        <f t="shared" si="503"/>
        <v>0</v>
      </c>
      <c r="AC203" s="350">
        <f t="shared" si="503"/>
        <v>61</v>
      </c>
      <c r="AD203" s="350">
        <f t="shared" si="503"/>
        <v>0</v>
      </c>
      <c r="AE203" s="350">
        <f t="shared" si="503"/>
        <v>61</v>
      </c>
      <c r="AF203" s="350">
        <f t="shared" si="503"/>
        <v>0</v>
      </c>
      <c r="AG203" s="350">
        <f t="shared" si="503"/>
        <v>0</v>
      </c>
      <c r="AH203" s="350">
        <f t="shared" si="503"/>
        <v>0</v>
      </c>
      <c r="AI203" s="350">
        <f t="shared" si="503"/>
        <v>0</v>
      </c>
      <c r="AJ203" s="569">
        <f t="shared" si="425"/>
        <v>9.3129770992366415E-3</v>
      </c>
      <c r="AK203" s="1625">
        <f t="shared" si="503"/>
        <v>6439.527</v>
      </c>
      <c r="AL203" s="1625">
        <f t="shared" si="503"/>
        <v>0</v>
      </c>
      <c r="AM203" s="1625">
        <f t="shared" si="503"/>
        <v>0</v>
      </c>
      <c r="AN203" s="1625">
        <f t="shared" si="503"/>
        <v>0</v>
      </c>
      <c r="AO203" s="1625">
        <f t="shared" si="503"/>
        <v>0</v>
      </c>
      <c r="AP203" s="1625">
        <f t="shared" si="503"/>
        <v>0</v>
      </c>
      <c r="AQ203" s="1625">
        <f t="shared" si="503"/>
        <v>0</v>
      </c>
      <c r="AR203" s="1625">
        <f t="shared" si="503"/>
        <v>6439.527</v>
      </c>
      <c r="AS203" s="1625">
        <f t="shared" si="503"/>
        <v>0</v>
      </c>
      <c r="AT203" s="1625">
        <f t="shared" si="503"/>
        <v>6439.527</v>
      </c>
      <c r="AU203" s="1625">
        <f t="shared" si="503"/>
        <v>0</v>
      </c>
      <c r="AV203" s="1625">
        <f t="shared" si="503"/>
        <v>0</v>
      </c>
      <c r="AW203" s="1625">
        <f t="shared" si="503"/>
        <v>0</v>
      </c>
      <c r="AX203" s="1625">
        <f t="shared" si="503"/>
        <v>0</v>
      </c>
      <c r="AY203" s="346">
        <f t="shared" si="395"/>
        <v>0.98313389312977095</v>
      </c>
      <c r="AZ203" s="350">
        <f t="shared" si="503"/>
        <v>6550</v>
      </c>
      <c r="BA203" s="350">
        <f t="shared" si="503"/>
        <v>0</v>
      </c>
      <c r="BB203" s="350">
        <f t="shared" si="503"/>
        <v>0</v>
      </c>
      <c r="BC203" s="350">
        <f t="shared" si="503"/>
        <v>0</v>
      </c>
      <c r="BD203" s="350">
        <f t="shared" si="503"/>
        <v>0</v>
      </c>
      <c r="BE203" s="350">
        <f t="shared" si="503"/>
        <v>0</v>
      </c>
      <c r="BF203" s="350">
        <f t="shared" si="503"/>
        <v>0</v>
      </c>
      <c r="BG203" s="350">
        <f t="shared" si="503"/>
        <v>6550</v>
      </c>
      <c r="BH203" s="350">
        <f t="shared" si="503"/>
        <v>0</v>
      </c>
      <c r="BI203" s="350">
        <f t="shared" si="503"/>
        <v>6550</v>
      </c>
      <c r="BJ203" s="350">
        <f t="shared" si="503"/>
        <v>0</v>
      </c>
      <c r="BK203" s="350">
        <f t="shared" si="503"/>
        <v>0</v>
      </c>
      <c r="BL203" s="350">
        <f t="shared" si="503"/>
        <v>0</v>
      </c>
      <c r="BM203" s="350">
        <f t="shared" si="503"/>
        <v>0</v>
      </c>
      <c r="BN203" s="345" t="e">
        <f>AZ203/#REF!</f>
        <v>#REF!</v>
      </c>
      <c r="BO203" s="350">
        <f t="shared" si="503"/>
        <v>6550</v>
      </c>
      <c r="BP203" s="350">
        <f t="shared" si="503"/>
        <v>0</v>
      </c>
      <c r="BQ203" s="350">
        <f t="shared" si="503"/>
        <v>0</v>
      </c>
      <c r="BR203" s="350">
        <f t="shared" si="503"/>
        <v>0</v>
      </c>
      <c r="BS203" s="350">
        <f t="shared" si="503"/>
        <v>0</v>
      </c>
      <c r="BT203" s="350">
        <f t="shared" si="503"/>
        <v>0</v>
      </c>
      <c r="BU203" s="350">
        <f t="shared" si="503"/>
        <v>0</v>
      </c>
      <c r="BV203" s="350">
        <f t="shared" si="503"/>
        <v>6550</v>
      </c>
      <c r="BW203" s="350">
        <f t="shared" si="503"/>
        <v>0</v>
      </c>
      <c r="BX203" s="350">
        <f t="shared" si="503"/>
        <v>6550</v>
      </c>
      <c r="BY203" s="350">
        <f t="shared" si="503"/>
        <v>0</v>
      </c>
      <c r="BZ203" s="350">
        <f t="shared" si="503"/>
        <v>0</v>
      </c>
      <c r="CA203" s="350">
        <f t="shared" si="503"/>
        <v>0</v>
      </c>
      <c r="CB203" s="350">
        <f t="shared" si="503"/>
        <v>0</v>
      </c>
      <c r="CC203" s="639">
        <f t="shared" si="352"/>
        <v>1</v>
      </c>
      <c r="CD203" s="350">
        <f t="shared" si="503"/>
        <v>0</v>
      </c>
      <c r="CE203" s="350">
        <f t="shared" si="503"/>
        <v>0</v>
      </c>
      <c r="CF203" s="350">
        <f t="shared" si="503"/>
        <v>0</v>
      </c>
      <c r="CG203" s="350">
        <f t="shared" si="503"/>
        <v>0</v>
      </c>
      <c r="CH203" s="350">
        <f t="shared" si="503"/>
        <v>0</v>
      </c>
      <c r="CI203" s="350">
        <f t="shared" si="503"/>
        <v>0</v>
      </c>
      <c r="CJ203" s="350">
        <f t="shared" si="503"/>
        <v>0</v>
      </c>
      <c r="CK203" s="350">
        <f t="shared" si="503"/>
        <v>0</v>
      </c>
      <c r="CL203" s="350">
        <f t="shared" si="503"/>
        <v>0</v>
      </c>
      <c r="CM203" s="350">
        <f t="shared" si="503"/>
        <v>0</v>
      </c>
      <c r="CN203" s="350">
        <f t="shared" si="503"/>
        <v>0</v>
      </c>
      <c r="CO203" s="350">
        <f t="shared" si="503"/>
        <v>0</v>
      </c>
      <c r="CP203" s="350">
        <f t="shared" si="503"/>
        <v>0</v>
      </c>
      <c r="CQ203" s="350">
        <f t="shared" si="503"/>
        <v>0</v>
      </c>
      <c r="CR203" s="345" t="e">
        <f t="shared" ref="CR203:CR209" si="504">CD203/W203</f>
        <v>#DIV/0!</v>
      </c>
      <c r="CS203" s="350">
        <f t="shared" si="503"/>
        <v>0</v>
      </c>
      <c r="CT203" s="350">
        <f t="shared" si="503"/>
        <v>0</v>
      </c>
      <c r="CU203" s="350">
        <f t="shared" si="503"/>
        <v>0</v>
      </c>
      <c r="CV203" s="350">
        <f t="shared" si="503"/>
        <v>0</v>
      </c>
      <c r="CW203" s="350">
        <f t="shared" si="503"/>
        <v>0</v>
      </c>
      <c r="CX203" s="350">
        <f t="shared" si="503"/>
        <v>0</v>
      </c>
      <c r="CY203" s="350">
        <f t="shared" si="503"/>
        <v>0</v>
      </c>
      <c r="CZ203" s="350"/>
      <c r="DA203" s="350"/>
      <c r="DB203" s="350"/>
      <c r="DC203" s="350"/>
      <c r="DD203" s="350"/>
      <c r="DE203" s="350"/>
      <c r="DF203" s="350"/>
      <c r="DG203" s="350"/>
      <c r="DH203" s="350"/>
      <c r="DI203" s="350"/>
      <c r="DJ203" s="350">
        <f t="shared" si="503"/>
        <v>0</v>
      </c>
      <c r="DK203" s="448"/>
      <c r="DL203" s="347">
        <f t="shared" si="470"/>
        <v>1</v>
      </c>
      <c r="DR203" s="347"/>
      <c r="DW203" s="347" t="e">
        <f>#REF!-AK203</f>
        <v>#REF!</v>
      </c>
      <c r="EN203" s="347">
        <f t="shared" si="353"/>
        <v>110.47299999999996</v>
      </c>
    </row>
    <row r="204" spans="1:144" s="349" customFormat="1" ht="48.95" customHeight="1">
      <c r="A204" s="138" t="s">
        <v>89</v>
      </c>
      <c r="B204" s="348" t="s">
        <v>889</v>
      </c>
      <c r="C204" s="357"/>
      <c r="D204" s="350">
        <f>D205</f>
        <v>1</v>
      </c>
      <c r="E204" s="350">
        <f t="shared" si="503"/>
        <v>14294</v>
      </c>
      <c r="F204" s="350">
        <f t="shared" si="503"/>
        <v>3500</v>
      </c>
      <c r="G204" s="350">
        <f t="shared" si="503"/>
        <v>14200</v>
      </c>
      <c r="H204" s="350">
        <f t="shared" si="503"/>
        <v>6550</v>
      </c>
      <c r="I204" s="350">
        <f t="shared" si="503"/>
        <v>0</v>
      </c>
      <c r="J204" s="350">
        <f t="shared" si="503"/>
        <v>0</v>
      </c>
      <c r="K204" s="350">
        <f t="shared" si="503"/>
        <v>0</v>
      </c>
      <c r="L204" s="350">
        <f t="shared" si="503"/>
        <v>0</v>
      </c>
      <c r="M204" s="350">
        <f t="shared" si="503"/>
        <v>0</v>
      </c>
      <c r="N204" s="350">
        <f t="shared" si="503"/>
        <v>0</v>
      </c>
      <c r="O204" s="350">
        <f t="shared" si="503"/>
        <v>6550</v>
      </c>
      <c r="P204" s="350">
        <f t="shared" si="503"/>
        <v>0</v>
      </c>
      <c r="Q204" s="350">
        <f t="shared" si="503"/>
        <v>6550</v>
      </c>
      <c r="R204" s="350">
        <f t="shared" si="503"/>
        <v>0</v>
      </c>
      <c r="S204" s="350">
        <f t="shared" si="503"/>
        <v>0</v>
      </c>
      <c r="T204" s="350">
        <f t="shared" si="503"/>
        <v>0</v>
      </c>
      <c r="U204" s="350">
        <f t="shared" si="503"/>
        <v>0</v>
      </c>
      <c r="V204" s="350">
        <f t="shared" si="503"/>
        <v>61</v>
      </c>
      <c r="W204" s="350">
        <f t="shared" si="503"/>
        <v>0</v>
      </c>
      <c r="X204" s="350">
        <f t="shared" si="503"/>
        <v>0</v>
      </c>
      <c r="Y204" s="350">
        <f t="shared" si="503"/>
        <v>0</v>
      </c>
      <c r="Z204" s="350">
        <f t="shared" si="503"/>
        <v>0</v>
      </c>
      <c r="AA204" s="350">
        <f t="shared" si="503"/>
        <v>0</v>
      </c>
      <c r="AB204" s="350">
        <f t="shared" si="503"/>
        <v>0</v>
      </c>
      <c r="AC204" s="350">
        <f t="shared" si="503"/>
        <v>61</v>
      </c>
      <c r="AD204" s="350">
        <f t="shared" si="503"/>
        <v>0</v>
      </c>
      <c r="AE204" s="350">
        <f t="shared" si="503"/>
        <v>61</v>
      </c>
      <c r="AF204" s="350">
        <f t="shared" si="503"/>
        <v>0</v>
      </c>
      <c r="AG204" s="350">
        <f t="shared" si="503"/>
        <v>0</v>
      </c>
      <c r="AH204" s="350">
        <f t="shared" si="503"/>
        <v>0</v>
      </c>
      <c r="AI204" s="350">
        <f t="shared" si="503"/>
        <v>0</v>
      </c>
      <c r="AJ204" s="569">
        <f t="shared" si="425"/>
        <v>9.3129770992366415E-3</v>
      </c>
      <c r="AK204" s="1625">
        <f t="shared" si="503"/>
        <v>6439.527</v>
      </c>
      <c r="AL204" s="1625">
        <f t="shared" si="503"/>
        <v>0</v>
      </c>
      <c r="AM204" s="1625">
        <f t="shared" si="503"/>
        <v>0</v>
      </c>
      <c r="AN204" s="1625">
        <f t="shared" si="503"/>
        <v>0</v>
      </c>
      <c r="AO204" s="1625">
        <f t="shared" si="503"/>
        <v>0</v>
      </c>
      <c r="AP204" s="1625">
        <f t="shared" si="503"/>
        <v>0</v>
      </c>
      <c r="AQ204" s="1625">
        <f t="shared" si="503"/>
        <v>0</v>
      </c>
      <c r="AR204" s="1625">
        <f t="shared" si="503"/>
        <v>6439.527</v>
      </c>
      <c r="AS204" s="1625">
        <f t="shared" si="503"/>
        <v>0</v>
      </c>
      <c r="AT204" s="1625">
        <f t="shared" si="503"/>
        <v>6439.527</v>
      </c>
      <c r="AU204" s="1625">
        <f t="shared" si="503"/>
        <v>0</v>
      </c>
      <c r="AV204" s="1625">
        <f t="shared" si="503"/>
        <v>0</v>
      </c>
      <c r="AW204" s="1625">
        <f t="shared" si="503"/>
        <v>0</v>
      </c>
      <c r="AX204" s="1625">
        <f t="shared" si="503"/>
        <v>0</v>
      </c>
      <c r="AY204" s="346">
        <f t="shared" si="395"/>
        <v>0.98313389312977095</v>
      </c>
      <c r="AZ204" s="350">
        <f t="shared" si="503"/>
        <v>6550</v>
      </c>
      <c r="BA204" s="350">
        <f t="shared" si="503"/>
        <v>0</v>
      </c>
      <c r="BB204" s="350">
        <f t="shared" si="503"/>
        <v>0</v>
      </c>
      <c r="BC204" s="350">
        <f t="shared" si="503"/>
        <v>0</v>
      </c>
      <c r="BD204" s="350">
        <f t="shared" si="503"/>
        <v>0</v>
      </c>
      <c r="BE204" s="350">
        <f t="shared" si="503"/>
        <v>0</v>
      </c>
      <c r="BF204" s="350">
        <f t="shared" si="503"/>
        <v>0</v>
      </c>
      <c r="BG204" s="350">
        <f t="shared" si="503"/>
        <v>6550</v>
      </c>
      <c r="BH204" s="350">
        <f t="shared" si="503"/>
        <v>0</v>
      </c>
      <c r="BI204" s="350">
        <f t="shared" si="503"/>
        <v>6550</v>
      </c>
      <c r="BJ204" s="350">
        <f t="shared" si="503"/>
        <v>0</v>
      </c>
      <c r="BK204" s="350">
        <f t="shared" si="503"/>
        <v>0</v>
      </c>
      <c r="BL204" s="350">
        <f t="shared" si="503"/>
        <v>0</v>
      </c>
      <c r="BM204" s="350">
        <f t="shared" si="503"/>
        <v>0</v>
      </c>
      <c r="BN204" s="345" t="e">
        <f>AZ204/#REF!</f>
        <v>#REF!</v>
      </c>
      <c r="BO204" s="350">
        <f t="shared" si="503"/>
        <v>6550</v>
      </c>
      <c r="BP204" s="350">
        <f t="shared" si="503"/>
        <v>0</v>
      </c>
      <c r="BQ204" s="350">
        <f t="shared" si="503"/>
        <v>0</v>
      </c>
      <c r="BR204" s="350">
        <f t="shared" si="503"/>
        <v>0</v>
      </c>
      <c r="BS204" s="350">
        <f t="shared" si="503"/>
        <v>0</v>
      </c>
      <c r="BT204" s="350">
        <f t="shared" si="503"/>
        <v>0</v>
      </c>
      <c r="BU204" s="350">
        <f t="shared" si="503"/>
        <v>0</v>
      </c>
      <c r="BV204" s="350">
        <f t="shared" si="503"/>
        <v>6550</v>
      </c>
      <c r="BW204" s="350">
        <f t="shared" si="503"/>
        <v>0</v>
      </c>
      <c r="BX204" s="350">
        <f t="shared" si="503"/>
        <v>6550</v>
      </c>
      <c r="BY204" s="350">
        <f t="shared" si="503"/>
        <v>0</v>
      </c>
      <c r="BZ204" s="350">
        <f t="shared" si="503"/>
        <v>0</v>
      </c>
      <c r="CA204" s="350">
        <f t="shared" si="503"/>
        <v>0</v>
      </c>
      <c r="CB204" s="350">
        <f t="shared" si="503"/>
        <v>0</v>
      </c>
      <c r="CC204" s="639">
        <f t="shared" si="352"/>
        <v>1</v>
      </c>
      <c r="CD204" s="350">
        <f t="shared" si="503"/>
        <v>0</v>
      </c>
      <c r="CE204" s="350">
        <f t="shared" si="503"/>
        <v>0</v>
      </c>
      <c r="CF204" s="350">
        <f t="shared" si="503"/>
        <v>0</v>
      </c>
      <c r="CG204" s="350">
        <f t="shared" si="503"/>
        <v>0</v>
      </c>
      <c r="CH204" s="350">
        <f t="shared" si="503"/>
        <v>0</v>
      </c>
      <c r="CI204" s="350">
        <f t="shared" si="503"/>
        <v>0</v>
      </c>
      <c r="CJ204" s="350">
        <f t="shared" si="503"/>
        <v>0</v>
      </c>
      <c r="CK204" s="350">
        <f t="shared" si="503"/>
        <v>0</v>
      </c>
      <c r="CL204" s="350">
        <f t="shared" si="503"/>
        <v>0</v>
      </c>
      <c r="CM204" s="350">
        <f t="shared" si="503"/>
        <v>0</v>
      </c>
      <c r="CN204" s="350">
        <f t="shared" si="503"/>
        <v>0</v>
      </c>
      <c r="CO204" s="350">
        <f t="shared" si="503"/>
        <v>0</v>
      </c>
      <c r="CP204" s="350">
        <f t="shared" si="503"/>
        <v>0</v>
      </c>
      <c r="CQ204" s="350">
        <f t="shared" si="503"/>
        <v>0</v>
      </c>
      <c r="CR204" s="345" t="e">
        <f t="shared" si="504"/>
        <v>#DIV/0!</v>
      </c>
      <c r="CS204" s="350">
        <f t="shared" si="503"/>
        <v>0</v>
      </c>
      <c r="CT204" s="350">
        <f t="shared" si="503"/>
        <v>0</v>
      </c>
      <c r="CU204" s="350">
        <f t="shared" si="503"/>
        <v>0</v>
      </c>
      <c r="CV204" s="350">
        <f t="shared" si="503"/>
        <v>0</v>
      </c>
      <c r="CW204" s="350"/>
      <c r="CX204" s="350">
        <f t="shared" si="503"/>
        <v>0</v>
      </c>
      <c r="CY204" s="350">
        <f t="shared" si="503"/>
        <v>0</v>
      </c>
      <c r="CZ204" s="350"/>
      <c r="DA204" s="350"/>
      <c r="DB204" s="350"/>
      <c r="DC204" s="350"/>
      <c r="DD204" s="350"/>
      <c r="DE204" s="350"/>
      <c r="DF204" s="350"/>
      <c r="DG204" s="350"/>
      <c r="DH204" s="350"/>
      <c r="DI204" s="350"/>
      <c r="DJ204" s="350">
        <f t="shared" si="503"/>
        <v>0</v>
      </c>
      <c r="DK204" s="448"/>
      <c r="DL204" s="347">
        <f t="shared" si="470"/>
        <v>1</v>
      </c>
      <c r="DR204" s="347"/>
      <c r="DW204" s="347" t="e">
        <f>#REF!-AK204</f>
        <v>#REF!</v>
      </c>
      <c r="EN204" s="347">
        <f t="shared" si="353"/>
        <v>110.47299999999996</v>
      </c>
    </row>
    <row r="205" spans="1:144" s="349" customFormat="1" ht="98.1" customHeight="1">
      <c r="A205" s="133"/>
      <c r="B205" s="483" t="s">
        <v>719</v>
      </c>
      <c r="C205" s="133" t="s">
        <v>1345</v>
      </c>
      <c r="D205" s="133">
        <v>1</v>
      </c>
      <c r="E205" s="356">
        <v>14294</v>
      </c>
      <c r="F205" s="356">
        <v>3500</v>
      </c>
      <c r="G205" s="363">
        <v>14200</v>
      </c>
      <c r="H205" s="328">
        <f>I205+O205</f>
        <v>6550</v>
      </c>
      <c r="I205" s="328">
        <f>SUM(J205:N205)</f>
        <v>0</v>
      </c>
      <c r="J205" s="328"/>
      <c r="K205" s="328"/>
      <c r="L205" s="328"/>
      <c r="M205" s="328"/>
      <c r="N205" s="328"/>
      <c r="O205" s="328">
        <f>SUM(P205:U205)</f>
        <v>6550</v>
      </c>
      <c r="P205" s="328"/>
      <c r="Q205" s="166">
        <f>9000-2450</f>
        <v>6550</v>
      </c>
      <c r="R205" s="328"/>
      <c r="S205" s="328"/>
      <c r="T205" s="328"/>
      <c r="U205" s="328"/>
      <c r="V205" s="328">
        <f>W205+AC205</f>
        <v>61</v>
      </c>
      <c r="W205" s="328">
        <f>SUM(X205:AB205)</f>
        <v>0</v>
      </c>
      <c r="X205" s="328"/>
      <c r="Y205" s="328"/>
      <c r="Z205" s="328"/>
      <c r="AA205" s="328"/>
      <c r="AB205" s="328"/>
      <c r="AC205" s="328">
        <f>SUM(AD205:AI205)</f>
        <v>61</v>
      </c>
      <c r="AD205" s="328"/>
      <c r="AE205" s="328">
        <f>'PL1-NSTT'!AM215</f>
        <v>61</v>
      </c>
      <c r="AF205" s="328"/>
      <c r="AG205" s="328"/>
      <c r="AH205" s="328"/>
      <c r="AI205" s="328"/>
      <c r="AJ205" s="569">
        <f t="shared" si="425"/>
        <v>9.3129770992366415E-3</v>
      </c>
      <c r="AK205" s="1142">
        <f>AL205+AR205</f>
        <v>6439.527</v>
      </c>
      <c r="AL205" s="1142">
        <f>SUM(AM205:AQ205)</f>
        <v>0</v>
      </c>
      <c r="AM205" s="1142"/>
      <c r="AN205" s="1142"/>
      <c r="AO205" s="1142"/>
      <c r="AP205" s="1142"/>
      <c r="AQ205" s="1142"/>
      <c r="AR205" s="1142">
        <f>SUM(AS205:AX205)</f>
        <v>6439.527</v>
      </c>
      <c r="AS205" s="1142"/>
      <c r="AT205" s="1142">
        <f>'PL1-NSTT'!AO215</f>
        <v>6439.527</v>
      </c>
      <c r="AU205" s="1142"/>
      <c r="AV205" s="1142"/>
      <c r="AW205" s="1142"/>
      <c r="AX205" s="1142"/>
      <c r="AY205" s="345">
        <f t="shared" si="395"/>
        <v>0.98313389312977095</v>
      </c>
      <c r="AZ205" s="328">
        <f>BA205+BG205</f>
        <v>6550</v>
      </c>
      <c r="BA205" s="328">
        <f>SUM(BB205:BF205)</f>
        <v>0</v>
      </c>
      <c r="BB205" s="328"/>
      <c r="BC205" s="328"/>
      <c r="BD205" s="328"/>
      <c r="BE205" s="328"/>
      <c r="BF205" s="328"/>
      <c r="BG205" s="328">
        <f>SUM(BH205:BM205)</f>
        <v>6550</v>
      </c>
      <c r="BH205" s="328"/>
      <c r="BI205" s="166">
        <f>9000-2450</f>
        <v>6550</v>
      </c>
      <c r="BJ205" s="328"/>
      <c r="BK205" s="328"/>
      <c r="BL205" s="328"/>
      <c r="BM205" s="328"/>
      <c r="BN205" s="345" t="e">
        <f>AZ205/#REF!</f>
        <v>#REF!</v>
      </c>
      <c r="BO205" s="328">
        <f>BP205+BV205</f>
        <v>6550</v>
      </c>
      <c r="BP205" s="328">
        <f>SUM(BQ205:BU205)</f>
        <v>0</v>
      </c>
      <c r="BQ205" s="328"/>
      <c r="BR205" s="328"/>
      <c r="BS205" s="328"/>
      <c r="BT205" s="328"/>
      <c r="BU205" s="328"/>
      <c r="BV205" s="328">
        <f>SUM(BW205:CB205)</f>
        <v>6550</v>
      </c>
      <c r="BW205" s="328"/>
      <c r="BX205" s="166">
        <f>9000-2450</f>
        <v>6550</v>
      </c>
      <c r="BY205" s="328"/>
      <c r="BZ205" s="328"/>
      <c r="CA205" s="328"/>
      <c r="CB205" s="328"/>
      <c r="CC205" s="639">
        <f t="shared" si="352"/>
        <v>1</v>
      </c>
      <c r="CD205" s="328">
        <f>CE205+CK205</f>
        <v>0</v>
      </c>
      <c r="CE205" s="328">
        <f>SUM(CF205:CJ205)</f>
        <v>0</v>
      </c>
      <c r="CF205" s="328"/>
      <c r="CG205" s="328"/>
      <c r="CH205" s="328"/>
      <c r="CI205" s="328"/>
      <c r="CJ205" s="328"/>
      <c r="CK205" s="328">
        <f>SUM(CL205:CQ205)</f>
        <v>0</v>
      </c>
      <c r="CL205" s="328"/>
      <c r="CM205" s="328">
        <f>'PL1-NSTT'!BM215</f>
        <v>0</v>
      </c>
      <c r="CN205" s="328"/>
      <c r="CO205" s="328"/>
      <c r="CP205" s="328"/>
      <c r="CQ205" s="328"/>
      <c r="CR205" s="345" t="e">
        <f t="shared" si="504"/>
        <v>#DIV/0!</v>
      </c>
      <c r="CS205" s="328"/>
      <c r="CT205" s="328"/>
      <c r="CU205" s="328"/>
      <c r="CV205" s="328"/>
      <c r="CW205" s="328" t="s">
        <v>1739</v>
      </c>
      <c r="CX205" s="328"/>
      <c r="CY205" s="328"/>
      <c r="CZ205" s="328"/>
      <c r="DA205" s="328"/>
      <c r="DB205" s="328"/>
      <c r="DC205" s="328"/>
      <c r="DD205" s="328">
        <v>1</v>
      </c>
      <c r="DE205" s="328"/>
      <c r="DF205" s="328"/>
      <c r="DG205" s="328"/>
      <c r="DH205" s="328"/>
      <c r="DI205" s="328"/>
      <c r="DJ205" s="328"/>
      <c r="DK205" s="448"/>
      <c r="DL205" s="347">
        <f t="shared" si="470"/>
        <v>0</v>
      </c>
      <c r="DR205" s="347"/>
      <c r="DW205" s="347" t="e">
        <f>#REF!-AK205</f>
        <v>#REF!</v>
      </c>
      <c r="EN205" s="347">
        <f t="shared" si="353"/>
        <v>110.47299999999996</v>
      </c>
    </row>
    <row r="206" spans="1:144" s="349" customFormat="1" ht="26.25" customHeight="1">
      <c r="A206" s="133"/>
      <c r="B206" s="357"/>
      <c r="C206" s="357"/>
      <c r="D206" s="133"/>
      <c r="E206" s="328"/>
      <c r="F206" s="328"/>
      <c r="G206" s="328"/>
      <c r="H206" s="328"/>
      <c r="I206" s="328"/>
      <c r="J206" s="328"/>
      <c r="K206" s="328"/>
      <c r="L206" s="328"/>
      <c r="M206" s="328"/>
      <c r="N206" s="328"/>
      <c r="O206" s="328"/>
      <c r="P206" s="328"/>
      <c r="Q206" s="328"/>
      <c r="R206" s="328"/>
      <c r="S206" s="328"/>
      <c r="T206" s="328"/>
      <c r="U206" s="328"/>
      <c r="V206" s="328"/>
      <c r="W206" s="328"/>
      <c r="X206" s="328"/>
      <c r="Y206" s="328"/>
      <c r="Z206" s="328"/>
      <c r="AA206" s="328"/>
      <c r="AB206" s="328"/>
      <c r="AC206" s="328"/>
      <c r="AD206" s="328"/>
      <c r="AE206" s="328"/>
      <c r="AF206" s="328"/>
      <c r="AG206" s="328"/>
      <c r="AH206" s="328"/>
      <c r="AI206" s="328"/>
      <c r="AJ206" s="569" t="e">
        <f t="shared" si="425"/>
        <v>#DIV/0!</v>
      </c>
      <c r="AK206" s="1142"/>
      <c r="AL206" s="1142"/>
      <c r="AM206" s="1142"/>
      <c r="AN206" s="1142"/>
      <c r="AO206" s="1142"/>
      <c r="AP206" s="1142"/>
      <c r="AQ206" s="1142"/>
      <c r="AR206" s="1142"/>
      <c r="AS206" s="1142"/>
      <c r="AT206" s="1142"/>
      <c r="AU206" s="1142"/>
      <c r="AV206" s="1142"/>
      <c r="AW206" s="1142"/>
      <c r="AX206" s="1142"/>
      <c r="AY206" s="345" t="e">
        <f t="shared" si="395"/>
        <v>#DIV/0!</v>
      </c>
      <c r="AZ206" s="328"/>
      <c r="BA206" s="328"/>
      <c r="BB206" s="328"/>
      <c r="BC206" s="328"/>
      <c r="BD206" s="328"/>
      <c r="BE206" s="328"/>
      <c r="BF206" s="328"/>
      <c r="BG206" s="328"/>
      <c r="BH206" s="328"/>
      <c r="BI206" s="328"/>
      <c r="BJ206" s="328"/>
      <c r="BK206" s="328"/>
      <c r="BL206" s="328"/>
      <c r="BM206" s="328"/>
      <c r="BN206" s="345" t="e">
        <f>AZ206/#REF!</f>
        <v>#REF!</v>
      </c>
      <c r="BO206" s="328"/>
      <c r="BP206" s="328"/>
      <c r="BQ206" s="328"/>
      <c r="BR206" s="328"/>
      <c r="BS206" s="328"/>
      <c r="BT206" s="328"/>
      <c r="BU206" s="328"/>
      <c r="BV206" s="328"/>
      <c r="BW206" s="328"/>
      <c r="BX206" s="328"/>
      <c r="BY206" s="328"/>
      <c r="BZ206" s="328"/>
      <c r="CA206" s="328"/>
      <c r="CB206" s="328"/>
      <c r="CC206" s="639" t="e">
        <f t="shared" si="352"/>
        <v>#DIV/0!</v>
      </c>
      <c r="CD206" s="328"/>
      <c r="CE206" s="328"/>
      <c r="CF206" s="328"/>
      <c r="CG206" s="328"/>
      <c r="CH206" s="328"/>
      <c r="CI206" s="328"/>
      <c r="CJ206" s="328"/>
      <c r="CK206" s="328"/>
      <c r="CL206" s="328"/>
      <c r="CM206" s="328"/>
      <c r="CN206" s="328"/>
      <c r="CO206" s="328"/>
      <c r="CP206" s="328"/>
      <c r="CQ206" s="328"/>
      <c r="CR206" s="345" t="e">
        <f t="shared" si="504"/>
        <v>#DIV/0!</v>
      </c>
      <c r="CS206" s="328"/>
      <c r="CT206" s="328"/>
      <c r="CU206" s="328"/>
      <c r="CV206" s="328"/>
      <c r="CW206" s="328"/>
      <c r="CX206" s="328"/>
      <c r="CY206" s="328"/>
      <c r="CZ206" s="328"/>
      <c r="DA206" s="328"/>
      <c r="DB206" s="328"/>
      <c r="DC206" s="328"/>
      <c r="DD206" s="328"/>
      <c r="DE206" s="328"/>
      <c r="DF206" s="328"/>
      <c r="DG206" s="328"/>
      <c r="DH206" s="328"/>
      <c r="DI206" s="328"/>
      <c r="DJ206" s="328"/>
      <c r="DK206" s="448"/>
      <c r="DL206" s="347">
        <f t="shared" si="470"/>
        <v>1</v>
      </c>
      <c r="DR206" s="347"/>
      <c r="DW206" s="347" t="e">
        <f>#REF!-AK206</f>
        <v>#REF!</v>
      </c>
      <c r="EN206" s="347">
        <f t="shared" si="353"/>
        <v>0</v>
      </c>
    </row>
    <row r="207" spans="1:144" s="349" customFormat="1" ht="26.25" customHeight="1">
      <c r="A207" s="138" t="s">
        <v>744</v>
      </c>
      <c r="B207" s="348" t="s">
        <v>1581</v>
      </c>
      <c r="C207" s="357"/>
      <c r="D207" s="350">
        <f t="shared" ref="D207:M208" si="505">D208</f>
        <v>1</v>
      </c>
      <c r="E207" s="350">
        <f t="shared" si="505"/>
        <v>57112</v>
      </c>
      <c r="F207" s="350">
        <f t="shared" si="505"/>
        <v>0</v>
      </c>
      <c r="G207" s="350">
        <f t="shared" si="505"/>
        <v>33500</v>
      </c>
      <c r="H207" s="350">
        <f t="shared" si="505"/>
        <v>15000</v>
      </c>
      <c r="I207" s="350">
        <f t="shared" si="505"/>
        <v>0</v>
      </c>
      <c r="J207" s="350">
        <f t="shared" si="505"/>
        <v>0</v>
      </c>
      <c r="K207" s="350">
        <f t="shared" si="505"/>
        <v>0</v>
      </c>
      <c r="L207" s="350">
        <f t="shared" si="505"/>
        <v>0</v>
      </c>
      <c r="M207" s="350">
        <f t="shared" si="505"/>
        <v>0</v>
      </c>
      <c r="N207" s="350">
        <f t="shared" ref="N207:W208" si="506">N208</f>
        <v>0</v>
      </c>
      <c r="O207" s="350">
        <f t="shared" si="506"/>
        <v>15000</v>
      </c>
      <c r="P207" s="350">
        <f t="shared" si="506"/>
        <v>0</v>
      </c>
      <c r="Q207" s="350">
        <f t="shared" si="506"/>
        <v>15000</v>
      </c>
      <c r="R207" s="350">
        <f t="shared" si="506"/>
        <v>0</v>
      </c>
      <c r="S207" s="350">
        <f t="shared" si="506"/>
        <v>0</v>
      </c>
      <c r="T207" s="350">
        <f t="shared" si="506"/>
        <v>0</v>
      </c>
      <c r="U207" s="350">
        <f t="shared" si="506"/>
        <v>0</v>
      </c>
      <c r="V207" s="350">
        <f t="shared" si="506"/>
        <v>0</v>
      </c>
      <c r="W207" s="350">
        <f t="shared" si="506"/>
        <v>0</v>
      </c>
      <c r="X207" s="350">
        <f t="shared" ref="X207:AG208" si="507">X208</f>
        <v>0</v>
      </c>
      <c r="Y207" s="350">
        <f t="shared" si="507"/>
        <v>0</v>
      </c>
      <c r="Z207" s="350">
        <f t="shared" si="507"/>
        <v>0</v>
      </c>
      <c r="AA207" s="350">
        <f t="shared" si="507"/>
        <v>0</v>
      </c>
      <c r="AB207" s="350">
        <f t="shared" si="507"/>
        <v>0</v>
      </c>
      <c r="AC207" s="350">
        <f t="shared" si="507"/>
        <v>0</v>
      </c>
      <c r="AD207" s="350">
        <f t="shared" si="507"/>
        <v>0</v>
      </c>
      <c r="AE207" s="350">
        <f t="shared" si="507"/>
        <v>0</v>
      </c>
      <c r="AF207" s="350">
        <f t="shared" si="507"/>
        <v>0</v>
      </c>
      <c r="AG207" s="350">
        <f t="shared" si="507"/>
        <v>0</v>
      </c>
      <c r="AH207" s="350">
        <f t="shared" ref="AH207:AI208" si="508">AH208</f>
        <v>0</v>
      </c>
      <c r="AI207" s="350">
        <f t="shared" si="508"/>
        <v>0</v>
      </c>
      <c r="AJ207" s="569">
        <f t="shared" si="425"/>
        <v>0</v>
      </c>
      <c r="AK207" s="1625">
        <f t="shared" ref="AK207:AX208" si="509">AK208</f>
        <v>15000</v>
      </c>
      <c r="AL207" s="1625">
        <f t="shared" si="509"/>
        <v>0</v>
      </c>
      <c r="AM207" s="1625">
        <f t="shared" si="509"/>
        <v>0</v>
      </c>
      <c r="AN207" s="1625">
        <f t="shared" si="509"/>
        <v>0</v>
      </c>
      <c r="AO207" s="1625">
        <f t="shared" si="509"/>
        <v>0</v>
      </c>
      <c r="AP207" s="1625">
        <f t="shared" si="509"/>
        <v>0</v>
      </c>
      <c r="AQ207" s="1625">
        <f t="shared" si="509"/>
        <v>0</v>
      </c>
      <c r="AR207" s="1625">
        <f t="shared" si="509"/>
        <v>15000</v>
      </c>
      <c r="AS207" s="1625">
        <f t="shared" si="509"/>
        <v>0</v>
      </c>
      <c r="AT207" s="1625">
        <f t="shared" si="509"/>
        <v>15000</v>
      </c>
      <c r="AU207" s="1625">
        <f t="shared" si="509"/>
        <v>0</v>
      </c>
      <c r="AV207" s="1625">
        <f t="shared" si="509"/>
        <v>0</v>
      </c>
      <c r="AW207" s="1625">
        <f t="shared" si="509"/>
        <v>0</v>
      </c>
      <c r="AX207" s="1625">
        <f t="shared" si="509"/>
        <v>0</v>
      </c>
      <c r="AY207" s="346">
        <f t="shared" si="395"/>
        <v>1</v>
      </c>
      <c r="AZ207" s="350">
        <f t="shared" ref="AZ207:BM208" si="510">AZ208</f>
        <v>15000</v>
      </c>
      <c r="BA207" s="350">
        <f t="shared" si="510"/>
        <v>0</v>
      </c>
      <c r="BB207" s="350">
        <f t="shared" si="510"/>
        <v>0</v>
      </c>
      <c r="BC207" s="350">
        <f t="shared" si="510"/>
        <v>0</v>
      </c>
      <c r="BD207" s="350">
        <f t="shared" si="510"/>
        <v>0</v>
      </c>
      <c r="BE207" s="350">
        <f t="shared" si="510"/>
        <v>0</v>
      </c>
      <c r="BF207" s="350">
        <f t="shared" si="510"/>
        <v>0</v>
      </c>
      <c r="BG207" s="350">
        <f t="shared" si="510"/>
        <v>15000</v>
      </c>
      <c r="BH207" s="350">
        <f t="shared" si="510"/>
        <v>0</v>
      </c>
      <c r="BI207" s="350">
        <f t="shared" si="510"/>
        <v>15000</v>
      </c>
      <c r="BJ207" s="350">
        <f t="shared" si="510"/>
        <v>0</v>
      </c>
      <c r="BK207" s="350">
        <f t="shared" si="510"/>
        <v>0</v>
      </c>
      <c r="BL207" s="350">
        <f t="shared" si="510"/>
        <v>0</v>
      </c>
      <c r="BM207" s="350">
        <f t="shared" si="510"/>
        <v>0</v>
      </c>
      <c r="BN207" s="345" t="e">
        <f>AZ207/#REF!</f>
        <v>#REF!</v>
      </c>
      <c r="BO207" s="350">
        <f t="shared" ref="BO207:CB208" si="511">BO208</f>
        <v>15000</v>
      </c>
      <c r="BP207" s="350">
        <f t="shared" si="511"/>
        <v>0</v>
      </c>
      <c r="BQ207" s="350">
        <f t="shared" si="511"/>
        <v>0</v>
      </c>
      <c r="BR207" s="350">
        <f t="shared" si="511"/>
        <v>0</v>
      </c>
      <c r="BS207" s="350">
        <f t="shared" si="511"/>
        <v>0</v>
      </c>
      <c r="BT207" s="350">
        <f t="shared" si="511"/>
        <v>0</v>
      </c>
      <c r="BU207" s="350">
        <f t="shared" si="511"/>
        <v>0</v>
      </c>
      <c r="BV207" s="350">
        <f t="shared" si="511"/>
        <v>15000</v>
      </c>
      <c r="BW207" s="350">
        <f t="shared" si="511"/>
        <v>0</v>
      </c>
      <c r="BX207" s="350">
        <f t="shared" si="511"/>
        <v>15000</v>
      </c>
      <c r="BY207" s="350">
        <f t="shared" si="511"/>
        <v>0</v>
      </c>
      <c r="BZ207" s="350">
        <f t="shared" si="511"/>
        <v>0</v>
      </c>
      <c r="CA207" s="350">
        <f t="shared" si="511"/>
        <v>0</v>
      </c>
      <c r="CB207" s="350">
        <f t="shared" si="511"/>
        <v>0</v>
      </c>
      <c r="CC207" s="639">
        <f t="shared" si="352"/>
        <v>1</v>
      </c>
      <c r="CD207" s="350">
        <f t="shared" ref="CD207:CQ216" si="512">CD208</f>
        <v>0</v>
      </c>
      <c r="CE207" s="350">
        <f t="shared" si="512"/>
        <v>0</v>
      </c>
      <c r="CF207" s="350">
        <f t="shared" si="512"/>
        <v>0</v>
      </c>
      <c r="CG207" s="350">
        <f t="shared" si="512"/>
        <v>0</v>
      </c>
      <c r="CH207" s="350">
        <f t="shared" si="512"/>
        <v>0</v>
      </c>
      <c r="CI207" s="350">
        <f t="shared" si="512"/>
        <v>0</v>
      </c>
      <c r="CJ207" s="350">
        <f t="shared" si="512"/>
        <v>0</v>
      </c>
      <c r="CK207" s="350">
        <f t="shared" si="512"/>
        <v>0</v>
      </c>
      <c r="CL207" s="350">
        <f t="shared" si="512"/>
        <v>0</v>
      </c>
      <c r="CM207" s="350">
        <f t="shared" si="512"/>
        <v>0</v>
      </c>
      <c r="CN207" s="350">
        <f t="shared" si="512"/>
        <v>0</v>
      </c>
      <c r="CO207" s="350">
        <f t="shared" si="512"/>
        <v>0</v>
      </c>
      <c r="CP207" s="350">
        <f t="shared" si="512"/>
        <v>0</v>
      </c>
      <c r="CQ207" s="350">
        <f t="shared" si="512"/>
        <v>0</v>
      </c>
      <c r="CR207" s="345" t="e">
        <f t="shared" si="504"/>
        <v>#DIV/0!</v>
      </c>
      <c r="CS207" s="350">
        <f t="shared" ref="CS207:CY208" si="513">CS208</f>
        <v>0</v>
      </c>
      <c r="CT207" s="350">
        <f t="shared" si="513"/>
        <v>0</v>
      </c>
      <c r="CU207" s="350">
        <f t="shared" si="513"/>
        <v>0</v>
      </c>
      <c r="CV207" s="350">
        <f t="shared" si="513"/>
        <v>0</v>
      </c>
      <c r="CW207" s="350">
        <f t="shared" si="513"/>
        <v>0</v>
      </c>
      <c r="CX207" s="350">
        <f t="shared" si="513"/>
        <v>0</v>
      </c>
      <c r="CY207" s="350">
        <f t="shared" si="513"/>
        <v>0</v>
      </c>
      <c r="CZ207" s="350"/>
      <c r="DA207" s="350"/>
      <c r="DB207" s="350"/>
      <c r="DC207" s="350"/>
      <c r="DD207" s="350"/>
      <c r="DE207" s="350"/>
      <c r="DF207" s="350"/>
      <c r="DG207" s="350"/>
      <c r="DH207" s="350"/>
      <c r="DI207" s="350"/>
      <c r="DJ207" s="350">
        <f>DJ208</f>
        <v>0</v>
      </c>
      <c r="DK207" s="448"/>
      <c r="DL207" s="347">
        <f t="shared" si="470"/>
        <v>1</v>
      </c>
      <c r="DR207" s="347"/>
      <c r="DW207" s="347" t="e">
        <f>#REF!-AK207</f>
        <v>#REF!</v>
      </c>
      <c r="EN207" s="347">
        <f t="shared" si="353"/>
        <v>0</v>
      </c>
    </row>
    <row r="208" spans="1:144" s="349" customFormat="1" ht="48.95" customHeight="1">
      <c r="A208" s="138" t="s">
        <v>89</v>
      </c>
      <c r="B208" s="348" t="s">
        <v>1582</v>
      </c>
      <c r="C208" s="357"/>
      <c r="D208" s="350">
        <f t="shared" si="505"/>
        <v>1</v>
      </c>
      <c r="E208" s="350">
        <f t="shared" si="505"/>
        <v>57112</v>
      </c>
      <c r="F208" s="350">
        <f t="shared" si="505"/>
        <v>0</v>
      </c>
      <c r="G208" s="350">
        <f t="shared" si="505"/>
        <v>33500</v>
      </c>
      <c r="H208" s="350">
        <f t="shared" si="505"/>
        <v>15000</v>
      </c>
      <c r="I208" s="350">
        <f t="shared" si="505"/>
        <v>0</v>
      </c>
      <c r="J208" s="350">
        <f t="shared" si="505"/>
        <v>0</v>
      </c>
      <c r="K208" s="350">
        <f t="shared" si="505"/>
        <v>0</v>
      </c>
      <c r="L208" s="350">
        <f t="shared" si="505"/>
        <v>0</v>
      </c>
      <c r="M208" s="350">
        <f t="shared" si="505"/>
        <v>0</v>
      </c>
      <c r="N208" s="350">
        <f t="shared" si="506"/>
        <v>0</v>
      </c>
      <c r="O208" s="350">
        <f t="shared" si="506"/>
        <v>15000</v>
      </c>
      <c r="P208" s="350">
        <f t="shared" si="506"/>
        <v>0</v>
      </c>
      <c r="Q208" s="350">
        <f t="shared" si="506"/>
        <v>15000</v>
      </c>
      <c r="R208" s="350">
        <f t="shared" si="506"/>
        <v>0</v>
      </c>
      <c r="S208" s="350">
        <f t="shared" si="506"/>
        <v>0</v>
      </c>
      <c r="T208" s="350">
        <f t="shared" si="506"/>
        <v>0</v>
      </c>
      <c r="U208" s="350">
        <f t="shared" si="506"/>
        <v>0</v>
      </c>
      <c r="V208" s="350">
        <f t="shared" si="506"/>
        <v>0</v>
      </c>
      <c r="W208" s="350">
        <f t="shared" si="506"/>
        <v>0</v>
      </c>
      <c r="X208" s="350">
        <f t="shared" si="507"/>
        <v>0</v>
      </c>
      <c r="Y208" s="350">
        <f t="shared" si="507"/>
        <v>0</v>
      </c>
      <c r="Z208" s="350">
        <f t="shared" si="507"/>
        <v>0</v>
      </c>
      <c r="AA208" s="350">
        <f t="shared" si="507"/>
        <v>0</v>
      </c>
      <c r="AB208" s="350">
        <f t="shared" si="507"/>
        <v>0</v>
      </c>
      <c r="AC208" s="350">
        <f t="shared" si="507"/>
        <v>0</v>
      </c>
      <c r="AD208" s="350">
        <f t="shared" si="507"/>
        <v>0</v>
      </c>
      <c r="AE208" s="350">
        <f t="shared" si="507"/>
        <v>0</v>
      </c>
      <c r="AF208" s="350">
        <f t="shared" si="507"/>
        <v>0</v>
      </c>
      <c r="AG208" s="350">
        <f t="shared" si="507"/>
        <v>0</v>
      </c>
      <c r="AH208" s="350">
        <f t="shared" si="508"/>
        <v>0</v>
      </c>
      <c r="AI208" s="350">
        <f t="shared" si="508"/>
        <v>0</v>
      </c>
      <c r="AJ208" s="569">
        <f t="shared" si="425"/>
        <v>0</v>
      </c>
      <c r="AK208" s="1625">
        <f t="shared" si="509"/>
        <v>15000</v>
      </c>
      <c r="AL208" s="1625">
        <f t="shared" si="509"/>
        <v>0</v>
      </c>
      <c r="AM208" s="1625">
        <f t="shared" si="509"/>
        <v>0</v>
      </c>
      <c r="AN208" s="1625">
        <f t="shared" si="509"/>
        <v>0</v>
      </c>
      <c r="AO208" s="1625">
        <f t="shared" si="509"/>
        <v>0</v>
      </c>
      <c r="AP208" s="1625">
        <f t="shared" si="509"/>
        <v>0</v>
      </c>
      <c r="AQ208" s="1625">
        <f t="shared" si="509"/>
        <v>0</v>
      </c>
      <c r="AR208" s="1625">
        <f t="shared" si="509"/>
        <v>15000</v>
      </c>
      <c r="AS208" s="1625">
        <f t="shared" si="509"/>
        <v>0</v>
      </c>
      <c r="AT208" s="1625">
        <f t="shared" si="509"/>
        <v>15000</v>
      </c>
      <c r="AU208" s="1625">
        <f t="shared" si="509"/>
        <v>0</v>
      </c>
      <c r="AV208" s="1625">
        <f t="shared" si="509"/>
        <v>0</v>
      </c>
      <c r="AW208" s="1625">
        <f t="shared" si="509"/>
        <v>0</v>
      </c>
      <c r="AX208" s="1625">
        <f t="shared" si="509"/>
        <v>0</v>
      </c>
      <c r="AY208" s="346">
        <f t="shared" si="395"/>
        <v>1</v>
      </c>
      <c r="AZ208" s="350">
        <f t="shared" si="510"/>
        <v>15000</v>
      </c>
      <c r="BA208" s="350">
        <f t="shared" si="510"/>
        <v>0</v>
      </c>
      <c r="BB208" s="350">
        <f t="shared" si="510"/>
        <v>0</v>
      </c>
      <c r="BC208" s="350">
        <f t="shared" si="510"/>
        <v>0</v>
      </c>
      <c r="BD208" s="350">
        <f t="shared" si="510"/>
        <v>0</v>
      </c>
      <c r="BE208" s="350">
        <f t="shared" si="510"/>
        <v>0</v>
      </c>
      <c r="BF208" s="350">
        <f t="shared" si="510"/>
        <v>0</v>
      </c>
      <c r="BG208" s="350">
        <f t="shared" si="510"/>
        <v>15000</v>
      </c>
      <c r="BH208" s="350">
        <f t="shared" si="510"/>
        <v>0</v>
      </c>
      <c r="BI208" s="350">
        <f t="shared" si="510"/>
        <v>15000</v>
      </c>
      <c r="BJ208" s="350">
        <f t="shared" si="510"/>
        <v>0</v>
      </c>
      <c r="BK208" s="350">
        <f t="shared" si="510"/>
        <v>0</v>
      </c>
      <c r="BL208" s="350">
        <f t="shared" si="510"/>
        <v>0</v>
      </c>
      <c r="BM208" s="350">
        <f t="shared" si="510"/>
        <v>0</v>
      </c>
      <c r="BN208" s="345" t="e">
        <f>AZ208/#REF!</f>
        <v>#REF!</v>
      </c>
      <c r="BO208" s="350">
        <f t="shared" si="511"/>
        <v>15000</v>
      </c>
      <c r="BP208" s="350">
        <f t="shared" si="511"/>
        <v>0</v>
      </c>
      <c r="BQ208" s="350">
        <f t="shared" si="511"/>
        <v>0</v>
      </c>
      <c r="BR208" s="350">
        <f t="shared" si="511"/>
        <v>0</v>
      </c>
      <c r="BS208" s="350">
        <f t="shared" si="511"/>
        <v>0</v>
      </c>
      <c r="BT208" s="350">
        <f t="shared" si="511"/>
        <v>0</v>
      </c>
      <c r="BU208" s="350">
        <f t="shared" si="511"/>
        <v>0</v>
      </c>
      <c r="BV208" s="350">
        <f t="shared" si="511"/>
        <v>15000</v>
      </c>
      <c r="BW208" s="350">
        <f t="shared" si="511"/>
        <v>0</v>
      </c>
      <c r="BX208" s="350">
        <f t="shared" si="511"/>
        <v>15000</v>
      </c>
      <c r="BY208" s="350">
        <f t="shared" si="511"/>
        <v>0</v>
      </c>
      <c r="BZ208" s="350">
        <f t="shared" si="511"/>
        <v>0</v>
      </c>
      <c r="CA208" s="350">
        <f t="shared" si="511"/>
        <v>0</v>
      </c>
      <c r="CB208" s="350">
        <f t="shared" si="511"/>
        <v>0</v>
      </c>
      <c r="CC208" s="639">
        <f t="shared" si="352"/>
        <v>1</v>
      </c>
      <c r="CD208" s="350">
        <f t="shared" si="512"/>
        <v>0</v>
      </c>
      <c r="CE208" s="350">
        <f t="shared" si="512"/>
        <v>0</v>
      </c>
      <c r="CF208" s="350">
        <f t="shared" si="512"/>
        <v>0</v>
      </c>
      <c r="CG208" s="350">
        <f t="shared" si="512"/>
        <v>0</v>
      </c>
      <c r="CH208" s="350">
        <f t="shared" si="512"/>
        <v>0</v>
      </c>
      <c r="CI208" s="350">
        <f t="shared" si="512"/>
        <v>0</v>
      </c>
      <c r="CJ208" s="350">
        <f t="shared" si="512"/>
        <v>0</v>
      </c>
      <c r="CK208" s="350">
        <f t="shared" si="512"/>
        <v>0</v>
      </c>
      <c r="CL208" s="350">
        <f t="shared" si="512"/>
        <v>0</v>
      </c>
      <c r="CM208" s="350">
        <f t="shared" si="512"/>
        <v>0</v>
      </c>
      <c r="CN208" s="350">
        <f t="shared" si="512"/>
        <v>0</v>
      </c>
      <c r="CO208" s="350">
        <f t="shared" si="512"/>
        <v>0</v>
      </c>
      <c r="CP208" s="350">
        <f t="shared" si="512"/>
        <v>0</v>
      </c>
      <c r="CQ208" s="350">
        <f t="shared" si="512"/>
        <v>0</v>
      </c>
      <c r="CR208" s="345" t="e">
        <f t="shared" si="504"/>
        <v>#DIV/0!</v>
      </c>
      <c r="CS208" s="350">
        <f t="shared" si="513"/>
        <v>0</v>
      </c>
      <c r="CT208" s="350">
        <f t="shared" si="513"/>
        <v>0</v>
      </c>
      <c r="CU208" s="350">
        <f t="shared" si="513"/>
        <v>0</v>
      </c>
      <c r="CV208" s="350">
        <f t="shared" si="513"/>
        <v>0</v>
      </c>
      <c r="CW208" s="350">
        <f t="shared" si="513"/>
        <v>0</v>
      </c>
      <c r="CX208" s="350">
        <f t="shared" si="513"/>
        <v>0</v>
      </c>
      <c r="CY208" s="350">
        <f t="shared" si="513"/>
        <v>0</v>
      </c>
      <c r="CZ208" s="350"/>
      <c r="DA208" s="350"/>
      <c r="DB208" s="350"/>
      <c r="DC208" s="350"/>
      <c r="DD208" s="350"/>
      <c r="DE208" s="350"/>
      <c r="DF208" s="350"/>
      <c r="DG208" s="350"/>
      <c r="DH208" s="350"/>
      <c r="DI208" s="350"/>
      <c r="DJ208" s="350">
        <f>DJ209</f>
        <v>0</v>
      </c>
      <c r="DK208" s="448"/>
      <c r="DL208" s="347">
        <f t="shared" si="470"/>
        <v>1</v>
      </c>
      <c r="DR208" s="347"/>
      <c r="DW208" s="347" t="e">
        <f>#REF!-AK208</f>
        <v>#REF!</v>
      </c>
      <c r="EN208" s="347">
        <f t="shared" si="353"/>
        <v>0</v>
      </c>
    </row>
    <row r="209" spans="1:144" s="349" customFormat="1" ht="98.1" customHeight="1">
      <c r="A209" s="133"/>
      <c r="B209" s="483" t="s">
        <v>750</v>
      </c>
      <c r="C209" s="133" t="s">
        <v>1346</v>
      </c>
      <c r="D209" s="133">
        <v>1</v>
      </c>
      <c r="E209" s="451">
        <v>57112</v>
      </c>
      <c r="F209" s="356"/>
      <c r="G209" s="451">
        <v>33500</v>
      </c>
      <c r="H209" s="328">
        <f>I209+O209</f>
        <v>15000</v>
      </c>
      <c r="I209" s="328">
        <f>SUM(J209:N209)</f>
        <v>0</v>
      </c>
      <c r="J209" s="328"/>
      <c r="K209" s="328"/>
      <c r="L209" s="328"/>
      <c r="M209" s="328"/>
      <c r="N209" s="328"/>
      <c r="O209" s="328">
        <f>SUM(P209:U209)</f>
        <v>15000</v>
      </c>
      <c r="P209" s="328"/>
      <c r="Q209" s="356">
        <v>15000</v>
      </c>
      <c r="R209" s="328"/>
      <c r="S209" s="328"/>
      <c r="T209" s="328"/>
      <c r="U209" s="328"/>
      <c r="V209" s="328">
        <f>W209+AC209</f>
        <v>0</v>
      </c>
      <c r="W209" s="328">
        <f>SUM(X209:AB209)</f>
        <v>0</v>
      </c>
      <c r="X209" s="328"/>
      <c r="Y209" s="328"/>
      <c r="Z209" s="328"/>
      <c r="AA209" s="328"/>
      <c r="AB209" s="328"/>
      <c r="AC209" s="328">
        <f>SUM(AD209:AI209)</f>
        <v>0</v>
      </c>
      <c r="AD209" s="328"/>
      <c r="AE209" s="328">
        <f>'PL1-NSTT'!AM270</f>
        <v>0</v>
      </c>
      <c r="AF209" s="328"/>
      <c r="AG209" s="328"/>
      <c r="AH209" s="328"/>
      <c r="AI209" s="328"/>
      <c r="AJ209" s="569">
        <f t="shared" si="425"/>
        <v>0</v>
      </c>
      <c r="AK209" s="1142">
        <f>AL209+AR209</f>
        <v>15000</v>
      </c>
      <c r="AL209" s="1142">
        <f>SUM(AM209:AQ209)</f>
        <v>0</v>
      </c>
      <c r="AM209" s="1142"/>
      <c r="AN209" s="1142"/>
      <c r="AO209" s="1142"/>
      <c r="AP209" s="1142"/>
      <c r="AQ209" s="1142"/>
      <c r="AR209" s="1142">
        <f>SUM(AS209:AX209)</f>
        <v>15000</v>
      </c>
      <c r="AS209" s="1142"/>
      <c r="AT209" s="1142">
        <f>'PL1-NSTT'!AO270</f>
        <v>15000</v>
      </c>
      <c r="AU209" s="1142"/>
      <c r="AV209" s="1142"/>
      <c r="AW209" s="1142"/>
      <c r="AX209" s="1142"/>
      <c r="AY209" s="345">
        <f t="shared" si="395"/>
        <v>1</v>
      </c>
      <c r="AZ209" s="328">
        <f>BA209+BG209</f>
        <v>15000</v>
      </c>
      <c r="BA209" s="328">
        <f>SUM(BB209:BF209)</f>
        <v>0</v>
      </c>
      <c r="BB209" s="328"/>
      <c r="BC209" s="328"/>
      <c r="BD209" s="328"/>
      <c r="BE209" s="328"/>
      <c r="BF209" s="328"/>
      <c r="BG209" s="328">
        <f>SUM(BH209:BM209)</f>
        <v>15000</v>
      </c>
      <c r="BH209" s="328"/>
      <c r="BI209" s="356">
        <v>15000</v>
      </c>
      <c r="BJ209" s="328"/>
      <c r="BK209" s="328"/>
      <c r="BL209" s="328"/>
      <c r="BM209" s="328"/>
      <c r="BN209" s="345" t="e">
        <f>AZ209/#REF!</f>
        <v>#REF!</v>
      </c>
      <c r="BO209" s="328">
        <f>BP209+BV209</f>
        <v>15000</v>
      </c>
      <c r="BP209" s="328">
        <f>SUM(BQ209:BU209)</f>
        <v>0</v>
      </c>
      <c r="BQ209" s="328"/>
      <c r="BR209" s="328"/>
      <c r="BS209" s="328"/>
      <c r="BT209" s="328"/>
      <c r="BU209" s="328"/>
      <c r="BV209" s="328">
        <f>SUM(BW209:CB209)</f>
        <v>15000</v>
      </c>
      <c r="BW209" s="328"/>
      <c r="BX209" s="356">
        <v>15000</v>
      </c>
      <c r="BY209" s="328"/>
      <c r="BZ209" s="328"/>
      <c r="CA209" s="328"/>
      <c r="CB209" s="328"/>
      <c r="CC209" s="639">
        <f t="shared" si="352"/>
        <v>1</v>
      </c>
      <c r="CD209" s="328">
        <f>CE209+CK209</f>
        <v>0</v>
      </c>
      <c r="CE209" s="328">
        <f>SUM(CF209:CJ209)</f>
        <v>0</v>
      </c>
      <c r="CF209" s="328"/>
      <c r="CG209" s="328"/>
      <c r="CH209" s="328"/>
      <c r="CI209" s="328"/>
      <c r="CJ209" s="328"/>
      <c r="CK209" s="328">
        <f>SUM(CL209:CQ209)</f>
        <v>0</v>
      </c>
      <c r="CL209" s="328"/>
      <c r="CM209" s="328">
        <f>'PL1-NSTT'!BM270</f>
        <v>0</v>
      </c>
      <c r="CN209" s="328"/>
      <c r="CO209" s="328"/>
      <c r="CP209" s="328"/>
      <c r="CQ209" s="328"/>
      <c r="CR209" s="345" t="e">
        <f t="shared" si="504"/>
        <v>#DIV/0!</v>
      </c>
      <c r="CS209" s="328"/>
      <c r="CT209" s="328"/>
      <c r="CU209" s="328"/>
      <c r="CV209" s="328"/>
      <c r="CW209" s="328"/>
      <c r="CX209" s="328"/>
      <c r="CY209" s="328"/>
      <c r="CZ209" s="328"/>
      <c r="DA209" s="328">
        <v>1</v>
      </c>
      <c r="DB209" s="328"/>
      <c r="DC209" s="328"/>
      <c r="DD209" s="328"/>
      <c r="DE209" s="328"/>
      <c r="DF209" s="328"/>
      <c r="DG209" s="328"/>
      <c r="DH209" s="328"/>
      <c r="DI209" s="328"/>
      <c r="DJ209" s="328"/>
      <c r="DK209" s="448"/>
      <c r="DL209" s="347">
        <f t="shared" si="470"/>
        <v>0</v>
      </c>
      <c r="DR209" s="347"/>
      <c r="DW209" s="347" t="e">
        <f>#REF!-AK209</f>
        <v>#REF!</v>
      </c>
      <c r="EN209" s="347">
        <f t="shared" si="353"/>
        <v>0</v>
      </c>
    </row>
    <row r="210" spans="1:144" s="349" customFormat="1" ht="26.25" customHeight="1">
      <c r="A210" s="138" t="s">
        <v>1853</v>
      </c>
      <c r="B210" s="348" t="s">
        <v>1854</v>
      </c>
      <c r="C210" s="357"/>
      <c r="D210" s="350">
        <f>D211+D214+D216</f>
        <v>5</v>
      </c>
      <c r="E210" s="350">
        <f t="shared" ref="E210:AX210" si="514">E211+E214+E216</f>
        <v>2953466</v>
      </c>
      <c r="F210" s="350">
        <f t="shared" si="514"/>
        <v>742.60699999999997</v>
      </c>
      <c r="G210" s="350">
        <f t="shared" si="514"/>
        <v>382000</v>
      </c>
      <c r="H210" s="350">
        <f t="shared" si="514"/>
        <v>40619.447275000006</v>
      </c>
      <c r="I210" s="350">
        <f t="shared" si="514"/>
        <v>35569.447275000006</v>
      </c>
      <c r="J210" s="350">
        <f t="shared" si="514"/>
        <v>0</v>
      </c>
      <c r="K210" s="350">
        <f t="shared" si="514"/>
        <v>257.39300000000003</v>
      </c>
      <c r="L210" s="350">
        <f t="shared" si="514"/>
        <v>1407.7302749999999</v>
      </c>
      <c r="M210" s="350">
        <f t="shared" si="514"/>
        <v>33904.324000000001</v>
      </c>
      <c r="N210" s="350">
        <f t="shared" si="514"/>
        <v>0</v>
      </c>
      <c r="O210" s="350">
        <f t="shared" si="514"/>
        <v>5050</v>
      </c>
      <c r="P210" s="350">
        <f t="shared" si="514"/>
        <v>0</v>
      </c>
      <c r="Q210" s="350">
        <f t="shared" si="514"/>
        <v>3000</v>
      </c>
      <c r="R210" s="350">
        <f t="shared" si="514"/>
        <v>220</v>
      </c>
      <c r="S210" s="350">
        <f t="shared" si="514"/>
        <v>1830</v>
      </c>
      <c r="T210" s="350">
        <f t="shared" si="514"/>
        <v>0</v>
      </c>
      <c r="U210" s="350">
        <f t="shared" si="514"/>
        <v>0</v>
      </c>
      <c r="V210" s="350">
        <f t="shared" si="514"/>
        <v>0</v>
      </c>
      <c r="W210" s="350">
        <f t="shared" si="514"/>
        <v>0</v>
      </c>
      <c r="X210" s="350">
        <f t="shared" si="514"/>
        <v>0</v>
      </c>
      <c r="Y210" s="350">
        <f t="shared" si="514"/>
        <v>0</v>
      </c>
      <c r="Z210" s="350">
        <f t="shared" si="514"/>
        <v>0</v>
      </c>
      <c r="AA210" s="350">
        <f t="shared" si="514"/>
        <v>0</v>
      </c>
      <c r="AB210" s="350">
        <f t="shared" si="514"/>
        <v>0</v>
      </c>
      <c r="AC210" s="350">
        <f t="shared" si="514"/>
        <v>0</v>
      </c>
      <c r="AD210" s="350">
        <f t="shared" si="514"/>
        <v>0</v>
      </c>
      <c r="AE210" s="350">
        <f t="shared" si="514"/>
        <v>0</v>
      </c>
      <c r="AF210" s="350">
        <f t="shared" si="514"/>
        <v>0</v>
      </c>
      <c r="AG210" s="350">
        <f t="shared" si="514"/>
        <v>0</v>
      </c>
      <c r="AH210" s="350">
        <f t="shared" si="514"/>
        <v>0</v>
      </c>
      <c r="AI210" s="350">
        <f t="shared" si="514"/>
        <v>0</v>
      </c>
      <c r="AJ210" s="350">
        <f t="shared" si="514"/>
        <v>0</v>
      </c>
      <c r="AK210" s="1625">
        <f t="shared" si="514"/>
        <v>40429.132783000001</v>
      </c>
      <c r="AL210" s="1625">
        <f t="shared" si="514"/>
        <v>35379.132783000001</v>
      </c>
      <c r="AM210" s="1625">
        <f t="shared" si="514"/>
        <v>0</v>
      </c>
      <c r="AN210" s="1625">
        <f t="shared" si="514"/>
        <v>257.39300000000003</v>
      </c>
      <c r="AO210" s="1625">
        <f t="shared" si="514"/>
        <v>1217.4157829999999</v>
      </c>
      <c r="AP210" s="1625">
        <f t="shared" si="514"/>
        <v>33904.324000000001</v>
      </c>
      <c r="AQ210" s="1625">
        <f t="shared" si="514"/>
        <v>0</v>
      </c>
      <c r="AR210" s="1625">
        <f t="shared" si="514"/>
        <v>5050</v>
      </c>
      <c r="AS210" s="1625">
        <f t="shared" si="514"/>
        <v>0</v>
      </c>
      <c r="AT210" s="1625">
        <f t="shared" si="514"/>
        <v>3000</v>
      </c>
      <c r="AU210" s="1625">
        <f t="shared" si="514"/>
        <v>220</v>
      </c>
      <c r="AV210" s="1625">
        <f t="shared" si="514"/>
        <v>1830</v>
      </c>
      <c r="AW210" s="1625">
        <f t="shared" si="514"/>
        <v>0</v>
      </c>
      <c r="AX210" s="1625">
        <f t="shared" si="514"/>
        <v>0</v>
      </c>
      <c r="AY210" s="346">
        <f t="shared" si="395"/>
        <v>0.99531469518254279</v>
      </c>
      <c r="AZ210" s="350">
        <f t="shared" ref="AZ210:BM210" si="515">AZ211+AZ214+AZ216</f>
        <v>30520.447274999999</v>
      </c>
      <c r="BA210" s="350">
        <f t="shared" si="515"/>
        <v>25470.447274999999</v>
      </c>
      <c r="BB210" s="350">
        <f t="shared" si="515"/>
        <v>0</v>
      </c>
      <c r="BC210" s="350">
        <f t="shared" si="515"/>
        <v>257.39300000000003</v>
      </c>
      <c r="BD210" s="350">
        <f t="shared" si="515"/>
        <v>1407.7302749999999</v>
      </c>
      <c r="BE210" s="350">
        <f t="shared" si="515"/>
        <v>23805.324000000001</v>
      </c>
      <c r="BF210" s="350">
        <f t="shared" si="515"/>
        <v>0</v>
      </c>
      <c r="BG210" s="350">
        <f t="shared" si="515"/>
        <v>5050</v>
      </c>
      <c r="BH210" s="350">
        <f t="shared" si="515"/>
        <v>0</v>
      </c>
      <c r="BI210" s="350">
        <f t="shared" si="515"/>
        <v>3000</v>
      </c>
      <c r="BJ210" s="350">
        <f t="shared" si="515"/>
        <v>220</v>
      </c>
      <c r="BK210" s="350">
        <f t="shared" si="515"/>
        <v>1830</v>
      </c>
      <c r="BL210" s="350">
        <f t="shared" si="515"/>
        <v>0</v>
      </c>
      <c r="BM210" s="350">
        <f t="shared" si="515"/>
        <v>0</v>
      </c>
      <c r="BN210" s="350" t="e">
        <f t="shared" ref="BN210" si="516">BN211+BN214</f>
        <v>#REF!</v>
      </c>
      <c r="BO210" s="350">
        <f t="shared" ref="BO210:CB210" si="517">BO211+BO214+BO216</f>
        <v>40429.133000000002</v>
      </c>
      <c r="BP210" s="350">
        <f t="shared" si="517"/>
        <v>35379.133000000002</v>
      </c>
      <c r="BQ210" s="350">
        <f t="shared" si="517"/>
        <v>0</v>
      </c>
      <c r="BR210" s="350">
        <f t="shared" si="517"/>
        <v>257.39300000000003</v>
      </c>
      <c r="BS210" s="350">
        <f t="shared" si="517"/>
        <v>1217.4159999999999</v>
      </c>
      <c r="BT210" s="350">
        <f t="shared" si="517"/>
        <v>33904.324000000001</v>
      </c>
      <c r="BU210" s="350">
        <f t="shared" si="517"/>
        <v>0</v>
      </c>
      <c r="BV210" s="350">
        <f t="shared" si="517"/>
        <v>5050</v>
      </c>
      <c r="BW210" s="350">
        <f t="shared" si="517"/>
        <v>0</v>
      </c>
      <c r="BX210" s="350">
        <f t="shared" si="517"/>
        <v>3000</v>
      </c>
      <c r="BY210" s="350">
        <f t="shared" si="517"/>
        <v>220</v>
      </c>
      <c r="BZ210" s="350">
        <f t="shared" si="517"/>
        <v>1830</v>
      </c>
      <c r="CA210" s="350">
        <f t="shared" si="517"/>
        <v>0</v>
      </c>
      <c r="CB210" s="350">
        <f t="shared" si="517"/>
        <v>0</v>
      </c>
      <c r="CC210" s="639">
        <f t="shared" si="352"/>
        <v>0.99531470052481152</v>
      </c>
      <c r="CD210" s="350">
        <f t="shared" ref="CD210:CV210" si="518">CD211+CD214</f>
        <v>0</v>
      </c>
      <c r="CE210" s="350">
        <f t="shared" si="518"/>
        <v>0</v>
      </c>
      <c r="CF210" s="350">
        <f t="shared" si="518"/>
        <v>0</v>
      </c>
      <c r="CG210" s="350">
        <f t="shared" si="518"/>
        <v>0</v>
      </c>
      <c r="CH210" s="350">
        <f t="shared" si="518"/>
        <v>0</v>
      </c>
      <c r="CI210" s="350">
        <f t="shared" si="518"/>
        <v>0</v>
      </c>
      <c r="CJ210" s="350">
        <f t="shared" si="518"/>
        <v>0</v>
      </c>
      <c r="CK210" s="350">
        <f t="shared" si="518"/>
        <v>0</v>
      </c>
      <c r="CL210" s="350">
        <f t="shared" si="518"/>
        <v>0</v>
      </c>
      <c r="CM210" s="350">
        <f t="shared" si="518"/>
        <v>0</v>
      </c>
      <c r="CN210" s="350">
        <f t="shared" si="518"/>
        <v>0</v>
      </c>
      <c r="CO210" s="350">
        <f t="shared" si="518"/>
        <v>0</v>
      </c>
      <c r="CP210" s="350">
        <f t="shared" si="518"/>
        <v>0</v>
      </c>
      <c r="CQ210" s="350">
        <f t="shared" si="518"/>
        <v>0</v>
      </c>
      <c r="CR210" s="350" t="e">
        <f t="shared" si="518"/>
        <v>#DIV/0!</v>
      </c>
      <c r="CS210" s="350">
        <f t="shared" si="518"/>
        <v>0</v>
      </c>
      <c r="CT210" s="350">
        <f t="shared" si="518"/>
        <v>0</v>
      </c>
      <c r="CU210" s="350">
        <f t="shared" si="518"/>
        <v>0</v>
      </c>
      <c r="CV210" s="350">
        <f t="shared" si="518"/>
        <v>0</v>
      </c>
      <c r="CW210" s="350">
        <f t="shared" ref="CS210:CY216" si="519">CW211</f>
        <v>0</v>
      </c>
      <c r="CX210" s="350">
        <f t="shared" si="519"/>
        <v>0</v>
      </c>
      <c r="CY210" s="350">
        <f t="shared" si="519"/>
        <v>0</v>
      </c>
      <c r="CZ210" s="350"/>
      <c r="DA210" s="350"/>
      <c r="DB210" s="350"/>
      <c r="DC210" s="350"/>
      <c r="DD210" s="350"/>
      <c r="DE210" s="350"/>
      <c r="DF210" s="350"/>
      <c r="DG210" s="350"/>
      <c r="DH210" s="350"/>
      <c r="DI210" s="350"/>
      <c r="DJ210" s="350">
        <f>DJ211</f>
        <v>0</v>
      </c>
      <c r="DK210" s="448"/>
      <c r="DL210" s="347">
        <f t="shared" ref="DL210:DL215" si="520">1-(CZ210+DA210+DB210+DC210+DD210+DE210+DF210+DG210+DH210+DI210)</f>
        <v>1</v>
      </c>
      <c r="DR210" s="347"/>
      <c r="DW210" s="347" t="e">
        <f>#REF!-AK210</f>
        <v>#REF!</v>
      </c>
      <c r="EN210" s="347">
        <f t="shared" si="353"/>
        <v>190.31449200000498</v>
      </c>
    </row>
    <row r="211" spans="1:144" s="349" customFormat="1" ht="48.95" customHeight="1">
      <c r="A211" s="138" t="s">
        <v>89</v>
      </c>
      <c r="B211" s="348" t="s">
        <v>1582</v>
      </c>
      <c r="C211" s="357"/>
      <c r="D211" s="350">
        <f>D212+D213</f>
        <v>2</v>
      </c>
      <c r="E211" s="350">
        <f t="shared" ref="E211:AX211" si="521">E212+E213</f>
        <v>407116</v>
      </c>
      <c r="F211" s="350">
        <f t="shared" si="521"/>
        <v>742.60699999999997</v>
      </c>
      <c r="G211" s="350">
        <f t="shared" si="521"/>
        <v>368000</v>
      </c>
      <c r="H211" s="350">
        <f t="shared" si="521"/>
        <v>5087.393</v>
      </c>
      <c r="I211" s="350">
        <f t="shared" si="521"/>
        <v>257.39300000000003</v>
      </c>
      <c r="J211" s="350">
        <f t="shared" si="521"/>
        <v>0</v>
      </c>
      <c r="K211" s="350">
        <f t="shared" si="521"/>
        <v>257.39300000000003</v>
      </c>
      <c r="L211" s="350">
        <f t="shared" si="521"/>
        <v>0</v>
      </c>
      <c r="M211" s="350">
        <f t="shared" si="521"/>
        <v>0</v>
      </c>
      <c r="N211" s="350">
        <f t="shared" si="521"/>
        <v>0</v>
      </c>
      <c r="O211" s="350">
        <f t="shared" si="521"/>
        <v>4830</v>
      </c>
      <c r="P211" s="350">
        <f t="shared" si="521"/>
        <v>0</v>
      </c>
      <c r="Q211" s="350">
        <f t="shared" si="521"/>
        <v>3000</v>
      </c>
      <c r="R211" s="350">
        <f t="shared" si="521"/>
        <v>0</v>
      </c>
      <c r="S211" s="350">
        <f t="shared" si="521"/>
        <v>1830</v>
      </c>
      <c r="T211" s="350">
        <f t="shared" si="521"/>
        <v>0</v>
      </c>
      <c r="U211" s="350">
        <f t="shared" si="521"/>
        <v>0</v>
      </c>
      <c r="V211" s="350">
        <f t="shared" si="521"/>
        <v>0</v>
      </c>
      <c r="W211" s="350">
        <f t="shared" si="521"/>
        <v>0</v>
      </c>
      <c r="X211" s="350">
        <f t="shared" si="521"/>
        <v>0</v>
      </c>
      <c r="Y211" s="350">
        <f t="shared" si="521"/>
        <v>0</v>
      </c>
      <c r="Z211" s="350">
        <f t="shared" si="521"/>
        <v>0</v>
      </c>
      <c r="AA211" s="350">
        <f t="shared" si="521"/>
        <v>0</v>
      </c>
      <c r="AB211" s="350">
        <f t="shared" si="521"/>
        <v>0</v>
      </c>
      <c r="AC211" s="350">
        <f t="shared" si="521"/>
        <v>0</v>
      </c>
      <c r="AD211" s="350">
        <f t="shared" si="521"/>
        <v>0</v>
      </c>
      <c r="AE211" s="350">
        <f t="shared" si="521"/>
        <v>0</v>
      </c>
      <c r="AF211" s="350">
        <f t="shared" si="521"/>
        <v>0</v>
      </c>
      <c r="AG211" s="350">
        <f t="shared" si="521"/>
        <v>0</v>
      </c>
      <c r="AH211" s="350">
        <f t="shared" si="521"/>
        <v>0</v>
      </c>
      <c r="AI211" s="350">
        <f t="shared" si="521"/>
        <v>0</v>
      </c>
      <c r="AJ211" s="350">
        <f t="shared" si="521"/>
        <v>0</v>
      </c>
      <c r="AK211" s="1625">
        <f t="shared" si="521"/>
        <v>5087.393</v>
      </c>
      <c r="AL211" s="1625">
        <f t="shared" si="521"/>
        <v>257.39300000000003</v>
      </c>
      <c r="AM211" s="1625">
        <f t="shared" si="521"/>
        <v>0</v>
      </c>
      <c r="AN211" s="1625">
        <f t="shared" si="521"/>
        <v>257.39300000000003</v>
      </c>
      <c r="AO211" s="1625">
        <f t="shared" si="521"/>
        <v>0</v>
      </c>
      <c r="AP211" s="1625">
        <f t="shared" si="521"/>
        <v>0</v>
      </c>
      <c r="AQ211" s="1625">
        <f t="shared" si="521"/>
        <v>0</v>
      </c>
      <c r="AR211" s="1625">
        <f t="shared" si="521"/>
        <v>4830</v>
      </c>
      <c r="AS211" s="1625">
        <f t="shared" si="521"/>
        <v>0</v>
      </c>
      <c r="AT211" s="1625">
        <f t="shared" si="521"/>
        <v>3000</v>
      </c>
      <c r="AU211" s="1625">
        <f t="shared" si="521"/>
        <v>0</v>
      </c>
      <c r="AV211" s="1625">
        <f t="shared" si="521"/>
        <v>1830</v>
      </c>
      <c r="AW211" s="1625">
        <f t="shared" si="521"/>
        <v>0</v>
      </c>
      <c r="AX211" s="1625">
        <f t="shared" si="521"/>
        <v>0</v>
      </c>
      <c r="AY211" s="346">
        <f t="shared" si="395"/>
        <v>1</v>
      </c>
      <c r="AZ211" s="350">
        <f t="shared" ref="AZ211:BM211" si="522">AZ212+AZ213</f>
        <v>5087.393</v>
      </c>
      <c r="BA211" s="350">
        <f t="shared" si="522"/>
        <v>257.39300000000003</v>
      </c>
      <c r="BB211" s="350">
        <f t="shared" si="522"/>
        <v>0</v>
      </c>
      <c r="BC211" s="350">
        <f t="shared" si="522"/>
        <v>257.39300000000003</v>
      </c>
      <c r="BD211" s="350">
        <f t="shared" si="522"/>
        <v>0</v>
      </c>
      <c r="BE211" s="350">
        <f t="shared" si="522"/>
        <v>0</v>
      </c>
      <c r="BF211" s="350">
        <f t="shared" si="522"/>
        <v>0</v>
      </c>
      <c r="BG211" s="350">
        <f t="shared" si="522"/>
        <v>4830</v>
      </c>
      <c r="BH211" s="350">
        <f t="shared" si="522"/>
        <v>0</v>
      </c>
      <c r="BI211" s="350">
        <f t="shared" si="522"/>
        <v>3000</v>
      </c>
      <c r="BJ211" s="350">
        <f t="shared" si="522"/>
        <v>0</v>
      </c>
      <c r="BK211" s="350">
        <f t="shared" si="522"/>
        <v>1830</v>
      </c>
      <c r="BL211" s="350">
        <f t="shared" si="522"/>
        <v>0</v>
      </c>
      <c r="BM211" s="350">
        <f t="shared" si="522"/>
        <v>0</v>
      </c>
      <c r="BN211" s="345" t="e">
        <f>AZ211/#REF!</f>
        <v>#REF!</v>
      </c>
      <c r="BO211" s="350">
        <f t="shared" ref="BO211:CB211" si="523">BO212+BO213</f>
        <v>5087.393</v>
      </c>
      <c r="BP211" s="350">
        <f t="shared" si="523"/>
        <v>257.39300000000003</v>
      </c>
      <c r="BQ211" s="350">
        <f t="shared" si="523"/>
        <v>0</v>
      </c>
      <c r="BR211" s="350">
        <f t="shared" si="523"/>
        <v>257.39300000000003</v>
      </c>
      <c r="BS211" s="350">
        <f t="shared" si="523"/>
        <v>0</v>
      </c>
      <c r="BT211" s="350">
        <f t="shared" si="523"/>
        <v>0</v>
      </c>
      <c r="BU211" s="350">
        <f t="shared" si="523"/>
        <v>0</v>
      </c>
      <c r="BV211" s="350">
        <f t="shared" si="523"/>
        <v>4830</v>
      </c>
      <c r="BW211" s="350">
        <f t="shared" si="523"/>
        <v>0</v>
      </c>
      <c r="BX211" s="350">
        <f t="shared" si="523"/>
        <v>3000</v>
      </c>
      <c r="BY211" s="350">
        <f t="shared" si="523"/>
        <v>0</v>
      </c>
      <c r="BZ211" s="350">
        <f t="shared" si="523"/>
        <v>1830</v>
      </c>
      <c r="CA211" s="350">
        <f t="shared" si="523"/>
        <v>0</v>
      </c>
      <c r="CB211" s="350">
        <f t="shared" si="523"/>
        <v>0</v>
      </c>
      <c r="CC211" s="639">
        <f t="shared" si="352"/>
        <v>1</v>
      </c>
      <c r="CD211" s="350">
        <f t="shared" si="512"/>
        <v>0</v>
      </c>
      <c r="CE211" s="350">
        <f t="shared" si="512"/>
        <v>0</v>
      </c>
      <c r="CF211" s="350">
        <f t="shared" si="512"/>
        <v>0</v>
      </c>
      <c r="CG211" s="350">
        <f t="shared" si="512"/>
        <v>0</v>
      </c>
      <c r="CH211" s="350">
        <f t="shared" si="512"/>
        <v>0</v>
      </c>
      <c r="CI211" s="350">
        <f t="shared" si="512"/>
        <v>0</v>
      </c>
      <c r="CJ211" s="350">
        <f t="shared" si="512"/>
        <v>0</v>
      </c>
      <c r="CK211" s="350">
        <f t="shared" si="512"/>
        <v>0</v>
      </c>
      <c r="CL211" s="350">
        <f t="shared" si="512"/>
        <v>0</v>
      </c>
      <c r="CM211" s="350">
        <f t="shared" si="512"/>
        <v>0</v>
      </c>
      <c r="CN211" s="350">
        <f t="shared" si="512"/>
        <v>0</v>
      </c>
      <c r="CO211" s="350">
        <f t="shared" si="512"/>
        <v>0</v>
      </c>
      <c r="CP211" s="350">
        <f t="shared" si="512"/>
        <v>0</v>
      </c>
      <c r="CQ211" s="350">
        <f t="shared" si="512"/>
        <v>0</v>
      </c>
      <c r="CR211" s="345" t="e">
        <f t="shared" ref="CR211:CR218" si="524">CD211/W211</f>
        <v>#DIV/0!</v>
      </c>
      <c r="CS211" s="350">
        <f t="shared" si="519"/>
        <v>0</v>
      </c>
      <c r="CT211" s="350">
        <f t="shared" si="519"/>
        <v>0</v>
      </c>
      <c r="CU211" s="350">
        <f t="shared" si="519"/>
        <v>0</v>
      </c>
      <c r="CV211" s="350">
        <f t="shared" si="519"/>
        <v>0</v>
      </c>
      <c r="CW211" s="350">
        <f t="shared" si="519"/>
        <v>0</v>
      </c>
      <c r="CX211" s="350">
        <f t="shared" si="519"/>
        <v>0</v>
      </c>
      <c r="CY211" s="350">
        <f t="shared" si="519"/>
        <v>0</v>
      </c>
      <c r="CZ211" s="350"/>
      <c r="DA211" s="350"/>
      <c r="DB211" s="350"/>
      <c r="DC211" s="350"/>
      <c r="DD211" s="350"/>
      <c r="DE211" s="350"/>
      <c r="DF211" s="350"/>
      <c r="DG211" s="350"/>
      <c r="DH211" s="350"/>
      <c r="DI211" s="350"/>
      <c r="DJ211" s="350">
        <f>DJ212</f>
        <v>0</v>
      </c>
      <c r="DK211" s="448"/>
      <c r="DL211" s="347">
        <f t="shared" si="520"/>
        <v>1</v>
      </c>
      <c r="DR211" s="347"/>
      <c r="DW211" s="347" t="e">
        <f>#REF!-AK211</f>
        <v>#REF!</v>
      </c>
      <c r="EN211" s="347">
        <f t="shared" si="353"/>
        <v>0</v>
      </c>
    </row>
    <row r="212" spans="1:144" s="349" customFormat="1" ht="98.1" customHeight="1">
      <c r="A212" s="133"/>
      <c r="B212" s="1217" t="s">
        <v>1855</v>
      </c>
      <c r="C212" s="133" t="s">
        <v>1345</v>
      </c>
      <c r="D212" s="133">
        <v>1</v>
      </c>
      <c r="E212" s="1218">
        <v>14000</v>
      </c>
      <c r="F212" s="356"/>
      <c r="G212" s="1218">
        <v>14000</v>
      </c>
      <c r="H212" s="328">
        <f>I212+O212</f>
        <v>1830</v>
      </c>
      <c r="I212" s="328">
        <f>SUM(J212:N212)</f>
        <v>0</v>
      </c>
      <c r="J212" s="328"/>
      <c r="K212" s="328"/>
      <c r="L212" s="328"/>
      <c r="M212" s="328"/>
      <c r="N212" s="328"/>
      <c r="O212" s="328">
        <f>SUM(P212:U212)</f>
        <v>1830</v>
      </c>
      <c r="P212" s="328"/>
      <c r="Q212" s="356"/>
      <c r="R212" s="328"/>
      <c r="S212" s="426">
        <v>1830</v>
      </c>
      <c r="T212" s="328"/>
      <c r="U212" s="328"/>
      <c r="V212" s="328">
        <f>W212+AC212</f>
        <v>0</v>
      </c>
      <c r="W212" s="328">
        <f>SUM(X212:AB212)</f>
        <v>0</v>
      </c>
      <c r="X212" s="328"/>
      <c r="Y212" s="328"/>
      <c r="Z212" s="328"/>
      <c r="AA212" s="328"/>
      <c r="AB212" s="328"/>
      <c r="AC212" s="328">
        <f>SUM(AD212:AI212)</f>
        <v>0</v>
      </c>
      <c r="AD212" s="328"/>
      <c r="AE212" s="328"/>
      <c r="AF212" s="328"/>
      <c r="AG212" s="328">
        <f>'PL3sd 2020'!T37</f>
        <v>0</v>
      </c>
      <c r="AH212" s="328"/>
      <c r="AI212" s="328"/>
      <c r="AJ212" s="569">
        <f t="shared" ref="AJ212:AJ217" si="525">V212/H212</f>
        <v>0</v>
      </c>
      <c r="AK212" s="1142">
        <f>AL212+AR212</f>
        <v>1830</v>
      </c>
      <c r="AL212" s="1142">
        <f>SUM(AM212:AQ212)</f>
        <v>0</v>
      </c>
      <c r="AM212" s="1142"/>
      <c r="AN212" s="1142"/>
      <c r="AO212" s="1142"/>
      <c r="AP212" s="1142"/>
      <c r="AQ212" s="1142"/>
      <c r="AR212" s="1142">
        <f>SUM(AS212:AX212)</f>
        <v>1830</v>
      </c>
      <c r="AS212" s="1142"/>
      <c r="AT212" s="1142"/>
      <c r="AU212" s="1142"/>
      <c r="AV212" s="1142">
        <f>'PL3sd 2020'!V37</f>
        <v>1830</v>
      </c>
      <c r="AW212" s="1142"/>
      <c r="AX212" s="1142"/>
      <c r="AY212" s="345">
        <f t="shared" ref="AY212:AY217" si="526">AK212/H212</f>
        <v>1</v>
      </c>
      <c r="AZ212" s="328">
        <f>BA212+BG212</f>
        <v>1830</v>
      </c>
      <c r="BA212" s="328">
        <f>SUM(BB212:BF212)</f>
        <v>0</v>
      </c>
      <c r="BB212" s="328"/>
      <c r="BC212" s="328"/>
      <c r="BD212" s="328"/>
      <c r="BE212" s="328"/>
      <c r="BF212" s="328"/>
      <c r="BG212" s="328">
        <f>SUM(BH212:BM212)</f>
        <v>1830</v>
      </c>
      <c r="BH212" s="328"/>
      <c r="BI212" s="356"/>
      <c r="BJ212" s="328"/>
      <c r="BK212" s="426">
        <v>1830</v>
      </c>
      <c r="BL212" s="328"/>
      <c r="BM212" s="328"/>
      <c r="BN212" s="345" t="e">
        <f>AZ212/#REF!</f>
        <v>#REF!</v>
      </c>
      <c r="BO212" s="328">
        <f>BP212+BV212</f>
        <v>1830</v>
      </c>
      <c r="BP212" s="328">
        <f>SUM(BQ212:BU212)</f>
        <v>0</v>
      </c>
      <c r="BQ212" s="328"/>
      <c r="BR212" s="328"/>
      <c r="BS212" s="328"/>
      <c r="BT212" s="328"/>
      <c r="BU212" s="328"/>
      <c r="BV212" s="328">
        <f>SUM(BW212:CB212)</f>
        <v>1830</v>
      </c>
      <c r="BW212" s="328"/>
      <c r="BX212" s="356"/>
      <c r="BY212" s="328"/>
      <c r="BZ212" s="426">
        <v>1830</v>
      </c>
      <c r="CA212" s="328"/>
      <c r="CB212" s="328"/>
      <c r="CC212" s="639">
        <f t="shared" ref="CC212:CC275" si="527">BO212/H212</f>
        <v>1</v>
      </c>
      <c r="CD212" s="328">
        <f>CE212+CK212</f>
        <v>0</v>
      </c>
      <c r="CE212" s="328">
        <f>SUM(CF212:CJ212)</f>
        <v>0</v>
      </c>
      <c r="CF212" s="328"/>
      <c r="CG212" s="328"/>
      <c r="CH212" s="328"/>
      <c r="CI212" s="328"/>
      <c r="CJ212" s="328"/>
      <c r="CK212" s="328">
        <f>SUM(CL212:CQ212)</f>
        <v>0</v>
      </c>
      <c r="CL212" s="328"/>
      <c r="CM212" s="328">
        <f>'PL1-NSTT'!BM273</f>
        <v>0</v>
      </c>
      <c r="CN212" s="328"/>
      <c r="CO212" s="328"/>
      <c r="CP212" s="328"/>
      <c r="CQ212" s="328"/>
      <c r="CR212" s="345" t="e">
        <f t="shared" si="524"/>
        <v>#DIV/0!</v>
      </c>
      <c r="CS212" s="328"/>
      <c r="CT212" s="328"/>
      <c r="CU212" s="328"/>
      <c r="CV212" s="328"/>
      <c r="CW212" s="328"/>
      <c r="CX212" s="328"/>
      <c r="CY212" s="328"/>
      <c r="CZ212" s="328"/>
      <c r="DA212" s="328">
        <v>1</v>
      </c>
      <c r="DB212" s="328"/>
      <c r="DC212" s="328"/>
      <c r="DD212" s="328"/>
      <c r="DE212" s="328"/>
      <c r="DF212" s="328"/>
      <c r="DG212" s="328"/>
      <c r="DH212" s="328"/>
      <c r="DI212" s="328"/>
      <c r="DJ212" s="328"/>
      <c r="DK212" s="448"/>
      <c r="DL212" s="347">
        <f t="shared" si="520"/>
        <v>0</v>
      </c>
      <c r="DR212" s="347"/>
      <c r="DW212" s="347" t="e">
        <f>#REF!-AK212</f>
        <v>#REF!</v>
      </c>
      <c r="EN212" s="347">
        <f t="shared" ref="EN212:EN275" si="528">H212-AK212</f>
        <v>0</v>
      </c>
    </row>
    <row r="213" spans="1:144" s="349" customFormat="1" ht="57" customHeight="1">
      <c r="A213" s="133"/>
      <c r="B213" s="223" t="s">
        <v>2008</v>
      </c>
      <c r="C213" s="133" t="s">
        <v>1345</v>
      </c>
      <c r="D213" s="133">
        <v>1</v>
      </c>
      <c r="E213" s="1033">
        <v>393116</v>
      </c>
      <c r="F213" s="1219">
        <v>742.60699999999997</v>
      </c>
      <c r="G213" s="1033">
        <v>354000</v>
      </c>
      <c r="H213" s="328">
        <f>I213+O213</f>
        <v>3257.393</v>
      </c>
      <c r="I213" s="328">
        <f>SUM(J213:N213)</f>
        <v>257.39300000000003</v>
      </c>
      <c r="J213" s="328"/>
      <c r="K213" s="1193">
        <v>257.39300000000003</v>
      </c>
      <c r="L213" s="328"/>
      <c r="M213" s="328"/>
      <c r="N213" s="328"/>
      <c r="O213" s="328">
        <f>SUM(P213:U213)</f>
        <v>3000</v>
      </c>
      <c r="P213" s="328"/>
      <c r="Q213" s="356">
        <v>3000</v>
      </c>
      <c r="R213" s="328"/>
      <c r="S213" s="1283"/>
      <c r="T213" s="328"/>
      <c r="U213" s="328"/>
      <c r="V213" s="328">
        <f>W213+AC213</f>
        <v>0</v>
      </c>
      <c r="W213" s="328">
        <f>SUM(X213:AB213)</f>
        <v>0</v>
      </c>
      <c r="X213" s="328"/>
      <c r="Y213" s="328"/>
      <c r="Z213" s="328"/>
      <c r="AA213" s="328"/>
      <c r="AB213" s="328"/>
      <c r="AC213" s="328">
        <f>SUM(AD213:AI213)</f>
        <v>0</v>
      </c>
      <c r="AD213" s="328"/>
      <c r="AE213" s="328"/>
      <c r="AF213" s="328"/>
      <c r="AG213" s="328"/>
      <c r="AH213" s="328"/>
      <c r="AI213" s="328"/>
      <c r="AJ213" s="569">
        <f t="shared" si="525"/>
        <v>0</v>
      </c>
      <c r="AK213" s="1142">
        <f>AL213+AR213</f>
        <v>3257.393</v>
      </c>
      <c r="AL213" s="1142">
        <f>SUM(AM213:AQ213)</f>
        <v>257.39300000000003</v>
      </c>
      <c r="AM213" s="1142"/>
      <c r="AN213" s="1142">
        <f>'6-NSTT 21'!AG32</f>
        <v>257.39300000000003</v>
      </c>
      <c r="AO213" s="1142"/>
      <c r="AP213" s="1142"/>
      <c r="AQ213" s="1142"/>
      <c r="AR213" s="1142">
        <f>SUM(AS213:AX213)</f>
        <v>3000</v>
      </c>
      <c r="AS213" s="1142"/>
      <c r="AT213" s="1142">
        <f>'PL1-NSTT'!AO127</f>
        <v>3000</v>
      </c>
      <c r="AU213" s="1142"/>
      <c r="AV213" s="1142"/>
      <c r="AW213" s="1142"/>
      <c r="AX213" s="1142"/>
      <c r="AY213" s="345">
        <f t="shared" si="526"/>
        <v>1</v>
      </c>
      <c r="AZ213" s="328">
        <f>BA213+BG213</f>
        <v>3257.393</v>
      </c>
      <c r="BA213" s="328">
        <f>SUM(BB213:BF213)</f>
        <v>257.39300000000003</v>
      </c>
      <c r="BB213" s="328"/>
      <c r="BC213" s="1193">
        <v>257.39300000000003</v>
      </c>
      <c r="BD213" s="328"/>
      <c r="BE213" s="328"/>
      <c r="BF213" s="328"/>
      <c r="BG213" s="328">
        <f>SUM(BH213:BM213)</f>
        <v>3000</v>
      </c>
      <c r="BH213" s="328"/>
      <c r="BI213" s="356">
        <v>3000</v>
      </c>
      <c r="BJ213" s="328"/>
      <c r="BK213" s="1283"/>
      <c r="BL213" s="328"/>
      <c r="BM213" s="328"/>
      <c r="BN213" s="345" t="e">
        <f>AZ213/#REF!</f>
        <v>#REF!</v>
      </c>
      <c r="BO213" s="328">
        <f>BP213+BV213</f>
        <v>3257.393</v>
      </c>
      <c r="BP213" s="328">
        <f>SUM(BQ213:BU213)</f>
        <v>257.39300000000003</v>
      </c>
      <c r="BQ213" s="328"/>
      <c r="BR213" s="1193">
        <v>257.39300000000003</v>
      </c>
      <c r="BS213" s="328"/>
      <c r="BT213" s="328"/>
      <c r="BU213" s="328"/>
      <c r="BV213" s="328">
        <f>SUM(BW213:CB213)</f>
        <v>3000</v>
      </c>
      <c r="BW213" s="328"/>
      <c r="BX213" s="356">
        <v>3000</v>
      </c>
      <c r="BY213" s="328"/>
      <c r="BZ213" s="1283"/>
      <c r="CA213" s="328"/>
      <c r="CB213" s="328"/>
      <c r="CC213" s="639">
        <f t="shared" si="527"/>
        <v>1</v>
      </c>
      <c r="CD213" s="328">
        <f>CE213+CK213</f>
        <v>0</v>
      </c>
      <c r="CE213" s="328">
        <f>SUM(CF213:CJ213)</f>
        <v>0</v>
      </c>
      <c r="CF213" s="328"/>
      <c r="CG213" s="328"/>
      <c r="CH213" s="328"/>
      <c r="CI213" s="328"/>
      <c r="CJ213" s="328"/>
      <c r="CK213" s="328">
        <f>SUM(CL213:CQ213)</f>
        <v>0</v>
      </c>
      <c r="CL213" s="328"/>
      <c r="CM213" s="328">
        <f>'PL1-NSTT'!BM274</f>
        <v>0</v>
      </c>
      <c r="CN213" s="328"/>
      <c r="CO213" s="328"/>
      <c r="CP213" s="328"/>
      <c r="CQ213" s="328"/>
      <c r="CR213" s="345" t="e">
        <f t="shared" si="524"/>
        <v>#DIV/0!</v>
      </c>
      <c r="CS213" s="328"/>
      <c r="CT213" s="328"/>
      <c r="CU213" s="328"/>
      <c r="CV213" s="328"/>
      <c r="CW213" s="328"/>
      <c r="CX213" s="328"/>
      <c r="CY213" s="328"/>
      <c r="CZ213" s="328"/>
      <c r="DA213" s="328">
        <v>1</v>
      </c>
      <c r="DB213" s="328"/>
      <c r="DC213" s="328"/>
      <c r="DD213" s="328"/>
      <c r="DE213" s="328"/>
      <c r="DF213" s="328"/>
      <c r="DG213" s="328"/>
      <c r="DH213" s="328"/>
      <c r="DI213" s="328"/>
      <c r="DJ213" s="328"/>
      <c r="DK213" s="448"/>
      <c r="DL213" s="347">
        <f t="shared" si="520"/>
        <v>0</v>
      </c>
      <c r="DR213" s="347"/>
      <c r="DW213" s="347" t="e">
        <f>#REF!-AK213</f>
        <v>#REF!</v>
      </c>
      <c r="EN213" s="347">
        <f t="shared" si="528"/>
        <v>0</v>
      </c>
    </row>
    <row r="214" spans="1:144" s="349" customFormat="1" ht="63" customHeight="1">
      <c r="A214" s="138" t="s">
        <v>91</v>
      </c>
      <c r="B214" s="348" t="s">
        <v>1984</v>
      </c>
      <c r="C214" s="357"/>
      <c r="D214" s="350">
        <f t="shared" ref="D214:M214" si="529">D215</f>
        <v>1</v>
      </c>
      <c r="E214" s="350">
        <f t="shared" si="529"/>
        <v>1266175</v>
      </c>
      <c r="F214" s="350">
        <f t="shared" si="529"/>
        <v>0</v>
      </c>
      <c r="G214" s="350">
        <f t="shared" si="529"/>
        <v>0</v>
      </c>
      <c r="H214" s="350">
        <f t="shared" si="529"/>
        <v>33904.324000000001</v>
      </c>
      <c r="I214" s="350">
        <f t="shared" si="529"/>
        <v>33904.324000000001</v>
      </c>
      <c r="J214" s="350">
        <f t="shared" si="529"/>
        <v>0</v>
      </c>
      <c r="K214" s="350">
        <f t="shared" si="529"/>
        <v>0</v>
      </c>
      <c r="L214" s="350">
        <f t="shared" si="529"/>
        <v>0</v>
      </c>
      <c r="M214" s="350">
        <f t="shared" si="529"/>
        <v>33904.324000000001</v>
      </c>
      <c r="N214" s="350">
        <f t="shared" ref="N214:W214" si="530">N215</f>
        <v>0</v>
      </c>
      <c r="O214" s="350">
        <f t="shared" si="530"/>
        <v>0</v>
      </c>
      <c r="P214" s="350">
        <f t="shared" si="530"/>
        <v>0</v>
      </c>
      <c r="Q214" s="350">
        <f t="shared" si="530"/>
        <v>0</v>
      </c>
      <c r="R214" s="350">
        <f t="shared" si="530"/>
        <v>0</v>
      </c>
      <c r="S214" s="350">
        <f t="shared" si="530"/>
        <v>0</v>
      </c>
      <c r="T214" s="350">
        <f t="shared" si="530"/>
        <v>0</v>
      </c>
      <c r="U214" s="350">
        <f t="shared" si="530"/>
        <v>0</v>
      </c>
      <c r="V214" s="350">
        <f t="shared" si="530"/>
        <v>0</v>
      </c>
      <c r="W214" s="350">
        <f t="shared" si="530"/>
        <v>0</v>
      </c>
      <c r="X214" s="350">
        <f t="shared" ref="X214:AG214" si="531">X215</f>
        <v>0</v>
      </c>
      <c r="Y214" s="350">
        <f t="shared" si="531"/>
        <v>0</v>
      </c>
      <c r="Z214" s="350">
        <f t="shared" si="531"/>
        <v>0</v>
      </c>
      <c r="AA214" s="350">
        <f t="shared" si="531"/>
        <v>0</v>
      </c>
      <c r="AB214" s="350">
        <f t="shared" si="531"/>
        <v>0</v>
      </c>
      <c r="AC214" s="350">
        <f t="shared" si="531"/>
        <v>0</v>
      </c>
      <c r="AD214" s="350">
        <f t="shared" si="531"/>
        <v>0</v>
      </c>
      <c r="AE214" s="350">
        <f t="shared" si="531"/>
        <v>0</v>
      </c>
      <c r="AF214" s="350">
        <f t="shared" si="531"/>
        <v>0</v>
      </c>
      <c r="AG214" s="350">
        <f t="shared" si="531"/>
        <v>0</v>
      </c>
      <c r="AH214" s="350">
        <f t="shared" ref="AH214:AI214" si="532">AH215</f>
        <v>0</v>
      </c>
      <c r="AI214" s="350">
        <f t="shared" si="532"/>
        <v>0</v>
      </c>
      <c r="AJ214" s="569">
        <f t="shared" si="525"/>
        <v>0</v>
      </c>
      <c r="AK214" s="1625">
        <f t="shared" ref="AK214:AX214" si="533">AK215</f>
        <v>33904.324000000001</v>
      </c>
      <c r="AL214" s="1625">
        <f t="shared" si="533"/>
        <v>33904.324000000001</v>
      </c>
      <c r="AM214" s="1625">
        <f t="shared" si="533"/>
        <v>0</v>
      </c>
      <c r="AN214" s="1625">
        <f t="shared" si="533"/>
        <v>0</v>
      </c>
      <c r="AO214" s="1625">
        <f t="shared" si="533"/>
        <v>0</v>
      </c>
      <c r="AP214" s="1625">
        <f t="shared" si="533"/>
        <v>33904.324000000001</v>
      </c>
      <c r="AQ214" s="1625">
        <f t="shared" si="533"/>
        <v>0</v>
      </c>
      <c r="AR214" s="1625">
        <f t="shared" si="533"/>
        <v>0</v>
      </c>
      <c r="AS214" s="1625">
        <f t="shared" si="533"/>
        <v>0</v>
      </c>
      <c r="AT214" s="1625">
        <f t="shared" si="533"/>
        <v>0</v>
      </c>
      <c r="AU214" s="1625">
        <f t="shared" si="533"/>
        <v>0</v>
      </c>
      <c r="AV214" s="1625">
        <f t="shared" si="533"/>
        <v>0</v>
      </c>
      <c r="AW214" s="1625">
        <f t="shared" si="533"/>
        <v>0</v>
      </c>
      <c r="AX214" s="1625">
        <f t="shared" si="533"/>
        <v>0</v>
      </c>
      <c r="AY214" s="346">
        <f t="shared" si="526"/>
        <v>1</v>
      </c>
      <c r="AZ214" s="350">
        <f t="shared" ref="AZ214:BM214" si="534">AZ215</f>
        <v>23805.324000000001</v>
      </c>
      <c r="BA214" s="350">
        <f t="shared" si="534"/>
        <v>23805.324000000001</v>
      </c>
      <c r="BB214" s="350">
        <f t="shared" si="534"/>
        <v>0</v>
      </c>
      <c r="BC214" s="350">
        <f t="shared" si="534"/>
        <v>0</v>
      </c>
      <c r="BD214" s="350">
        <f t="shared" si="534"/>
        <v>0</v>
      </c>
      <c r="BE214" s="350">
        <f t="shared" si="534"/>
        <v>23805.324000000001</v>
      </c>
      <c r="BF214" s="350">
        <f t="shared" si="534"/>
        <v>0</v>
      </c>
      <c r="BG214" s="350">
        <f t="shared" si="534"/>
        <v>0</v>
      </c>
      <c r="BH214" s="350">
        <f t="shared" si="534"/>
        <v>0</v>
      </c>
      <c r="BI214" s="350">
        <f t="shared" si="534"/>
        <v>0</v>
      </c>
      <c r="BJ214" s="350">
        <f t="shared" si="534"/>
        <v>0</v>
      </c>
      <c r="BK214" s="350">
        <f t="shared" si="534"/>
        <v>0</v>
      </c>
      <c r="BL214" s="350">
        <f t="shared" si="534"/>
        <v>0</v>
      </c>
      <c r="BM214" s="350">
        <f t="shared" si="534"/>
        <v>0</v>
      </c>
      <c r="BN214" s="345" t="e">
        <f>AZ214/#REF!</f>
        <v>#REF!</v>
      </c>
      <c r="BO214" s="350">
        <f t="shared" ref="BO214:CB214" si="535">BO215</f>
        <v>33904.324000000001</v>
      </c>
      <c r="BP214" s="350">
        <f t="shared" si="535"/>
        <v>33904.324000000001</v>
      </c>
      <c r="BQ214" s="350">
        <f t="shared" si="535"/>
        <v>0</v>
      </c>
      <c r="BR214" s="350">
        <f t="shared" si="535"/>
        <v>0</v>
      </c>
      <c r="BS214" s="350">
        <f t="shared" si="535"/>
        <v>0</v>
      </c>
      <c r="BT214" s="350">
        <f t="shared" si="535"/>
        <v>33904.324000000001</v>
      </c>
      <c r="BU214" s="350">
        <f t="shared" si="535"/>
        <v>0</v>
      </c>
      <c r="BV214" s="350">
        <f t="shared" si="535"/>
        <v>0</v>
      </c>
      <c r="BW214" s="350">
        <f t="shared" si="535"/>
        <v>0</v>
      </c>
      <c r="BX214" s="350">
        <f t="shared" si="535"/>
        <v>0</v>
      </c>
      <c r="BY214" s="350">
        <f t="shared" si="535"/>
        <v>0</v>
      </c>
      <c r="BZ214" s="350">
        <f t="shared" si="535"/>
        <v>0</v>
      </c>
      <c r="CA214" s="350">
        <f t="shared" si="535"/>
        <v>0</v>
      </c>
      <c r="CB214" s="350">
        <f t="shared" si="535"/>
        <v>0</v>
      </c>
      <c r="CC214" s="639">
        <f t="shared" si="527"/>
        <v>1</v>
      </c>
      <c r="CD214" s="350">
        <f t="shared" si="512"/>
        <v>0</v>
      </c>
      <c r="CE214" s="350">
        <f t="shared" si="512"/>
        <v>0</v>
      </c>
      <c r="CF214" s="350">
        <f t="shared" si="512"/>
        <v>0</v>
      </c>
      <c r="CG214" s="350">
        <f t="shared" si="512"/>
        <v>0</v>
      </c>
      <c r="CH214" s="350">
        <f t="shared" si="512"/>
        <v>0</v>
      </c>
      <c r="CI214" s="350">
        <f t="shared" si="512"/>
        <v>0</v>
      </c>
      <c r="CJ214" s="350">
        <f t="shared" si="512"/>
        <v>0</v>
      </c>
      <c r="CK214" s="350">
        <f t="shared" si="512"/>
        <v>0</v>
      </c>
      <c r="CL214" s="350">
        <f t="shared" si="512"/>
        <v>0</v>
      </c>
      <c r="CM214" s="350">
        <f t="shared" si="512"/>
        <v>0</v>
      </c>
      <c r="CN214" s="350">
        <f t="shared" si="512"/>
        <v>0</v>
      </c>
      <c r="CO214" s="350">
        <f t="shared" si="512"/>
        <v>0</v>
      </c>
      <c r="CP214" s="350">
        <f t="shared" si="512"/>
        <v>0</v>
      </c>
      <c r="CQ214" s="350">
        <f t="shared" si="512"/>
        <v>0</v>
      </c>
      <c r="CR214" s="345" t="e">
        <f t="shared" si="524"/>
        <v>#DIV/0!</v>
      </c>
      <c r="CS214" s="350">
        <f t="shared" si="519"/>
        <v>0</v>
      </c>
      <c r="CT214" s="350">
        <f t="shared" si="519"/>
        <v>0</v>
      </c>
      <c r="CU214" s="350">
        <f t="shared" si="519"/>
        <v>0</v>
      </c>
      <c r="CV214" s="350">
        <f t="shared" si="519"/>
        <v>0</v>
      </c>
      <c r="CW214" s="350">
        <f t="shared" si="519"/>
        <v>0</v>
      </c>
      <c r="CX214" s="350">
        <f t="shared" si="519"/>
        <v>0</v>
      </c>
      <c r="CY214" s="350">
        <f t="shared" si="519"/>
        <v>0</v>
      </c>
      <c r="CZ214" s="350"/>
      <c r="DA214" s="350"/>
      <c r="DB214" s="350"/>
      <c r="DC214" s="350"/>
      <c r="DD214" s="350"/>
      <c r="DE214" s="350"/>
      <c r="DF214" s="350"/>
      <c r="DG214" s="350"/>
      <c r="DH214" s="350"/>
      <c r="DI214" s="350"/>
      <c r="DJ214" s="350">
        <f>DJ215</f>
        <v>0</v>
      </c>
      <c r="DK214" s="448"/>
      <c r="DL214" s="347">
        <f t="shared" si="520"/>
        <v>1</v>
      </c>
      <c r="DR214" s="347"/>
      <c r="DW214" s="347" t="e">
        <f>#REF!-AK214</f>
        <v>#REF!</v>
      </c>
      <c r="EN214" s="347">
        <f t="shared" si="528"/>
        <v>0</v>
      </c>
    </row>
    <row r="215" spans="1:144" s="349" customFormat="1" ht="47.1" customHeight="1">
      <c r="A215" s="133"/>
      <c r="B215" s="402" t="s">
        <v>1952</v>
      </c>
      <c r="C215" s="133" t="s">
        <v>1347</v>
      </c>
      <c r="D215" s="133">
        <v>1</v>
      </c>
      <c r="E215" s="741">
        <v>1266175</v>
      </c>
      <c r="F215" s="356"/>
      <c r="G215" s="1218"/>
      <c r="H215" s="328">
        <f>I215+O215</f>
        <v>33904.324000000001</v>
      </c>
      <c r="I215" s="328">
        <f>SUM(J215:N215)</f>
        <v>33904.324000000001</v>
      </c>
      <c r="J215" s="328"/>
      <c r="K215" s="328"/>
      <c r="L215" s="328"/>
      <c r="M215" s="328">
        <v>33904.324000000001</v>
      </c>
      <c r="N215" s="328"/>
      <c r="O215" s="328">
        <f>SUM(P215:U215)</f>
        <v>0</v>
      </c>
      <c r="P215" s="328"/>
      <c r="Q215" s="356"/>
      <c r="R215" s="328"/>
      <c r="S215" s="1284"/>
      <c r="T215" s="328"/>
      <c r="U215" s="328"/>
      <c r="V215" s="328">
        <f>W215+AC215</f>
        <v>0</v>
      </c>
      <c r="W215" s="328">
        <f>SUM(X215:AB215)</f>
        <v>0</v>
      </c>
      <c r="X215" s="328"/>
      <c r="Y215" s="328"/>
      <c r="Z215" s="328"/>
      <c r="AA215" s="328">
        <f>'BS3-NSTW 21'!P28</f>
        <v>0</v>
      </c>
      <c r="AB215" s="328"/>
      <c r="AC215" s="328">
        <f>SUM(AD215:AI215)</f>
        <v>0</v>
      </c>
      <c r="AD215" s="328"/>
      <c r="AE215" s="328"/>
      <c r="AF215" s="328"/>
      <c r="AG215" s="328"/>
      <c r="AH215" s="328"/>
      <c r="AI215" s="328"/>
      <c r="AJ215" s="569">
        <f t="shared" si="525"/>
        <v>0</v>
      </c>
      <c r="AK215" s="1142">
        <f>AL215+AR215</f>
        <v>33904.324000000001</v>
      </c>
      <c r="AL215" s="1142">
        <f>SUM(AM215:AQ215)</f>
        <v>33904.324000000001</v>
      </c>
      <c r="AM215" s="1142"/>
      <c r="AN215" s="1142"/>
      <c r="AO215" s="1142"/>
      <c r="AP215" s="1142">
        <f>'BS3-NSTW 21'!Q28</f>
        <v>33904.324000000001</v>
      </c>
      <c r="AQ215" s="1142"/>
      <c r="AR215" s="1142">
        <f>SUM(AS215:AX215)</f>
        <v>0</v>
      </c>
      <c r="AS215" s="1142"/>
      <c r="AT215" s="1142"/>
      <c r="AU215" s="1142"/>
      <c r="AV215" s="1142"/>
      <c r="AW215" s="1142"/>
      <c r="AX215" s="1142"/>
      <c r="AY215" s="345">
        <f t="shared" si="526"/>
        <v>1</v>
      </c>
      <c r="AZ215" s="328">
        <f>BA215+BG215</f>
        <v>23805.324000000001</v>
      </c>
      <c r="BA215" s="328">
        <f>SUM(BB215:BF215)</f>
        <v>23805.324000000001</v>
      </c>
      <c r="BB215" s="328"/>
      <c r="BC215" s="328"/>
      <c r="BD215" s="328"/>
      <c r="BE215" s="328">
        <f>33904.324-10099</f>
        <v>23805.324000000001</v>
      </c>
      <c r="BF215" s="328"/>
      <c r="BG215" s="328">
        <f>SUM(BH215:BM215)</f>
        <v>0</v>
      </c>
      <c r="BH215" s="328"/>
      <c r="BI215" s="356"/>
      <c r="BJ215" s="328"/>
      <c r="BK215" s="1284"/>
      <c r="BL215" s="328"/>
      <c r="BM215" s="328"/>
      <c r="BN215" s="345" t="e">
        <f>AZ215/#REF!</f>
        <v>#REF!</v>
      </c>
      <c r="BO215" s="328">
        <f>BP215+BV215</f>
        <v>33904.324000000001</v>
      </c>
      <c r="BP215" s="328">
        <f>SUM(BQ215:BU215)</f>
        <v>33904.324000000001</v>
      </c>
      <c r="BQ215" s="328"/>
      <c r="BR215" s="328"/>
      <c r="BS215" s="328"/>
      <c r="BT215" s="328">
        <v>33904.324000000001</v>
      </c>
      <c r="BU215" s="328"/>
      <c r="BV215" s="328">
        <f>SUM(BW215:CB215)</f>
        <v>0</v>
      </c>
      <c r="BW215" s="328"/>
      <c r="BX215" s="356"/>
      <c r="BY215" s="328"/>
      <c r="BZ215" s="1284"/>
      <c r="CA215" s="328"/>
      <c r="CB215" s="328"/>
      <c r="CC215" s="639">
        <f t="shared" si="527"/>
        <v>1</v>
      </c>
      <c r="CD215" s="328">
        <f>CE215+CK215</f>
        <v>0</v>
      </c>
      <c r="CE215" s="328">
        <f>SUM(CF215:CJ215)</f>
        <v>0</v>
      </c>
      <c r="CF215" s="328"/>
      <c r="CG215" s="328"/>
      <c r="CH215" s="328"/>
      <c r="CI215" s="328"/>
      <c r="CJ215" s="328"/>
      <c r="CK215" s="328">
        <f>SUM(CL215:CQ215)</f>
        <v>0</v>
      </c>
      <c r="CL215" s="328"/>
      <c r="CM215" s="328">
        <f>'PL1-NSTT'!BM275</f>
        <v>0</v>
      </c>
      <c r="CN215" s="328"/>
      <c r="CO215" s="328"/>
      <c r="CP215" s="328"/>
      <c r="CQ215" s="328"/>
      <c r="CR215" s="345" t="e">
        <f t="shared" si="524"/>
        <v>#DIV/0!</v>
      </c>
      <c r="CS215" s="328"/>
      <c r="CT215" s="328"/>
      <c r="CU215" s="328"/>
      <c r="CV215" s="328"/>
      <c r="CW215" s="328"/>
      <c r="CX215" s="328"/>
      <c r="CY215" s="328"/>
      <c r="CZ215" s="328"/>
      <c r="DA215" s="328"/>
      <c r="DB215" s="328"/>
      <c r="DC215" s="328"/>
      <c r="DD215" s="328"/>
      <c r="DE215" s="328"/>
      <c r="DF215" s="328">
        <v>1</v>
      </c>
      <c r="DG215" s="328"/>
      <c r="DH215" s="328"/>
      <c r="DI215" s="328"/>
      <c r="DJ215" s="328"/>
      <c r="DK215" s="448"/>
      <c r="DL215" s="347">
        <f t="shared" si="520"/>
        <v>0</v>
      </c>
      <c r="DR215" s="347"/>
      <c r="DW215" s="347" t="e">
        <f>#REF!-AK215</f>
        <v>#REF!</v>
      </c>
      <c r="EN215" s="347">
        <f t="shared" si="528"/>
        <v>0</v>
      </c>
    </row>
    <row r="216" spans="1:144" s="349" customFormat="1" ht="33.6" customHeight="1">
      <c r="A216" s="138" t="s">
        <v>93</v>
      </c>
      <c r="B216" s="348" t="s">
        <v>2389</v>
      </c>
      <c r="C216" s="357"/>
      <c r="D216" s="350">
        <f>D217+D218</f>
        <v>2</v>
      </c>
      <c r="E216" s="350">
        <f t="shared" ref="E216:AX216" si="536">E217+E218</f>
        <v>1280175</v>
      </c>
      <c r="F216" s="350">
        <f t="shared" si="536"/>
        <v>0</v>
      </c>
      <c r="G216" s="350">
        <f t="shared" si="536"/>
        <v>14000</v>
      </c>
      <c r="H216" s="350">
        <f t="shared" si="536"/>
        <v>1627.7302749999999</v>
      </c>
      <c r="I216" s="350">
        <f t="shared" si="536"/>
        <v>1407.7302749999999</v>
      </c>
      <c r="J216" s="350">
        <f t="shared" si="536"/>
        <v>0</v>
      </c>
      <c r="K216" s="350">
        <f t="shared" si="536"/>
        <v>0</v>
      </c>
      <c r="L216" s="350">
        <f t="shared" si="536"/>
        <v>1407.7302749999999</v>
      </c>
      <c r="M216" s="350">
        <f t="shared" si="536"/>
        <v>0</v>
      </c>
      <c r="N216" s="350">
        <f t="shared" si="536"/>
        <v>0</v>
      </c>
      <c r="O216" s="350">
        <f t="shared" si="536"/>
        <v>220</v>
      </c>
      <c r="P216" s="350">
        <f t="shared" si="536"/>
        <v>0</v>
      </c>
      <c r="Q216" s="350">
        <f t="shared" si="536"/>
        <v>0</v>
      </c>
      <c r="R216" s="350">
        <f t="shared" si="536"/>
        <v>220</v>
      </c>
      <c r="S216" s="350">
        <f t="shared" si="536"/>
        <v>0</v>
      </c>
      <c r="T216" s="350">
        <f t="shared" si="536"/>
        <v>0</v>
      </c>
      <c r="U216" s="350">
        <f t="shared" si="536"/>
        <v>0</v>
      </c>
      <c r="V216" s="350">
        <f t="shared" si="536"/>
        <v>0</v>
      </c>
      <c r="W216" s="350">
        <f t="shared" si="536"/>
        <v>0</v>
      </c>
      <c r="X216" s="350">
        <f t="shared" si="536"/>
        <v>0</v>
      </c>
      <c r="Y216" s="350">
        <f t="shared" si="536"/>
        <v>0</v>
      </c>
      <c r="Z216" s="350">
        <f t="shared" si="536"/>
        <v>0</v>
      </c>
      <c r="AA216" s="350">
        <f t="shared" si="536"/>
        <v>0</v>
      </c>
      <c r="AB216" s="350">
        <f t="shared" si="536"/>
        <v>0</v>
      </c>
      <c r="AC216" s="350">
        <f t="shared" si="536"/>
        <v>0</v>
      </c>
      <c r="AD216" s="350">
        <f t="shared" si="536"/>
        <v>0</v>
      </c>
      <c r="AE216" s="350">
        <f t="shared" si="536"/>
        <v>0</v>
      </c>
      <c r="AF216" s="350">
        <f t="shared" si="536"/>
        <v>0</v>
      </c>
      <c r="AG216" s="350">
        <f t="shared" si="536"/>
        <v>0</v>
      </c>
      <c r="AH216" s="350">
        <f t="shared" si="536"/>
        <v>0</v>
      </c>
      <c r="AI216" s="350">
        <f t="shared" si="536"/>
        <v>0</v>
      </c>
      <c r="AJ216" s="350">
        <f t="shared" si="536"/>
        <v>0</v>
      </c>
      <c r="AK216" s="1625">
        <f t="shared" si="536"/>
        <v>1437.4157829999999</v>
      </c>
      <c r="AL216" s="1625">
        <f t="shared" si="536"/>
        <v>1217.4157829999999</v>
      </c>
      <c r="AM216" s="1625">
        <f t="shared" si="536"/>
        <v>0</v>
      </c>
      <c r="AN216" s="1625">
        <f t="shared" si="536"/>
        <v>0</v>
      </c>
      <c r="AO216" s="1625">
        <f t="shared" si="536"/>
        <v>1217.4157829999999</v>
      </c>
      <c r="AP216" s="1625">
        <f t="shared" si="536"/>
        <v>0</v>
      </c>
      <c r="AQ216" s="1625">
        <f t="shared" si="536"/>
        <v>0</v>
      </c>
      <c r="AR216" s="1625">
        <f t="shared" si="536"/>
        <v>220</v>
      </c>
      <c r="AS216" s="1625">
        <f t="shared" si="536"/>
        <v>0</v>
      </c>
      <c r="AT216" s="1625">
        <f t="shared" si="536"/>
        <v>0</v>
      </c>
      <c r="AU216" s="1625">
        <f t="shared" si="536"/>
        <v>220</v>
      </c>
      <c r="AV216" s="1625">
        <f t="shared" si="536"/>
        <v>0</v>
      </c>
      <c r="AW216" s="1625">
        <f t="shared" si="536"/>
        <v>0</v>
      </c>
      <c r="AX216" s="1625">
        <f t="shared" si="536"/>
        <v>0</v>
      </c>
      <c r="AY216" s="346">
        <f t="shared" si="526"/>
        <v>0.88307983520181188</v>
      </c>
      <c r="AZ216" s="350">
        <f t="shared" ref="AZ216" si="537">AZ217+AZ218</f>
        <v>1627.7302749999999</v>
      </c>
      <c r="BA216" s="350">
        <f t="shared" ref="BA216" si="538">BA217+BA218</f>
        <v>1407.7302749999999</v>
      </c>
      <c r="BB216" s="350">
        <f t="shared" ref="BB216" si="539">BB217+BB218</f>
        <v>0</v>
      </c>
      <c r="BC216" s="350">
        <f t="shared" ref="BC216" si="540">BC217+BC218</f>
        <v>0</v>
      </c>
      <c r="BD216" s="350">
        <f t="shared" ref="BD216" si="541">BD217+BD218</f>
        <v>1407.7302749999999</v>
      </c>
      <c r="BE216" s="350">
        <f t="shared" ref="BE216" si="542">BE217+BE218</f>
        <v>0</v>
      </c>
      <c r="BF216" s="350">
        <f t="shared" ref="BF216" si="543">BF217+BF218</f>
        <v>0</v>
      </c>
      <c r="BG216" s="350">
        <f t="shared" ref="BG216" si="544">BG217+BG218</f>
        <v>220</v>
      </c>
      <c r="BH216" s="350">
        <f t="shared" ref="BH216" si="545">BH217+BH218</f>
        <v>0</v>
      </c>
      <c r="BI216" s="350">
        <f t="shared" ref="BI216" si="546">BI217+BI218</f>
        <v>0</v>
      </c>
      <c r="BJ216" s="350">
        <f t="shared" ref="BJ216" si="547">BJ217+BJ218</f>
        <v>220</v>
      </c>
      <c r="BK216" s="350">
        <f t="shared" ref="BK216" si="548">BK217+BK218</f>
        <v>0</v>
      </c>
      <c r="BL216" s="350">
        <f t="shared" ref="BL216" si="549">BL217+BL218</f>
        <v>0</v>
      </c>
      <c r="BM216" s="350">
        <f t="shared" ref="BM216" si="550">BM217+BM218</f>
        <v>0</v>
      </c>
      <c r="BN216" s="345" t="e">
        <f>AZ216/#REF!</f>
        <v>#REF!</v>
      </c>
      <c r="BO216" s="350">
        <f t="shared" ref="BO216" si="551">BO217+BO218</f>
        <v>1437.4159999999999</v>
      </c>
      <c r="BP216" s="350">
        <f t="shared" ref="BP216" si="552">BP217+BP218</f>
        <v>1217.4159999999999</v>
      </c>
      <c r="BQ216" s="350">
        <f t="shared" ref="BQ216" si="553">BQ217+BQ218</f>
        <v>0</v>
      </c>
      <c r="BR216" s="350">
        <f t="shared" ref="BR216" si="554">BR217+BR218</f>
        <v>0</v>
      </c>
      <c r="BS216" s="350">
        <f t="shared" ref="BS216" si="555">BS217+BS218</f>
        <v>1217.4159999999999</v>
      </c>
      <c r="BT216" s="350">
        <f t="shared" ref="BT216" si="556">BT217+BT218</f>
        <v>0</v>
      </c>
      <c r="BU216" s="350">
        <f t="shared" ref="BU216" si="557">BU217+BU218</f>
        <v>0</v>
      </c>
      <c r="BV216" s="350">
        <f t="shared" ref="BV216" si="558">BV217+BV218</f>
        <v>220</v>
      </c>
      <c r="BW216" s="350">
        <f t="shared" ref="BW216" si="559">BW217+BW218</f>
        <v>0</v>
      </c>
      <c r="BX216" s="350">
        <f t="shared" ref="BX216" si="560">BX217+BX218</f>
        <v>0</v>
      </c>
      <c r="BY216" s="350">
        <f t="shared" ref="BY216" si="561">BY217+BY218</f>
        <v>220</v>
      </c>
      <c r="BZ216" s="350">
        <f t="shared" ref="BZ216" si="562">BZ217+BZ218</f>
        <v>0</v>
      </c>
      <c r="CA216" s="350">
        <f t="shared" ref="CA216" si="563">CA217+CA218</f>
        <v>0</v>
      </c>
      <c r="CB216" s="350">
        <f t="shared" ref="CB216" si="564">CB217+CB218</f>
        <v>0</v>
      </c>
      <c r="CC216" s="639">
        <f t="shared" si="527"/>
        <v>0.88307996851628257</v>
      </c>
      <c r="CD216" s="350">
        <f t="shared" si="512"/>
        <v>0</v>
      </c>
      <c r="CE216" s="350">
        <f t="shared" si="512"/>
        <v>0</v>
      </c>
      <c r="CF216" s="350">
        <f t="shared" si="512"/>
        <v>0</v>
      </c>
      <c r="CG216" s="350">
        <f t="shared" si="512"/>
        <v>0</v>
      </c>
      <c r="CH216" s="350">
        <f t="shared" si="512"/>
        <v>0</v>
      </c>
      <c r="CI216" s="350">
        <f t="shared" si="512"/>
        <v>0</v>
      </c>
      <c r="CJ216" s="350">
        <f t="shared" si="512"/>
        <v>0</v>
      </c>
      <c r="CK216" s="350">
        <f t="shared" si="512"/>
        <v>0</v>
      </c>
      <c r="CL216" s="350">
        <f t="shared" si="512"/>
        <v>0</v>
      </c>
      <c r="CM216" s="350">
        <f t="shared" si="512"/>
        <v>0</v>
      </c>
      <c r="CN216" s="350">
        <f t="shared" si="512"/>
        <v>0</v>
      </c>
      <c r="CO216" s="350">
        <f t="shared" si="512"/>
        <v>0</v>
      </c>
      <c r="CP216" s="350">
        <f t="shared" si="512"/>
        <v>0</v>
      </c>
      <c r="CQ216" s="350">
        <f t="shared" si="512"/>
        <v>0</v>
      </c>
      <c r="CR216" s="345" t="e">
        <f t="shared" si="524"/>
        <v>#DIV/0!</v>
      </c>
      <c r="CS216" s="350">
        <f t="shared" si="519"/>
        <v>0</v>
      </c>
      <c r="CT216" s="350">
        <f t="shared" si="519"/>
        <v>0</v>
      </c>
      <c r="CU216" s="350">
        <f t="shared" si="519"/>
        <v>0</v>
      </c>
      <c r="CV216" s="350">
        <f t="shared" si="519"/>
        <v>0</v>
      </c>
      <c r="CW216" s="350">
        <f t="shared" si="519"/>
        <v>0</v>
      </c>
      <c r="CX216" s="350">
        <f t="shared" si="519"/>
        <v>0</v>
      </c>
      <c r="CY216" s="350">
        <f t="shared" si="519"/>
        <v>0</v>
      </c>
      <c r="CZ216" s="350"/>
      <c r="DA216" s="350"/>
      <c r="DB216" s="350"/>
      <c r="DC216" s="350"/>
      <c r="DD216" s="350"/>
      <c r="DE216" s="350"/>
      <c r="DF216" s="350"/>
      <c r="DG216" s="350"/>
      <c r="DH216" s="350"/>
      <c r="DI216" s="350"/>
      <c r="DJ216" s="350">
        <f>DJ217</f>
        <v>0</v>
      </c>
      <c r="DK216" s="448"/>
      <c r="DL216" s="347">
        <f t="shared" ref="DL216:DL218" si="565">1-(CZ216+DA216+DB216+DC216+DD216+DE216+DF216+DG216+DH216+DI216)</f>
        <v>1</v>
      </c>
      <c r="DR216" s="347"/>
      <c r="DW216" s="347" t="e">
        <f>#REF!-AK216</f>
        <v>#REF!</v>
      </c>
      <c r="EN216" s="347">
        <f t="shared" si="528"/>
        <v>190.31449199999997</v>
      </c>
    </row>
    <row r="217" spans="1:144" s="454" customFormat="1" ht="42.6" customHeight="1">
      <c r="A217" s="566"/>
      <c r="B217" s="1423" t="s">
        <v>2278</v>
      </c>
      <c r="C217" s="566" t="s">
        <v>1347</v>
      </c>
      <c r="D217" s="566">
        <v>1</v>
      </c>
      <c r="E217" s="1424">
        <v>1266175</v>
      </c>
      <c r="F217" s="530"/>
      <c r="G217" s="1425"/>
      <c r="H217" s="529">
        <f>I217+O217</f>
        <v>1407.7302749999999</v>
      </c>
      <c r="I217" s="529">
        <f>SUM(J217:N217)</f>
        <v>1407.7302749999999</v>
      </c>
      <c r="J217" s="529"/>
      <c r="K217" s="529"/>
      <c r="L217" s="529">
        <v>1407.7302749999999</v>
      </c>
      <c r="M217" s="529"/>
      <c r="N217" s="529"/>
      <c r="O217" s="529">
        <f>SUM(P217:U217)</f>
        <v>0</v>
      </c>
      <c r="P217" s="529"/>
      <c r="Q217" s="530"/>
      <c r="R217" s="529"/>
      <c r="S217" s="1426"/>
      <c r="T217" s="529"/>
      <c r="U217" s="529"/>
      <c r="V217" s="529">
        <f>W217+AC217</f>
        <v>0</v>
      </c>
      <c r="W217" s="529">
        <f>SUM(X217:AB217)</f>
        <v>0</v>
      </c>
      <c r="X217" s="529"/>
      <c r="Y217" s="529"/>
      <c r="Z217" s="529"/>
      <c r="AA217" s="529"/>
      <c r="AB217" s="529"/>
      <c r="AC217" s="529">
        <f>SUM(AD217:AI217)</f>
        <v>0</v>
      </c>
      <c r="AD217" s="529"/>
      <c r="AE217" s="529"/>
      <c r="AF217" s="529"/>
      <c r="AG217" s="529"/>
      <c r="AH217" s="529"/>
      <c r="AI217" s="529"/>
      <c r="AJ217" s="628">
        <f t="shared" si="525"/>
        <v>0</v>
      </c>
      <c r="AK217" s="1629">
        <f>AL217+AR217</f>
        <v>1217.4157829999999</v>
      </c>
      <c r="AL217" s="1629">
        <f>SUM(AM217:AQ217)</f>
        <v>1217.4157829999999</v>
      </c>
      <c r="AM217" s="1629"/>
      <c r="AN217" s="1629"/>
      <c r="AO217" s="1629">
        <f>'7-XS 21'!AG36</f>
        <v>1217.4157829999999</v>
      </c>
      <c r="AP217" s="1629"/>
      <c r="AQ217" s="1629"/>
      <c r="AR217" s="1629">
        <f>SUM(AS217:AX217)</f>
        <v>0</v>
      </c>
      <c r="AS217" s="1629"/>
      <c r="AT217" s="1629"/>
      <c r="AU217" s="1629"/>
      <c r="AV217" s="1629"/>
      <c r="AW217" s="1629"/>
      <c r="AX217" s="1629"/>
      <c r="AY217" s="622">
        <f t="shared" si="526"/>
        <v>0.86480755910431772</v>
      </c>
      <c r="AZ217" s="529">
        <f>BA217+BG217</f>
        <v>1407.7302749999999</v>
      </c>
      <c r="BA217" s="529">
        <f>SUM(BB217:BF217)</f>
        <v>1407.7302749999999</v>
      </c>
      <c r="BB217" s="529"/>
      <c r="BC217" s="529"/>
      <c r="BD217" s="529">
        <v>1407.7302749999999</v>
      </c>
      <c r="BE217" s="529"/>
      <c r="BF217" s="529"/>
      <c r="BG217" s="529">
        <f>SUM(BH217:BM217)</f>
        <v>0</v>
      </c>
      <c r="BH217" s="529"/>
      <c r="BI217" s="530"/>
      <c r="BJ217" s="529"/>
      <c r="BK217" s="1426"/>
      <c r="BL217" s="529"/>
      <c r="BM217" s="529"/>
      <c r="BN217" s="622" t="e">
        <f>AZ217/#REF!</f>
        <v>#REF!</v>
      </c>
      <c r="BO217" s="529">
        <f>BP217+BV217</f>
        <v>1217.4159999999999</v>
      </c>
      <c r="BP217" s="529">
        <f>SUM(BQ217:BU217)</f>
        <v>1217.4159999999999</v>
      </c>
      <c r="BQ217" s="529"/>
      <c r="BR217" s="529"/>
      <c r="BS217" s="529">
        <v>1217.4159999999999</v>
      </c>
      <c r="BT217" s="529"/>
      <c r="BU217" s="529"/>
      <c r="BV217" s="529">
        <f>SUM(BW217:CB217)</f>
        <v>0</v>
      </c>
      <c r="BW217" s="529"/>
      <c r="BX217" s="530"/>
      <c r="BY217" s="529"/>
      <c r="BZ217" s="1426"/>
      <c r="CA217" s="529"/>
      <c r="CB217" s="529"/>
      <c r="CC217" s="1405">
        <f t="shared" si="527"/>
        <v>0.86480771325316563</v>
      </c>
      <c r="CD217" s="529">
        <f>CE217+CK217</f>
        <v>0</v>
      </c>
      <c r="CE217" s="529">
        <f>SUM(CF217:CJ217)</f>
        <v>0</v>
      </c>
      <c r="CF217" s="529"/>
      <c r="CG217" s="529"/>
      <c r="CH217" s="529"/>
      <c r="CI217" s="529"/>
      <c r="CJ217" s="529"/>
      <c r="CK217" s="529">
        <f>SUM(CL217:CQ217)</f>
        <v>0</v>
      </c>
      <c r="CL217" s="529"/>
      <c r="CM217" s="529">
        <f>'PL1-NSTT'!BM277</f>
        <v>0</v>
      </c>
      <c r="CN217" s="529"/>
      <c r="CO217" s="529"/>
      <c r="CP217" s="529"/>
      <c r="CQ217" s="529"/>
      <c r="CR217" s="622" t="e">
        <f t="shared" si="524"/>
        <v>#DIV/0!</v>
      </c>
      <c r="CS217" s="529"/>
      <c r="CT217" s="529"/>
      <c r="CU217" s="529"/>
      <c r="CV217" s="529"/>
      <c r="CW217" s="529"/>
      <c r="CX217" s="529"/>
      <c r="CY217" s="529"/>
      <c r="CZ217" s="529">
        <v>1</v>
      </c>
      <c r="DA217" s="529"/>
      <c r="DB217" s="529"/>
      <c r="DC217" s="529"/>
      <c r="DD217" s="529"/>
      <c r="DE217" s="529"/>
      <c r="DF217" s="529"/>
      <c r="DG217" s="529"/>
      <c r="DH217" s="529"/>
      <c r="DI217" s="529"/>
      <c r="DJ217" s="529"/>
      <c r="DK217" s="588"/>
      <c r="DL217" s="455">
        <f t="shared" si="565"/>
        <v>0</v>
      </c>
      <c r="DR217" s="455"/>
      <c r="DW217" s="455" t="e">
        <f>#REF!-AK217</f>
        <v>#REF!</v>
      </c>
      <c r="EN217" s="347">
        <f t="shared" si="528"/>
        <v>190.31449199999997</v>
      </c>
    </row>
    <row r="218" spans="1:144" s="349" customFormat="1" ht="98.1" customHeight="1">
      <c r="A218" s="133"/>
      <c r="B218" s="1061" t="s">
        <v>2093</v>
      </c>
      <c r="C218" s="133" t="s">
        <v>1345</v>
      </c>
      <c r="D218" s="133">
        <v>1</v>
      </c>
      <c r="E218" s="1218">
        <v>14000</v>
      </c>
      <c r="F218" s="356"/>
      <c r="G218" s="1218">
        <v>14000</v>
      </c>
      <c r="H218" s="328">
        <f>I218+O218</f>
        <v>220</v>
      </c>
      <c r="I218" s="328">
        <f>SUM(J218:N218)</f>
        <v>0</v>
      </c>
      <c r="J218" s="328"/>
      <c r="K218" s="328"/>
      <c r="L218" s="328"/>
      <c r="M218" s="328"/>
      <c r="N218" s="328"/>
      <c r="O218" s="328">
        <f>SUM(P218:U218)</f>
        <v>220</v>
      </c>
      <c r="P218" s="328"/>
      <c r="Q218" s="356"/>
      <c r="R218" s="166">
        <v>220</v>
      </c>
      <c r="S218" s="426"/>
      <c r="T218" s="328"/>
      <c r="U218" s="328"/>
      <c r="V218" s="328">
        <f>W218+AC218</f>
        <v>0</v>
      </c>
      <c r="W218" s="328">
        <f>SUM(X218:AB218)</f>
        <v>0</v>
      </c>
      <c r="X218" s="328"/>
      <c r="Y218" s="328"/>
      <c r="Z218" s="328"/>
      <c r="AA218" s="328"/>
      <c r="AB218" s="328"/>
      <c r="AC218" s="328">
        <f>SUM(AD218:AI218)</f>
        <v>0</v>
      </c>
      <c r="AD218" s="328"/>
      <c r="AE218" s="328"/>
      <c r="AF218" s="328"/>
      <c r="AG218" s="328">
        <f>'PL3sd 2020'!T43</f>
        <v>0</v>
      </c>
      <c r="AH218" s="328"/>
      <c r="AI218" s="328"/>
      <c r="AJ218" s="569">
        <f t="shared" ref="AJ218" si="566">V218/H218</f>
        <v>0</v>
      </c>
      <c r="AK218" s="1142">
        <f>AL218+AR218</f>
        <v>220</v>
      </c>
      <c r="AL218" s="1142">
        <f>SUM(AM218:AQ218)</f>
        <v>0</v>
      </c>
      <c r="AM218" s="1142"/>
      <c r="AN218" s="1142"/>
      <c r="AO218" s="1142"/>
      <c r="AP218" s="1142"/>
      <c r="AQ218" s="1142"/>
      <c r="AR218" s="1142">
        <f>SUM(AS218:AX218)</f>
        <v>220</v>
      </c>
      <c r="AS218" s="1142"/>
      <c r="AT218" s="1142"/>
      <c r="AU218" s="1142">
        <f>'PL2-XSKT'!BM49</f>
        <v>220</v>
      </c>
      <c r="AV218" s="1142">
        <f>'PL3sd 2020'!V43</f>
        <v>0</v>
      </c>
      <c r="AW218" s="1142"/>
      <c r="AX218" s="1142"/>
      <c r="AY218" s="345">
        <f t="shared" ref="AY218" si="567">AK218/H218</f>
        <v>1</v>
      </c>
      <c r="AZ218" s="328">
        <f>BA218+BG218</f>
        <v>220</v>
      </c>
      <c r="BA218" s="328">
        <f>SUM(BB218:BF218)</f>
        <v>0</v>
      </c>
      <c r="BB218" s="328"/>
      <c r="BC218" s="328"/>
      <c r="BD218" s="328"/>
      <c r="BE218" s="328"/>
      <c r="BF218" s="328"/>
      <c r="BG218" s="328">
        <f>SUM(BH218:BM218)</f>
        <v>220</v>
      </c>
      <c r="BH218" s="328"/>
      <c r="BI218" s="356"/>
      <c r="BJ218" s="166">
        <v>220</v>
      </c>
      <c r="BK218" s="426"/>
      <c r="BL218" s="328"/>
      <c r="BM218" s="328"/>
      <c r="BN218" s="345" t="e">
        <f>AZ218/#REF!</f>
        <v>#REF!</v>
      </c>
      <c r="BO218" s="328">
        <f>BP218+BV218</f>
        <v>220</v>
      </c>
      <c r="BP218" s="328">
        <f>SUM(BQ218:BU218)</f>
        <v>0</v>
      </c>
      <c r="BQ218" s="328"/>
      <c r="BR218" s="328"/>
      <c r="BS218" s="328"/>
      <c r="BT218" s="328"/>
      <c r="BU218" s="328"/>
      <c r="BV218" s="328">
        <f>SUM(BW218:CB218)</f>
        <v>220</v>
      </c>
      <c r="BW218" s="328"/>
      <c r="BX218" s="356"/>
      <c r="BY218" s="166">
        <v>220</v>
      </c>
      <c r="BZ218" s="426"/>
      <c r="CA218" s="328"/>
      <c r="CB218" s="328"/>
      <c r="CC218" s="639">
        <f t="shared" si="527"/>
        <v>1</v>
      </c>
      <c r="CD218" s="328">
        <f>CE218+CK218</f>
        <v>0</v>
      </c>
      <c r="CE218" s="328">
        <f>SUM(CF218:CJ218)</f>
        <v>0</v>
      </c>
      <c r="CF218" s="328"/>
      <c r="CG218" s="328"/>
      <c r="CH218" s="328"/>
      <c r="CI218" s="328"/>
      <c r="CJ218" s="328"/>
      <c r="CK218" s="328">
        <f>SUM(CL218:CQ218)</f>
        <v>0</v>
      </c>
      <c r="CL218" s="328"/>
      <c r="CM218" s="328">
        <f>'PL1-NSTT'!BM279</f>
        <v>0</v>
      </c>
      <c r="CN218" s="328"/>
      <c r="CO218" s="328"/>
      <c r="CP218" s="328"/>
      <c r="CQ218" s="328"/>
      <c r="CR218" s="345" t="e">
        <f t="shared" si="524"/>
        <v>#DIV/0!</v>
      </c>
      <c r="CS218" s="328"/>
      <c r="CT218" s="328"/>
      <c r="CU218" s="328"/>
      <c r="CV218" s="328"/>
      <c r="CW218" s="328"/>
      <c r="CX218" s="328"/>
      <c r="CY218" s="328"/>
      <c r="CZ218" s="328"/>
      <c r="DA218" s="328">
        <v>1</v>
      </c>
      <c r="DB218" s="328"/>
      <c r="DC218" s="328"/>
      <c r="DD218" s="328"/>
      <c r="DE218" s="328"/>
      <c r="DF218" s="328"/>
      <c r="DG218" s="328"/>
      <c r="DH218" s="328"/>
      <c r="DI218" s="328"/>
      <c r="DJ218" s="328"/>
      <c r="DK218" s="448"/>
      <c r="DL218" s="347">
        <f t="shared" si="565"/>
        <v>0</v>
      </c>
      <c r="DR218" s="347"/>
      <c r="DW218" s="347" t="e">
        <f>#REF!-AK218</f>
        <v>#REF!</v>
      </c>
      <c r="EN218" s="347">
        <f t="shared" si="528"/>
        <v>0</v>
      </c>
    </row>
    <row r="219" spans="1:144" s="349" customFormat="1" ht="26.25" customHeight="1">
      <c r="A219" s="133"/>
      <c r="B219" s="357"/>
      <c r="C219" s="357"/>
      <c r="D219" s="133"/>
      <c r="E219" s="328"/>
      <c r="F219" s="328"/>
      <c r="G219" s="328"/>
      <c r="H219" s="328"/>
      <c r="I219" s="328"/>
      <c r="J219" s="328"/>
      <c r="K219" s="328"/>
      <c r="L219" s="328"/>
      <c r="M219" s="328"/>
      <c r="N219" s="328"/>
      <c r="O219" s="328"/>
      <c r="P219" s="328"/>
      <c r="Q219" s="328"/>
      <c r="R219" s="328"/>
      <c r="S219" s="328"/>
      <c r="T219" s="328"/>
      <c r="U219" s="328"/>
      <c r="V219" s="328"/>
      <c r="W219" s="328"/>
      <c r="X219" s="328"/>
      <c r="Y219" s="328"/>
      <c r="Z219" s="328"/>
      <c r="AA219" s="328"/>
      <c r="AB219" s="328"/>
      <c r="AC219" s="328"/>
      <c r="AD219" s="328"/>
      <c r="AE219" s="328"/>
      <c r="AF219" s="328"/>
      <c r="AG219" s="328"/>
      <c r="AH219" s="328"/>
      <c r="AI219" s="328"/>
      <c r="AJ219" s="569"/>
      <c r="AK219" s="1142"/>
      <c r="AL219" s="1142"/>
      <c r="AM219" s="1142"/>
      <c r="AN219" s="1142"/>
      <c r="AO219" s="1142"/>
      <c r="AP219" s="1142"/>
      <c r="AQ219" s="1142"/>
      <c r="AR219" s="1142"/>
      <c r="AS219" s="1142"/>
      <c r="AT219" s="1142"/>
      <c r="AU219" s="1142"/>
      <c r="AV219" s="1142"/>
      <c r="AW219" s="1142"/>
      <c r="AX219" s="1142"/>
      <c r="AY219" s="345"/>
      <c r="AZ219" s="328"/>
      <c r="BA219" s="328"/>
      <c r="BB219" s="328"/>
      <c r="BC219" s="328"/>
      <c r="BD219" s="328"/>
      <c r="BE219" s="328"/>
      <c r="BF219" s="328"/>
      <c r="BG219" s="328"/>
      <c r="BH219" s="328"/>
      <c r="BI219" s="328"/>
      <c r="BJ219" s="328"/>
      <c r="BK219" s="328"/>
      <c r="BL219" s="328"/>
      <c r="BM219" s="328"/>
      <c r="BN219" s="345"/>
      <c r="BO219" s="328"/>
      <c r="BP219" s="328"/>
      <c r="BQ219" s="328"/>
      <c r="BR219" s="328"/>
      <c r="BS219" s="328"/>
      <c r="BT219" s="328"/>
      <c r="BU219" s="328"/>
      <c r="BV219" s="328"/>
      <c r="BW219" s="328"/>
      <c r="BX219" s="328"/>
      <c r="BY219" s="328"/>
      <c r="BZ219" s="328"/>
      <c r="CA219" s="328"/>
      <c r="CB219" s="328"/>
      <c r="CC219" s="639" t="e">
        <f t="shared" si="527"/>
        <v>#DIV/0!</v>
      </c>
      <c r="CD219" s="328"/>
      <c r="CE219" s="328"/>
      <c r="CF219" s="328"/>
      <c r="CG219" s="328"/>
      <c r="CH219" s="328"/>
      <c r="CI219" s="328"/>
      <c r="CJ219" s="328"/>
      <c r="CK219" s="328"/>
      <c r="CL219" s="328"/>
      <c r="CM219" s="328"/>
      <c r="CN219" s="328"/>
      <c r="CO219" s="328"/>
      <c r="CP219" s="328"/>
      <c r="CQ219" s="328"/>
      <c r="CR219" s="345"/>
      <c r="CS219" s="328"/>
      <c r="CT219" s="328"/>
      <c r="CU219" s="328"/>
      <c r="CV219" s="328"/>
      <c r="CW219" s="328"/>
      <c r="CX219" s="328"/>
      <c r="CY219" s="328"/>
      <c r="CZ219" s="328"/>
      <c r="DA219" s="328"/>
      <c r="DB219" s="328"/>
      <c r="DC219" s="328"/>
      <c r="DD219" s="328"/>
      <c r="DE219" s="328"/>
      <c r="DF219" s="328"/>
      <c r="DG219" s="328"/>
      <c r="DH219" s="328"/>
      <c r="DI219" s="328"/>
      <c r="DJ219" s="328"/>
      <c r="DK219" s="448"/>
      <c r="DL219" s="347"/>
      <c r="DR219" s="347"/>
      <c r="DW219" s="347"/>
      <c r="EN219" s="347">
        <f t="shared" si="528"/>
        <v>0</v>
      </c>
    </row>
    <row r="220" spans="1:144" s="349" customFormat="1" ht="32.25" customHeight="1">
      <c r="A220" s="138" t="s">
        <v>79</v>
      </c>
      <c r="B220" s="348" t="s">
        <v>1356</v>
      </c>
      <c r="C220" s="348"/>
      <c r="D220" s="362">
        <f t="shared" ref="D220:AI220" si="568">D221+D258+D297+D329+D368+D403+D445+D461+D492+D535+D571+D594</f>
        <v>274</v>
      </c>
      <c r="E220" s="362">
        <f t="shared" si="568"/>
        <v>9300311.2159999982</v>
      </c>
      <c r="F220" s="362">
        <f t="shared" si="568"/>
        <v>1348784.784</v>
      </c>
      <c r="G220" s="362">
        <f t="shared" si="568"/>
        <v>6217679.7999999989</v>
      </c>
      <c r="H220" s="362">
        <f t="shared" si="568"/>
        <v>3240233.4015000002</v>
      </c>
      <c r="I220" s="362">
        <f t="shared" si="568"/>
        <v>328222.13949999993</v>
      </c>
      <c r="J220" s="362">
        <f t="shared" si="568"/>
        <v>0</v>
      </c>
      <c r="K220" s="362">
        <f t="shared" si="568"/>
        <v>9048.5290000000005</v>
      </c>
      <c r="L220" s="362">
        <f t="shared" si="568"/>
        <v>75847.51949999998</v>
      </c>
      <c r="M220" s="362">
        <f t="shared" si="568"/>
        <v>147589.79300000001</v>
      </c>
      <c r="N220" s="362">
        <f t="shared" si="568"/>
        <v>95736.29800000001</v>
      </c>
      <c r="O220" s="362">
        <f t="shared" si="568"/>
        <v>2912011.2620000001</v>
      </c>
      <c r="P220" s="362">
        <f t="shared" si="568"/>
        <v>1205246</v>
      </c>
      <c r="Q220" s="362">
        <f t="shared" si="568"/>
        <v>219380</v>
      </c>
      <c r="R220" s="362">
        <f t="shared" si="568"/>
        <v>931528</v>
      </c>
      <c r="S220" s="362">
        <f t="shared" si="568"/>
        <v>234085</v>
      </c>
      <c r="T220" s="362">
        <f t="shared" si="568"/>
        <v>136772.26199999999</v>
      </c>
      <c r="U220" s="362">
        <f t="shared" si="568"/>
        <v>185000</v>
      </c>
      <c r="V220" s="362" t="e">
        <f t="shared" si="568"/>
        <v>#REF!</v>
      </c>
      <c r="W220" s="362">
        <f t="shared" si="568"/>
        <v>0</v>
      </c>
      <c r="X220" s="362">
        <f t="shared" si="568"/>
        <v>0</v>
      </c>
      <c r="Y220" s="362">
        <f t="shared" si="568"/>
        <v>0</v>
      </c>
      <c r="Z220" s="362">
        <f t="shared" si="568"/>
        <v>0</v>
      </c>
      <c r="AA220" s="362">
        <f t="shared" si="568"/>
        <v>0</v>
      </c>
      <c r="AB220" s="362">
        <f t="shared" si="568"/>
        <v>0</v>
      </c>
      <c r="AC220" s="362" t="e">
        <f t="shared" si="568"/>
        <v>#REF!</v>
      </c>
      <c r="AD220" s="362">
        <f t="shared" si="568"/>
        <v>24710.188999999998</v>
      </c>
      <c r="AE220" s="362">
        <f t="shared" si="568"/>
        <v>11734.412000000002</v>
      </c>
      <c r="AF220" s="362" t="e">
        <f t="shared" si="568"/>
        <v>#REF!</v>
      </c>
      <c r="AG220" s="362">
        <f t="shared" si="568"/>
        <v>15543.965</v>
      </c>
      <c r="AH220" s="362">
        <f t="shared" si="568"/>
        <v>2273.0889999999999</v>
      </c>
      <c r="AI220" s="362">
        <f t="shared" si="568"/>
        <v>22730.9</v>
      </c>
      <c r="AJ220" s="569" t="e">
        <f t="shared" si="425"/>
        <v>#REF!</v>
      </c>
      <c r="AK220" s="1625">
        <f t="shared" ref="AK220:AX220" si="569">AK221+AK258+AK297+AK329+AK368+AK403+AK445+AK461+AK492+AK535+AK571+AK594</f>
        <v>2941345.6130890003</v>
      </c>
      <c r="AL220" s="1625">
        <f t="shared" si="569"/>
        <v>295168.48610000004</v>
      </c>
      <c r="AM220" s="1625">
        <f t="shared" si="569"/>
        <v>0</v>
      </c>
      <c r="AN220" s="1625">
        <f t="shared" si="569"/>
        <v>3576.3349999999991</v>
      </c>
      <c r="AO220" s="1625">
        <f t="shared" si="569"/>
        <v>66078.467000000004</v>
      </c>
      <c r="AP220" s="1625">
        <f t="shared" si="569"/>
        <v>141361.22100000002</v>
      </c>
      <c r="AQ220" s="1625">
        <f t="shared" si="569"/>
        <v>84152.463099999994</v>
      </c>
      <c r="AR220" s="1625">
        <f t="shared" si="569"/>
        <v>2646177.1269889995</v>
      </c>
      <c r="AS220" s="1625">
        <f t="shared" si="569"/>
        <v>1192230.8710909998</v>
      </c>
      <c r="AT220" s="1625">
        <f t="shared" si="569"/>
        <v>209061.71049999999</v>
      </c>
      <c r="AU220" s="1625">
        <f t="shared" si="569"/>
        <v>925966.40239800001</v>
      </c>
      <c r="AV220" s="1625">
        <f t="shared" si="569"/>
        <v>231364.486</v>
      </c>
      <c r="AW220" s="1625">
        <f t="shared" si="569"/>
        <v>87553.656999999977</v>
      </c>
      <c r="AX220" s="1625">
        <f t="shared" si="569"/>
        <v>0</v>
      </c>
      <c r="AY220" s="346">
        <f t="shared" si="395"/>
        <v>0.90775732752071636</v>
      </c>
      <c r="AZ220" s="362">
        <f t="shared" ref="AZ220:BM220" si="570">AZ221+AZ258+AZ297+AZ329+AZ368+AZ403+AZ445+AZ461+AZ492+AZ535+AZ571+AZ594</f>
        <v>2944337.15442</v>
      </c>
      <c r="BA220" s="362">
        <f t="shared" si="570"/>
        <v>320302.73249999998</v>
      </c>
      <c r="BB220" s="362">
        <f t="shared" si="570"/>
        <v>0</v>
      </c>
      <c r="BC220" s="362">
        <f t="shared" si="570"/>
        <v>12348.529</v>
      </c>
      <c r="BD220" s="362">
        <f t="shared" si="570"/>
        <v>71847.51949999998</v>
      </c>
      <c r="BE220" s="362">
        <f t="shared" si="570"/>
        <v>140370.386</v>
      </c>
      <c r="BF220" s="362">
        <f t="shared" si="570"/>
        <v>95736.29800000001</v>
      </c>
      <c r="BG220" s="362">
        <f t="shared" si="570"/>
        <v>2698344</v>
      </c>
      <c r="BH220" s="362">
        <f t="shared" si="570"/>
        <v>1169976</v>
      </c>
      <c r="BI220" s="362">
        <f t="shared" si="570"/>
        <v>219380</v>
      </c>
      <c r="BJ220" s="362">
        <f t="shared" si="570"/>
        <v>929316</v>
      </c>
      <c r="BK220" s="362">
        <f t="shared" si="570"/>
        <v>255092</v>
      </c>
      <c r="BL220" s="362">
        <f t="shared" si="570"/>
        <v>84580</v>
      </c>
      <c r="BM220" s="362">
        <f t="shared" si="570"/>
        <v>40000</v>
      </c>
      <c r="BN220" s="345" t="e">
        <f>AZ220/#REF!</f>
        <v>#REF!</v>
      </c>
      <c r="BO220" s="362">
        <f t="shared" ref="BO220:CB220" si="571">BO221+BO258+BO297+BO329+BO368+BO403+BO445+BO461+BO492+BO535+BO571+BO594</f>
        <v>3047498.7439999999</v>
      </c>
      <c r="BP220" s="362">
        <f t="shared" si="571"/>
        <v>303703.64600000001</v>
      </c>
      <c r="BQ220" s="362">
        <f t="shared" si="571"/>
        <v>0</v>
      </c>
      <c r="BR220" s="362">
        <f t="shared" si="571"/>
        <v>5972.7030000000004</v>
      </c>
      <c r="BS220" s="362">
        <f t="shared" si="571"/>
        <v>64132.925000000003</v>
      </c>
      <c r="BT220" s="362">
        <f t="shared" si="571"/>
        <v>141361.22100000002</v>
      </c>
      <c r="BU220" s="362">
        <f t="shared" si="571"/>
        <v>92236.797000000006</v>
      </c>
      <c r="BV220" s="362">
        <f t="shared" si="571"/>
        <v>2743795.0980000002</v>
      </c>
      <c r="BW220" s="362">
        <f t="shared" si="571"/>
        <v>1200660.159</v>
      </c>
      <c r="BX220" s="362">
        <f t="shared" si="571"/>
        <v>219380</v>
      </c>
      <c r="BY220" s="362">
        <f t="shared" si="571"/>
        <v>930595.67700000003</v>
      </c>
      <c r="BZ220" s="362">
        <f t="shared" si="571"/>
        <v>231387</v>
      </c>
      <c r="CA220" s="362">
        <f t="shared" si="571"/>
        <v>85772.261999999988</v>
      </c>
      <c r="CB220" s="362">
        <f t="shared" si="571"/>
        <v>76000</v>
      </c>
      <c r="CC220" s="639">
        <f t="shared" si="527"/>
        <v>0.94051827951320499</v>
      </c>
      <c r="CD220" s="362">
        <f t="shared" ref="CD220:CQ220" si="572">CD221+CD258+CD297+CD329+CD368+CD403+CD445+CD461+CD492+CD535+CD571+CD594</f>
        <v>234218.60500000001</v>
      </c>
      <c r="CE220" s="362">
        <f t="shared" si="572"/>
        <v>0</v>
      </c>
      <c r="CF220" s="362">
        <f t="shared" si="572"/>
        <v>0</v>
      </c>
      <c r="CG220" s="362">
        <f t="shared" si="572"/>
        <v>0</v>
      </c>
      <c r="CH220" s="362">
        <f t="shared" si="572"/>
        <v>0</v>
      </c>
      <c r="CI220" s="362">
        <f t="shared" si="572"/>
        <v>0</v>
      </c>
      <c r="CJ220" s="362">
        <f t="shared" si="572"/>
        <v>0</v>
      </c>
      <c r="CK220" s="362">
        <f t="shared" si="572"/>
        <v>234218.60500000001</v>
      </c>
      <c r="CL220" s="362">
        <f t="shared" si="572"/>
        <v>0</v>
      </c>
      <c r="CM220" s="362">
        <f t="shared" si="572"/>
        <v>0</v>
      </c>
      <c r="CN220" s="362">
        <f t="shared" si="572"/>
        <v>0</v>
      </c>
      <c r="CO220" s="362">
        <f t="shared" si="572"/>
        <v>0</v>
      </c>
      <c r="CP220" s="362">
        <f t="shared" si="572"/>
        <v>234218.60500000001</v>
      </c>
      <c r="CQ220" s="362">
        <f t="shared" si="572"/>
        <v>0</v>
      </c>
      <c r="CR220" s="345" t="e">
        <f t="shared" ref="CR220:CR237" si="573">CD220/W220</f>
        <v>#DIV/0!</v>
      </c>
      <c r="CS220" s="362">
        <f>CS221+CS258+CS297+CS329+CS368+CS403+CS445+CS461+CS492+CS535+CS571+CS594</f>
        <v>0</v>
      </c>
      <c r="CT220" s="362">
        <f>CT221+CT258+CT297+CT329+CT368+CT403+CT445+CT461+CT492+CT535+CT571+CT594</f>
        <v>0</v>
      </c>
      <c r="CU220" s="362">
        <f>CU221+CU258+CU297+CU329+CU368+CU403+CU445+CU461+CU492+CU535+CU571+CU594</f>
        <v>0</v>
      </c>
      <c r="CV220" s="362">
        <f>CV221+CV258+CV297+CV329+CV368+CV403+CV445+CV461+CV492+CV535+CV571+CV594</f>
        <v>0</v>
      </c>
      <c r="CW220" s="362"/>
      <c r="CX220" s="362">
        <f>CX221+CX258+CX297+CX329+CX368+CX403+CX445+CX461+CX492+CX535+CX571+CX594</f>
        <v>0</v>
      </c>
      <c r="CY220" s="362">
        <f>CY221+CY258+CY297+CY329+CY368+CY403+CY445+CY461+CY492+CY535+CY571+CY594</f>
        <v>0</v>
      </c>
      <c r="CZ220" s="362"/>
      <c r="DA220" s="362"/>
      <c r="DB220" s="362"/>
      <c r="DC220" s="362"/>
      <c r="DD220" s="362"/>
      <c r="DE220" s="362"/>
      <c r="DF220" s="362"/>
      <c r="DG220" s="362"/>
      <c r="DH220" s="362"/>
      <c r="DI220" s="362"/>
      <c r="DJ220" s="362">
        <f>DJ221+DJ258+DJ297+DJ329+DJ368+DJ403+DJ445+DJ461+DJ492+DJ535+DJ571+DJ594</f>
        <v>0</v>
      </c>
      <c r="DK220" s="309"/>
      <c r="DL220" s="347">
        <f t="shared" si="470"/>
        <v>1</v>
      </c>
      <c r="DR220" s="347" t="e">
        <f>#REF!-AL220</f>
        <v>#REF!</v>
      </c>
      <c r="DW220" s="347" t="e">
        <f>#REF!-AK220</f>
        <v>#REF!</v>
      </c>
      <c r="EN220" s="347">
        <f t="shared" si="528"/>
        <v>298887.78841099981</v>
      </c>
    </row>
    <row r="221" spans="1:144" s="349" customFormat="1" ht="31.5" customHeight="1">
      <c r="A221" s="138" t="s">
        <v>7</v>
      </c>
      <c r="B221" s="348" t="s">
        <v>1360</v>
      </c>
      <c r="C221" s="138"/>
      <c r="D221" s="350">
        <f t="shared" ref="D221:AI221" si="574">D222+D223+D224</f>
        <v>26</v>
      </c>
      <c r="E221" s="350">
        <f t="shared" si="574"/>
        <v>1252643.8959999999</v>
      </c>
      <c r="F221" s="350">
        <f t="shared" si="574"/>
        <v>225377.709</v>
      </c>
      <c r="G221" s="350">
        <f t="shared" si="574"/>
        <v>970193</v>
      </c>
      <c r="H221" s="350">
        <f t="shared" si="574"/>
        <v>568685.88600000006</v>
      </c>
      <c r="I221" s="350">
        <f t="shared" si="574"/>
        <v>138797.886</v>
      </c>
      <c r="J221" s="350">
        <f t="shared" si="574"/>
        <v>0</v>
      </c>
      <c r="K221" s="350">
        <f t="shared" si="574"/>
        <v>3436.2910000000002</v>
      </c>
      <c r="L221" s="350">
        <f t="shared" si="574"/>
        <v>9554.9110000000001</v>
      </c>
      <c r="M221" s="350">
        <f t="shared" si="574"/>
        <v>30070.386000000002</v>
      </c>
      <c r="N221" s="350">
        <f t="shared" si="574"/>
        <v>95736.29800000001</v>
      </c>
      <c r="O221" s="350">
        <f t="shared" si="574"/>
        <v>429888</v>
      </c>
      <c r="P221" s="350">
        <f t="shared" si="574"/>
        <v>66302</v>
      </c>
      <c r="Q221" s="350">
        <f t="shared" si="574"/>
        <v>0</v>
      </c>
      <c r="R221" s="350">
        <f t="shared" si="574"/>
        <v>76586</v>
      </c>
      <c r="S221" s="350">
        <f t="shared" si="574"/>
        <v>0</v>
      </c>
      <c r="T221" s="350">
        <f t="shared" si="574"/>
        <v>102000</v>
      </c>
      <c r="U221" s="350">
        <f t="shared" si="574"/>
        <v>185000</v>
      </c>
      <c r="V221" s="350">
        <f t="shared" si="574"/>
        <v>33568.851999999999</v>
      </c>
      <c r="W221" s="350">
        <f t="shared" si="574"/>
        <v>0</v>
      </c>
      <c r="X221" s="350">
        <f t="shared" si="574"/>
        <v>0</v>
      </c>
      <c r="Y221" s="350">
        <f t="shared" si="574"/>
        <v>0</v>
      </c>
      <c r="Z221" s="350">
        <f t="shared" si="574"/>
        <v>0</v>
      </c>
      <c r="AA221" s="350">
        <f t="shared" si="574"/>
        <v>0</v>
      </c>
      <c r="AB221" s="350">
        <f t="shared" si="574"/>
        <v>0</v>
      </c>
      <c r="AC221" s="350">
        <f t="shared" si="574"/>
        <v>33568.851999999999</v>
      </c>
      <c r="AD221" s="350">
        <f t="shared" si="574"/>
        <v>1827.1109999999999</v>
      </c>
      <c r="AE221" s="350">
        <f t="shared" si="574"/>
        <v>0</v>
      </c>
      <c r="AF221" s="350">
        <f t="shared" si="574"/>
        <v>6737.7520000000004</v>
      </c>
      <c r="AG221" s="350">
        <f t="shared" si="574"/>
        <v>0</v>
      </c>
      <c r="AH221" s="350">
        <f t="shared" si="574"/>
        <v>2273.0889999999999</v>
      </c>
      <c r="AI221" s="350">
        <f t="shared" si="574"/>
        <v>22730.9</v>
      </c>
      <c r="AJ221" s="569">
        <f t="shared" si="425"/>
        <v>5.9028811557317241E-2</v>
      </c>
      <c r="AK221" s="1625">
        <f t="shared" ref="AK221:AX221" si="575">AK222+AK223+AK224</f>
        <v>312162.38309999998</v>
      </c>
      <c r="AL221" s="1625">
        <f t="shared" si="575"/>
        <v>121172.3811</v>
      </c>
      <c r="AM221" s="1625">
        <f t="shared" si="575"/>
        <v>0</v>
      </c>
      <c r="AN221" s="1625">
        <f t="shared" si="575"/>
        <v>544.62100000000032</v>
      </c>
      <c r="AO221" s="1625">
        <f t="shared" si="575"/>
        <v>6404.9110000000001</v>
      </c>
      <c r="AP221" s="1625">
        <f t="shared" si="575"/>
        <v>30070.386000000002</v>
      </c>
      <c r="AQ221" s="1625">
        <f t="shared" si="575"/>
        <v>84152.463099999994</v>
      </c>
      <c r="AR221" s="1625">
        <f t="shared" si="575"/>
        <v>190990.00200000001</v>
      </c>
      <c r="AS221" s="1625">
        <f t="shared" si="575"/>
        <v>64099.654000000002</v>
      </c>
      <c r="AT221" s="1625">
        <f t="shared" si="575"/>
        <v>0</v>
      </c>
      <c r="AU221" s="1625">
        <f t="shared" si="575"/>
        <v>74108.952999999994</v>
      </c>
      <c r="AV221" s="1625">
        <f t="shared" si="575"/>
        <v>0</v>
      </c>
      <c r="AW221" s="1625">
        <f t="shared" si="575"/>
        <v>52781.394999999997</v>
      </c>
      <c r="AX221" s="1625">
        <f t="shared" si="575"/>
        <v>0</v>
      </c>
      <c r="AY221" s="346">
        <f t="shared" si="395"/>
        <v>0.54891881579069113</v>
      </c>
      <c r="AZ221" s="350">
        <f t="shared" ref="AZ221:BM221" si="576">AZ222+AZ223+AZ224</f>
        <v>341878.27492</v>
      </c>
      <c r="BA221" s="350">
        <f t="shared" si="576"/>
        <v>138797.886</v>
      </c>
      <c r="BB221" s="350">
        <f t="shared" si="576"/>
        <v>0</v>
      </c>
      <c r="BC221" s="350">
        <f t="shared" si="576"/>
        <v>3436.2910000000002</v>
      </c>
      <c r="BD221" s="350">
        <f t="shared" si="576"/>
        <v>9554.9110000000001</v>
      </c>
      <c r="BE221" s="350">
        <f t="shared" si="576"/>
        <v>30070.386000000002</v>
      </c>
      <c r="BF221" s="350">
        <f t="shared" si="576"/>
        <v>95736.29800000001</v>
      </c>
      <c r="BG221" s="350">
        <f t="shared" si="576"/>
        <v>211789</v>
      </c>
      <c r="BH221" s="350">
        <f t="shared" si="576"/>
        <v>44203</v>
      </c>
      <c r="BI221" s="350">
        <f t="shared" si="576"/>
        <v>0</v>
      </c>
      <c r="BJ221" s="350">
        <f t="shared" si="576"/>
        <v>76586</v>
      </c>
      <c r="BK221" s="350">
        <f t="shared" si="576"/>
        <v>0</v>
      </c>
      <c r="BL221" s="350">
        <f t="shared" si="576"/>
        <v>51000</v>
      </c>
      <c r="BM221" s="350">
        <f t="shared" si="576"/>
        <v>40000</v>
      </c>
      <c r="BN221" s="345" t="e">
        <f>AZ221/#REF!</f>
        <v>#REF!</v>
      </c>
      <c r="BO221" s="350">
        <f t="shared" ref="BO221:CB221" si="577">BO222+BO223+BO224</f>
        <v>397155.60100000002</v>
      </c>
      <c r="BP221" s="350">
        <f t="shared" si="577"/>
        <v>127350.60100000001</v>
      </c>
      <c r="BQ221" s="350">
        <f t="shared" si="577"/>
        <v>0</v>
      </c>
      <c r="BR221" s="350">
        <f t="shared" si="577"/>
        <v>555.69600000000037</v>
      </c>
      <c r="BS221" s="350">
        <f t="shared" si="577"/>
        <v>4487.7220000000007</v>
      </c>
      <c r="BT221" s="350">
        <f t="shared" si="577"/>
        <v>30070.386000000002</v>
      </c>
      <c r="BU221" s="350">
        <f t="shared" si="577"/>
        <v>92236.797000000006</v>
      </c>
      <c r="BV221" s="350">
        <f t="shared" si="577"/>
        <v>269805</v>
      </c>
      <c r="BW221" s="350">
        <f t="shared" si="577"/>
        <v>66219</v>
      </c>
      <c r="BX221" s="350">
        <f t="shared" si="577"/>
        <v>0</v>
      </c>
      <c r="BY221" s="350">
        <f t="shared" si="577"/>
        <v>76586</v>
      </c>
      <c r="BZ221" s="350">
        <f t="shared" si="577"/>
        <v>0</v>
      </c>
      <c r="CA221" s="350">
        <f t="shared" si="577"/>
        <v>51000</v>
      </c>
      <c r="CB221" s="350">
        <f t="shared" si="577"/>
        <v>76000</v>
      </c>
      <c r="CC221" s="639">
        <f t="shared" si="527"/>
        <v>0.6983742884731976</v>
      </c>
      <c r="CD221" s="350">
        <f t="shared" ref="CD221:CQ221" si="578">CD222+CD223+CD224</f>
        <v>234218.60500000001</v>
      </c>
      <c r="CE221" s="350">
        <f t="shared" si="578"/>
        <v>0</v>
      </c>
      <c r="CF221" s="350">
        <f t="shared" si="578"/>
        <v>0</v>
      </c>
      <c r="CG221" s="350">
        <f t="shared" si="578"/>
        <v>0</v>
      </c>
      <c r="CH221" s="350">
        <f t="shared" si="578"/>
        <v>0</v>
      </c>
      <c r="CI221" s="350">
        <f t="shared" si="578"/>
        <v>0</v>
      </c>
      <c r="CJ221" s="350">
        <f t="shared" si="578"/>
        <v>0</v>
      </c>
      <c r="CK221" s="350">
        <f t="shared" si="578"/>
        <v>234218.60500000001</v>
      </c>
      <c r="CL221" s="350">
        <f t="shared" si="578"/>
        <v>0</v>
      </c>
      <c r="CM221" s="350">
        <f t="shared" si="578"/>
        <v>0</v>
      </c>
      <c r="CN221" s="350">
        <f t="shared" si="578"/>
        <v>0</v>
      </c>
      <c r="CO221" s="350">
        <f t="shared" si="578"/>
        <v>0</v>
      </c>
      <c r="CP221" s="350">
        <f t="shared" si="578"/>
        <v>234218.60500000001</v>
      </c>
      <c r="CQ221" s="350">
        <f t="shared" si="578"/>
        <v>0</v>
      </c>
      <c r="CR221" s="345" t="e">
        <f t="shared" si="573"/>
        <v>#DIV/0!</v>
      </c>
      <c r="CS221" s="350">
        <f t="shared" ref="CS221:CY221" si="579">CS222+CS223+CS224</f>
        <v>0</v>
      </c>
      <c r="CT221" s="350">
        <f t="shared" si="579"/>
        <v>0</v>
      </c>
      <c r="CU221" s="350">
        <f t="shared" si="579"/>
        <v>0</v>
      </c>
      <c r="CV221" s="350">
        <f t="shared" si="579"/>
        <v>0</v>
      </c>
      <c r="CW221" s="350">
        <f t="shared" si="579"/>
        <v>0</v>
      </c>
      <c r="CX221" s="350">
        <f t="shared" si="579"/>
        <v>0</v>
      </c>
      <c r="CY221" s="350">
        <f t="shared" si="579"/>
        <v>0</v>
      </c>
      <c r="CZ221" s="350"/>
      <c r="DA221" s="350"/>
      <c r="DB221" s="350"/>
      <c r="DC221" s="350"/>
      <c r="DD221" s="350"/>
      <c r="DE221" s="350"/>
      <c r="DF221" s="350"/>
      <c r="DG221" s="350"/>
      <c r="DH221" s="350"/>
      <c r="DI221" s="350"/>
      <c r="DJ221" s="350">
        <f>DJ222+DJ223+DJ224</f>
        <v>0</v>
      </c>
      <c r="DK221" s="309"/>
      <c r="DL221" s="347">
        <f t="shared" si="470"/>
        <v>1</v>
      </c>
      <c r="DR221" s="347" t="e">
        <f>#REF!-AL221</f>
        <v>#REF!</v>
      </c>
      <c r="DW221" s="347" t="e">
        <f>#REF!-AK221</f>
        <v>#REF!</v>
      </c>
      <c r="EN221" s="347">
        <f t="shared" si="528"/>
        <v>256523.50290000008</v>
      </c>
    </row>
    <row r="222" spans="1:144" s="349" customFormat="1" ht="18.75">
      <c r="A222" s="365"/>
      <c r="B222" s="357" t="s">
        <v>1501</v>
      </c>
      <c r="C222" s="138"/>
      <c r="D222" s="138"/>
      <c r="E222" s="22">
        <v>36302</v>
      </c>
      <c r="F222" s="334"/>
      <c r="G222" s="22">
        <v>36302</v>
      </c>
      <c r="H222" s="22">
        <f>I222+O222</f>
        <v>36302</v>
      </c>
      <c r="I222" s="22">
        <f>SUM(K222:N222)</f>
        <v>0</v>
      </c>
      <c r="J222" s="22"/>
      <c r="K222" s="334"/>
      <c r="L222" s="334"/>
      <c r="M222" s="334"/>
      <c r="N222" s="334"/>
      <c r="O222" s="22">
        <f>SUM(P222:U222)</f>
        <v>36302</v>
      </c>
      <c r="P222" s="22">
        <v>36302</v>
      </c>
      <c r="Q222" s="22"/>
      <c r="R222" s="334"/>
      <c r="S222" s="334"/>
      <c r="T222" s="334"/>
      <c r="U222" s="334"/>
      <c r="V222" s="22">
        <f>W222+AC222</f>
        <v>1466.7239999999999</v>
      </c>
      <c r="W222" s="22">
        <f>SUM(Y222:AB222)</f>
        <v>0</v>
      </c>
      <c r="X222" s="22"/>
      <c r="Y222" s="334"/>
      <c r="Z222" s="334"/>
      <c r="AA222" s="334"/>
      <c r="AB222" s="334"/>
      <c r="AC222" s="22">
        <f>SUM(AD222:AI222)</f>
        <v>1466.7239999999999</v>
      </c>
      <c r="AD222" s="22">
        <f>Huyen!D11</f>
        <v>1466.7239999999999</v>
      </c>
      <c r="AE222" s="334"/>
      <c r="AF222" s="334"/>
      <c r="AG222" s="334"/>
      <c r="AH222" s="334"/>
      <c r="AI222" s="334"/>
      <c r="AJ222" s="569">
        <f t="shared" si="425"/>
        <v>4.0403393752410331E-2</v>
      </c>
      <c r="AK222" s="1623">
        <f>AL222+AR222</f>
        <v>35655.927000000003</v>
      </c>
      <c r="AL222" s="1623">
        <f>SUM(AN222:AQ222)</f>
        <v>0</v>
      </c>
      <c r="AM222" s="1623"/>
      <c r="AN222" s="1624"/>
      <c r="AO222" s="1624"/>
      <c r="AP222" s="1624"/>
      <c r="AQ222" s="1624"/>
      <c r="AR222" s="1623">
        <f>SUM(AS222:AX222)</f>
        <v>35655.927000000003</v>
      </c>
      <c r="AS222" s="1623">
        <f>Huyen!F11</f>
        <v>35655.927000000003</v>
      </c>
      <c r="AT222" s="1624"/>
      <c r="AU222" s="1624"/>
      <c r="AV222" s="1624"/>
      <c r="AW222" s="1624"/>
      <c r="AX222" s="1624"/>
      <c r="AY222" s="345">
        <f t="shared" si="395"/>
        <v>0.98220282629056255</v>
      </c>
      <c r="AZ222" s="22">
        <f>BA222+BG222</f>
        <v>26449</v>
      </c>
      <c r="BA222" s="22">
        <f>SUM(BC222:BF222)</f>
        <v>0</v>
      </c>
      <c r="BB222" s="22"/>
      <c r="BC222" s="334"/>
      <c r="BD222" s="334"/>
      <c r="BE222" s="334"/>
      <c r="BF222" s="334"/>
      <c r="BG222" s="22">
        <f>SUM(BH222:BM222)</f>
        <v>26449</v>
      </c>
      <c r="BH222" s="22">
        <v>26449</v>
      </c>
      <c r="BI222" s="22"/>
      <c r="BJ222" s="334"/>
      <c r="BK222" s="334"/>
      <c r="BL222" s="334"/>
      <c r="BM222" s="334"/>
      <c r="BN222" s="345" t="e">
        <f>AZ222/#REF!</f>
        <v>#REF!</v>
      </c>
      <c r="BO222" s="22">
        <f>BP222+BV222</f>
        <v>36302</v>
      </c>
      <c r="BP222" s="22">
        <f>SUM(BR222:BU222)</f>
        <v>0</v>
      </c>
      <c r="BQ222" s="22"/>
      <c r="BR222" s="334"/>
      <c r="BS222" s="334"/>
      <c r="BT222" s="334"/>
      <c r="BU222" s="334"/>
      <c r="BV222" s="22">
        <f>SUM(BW222:CB222)</f>
        <v>36302</v>
      </c>
      <c r="BW222" s="22">
        <v>36302</v>
      </c>
      <c r="BX222" s="22"/>
      <c r="BY222" s="334"/>
      <c r="BZ222" s="334"/>
      <c r="CA222" s="334"/>
      <c r="CB222" s="334"/>
      <c r="CC222" s="639">
        <f t="shared" si="527"/>
        <v>1</v>
      </c>
      <c r="CD222" s="22">
        <f>CE222+CK222</f>
        <v>0</v>
      </c>
      <c r="CE222" s="22">
        <f>SUM(CG222:CJ222)</f>
        <v>0</v>
      </c>
      <c r="CF222" s="22"/>
      <c r="CG222" s="334"/>
      <c r="CH222" s="334"/>
      <c r="CI222" s="334"/>
      <c r="CJ222" s="334"/>
      <c r="CK222" s="22">
        <f>SUM(CL222:CQ222)</f>
        <v>0</v>
      </c>
      <c r="CL222" s="22">
        <f>Huyen!U11</f>
        <v>0</v>
      </c>
      <c r="CM222" s="334"/>
      <c r="CN222" s="334"/>
      <c r="CO222" s="334"/>
      <c r="CP222" s="334"/>
      <c r="CQ222" s="334"/>
      <c r="CR222" s="345" t="e">
        <f t="shared" si="573"/>
        <v>#DIV/0!</v>
      </c>
      <c r="CS222" s="362"/>
      <c r="CT222" s="309"/>
      <c r="CU222" s="309"/>
      <c r="CV222" s="309"/>
      <c r="CW222" s="309"/>
      <c r="CX222" s="309"/>
      <c r="CY222" s="309"/>
      <c r="CZ222" s="309"/>
      <c r="DA222" s="309"/>
      <c r="DB222" s="309"/>
      <c r="DC222" s="309"/>
      <c r="DD222" s="309"/>
      <c r="DE222" s="309"/>
      <c r="DF222" s="309"/>
      <c r="DG222" s="309"/>
      <c r="DH222" s="309"/>
      <c r="DI222" s="309"/>
      <c r="DJ222" s="309"/>
      <c r="DK222" s="309"/>
      <c r="DL222" s="347">
        <f t="shared" si="470"/>
        <v>1</v>
      </c>
      <c r="DR222" s="347" t="e">
        <f>#REF!-AL222</f>
        <v>#REF!</v>
      </c>
      <c r="DW222" s="347" t="e">
        <f>#REF!-AK222</f>
        <v>#REF!</v>
      </c>
      <c r="EN222" s="347">
        <f t="shared" si="528"/>
        <v>646.07299999999668</v>
      </c>
    </row>
    <row r="223" spans="1:144" s="349" customFormat="1" ht="18.75">
      <c r="A223" s="365"/>
      <c r="B223" s="357" t="s">
        <v>1502</v>
      </c>
      <c r="C223" s="138"/>
      <c r="D223" s="138"/>
      <c r="E223" s="491">
        <v>30000</v>
      </c>
      <c r="F223" s="334"/>
      <c r="G223" s="491">
        <v>30000</v>
      </c>
      <c r="H223" s="22">
        <f>I223+O223</f>
        <v>30000</v>
      </c>
      <c r="I223" s="22"/>
      <c r="J223" s="22"/>
      <c r="K223" s="334"/>
      <c r="L223" s="334"/>
      <c r="M223" s="334"/>
      <c r="N223" s="334"/>
      <c r="O223" s="22">
        <f>SUM(P223:U223)</f>
        <v>30000</v>
      </c>
      <c r="P223" s="491">
        <v>30000</v>
      </c>
      <c r="Q223" s="22"/>
      <c r="R223" s="334"/>
      <c r="S223" s="334"/>
      <c r="T223" s="334"/>
      <c r="U223" s="334"/>
      <c r="V223" s="22">
        <f>W223+AC223</f>
        <v>360.387</v>
      </c>
      <c r="W223" s="22"/>
      <c r="X223" s="22"/>
      <c r="Y223" s="334"/>
      <c r="Z223" s="334"/>
      <c r="AA223" s="334"/>
      <c r="AB223" s="334"/>
      <c r="AC223" s="22">
        <f>SUM(AD223:AI223)</f>
        <v>360.387</v>
      </c>
      <c r="AD223" s="22">
        <f>Huyen!AE11</f>
        <v>360.387</v>
      </c>
      <c r="AE223" s="334"/>
      <c r="AF223" s="334"/>
      <c r="AG223" s="334"/>
      <c r="AH223" s="334"/>
      <c r="AI223" s="334"/>
      <c r="AJ223" s="569">
        <f t="shared" si="425"/>
        <v>1.20129E-2</v>
      </c>
      <c r="AK223" s="1623">
        <f>AL223+AR223</f>
        <v>28443.726999999999</v>
      </c>
      <c r="AL223" s="1623"/>
      <c r="AM223" s="1623"/>
      <c r="AN223" s="1624"/>
      <c r="AO223" s="1624"/>
      <c r="AP223" s="1624"/>
      <c r="AQ223" s="1624"/>
      <c r="AR223" s="1623">
        <f>SUM(AS223:AX223)</f>
        <v>28443.726999999999</v>
      </c>
      <c r="AS223" s="1623">
        <f>Huyen!AF11</f>
        <v>28443.726999999999</v>
      </c>
      <c r="AT223" s="1624"/>
      <c r="AU223" s="1624"/>
      <c r="AV223" s="1624"/>
      <c r="AW223" s="1624"/>
      <c r="AX223" s="1624"/>
      <c r="AY223" s="345">
        <f t="shared" si="395"/>
        <v>0.94812423333333329</v>
      </c>
      <c r="AZ223" s="22">
        <f>BA223+BG223</f>
        <v>17754</v>
      </c>
      <c r="BA223" s="22"/>
      <c r="BB223" s="22"/>
      <c r="BC223" s="334"/>
      <c r="BD223" s="334"/>
      <c r="BE223" s="334"/>
      <c r="BF223" s="334"/>
      <c r="BG223" s="22">
        <f>SUM(BH223:BM223)</f>
        <v>17754</v>
      </c>
      <c r="BH223" s="491">
        <v>17754</v>
      </c>
      <c r="BI223" s="22"/>
      <c r="BJ223" s="334"/>
      <c r="BK223" s="334"/>
      <c r="BL223" s="334"/>
      <c r="BM223" s="334"/>
      <c r="BN223" s="345" t="e">
        <f>AZ223/#REF!</f>
        <v>#REF!</v>
      </c>
      <c r="BO223" s="22">
        <f>BP223+BV223</f>
        <v>29917</v>
      </c>
      <c r="BP223" s="22"/>
      <c r="BQ223" s="22"/>
      <c r="BR223" s="334"/>
      <c r="BS223" s="334"/>
      <c r="BT223" s="334"/>
      <c r="BU223" s="334"/>
      <c r="BV223" s="22">
        <f>SUM(BW223:CB223)</f>
        <v>29917</v>
      </c>
      <c r="BW223" s="491">
        <v>29917</v>
      </c>
      <c r="BX223" s="22"/>
      <c r="BY223" s="334"/>
      <c r="BZ223" s="334"/>
      <c r="CA223" s="334"/>
      <c r="CB223" s="334"/>
      <c r="CC223" s="639">
        <f t="shared" si="527"/>
        <v>0.9972333333333333</v>
      </c>
      <c r="CD223" s="22">
        <f>CE223+CK223</f>
        <v>0</v>
      </c>
      <c r="CE223" s="22"/>
      <c r="CF223" s="22"/>
      <c r="CG223" s="334"/>
      <c r="CH223" s="334"/>
      <c r="CI223" s="334"/>
      <c r="CJ223" s="334"/>
      <c r="CK223" s="22">
        <f>SUM(CL223:CQ223)</f>
        <v>0</v>
      </c>
      <c r="CL223" s="22">
        <f>Huyen!AW11</f>
        <v>0</v>
      </c>
      <c r="CM223" s="334"/>
      <c r="CN223" s="334"/>
      <c r="CO223" s="334"/>
      <c r="CP223" s="334"/>
      <c r="CQ223" s="334"/>
      <c r="CR223" s="345" t="e">
        <f t="shared" si="573"/>
        <v>#DIV/0!</v>
      </c>
      <c r="CS223" s="362"/>
      <c r="CT223" s="309"/>
      <c r="CU223" s="309"/>
      <c r="CV223" s="309"/>
      <c r="CW223" s="309"/>
      <c r="CX223" s="309"/>
      <c r="CY223" s="309"/>
      <c r="CZ223" s="309"/>
      <c r="DA223" s="309"/>
      <c r="DB223" s="309"/>
      <c r="DC223" s="309"/>
      <c r="DD223" s="309"/>
      <c r="DE223" s="309"/>
      <c r="DF223" s="309"/>
      <c r="DG223" s="309"/>
      <c r="DH223" s="309"/>
      <c r="DI223" s="309"/>
      <c r="DJ223" s="309"/>
      <c r="DK223" s="309"/>
      <c r="DL223" s="347">
        <f t="shared" si="470"/>
        <v>1</v>
      </c>
      <c r="DR223" s="347"/>
      <c r="DW223" s="347" t="e">
        <f>#REF!-AK223</f>
        <v>#REF!</v>
      </c>
      <c r="EN223" s="347">
        <f t="shared" si="528"/>
        <v>1556.273000000001</v>
      </c>
    </row>
    <row r="224" spans="1:144" s="349" customFormat="1" ht="23.45" customHeight="1">
      <c r="A224" s="365"/>
      <c r="B224" s="366" t="s">
        <v>1357</v>
      </c>
      <c r="C224" s="138"/>
      <c r="D224" s="362">
        <f t="shared" ref="D224:AI224" si="580">D225+D231+D239</f>
        <v>26</v>
      </c>
      <c r="E224" s="362">
        <f t="shared" si="580"/>
        <v>1186341.8959999999</v>
      </c>
      <c r="F224" s="362">
        <f t="shared" si="580"/>
        <v>225377.709</v>
      </c>
      <c r="G224" s="362">
        <f t="shared" si="580"/>
        <v>903891</v>
      </c>
      <c r="H224" s="362">
        <f t="shared" si="580"/>
        <v>502383.88600000006</v>
      </c>
      <c r="I224" s="362">
        <f t="shared" si="580"/>
        <v>138797.886</v>
      </c>
      <c r="J224" s="362">
        <f t="shared" si="580"/>
        <v>0</v>
      </c>
      <c r="K224" s="362">
        <f t="shared" si="580"/>
        <v>3436.2910000000002</v>
      </c>
      <c r="L224" s="362">
        <f t="shared" si="580"/>
        <v>9554.9110000000001</v>
      </c>
      <c r="M224" s="362">
        <f t="shared" si="580"/>
        <v>30070.386000000002</v>
      </c>
      <c r="N224" s="362">
        <f t="shared" si="580"/>
        <v>95736.29800000001</v>
      </c>
      <c r="O224" s="362">
        <f t="shared" si="580"/>
        <v>363586</v>
      </c>
      <c r="P224" s="362">
        <f t="shared" si="580"/>
        <v>0</v>
      </c>
      <c r="Q224" s="362">
        <f t="shared" si="580"/>
        <v>0</v>
      </c>
      <c r="R224" s="362">
        <f t="shared" si="580"/>
        <v>76586</v>
      </c>
      <c r="S224" s="362">
        <f t="shared" si="580"/>
        <v>0</v>
      </c>
      <c r="T224" s="362">
        <f t="shared" si="580"/>
        <v>102000</v>
      </c>
      <c r="U224" s="362">
        <f t="shared" si="580"/>
        <v>185000</v>
      </c>
      <c r="V224" s="362">
        <f t="shared" si="580"/>
        <v>31741.741000000002</v>
      </c>
      <c r="W224" s="362">
        <f t="shared" si="580"/>
        <v>0</v>
      </c>
      <c r="X224" s="362">
        <f t="shared" si="580"/>
        <v>0</v>
      </c>
      <c r="Y224" s="362">
        <f t="shared" si="580"/>
        <v>0</v>
      </c>
      <c r="Z224" s="362">
        <f t="shared" si="580"/>
        <v>0</v>
      </c>
      <c r="AA224" s="362">
        <f t="shared" si="580"/>
        <v>0</v>
      </c>
      <c r="AB224" s="362">
        <f t="shared" si="580"/>
        <v>0</v>
      </c>
      <c r="AC224" s="362">
        <f t="shared" si="580"/>
        <v>31741.741000000002</v>
      </c>
      <c r="AD224" s="362">
        <f t="shared" si="580"/>
        <v>0</v>
      </c>
      <c r="AE224" s="362">
        <f t="shared" si="580"/>
        <v>0</v>
      </c>
      <c r="AF224" s="362">
        <f t="shared" si="580"/>
        <v>6737.7520000000004</v>
      </c>
      <c r="AG224" s="362">
        <f t="shared" si="580"/>
        <v>0</v>
      </c>
      <c r="AH224" s="362">
        <f t="shared" si="580"/>
        <v>2273.0889999999999</v>
      </c>
      <c r="AI224" s="362">
        <f t="shared" si="580"/>
        <v>22730.9</v>
      </c>
      <c r="AJ224" s="569">
        <f t="shared" si="425"/>
        <v>6.3182243468692778E-2</v>
      </c>
      <c r="AK224" s="1625">
        <f t="shared" ref="AK224:AX224" si="581">AK225+AK231+AK239</f>
        <v>248062.7291</v>
      </c>
      <c r="AL224" s="1625">
        <f t="shared" si="581"/>
        <v>121172.3811</v>
      </c>
      <c r="AM224" s="1625">
        <f t="shared" si="581"/>
        <v>0</v>
      </c>
      <c r="AN224" s="1625">
        <f t="shared" si="581"/>
        <v>544.62100000000032</v>
      </c>
      <c r="AO224" s="1625">
        <f t="shared" si="581"/>
        <v>6404.9110000000001</v>
      </c>
      <c r="AP224" s="1625">
        <f t="shared" si="581"/>
        <v>30070.386000000002</v>
      </c>
      <c r="AQ224" s="1625">
        <f t="shared" si="581"/>
        <v>84152.463099999994</v>
      </c>
      <c r="AR224" s="1625">
        <f t="shared" si="581"/>
        <v>126890.348</v>
      </c>
      <c r="AS224" s="1625">
        <f t="shared" si="581"/>
        <v>0</v>
      </c>
      <c r="AT224" s="1625">
        <f t="shared" si="581"/>
        <v>0</v>
      </c>
      <c r="AU224" s="1625">
        <f t="shared" si="581"/>
        <v>74108.952999999994</v>
      </c>
      <c r="AV224" s="1625">
        <f t="shared" si="581"/>
        <v>0</v>
      </c>
      <c r="AW224" s="1625">
        <f t="shared" si="581"/>
        <v>52781.394999999997</v>
      </c>
      <c r="AX224" s="1625">
        <f t="shared" si="581"/>
        <v>0</v>
      </c>
      <c r="AY224" s="345">
        <f t="shared" si="395"/>
        <v>0.49377126936750509</v>
      </c>
      <c r="AZ224" s="362">
        <f>AK224*1.2</f>
        <v>297675.27492</v>
      </c>
      <c r="BA224" s="362">
        <f t="shared" ref="BA224:BM224" si="582">BA225+BA231+BA239</f>
        <v>138797.886</v>
      </c>
      <c r="BB224" s="362">
        <f t="shared" si="582"/>
        <v>0</v>
      </c>
      <c r="BC224" s="362">
        <f t="shared" si="582"/>
        <v>3436.2910000000002</v>
      </c>
      <c r="BD224" s="362">
        <f t="shared" si="582"/>
        <v>9554.9110000000001</v>
      </c>
      <c r="BE224" s="362">
        <f t="shared" si="582"/>
        <v>30070.386000000002</v>
      </c>
      <c r="BF224" s="362">
        <f t="shared" si="582"/>
        <v>95736.29800000001</v>
      </c>
      <c r="BG224" s="362">
        <f t="shared" si="582"/>
        <v>167586</v>
      </c>
      <c r="BH224" s="362">
        <f t="shared" si="582"/>
        <v>0</v>
      </c>
      <c r="BI224" s="362">
        <f t="shared" si="582"/>
        <v>0</v>
      </c>
      <c r="BJ224" s="362">
        <f t="shared" si="582"/>
        <v>76586</v>
      </c>
      <c r="BK224" s="362">
        <f t="shared" si="582"/>
        <v>0</v>
      </c>
      <c r="BL224" s="362">
        <f t="shared" si="582"/>
        <v>51000</v>
      </c>
      <c r="BM224" s="362">
        <f t="shared" si="582"/>
        <v>40000</v>
      </c>
      <c r="BN224" s="345" t="e">
        <f>AZ224/#REF!</f>
        <v>#REF!</v>
      </c>
      <c r="BO224" s="362">
        <f t="shared" ref="BO224:CB224" si="583">BO225+BO231+BO239</f>
        <v>330936.60100000002</v>
      </c>
      <c r="BP224" s="362">
        <f t="shared" si="583"/>
        <v>127350.60100000001</v>
      </c>
      <c r="BQ224" s="362">
        <f t="shared" si="583"/>
        <v>0</v>
      </c>
      <c r="BR224" s="362">
        <f t="shared" si="583"/>
        <v>555.69600000000037</v>
      </c>
      <c r="BS224" s="362">
        <f t="shared" si="583"/>
        <v>4487.7220000000007</v>
      </c>
      <c r="BT224" s="362">
        <f t="shared" si="583"/>
        <v>30070.386000000002</v>
      </c>
      <c r="BU224" s="362">
        <f t="shared" si="583"/>
        <v>92236.797000000006</v>
      </c>
      <c r="BV224" s="362">
        <f t="shared" si="583"/>
        <v>203586</v>
      </c>
      <c r="BW224" s="362">
        <f t="shared" si="583"/>
        <v>0</v>
      </c>
      <c r="BX224" s="362">
        <f t="shared" si="583"/>
        <v>0</v>
      </c>
      <c r="BY224" s="362">
        <f t="shared" si="583"/>
        <v>76586</v>
      </c>
      <c r="BZ224" s="362">
        <f t="shared" si="583"/>
        <v>0</v>
      </c>
      <c r="CA224" s="362">
        <f t="shared" si="583"/>
        <v>51000</v>
      </c>
      <c r="CB224" s="362">
        <f t="shared" si="583"/>
        <v>76000</v>
      </c>
      <c r="CC224" s="639">
        <f t="shared" si="527"/>
        <v>0.65873251555683854</v>
      </c>
      <c r="CD224" s="362">
        <f t="shared" ref="CD224:CQ224" si="584">CD225+CD231+CD239</f>
        <v>234218.60500000001</v>
      </c>
      <c r="CE224" s="362">
        <f t="shared" si="584"/>
        <v>0</v>
      </c>
      <c r="CF224" s="362">
        <f t="shared" si="584"/>
        <v>0</v>
      </c>
      <c r="CG224" s="362">
        <f t="shared" si="584"/>
        <v>0</v>
      </c>
      <c r="CH224" s="362">
        <f t="shared" si="584"/>
        <v>0</v>
      </c>
      <c r="CI224" s="362">
        <f t="shared" si="584"/>
        <v>0</v>
      </c>
      <c r="CJ224" s="362">
        <f t="shared" si="584"/>
        <v>0</v>
      </c>
      <c r="CK224" s="362">
        <f t="shared" si="584"/>
        <v>234218.60500000001</v>
      </c>
      <c r="CL224" s="362">
        <f t="shared" si="584"/>
        <v>0</v>
      </c>
      <c r="CM224" s="362">
        <f t="shared" si="584"/>
        <v>0</v>
      </c>
      <c r="CN224" s="362">
        <f t="shared" si="584"/>
        <v>0</v>
      </c>
      <c r="CO224" s="362">
        <f t="shared" si="584"/>
        <v>0</v>
      </c>
      <c r="CP224" s="362">
        <f t="shared" si="584"/>
        <v>234218.60500000001</v>
      </c>
      <c r="CQ224" s="362">
        <f t="shared" si="584"/>
        <v>0</v>
      </c>
      <c r="CR224" s="345" t="e">
        <f t="shared" si="573"/>
        <v>#DIV/0!</v>
      </c>
      <c r="CS224" s="362">
        <f t="shared" ref="CS224:CY224" si="585">CS225+CS231+CS239</f>
        <v>0</v>
      </c>
      <c r="CT224" s="362">
        <f t="shared" si="585"/>
        <v>0</v>
      </c>
      <c r="CU224" s="362">
        <f t="shared" si="585"/>
        <v>0</v>
      </c>
      <c r="CV224" s="362">
        <f t="shared" si="585"/>
        <v>0</v>
      </c>
      <c r="CW224" s="362">
        <f t="shared" si="585"/>
        <v>0</v>
      </c>
      <c r="CX224" s="362">
        <f t="shared" si="585"/>
        <v>0</v>
      </c>
      <c r="CY224" s="362">
        <f t="shared" si="585"/>
        <v>0</v>
      </c>
      <c r="CZ224" s="362"/>
      <c r="DA224" s="362"/>
      <c r="DB224" s="362"/>
      <c r="DC224" s="362"/>
      <c r="DD224" s="362"/>
      <c r="DE224" s="362"/>
      <c r="DF224" s="362"/>
      <c r="DG224" s="362"/>
      <c r="DH224" s="362"/>
      <c r="DI224" s="362"/>
      <c r="DJ224" s="362">
        <f>DJ225+DJ231+DJ239</f>
        <v>0</v>
      </c>
      <c r="DK224" s="309"/>
      <c r="DL224" s="347">
        <f t="shared" si="470"/>
        <v>1</v>
      </c>
      <c r="DR224" s="347" t="e">
        <f>#REF!-AL224</f>
        <v>#REF!</v>
      </c>
      <c r="DW224" s="347" t="e">
        <f>#REF!-AK224</f>
        <v>#REF!</v>
      </c>
      <c r="EN224" s="347">
        <f t="shared" si="528"/>
        <v>254321.15690000006</v>
      </c>
    </row>
    <row r="225" spans="1:144" s="349" customFormat="1" ht="40.5" customHeight="1">
      <c r="A225" s="138" t="s">
        <v>89</v>
      </c>
      <c r="B225" s="41" t="s">
        <v>119</v>
      </c>
      <c r="C225" s="138"/>
      <c r="D225" s="350">
        <f>D226+D227+D228+D229+D230</f>
        <v>5</v>
      </c>
      <c r="E225" s="350">
        <f t="shared" ref="E225:AX225" si="586">E226+E227+E228+E229+E230</f>
        <v>725921.89599999995</v>
      </c>
      <c r="F225" s="350">
        <f t="shared" si="586"/>
        <v>155627.709</v>
      </c>
      <c r="G225" s="350">
        <f t="shared" si="586"/>
        <v>571172</v>
      </c>
      <c r="H225" s="350">
        <f t="shared" si="586"/>
        <v>417988.47500000003</v>
      </c>
      <c r="I225" s="350">
        <f t="shared" si="586"/>
        <v>130988.47500000001</v>
      </c>
      <c r="J225" s="350">
        <f t="shared" si="586"/>
        <v>0</v>
      </c>
      <c r="K225" s="350">
        <f t="shared" si="586"/>
        <v>3436.2910000000002</v>
      </c>
      <c r="L225" s="350">
        <f t="shared" si="586"/>
        <v>1745.5</v>
      </c>
      <c r="M225" s="350">
        <f t="shared" si="586"/>
        <v>30070.386000000002</v>
      </c>
      <c r="N225" s="350">
        <f t="shared" si="586"/>
        <v>95736.29800000001</v>
      </c>
      <c r="O225" s="350">
        <f t="shared" si="586"/>
        <v>287000</v>
      </c>
      <c r="P225" s="350">
        <f t="shared" si="586"/>
        <v>0</v>
      </c>
      <c r="Q225" s="350">
        <f t="shared" si="586"/>
        <v>0</v>
      </c>
      <c r="R225" s="350">
        <f t="shared" si="586"/>
        <v>0</v>
      </c>
      <c r="S225" s="350">
        <f t="shared" si="586"/>
        <v>0</v>
      </c>
      <c r="T225" s="350">
        <f t="shared" si="586"/>
        <v>102000</v>
      </c>
      <c r="U225" s="350">
        <f t="shared" si="586"/>
        <v>185000</v>
      </c>
      <c r="V225" s="350">
        <f t="shared" si="586"/>
        <v>25003.989000000001</v>
      </c>
      <c r="W225" s="350">
        <f t="shared" si="586"/>
        <v>0</v>
      </c>
      <c r="X225" s="350">
        <f t="shared" si="586"/>
        <v>0</v>
      </c>
      <c r="Y225" s="350">
        <f t="shared" si="586"/>
        <v>0</v>
      </c>
      <c r="Z225" s="350">
        <f t="shared" si="586"/>
        <v>0</v>
      </c>
      <c r="AA225" s="350">
        <f t="shared" si="586"/>
        <v>0</v>
      </c>
      <c r="AB225" s="350">
        <f t="shared" si="586"/>
        <v>0</v>
      </c>
      <c r="AC225" s="350">
        <f t="shared" si="586"/>
        <v>25003.989000000001</v>
      </c>
      <c r="AD225" s="350">
        <f t="shared" si="586"/>
        <v>0</v>
      </c>
      <c r="AE225" s="350">
        <f t="shared" si="586"/>
        <v>0</v>
      </c>
      <c r="AF225" s="350">
        <f t="shared" si="586"/>
        <v>0</v>
      </c>
      <c r="AG225" s="350">
        <f t="shared" si="586"/>
        <v>0</v>
      </c>
      <c r="AH225" s="350">
        <f t="shared" si="586"/>
        <v>2273.0889999999999</v>
      </c>
      <c r="AI225" s="350">
        <f t="shared" si="586"/>
        <v>22730.9</v>
      </c>
      <c r="AJ225" s="350">
        <f t="shared" si="586"/>
        <v>6.0570698026779043E-2</v>
      </c>
      <c r="AK225" s="1625">
        <f t="shared" si="586"/>
        <v>169294.3651</v>
      </c>
      <c r="AL225" s="1625">
        <f t="shared" si="586"/>
        <v>116512.97009999999</v>
      </c>
      <c r="AM225" s="1625">
        <f t="shared" si="586"/>
        <v>0</v>
      </c>
      <c r="AN225" s="1625">
        <f t="shared" si="586"/>
        <v>544.62100000000032</v>
      </c>
      <c r="AO225" s="1625">
        <f t="shared" si="586"/>
        <v>1745.5</v>
      </c>
      <c r="AP225" s="1625">
        <f t="shared" si="586"/>
        <v>30070.386000000002</v>
      </c>
      <c r="AQ225" s="1625">
        <f t="shared" si="586"/>
        <v>84152.463099999994</v>
      </c>
      <c r="AR225" s="1625">
        <f t="shared" si="586"/>
        <v>52781.394999999997</v>
      </c>
      <c r="AS225" s="1625">
        <f t="shared" si="586"/>
        <v>0</v>
      </c>
      <c r="AT225" s="1625">
        <f t="shared" si="586"/>
        <v>0</v>
      </c>
      <c r="AU225" s="1625">
        <f t="shared" si="586"/>
        <v>0</v>
      </c>
      <c r="AV225" s="1625">
        <f t="shared" si="586"/>
        <v>0</v>
      </c>
      <c r="AW225" s="1625">
        <f t="shared" si="586"/>
        <v>52781.394999999997</v>
      </c>
      <c r="AX225" s="1625">
        <f t="shared" si="586"/>
        <v>0</v>
      </c>
      <c r="AY225" s="345">
        <f t="shared" si="395"/>
        <v>0.40502160998577769</v>
      </c>
      <c r="AZ225" s="350">
        <f t="shared" ref="AZ225:BM225" si="587">AZ226+AZ227+AZ228+AZ229+AZ230</f>
        <v>221988.47500000001</v>
      </c>
      <c r="BA225" s="350">
        <f t="shared" si="587"/>
        <v>130988.47500000001</v>
      </c>
      <c r="BB225" s="350">
        <f t="shared" si="587"/>
        <v>0</v>
      </c>
      <c r="BC225" s="350">
        <f t="shared" si="587"/>
        <v>3436.2910000000002</v>
      </c>
      <c r="BD225" s="350">
        <f t="shared" si="587"/>
        <v>1745.5</v>
      </c>
      <c r="BE225" s="350">
        <f t="shared" si="587"/>
        <v>30070.386000000002</v>
      </c>
      <c r="BF225" s="350">
        <f t="shared" si="587"/>
        <v>95736.29800000001</v>
      </c>
      <c r="BG225" s="350">
        <f t="shared" si="587"/>
        <v>91000</v>
      </c>
      <c r="BH225" s="350">
        <f t="shared" si="587"/>
        <v>0</v>
      </c>
      <c r="BI225" s="350">
        <f t="shared" si="587"/>
        <v>0</v>
      </c>
      <c r="BJ225" s="350">
        <f t="shared" si="587"/>
        <v>0</v>
      </c>
      <c r="BK225" s="350">
        <f t="shared" si="587"/>
        <v>0</v>
      </c>
      <c r="BL225" s="350">
        <f t="shared" si="587"/>
        <v>51000</v>
      </c>
      <c r="BM225" s="350">
        <f t="shared" si="587"/>
        <v>40000</v>
      </c>
      <c r="BN225" s="345" t="e">
        <f>AZ225/#REF!</f>
        <v>#REF!</v>
      </c>
      <c r="BO225" s="350">
        <f t="shared" ref="BO225:CB225" si="588">BO226+BO227+BO228+BO229+BO230</f>
        <v>250223.72800000003</v>
      </c>
      <c r="BP225" s="350">
        <f t="shared" si="588"/>
        <v>123223.728</v>
      </c>
      <c r="BQ225" s="350">
        <f t="shared" si="588"/>
        <v>0</v>
      </c>
      <c r="BR225" s="350">
        <f t="shared" si="588"/>
        <v>555.69600000000037</v>
      </c>
      <c r="BS225" s="350">
        <f t="shared" si="588"/>
        <v>360.84899999999999</v>
      </c>
      <c r="BT225" s="350">
        <f t="shared" si="588"/>
        <v>30070.386000000002</v>
      </c>
      <c r="BU225" s="350">
        <f t="shared" si="588"/>
        <v>92236.797000000006</v>
      </c>
      <c r="BV225" s="350">
        <f t="shared" si="588"/>
        <v>127000</v>
      </c>
      <c r="BW225" s="350">
        <f t="shared" si="588"/>
        <v>0</v>
      </c>
      <c r="BX225" s="350">
        <f t="shared" si="588"/>
        <v>0</v>
      </c>
      <c r="BY225" s="350">
        <f t="shared" si="588"/>
        <v>0</v>
      </c>
      <c r="BZ225" s="350">
        <f t="shared" si="588"/>
        <v>0</v>
      </c>
      <c r="CA225" s="350">
        <f t="shared" si="588"/>
        <v>51000</v>
      </c>
      <c r="CB225" s="350">
        <f t="shared" si="588"/>
        <v>76000</v>
      </c>
      <c r="CC225" s="639">
        <f t="shared" si="527"/>
        <v>0.59863786435738453</v>
      </c>
      <c r="CD225" s="350">
        <f t="shared" ref="CD225:DJ225" si="589">CD226</f>
        <v>234218.60500000001</v>
      </c>
      <c r="CE225" s="350">
        <f t="shared" si="589"/>
        <v>0</v>
      </c>
      <c r="CF225" s="350">
        <f t="shared" si="589"/>
        <v>0</v>
      </c>
      <c r="CG225" s="350">
        <f t="shared" si="589"/>
        <v>0</v>
      </c>
      <c r="CH225" s="350">
        <f t="shared" si="589"/>
        <v>0</v>
      </c>
      <c r="CI225" s="350">
        <f t="shared" si="589"/>
        <v>0</v>
      </c>
      <c r="CJ225" s="350">
        <f t="shared" si="589"/>
        <v>0</v>
      </c>
      <c r="CK225" s="350">
        <f t="shared" si="589"/>
        <v>234218.60500000001</v>
      </c>
      <c r="CL225" s="350">
        <f t="shared" si="589"/>
        <v>0</v>
      </c>
      <c r="CM225" s="350">
        <f t="shared" si="589"/>
        <v>0</v>
      </c>
      <c r="CN225" s="350">
        <f t="shared" si="589"/>
        <v>0</v>
      </c>
      <c r="CO225" s="350">
        <f t="shared" si="589"/>
        <v>0</v>
      </c>
      <c r="CP225" s="350">
        <f t="shared" si="589"/>
        <v>234218.60500000001</v>
      </c>
      <c r="CQ225" s="350">
        <f t="shared" si="589"/>
        <v>0</v>
      </c>
      <c r="CR225" s="345" t="e">
        <f t="shared" si="573"/>
        <v>#DIV/0!</v>
      </c>
      <c r="CS225" s="350">
        <f t="shared" si="589"/>
        <v>0</v>
      </c>
      <c r="CT225" s="350">
        <f t="shared" si="589"/>
        <v>0</v>
      </c>
      <c r="CU225" s="350">
        <f t="shared" si="589"/>
        <v>0</v>
      </c>
      <c r="CV225" s="350">
        <f t="shared" si="589"/>
        <v>0</v>
      </c>
      <c r="CW225" s="350"/>
      <c r="CX225" s="350">
        <f t="shared" si="589"/>
        <v>0</v>
      </c>
      <c r="CY225" s="350">
        <f t="shared" si="589"/>
        <v>0</v>
      </c>
      <c r="CZ225" s="350"/>
      <c r="DA225" s="350"/>
      <c r="DB225" s="350"/>
      <c r="DC225" s="350"/>
      <c r="DD225" s="350"/>
      <c r="DE225" s="350"/>
      <c r="DF225" s="350"/>
      <c r="DG225" s="350"/>
      <c r="DH225" s="350"/>
      <c r="DI225" s="350"/>
      <c r="DJ225" s="350">
        <f t="shared" si="589"/>
        <v>0</v>
      </c>
      <c r="DK225" s="309"/>
      <c r="DL225" s="347">
        <f t="shared" si="470"/>
        <v>1</v>
      </c>
      <c r="DR225" s="347" t="e">
        <f>#REF!-AL225</f>
        <v>#REF!</v>
      </c>
      <c r="DW225" s="347" t="e">
        <f>#REF!-AK225</f>
        <v>#REF!</v>
      </c>
      <c r="EN225" s="347">
        <f t="shared" si="528"/>
        <v>248694.10990000004</v>
      </c>
    </row>
    <row r="226" spans="1:144" s="349" customFormat="1" ht="54" customHeight="1">
      <c r="A226" s="365"/>
      <c r="B226" s="355" t="s">
        <v>863</v>
      </c>
      <c r="C226" s="133" t="s">
        <v>1347</v>
      </c>
      <c r="D226" s="133">
        <v>1</v>
      </c>
      <c r="E226" s="38">
        <v>678248</v>
      </c>
      <c r="F226" s="22">
        <f>8434+20000+108430</f>
        <v>136864</v>
      </c>
      <c r="G226" s="38">
        <f>152000+330000+50000</f>
        <v>532000</v>
      </c>
      <c r="H226" s="22">
        <f>I226+O226</f>
        <v>412806.68400000001</v>
      </c>
      <c r="I226" s="22">
        <f>SUM(K226:N226)</f>
        <v>125806.68400000001</v>
      </c>
      <c r="J226" s="22"/>
      <c r="K226" s="334"/>
      <c r="L226" s="351"/>
      <c r="M226" s="22">
        <v>30070.386000000002</v>
      </c>
      <c r="N226" s="22">
        <v>95736.29800000001</v>
      </c>
      <c r="O226" s="22">
        <f>SUM(P226:U226)</f>
        <v>287000</v>
      </c>
      <c r="P226" s="334"/>
      <c r="Q226" s="334"/>
      <c r="R226" s="354"/>
      <c r="S226" s="354"/>
      <c r="T226" s="65">
        <v>102000</v>
      </c>
      <c r="U226" s="479">
        <f>330000-145000</f>
        <v>185000</v>
      </c>
      <c r="V226" s="22">
        <f>W226+AC226</f>
        <v>25003.989000000001</v>
      </c>
      <c r="W226" s="22">
        <f>SUM(Y226:AB226)</f>
        <v>0</v>
      </c>
      <c r="X226" s="22"/>
      <c r="Y226" s="334"/>
      <c r="Z226" s="22"/>
      <c r="AA226" s="334">
        <f>'BS3-NSTW 21'!P25</f>
        <v>0</v>
      </c>
      <c r="AB226" s="334">
        <f>'BS4-ODA 21'!AP29</f>
        <v>0</v>
      </c>
      <c r="AC226" s="22">
        <f>SUM(AD226:AI226)</f>
        <v>25003.989000000001</v>
      </c>
      <c r="AD226" s="334"/>
      <c r="AE226" s="334"/>
      <c r="AF226" s="22"/>
      <c r="AG226" s="22"/>
      <c r="AH226" s="22">
        <f>'BS1-NSTW'!AD34</f>
        <v>2273.0889999999999</v>
      </c>
      <c r="AI226" s="22">
        <f>'BS2-ODA'!AP29</f>
        <v>22730.9</v>
      </c>
      <c r="AJ226" s="569">
        <f t="shared" si="425"/>
        <v>6.0570698026779043E-2</v>
      </c>
      <c r="AK226" s="1623">
        <f>AL226+AR226</f>
        <v>167004.24409999998</v>
      </c>
      <c r="AL226" s="1623">
        <f>SUM(AN226:AQ226)</f>
        <v>114222.84909999999</v>
      </c>
      <c r="AM226" s="1623"/>
      <c r="AN226" s="1624"/>
      <c r="AO226" s="1623"/>
      <c r="AP226" s="1623">
        <f>'BS3-NSTW 21'!Q25</f>
        <v>30070.386000000002</v>
      </c>
      <c r="AQ226" s="1623">
        <f>'BS4-ODA 21'!AQ29</f>
        <v>84152.463099999994</v>
      </c>
      <c r="AR226" s="1623">
        <f>SUM(AS226:AX226)</f>
        <v>52781.394999999997</v>
      </c>
      <c r="AS226" s="1624"/>
      <c r="AT226" s="1624"/>
      <c r="AU226" s="1623"/>
      <c r="AV226" s="1623"/>
      <c r="AW226" s="1623">
        <f>'BS1-NSTW'!AF34</f>
        <v>52781.394999999997</v>
      </c>
      <c r="AX226" s="1623">
        <f>'BS2-ODA'!AQ29</f>
        <v>0</v>
      </c>
      <c r="AY226" s="345">
        <f t="shared" si="395"/>
        <v>0.40455799426929817</v>
      </c>
      <c r="AZ226" s="22">
        <f>BA226+BG226</f>
        <v>216806.68400000001</v>
      </c>
      <c r="BA226" s="22">
        <f>SUM(BC226:BF226)</f>
        <v>125806.68400000001</v>
      </c>
      <c r="BB226" s="22"/>
      <c r="BC226" s="334"/>
      <c r="BD226" s="351"/>
      <c r="BE226" s="22">
        <v>30070.386000000002</v>
      </c>
      <c r="BF226" s="22">
        <v>95736.29800000001</v>
      </c>
      <c r="BG226" s="22">
        <f>SUM(BH226:BM226)</f>
        <v>91000</v>
      </c>
      <c r="BH226" s="334"/>
      <c r="BI226" s="334"/>
      <c r="BJ226" s="354"/>
      <c r="BK226" s="354"/>
      <c r="BL226" s="65">
        <f>102000-51000</f>
        <v>51000</v>
      </c>
      <c r="BM226" s="479">
        <f>330000-145000-145000</f>
        <v>40000</v>
      </c>
      <c r="BN226" s="345" t="e">
        <f>AZ226/#REF!</f>
        <v>#REF!</v>
      </c>
      <c r="BO226" s="22">
        <f>BP226+BV226</f>
        <v>249307.18300000002</v>
      </c>
      <c r="BP226" s="22">
        <f>SUM(BR226:BU226)</f>
        <v>122307.183</v>
      </c>
      <c r="BQ226" s="22"/>
      <c r="BR226" s="334"/>
      <c r="BS226" s="351"/>
      <c r="BT226" s="22">
        <v>30070.386000000002</v>
      </c>
      <c r="BU226" s="22">
        <v>92236.797000000006</v>
      </c>
      <c r="BV226" s="22">
        <f>SUM(BW226:CB226)</f>
        <v>127000</v>
      </c>
      <c r="BW226" s="334"/>
      <c r="BX226" s="334"/>
      <c r="BY226" s="354"/>
      <c r="BZ226" s="354"/>
      <c r="CA226" s="65">
        <f>102000-51000</f>
        <v>51000</v>
      </c>
      <c r="CB226" s="799">
        <f>185000-109000</f>
        <v>76000</v>
      </c>
      <c r="CC226" s="639">
        <f t="shared" si="527"/>
        <v>0.60393204049961557</v>
      </c>
      <c r="CD226" s="22">
        <f>CE226+CK226</f>
        <v>234218.60500000001</v>
      </c>
      <c r="CE226" s="22">
        <f>SUM(CG226:CJ226)</f>
        <v>0</v>
      </c>
      <c r="CF226" s="22"/>
      <c r="CG226" s="334"/>
      <c r="CH226" s="22"/>
      <c r="CI226" s="334"/>
      <c r="CJ226" s="334"/>
      <c r="CK226" s="22">
        <f>SUM(CL226:CQ226)</f>
        <v>234218.60500000001</v>
      </c>
      <c r="CL226" s="334"/>
      <c r="CM226" s="334"/>
      <c r="CN226" s="22"/>
      <c r="CO226" s="22"/>
      <c r="CP226" s="22">
        <f>'BS1-NSTW'!BF34</f>
        <v>234218.60500000001</v>
      </c>
      <c r="CQ226" s="22">
        <f>'BS2-ODA'!BR29</f>
        <v>0</v>
      </c>
      <c r="CR226" s="345" t="e">
        <f t="shared" si="573"/>
        <v>#DIV/0!</v>
      </c>
      <c r="CS226" s="362"/>
      <c r="CT226" s="309"/>
      <c r="CU226" s="309"/>
      <c r="CV226" s="309"/>
      <c r="CW226" s="593" t="s">
        <v>1779</v>
      </c>
      <c r="CX226" s="309"/>
      <c r="CY226" s="309"/>
      <c r="CZ226" s="309"/>
      <c r="DA226" s="309"/>
      <c r="DB226" s="309"/>
      <c r="DC226" s="309"/>
      <c r="DD226" s="309"/>
      <c r="DE226" s="309"/>
      <c r="DF226" s="309">
        <v>1</v>
      </c>
      <c r="DG226" s="309"/>
      <c r="DH226" s="309"/>
      <c r="DI226" s="309"/>
      <c r="DJ226" s="309"/>
      <c r="DK226" s="309"/>
      <c r="DL226" s="347">
        <f t="shared" si="470"/>
        <v>0</v>
      </c>
      <c r="DR226" s="347" t="e">
        <f>#REF!-AL226</f>
        <v>#REF!</v>
      </c>
      <c r="DW226" s="347" t="e">
        <f>#REF!-AK226</f>
        <v>#REF!</v>
      </c>
      <c r="EN226" s="347">
        <f t="shared" si="528"/>
        <v>245802.43990000003</v>
      </c>
    </row>
    <row r="227" spans="1:144" s="349" customFormat="1" ht="54" customHeight="1">
      <c r="A227" s="365"/>
      <c r="B227" s="1187" t="s">
        <v>2231</v>
      </c>
      <c r="C227" s="133" t="s">
        <v>1347</v>
      </c>
      <c r="D227" s="133">
        <v>1</v>
      </c>
      <c r="E227" s="1188">
        <v>8608.8960000000006</v>
      </c>
      <c r="F227" s="1190">
        <v>4327.8040000000001</v>
      </c>
      <c r="G227" s="1189">
        <v>5000</v>
      </c>
      <c r="H227" s="22">
        <f t="shared" ref="H227:H228" si="590">I227+O227</f>
        <v>672.19599999999991</v>
      </c>
      <c r="I227" s="22">
        <f t="shared" ref="I227:I228" si="591">SUM(K227:N227)</f>
        <v>672.19599999999991</v>
      </c>
      <c r="J227" s="22"/>
      <c r="K227" s="334">
        <v>672.19599999999991</v>
      </c>
      <c r="L227" s="351"/>
      <c r="M227" s="334"/>
      <c r="N227" s="334"/>
      <c r="O227" s="22">
        <f t="shared" ref="O227:O228" si="592">SUM(P227:U227)</f>
        <v>0</v>
      </c>
      <c r="P227" s="334"/>
      <c r="Q227" s="356"/>
      <c r="R227" s="356"/>
      <c r="S227" s="356"/>
      <c r="T227" s="65"/>
      <c r="U227" s="479"/>
      <c r="V227" s="22">
        <f t="shared" ref="V227:V228" si="593">W227+AC227</f>
        <v>0</v>
      </c>
      <c r="W227" s="22">
        <f t="shared" ref="W227:W228" si="594">SUM(Y227:AB227)</f>
        <v>0</v>
      </c>
      <c r="X227" s="22"/>
      <c r="Y227" s="334"/>
      <c r="Z227" s="22"/>
      <c r="AA227" s="334"/>
      <c r="AB227" s="334"/>
      <c r="AC227" s="22">
        <f t="shared" ref="AC227:AC228" si="595">SUM(AD227:AI227)</f>
        <v>0</v>
      </c>
      <c r="AD227" s="334"/>
      <c r="AE227" s="22"/>
      <c r="AF227" s="22"/>
      <c r="AG227" s="22"/>
      <c r="AH227" s="22"/>
      <c r="AI227" s="22"/>
      <c r="AJ227" s="569">
        <f t="shared" ref="AJ227:AJ228" si="596">V227/H227</f>
        <v>0</v>
      </c>
      <c r="AK227" s="1623">
        <f t="shared" ref="AK227:AK228" si="597">AL227+AR227</f>
        <v>533.54600000000005</v>
      </c>
      <c r="AL227" s="1623">
        <f t="shared" ref="AL227:AL228" si="598">SUM(AN227:AQ227)</f>
        <v>533.54600000000005</v>
      </c>
      <c r="AM227" s="1623"/>
      <c r="AN227" s="1624">
        <f>'6-NSTT 21'!AG201</f>
        <v>533.54600000000005</v>
      </c>
      <c r="AO227" s="1623"/>
      <c r="AP227" s="1624"/>
      <c r="AQ227" s="1624"/>
      <c r="AR227" s="1623">
        <f t="shared" ref="AR227:AR228" si="599">SUM(AS227:AX227)</f>
        <v>0</v>
      </c>
      <c r="AS227" s="1624"/>
      <c r="AT227" s="1623"/>
      <c r="AU227" s="1623"/>
      <c r="AV227" s="1623"/>
      <c r="AW227" s="1623"/>
      <c r="AX227" s="1623"/>
      <c r="AY227" s="345">
        <f t="shared" ref="AY227:AY228" si="600">AK227/H227</f>
        <v>0.7937357556426996</v>
      </c>
      <c r="AZ227" s="22">
        <f t="shared" ref="AZ227:AZ230" si="601">BA227+BG227</f>
        <v>672.19599999999991</v>
      </c>
      <c r="BA227" s="22">
        <f t="shared" ref="BA227:BA228" si="602">SUM(BC227:BF227)</f>
        <v>672.19599999999991</v>
      </c>
      <c r="BB227" s="22"/>
      <c r="BC227" s="334">
        <v>672.19599999999991</v>
      </c>
      <c r="BD227" s="351"/>
      <c r="BE227" s="334"/>
      <c r="BF227" s="334"/>
      <c r="BG227" s="22">
        <f t="shared" ref="BG227:BG228" si="603">SUM(BH227:BM227)</f>
        <v>0</v>
      </c>
      <c r="BH227" s="334"/>
      <c r="BI227" s="356"/>
      <c r="BJ227" s="356"/>
      <c r="BK227" s="356"/>
      <c r="BL227" s="65"/>
      <c r="BM227" s="479"/>
      <c r="BN227" s="345" t="e">
        <f>AZ227/#REF!</f>
        <v>#REF!</v>
      </c>
      <c r="BO227" s="22">
        <f t="shared" ref="BO227:BO230" si="604">BP227+BV227</f>
        <v>533.54600000000005</v>
      </c>
      <c r="BP227" s="22">
        <f t="shared" ref="BP227:BP228" si="605">SUM(BR227:BU227)</f>
        <v>533.54600000000005</v>
      </c>
      <c r="BQ227" s="22"/>
      <c r="BR227" s="334">
        <v>533.54600000000005</v>
      </c>
      <c r="BS227" s="351"/>
      <c r="BT227" s="334"/>
      <c r="BU227" s="334"/>
      <c r="BV227" s="22">
        <f t="shared" ref="BV227:BV228" si="606">SUM(BW227:CB227)</f>
        <v>0</v>
      </c>
      <c r="BW227" s="334"/>
      <c r="BX227" s="356"/>
      <c r="BY227" s="356"/>
      <c r="BZ227" s="356"/>
      <c r="CA227" s="65"/>
      <c r="CB227" s="479"/>
      <c r="CC227" s="639">
        <f t="shared" si="527"/>
        <v>0.7937357556426996</v>
      </c>
      <c r="CD227" s="22">
        <f t="shared" ref="CD227:CD228" si="607">CE227+CK227</f>
        <v>0</v>
      </c>
      <c r="CE227" s="22">
        <f t="shared" ref="CE227:CE228" si="608">SUM(CG227:CJ227)</f>
        <v>0</v>
      </c>
      <c r="CF227" s="22"/>
      <c r="CG227" s="334"/>
      <c r="CH227" s="22"/>
      <c r="CI227" s="334"/>
      <c r="CJ227" s="334"/>
      <c r="CK227" s="22">
        <f t="shared" ref="CK227:CK228" si="609">SUM(CL227:CQ227)</f>
        <v>0</v>
      </c>
      <c r="CL227" s="334"/>
      <c r="CM227" s="22"/>
      <c r="CN227" s="22">
        <f>'PL2-XSKT'!CK145</f>
        <v>0</v>
      </c>
      <c r="CO227" s="22"/>
      <c r="CP227" s="22"/>
      <c r="CQ227" s="22"/>
      <c r="CR227" s="345" t="e">
        <f t="shared" si="573"/>
        <v>#DIV/0!</v>
      </c>
      <c r="CS227" s="362"/>
      <c r="CT227" s="309"/>
      <c r="CU227" s="309"/>
      <c r="CV227" s="309"/>
      <c r="CW227" s="593"/>
      <c r="CX227" s="309"/>
      <c r="CY227" s="309"/>
      <c r="CZ227" s="309"/>
      <c r="DA227" s="309"/>
      <c r="DB227" s="309"/>
      <c r="DC227" s="309"/>
      <c r="DD227" s="448"/>
      <c r="DE227" s="309"/>
      <c r="DF227" s="309"/>
      <c r="DG227" s="309"/>
      <c r="DH227" s="309"/>
      <c r="DI227" s="448">
        <v>1</v>
      </c>
      <c r="DJ227" s="309"/>
      <c r="DK227" s="309"/>
      <c r="DL227" s="347">
        <f t="shared" ref="DL227:DL228" si="610">1-(CZ227+DA227+DB227+DC227+DD227+DE227+DF227+DG227+DH227+DI227)</f>
        <v>0</v>
      </c>
      <c r="DR227" s="347" t="e">
        <f>#REF!-AL227</f>
        <v>#REF!</v>
      </c>
      <c r="DW227" s="347" t="e">
        <f>#REF!-AK227</f>
        <v>#REF!</v>
      </c>
      <c r="EN227" s="347">
        <f t="shared" si="528"/>
        <v>138.64999999999986</v>
      </c>
    </row>
    <row r="228" spans="1:144" s="349" customFormat="1" ht="54" customHeight="1">
      <c r="A228" s="365"/>
      <c r="B228" s="1221" t="s">
        <v>2234</v>
      </c>
      <c r="C228" s="133" t="s">
        <v>1347</v>
      </c>
      <c r="D228" s="133">
        <v>1</v>
      </c>
      <c r="E228" s="1188">
        <v>6248</v>
      </c>
      <c r="F228" s="1190">
        <v>3188.9249999999997</v>
      </c>
      <c r="G228" s="1189">
        <v>5000</v>
      </c>
      <c r="H228" s="22">
        <f t="shared" si="590"/>
        <v>11.075000000000273</v>
      </c>
      <c r="I228" s="22">
        <f t="shared" si="591"/>
        <v>11.075000000000273</v>
      </c>
      <c r="J228" s="22"/>
      <c r="K228" s="334">
        <v>11.075000000000273</v>
      </c>
      <c r="L228" s="351"/>
      <c r="M228" s="334"/>
      <c r="N228" s="334"/>
      <c r="O228" s="22">
        <f t="shared" si="592"/>
        <v>0</v>
      </c>
      <c r="P228" s="334"/>
      <c r="Q228" s="356"/>
      <c r="R228" s="356"/>
      <c r="S228" s="356"/>
      <c r="T228" s="65"/>
      <c r="U228" s="479"/>
      <c r="V228" s="22">
        <f t="shared" si="593"/>
        <v>0</v>
      </c>
      <c r="W228" s="22">
        <f t="shared" si="594"/>
        <v>0</v>
      </c>
      <c r="X228" s="22"/>
      <c r="Y228" s="334"/>
      <c r="Z228" s="22"/>
      <c r="AA228" s="334"/>
      <c r="AB228" s="334"/>
      <c r="AC228" s="22">
        <f t="shared" si="595"/>
        <v>0</v>
      </c>
      <c r="AD228" s="334"/>
      <c r="AE228" s="22"/>
      <c r="AF228" s="22"/>
      <c r="AG228" s="22"/>
      <c r="AH228" s="22"/>
      <c r="AI228" s="22"/>
      <c r="AJ228" s="569">
        <f t="shared" si="596"/>
        <v>0</v>
      </c>
      <c r="AK228" s="1623">
        <f t="shared" si="597"/>
        <v>11.075000000000273</v>
      </c>
      <c r="AL228" s="1623">
        <f t="shared" si="598"/>
        <v>11.075000000000273</v>
      </c>
      <c r="AM228" s="1623"/>
      <c r="AN228" s="1624">
        <f>'6-NSTT 21'!AG204</f>
        <v>11.075000000000273</v>
      </c>
      <c r="AO228" s="1623"/>
      <c r="AP228" s="1624"/>
      <c r="AQ228" s="1624"/>
      <c r="AR228" s="1623">
        <f t="shared" si="599"/>
        <v>0</v>
      </c>
      <c r="AS228" s="1624"/>
      <c r="AT228" s="1623"/>
      <c r="AU228" s="1623"/>
      <c r="AV228" s="1623"/>
      <c r="AW228" s="1623"/>
      <c r="AX228" s="1623"/>
      <c r="AY228" s="345">
        <f t="shared" si="600"/>
        <v>1</v>
      </c>
      <c r="AZ228" s="22">
        <f t="shared" si="601"/>
        <v>11.075000000000273</v>
      </c>
      <c r="BA228" s="22">
        <f t="shared" si="602"/>
        <v>11.075000000000273</v>
      </c>
      <c r="BB228" s="22"/>
      <c r="BC228" s="334">
        <v>11.075000000000273</v>
      </c>
      <c r="BD228" s="351"/>
      <c r="BE228" s="334"/>
      <c r="BF228" s="334"/>
      <c r="BG228" s="22">
        <f t="shared" si="603"/>
        <v>0</v>
      </c>
      <c r="BH228" s="334"/>
      <c r="BI228" s="356"/>
      <c r="BJ228" s="356"/>
      <c r="BK228" s="356"/>
      <c r="BL228" s="65"/>
      <c r="BM228" s="479"/>
      <c r="BN228" s="345" t="e">
        <f>AZ228/#REF!</f>
        <v>#REF!</v>
      </c>
      <c r="BO228" s="22">
        <f t="shared" si="604"/>
        <v>11.075000000000273</v>
      </c>
      <c r="BP228" s="22">
        <f t="shared" si="605"/>
        <v>11.075000000000273</v>
      </c>
      <c r="BQ228" s="22"/>
      <c r="BR228" s="334">
        <v>11.075000000000273</v>
      </c>
      <c r="BS228" s="351"/>
      <c r="BT228" s="334"/>
      <c r="BU228" s="334"/>
      <c r="BV228" s="22">
        <f t="shared" si="606"/>
        <v>0</v>
      </c>
      <c r="BW228" s="334"/>
      <c r="BX228" s="356"/>
      <c r="BY228" s="356"/>
      <c r="BZ228" s="356"/>
      <c r="CA228" s="65"/>
      <c r="CB228" s="479"/>
      <c r="CC228" s="639">
        <f t="shared" si="527"/>
        <v>1</v>
      </c>
      <c r="CD228" s="22">
        <f t="shared" si="607"/>
        <v>0</v>
      </c>
      <c r="CE228" s="22">
        <f t="shared" si="608"/>
        <v>0</v>
      </c>
      <c r="CF228" s="22"/>
      <c r="CG228" s="334"/>
      <c r="CH228" s="22"/>
      <c r="CI228" s="334"/>
      <c r="CJ228" s="334"/>
      <c r="CK228" s="22">
        <f t="shared" si="609"/>
        <v>0</v>
      </c>
      <c r="CL228" s="334"/>
      <c r="CM228" s="22"/>
      <c r="CN228" s="22">
        <f>'PL2-XSKT'!CK146</f>
        <v>0</v>
      </c>
      <c r="CO228" s="22"/>
      <c r="CP228" s="22"/>
      <c r="CQ228" s="22"/>
      <c r="CR228" s="345" t="e">
        <f t="shared" si="573"/>
        <v>#DIV/0!</v>
      </c>
      <c r="CS228" s="362"/>
      <c r="CT228" s="309"/>
      <c r="CU228" s="309"/>
      <c r="CV228" s="309"/>
      <c r="CW228" s="593"/>
      <c r="CX228" s="309"/>
      <c r="CY228" s="309"/>
      <c r="CZ228" s="309"/>
      <c r="DA228" s="309"/>
      <c r="DB228" s="309"/>
      <c r="DC228" s="309"/>
      <c r="DD228" s="448"/>
      <c r="DE228" s="309"/>
      <c r="DF228" s="309"/>
      <c r="DG228" s="309"/>
      <c r="DH228" s="309"/>
      <c r="DI228" s="448">
        <v>1</v>
      </c>
      <c r="DJ228" s="309"/>
      <c r="DK228" s="309"/>
      <c r="DL228" s="347">
        <f t="shared" si="610"/>
        <v>0</v>
      </c>
      <c r="DR228" s="347" t="e">
        <f>#REF!-AL228</f>
        <v>#REF!</v>
      </c>
      <c r="DW228" s="347" t="e">
        <f>#REF!-AK228</f>
        <v>#REF!</v>
      </c>
      <c r="EN228" s="347">
        <f t="shared" si="528"/>
        <v>0</v>
      </c>
    </row>
    <row r="229" spans="1:144" s="349" customFormat="1" ht="54" customHeight="1">
      <c r="A229" s="365"/>
      <c r="B229" s="1221" t="s">
        <v>2264</v>
      </c>
      <c r="C229" s="133" t="s">
        <v>1347</v>
      </c>
      <c r="D229" s="133">
        <v>1</v>
      </c>
      <c r="E229" s="1189">
        <v>5000</v>
      </c>
      <c r="F229" s="1190">
        <v>246.98</v>
      </c>
      <c r="G229" s="1189">
        <v>5000</v>
      </c>
      <c r="H229" s="22">
        <f t="shared" ref="H229:H230" si="611">I229+O229</f>
        <v>2753.02</v>
      </c>
      <c r="I229" s="22">
        <f t="shared" ref="I229:I230" si="612">SUM(K229:N229)</f>
        <v>2753.02</v>
      </c>
      <c r="J229" s="22"/>
      <c r="K229" s="22">
        <v>2753.02</v>
      </c>
      <c r="L229" s="351"/>
      <c r="M229" s="334"/>
      <c r="N229" s="334"/>
      <c r="O229" s="22">
        <f t="shared" ref="O229:O230" si="613">SUM(P229:U229)</f>
        <v>0</v>
      </c>
      <c r="P229" s="334"/>
      <c r="Q229" s="356"/>
      <c r="R229" s="356"/>
      <c r="S229" s="356"/>
      <c r="T229" s="65"/>
      <c r="U229" s="479"/>
      <c r="V229" s="22">
        <f t="shared" ref="V229:V230" si="614">W229+AC229</f>
        <v>0</v>
      </c>
      <c r="W229" s="22">
        <f t="shared" ref="W229:W230" si="615">SUM(Y229:AB229)</f>
        <v>0</v>
      </c>
      <c r="X229" s="22"/>
      <c r="Y229" s="334"/>
      <c r="Z229" s="22"/>
      <c r="AA229" s="334"/>
      <c r="AB229" s="334"/>
      <c r="AC229" s="22">
        <f t="shared" ref="AC229:AC230" si="616">SUM(AD229:AI229)</f>
        <v>0</v>
      </c>
      <c r="AD229" s="334"/>
      <c r="AE229" s="22"/>
      <c r="AF229" s="22"/>
      <c r="AG229" s="22"/>
      <c r="AH229" s="22"/>
      <c r="AI229" s="22"/>
      <c r="AJ229" s="569">
        <f t="shared" ref="AJ229:AJ230" si="617">V229/H229</f>
        <v>0</v>
      </c>
      <c r="AK229" s="1623">
        <f t="shared" ref="AK229:AK230" si="618">AL229+AR229</f>
        <v>0</v>
      </c>
      <c r="AL229" s="1623">
        <f t="shared" ref="AL229:AL230" si="619">SUM(AN229:AQ229)</f>
        <v>0</v>
      </c>
      <c r="AM229" s="1623"/>
      <c r="AN229" s="1624">
        <f>'6-NSTT 21'!AG256</f>
        <v>0</v>
      </c>
      <c r="AO229" s="1623"/>
      <c r="AP229" s="1624"/>
      <c r="AQ229" s="1624"/>
      <c r="AR229" s="1623">
        <f t="shared" ref="AR229:AR230" si="620">SUM(AS229:AX229)</f>
        <v>0</v>
      </c>
      <c r="AS229" s="1624"/>
      <c r="AT229" s="1623"/>
      <c r="AU229" s="1623"/>
      <c r="AV229" s="1623"/>
      <c r="AW229" s="1623"/>
      <c r="AX229" s="1623"/>
      <c r="AY229" s="345">
        <f t="shared" ref="AY229:AY230" si="621">AK229/H229</f>
        <v>0</v>
      </c>
      <c r="AZ229" s="22">
        <f t="shared" si="601"/>
        <v>2753.02</v>
      </c>
      <c r="BA229" s="22">
        <f t="shared" ref="BA229:BA230" si="622">SUM(BC229:BF229)</f>
        <v>2753.02</v>
      </c>
      <c r="BB229" s="22"/>
      <c r="BC229" s="22">
        <v>2753.02</v>
      </c>
      <c r="BD229" s="351"/>
      <c r="BE229" s="334"/>
      <c r="BF229" s="334"/>
      <c r="BG229" s="22">
        <f t="shared" ref="BG229:BG230" si="623">SUM(BH229:BM229)</f>
        <v>0</v>
      </c>
      <c r="BH229" s="334"/>
      <c r="BI229" s="356"/>
      <c r="BJ229" s="356"/>
      <c r="BK229" s="356"/>
      <c r="BL229" s="65"/>
      <c r="BM229" s="479"/>
      <c r="BN229" s="345" t="e">
        <f>AZ229/#REF!</f>
        <v>#REF!</v>
      </c>
      <c r="BO229" s="22">
        <f t="shared" si="604"/>
        <v>11.074999999999999</v>
      </c>
      <c r="BP229" s="22">
        <f t="shared" ref="BP229:BP230" si="624">SUM(BR229:BU229)</f>
        <v>11.074999999999999</v>
      </c>
      <c r="BQ229" s="22"/>
      <c r="BR229" s="22">
        <v>11.074999999999999</v>
      </c>
      <c r="BS229" s="351"/>
      <c r="BT229" s="334"/>
      <c r="BU229" s="334"/>
      <c r="BV229" s="22">
        <f t="shared" ref="BV229:BV230" si="625">SUM(BW229:CB229)</f>
        <v>0</v>
      </c>
      <c r="BW229" s="334"/>
      <c r="BX229" s="356"/>
      <c r="BY229" s="356"/>
      <c r="BZ229" s="356"/>
      <c r="CA229" s="65"/>
      <c r="CB229" s="479"/>
      <c r="CC229" s="639">
        <f t="shared" si="527"/>
        <v>4.0228549011630862E-3</v>
      </c>
      <c r="CD229" s="22">
        <f t="shared" ref="CD229:CD230" si="626">CE229+CK229</f>
        <v>0</v>
      </c>
      <c r="CE229" s="22">
        <f t="shared" ref="CE229:CE230" si="627">SUM(CG229:CJ229)</f>
        <v>0</v>
      </c>
      <c r="CF229" s="22"/>
      <c r="CG229" s="334"/>
      <c r="CH229" s="22"/>
      <c r="CI229" s="334"/>
      <c r="CJ229" s="334"/>
      <c r="CK229" s="22">
        <f t="shared" ref="CK229:CK230" si="628">SUM(CL229:CQ229)</f>
        <v>0</v>
      </c>
      <c r="CL229" s="334"/>
      <c r="CM229" s="22"/>
      <c r="CN229" s="22">
        <f>'PL2-XSKT'!CK147</f>
        <v>0</v>
      </c>
      <c r="CO229" s="22"/>
      <c r="CP229" s="22"/>
      <c r="CQ229" s="22"/>
      <c r="CR229" s="345" t="e">
        <f t="shared" si="573"/>
        <v>#DIV/0!</v>
      </c>
      <c r="CS229" s="362"/>
      <c r="CT229" s="309"/>
      <c r="CU229" s="309"/>
      <c r="CV229" s="309"/>
      <c r="CW229" s="593"/>
      <c r="CX229" s="309"/>
      <c r="CY229" s="309"/>
      <c r="CZ229" s="309"/>
      <c r="DA229" s="309"/>
      <c r="DB229" s="309"/>
      <c r="DC229" s="309"/>
      <c r="DD229" s="448">
        <v>1</v>
      </c>
      <c r="DE229" s="309"/>
      <c r="DF229" s="309"/>
      <c r="DG229" s="309"/>
      <c r="DH229" s="309"/>
      <c r="DI229" s="448"/>
      <c r="DJ229" s="309"/>
      <c r="DK229" s="309"/>
      <c r="DL229" s="347">
        <f t="shared" ref="DL229:DL230" si="629">1-(CZ229+DA229+DB229+DC229+DD229+DE229+DF229+DG229+DH229+DI229)</f>
        <v>0</v>
      </c>
      <c r="DR229" s="347" t="e">
        <f>#REF!-AL229</f>
        <v>#REF!</v>
      </c>
      <c r="DW229" s="347" t="e">
        <f>#REF!-AK229</f>
        <v>#REF!</v>
      </c>
      <c r="EN229" s="347">
        <f t="shared" si="528"/>
        <v>2753.02</v>
      </c>
    </row>
    <row r="230" spans="1:144" s="349" customFormat="1" ht="54" customHeight="1">
      <c r="A230" s="365"/>
      <c r="B230" s="1206" t="s">
        <v>2287</v>
      </c>
      <c r="C230" s="133" t="s">
        <v>1346</v>
      </c>
      <c r="D230" s="133">
        <v>1</v>
      </c>
      <c r="E230" s="1222">
        <v>27817</v>
      </c>
      <c r="F230" s="22">
        <v>11000</v>
      </c>
      <c r="G230" s="487">
        <v>24172</v>
      </c>
      <c r="H230" s="22">
        <f t="shared" si="611"/>
        <v>1745.5</v>
      </c>
      <c r="I230" s="22">
        <f t="shared" si="612"/>
        <v>1745.5</v>
      </c>
      <c r="J230" s="22"/>
      <c r="K230" s="334"/>
      <c r="L230" s="351">
        <v>1745.5</v>
      </c>
      <c r="M230" s="334"/>
      <c r="N230" s="334"/>
      <c r="O230" s="22">
        <f t="shared" si="613"/>
        <v>0</v>
      </c>
      <c r="P230" s="334"/>
      <c r="Q230" s="356"/>
      <c r="R230" s="356"/>
      <c r="S230" s="356"/>
      <c r="T230" s="65"/>
      <c r="U230" s="479"/>
      <c r="V230" s="22">
        <f t="shared" si="614"/>
        <v>0</v>
      </c>
      <c r="W230" s="22">
        <f t="shared" si="615"/>
        <v>0</v>
      </c>
      <c r="X230" s="22"/>
      <c r="Y230" s="334"/>
      <c r="Z230" s="22"/>
      <c r="AA230" s="334"/>
      <c r="AB230" s="334"/>
      <c r="AC230" s="22">
        <f t="shared" si="616"/>
        <v>0</v>
      </c>
      <c r="AD230" s="334"/>
      <c r="AE230" s="22"/>
      <c r="AF230" s="22"/>
      <c r="AG230" s="22"/>
      <c r="AH230" s="22"/>
      <c r="AI230" s="22"/>
      <c r="AJ230" s="569">
        <f t="shared" si="617"/>
        <v>0</v>
      </c>
      <c r="AK230" s="1623">
        <f t="shared" si="618"/>
        <v>1745.5</v>
      </c>
      <c r="AL230" s="1623">
        <f t="shared" si="619"/>
        <v>1745.5</v>
      </c>
      <c r="AM230" s="1623"/>
      <c r="AN230" s="1624"/>
      <c r="AO230" s="1623">
        <f>'7-XS 21'!AG75</f>
        <v>1745.5</v>
      </c>
      <c r="AP230" s="1624"/>
      <c r="AQ230" s="1624"/>
      <c r="AR230" s="1623">
        <f t="shared" si="620"/>
        <v>0</v>
      </c>
      <c r="AS230" s="1624"/>
      <c r="AT230" s="1623"/>
      <c r="AU230" s="1623"/>
      <c r="AV230" s="1623"/>
      <c r="AW230" s="1623"/>
      <c r="AX230" s="1623"/>
      <c r="AY230" s="345">
        <f t="shared" si="621"/>
        <v>1</v>
      </c>
      <c r="AZ230" s="22">
        <f t="shared" si="601"/>
        <v>1745.5</v>
      </c>
      <c r="BA230" s="22">
        <f t="shared" si="622"/>
        <v>1745.5</v>
      </c>
      <c r="BB230" s="22"/>
      <c r="BC230" s="334"/>
      <c r="BD230" s="351">
        <v>1745.5</v>
      </c>
      <c r="BE230" s="334"/>
      <c r="BF230" s="334"/>
      <c r="BG230" s="22">
        <f t="shared" si="623"/>
        <v>0</v>
      </c>
      <c r="BH230" s="334"/>
      <c r="BI230" s="356"/>
      <c r="BJ230" s="356"/>
      <c r="BK230" s="356"/>
      <c r="BL230" s="65"/>
      <c r="BM230" s="479"/>
      <c r="BN230" s="345" t="e">
        <f>AZ230/#REF!</f>
        <v>#REF!</v>
      </c>
      <c r="BO230" s="22">
        <f t="shared" si="604"/>
        <v>360.84899999999999</v>
      </c>
      <c r="BP230" s="22">
        <f t="shared" si="624"/>
        <v>360.84899999999999</v>
      </c>
      <c r="BQ230" s="22"/>
      <c r="BR230" s="334"/>
      <c r="BS230" s="351">
        <v>360.84899999999999</v>
      </c>
      <c r="BT230" s="334"/>
      <c r="BU230" s="334"/>
      <c r="BV230" s="22">
        <f t="shared" si="625"/>
        <v>0</v>
      </c>
      <c r="BW230" s="334"/>
      <c r="BX230" s="356"/>
      <c r="BY230" s="356"/>
      <c r="BZ230" s="356"/>
      <c r="CA230" s="65"/>
      <c r="CB230" s="479"/>
      <c r="CC230" s="639">
        <f t="shared" si="527"/>
        <v>0.20673102262961901</v>
      </c>
      <c r="CD230" s="22">
        <f t="shared" si="626"/>
        <v>0</v>
      </c>
      <c r="CE230" s="22">
        <f t="shared" si="627"/>
        <v>0</v>
      </c>
      <c r="CF230" s="22"/>
      <c r="CG230" s="334"/>
      <c r="CH230" s="22"/>
      <c r="CI230" s="334"/>
      <c r="CJ230" s="334"/>
      <c r="CK230" s="22">
        <f t="shared" si="628"/>
        <v>0</v>
      </c>
      <c r="CL230" s="334"/>
      <c r="CM230" s="22"/>
      <c r="CN230" s="22">
        <f>'PL2-XSKT'!CK147</f>
        <v>0</v>
      </c>
      <c r="CO230" s="22"/>
      <c r="CP230" s="22"/>
      <c r="CQ230" s="22"/>
      <c r="CR230" s="345" t="e">
        <f t="shared" si="573"/>
        <v>#DIV/0!</v>
      </c>
      <c r="CS230" s="362"/>
      <c r="CT230" s="309"/>
      <c r="CU230" s="309"/>
      <c r="CV230" s="309"/>
      <c r="CW230" s="593"/>
      <c r="CX230" s="309"/>
      <c r="CY230" s="309"/>
      <c r="CZ230" s="309"/>
      <c r="DA230" s="309"/>
      <c r="DB230" s="309"/>
      <c r="DC230" s="309"/>
      <c r="DD230" s="448">
        <v>1</v>
      </c>
      <c r="DE230" s="309"/>
      <c r="DF230" s="309"/>
      <c r="DG230" s="309"/>
      <c r="DH230" s="309"/>
      <c r="DI230" s="309"/>
      <c r="DJ230" s="309"/>
      <c r="DK230" s="309"/>
      <c r="DL230" s="347">
        <f t="shared" si="629"/>
        <v>0</v>
      </c>
      <c r="DR230" s="347" t="e">
        <f>#REF!-AL230</f>
        <v>#REF!</v>
      </c>
      <c r="DW230" s="347" t="e">
        <f>#REF!-AK230</f>
        <v>#REF!</v>
      </c>
      <c r="EN230" s="347">
        <f t="shared" si="528"/>
        <v>0</v>
      </c>
    </row>
    <row r="231" spans="1:144" s="349" customFormat="1" ht="59.1" customHeight="1">
      <c r="A231" s="138" t="s">
        <v>91</v>
      </c>
      <c r="B231" s="41" t="s">
        <v>149</v>
      </c>
      <c r="C231" s="348"/>
      <c r="D231" s="350">
        <f t="shared" ref="D231:AI231" si="630">SUM(D232:D238)</f>
        <v>6</v>
      </c>
      <c r="E231" s="350">
        <f t="shared" si="630"/>
        <v>176889</v>
      </c>
      <c r="F231" s="350">
        <f t="shared" si="630"/>
        <v>69750</v>
      </c>
      <c r="G231" s="350">
        <f t="shared" si="630"/>
        <v>132489</v>
      </c>
      <c r="H231" s="350">
        <f t="shared" si="630"/>
        <v>34334.411</v>
      </c>
      <c r="I231" s="350">
        <f t="shared" si="630"/>
        <v>7809.4110000000001</v>
      </c>
      <c r="J231" s="350">
        <f t="shared" si="630"/>
        <v>0</v>
      </c>
      <c r="K231" s="350">
        <f t="shared" si="630"/>
        <v>0</v>
      </c>
      <c r="L231" s="350">
        <f t="shared" si="630"/>
        <v>7809.4110000000001</v>
      </c>
      <c r="M231" s="350">
        <f t="shared" si="630"/>
        <v>0</v>
      </c>
      <c r="N231" s="350">
        <f t="shared" si="630"/>
        <v>0</v>
      </c>
      <c r="O231" s="350">
        <f t="shared" si="630"/>
        <v>26525</v>
      </c>
      <c r="P231" s="350">
        <f t="shared" si="630"/>
        <v>0</v>
      </c>
      <c r="Q231" s="350">
        <f t="shared" si="630"/>
        <v>0</v>
      </c>
      <c r="R231" s="350">
        <f t="shared" si="630"/>
        <v>26525</v>
      </c>
      <c r="S231" s="350">
        <f t="shared" si="630"/>
        <v>0</v>
      </c>
      <c r="T231" s="350">
        <f t="shared" si="630"/>
        <v>0</v>
      </c>
      <c r="U231" s="350">
        <f t="shared" si="630"/>
        <v>0</v>
      </c>
      <c r="V231" s="350">
        <f t="shared" si="630"/>
        <v>3011.4789999999998</v>
      </c>
      <c r="W231" s="350">
        <f t="shared" si="630"/>
        <v>0</v>
      </c>
      <c r="X231" s="350">
        <f t="shared" si="630"/>
        <v>0</v>
      </c>
      <c r="Y231" s="350">
        <f t="shared" si="630"/>
        <v>0</v>
      </c>
      <c r="Z231" s="350">
        <f t="shared" si="630"/>
        <v>0</v>
      </c>
      <c r="AA231" s="350">
        <f t="shared" si="630"/>
        <v>0</v>
      </c>
      <c r="AB231" s="350">
        <f t="shared" si="630"/>
        <v>0</v>
      </c>
      <c r="AC231" s="350">
        <f t="shared" si="630"/>
        <v>3011.4789999999998</v>
      </c>
      <c r="AD231" s="350">
        <f t="shared" si="630"/>
        <v>0</v>
      </c>
      <c r="AE231" s="350">
        <f t="shared" si="630"/>
        <v>0</v>
      </c>
      <c r="AF231" s="350">
        <f t="shared" si="630"/>
        <v>3011.4789999999998</v>
      </c>
      <c r="AG231" s="350">
        <f t="shared" si="630"/>
        <v>0</v>
      </c>
      <c r="AH231" s="350">
        <f t="shared" si="630"/>
        <v>0</v>
      </c>
      <c r="AI231" s="350">
        <f t="shared" si="630"/>
        <v>0</v>
      </c>
      <c r="AJ231" s="569">
        <f t="shared" si="425"/>
        <v>8.771022750324739E-2</v>
      </c>
      <c r="AK231" s="1625">
        <f t="shared" ref="AK231:AX231" si="631">SUM(AK232:AK238)</f>
        <v>28781.592000000001</v>
      </c>
      <c r="AL231" s="1625">
        <f t="shared" si="631"/>
        <v>4659.4110000000001</v>
      </c>
      <c r="AM231" s="1625">
        <f t="shared" si="631"/>
        <v>0</v>
      </c>
      <c r="AN231" s="1625">
        <f t="shared" si="631"/>
        <v>0</v>
      </c>
      <c r="AO231" s="1625">
        <f t="shared" si="631"/>
        <v>4659.4110000000001</v>
      </c>
      <c r="AP231" s="1625">
        <f t="shared" si="631"/>
        <v>0</v>
      </c>
      <c r="AQ231" s="1625">
        <f t="shared" si="631"/>
        <v>0</v>
      </c>
      <c r="AR231" s="1625">
        <f t="shared" si="631"/>
        <v>24122.181</v>
      </c>
      <c r="AS231" s="1625">
        <f t="shared" si="631"/>
        <v>0</v>
      </c>
      <c r="AT231" s="1625">
        <f t="shared" si="631"/>
        <v>0</v>
      </c>
      <c r="AU231" s="1625">
        <f t="shared" si="631"/>
        <v>24122.181</v>
      </c>
      <c r="AV231" s="1625">
        <f t="shared" si="631"/>
        <v>0</v>
      </c>
      <c r="AW231" s="1625">
        <f t="shared" si="631"/>
        <v>0</v>
      </c>
      <c r="AX231" s="1625">
        <f t="shared" si="631"/>
        <v>0</v>
      </c>
      <c r="AY231" s="346">
        <f t="shared" si="395"/>
        <v>0.83827248412678468</v>
      </c>
      <c r="AZ231" s="350">
        <f t="shared" ref="AZ231:BM231" si="632">SUM(AZ232:AZ238)</f>
        <v>34334.411</v>
      </c>
      <c r="BA231" s="350">
        <f t="shared" si="632"/>
        <v>7809.4110000000001</v>
      </c>
      <c r="BB231" s="350">
        <f t="shared" si="632"/>
        <v>0</v>
      </c>
      <c r="BC231" s="350">
        <f t="shared" si="632"/>
        <v>0</v>
      </c>
      <c r="BD231" s="350">
        <f t="shared" si="632"/>
        <v>7809.4110000000001</v>
      </c>
      <c r="BE231" s="350">
        <f t="shared" si="632"/>
        <v>0</v>
      </c>
      <c r="BF231" s="350">
        <f t="shared" si="632"/>
        <v>0</v>
      </c>
      <c r="BG231" s="350">
        <f t="shared" si="632"/>
        <v>26525</v>
      </c>
      <c r="BH231" s="350">
        <f t="shared" si="632"/>
        <v>0</v>
      </c>
      <c r="BI231" s="350">
        <f t="shared" si="632"/>
        <v>0</v>
      </c>
      <c r="BJ231" s="350">
        <f t="shared" si="632"/>
        <v>26525</v>
      </c>
      <c r="BK231" s="350">
        <f t="shared" si="632"/>
        <v>0</v>
      </c>
      <c r="BL231" s="350">
        <f t="shared" si="632"/>
        <v>0</v>
      </c>
      <c r="BM231" s="350">
        <f t="shared" si="632"/>
        <v>0</v>
      </c>
      <c r="BN231" s="345" t="e">
        <f>AZ231/#REF!</f>
        <v>#REF!</v>
      </c>
      <c r="BO231" s="350">
        <f t="shared" ref="BO231:CB231" si="633">SUM(BO232:BO238)</f>
        <v>30651.873</v>
      </c>
      <c r="BP231" s="350">
        <f t="shared" si="633"/>
        <v>4126.8730000000005</v>
      </c>
      <c r="BQ231" s="350">
        <f t="shared" si="633"/>
        <v>0</v>
      </c>
      <c r="BR231" s="350">
        <f t="shared" si="633"/>
        <v>0</v>
      </c>
      <c r="BS231" s="350">
        <f t="shared" si="633"/>
        <v>4126.8730000000005</v>
      </c>
      <c r="BT231" s="350">
        <f t="shared" si="633"/>
        <v>0</v>
      </c>
      <c r="BU231" s="350">
        <f t="shared" si="633"/>
        <v>0</v>
      </c>
      <c r="BV231" s="350">
        <f t="shared" si="633"/>
        <v>26525</v>
      </c>
      <c r="BW231" s="350">
        <f t="shared" si="633"/>
        <v>0</v>
      </c>
      <c r="BX231" s="350">
        <f t="shared" si="633"/>
        <v>0</v>
      </c>
      <c r="BY231" s="350">
        <f t="shared" si="633"/>
        <v>26525</v>
      </c>
      <c r="BZ231" s="350">
        <f t="shared" si="633"/>
        <v>0</v>
      </c>
      <c r="CA231" s="350">
        <f t="shared" si="633"/>
        <v>0</v>
      </c>
      <c r="CB231" s="350">
        <f t="shared" si="633"/>
        <v>0</v>
      </c>
      <c r="CC231" s="639">
        <f t="shared" si="527"/>
        <v>0.89274497820859655</v>
      </c>
      <c r="CD231" s="350">
        <f t="shared" ref="CD231:CQ231" si="634">SUM(CD232:CD238)</f>
        <v>0</v>
      </c>
      <c r="CE231" s="350">
        <f t="shared" si="634"/>
        <v>0</v>
      </c>
      <c r="CF231" s="350">
        <f t="shared" si="634"/>
        <v>0</v>
      </c>
      <c r="CG231" s="350">
        <f t="shared" si="634"/>
        <v>0</v>
      </c>
      <c r="CH231" s="350">
        <f t="shared" si="634"/>
        <v>0</v>
      </c>
      <c r="CI231" s="350">
        <f t="shared" si="634"/>
        <v>0</v>
      </c>
      <c r="CJ231" s="350">
        <f t="shared" si="634"/>
        <v>0</v>
      </c>
      <c r="CK231" s="350">
        <f t="shared" si="634"/>
        <v>0</v>
      </c>
      <c r="CL231" s="350">
        <f t="shared" si="634"/>
        <v>0</v>
      </c>
      <c r="CM231" s="350">
        <f t="shared" si="634"/>
        <v>0</v>
      </c>
      <c r="CN231" s="350">
        <f t="shared" si="634"/>
        <v>0</v>
      </c>
      <c r="CO231" s="350">
        <f t="shared" si="634"/>
        <v>0</v>
      </c>
      <c r="CP231" s="350">
        <f t="shared" si="634"/>
        <v>0</v>
      </c>
      <c r="CQ231" s="350">
        <f t="shared" si="634"/>
        <v>0</v>
      </c>
      <c r="CR231" s="345" t="e">
        <f t="shared" si="573"/>
        <v>#DIV/0!</v>
      </c>
      <c r="CS231" s="350">
        <f t="shared" ref="CS231:CY231" si="635">SUM(CS232:CS238)</f>
        <v>0</v>
      </c>
      <c r="CT231" s="350">
        <f t="shared" si="635"/>
        <v>0</v>
      </c>
      <c r="CU231" s="350">
        <f t="shared" si="635"/>
        <v>0</v>
      </c>
      <c r="CV231" s="350">
        <f t="shared" si="635"/>
        <v>0</v>
      </c>
      <c r="CW231" s="350">
        <f t="shared" si="635"/>
        <v>0</v>
      </c>
      <c r="CX231" s="350">
        <f t="shared" si="635"/>
        <v>0</v>
      </c>
      <c r="CY231" s="350">
        <f t="shared" si="635"/>
        <v>0</v>
      </c>
      <c r="CZ231" s="350"/>
      <c r="DA231" s="350"/>
      <c r="DB231" s="350"/>
      <c r="DC231" s="350"/>
      <c r="DD231" s="350"/>
      <c r="DE231" s="350"/>
      <c r="DF231" s="350"/>
      <c r="DG231" s="350"/>
      <c r="DH231" s="350"/>
      <c r="DI231" s="350"/>
      <c r="DJ231" s="350">
        <f>SUM(DJ232:DJ238)</f>
        <v>0</v>
      </c>
      <c r="DK231" s="309"/>
      <c r="DL231" s="347">
        <f t="shared" si="470"/>
        <v>1</v>
      </c>
      <c r="DR231" s="347"/>
      <c r="DW231" s="347" t="e">
        <f>#REF!-AK231</f>
        <v>#REF!</v>
      </c>
      <c r="EN231" s="347">
        <f t="shared" si="528"/>
        <v>5552.8189999999995</v>
      </c>
    </row>
    <row r="232" spans="1:144" s="349" customFormat="1" ht="54" customHeight="1">
      <c r="A232" s="365"/>
      <c r="B232" s="131" t="s">
        <v>395</v>
      </c>
      <c r="C232" s="133" t="s">
        <v>1346</v>
      </c>
      <c r="D232" s="133">
        <v>1</v>
      </c>
      <c r="E232" s="486">
        <v>35544</v>
      </c>
      <c r="F232" s="22">
        <v>11000</v>
      </c>
      <c r="G232" s="487">
        <v>24172</v>
      </c>
      <c r="H232" s="22">
        <f t="shared" ref="H232:H237" si="636">I232+O232</f>
        <v>3852</v>
      </c>
      <c r="I232" s="22">
        <f t="shared" ref="I232:I237" si="637">SUM(K232:N232)</f>
        <v>0</v>
      </c>
      <c r="J232" s="22"/>
      <c r="K232" s="334"/>
      <c r="L232" s="351"/>
      <c r="M232" s="334"/>
      <c r="N232" s="334"/>
      <c r="O232" s="22">
        <f t="shared" ref="O232:O237" si="638">SUM(P232:U232)</f>
        <v>3852</v>
      </c>
      <c r="P232" s="334"/>
      <c r="Q232" s="356"/>
      <c r="R232" s="1031">
        <v>3852</v>
      </c>
      <c r="S232" s="356"/>
      <c r="T232" s="65"/>
      <c r="U232" s="479"/>
      <c r="V232" s="22">
        <f t="shared" ref="V232:V237" si="639">W232+AC232</f>
        <v>86.244</v>
      </c>
      <c r="W232" s="22">
        <f t="shared" ref="W232:W237" si="640">SUM(Y232:AB232)</f>
        <v>0</v>
      </c>
      <c r="X232" s="22"/>
      <c r="Y232" s="334"/>
      <c r="Z232" s="22"/>
      <c r="AA232" s="334"/>
      <c r="AB232" s="334"/>
      <c r="AC232" s="22">
        <f t="shared" ref="AC232:AC237" si="641">SUM(AD232:AI232)</f>
        <v>86.244</v>
      </c>
      <c r="AD232" s="334"/>
      <c r="AE232" s="22"/>
      <c r="AF232" s="22">
        <f>'PL2-XSKT'!BK149</f>
        <v>86.244</v>
      </c>
      <c r="AG232" s="22"/>
      <c r="AH232" s="22"/>
      <c r="AI232" s="22"/>
      <c r="AJ232" s="569">
        <f t="shared" si="425"/>
        <v>2.2389408099688472E-2</v>
      </c>
      <c r="AK232" s="1623">
        <f t="shared" ref="AK232:AK237" si="642">AL232+AR232</f>
        <v>3465.873</v>
      </c>
      <c r="AL232" s="1623">
        <f t="shared" ref="AL232:AL237" si="643">SUM(AN232:AQ232)</f>
        <v>0</v>
      </c>
      <c r="AM232" s="1623"/>
      <c r="AN232" s="1624"/>
      <c r="AO232" s="1623"/>
      <c r="AP232" s="1624"/>
      <c r="AQ232" s="1624"/>
      <c r="AR232" s="1623">
        <f t="shared" ref="AR232:AR237" si="644">SUM(AS232:AX232)</f>
        <v>3465.873</v>
      </c>
      <c r="AS232" s="1624"/>
      <c r="AT232" s="1623"/>
      <c r="AU232" s="1623">
        <f>'PL2-XSKT'!BM149</f>
        <v>3465.873</v>
      </c>
      <c r="AV232" s="1623"/>
      <c r="AW232" s="1623"/>
      <c r="AX232" s="1623"/>
      <c r="AY232" s="345">
        <f t="shared" si="395"/>
        <v>0.89975934579439254</v>
      </c>
      <c r="AZ232" s="22">
        <f t="shared" ref="AZ232:AZ237" si="645">BA232+BG232</f>
        <v>3852</v>
      </c>
      <c r="BA232" s="22">
        <f t="shared" ref="BA232:BA237" si="646">SUM(BC232:BF232)</f>
        <v>0</v>
      </c>
      <c r="BB232" s="22"/>
      <c r="BC232" s="334"/>
      <c r="BD232" s="351"/>
      <c r="BE232" s="334"/>
      <c r="BF232" s="334"/>
      <c r="BG232" s="22">
        <f t="shared" ref="BG232:BG237" si="647">SUM(BH232:BM232)</f>
        <v>3852</v>
      </c>
      <c r="BH232" s="334"/>
      <c r="BI232" s="356"/>
      <c r="BJ232" s="1031">
        <v>3852</v>
      </c>
      <c r="BK232" s="356"/>
      <c r="BL232" s="65"/>
      <c r="BM232" s="479"/>
      <c r="BN232" s="345" t="e">
        <f>AZ232/#REF!</f>
        <v>#REF!</v>
      </c>
      <c r="BO232" s="22">
        <f t="shared" ref="BO232:BO237" si="648">BP232+BV232</f>
        <v>3852</v>
      </c>
      <c r="BP232" s="22">
        <f t="shared" ref="BP232:BP237" si="649">SUM(BR232:BU232)</f>
        <v>0</v>
      </c>
      <c r="BQ232" s="22"/>
      <c r="BR232" s="334"/>
      <c r="BS232" s="351"/>
      <c r="BT232" s="334"/>
      <c r="BU232" s="334"/>
      <c r="BV232" s="22">
        <f t="shared" ref="BV232:BV237" si="650">SUM(BW232:CB232)</f>
        <v>3852</v>
      </c>
      <c r="BW232" s="334"/>
      <c r="BX232" s="356"/>
      <c r="BY232" s="1031">
        <v>3852</v>
      </c>
      <c r="BZ232" s="356"/>
      <c r="CA232" s="65"/>
      <c r="CB232" s="479"/>
      <c r="CC232" s="639">
        <f t="shared" si="527"/>
        <v>1</v>
      </c>
      <c r="CD232" s="22">
        <f t="shared" ref="CD232:CD237" si="651">CE232+CK232</f>
        <v>0</v>
      </c>
      <c r="CE232" s="22">
        <f t="shared" ref="CE232:CE237" si="652">SUM(CG232:CJ232)</f>
        <v>0</v>
      </c>
      <c r="CF232" s="22"/>
      <c r="CG232" s="334"/>
      <c r="CH232" s="22"/>
      <c r="CI232" s="334"/>
      <c r="CJ232" s="334"/>
      <c r="CK232" s="22">
        <f t="shared" ref="CK232:CK237" si="653">SUM(CL232:CQ232)</f>
        <v>0</v>
      </c>
      <c r="CL232" s="334"/>
      <c r="CM232" s="22"/>
      <c r="CN232" s="22">
        <f>'PL2-XSKT'!CK149</f>
        <v>0</v>
      </c>
      <c r="CO232" s="22"/>
      <c r="CP232" s="22"/>
      <c r="CQ232" s="22"/>
      <c r="CR232" s="345" t="e">
        <f t="shared" si="573"/>
        <v>#DIV/0!</v>
      </c>
      <c r="CS232" s="362"/>
      <c r="CT232" s="309"/>
      <c r="CU232" s="309"/>
      <c r="CV232" s="309"/>
      <c r="CW232" s="593" t="s">
        <v>1780</v>
      </c>
      <c r="CX232" s="309"/>
      <c r="CY232" s="309"/>
      <c r="CZ232" s="309"/>
      <c r="DA232" s="309"/>
      <c r="DB232" s="309"/>
      <c r="DC232" s="309"/>
      <c r="DD232" s="448">
        <v>1</v>
      </c>
      <c r="DE232" s="309"/>
      <c r="DF232" s="309"/>
      <c r="DG232" s="309"/>
      <c r="DH232" s="309"/>
      <c r="DI232" s="309"/>
      <c r="DJ232" s="309"/>
      <c r="DK232" s="309"/>
      <c r="DL232" s="347">
        <f t="shared" si="470"/>
        <v>0</v>
      </c>
      <c r="DR232" s="347" t="e">
        <f>#REF!-AL232</f>
        <v>#REF!</v>
      </c>
      <c r="DW232" s="347" t="e">
        <f>#REF!-AK232</f>
        <v>#REF!</v>
      </c>
      <c r="EN232" s="347">
        <f t="shared" si="528"/>
        <v>386.12699999999995</v>
      </c>
    </row>
    <row r="233" spans="1:144" s="349" customFormat="1" ht="54" customHeight="1">
      <c r="A233" s="365"/>
      <c r="B233" s="131" t="s">
        <v>401</v>
      </c>
      <c r="C233" s="133" t="s">
        <v>1346</v>
      </c>
      <c r="D233" s="133">
        <v>1</v>
      </c>
      <c r="E233" s="486">
        <v>37654</v>
      </c>
      <c r="F233" s="22">
        <v>13000</v>
      </c>
      <c r="G233" s="487">
        <v>24172</v>
      </c>
      <c r="H233" s="22">
        <f t="shared" si="636"/>
        <v>3291</v>
      </c>
      <c r="I233" s="22">
        <f t="shared" si="637"/>
        <v>0</v>
      </c>
      <c r="J233" s="22"/>
      <c r="K233" s="334"/>
      <c r="L233" s="351"/>
      <c r="M233" s="334"/>
      <c r="N233" s="334"/>
      <c r="O233" s="22">
        <f t="shared" si="638"/>
        <v>3291</v>
      </c>
      <c r="P233" s="334"/>
      <c r="Q233" s="356"/>
      <c r="R233" s="1031">
        <v>3291</v>
      </c>
      <c r="S233" s="356"/>
      <c r="T233" s="65"/>
      <c r="U233" s="479"/>
      <c r="V233" s="22">
        <f t="shared" si="639"/>
        <v>113.047</v>
      </c>
      <c r="W233" s="22">
        <f t="shared" si="640"/>
        <v>0</v>
      </c>
      <c r="X233" s="22"/>
      <c r="Y233" s="334"/>
      <c r="Z233" s="22"/>
      <c r="AA233" s="334"/>
      <c r="AB233" s="334"/>
      <c r="AC233" s="22">
        <f t="shared" si="641"/>
        <v>113.047</v>
      </c>
      <c r="AD233" s="334"/>
      <c r="AE233" s="22"/>
      <c r="AF233" s="22">
        <f>'PL2-XSKT'!BK150</f>
        <v>113.047</v>
      </c>
      <c r="AG233" s="22"/>
      <c r="AH233" s="22"/>
      <c r="AI233" s="22"/>
      <c r="AJ233" s="569">
        <f t="shared" si="425"/>
        <v>3.4350349437860833E-2</v>
      </c>
      <c r="AK233" s="1623">
        <f t="shared" si="642"/>
        <v>1724.308</v>
      </c>
      <c r="AL233" s="1623">
        <f t="shared" si="643"/>
        <v>0</v>
      </c>
      <c r="AM233" s="1623"/>
      <c r="AN233" s="1624"/>
      <c r="AO233" s="1623"/>
      <c r="AP233" s="1624"/>
      <c r="AQ233" s="1624"/>
      <c r="AR233" s="1623">
        <f t="shared" si="644"/>
        <v>1724.308</v>
      </c>
      <c r="AS233" s="1624"/>
      <c r="AT233" s="1623"/>
      <c r="AU233" s="1623">
        <f>'PL2-XSKT'!BM150</f>
        <v>1724.308</v>
      </c>
      <c r="AV233" s="1623"/>
      <c r="AW233" s="1623"/>
      <c r="AX233" s="1623"/>
      <c r="AY233" s="345">
        <f t="shared" si="395"/>
        <v>0.52394652081434212</v>
      </c>
      <c r="AZ233" s="22">
        <f t="shared" si="645"/>
        <v>3291</v>
      </c>
      <c r="BA233" s="22">
        <f t="shared" si="646"/>
        <v>0</v>
      </c>
      <c r="BB233" s="22"/>
      <c r="BC233" s="334"/>
      <c r="BD233" s="351"/>
      <c r="BE233" s="334"/>
      <c r="BF233" s="334"/>
      <c r="BG233" s="22">
        <f t="shared" si="647"/>
        <v>3291</v>
      </c>
      <c r="BH233" s="334"/>
      <c r="BI233" s="356"/>
      <c r="BJ233" s="1031">
        <v>3291</v>
      </c>
      <c r="BK233" s="356"/>
      <c r="BL233" s="65"/>
      <c r="BM233" s="479"/>
      <c r="BN233" s="345" t="e">
        <f>AZ233/#REF!</f>
        <v>#REF!</v>
      </c>
      <c r="BO233" s="22">
        <f t="shared" si="648"/>
        <v>3291</v>
      </c>
      <c r="BP233" s="22">
        <f t="shared" si="649"/>
        <v>0</v>
      </c>
      <c r="BQ233" s="22"/>
      <c r="BR233" s="334"/>
      <c r="BS233" s="351"/>
      <c r="BT233" s="334"/>
      <c r="BU233" s="334"/>
      <c r="BV233" s="22">
        <f t="shared" si="650"/>
        <v>3291</v>
      </c>
      <c r="BW233" s="334"/>
      <c r="BX233" s="356"/>
      <c r="BY233" s="1031">
        <v>3291</v>
      </c>
      <c r="BZ233" s="356"/>
      <c r="CA233" s="65"/>
      <c r="CB233" s="479"/>
      <c r="CC233" s="639">
        <f t="shared" si="527"/>
        <v>1</v>
      </c>
      <c r="CD233" s="22">
        <f t="shared" si="651"/>
        <v>0</v>
      </c>
      <c r="CE233" s="22">
        <f t="shared" si="652"/>
        <v>0</v>
      </c>
      <c r="CF233" s="22"/>
      <c r="CG233" s="334"/>
      <c r="CH233" s="22"/>
      <c r="CI233" s="334"/>
      <c r="CJ233" s="334"/>
      <c r="CK233" s="22">
        <f t="shared" si="653"/>
        <v>0</v>
      </c>
      <c r="CL233" s="334"/>
      <c r="CM233" s="22"/>
      <c r="CN233" s="22">
        <f>'PL2-XSKT'!CK150</f>
        <v>0</v>
      </c>
      <c r="CO233" s="22"/>
      <c r="CP233" s="22"/>
      <c r="CQ233" s="22"/>
      <c r="CR233" s="345" t="e">
        <f t="shared" si="573"/>
        <v>#DIV/0!</v>
      </c>
      <c r="CS233" s="362"/>
      <c r="CT233" s="309"/>
      <c r="CU233" s="309"/>
      <c r="CV233" s="309"/>
      <c r="CW233" s="629" t="s">
        <v>1860</v>
      </c>
      <c r="CX233" s="309"/>
      <c r="CY233" s="309"/>
      <c r="CZ233" s="309"/>
      <c r="DA233" s="309"/>
      <c r="DB233" s="309"/>
      <c r="DC233" s="309"/>
      <c r="DD233" s="448">
        <v>1</v>
      </c>
      <c r="DE233" s="309"/>
      <c r="DF233" s="309"/>
      <c r="DG233" s="309"/>
      <c r="DH233" s="309"/>
      <c r="DI233" s="309"/>
      <c r="DJ233" s="309"/>
      <c r="DK233" s="309"/>
      <c r="DL233" s="347">
        <f t="shared" si="470"/>
        <v>0</v>
      </c>
      <c r="DR233" s="347" t="e">
        <f>#REF!-AL233</f>
        <v>#REF!</v>
      </c>
      <c r="DW233" s="347" t="e">
        <f>#REF!-AK233</f>
        <v>#REF!</v>
      </c>
      <c r="EN233" s="347">
        <f t="shared" si="528"/>
        <v>1566.692</v>
      </c>
    </row>
    <row r="234" spans="1:144" s="349" customFormat="1" ht="54" customHeight="1">
      <c r="A234" s="365"/>
      <c r="B234" s="131" t="s">
        <v>403</v>
      </c>
      <c r="C234" s="133" t="s">
        <v>1346</v>
      </c>
      <c r="D234" s="133">
        <v>1</v>
      </c>
      <c r="E234" s="486">
        <v>31807</v>
      </c>
      <c r="F234" s="22">
        <v>12000</v>
      </c>
      <c r="G234" s="487">
        <v>26997</v>
      </c>
      <c r="H234" s="22">
        <f t="shared" si="636"/>
        <v>8615</v>
      </c>
      <c r="I234" s="22">
        <f t="shared" si="637"/>
        <v>0</v>
      </c>
      <c r="J234" s="22"/>
      <c r="K234" s="334"/>
      <c r="L234" s="351"/>
      <c r="M234" s="334"/>
      <c r="N234" s="334"/>
      <c r="O234" s="22">
        <f t="shared" si="638"/>
        <v>8615</v>
      </c>
      <c r="P234" s="334"/>
      <c r="Q234" s="356"/>
      <c r="R234" s="1031">
        <v>8615</v>
      </c>
      <c r="S234" s="356"/>
      <c r="T234" s="65"/>
      <c r="U234" s="479"/>
      <c r="V234" s="22">
        <f t="shared" si="639"/>
        <v>1438.9839999999999</v>
      </c>
      <c r="W234" s="22">
        <f t="shared" si="640"/>
        <v>0</v>
      </c>
      <c r="X234" s="22"/>
      <c r="Y234" s="334"/>
      <c r="Z234" s="22"/>
      <c r="AA234" s="334"/>
      <c r="AB234" s="334"/>
      <c r="AC234" s="22">
        <f t="shared" si="641"/>
        <v>1438.9839999999999</v>
      </c>
      <c r="AD234" s="334"/>
      <c r="AE234" s="22"/>
      <c r="AF234" s="22">
        <f>'PL2-XSKT'!BK151</f>
        <v>1438.9839999999999</v>
      </c>
      <c r="AG234" s="22"/>
      <c r="AH234" s="22"/>
      <c r="AI234" s="22"/>
      <c r="AJ234" s="569">
        <f t="shared" si="425"/>
        <v>0.16703238537434706</v>
      </c>
      <c r="AK234" s="1623">
        <f t="shared" si="642"/>
        <v>8615</v>
      </c>
      <c r="AL234" s="1623">
        <f t="shared" si="643"/>
        <v>0</v>
      </c>
      <c r="AM234" s="1623"/>
      <c r="AN234" s="1624"/>
      <c r="AO234" s="1623"/>
      <c r="AP234" s="1624"/>
      <c r="AQ234" s="1624"/>
      <c r="AR234" s="1623">
        <f t="shared" si="644"/>
        <v>8615</v>
      </c>
      <c r="AS234" s="1624"/>
      <c r="AT234" s="1623"/>
      <c r="AU234" s="1623">
        <f>'PL2-XSKT'!BM151</f>
        <v>8615</v>
      </c>
      <c r="AV234" s="1623"/>
      <c r="AW234" s="1623"/>
      <c r="AX234" s="1623"/>
      <c r="AY234" s="345">
        <f t="shared" si="395"/>
        <v>1</v>
      </c>
      <c r="AZ234" s="22">
        <f t="shared" si="645"/>
        <v>8615</v>
      </c>
      <c r="BA234" s="22">
        <f t="shared" si="646"/>
        <v>0</v>
      </c>
      <c r="BB234" s="22"/>
      <c r="BC234" s="334"/>
      <c r="BD234" s="351"/>
      <c r="BE234" s="334"/>
      <c r="BF234" s="334"/>
      <c r="BG234" s="22">
        <f t="shared" si="647"/>
        <v>8615</v>
      </c>
      <c r="BH234" s="334"/>
      <c r="BI234" s="356"/>
      <c r="BJ234" s="1031">
        <v>8615</v>
      </c>
      <c r="BK234" s="356"/>
      <c r="BL234" s="65"/>
      <c r="BM234" s="479"/>
      <c r="BN234" s="345" t="e">
        <f>AZ234/#REF!</f>
        <v>#REF!</v>
      </c>
      <c r="BO234" s="22">
        <f t="shared" si="648"/>
        <v>8615</v>
      </c>
      <c r="BP234" s="22">
        <f t="shared" si="649"/>
        <v>0</v>
      </c>
      <c r="BQ234" s="22"/>
      <c r="BR234" s="334"/>
      <c r="BS234" s="351"/>
      <c r="BT234" s="334"/>
      <c r="BU234" s="334"/>
      <c r="BV234" s="22">
        <f t="shared" si="650"/>
        <v>8615</v>
      </c>
      <c r="BW234" s="334"/>
      <c r="BX234" s="356"/>
      <c r="BY234" s="1031">
        <v>8615</v>
      </c>
      <c r="BZ234" s="356"/>
      <c r="CA234" s="65"/>
      <c r="CB234" s="479"/>
      <c r="CC234" s="639">
        <f t="shared" si="527"/>
        <v>1</v>
      </c>
      <c r="CD234" s="22">
        <f t="shared" si="651"/>
        <v>0</v>
      </c>
      <c r="CE234" s="22">
        <f t="shared" si="652"/>
        <v>0</v>
      </c>
      <c r="CF234" s="22"/>
      <c r="CG234" s="334"/>
      <c r="CH234" s="22"/>
      <c r="CI234" s="334"/>
      <c r="CJ234" s="334"/>
      <c r="CK234" s="22">
        <f t="shared" si="653"/>
        <v>0</v>
      </c>
      <c r="CL234" s="334"/>
      <c r="CM234" s="22"/>
      <c r="CN234" s="22">
        <f>'PL2-XSKT'!CK151</f>
        <v>0</v>
      </c>
      <c r="CO234" s="22"/>
      <c r="CP234" s="22"/>
      <c r="CQ234" s="22"/>
      <c r="CR234" s="345" t="e">
        <f t="shared" si="573"/>
        <v>#DIV/0!</v>
      </c>
      <c r="CS234" s="362"/>
      <c r="CT234" s="309"/>
      <c r="CU234" s="309"/>
      <c r="CV234" s="309"/>
      <c r="CW234" s="629" t="s">
        <v>1781</v>
      </c>
      <c r="CX234" s="309"/>
      <c r="CY234" s="309"/>
      <c r="CZ234" s="309"/>
      <c r="DA234" s="309"/>
      <c r="DB234" s="309"/>
      <c r="DC234" s="309"/>
      <c r="DD234" s="448">
        <v>1</v>
      </c>
      <c r="DE234" s="309"/>
      <c r="DF234" s="309"/>
      <c r="DG234" s="309"/>
      <c r="DH234" s="309"/>
      <c r="DI234" s="309"/>
      <c r="DJ234" s="309"/>
      <c r="DK234" s="309"/>
      <c r="DL234" s="347">
        <f t="shared" si="470"/>
        <v>0</v>
      </c>
      <c r="DR234" s="347" t="e">
        <f>#REF!-AL234</f>
        <v>#REF!</v>
      </c>
      <c r="DW234" s="347" t="e">
        <f>#REF!-AK234</f>
        <v>#REF!</v>
      </c>
      <c r="EN234" s="347">
        <f t="shared" si="528"/>
        <v>0</v>
      </c>
    </row>
    <row r="235" spans="1:144" s="349" customFormat="1" ht="54" customHeight="1">
      <c r="A235" s="365"/>
      <c r="B235" s="131" t="s">
        <v>405</v>
      </c>
      <c r="C235" s="133" t="s">
        <v>1346</v>
      </c>
      <c r="D235" s="133">
        <v>1</v>
      </c>
      <c r="E235" s="486">
        <v>41975</v>
      </c>
      <c r="F235" s="22">
        <v>15000</v>
      </c>
      <c r="G235" s="487">
        <v>30728</v>
      </c>
      <c r="H235" s="22">
        <f t="shared" si="636"/>
        <v>7797</v>
      </c>
      <c r="I235" s="22">
        <f t="shared" si="637"/>
        <v>0</v>
      </c>
      <c r="J235" s="22"/>
      <c r="K235" s="334"/>
      <c r="L235" s="351"/>
      <c r="M235" s="334"/>
      <c r="N235" s="334"/>
      <c r="O235" s="22">
        <f t="shared" si="638"/>
        <v>7797</v>
      </c>
      <c r="P235" s="334"/>
      <c r="Q235" s="356"/>
      <c r="R235" s="1031">
        <v>7797</v>
      </c>
      <c r="S235" s="356"/>
      <c r="T235" s="65"/>
      <c r="U235" s="479"/>
      <c r="V235" s="22">
        <f t="shared" si="639"/>
        <v>1373.204</v>
      </c>
      <c r="W235" s="22">
        <f t="shared" si="640"/>
        <v>0</v>
      </c>
      <c r="X235" s="22"/>
      <c r="Y235" s="334"/>
      <c r="Z235" s="22"/>
      <c r="AA235" s="334"/>
      <c r="AB235" s="334"/>
      <c r="AC235" s="22">
        <f t="shared" si="641"/>
        <v>1373.204</v>
      </c>
      <c r="AD235" s="334"/>
      <c r="AE235" s="22"/>
      <c r="AF235" s="22">
        <f>'PL2-XSKT'!BK152</f>
        <v>1373.204</v>
      </c>
      <c r="AG235" s="22"/>
      <c r="AH235" s="22"/>
      <c r="AI235" s="22"/>
      <c r="AJ235" s="569">
        <f t="shared" ref="AJ235:AJ301" si="654">V235/H235</f>
        <v>0.1761195331537771</v>
      </c>
      <c r="AK235" s="1623">
        <f t="shared" si="642"/>
        <v>7797</v>
      </c>
      <c r="AL235" s="1623">
        <f t="shared" si="643"/>
        <v>0</v>
      </c>
      <c r="AM235" s="1623"/>
      <c r="AN235" s="1624"/>
      <c r="AO235" s="1623"/>
      <c r="AP235" s="1624"/>
      <c r="AQ235" s="1624"/>
      <c r="AR235" s="1623">
        <f t="shared" si="644"/>
        <v>7797</v>
      </c>
      <c r="AS235" s="1624"/>
      <c r="AT235" s="1623"/>
      <c r="AU235" s="1623">
        <f>'PL2-XSKT'!BM152</f>
        <v>7797</v>
      </c>
      <c r="AV235" s="1623"/>
      <c r="AW235" s="1623"/>
      <c r="AX235" s="1623"/>
      <c r="AY235" s="345">
        <f t="shared" ref="AY235:AY301" si="655">AK235/H235</f>
        <v>1</v>
      </c>
      <c r="AZ235" s="22">
        <f t="shared" si="645"/>
        <v>7797</v>
      </c>
      <c r="BA235" s="22">
        <f t="shared" si="646"/>
        <v>0</v>
      </c>
      <c r="BB235" s="22"/>
      <c r="BC235" s="334"/>
      <c r="BD235" s="351"/>
      <c r="BE235" s="334"/>
      <c r="BF235" s="334"/>
      <c r="BG235" s="22">
        <f t="shared" si="647"/>
        <v>7797</v>
      </c>
      <c r="BH235" s="334"/>
      <c r="BI235" s="356"/>
      <c r="BJ235" s="1031">
        <v>7797</v>
      </c>
      <c r="BK235" s="356"/>
      <c r="BL235" s="65"/>
      <c r="BM235" s="479"/>
      <c r="BN235" s="345" t="e">
        <f>AZ235/#REF!</f>
        <v>#REF!</v>
      </c>
      <c r="BO235" s="22">
        <f t="shared" si="648"/>
        <v>7797</v>
      </c>
      <c r="BP235" s="22">
        <f t="shared" si="649"/>
        <v>0</v>
      </c>
      <c r="BQ235" s="22"/>
      <c r="BR235" s="334"/>
      <c r="BS235" s="351"/>
      <c r="BT235" s="334"/>
      <c r="BU235" s="334"/>
      <c r="BV235" s="22">
        <f t="shared" si="650"/>
        <v>7797</v>
      </c>
      <c r="BW235" s="334"/>
      <c r="BX235" s="356"/>
      <c r="BY235" s="1031">
        <v>7797</v>
      </c>
      <c r="BZ235" s="356"/>
      <c r="CA235" s="65"/>
      <c r="CB235" s="479"/>
      <c r="CC235" s="639">
        <f t="shared" si="527"/>
        <v>1</v>
      </c>
      <c r="CD235" s="22">
        <f t="shared" si="651"/>
        <v>0</v>
      </c>
      <c r="CE235" s="22">
        <f t="shared" si="652"/>
        <v>0</v>
      </c>
      <c r="CF235" s="22"/>
      <c r="CG235" s="334"/>
      <c r="CH235" s="22"/>
      <c r="CI235" s="334"/>
      <c r="CJ235" s="334"/>
      <c r="CK235" s="22">
        <f t="shared" si="653"/>
        <v>0</v>
      </c>
      <c r="CL235" s="334"/>
      <c r="CM235" s="22"/>
      <c r="CN235" s="22">
        <f>'PL2-XSKT'!CK152</f>
        <v>0</v>
      </c>
      <c r="CO235" s="22"/>
      <c r="CP235" s="22"/>
      <c r="CQ235" s="22"/>
      <c r="CR235" s="345" t="e">
        <f t="shared" si="573"/>
        <v>#DIV/0!</v>
      </c>
      <c r="CS235" s="362"/>
      <c r="CT235" s="309"/>
      <c r="CU235" s="309"/>
      <c r="CV235" s="309"/>
      <c r="CW235" s="629" t="s">
        <v>1861</v>
      </c>
      <c r="CX235" s="309"/>
      <c r="CY235" s="309"/>
      <c r="CZ235" s="309"/>
      <c r="DA235" s="309"/>
      <c r="DB235" s="309"/>
      <c r="DC235" s="309"/>
      <c r="DD235" s="448">
        <v>1</v>
      </c>
      <c r="DE235" s="309"/>
      <c r="DF235" s="309"/>
      <c r="DG235" s="309"/>
      <c r="DH235" s="309"/>
      <c r="DI235" s="309"/>
      <c r="DJ235" s="309"/>
      <c r="DK235" s="309"/>
      <c r="DL235" s="347">
        <f t="shared" si="470"/>
        <v>0</v>
      </c>
      <c r="DR235" s="347" t="e">
        <f>#REF!-AL235</f>
        <v>#REF!</v>
      </c>
      <c r="DW235" s="347" t="e">
        <f>#REF!-AK235</f>
        <v>#REF!</v>
      </c>
      <c r="EN235" s="347">
        <f t="shared" si="528"/>
        <v>0</v>
      </c>
    </row>
    <row r="236" spans="1:144" s="349" customFormat="1" ht="54" customHeight="1">
      <c r="A236" s="365"/>
      <c r="B236" s="131" t="s">
        <v>613</v>
      </c>
      <c r="C236" s="133" t="s">
        <v>1345</v>
      </c>
      <c r="D236" s="133">
        <v>1</v>
      </c>
      <c r="E236" s="453">
        <v>14958</v>
      </c>
      <c r="F236" s="22">
        <v>11150</v>
      </c>
      <c r="G236" s="487">
        <v>13670</v>
      </c>
      <c r="H236" s="22">
        <f t="shared" si="636"/>
        <v>5955.732</v>
      </c>
      <c r="I236" s="22">
        <f t="shared" si="637"/>
        <v>3435.732</v>
      </c>
      <c r="J236" s="22"/>
      <c r="K236" s="334"/>
      <c r="L236" s="351">
        <v>3435.732</v>
      </c>
      <c r="M236" s="334"/>
      <c r="N236" s="334"/>
      <c r="O236" s="22">
        <f t="shared" si="638"/>
        <v>2520</v>
      </c>
      <c r="P236" s="334"/>
      <c r="Q236" s="356"/>
      <c r="R236" s="453">
        <v>2520</v>
      </c>
      <c r="S236" s="453"/>
      <c r="T236" s="65"/>
      <c r="U236" s="479"/>
      <c r="V236" s="22">
        <f t="shared" si="639"/>
        <v>0</v>
      </c>
      <c r="W236" s="22">
        <f t="shared" si="640"/>
        <v>0</v>
      </c>
      <c r="X236" s="22"/>
      <c r="Y236" s="334"/>
      <c r="Z236" s="22"/>
      <c r="AA236" s="334"/>
      <c r="AB236" s="334"/>
      <c r="AC236" s="22">
        <f t="shared" si="641"/>
        <v>0</v>
      </c>
      <c r="AD236" s="334"/>
      <c r="AE236" s="22"/>
      <c r="AF236" s="22">
        <f>'PL2-XSKT'!BK338</f>
        <v>0</v>
      </c>
      <c r="AG236" s="22"/>
      <c r="AH236" s="22"/>
      <c r="AI236" s="22"/>
      <c r="AJ236" s="569">
        <f t="shared" si="654"/>
        <v>0</v>
      </c>
      <c r="AK236" s="1623">
        <f t="shared" si="642"/>
        <v>2805.732</v>
      </c>
      <c r="AL236" s="1623">
        <f t="shared" si="643"/>
        <v>285.73199999999997</v>
      </c>
      <c r="AM236" s="1623"/>
      <c r="AN236" s="1624"/>
      <c r="AO236" s="1623">
        <f>'7-XS 21'!AG317</f>
        <v>285.73199999999997</v>
      </c>
      <c r="AP236" s="1624"/>
      <c r="AQ236" s="1624"/>
      <c r="AR236" s="1623">
        <f t="shared" si="644"/>
        <v>2520</v>
      </c>
      <c r="AS236" s="1624"/>
      <c r="AT236" s="1623"/>
      <c r="AU236" s="1623">
        <f>'PL2-XSKT'!BM338</f>
        <v>2520</v>
      </c>
      <c r="AV236" s="1623"/>
      <c r="AW236" s="1623"/>
      <c r="AX236" s="1623"/>
      <c r="AY236" s="345">
        <f t="shared" si="655"/>
        <v>0.47109775926787839</v>
      </c>
      <c r="AZ236" s="22">
        <f t="shared" si="645"/>
        <v>5955.732</v>
      </c>
      <c r="BA236" s="22">
        <f t="shared" si="646"/>
        <v>3435.732</v>
      </c>
      <c r="BB236" s="22"/>
      <c r="BC236" s="334"/>
      <c r="BD236" s="351">
        <v>3435.732</v>
      </c>
      <c r="BE236" s="334"/>
      <c r="BF236" s="334"/>
      <c r="BG236" s="22">
        <f t="shared" si="647"/>
        <v>2520</v>
      </c>
      <c r="BH236" s="334"/>
      <c r="BI236" s="356"/>
      <c r="BJ236" s="453">
        <v>2520</v>
      </c>
      <c r="BK236" s="453"/>
      <c r="BL236" s="65"/>
      <c r="BM236" s="479"/>
      <c r="BN236" s="345" t="e">
        <f>AZ236/#REF!</f>
        <v>#REF!</v>
      </c>
      <c r="BO236" s="22">
        <f t="shared" si="648"/>
        <v>2783.8719999999998</v>
      </c>
      <c r="BP236" s="22">
        <f t="shared" si="649"/>
        <v>263.87200000000001</v>
      </c>
      <c r="BQ236" s="22"/>
      <c r="BR236" s="334"/>
      <c r="BS236" s="351">
        <v>263.87200000000001</v>
      </c>
      <c r="BT236" s="334"/>
      <c r="BU236" s="334"/>
      <c r="BV236" s="22">
        <f t="shared" si="650"/>
        <v>2520</v>
      </c>
      <c r="BW236" s="334"/>
      <c r="BX236" s="356"/>
      <c r="BY236" s="453">
        <v>2520</v>
      </c>
      <c r="BZ236" s="453"/>
      <c r="CA236" s="65"/>
      <c r="CB236" s="479"/>
      <c r="CC236" s="639">
        <f t="shared" si="527"/>
        <v>0.46742734562267069</v>
      </c>
      <c r="CD236" s="22">
        <f t="shared" si="651"/>
        <v>0</v>
      </c>
      <c r="CE236" s="22">
        <f t="shared" si="652"/>
        <v>0</v>
      </c>
      <c r="CF236" s="22"/>
      <c r="CG236" s="334"/>
      <c r="CH236" s="22"/>
      <c r="CI236" s="334"/>
      <c r="CJ236" s="334"/>
      <c r="CK236" s="22">
        <f t="shared" si="653"/>
        <v>0</v>
      </c>
      <c r="CL236" s="334"/>
      <c r="CM236" s="22"/>
      <c r="CN236" s="22">
        <f>'PL2-XSKT'!CK338</f>
        <v>0</v>
      </c>
      <c r="CO236" s="22"/>
      <c r="CP236" s="22"/>
      <c r="CQ236" s="22"/>
      <c r="CR236" s="345" t="e">
        <f t="shared" si="573"/>
        <v>#DIV/0!</v>
      </c>
      <c r="CS236" s="362"/>
      <c r="CT236" s="309"/>
      <c r="CU236" s="309"/>
      <c r="CV236" s="309"/>
      <c r="CW236" s="629" t="s">
        <v>1782</v>
      </c>
      <c r="CX236" s="309"/>
      <c r="CY236" s="309"/>
      <c r="CZ236" s="309"/>
      <c r="DA236" s="309"/>
      <c r="DB236" s="309"/>
      <c r="DC236" s="309"/>
      <c r="DD236" s="448"/>
      <c r="DE236" s="309"/>
      <c r="DF236" s="448">
        <v>1</v>
      </c>
      <c r="DG236" s="309"/>
      <c r="DH236" s="309"/>
      <c r="DI236" s="309"/>
      <c r="DJ236" s="309"/>
      <c r="DK236" s="309"/>
      <c r="DL236" s="347">
        <f t="shared" si="470"/>
        <v>0</v>
      </c>
      <c r="DR236" s="347" t="e">
        <f>#REF!-AL236</f>
        <v>#REF!</v>
      </c>
      <c r="DW236" s="347" t="e">
        <f>#REF!-AK236</f>
        <v>#REF!</v>
      </c>
      <c r="EN236" s="347">
        <f t="shared" si="528"/>
        <v>3150</v>
      </c>
    </row>
    <row r="237" spans="1:144" s="349" customFormat="1" ht="54" customHeight="1">
      <c r="A237" s="365"/>
      <c r="B237" s="131" t="s">
        <v>615</v>
      </c>
      <c r="C237" s="133" t="s">
        <v>1345</v>
      </c>
      <c r="D237" s="133">
        <v>1</v>
      </c>
      <c r="E237" s="453">
        <v>14951</v>
      </c>
      <c r="F237" s="22">
        <v>7600</v>
      </c>
      <c r="G237" s="487">
        <v>12750</v>
      </c>
      <c r="H237" s="22">
        <f t="shared" si="636"/>
        <v>4823.6790000000001</v>
      </c>
      <c r="I237" s="22">
        <f t="shared" si="637"/>
        <v>4373.6790000000001</v>
      </c>
      <c r="J237" s="22"/>
      <c r="K237" s="334"/>
      <c r="L237" s="351">
        <v>4373.6790000000001</v>
      </c>
      <c r="M237" s="334"/>
      <c r="N237" s="334"/>
      <c r="O237" s="22">
        <f t="shared" si="638"/>
        <v>450</v>
      </c>
      <c r="P237" s="334"/>
      <c r="Q237" s="356"/>
      <c r="R237" s="166">
        <v>450</v>
      </c>
      <c r="S237" s="453"/>
      <c r="T237" s="65"/>
      <c r="U237" s="479"/>
      <c r="V237" s="22">
        <f t="shared" si="639"/>
        <v>0</v>
      </c>
      <c r="W237" s="22">
        <f t="shared" si="640"/>
        <v>0</v>
      </c>
      <c r="X237" s="22"/>
      <c r="Y237" s="334"/>
      <c r="Z237" s="22"/>
      <c r="AA237" s="334"/>
      <c r="AB237" s="334"/>
      <c r="AC237" s="22">
        <f t="shared" si="641"/>
        <v>0</v>
      </c>
      <c r="AD237" s="334"/>
      <c r="AE237" s="22"/>
      <c r="AF237" s="22">
        <f>'PL2-XSKT'!BK339</f>
        <v>0</v>
      </c>
      <c r="AG237" s="22"/>
      <c r="AH237" s="22"/>
      <c r="AI237" s="22"/>
      <c r="AJ237" s="569">
        <f t="shared" si="654"/>
        <v>0</v>
      </c>
      <c r="AK237" s="1623">
        <f t="shared" si="642"/>
        <v>4373.6790000000001</v>
      </c>
      <c r="AL237" s="1623">
        <f t="shared" si="643"/>
        <v>4373.6790000000001</v>
      </c>
      <c r="AM237" s="1623"/>
      <c r="AN237" s="1624"/>
      <c r="AO237" s="1623">
        <f>'7-XS 21'!AG318</f>
        <v>4373.6790000000001</v>
      </c>
      <c r="AP237" s="1624"/>
      <c r="AQ237" s="1624"/>
      <c r="AR237" s="1623">
        <f t="shared" si="644"/>
        <v>0</v>
      </c>
      <c r="AS237" s="1624"/>
      <c r="AT237" s="1623"/>
      <c r="AU237" s="1623">
        <f>'PL2-XSKT'!BM339</f>
        <v>0</v>
      </c>
      <c r="AV237" s="1623"/>
      <c r="AW237" s="1623"/>
      <c r="AX237" s="1623"/>
      <c r="AY237" s="345">
        <f t="shared" si="655"/>
        <v>0.90671021019433506</v>
      </c>
      <c r="AZ237" s="22">
        <f t="shared" si="645"/>
        <v>4823.6790000000001</v>
      </c>
      <c r="BA237" s="22">
        <f t="shared" si="646"/>
        <v>4373.6790000000001</v>
      </c>
      <c r="BB237" s="22"/>
      <c r="BC237" s="334"/>
      <c r="BD237" s="351">
        <v>4373.6790000000001</v>
      </c>
      <c r="BE237" s="334"/>
      <c r="BF237" s="334"/>
      <c r="BG237" s="22">
        <f t="shared" si="647"/>
        <v>450</v>
      </c>
      <c r="BH237" s="334"/>
      <c r="BI237" s="356"/>
      <c r="BJ237" s="166">
        <v>450</v>
      </c>
      <c r="BK237" s="453"/>
      <c r="BL237" s="65"/>
      <c r="BM237" s="479"/>
      <c r="BN237" s="345" t="e">
        <f>AZ237/#REF!</f>
        <v>#REF!</v>
      </c>
      <c r="BO237" s="22">
        <f t="shared" si="648"/>
        <v>4313.0010000000002</v>
      </c>
      <c r="BP237" s="22">
        <f t="shared" si="649"/>
        <v>3863.0010000000002</v>
      </c>
      <c r="BQ237" s="22"/>
      <c r="BR237" s="334"/>
      <c r="BS237" s="351">
        <v>3863.0010000000002</v>
      </c>
      <c r="BT237" s="334"/>
      <c r="BU237" s="334"/>
      <c r="BV237" s="22">
        <f t="shared" si="650"/>
        <v>450</v>
      </c>
      <c r="BW237" s="334"/>
      <c r="BX237" s="356"/>
      <c r="BY237" s="166">
        <v>450</v>
      </c>
      <c r="BZ237" s="453"/>
      <c r="CA237" s="65"/>
      <c r="CB237" s="479"/>
      <c r="CC237" s="639">
        <f t="shared" si="527"/>
        <v>0.89413101493693925</v>
      </c>
      <c r="CD237" s="22">
        <f t="shared" si="651"/>
        <v>0</v>
      </c>
      <c r="CE237" s="22">
        <f t="shared" si="652"/>
        <v>0</v>
      </c>
      <c r="CF237" s="22"/>
      <c r="CG237" s="334"/>
      <c r="CH237" s="22"/>
      <c r="CI237" s="334"/>
      <c r="CJ237" s="334"/>
      <c r="CK237" s="22">
        <f t="shared" si="653"/>
        <v>0</v>
      </c>
      <c r="CL237" s="334"/>
      <c r="CM237" s="22"/>
      <c r="CN237" s="22">
        <f>'PL2-XSKT'!CK339</f>
        <v>0</v>
      </c>
      <c r="CO237" s="22"/>
      <c r="CP237" s="22"/>
      <c r="CQ237" s="22"/>
      <c r="CR237" s="345" t="e">
        <f t="shared" si="573"/>
        <v>#DIV/0!</v>
      </c>
      <c r="CS237" s="362"/>
      <c r="CT237" s="309"/>
      <c r="CU237" s="309"/>
      <c r="CV237" s="309"/>
      <c r="CW237" s="46" t="s">
        <v>1783</v>
      </c>
      <c r="CX237" s="309"/>
      <c r="CY237" s="309"/>
      <c r="CZ237" s="309"/>
      <c r="DA237" s="309"/>
      <c r="DB237" s="309"/>
      <c r="DC237" s="309"/>
      <c r="DD237" s="448"/>
      <c r="DE237" s="309"/>
      <c r="DF237" s="448">
        <v>1</v>
      </c>
      <c r="DG237" s="309"/>
      <c r="DH237" s="309"/>
      <c r="DI237" s="309"/>
      <c r="DJ237" s="309"/>
      <c r="DK237" s="309"/>
      <c r="DL237" s="347">
        <f t="shared" si="470"/>
        <v>0</v>
      </c>
      <c r="DR237" s="347" t="e">
        <f>#REF!-AL237</f>
        <v>#REF!</v>
      </c>
      <c r="DW237" s="347" t="e">
        <f>#REF!-AK237</f>
        <v>#REF!</v>
      </c>
      <c r="EN237" s="347">
        <f t="shared" si="528"/>
        <v>450</v>
      </c>
    </row>
    <row r="238" spans="1:144" s="349" customFormat="1" ht="26.25" customHeight="1">
      <c r="A238" s="138"/>
      <c r="B238" s="348"/>
      <c r="C238" s="348"/>
      <c r="D238" s="138"/>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c r="AA238" s="350"/>
      <c r="AB238" s="350"/>
      <c r="AC238" s="350"/>
      <c r="AD238" s="350"/>
      <c r="AE238" s="350"/>
      <c r="AF238" s="350"/>
      <c r="AG238" s="350"/>
      <c r="AH238" s="350"/>
      <c r="AI238" s="350"/>
      <c r="AJ238" s="569"/>
      <c r="AK238" s="1625"/>
      <c r="AL238" s="1625"/>
      <c r="AM238" s="1625"/>
      <c r="AN238" s="1625"/>
      <c r="AO238" s="1625"/>
      <c r="AP238" s="1625"/>
      <c r="AQ238" s="1625"/>
      <c r="AR238" s="1625"/>
      <c r="AS238" s="1625"/>
      <c r="AT238" s="1625"/>
      <c r="AU238" s="1625"/>
      <c r="AV238" s="1625"/>
      <c r="AW238" s="1625"/>
      <c r="AX238" s="1625"/>
      <c r="AY238" s="345"/>
      <c r="AZ238" s="350"/>
      <c r="BA238" s="350"/>
      <c r="BB238" s="350"/>
      <c r="BC238" s="350"/>
      <c r="BD238" s="350"/>
      <c r="BE238" s="350"/>
      <c r="BF238" s="350"/>
      <c r="BG238" s="350"/>
      <c r="BH238" s="350"/>
      <c r="BI238" s="350"/>
      <c r="BJ238" s="350"/>
      <c r="BK238" s="350"/>
      <c r="BL238" s="350"/>
      <c r="BM238" s="350"/>
      <c r="BN238" s="345"/>
      <c r="BO238" s="350"/>
      <c r="BP238" s="350"/>
      <c r="BQ238" s="350"/>
      <c r="BR238" s="350"/>
      <c r="BS238" s="350"/>
      <c r="BT238" s="350"/>
      <c r="BU238" s="350"/>
      <c r="BV238" s="350"/>
      <c r="BW238" s="350"/>
      <c r="BX238" s="350"/>
      <c r="BY238" s="350"/>
      <c r="BZ238" s="350"/>
      <c r="CA238" s="350"/>
      <c r="CB238" s="350"/>
      <c r="CC238" s="639" t="e">
        <f t="shared" si="527"/>
        <v>#DIV/0!</v>
      </c>
      <c r="CD238" s="350"/>
      <c r="CE238" s="350"/>
      <c r="CF238" s="350"/>
      <c r="CG238" s="350"/>
      <c r="CH238" s="350"/>
      <c r="CI238" s="350"/>
      <c r="CJ238" s="350"/>
      <c r="CK238" s="350"/>
      <c r="CL238" s="350"/>
      <c r="CM238" s="350"/>
      <c r="CN238" s="350"/>
      <c r="CO238" s="350"/>
      <c r="CP238" s="350"/>
      <c r="CQ238" s="350"/>
      <c r="CR238" s="345"/>
      <c r="CS238" s="350"/>
      <c r="CT238" s="350"/>
      <c r="CU238" s="350"/>
      <c r="CV238" s="350"/>
      <c r="CW238" s="350"/>
      <c r="CX238" s="350"/>
      <c r="CY238" s="350"/>
      <c r="CZ238" s="350"/>
      <c r="DA238" s="350"/>
      <c r="DB238" s="350"/>
      <c r="DC238" s="350"/>
      <c r="DD238" s="350"/>
      <c r="DE238" s="350"/>
      <c r="DF238" s="350"/>
      <c r="DG238" s="350"/>
      <c r="DH238" s="350"/>
      <c r="DI238" s="350"/>
      <c r="DJ238" s="350"/>
      <c r="DK238" s="309"/>
      <c r="DL238" s="347"/>
      <c r="DR238" s="347"/>
      <c r="DW238" s="347"/>
      <c r="EN238" s="347">
        <f t="shared" si="528"/>
        <v>0</v>
      </c>
    </row>
    <row r="239" spans="1:144" s="349" customFormat="1" ht="59.1" customHeight="1">
      <c r="A239" s="138" t="s">
        <v>93</v>
      </c>
      <c r="B239" s="41" t="s">
        <v>749</v>
      </c>
      <c r="C239" s="348"/>
      <c r="D239" s="334">
        <f t="shared" ref="D239:AI239" si="656">SUM(D240:D254)</f>
        <v>15</v>
      </c>
      <c r="E239" s="334">
        <f t="shared" si="656"/>
        <v>283531</v>
      </c>
      <c r="F239" s="334">
        <f t="shared" si="656"/>
        <v>0</v>
      </c>
      <c r="G239" s="334">
        <f t="shared" si="656"/>
        <v>200230</v>
      </c>
      <c r="H239" s="334">
        <f t="shared" si="656"/>
        <v>50061</v>
      </c>
      <c r="I239" s="334">
        <f t="shared" si="656"/>
        <v>0</v>
      </c>
      <c r="J239" s="334">
        <f t="shared" si="656"/>
        <v>0</v>
      </c>
      <c r="K239" s="334">
        <f t="shared" si="656"/>
        <v>0</v>
      </c>
      <c r="L239" s="334">
        <f t="shared" si="656"/>
        <v>0</v>
      </c>
      <c r="M239" s="334">
        <f t="shared" si="656"/>
        <v>0</v>
      </c>
      <c r="N239" s="334">
        <f t="shared" si="656"/>
        <v>0</v>
      </c>
      <c r="O239" s="334">
        <f t="shared" si="656"/>
        <v>50061</v>
      </c>
      <c r="P239" s="334">
        <f t="shared" si="656"/>
        <v>0</v>
      </c>
      <c r="Q239" s="334">
        <f t="shared" si="656"/>
        <v>0</v>
      </c>
      <c r="R239" s="334">
        <f t="shared" si="656"/>
        <v>50061</v>
      </c>
      <c r="S239" s="334">
        <f t="shared" si="656"/>
        <v>0</v>
      </c>
      <c r="T239" s="334">
        <f t="shared" si="656"/>
        <v>0</v>
      </c>
      <c r="U239" s="334">
        <f t="shared" si="656"/>
        <v>0</v>
      </c>
      <c r="V239" s="334">
        <f t="shared" si="656"/>
        <v>3726.2730000000001</v>
      </c>
      <c r="W239" s="334">
        <f t="shared" si="656"/>
        <v>0</v>
      </c>
      <c r="X239" s="334">
        <f t="shared" si="656"/>
        <v>0</v>
      </c>
      <c r="Y239" s="334">
        <f t="shared" si="656"/>
        <v>0</v>
      </c>
      <c r="Z239" s="334">
        <f t="shared" si="656"/>
        <v>0</v>
      </c>
      <c r="AA239" s="334">
        <f t="shared" si="656"/>
        <v>0</v>
      </c>
      <c r="AB239" s="334">
        <f t="shared" si="656"/>
        <v>0</v>
      </c>
      <c r="AC239" s="334">
        <f t="shared" si="656"/>
        <v>3726.2730000000001</v>
      </c>
      <c r="AD239" s="334">
        <f t="shared" si="656"/>
        <v>0</v>
      </c>
      <c r="AE239" s="334">
        <f t="shared" si="656"/>
        <v>0</v>
      </c>
      <c r="AF239" s="334">
        <f t="shared" si="656"/>
        <v>3726.2730000000001</v>
      </c>
      <c r="AG239" s="334">
        <f t="shared" si="656"/>
        <v>0</v>
      </c>
      <c r="AH239" s="334">
        <f t="shared" si="656"/>
        <v>0</v>
      </c>
      <c r="AI239" s="334">
        <f t="shared" si="656"/>
        <v>0</v>
      </c>
      <c r="AJ239" s="569">
        <f t="shared" si="654"/>
        <v>7.4434649727332658E-2</v>
      </c>
      <c r="AK239" s="1624">
        <f t="shared" ref="AK239:AX239" si="657">SUM(AK240:AK254)</f>
        <v>49986.771999999997</v>
      </c>
      <c r="AL239" s="1624">
        <f t="shared" si="657"/>
        <v>0</v>
      </c>
      <c r="AM239" s="1624">
        <f t="shared" si="657"/>
        <v>0</v>
      </c>
      <c r="AN239" s="1624">
        <f t="shared" si="657"/>
        <v>0</v>
      </c>
      <c r="AO239" s="1624">
        <f t="shared" si="657"/>
        <v>0</v>
      </c>
      <c r="AP239" s="1624">
        <f t="shared" si="657"/>
        <v>0</v>
      </c>
      <c r="AQ239" s="1624">
        <f t="shared" si="657"/>
        <v>0</v>
      </c>
      <c r="AR239" s="1624">
        <f t="shared" si="657"/>
        <v>49986.771999999997</v>
      </c>
      <c r="AS239" s="1624">
        <f t="shared" si="657"/>
        <v>0</v>
      </c>
      <c r="AT239" s="1624">
        <f t="shared" si="657"/>
        <v>0</v>
      </c>
      <c r="AU239" s="1624">
        <f t="shared" si="657"/>
        <v>49986.771999999997</v>
      </c>
      <c r="AV239" s="1624">
        <f t="shared" si="657"/>
        <v>0</v>
      </c>
      <c r="AW239" s="1624">
        <f t="shared" si="657"/>
        <v>0</v>
      </c>
      <c r="AX239" s="1624">
        <f t="shared" si="657"/>
        <v>0</v>
      </c>
      <c r="AY239" s="346">
        <f t="shared" si="655"/>
        <v>0.99851724895627325</v>
      </c>
      <c r="AZ239" s="334">
        <f t="shared" ref="AZ239:BM239" si="658">SUM(AZ240:AZ254)</f>
        <v>50061</v>
      </c>
      <c r="BA239" s="334">
        <f t="shared" si="658"/>
        <v>0</v>
      </c>
      <c r="BB239" s="334">
        <f t="shared" si="658"/>
        <v>0</v>
      </c>
      <c r="BC239" s="334">
        <f t="shared" si="658"/>
        <v>0</v>
      </c>
      <c r="BD239" s="334">
        <f t="shared" si="658"/>
        <v>0</v>
      </c>
      <c r="BE239" s="334">
        <f t="shared" si="658"/>
        <v>0</v>
      </c>
      <c r="BF239" s="334">
        <f t="shared" si="658"/>
        <v>0</v>
      </c>
      <c r="BG239" s="334">
        <f t="shared" si="658"/>
        <v>50061</v>
      </c>
      <c r="BH239" s="334">
        <f t="shared" si="658"/>
        <v>0</v>
      </c>
      <c r="BI239" s="334">
        <f t="shared" si="658"/>
        <v>0</v>
      </c>
      <c r="BJ239" s="334">
        <f t="shared" si="658"/>
        <v>50061</v>
      </c>
      <c r="BK239" s="334">
        <f t="shared" si="658"/>
        <v>0</v>
      </c>
      <c r="BL239" s="334">
        <f t="shared" si="658"/>
        <v>0</v>
      </c>
      <c r="BM239" s="334">
        <f t="shared" si="658"/>
        <v>0</v>
      </c>
      <c r="BN239" s="345" t="e">
        <f>AZ239/#REF!</f>
        <v>#REF!</v>
      </c>
      <c r="BO239" s="334">
        <f t="shared" ref="BO239:CB239" si="659">SUM(BO240:BO254)</f>
        <v>50061</v>
      </c>
      <c r="BP239" s="334">
        <f t="shared" si="659"/>
        <v>0</v>
      </c>
      <c r="BQ239" s="334">
        <f t="shared" si="659"/>
        <v>0</v>
      </c>
      <c r="BR239" s="334">
        <f t="shared" si="659"/>
        <v>0</v>
      </c>
      <c r="BS239" s="334">
        <f t="shared" si="659"/>
        <v>0</v>
      </c>
      <c r="BT239" s="334">
        <f t="shared" si="659"/>
        <v>0</v>
      </c>
      <c r="BU239" s="334">
        <f t="shared" si="659"/>
        <v>0</v>
      </c>
      <c r="BV239" s="334">
        <f t="shared" si="659"/>
        <v>50061</v>
      </c>
      <c r="BW239" s="334">
        <f t="shared" si="659"/>
        <v>0</v>
      </c>
      <c r="BX239" s="334">
        <f t="shared" si="659"/>
        <v>0</v>
      </c>
      <c r="BY239" s="334">
        <f t="shared" si="659"/>
        <v>50061</v>
      </c>
      <c r="BZ239" s="334">
        <f t="shared" si="659"/>
        <v>0</v>
      </c>
      <c r="CA239" s="334">
        <f t="shared" si="659"/>
        <v>0</v>
      </c>
      <c r="CB239" s="334">
        <f t="shared" si="659"/>
        <v>0</v>
      </c>
      <c r="CC239" s="639">
        <f t="shared" si="527"/>
        <v>1</v>
      </c>
      <c r="CD239" s="334">
        <f t="shared" ref="CD239:CQ239" si="660">SUM(CD240:CD254)</f>
        <v>0</v>
      </c>
      <c r="CE239" s="334">
        <f t="shared" si="660"/>
        <v>0</v>
      </c>
      <c r="CF239" s="334">
        <f t="shared" si="660"/>
        <v>0</v>
      </c>
      <c r="CG239" s="334">
        <f t="shared" si="660"/>
        <v>0</v>
      </c>
      <c r="CH239" s="334">
        <f t="shared" si="660"/>
        <v>0</v>
      </c>
      <c r="CI239" s="334">
        <f t="shared" si="660"/>
        <v>0</v>
      </c>
      <c r="CJ239" s="334">
        <f t="shared" si="660"/>
        <v>0</v>
      </c>
      <c r="CK239" s="334">
        <f t="shared" si="660"/>
        <v>0</v>
      </c>
      <c r="CL239" s="334">
        <f t="shared" si="660"/>
        <v>0</v>
      </c>
      <c r="CM239" s="334">
        <f t="shared" si="660"/>
        <v>0</v>
      </c>
      <c r="CN239" s="334">
        <f t="shared" si="660"/>
        <v>0</v>
      </c>
      <c r="CO239" s="334">
        <f t="shared" si="660"/>
        <v>0</v>
      </c>
      <c r="CP239" s="334">
        <f t="shared" si="660"/>
        <v>0</v>
      </c>
      <c r="CQ239" s="334">
        <f t="shared" si="660"/>
        <v>0</v>
      </c>
      <c r="CR239" s="345" t="e">
        <f t="shared" ref="CR239:CR254" si="661">CD239/W239</f>
        <v>#DIV/0!</v>
      </c>
      <c r="CS239" s="334">
        <f>SUM(CS240:CS254)</f>
        <v>0</v>
      </c>
      <c r="CT239" s="334">
        <f>SUM(CT240:CT254)</f>
        <v>0</v>
      </c>
      <c r="CU239" s="334">
        <f>SUM(CU240:CU254)</f>
        <v>0</v>
      </c>
      <c r="CV239" s="334">
        <f>SUM(CV240:CV254)</f>
        <v>0</v>
      </c>
      <c r="CW239" s="350"/>
      <c r="CX239" s="350"/>
      <c r="CY239" s="350"/>
      <c r="CZ239" s="350"/>
      <c r="DA239" s="350"/>
      <c r="DB239" s="350"/>
      <c r="DC239" s="350"/>
      <c r="DD239" s="350"/>
      <c r="DE239" s="350"/>
      <c r="DF239" s="350"/>
      <c r="DG239" s="350"/>
      <c r="DH239" s="350"/>
      <c r="DI239" s="350"/>
      <c r="DJ239" s="350"/>
      <c r="DK239" s="309"/>
      <c r="DL239" s="347">
        <f t="shared" si="470"/>
        <v>1</v>
      </c>
      <c r="DR239" s="347"/>
      <c r="DW239" s="347" t="e">
        <f>#REF!-AK239</f>
        <v>#REF!</v>
      </c>
      <c r="EN239" s="347">
        <f t="shared" si="528"/>
        <v>74.228000000002794</v>
      </c>
    </row>
    <row r="240" spans="1:144" s="349" customFormat="1" ht="54" customHeight="1">
      <c r="A240" s="365"/>
      <c r="B240" s="357" t="s">
        <v>487</v>
      </c>
      <c r="C240" s="133" t="s">
        <v>1346</v>
      </c>
      <c r="D240" s="133">
        <v>1</v>
      </c>
      <c r="E240" s="486">
        <v>26408</v>
      </c>
      <c r="F240" s="22"/>
      <c r="G240" s="487">
        <v>23760</v>
      </c>
      <c r="H240" s="22">
        <f t="shared" ref="H240:H245" si="662">I240+O240</f>
        <v>4000</v>
      </c>
      <c r="I240" s="22">
        <f t="shared" ref="I240:I245" si="663">SUM(K240:N240)</f>
        <v>0</v>
      </c>
      <c r="J240" s="22"/>
      <c r="K240" s="334"/>
      <c r="L240" s="351"/>
      <c r="M240" s="334"/>
      <c r="N240" s="334"/>
      <c r="O240" s="22">
        <f t="shared" ref="O240:O245" si="664">SUM(P240:U240)</f>
        <v>4000</v>
      </c>
      <c r="P240" s="334"/>
      <c r="Q240" s="356"/>
      <c r="R240" s="356">
        <v>4000</v>
      </c>
      <c r="S240" s="356"/>
      <c r="T240" s="65"/>
      <c r="U240" s="479"/>
      <c r="V240" s="22">
        <f t="shared" ref="V240:V245" si="665">W240+AC240</f>
        <v>522</v>
      </c>
      <c r="W240" s="22">
        <f t="shared" ref="W240:W245" si="666">SUM(Y240:AB240)</f>
        <v>0</v>
      </c>
      <c r="X240" s="22"/>
      <c r="Y240" s="334"/>
      <c r="Z240" s="22"/>
      <c r="AA240" s="334"/>
      <c r="AB240" s="334"/>
      <c r="AC240" s="22">
        <f t="shared" ref="AC240:AC245" si="667">SUM(AD240:AI240)</f>
        <v>522</v>
      </c>
      <c r="AD240" s="334"/>
      <c r="AE240" s="22"/>
      <c r="AF240" s="22">
        <f>'PL2-XSKT'!BK210</f>
        <v>522</v>
      </c>
      <c r="AG240" s="22"/>
      <c r="AH240" s="22"/>
      <c r="AI240" s="22"/>
      <c r="AJ240" s="569">
        <f t="shared" si="654"/>
        <v>0.1305</v>
      </c>
      <c r="AK240" s="1623">
        <f t="shared" ref="AK240:AK254" si="668">AL240+AR240</f>
        <v>4000</v>
      </c>
      <c r="AL240" s="1623">
        <f t="shared" ref="AL240:AL254" si="669">SUM(AN240:AQ240)</f>
        <v>0</v>
      </c>
      <c r="AM240" s="1623"/>
      <c r="AN240" s="1624"/>
      <c r="AO240" s="1623"/>
      <c r="AP240" s="1624"/>
      <c r="AQ240" s="1624"/>
      <c r="AR240" s="1623">
        <f t="shared" ref="AR240:AR245" si="670">SUM(AS240:AX240)</f>
        <v>4000</v>
      </c>
      <c r="AS240" s="1624"/>
      <c r="AT240" s="1623"/>
      <c r="AU240" s="1623">
        <f>'PL2-XSKT'!BM210</f>
        <v>4000</v>
      </c>
      <c r="AV240" s="1623"/>
      <c r="AW240" s="1623"/>
      <c r="AX240" s="1623"/>
      <c r="AY240" s="345">
        <f t="shared" si="655"/>
        <v>1</v>
      </c>
      <c r="AZ240" s="22">
        <f t="shared" ref="AZ240:AZ254" si="671">BA240+BG240</f>
        <v>4000</v>
      </c>
      <c r="BA240" s="22">
        <f t="shared" ref="BA240:BA254" si="672">SUM(BC240:BF240)</f>
        <v>0</v>
      </c>
      <c r="BB240" s="22"/>
      <c r="BC240" s="334"/>
      <c r="BD240" s="351"/>
      <c r="BE240" s="334"/>
      <c r="BF240" s="334"/>
      <c r="BG240" s="22">
        <f t="shared" ref="BG240:BG254" si="673">SUM(BH240:BM240)</f>
        <v>4000</v>
      </c>
      <c r="BH240" s="334"/>
      <c r="BI240" s="356"/>
      <c r="BJ240" s="356">
        <v>4000</v>
      </c>
      <c r="BK240" s="356"/>
      <c r="BL240" s="65"/>
      <c r="BM240" s="479"/>
      <c r="BN240" s="345" t="e">
        <f>AZ240/#REF!</f>
        <v>#REF!</v>
      </c>
      <c r="BO240" s="22">
        <f t="shared" ref="BO240:BO254" si="674">BP240+BV240</f>
        <v>4000</v>
      </c>
      <c r="BP240" s="22">
        <f t="shared" ref="BP240:BP254" si="675">SUM(BR240:BU240)</f>
        <v>0</v>
      </c>
      <c r="BQ240" s="22"/>
      <c r="BR240" s="334"/>
      <c r="BS240" s="351"/>
      <c r="BT240" s="334"/>
      <c r="BU240" s="334"/>
      <c r="BV240" s="22">
        <f t="shared" ref="BV240:BV254" si="676">SUM(BW240:CB240)</f>
        <v>4000</v>
      </c>
      <c r="BW240" s="334"/>
      <c r="BX240" s="356"/>
      <c r="BY240" s="356">
        <v>4000</v>
      </c>
      <c r="BZ240" s="356"/>
      <c r="CA240" s="65"/>
      <c r="CB240" s="479"/>
      <c r="CC240" s="639">
        <f t="shared" si="527"/>
        <v>1</v>
      </c>
      <c r="CD240" s="22">
        <f t="shared" ref="CD240:CD254" si="677">CE240+CK240</f>
        <v>0</v>
      </c>
      <c r="CE240" s="22">
        <f t="shared" ref="CE240:CE254" si="678">SUM(CG240:CJ240)</f>
        <v>0</v>
      </c>
      <c r="CF240" s="22"/>
      <c r="CG240" s="334"/>
      <c r="CH240" s="22"/>
      <c r="CI240" s="334"/>
      <c r="CJ240" s="334"/>
      <c r="CK240" s="22">
        <f t="shared" ref="CK240:CK252" si="679">SUM(CL240:CQ240)</f>
        <v>0</v>
      </c>
      <c r="CL240" s="334"/>
      <c r="CM240" s="22"/>
      <c r="CN240" s="22">
        <f>'PL2-XSKT'!CK210</f>
        <v>0</v>
      </c>
      <c r="CO240" s="22"/>
      <c r="CP240" s="22"/>
      <c r="CQ240" s="22"/>
      <c r="CR240" s="345" t="e">
        <f t="shared" si="661"/>
        <v>#DIV/0!</v>
      </c>
      <c r="CS240" s="362"/>
      <c r="CT240" s="309"/>
      <c r="CU240" s="309"/>
      <c r="CV240" s="309"/>
      <c r="CW240" s="46" t="s">
        <v>1862</v>
      </c>
      <c r="CX240" s="309"/>
      <c r="CY240" s="309"/>
      <c r="CZ240" s="309"/>
      <c r="DA240" s="309">
        <v>1</v>
      </c>
      <c r="DB240" s="309"/>
      <c r="DC240" s="309"/>
      <c r="DD240" s="309"/>
      <c r="DE240" s="309"/>
      <c r="DF240" s="309"/>
      <c r="DG240" s="309"/>
      <c r="DH240" s="309"/>
      <c r="DI240" s="309"/>
      <c r="DJ240" s="309"/>
      <c r="DK240" s="309"/>
      <c r="DL240" s="347">
        <f t="shared" si="470"/>
        <v>0</v>
      </c>
      <c r="DR240" s="347" t="e">
        <f>#REF!-AL240</f>
        <v>#REF!</v>
      </c>
      <c r="DW240" s="347" t="e">
        <f>#REF!-AK240</f>
        <v>#REF!</v>
      </c>
      <c r="EN240" s="347">
        <f t="shared" si="528"/>
        <v>0</v>
      </c>
    </row>
    <row r="241" spans="1:144" s="349" customFormat="1" ht="54" customHeight="1">
      <c r="A241" s="365"/>
      <c r="B241" s="357" t="s">
        <v>489</v>
      </c>
      <c r="C241" s="133" t="s">
        <v>1346</v>
      </c>
      <c r="D241" s="133">
        <v>1</v>
      </c>
      <c r="E241" s="486">
        <v>21912</v>
      </c>
      <c r="F241" s="22"/>
      <c r="G241" s="487">
        <v>19710</v>
      </c>
      <c r="H241" s="22">
        <f t="shared" si="662"/>
        <v>3400</v>
      </c>
      <c r="I241" s="22">
        <f t="shared" si="663"/>
        <v>0</v>
      </c>
      <c r="J241" s="22"/>
      <c r="K241" s="334"/>
      <c r="L241" s="351"/>
      <c r="M241" s="334"/>
      <c r="N241" s="334"/>
      <c r="O241" s="22">
        <f t="shared" si="664"/>
        <v>3400</v>
      </c>
      <c r="P241" s="334"/>
      <c r="Q241" s="356"/>
      <c r="R241" s="1031">
        <v>3400</v>
      </c>
      <c r="S241" s="356"/>
      <c r="T241" s="65"/>
      <c r="U241" s="479"/>
      <c r="V241" s="22">
        <f t="shared" si="665"/>
        <v>0</v>
      </c>
      <c r="W241" s="22">
        <f t="shared" si="666"/>
        <v>0</v>
      </c>
      <c r="X241" s="22"/>
      <c r="Y241" s="334"/>
      <c r="Z241" s="22"/>
      <c r="AA241" s="334"/>
      <c r="AB241" s="334"/>
      <c r="AC241" s="22">
        <f t="shared" si="667"/>
        <v>0</v>
      </c>
      <c r="AD241" s="334"/>
      <c r="AE241" s="22"/>
      <c r="AF241" s="22">
        <f>'PL2-XSKT'!BK211</f>
        <v>0</v>
      </c>
      <c r="AG241" s="22"/>
      <c r="AH241" s="22"/>
      <c r="AI241" s="22"/>
      <c r="AJ241" s="569">
        <f t="shared" si="654"/>
        <v>0</v>
      </c>
      <c r="AK241" s="1623">
        <f t="shared" si="668"/>
        <v>3400</v>
      </c>
      <c r="AL241" s="1623">
        <f t="shared" si="669"/>
        <v>0</v>
      </c>
      <c r="AM241" s="1623"/>
      <c r="AN241" s="1624"/>
      <c r="AO241" s="1623"/>
      <c r="AP241" s="1624"/>
      <c r="AQ241" s="1624"/>
      <c r="AR241" s="1623">
        <f t="shared" si="670"/>
        <v>3400</v>
      </c>
      <c r="AS241" s="1624"/>
      <c r="AT241" s="1623"/>
      <c r="AU241" s="1623">
        <f>'PL2-XSKT'!BM211</f>
        <v>3400</v>
      </c>
      <c r="AV241" s="1623"/>
      <c r="AW241" s="1623"/>
      <c r="AX241" s="1623"/>
      <c r="AY241" s="345">
        <f t="shared" si="655"/>
        <v>1</v>
      </c>
      <c r="AZ241" s="22">
        <f t="shared" si="671"/>
        <v>3400</v>
      </c>
      <c r="BA241" s="22">
        <f t="shared" si="672"/>
        <v>0</v>
      </c>
      <c r="BB241" s="22"/>
      <c r="BC241" s="334"/>
      <c r="BD241" s="351"/>
      <c r="BE241" s="334"/>
      <c r="BF241" s="334"/>
      <c r="BG241" s="22">
        <f t="shared" si="673"/>
        <v>3400</v>
      </c>
      <c r="BH241" s="334"/>
      <c r="BI241" s="356"/>
      <c r="BJ241" s="1031">
        <v>3400</v>
      </c>
      <c r="BK241" s="356"/>
      <c r="BL241" s="65"/>
      <c r="BM241" s="479"/>
      <c r="BN241" s="345" t="e">
        <f>AZ241/#REF!</f>
        <v>#REF!</v>
      </c>
      <c r="BO241" s="22">
        <f t="shared" si="674"/>
        <v>3400</v>
      </c>
      <c r="BP241" s="22">
        <f t="shared" si="675"/>
        <v>0</v>
      </c>
      <c r="BQ241" s="22"/>
      <c r="BR241" s="334"/>
      <c r="BS241" s="351"/>
      <c r="BT241" s="334"/>
      <c r="BU241" s="334"/>
      <c r="BV241" s="22">
        <f t="shared" si="676"/>
        <v>3400</v>
      </c>
      <c r="BW241" s="334"/>
      <c r="BX241" s="356"/>
      <c r="BY241" s="1031">
        <v>3400</v>
      </c>
      <c r="BZ241" s="356"/>
      <c r="CA241" s="65"/>
      <c r="CB241" s="479"/>
      <c r="CC241" s="639">
        <f t="shared" si="527"/>
        <v>1</v>
      </c>
      <c r="CD241" s="22">
        <f t="shared" si="677"/>
        <v>0</v>
      </c>
      <c r="CE241" s="22">
        <f t="shared" si="678"/>
        <v>0</v>
      </c>
      <c r="CF241" s="22"/>
      <c r="CG241" s="334"/>
      <c r="CH241" s="22"/>
      <c r="CI241" s="334"/>
      <c r="CJ241" s="334"/>
      <c r="CK241" s="22">
        <f t="shared" si="679"/>
        <v>0</v>
      </c>
      <c r="CL241" s="334"/>
      <c r="CM241" s="22"/>
      <c r="CN241" s="22">
        <f>'PL2-XSKT'!CK211</f>
        <v>0</v>
      </c>
      <c r="CO241" s="22"/>
      <c r="CP241" s="22"/>
      <c r="CQ241" s="22"/>
      <c r="CR241" s="345" t="e">
        <f t="shared" si="661"/>
        <v>#DIV/0!</v>
      </c>
      <c r="CS241" s="362"/>
      <c r="CT241" s="309"/>
      <c r="CU241" s="309"/>
      <c r="CV241" s="309"/>
      <c r="CW241" s="46" t="s">
        <v>1785</v>
      </c>
      <c r="CX241" s="309"/>
      <c r="CY241" s="309"/>
      <c r="CZ241" s="309"/>
      <c r="DA241" s="309">
        <v>1</v>
      </c>
      <c r="DB241" s="309"/>
      <c r="DC241" s="309"/>
      <c r="DD241" s="309"/>
      <c r="DE241" s="309"/>
      <c r="DF241" s="309"/>
      <c r="DG241" s="309"/>
      <c r="DH241" s="309"/>
      <c r="DI241" s="309"/>
      <c r="DJ241" s="309"/>
      <c r="DK241" s="309"/>
      <c r="DL241" s="347">
        <f t="shared" si="470"/>
        <v>0</v>
      </c>
      <c r="DR241" s="347" t="e">
        <f>#REF!-AL241</f>
        <v>#REF!</v>
      </c>
      <c r="DW241" s="347" t="e">
        <f>#REF!-AK241</f>
        <v>#REF!</v>
      </c>
      <c r="EN241" s="347">
        <f t="shared" si="528"/>
        <v>0</v>
      </c>
    </row>
    <row r="242" spans="1:144" s="349" customFormat="1" ht="54" customHeight="1">
      <c r="A242" s="365"/>
      <c r="B242" s="357" t="s">
        <v>491</v>
      </c>
      <c r="C242" s="133" t="s">
        <v>1346</v>
      </c>
      <c r="D242" s="133">
        <v>1</v>
      </c>
      <c r="E242" s="486">
        <v>24272</v>
      </c>
      <c r="F242" s="22"/>
      <c r="G242" s="487">
        <v>21780</v>
      </c>
      <c r="H242" s="22">
        <f t="shared" si="662"/>
        <v>3400</v>
      </c>
      <c r="I242" s="22">
        <f t="shared" si="663"/>
        <v>0</v>
      </c>
      <c r="J242" s="22"/>
      <c r="K242" s="334"/>
      <c r="L242" s="351"/>
      <c r="M242" s="334"/>
      <c r="N242" s="334"/>
      <c r="O242" s="22">
        <f t="shared" si="664"/>
        <v>3400</v>
      </c>
      <c r="P242" s="334"/>
      <c r="Q242" s="356"/>
      <c r="R242" s="1031">
        <v>3400</v>
      </c>
      <c r="S242" s="356"/>
      <c r="T242" s="65"/>
      <c r="U242" s="479"/>
      <c r="V242" s="22">
        <f t="shared" si="665"/>
        <v>0</v>
      </c>
      <c r="W242" s="22">
        <f t="shared" si="666"/>
        <v>0</v>
      </c>
      <c r="X242" s="22"/>
      <c r="Y242" s="334"/>
      <c r="Z242" s="22"/>
      <c r="AA242" s="334"/>
      <c r="AB242" s="334"/>
      <c r="AC242" s="22">
        <f t="shared" si="667"/>
        <v>0</v>
      </c>
      <c r="AD242" s="334"/>
      <c r="AE242" s="22"/>
      <c r="AF242" s="22">
        <f>'PL2-XSKT'!BK212</f>
        <v>0</v>
      </c>
      <c r="AG242" s="22"/>
      <c r="AH242" s="22"/>
      <c r="AI242" s="22"/>
      <c r="AJ242" s="569">
        <f t="shared" si="654"/>
        <v>0</v>
      </c>
      <c r="AK242" s="1623">
        <f t="shared" si="668"/>
        <v>3400</v>
      </c>
      <c r="AL242" s="1623">
        <f t="shared" si="669"/>
        <v>0</v>
      </c>
      <c r="AM242" s="1623"/>
      <c r="AN242" s="1624"/>
      <c r="AO242" s="1623"/>
      <c r="AP242" s="1624"/>
      <c r="AQ242" s="1624"/>
      <c r="AR242" s="1623">
        <f t="shared" si="670"/>
        <v>3400</v>
      </c>
      <c r="AS242" s="1624"/>
      <c r="AT242" s="1623"/>
      <c r="AU242" s="1623">
        <f>'PL2-XSKT'!BM212</f>
        <v>3400</v>
      </c>
      <c r="AV242" s="1623"/>
      <c r="AW242" s="1623"/>
      <c r="AX242" s="1623"/>
      <c r="AY242" s="345">
        <f t="shared" si="655"/>
        <v>1</v>
      </c>
      <c r="AZ242" s="22">
        <f t="shared" si="671"/>
        <v>3400</v>
      </c>
      <c r="BA242" s="22">
        <f t="shared" si="672"/>
        <v>0</v>
      </c>
      <c r="BB242" s="22"/>
      <c r="BC242" s="334"/>
      <c r="BD242" s="351"/>
      <c r="BE242" s="334"/>
      <c r="BF242" s="334"/>
      <c r="BG242" s="22">
        <f t="shared" si="673"/>
        <v>3400</v>
      </c>
      <c r="BH242" s="334"/>
      <c r="BI242" s="356"/>
      <c r="BJ242" s="1031">
        <v>3400</v>
      </c>
      <c r="BK242" s="356"/>
      <c r="BL242" s="65"/>
      <c r="BM242" s="479"/>
      <c r="BN242" s="345" t="e">
        <f>AZ242/#REF!</f>
        <v>#REF!</v>
      </c>
      <c r="BO242" s="22">
        <f t="shared" si="674"/>
        <v>3400</v>
      </c>
      <c r="BP242" s="22">
        <f t="shared" si="675"/>
        <v>0</v>
      </c>
      <c r="BQ242" s="22"/>
      <c r="BR242" s="334"/>
      <c r="BS242" s="351"/>
      <c r="BT242" s="334"/>
      <c r="BU242" s="334"/>
      <c r="BV242" s="22">
        <f t="shared" si="676"/>
        <v>3400</v>
      </c>
      <c r="BW242" s="334"/>
      <c r="BX242" s="356"/>
      <c r="BY242" s="1031">
        <v>3400</v>
      </c>
      <c r="BZ242" s="356"/>
      <c r="CA242" s="65"/>
      <c r="CB242" s="479"/>
      <c r="CC242" s="639">
        <f t="shared" si="527"/>
        <v>1</v>
      </c>
      <c r="CD242" s="22">
        <f t="shared" si="677"/>
        <v>0</v>
      </c>
      <c r="CE242" s="22">
        <f t="shared" si="678"/>
        <v>0</v>
      </c>
      <c r="CF242" s="22"/>
      <c r="CG242" s="334"/>
      <c r="CH242" s="22"/>
      <c r="CI242" s="334"/>
      <c r="CJ242" s="334"/>
      <c r="CK242" s="22">
        <f t="shared" si="679"/>
        <v>0</v>
      </c>
      <c r="CL242" s="334"/>
      <c r="CM242" s="22"/>
      <c r="CN242" s="22">
        <f>'PL2-XSKT'!CK212</f>
        <v>0</v>
      </c>
      <c r="CO242" s="22"/>
      <c r="CP242" s="22"/>
      <c r="CQ242" s="22"/>
      <c r="CR242" s="345" t="e">
        <f t="shared" si="661"/>
        <v>#DIV/0!</v>
      </c>
      <c r="CS242" s="362"/>
      <c r="CT242" s="309"/>
      <c r="CU242" s="309"/>
      <c r="CV242" s="309"/>
      <c r="CW242" s="46" t="s">
        <v>1785</v>
      </c>
      <c r="CX242" s="309"/>
      <c r="CY242" s="309"/>
      <c r="CZ242" s="309"/>
      <c r="DA242" s="309">
        <v>1</v>
      </c>
      <c r="DB242" s="309"/>
      <c r="DC242" s="309"/>
      <c r="DD242" s="309"/>
      <c r="DE242" s="309"/>
      <c r="DF242" s="309"/>
      <c r="DG242" s="309"/>
      <c r="DH242" s="309"/>
      <c r="DI242" s="309"/>
      <c r="DJ242" s="309"/>
      <c r="DK242" s="309"/>
      <c r="DL242" s="347">
        <f t="shared" si="470"/>
        <v>0</v>
      </c>
      <c r="DR242" s="347" t="e">
        <f>#REF!-AL242</f>
        <v>#REF!</v>
      </c>
      <c r="DW242" s="347" t="e">
        <f>#REF!-AK242</f>
        <v>#REF!</v>
      </c>
      <c r="EN242" s="347">
        <f t="shared" si="528"/>
        <v>0</v>
      </c>
    </row>
    <row r="243" spans="1:144" s="349" customFormat="1" ht="54" customHeight="1">
      <c r="A243" s="365"/>
      <c r="B243" s="357" t="s">
        <v>493</v>
      </c>
      <c r="C243" s="133" t="s">
        <v>1346</v>
      </c>
      <c r="D243" s="133">
        <v>1</v>
      </c>
      <c r="E243" s="486">
        <v>21875</v>
      </c>
      <c r="F243" s="22"/>
      <c r="G243" s="487">
        <v>19620</v>
      </c>
      <c r="H243" s="22">
        <f t="shared" si="662"/>
        <v>3400</v>
      </c>
      <c r="I243" s="22">
        <f t="shared" si="663"/>
        <v>0</v>
      </c>
      <c r="J243" s="22"/>
      <c r="K243" s="334"/>
      <c r="L243" s="351"/>
      <c r="M243" s="334"/>
      <c r="N243" s="334"/>
      <c r="O243" s="22">
        <f t="shared" si="664"/>
        <v>3400</v>
      </c>
      <c r="P243" s="334"/>
      <c r="Q243" s="356"/>
      <c r="R243" s="1031">
        <v>3400</v>
      </c>
      <c r="S243" s="356"/>
      <c r="T243" s="65"/>
      <c r="U243" s="479"/>
      <c r="V243" s="22">
        <f t="shared" si="665"/>
        <v>0</v>
      </c>
      <c r="W243" s="22">
        <f t="shared" si="666"/>
        <v>0</v>
      </c>
      <c r="X243" s="22"/>
      <c r="Y243" s="334"/>
      <c r="Z243" s="22"/>
      <c r="AA243" s="334"/>
      <c r="AB243" s="334"/>
      <c r="AC243" s="22">
        <f t="shared" si="667"/>
        <v>0</v>
      </c>
      <c r="AD243" s="334"/>
      <c r="AE243" s="22"/>
      <c r="AF243" s="22">
        <f>'PL2-XSKT'!BK213</f>
        <v>0</v>
      </c>
      <c r="AG243" s="22"/>
      <c r="AH243" s="22"/>
      <c r="AI243" s="22"/>
      <c r="AJ243" s="569">
        <f t="shared" si="654"/>
        <v>0</v>
      </c>
      <c r="AK243" s="1623">
        <f t="shared" si="668"/>
        <v>3399.93</v>
      </c>
      <c r="AL243" s="1623">
        <f t="shared" si="669"/>
        <v>0</v>
      </c>
      <c r="AM243" s="1623"/>
      <c r="AN243" s="1624"/>
      <c r="AO243" s="1623"/>
      <c r="AP243" s="1624"/>
      <c r="AQ243" s="1624"/>
      <c r="AR243" s="1623">
        <f t="shared" si="670"/>
        <v>3399.93</v>
      </c>
      <c r="AS243" s="1624"/>
      <c r="AT243" s="1623"/>
      <c r="AU243" s="1623">
        <f>'PL2-XSKT'!BM213</f>
        <v>3399.93</v>
      </c>
      <c r="AV243" s="1623"/>
      <c r="AW243" s="1623"/>
      <c r="AX243" s="1623"/>
      <c r="AY243" s="345">
        <f t="shared" si="655"/>
        <v>0.99997941176470584</v>
      </c>
      <c r="AZ243" s="22">
        <f t="shared" si="671"/>
        <v>3400</v>
      </c>
      <c r="BA243" s="22">
        <f t="shared" si="672"/>
        <v>0</v>
      </c>
      <c r="BB243" s="22"/>
      <c r="BC243" s="334"/>
      <c r="BD243" s="351"/>
      <c r="BE243" s="334"/>
      <c r="BF243" s="334"/>
      <c r="BG243" s="22">
        <f t="shared" si="673"/>
        <v>3400</v>
      </c>
      <c r="BH243" s="334"/>
      <c r="BI243" s="356"/>
      <c r="BJ243" s="1031">
        <v>3400</v>
      </c>
      <c r="BK243" s="356"/>
      <c r="BL243" s="65"/>
      <c r="BM243" s="479"/>
      <c r="BN243" s="345" t="e">
        <f>AZ243/#REF!</f>
        <v>#REF!</v>
      </c>
      <c r="BO243" s="22">
        <f t="shared" si="674"/>
        <v>3400</v>
      </c>
      <c r="BP243" s="22">
        <f t="shared" si="675"/>
        <v>0</v>
      </c>
      <c r="BQ243" s="22"/>
      <c r="BR243" s="334"/>
      <c r="BS243" s="351"/>
      <c r="BT243" s="334"/>
      <c r="BU243" s="334"/>
      <c r="BV243" s="22">
        <f t="shared" si="676"/>
        <v>3400</v>
      </c>
      <c r="BW243" s="334"/>
      <c r="BX243" s="356"/>
      <c r="BY243" s="1031">
        <v>3400</v>
      </c>
      <c r="BZ243" s="356"/>
      <c r="CA243" s="65"/>
      <c r="CB243" s="479"/>
      <c r="CC243" s="639">
        <f t="shared" si="527"/>
        <v>1</v>
      </c>
      <c r="CD243" s="22">
        <f t="shared" si="677"/>
        <v>0</v>
      </c>
      <c r="CE243" s="22">
        <f t="shared" si="678"/>
        <v>0</v>
      </c>
      <c r="CF243" s="22"/>
      <c r="CG243" s="334"/>
      <c r="CH243" s="22"/>
      <c r="CI243" s="334"/>
      <c r="CJ243" s="334"/>
      <c r="CK243" s="22">
        <f t="shared" si="679"/>
        <v>0</v>
      </c>
      <c r="CL243" s="334"/>
      <c r="CM243" s="22"/>
      <c r="CN243" s="22">
        <f>'PL2-XSKT'!CK213</f>
        <v>0</v>
      </c>
      <c r="CO243" s="22"/>
      <c r="CP243" s="22"/>
      <c r="CQ243" s="22"/>
      <c r="CR243" s="345" t="e">
        <f t="shared" si="661"/>
        <v>#DIV/0!</v>
      </c>
      <c r="CS243" s="362"/>
      <c r="CT243" s="309"/>
      <c r="CU243" s="309"/>
      <c r="CV243" s="309"/>
      <c r="CW243" s="46" t="s">
        <v>1786</v>
      </c>
      <c r="CX243" s="309"/>
      <c r="CY243" s="309"/>
      <c r="CZ243" s="309"/>
      <c r="DA243" s="309">
        <v>1</v>
      </c>
      <c r="DB243" s="309"/>
      <c r="DC243" s="309"/>
      <c r="DD243" s="309"/>
      <c r="DE243" s="309"/>
      <c r="DF243" s="309"/>
      <c r="DG243" s="309"/>
      <c r="DH243" s="309"/>
      <c r="DI243" s="309"/>
      <c r="DJ243" s="309"/>
      <c r="DK243" s="309"/>
      <c r="DL243" s="347">
        <f t="shared" si="470"/>
        <v>0</v>
      </c>
      <c r="DR243" s="347" t="e">
        <f>#REF!-AL243</f>
        <v>#REF!</v>
      </c>
      <c r="DW243" s="347" t="e">
        <f>#REF!-AK243</f>
        <v>#REF!</v>
      </c>
      <c r="EN243" s="347">
        <f t="shared" si="528"/>
        <v>7.0000000000163709E-2</v>
      </c>
    </row>
    <row r="244" spans="1:144" s="349" customFormat="1" ht="54" customHeight="1">
      <c r="A244" s="365"/>
      <c r="B244" s="357" t="s">
        <v>495</v>
      </c>
      <c r="C244" s="133" t="s">
        <v>1346</v>
      </c>
      <c r="D244" s="133">
        <v>1</v>
      </c>
      <c r="E244" s="486">
        <v>11751</v>
      </c>
      <c r="F244" s="22"/>
      <c r="G244" s="487">
        <v>10530</v>
      </c>
      <c r="H244" s="22">
        <f t="shared" si="662"/>
        <v>5873</v>
      </c>
      <c r="I244" s="22">
        <f t="shared" si="663"/>
        <v>0</v>
      </c>
      <c r="J244" s="22"/>
      <c r="K244" s="334"/>
      <c r="L244" s="351"/>
      <c r="M244" s="334"/>
      <c r="N244" s="334"/>
      <c r="O244" s="22">
        <f t="shared" si="664"/>
        <v>5873</v>
      </c>
      <c r="P244" s="334"/>
      <c r="Q244" s="356"/>
      <c r="R244" s="1031">
        <f>3400+1540+5+928</f>
        <v>5873</v>
      </c>
      <c r="S244" s="356"/>
      <c r="T244" s="65"/>
      <c r="U244" s="479"/>
      <c r="V244" s="22">
        <f t="shared" si="665"/>
        <v>815.66899999999998</v>
      </c>
      <c r="W244" s="22">
        <f t="shared" si="666"/>
        <v>0</v>
      </c>
      <c r="X244" s="22"/>
      <c r="Y244" s="334"/>
      <c r="Z244" s="22"/>
      <c r="AA244" s="334"/>
      <c r="AB244" s="334"/>
      <c r="AC244" s="22">
        <f t="shared" si="667"/>
        <v>815.66899999999998</v>
      </c>
      <c r="AD244" s="334"/>
      <c r="AE244" s="22"/>
      <c r="AF244" s="22">
        <f>'PL2-XSKT'!BK214</f>
        <v>815.66899999999998</v>
      </c>
      <c r="AG244" s="22"/>
      <c r="AH244" s="22"/>
      <c r="AI244" s="22"/>
      <c r="AJ244" s="569">
        <f t="shared" si="654"/>
        <v>0.13888455644474715</v>
      </c>
      <c r="AK244" s="1623">
        <f t="shared" si="668"/>
        <v>5873</v>
      </c>
      <c r="AL244" s="1623">
        <f t="shared" si="669"/>
        <v>0</v>
      </c>
      <c r="AM244" s="1623"/>
      <c r="AN244" s="1624"/>
      <c r="AO244" s="1623"/>
      <c r="AP244" s="1624"/>
      <c r="AQ244" s="1624"/>
      <c r="AR244" s="1623">
        <f t="shared" si="670"/>
        <v>5873</v>
      </c>
      <c r="AS244" s="1624"/>
      <c r="AT244" s="1623"/>
      <c r="AU244" s="1623">
        <f>'PL2-XSKT'!BM214</f>
        <v>5873</v>
      </c>
      <c r="AV244" s="1623"/>
      <c r="AW244" s="1623"/>
      <c r="AX244" s="1623"/>
      <c r="AY244" s="345">
        <f t="shared" si="655"/>
        <v>1</v>
      </c>
      <c r="AZ244" s="22">
        <f t="shared" si="671"/>
        <v>5873</v>
      </c>
      <c r="BA244" s="22">
        <f t="shared" si="672"/>
        <v>0</v>
      </c>
      <c r="BB244" s="22"/>
      <c r="BC244" s="334"/>
      <c r="BD244" s="351"/>
      <c r="BE244" s="334"/>
      <c r="BF244" s="334"/>
      <c r="BG244" s="22">
        <f t="shared" si="673"/>
        <v>5873</v>
      </c>
      <c r="BH244" s="334"/>
      <c r="BI244" s="356"/>
      <c r="BJ244" s="1031">
        <f>3400+1540+5+928</f>
        <v>5873</v>
      </c>
      <c r="BK244" s="356"/>
      <c r="BL244" s="65"/>
      <c r="BM244" s="479"/>
      <c r="BN244" s="345" t="e">
        <f>AZ244/#REF!</f>
        <v>#REF!</v>
      </c>
      <c r="BO244" s="22">
        <f t="shared" si="674"/>
        <v>5873</v>
      </c>
      <c r="BP244" s="22">
        <f t="shared" si="675"/>
        <v>0</v>
      </c>
      <c r="BQ244" s="22"/>
      <c r="BR244" s="334"/>
      <c r="BS244" s="351"/>
      <c r="BT244" s="334"/>
      <c r="BU244" s="334"/>
      <c r="BV244" s="22">
        <f t="shared" si="676"/>
        <v>5873</v>
      </c>
      <c r="BW244" s="334"/>
      <c r="BX244" s="356"/>
      <c r="BY244" s="1031">
        <f>3400+1540+5+928</f>
        <v>5873</v>
      </c>
      <c r="BZ244" s="356"/>
      <c r="CA244" s="65"/>
      <c r="CB244" s="479"/>
      <c r="CC244" s="639">
        <f t="shared" si="527"/>
        <v>1</v>
      </c>
      <c r="CD244" s="22">
        <f t="shared" si="677"/>
        <v>0</v>
      </c>
      <c r="CE244" s="22">
        <f t="shared" si="678"/>
        <v>0</v>
      </c>
      <c r="CF244" s="22"/>
      <c r="CG244" s="334"/>
      <c r="CH244" s="22"/>
      <c r="CI244" s="334"/>
      <c r="CJ244" s="334"/>
      <c r="CK244" s="22">
        <f t="shared" si="679"/>
        <v>0</v>
      </c>
      <c r="CL244" s="334"/>
      <c r="CM244" s="22"/>
      <c r="CN244" s="22">
        <f>'PL2-XSKT'!CK214</f>
        <v>0</v>
      </c>
      <c r="CO244" s="22"/>
      <c r="CP244" s="22"/>
      <c r="CQ244" s="22"/>
      <c r="CR244" s="345" t="e">
        <f t="shared" si="661"/>
        <v>#DIV/0!</v>
      </c>
      <c r="CS244" s="362"/>
      <c r="CT244" s="309"/>
      <c r="CU244" s="309"/>
      <c r="CV244" s="309"/>
      <c r="CW244" s="46" t="s">
        <v>1863</v>
      </c>
      <c r="CX244" s="309"/>
      <c r="CY244" s="309"/>
      <c r="CZ244" s="309"/>
      <c r="DA244" s="309">
        <v>1</v>
      </c>
      <c r="DB244" s="309"/>
      <c r="DC244" s="309"/>
      <c r="DD244" s="309"/>
      <c r="DE244" s="309"/>
      <c r="DF244" s="309"/>
      <c r="DG244" s="309"/>
      <c r="DH244" s="309"/>
      <c r="DI244" s="309"/>
      <c r="DJ244" s="309"/>
      <c r="DK244" s="309"/>
      <c r="DL244" s="347">
        <f t="shared" si="470"/>
        <v>0</v>
      </c>
      <c r="DR244" s="347" t="e">
        <f>#REF!-AL244</f>
        <v>#REF!</v>
      </c>
      <c r="DW244" s="347" t="e">
        <f>#REF!-AK244</f>
        <v>#REF!</v>
      </c>
      <c r="EN244" s="347">
        <f t="shared" si="528"/>
        <v>0</v>
      </c>
    </row>
    <row r="245" spans="1:144" s="349" customFormat="1" ht="54" customHeight="1">
      <c r="A245" s="365"/>
      <c r="B245" s="357" t="s">
        <v>497</v>
      </c>
      <c r="C245" s="133" t="s">
        <v>1346</v>
      </c>
      <c r="D245" s="133">
        <v>1</v>
      </c>
      <c r="E245" s="486">
        <v>20517</v>
      </c>
      <c r="F245" s="22"/>
      <c r="G245" s="487">
        <v>18450</v>
      </c>
      <c r="H245" s="22">
        <f t="shared" si="662"/>
        <v>2800</v>
      </c>
      <c r="I245" s="22">
        <f t="shared" si="663"/>
        <v>0</v>
      </c>
      <c r="J245" s="22"/>
      <c r="K245" s="334"/>
      <c r="L245" s="351"/>
      <c r="M245" s="334"/>
      <c r="N245" s="334"/>
      <c r="O245" s="22">
        <f t="shared" si="664"/>
        <v>2800</v>
      </c>
      <c r="P245" s="334"/>
      <c r="Q245" s="356"/>
      <c r="R245" s="356">
        <v>2800</v>
      </c>
      <c r="S245" s="356"/>
      <c r="T245" s="65"/>
      <c r="U245" s="479"/>
      <c r="V245" s="22">
        <f t="shared" si="665"/>
        <v>818</v>
      </c>
      <c r="W245" s="22">
        <f t="shared" si="666"/>
        <v>0</v>
      </c>
      <c r="X245" s="22"/>
      <c r="Y245" s="334"/>
      <c r="Z245" s="22"/>
      <c r="AA245" s="334"/>
      <c r="AB245" s="334"/>
      <c r="AC245" s="22">
        <f t="shared" si="667"/>
        <v>818</v>
      </c>
      <c r="AD245" s="334"/>
      <c r="AE245" s="22"/>
      <c r="AF245" s="22">
        <f>'PL2-XSKT'!BK215</f>
        <v>818</v>
      </c>
      <c r="AG245" s="22"/>
      <c r="AH245" s="22"/>
      <c r="AI245" s="22"/>
      <c r="AJ245" s="569">
        <f t="shared" si="654"/>
        <v>0.29214285714285715</v>
      </c>
      <c r="AK245" s="1623">
        <f t="shared" si="668"/>
        <v>2800</v>
      </c>
      <c r="AL245" s="1623">
        <f t="shared" si="669"/>
        <v>0</v>
      </c>
      <c r="AM245" s="1623"/>
      <c r="AN245" s="1624"/>
      <c r="AO245" s="1623"/>
      <c r="AP245" s="1624"/>
      <c r="AQ245" s="1624"/>
      <c r="AR245" s="1623">
        <f t="shared" si="670"/>
        <v>2800</v>
      </c>
      <c r="AS245" s="1624"/>
      <c r="AT245" s="1623"/>
      <c r="AU245" s="1623">
        <f>'PL2-XSKT'!BM215</f>
        <v>2800</v>
      </c>
      <c r="AV245" s="1623"/>
      <c r="AW245" s="1623"/>
      <c r="AX245" s="1623"/>
      <c r="AY245" s="345">
        <f t="shared" si="655"/>
        <v>1</v>
      </c>
      <c r="AZ245" s="22">
        <f t="shared" si="671"/>
        <v>2800</v>
      </c>
      <c r="BA245" s="22">
        <f t="shared" si="672"/>
        <v>0</v>
      </c>
      <c r="BB245" s="22"/>
      <c r="BC245" s="334"/>
      <c r="BD245" s="351"/>
      <c r="BE245" s="334"/>
      <c r="BF245" s="334"/>
      <c r="BG245" s="22">
        <f t="shared" si="673"/>
        <v>2800</v>
      </c>
      <c r="BH245" s="334"/>
      <c r="BI245" s="356"/>
      <c r="BJ245" s="356">
        <v>2800</v>
      </c>
      <c r="BK245" s="356"/>
      <c r="BL245" s="65"/>
      <c r="BM245" s="479"/>
      <c r="BN245" s="345" t="e">
        <f>AZ245/#REF!</f>
        <v>#REF!</v>
      </c>
      <c r="BO245" s="22">
        <f t="shared" si="674"/>
        <v>2800</v>
      </c>
      <c r="BP245" s="22">
        <f t="shared" si="675"/>
        <v>0</v>
      </c>
      <c r="BQ245" s="22"/>
      <c r="BR245" s="334"/>
      <c r="BS245" s="351"/>
      <c r="BT245" s="334"/>
      <c r="BU245" s="334"/>
      <c r="BV245" s="22">
        <f t="shared" si="676"/>
        <v>2800</v>
      </c>
      <c r="BW245" s="334"/>
      <c r="BX245" s="356"/>
      <c r="BY245" s="356">
        <v>2800</v>
      </c>
      <c r="BZ245" s="356"/>
      <c r="CA245" s="65"/>
      <c r="CB245" s="479"/>
      <c r="CC245" s="639">
        <f t="shared" si="527"/>
        <v>1</v>
      </c>
      <c r="CD245" s="22">
        <f t="shared" si="677"/>
        <v>0</v>
      </c>
      <c r="CE245" s="22">
        <f t="shared" si="678"/>
        <v>0</v>
      </c>
      <c r="CF245" s="22"/>
      <c r="CG245" s="334"/>
      <c r="CH245" s="22"/>
      <c r="CI245" s="334"/>
      <c r="CJ245" s="334"/>
      <c r="CK245" s="22">
        <f t="shared" si="679"/>
        <v>0</v>
      </c>
      <c r="CL245" s="334"/>
      <c r="CM245" s="22"/>
      <c r="CN245" s="22">
        <f>'PL2-XSKT'!CK215</f>
        <v>0</v>
      </c>
      <c r="CO245" s="22"/>
      <c r="CP245" s="22"/>
      <c r="CQ245" s="22"/>
      <c r="CR245" s="345" t="e">
        <f t="shared" si="661"/>
        <v>#DIV/0!</v>
      </c>
      <c r="CS245" s="362"/>
      <c r="CT245" s="309"/>
      <c r="CU245" s="309"/>
      <c r="CV245" s="309"/>
      <c r="CW245" s="46" t="s">
        <v>1864</v>
      </c>
      <c r="CX245" s="309"/>
      <c r="CY245" s="309"/>
      <c r="CZ245" s="309"/>
      <c r="DA245" s="309">
        <v>1</v>
      </c>
      <c r="DB245" s="309"/>
      <c r="DC245" s="309"/>
      <c r="DD245" s="309"/>
      <c r="DE245" s="309"/>
      <c r="DF245" s="309"/>
      <c r="DG245" s="309"/>
      <c r="DH245" s="309"/>
      <c r="DI245" s="309"/>
      <c r="DJ245" s="309"/>
      <c r="DK245" s="309"/>
      <c r="DL245" s="347">
        <f t="shared" si="470"/>
        <v>0</v>
      </c>
      <c r="DR245" s="347" t="e">
        <f>#REF!-AL245</f>
        <v>#REF!</v>
      </c>
      <c r="DW245" s="347" t="e">
        <f>#REF!-AK245</f>
        <v>#REF!</v>
      </c>
      <c r="EN245" s="347">
        <f t="shared" si="528"/>
        <v>0</v>
      </c>
    </row>
    <row r="246" spans="1:144" s="349" customFormat="1" ht="54" customHeight="1">
      <c r="A246" s="365"/>
      <c r="B246" s="355" t="s">
        <v>540</v>
      </c>
      <c r="C246" s="133" t="s">
        <v>1346</v>
      </c>
      <c r="D246" s="133">
        <v>1</v>
      </c>
      <c r="E246" s="356">
        <v>5235</v>
      </c>
      <c r="F246" s="22"/>
      <c r="G246" s="453">
        <v>3000</v>
      </c>
      <c r="H246" s="22">
        <f t="shared" ref="H246:H254" si="680">I246+O246</f>
        <v>3000</v>
      </c>
      <c r="I246" s="22">
        <f t="shared" ref="I246:I254" si="681">SUM(K246:N246)</f>
        <v>0</v>
      </c>
      <c r="J246" s="22"/>
      <c r="K246" s="334"/>
      <c r="L246" s="351"/>
      <c r="M246" s="334"/>
      <c r="N246" s="334"/>
      <c r="O246" s="22">
        <f t="shared" ref="O246:O254" si="682">SUM(P246:U246)</f>
        <v>3000</v>
      </c>
      <c r="P246" s="334"/>
      <c r="Q246" s="356"/>
      <c r="R246" s="453">
        <v>3000</v>
      </c>
      <c r="S246" s="453"/>
      <c r="T246" s="65"/>
      <c r="U246" s="479"/>
      <c r="V246" s="22">
        <f t="shared" ref="V246:V254" si="683">W246+AC246</f>
        <v>1031.3050000000001</v>
      </c>
      <c r="W246" s="22">
        <f t="shared" ref="W246:W254" si="684">SUM(Y246:AB246)</f>
        <v>0</v>
      </c>
      <c r="X246" s="22"/>
      <c r="Y246" s="334"/>
      <c r="Z246" s="22"/>
      <c r="AA246" s="334"/>
      <c r="AB246" s="334"/>
      <c r="AC246" s="22">
        <f t="shared" ref="AC246:AC254" si="685">SUM(AD246:AI246)</f>
        <v>1031.3050000000001</v>
      </c>
      <c r="AD246" s="334"/>
      <c r="AE246" s="22"/>
      <c r="AF246" s="22">
        <f>'PL2-XSKT'!BK270</f>
        <v>1031.3050000000001</v>
      </c>
      <c r="AG246" s="22"/>
      <c r="AH246" s="22"/>
      <c r="AI246" s="22"/>
      <c r="AJ246" s="569">
        <f t="shared" si="654"/>
        <v>0.34376833333333334</v>
      </c>
      <c r="AK246" s="1623">
        <f t="shared" si="668"/>
        <v>2997.5230000000001</v>
      </c>
      <c r="AL246" s="1623">
        <f t="shared" si="669"/>
        <v>0</v>
      </c>
      <c r="AM246" s="1623"/>
      <c r="AN246" s="1624"/>
      <c r="AO246" s="1623"/>
      <c r="AP246" s="1624"/>
      <c r="AQ246" s="1624"/>
      <c r="AR246" s="1623">
        <f t="shared" ref="AR246:AR254" si="686">SUM(AS246:AX246)</f>
        <v>2997.5230000000001</v>
      </c>
      <c r="AS246" s="1624"/>
      <c r="AT246" s="1623"/>
      <c r="AU246" s="1623">
        <f>'PL2-XSKT'!BM270</f>
        <v>2997.5230000000001</v>
      </c>
      <c r="AV246" s="1623"/>
      <c r="AW246" s="1623"/>
      <c r="AX246" s="1623"/>
      <c r="AY246" s="345">
        <f t="shared" si="655"/>
        <v>0.99917433333333339</v>
      </c>
      <c r="AZ246" s="22">
        <f t="shared" si="671"/>
        <v>3000</v>
      </c>
      <c r="BA246" s="22">
        <f t="shared" si="672"/>
        <v>0</v>
      </c>
      <c r="BB246" s="22"/>
      <c r="BC246" s="334"/>
      <c r="BD246" s="351"/>
      <c r="BE246" s="334"/>
      <c r="BF246" s="334"/>
      <c r="BG246" s="22">
        <f t="shared" si="673"/>
        <v>3000</v>
      </c>
      <c r="BH246" s="334"/>
      <c r="BI246" s="356"/>
      <c r="BJ246" s="453">
        <v>3000</v>
      </c>
      <c r="BK246" s="453"/>
      <c r="BL246" s="65"/>
      <c r="BM246" s="479"/>
      <c r="BN246" s="345" t="e">
        <f>AZ246/#REF!</f>
        <v>#REF!</v>
      </c>
      <c r="BO246" s="22">
        <f t="shared" si="674"/>
        <v>3000</v>
      </c>
      <c r="BP246" s="22">
        <f t="shared" si="675"/>
        <v>0</v>
      </c>
      <c r="BQ246" s="22"/>
      <c r="BR246" s="334"/>
      <c r="BS246" s="351"/>
      <c r="BT246" s="334"/>
      <c r="BU246" s="334"/>
      <c r="BV246" s="22">
        <f t="shared" si="676"/>
        <v>3000</v>
      </c>
      <c r="BW246" s="334"/>
      <c r="BX246" s="356"/>
      <c r="BY246" s="453">
        <v>3000</v>
      </c>
      <c r="BZ246" s="453"/>
      <c r="CA246" s="65"/>
      <c r="CB246" s="479"/>
      <c r="CC246" s="639">
        <f t="shared" si="527"/>
        <v>1</v>
      </c>
      <c r="CD246" s="22">
        <f t="shared" si="677"/>
        <v>0</v>
      </c>
      <c r="CE246" s="22">
        <f t="shared" si="678"/>
        <v>0</v>
      </c>
      <c r="CF246" s="22"/>
      <c r="CG246" s="334"/>
      <c r="CH246" s="22"/>
      <c r="CI246" s="334"/>
      <c r="CJ246" s="334"/>
      <c r="CK246" s="22">
        <f t="shared" si="679"/>
        <v>0</v>
      </c>
      <c r="CL246" s="334"/>
      <c r="CM246" s="22"/>
      <c r="CN246" s="22">
        <f>'PL2-XSKT'!CK270</f>
        <v>0</v>
      </c>
      <c r="CO246" s="22"/>
      <c r="CP246" s="22"/>
      <c r="CQ246" s="22"/>
      <c r="CR246" s="345" t="e">
        <f t="shared" si="661"/>
        <v>#DIV/0!</v>
      </c>
      <c r="CS246" s="362"/>
      <c r="CT246" s="309"/>
      <c r="CU246" s="309"/>
      <c r="CV246" s="309"/>
      <c r="CW246" s="593" t="s">
        <v>1787</v>
      </c>
      <c r="CX246" s="309"/>
      <c r="CY246" s="309"/>
      <c r="CZ246" s="309"/>
      <c r="DA246" s="309"/>
      <c r="DB246" s="309"/>
      <c r="DC246" s="309"/>
      <c r="DD246" s="309"/>
      <c r="DE246" s="309"/>
      <c r="DF246" s="309"/>
      <c r="DG246" s="309"/>
      <c r="DH246" s="309"/>
      <c r="DI246" s="309">
        <v>1</v>
      </c>
      <c r="DJ246" s="309"/>
      <c r="DK246" s="309"/>
      <c r="DL246" s="347">
        <f t="shared" si="470"/>
        <v>0</v>
      </c>
      <c r="DR246" s="347" t="e">
        <f>#REF!-AL246</f>
        <v>#REF!</v>
      </c>
      <c r="DW246" s="347" t="e">
        <f>#REF!-AK246</f>
        <v>#REF!</v>
      </c>
      <c r="EN246" s="347">
        <f t="shared" si="528"/>
        <v>2.4769999999998618</v>
      </c>
    </row>
    <row r="247" spans="1:144" s="349" customFormat="1" ht="54" customHeight="1">
      <c r="A247" s="365"/>
      <c r="B247" s="355" t="s">
        <v>542</v>
      </c>
      <c r="C247" s="133" t="s">
        <v>1346</v>
      </c>
      <c r="D247" s="133">
        <v>1</v>
      </c>
      <c r="E247" s="356">
        <v>7282</v>
      </c>
      <c r="F247" s="22"/>
      <c r="G247" s="453">
        <v>3000</v>
      </c>
      <c r="H247" s="22">
        <f t="shared" si="680"/>
        <v>3000</v>
      </c>
      <c r="I247" s="22">
        <f t="shared" si="681"/>
        <v>0</v>
      </c>
      <c r="J247" s="22"/>
      <c r="K247" s="334"/>
      <c r="L247" s="351"/>
      <c r="M247" s="334"/>
      <c r="N247" s="334"/>
      <c r="O247" s="22">
        <f t="shared" si="682"/>
        <v>3000</v>
      </c>
      <c r="P247" s="334"/>
      <c r="Q247" s="356"/>
      <c r="R247" s="453">
        <v>3000</v>
      </c>
      <c r="S247" s="453"/>
      <c r="T247" s="65"/>
      <c r="U247" s="479"/>
      <c r="V247" s="22">
        <f t="shared" si="683"/>
        <v>164</v>
      </c>
      <c r="W247" s="22">
        <f t="shared" si="684"/>
        <v>0</v>
      </c>
      <c r="X247" s="22"/>
      <c r="Y247" s="334"/>
      <c r="Z247" s="22"/>
      <c r="AA247" s="334"/>
      <c r="AB247" s="334"/>
      <c r="AC247" s="22">
        <f t="shared" si="685"/>
        <v>164</v>
      </c>
      <c r="AD247" s="334"/>
      <c r="AE247" s="22"/>
      <c r="AF247" s="22">
        <f>'PL2-XSKT'!BK271</f>
        <v>164</v>
      </c>
      <c r="AG247" s="22"/>
      <c r="AH247" s="22"/>
      <c r="AI247" s="22"/>
      <c r="AJ247" s="569">
        <f t="shared" si="654"/>
        <v>5.4666666666666669E-2</v>
      </c>
      <c r="AK247" s="1623">
        <f t="shared" si="668"/>
        <v>3000</v>
      </c>
      <c r="AL247" s="1623">
        <f t="shared" si="669"/>
        <v>0</v>
      </c>
      <c r="AM247" s="1623"/>
      <c r="AN247" s="1624"/>
      <c r="AO247" s="1623"/>
      <c r="AP247" s="1624"/>
      <c r="AQ247" s="1624"/>
      <c r="AR247" s="1623">
        <f t="shared" si="686"/>
        <v>3000</v>
      </c>
      <c r="AS247" s="1624"/>
      <c r="AT247" s="1623"/>
      <c r="AU247" s="1623">
        <f>'PL2-XSKT'!BM271</f>
        <v>3000</v>
      </c>
      <c r="AV247" s="1623"/>
      <c r="AW247" s="1623"/>
      <c r="AX247" s="1623"/>
      <c r="AY247" s="345">
        <f t="shared" si="655"/>
        <v>1</v>
      </c>
      <c r="AZ247" s="22">
        <f t="shared" si="671"/>
        <v>3000</v>
      </c>
      <c r="BA247" s="22">
        <f t="shared" si="672"/>
        <v>0</v>
      </c>
      <c r="BB247" s="22"/>
      <c r="BC247" s="334"/>
      <c r="BD247" s="351"/>
      <c r="BE247" s="334"/>
      <c r="BF247" s="334"/>
      <c r="BG247" s="22">
        <f t="shared" si="673"/>
        <v>3000</v>
      </c>
      <c r="BH247" s="334"/>
      <c r="BI247" s="356"/>
      <c r="BJ247" s="453">
        <v>3000</v>
      </c>
      <c r="BK247" s="453"/>
      <c r="BL247" s="65"/>
      <c r="BM247" s="479"/>
      <c r="BN247" s="345" t="e">
        <f>AZ247/#REF!</f>
        <v>#REF!</v>
      </c>
      <c r="BO247" s="22">
        <f t="shared" si="674"/>
        <v>3000</v>
      </c>
      <c r="BP247" s="22">
        <f t="shared" si="675"/>
        <v>0</v>
      </c>
      <c r="BQ247" s="22"/>
      <c r="BR247" s="334"/>
      <c r="BS247" s="351"/>
      <c r="BT247" s="334"/>
      <c r="BU247" s="334"/>
      <c r="BV247" s="22">
        <f t="shared" si="676"/>
        <v>3000</v>
      </c>
      <c r="BW247" s="334"/>
      <c r="BX247" s="356"/>
      <c r="BY247" s="453">
        <v>3000</v>
      </c>
      <c r="BZ247" s="453"/>
      <c r="CA247" s="65"/>
      <c r="CB247" s="479"/>
      <c r="CC247" s="639">
        <f t="shared" si="527"/>
        <v>1</v>
      </c>
      <c r="CD247" s="22">
        <f t="shared" si="677"/>
        <v>0</v>
      </c>
      <c r="CE247" s="22">
        <f t="shared" si="678"/>
        <v>0</v>
      </c>
      <c r="CF247" s="22"/>
      <c r="CG247" s="334"/>
      <c r="CH247" s="22"/>
      <c r="CI247" s="334"/>
      <c r="CJ247" s="334"/>
      <c r="CK247" s="22">
        <f t="shared" si="679"/>
        <v>0</v>
      </c>
      <c r="CL247" s="334"/>
      <c r="CM247" s="22"/>
      <c r="CN247" s="22">
        <f>'PL2-XSKT'!CK271</f>
        <v>0</v>
      </c>
      <c r="CO247" s="22"/>
      <c r="CP247" s="22"/>
      <c r="CQ247" s="22"/>
      <c r="CR247" s="345" t="e">
        <f t="shared" si="661"/>
        <v>#DIV/0!</v>
      </c>
      <c r="CS247" s="362"/>
      <c r="CT247" s="309"/>
      <c r="CU247" s="309"/>
      <c r="CV247" s="309"/>
      <c r="CW247" s="593" t="s">
        <v>1788</v>
      </c>
      <c r="CX247" s="309"/>
      <c r="CY247" s="309"/>
      <c r="CZ247" s="309"/>
      <c r="DA247" s="309"/>
      <c r="DB247" s="309">
        <v>1</v>
      </c>
      <c r="DC247" s="309"/>
      <c r="DD247" s="309"/>
      <c r="DE247" s="309"/>
      <c r="DF247" s="309"/>
      <c r="DG247" s="309"/>
      <c r="DH247" s="309"/>
      <c r="DI247" s="309"/>
      <c r="DJ247" s="309"/>
      <c r="DK247" s="309"/>
      <c r="DL247" s="347">
        <f t="shared" si="470"/>
        <v>0</v>
      </c>
      <c r="DR247" s="347" t="e">
        <f>#REF!-AL247</f>
        <v>#REF!</v>
      </c>
      <c r="DW247" s="347" t="e">
        <f>#REF!-AK247</f>
        <v>#REF!</v>
      </c>
      <c r="EN247" s="347">
        <f t="shared" si="528"/>
        <v>0</v>
      </c>
    </row>
    <row r="248" spans="1:144" s="349" customFormat="1" ht="54" customHeight="1">
      <c r="A248" s="365"/>
      <c r="B248" s="131" t="s">
        <v>647</v>
      </c>
      <c r="C248" s="133" t="s">
        <v>1345</v>
      </c>
      <c r="D248" s="133">
        <v>1</v>
      </c>
      <c r="E248" s="453">
        <v>116750</v>
      </c>
      <c r="F248" s="22"/>
      <c r="G248" s="453">
        <v>63580</v>
      </c>
      <c r="H248" s="22">
        <f t="shared" si="680"/>
        <v>16216</v>
      </c>
      <c r="I248" s="22">
        <f t="shared" si="681"/>
        <v>0</v>
      </c>
      <c r="J248" s="22"/>
      <c r="K248" s="334"/>
      <c r="L248" s="351"/>
      <c r="M248" s="334"/>
      <c r="N248" s="334"/>
      <c r="O248" s="22">
        <f t="shared" si="682"/>
        <v>16216</v>
      </c>
      <c r="P248" s="334"/>
      <c r="Q248" s="356"/>
      <c r="R248" s="1031">
        <v>16216</v>
      </c>
      <c r="S248" s="356"/>
      <c r="T248" s="65"/>
      <c r="U248" s="479"/>
      <c r="V248" s="22">
        <f t="shared" si="683"/>
        <v>0</v>
      </c>
      <c r="W248" s="22">
        <f t="shared" si="684"/>
        <v>0</v>
      </c>
      <c r="X248" s="22"/>
      <c r="Y248" s="334"/>
      <c r="Z248" s="22"/>
      <c r="AA248" s="334"/>
      <c r="AB248" s="334"/>
      <c r="AC248" s="22">
        <f t="shared" si="685"/>
        <v>0</v>
      </c>
      <c r="AD248" s="334"/>
      <c r="AE248" s="22"/>
      <c r="AF248" s="22">
        <f>'PL2-XSKT'!BK364</f>
        <v>0</v>
      </c>
      <c r="AG248" s="22"/>
      <c r="AH248" s="22"/>
      <c r="AI248" s="22"/>
      <c r="AJ248" s="569">
        <f t="shared" si="654"/>
        <v>0</v>
      </c>
      <c r="AK248" s="1623">
        <f t="shared" si="668"/>
        <v>16216</v>
      </c>
      <c r="AL248" s="1623">
        <f t="shared" si="669"/>
        <v>0</v>
      </c>
      <c r="AM248" s="1623"/>
      <c r="AN248" s="1624"/>
      <c r="AO248" s="1623"/>
      <c r="AP248" s="1624"/>
      <c r="AQ248" s="1624"/>
      <c r="AR248" s="1623">
        <f t="shared" si="686"/>
        <v>16216</v>
      </c>
      <c r="AS248" s="1624"/>
      <c r="AT248" s="1623"/>
      <c r="AU248" s="1623">
        <f>'PL2-XSKT'!BM364</f>
        <v>16216</v>
      </c>
      <c r="AV248" s="1623"/>
      <c r="AW248" s="1623"/>
      <c r="AX248" s="1623"/>
      <c r="AY248" s="345">
        <f t="shared" si="655"/>
        <v>1</v>
      </c>
      <c r="AZ248" s="22">
        <f t="shared" si="671"/>
        <v>16216</v>
      </c>
      <c r="BA248" s="22">
        <f t="shared" si="672"/>
        <v>0</v>
      </c>
      <c r="BB248" s="22"/>
      <c r="BC248" s="334"/>
      <c r="BD248" s="351"/>
      <c r="BE248" s="334"/>
      <c r="BF248" s="334"/>
      <c r="BG248" s="22">
        <f t="shared" si="673"/>
        <v>16216</v>
      </c>
      <c r="BH248" s="334"/>
      <c r="BI248" s="356"/>
      <c r="BJ248" s="1031">
        <v>16216</v>
      </c>
      <c r="BK248" s="356"/>
      <c r="BL248" s="65"/>
      <c r="BM248" s="479"/>
      <c r="BN248" s="345" t="e">
        <f>AZ248/#REF!</f>
        <v>#REF!</v>
      </c>
      <c r="BO248" s="22">
        <f t="shared" si="674"/>
        <v>16216</v>
      </c>
      <c r="BP248" s="22">
        <f t="shared" si="675"/>
        <v>0</v>
      </c>
      <c r="BQ248" s="22"/>
      <c r="BR248" s="334"/>
      <c r="BS248" s="351"/>
      <c r="BT248" s="334"/>
      <c r="BU248" s="334"/>
      <c r="BV248" s="22">
        <f t="shared" si="676"/>
        <v>16216</v>
      </c>
      <c r="BW248" s="334"/>
      <c r="BX248" s="356"/>
      <c r="BY248" s="1031">
        <v>16216</v>
      </c>
      <c r="BZ248" s="356"/>
      <c r="CA248" s="65"/>
      <c r="CB248" s="479"/>
      <c r="CC248" s="639">
        <f t="shared" si="527"/>
        <v>1</v>
      </c>
      <c r="CD248" s="22">
        <f t="shared" si="677"/>
        <v>0</v>
      </c>
      <c r="CE248" s="22">
        <f t="shared" si="678"/>
        <v>0</v>
      </c>
      <c r="CF248" s="22"/>
      <c r="CG248" s="334"/>
      <c r="CH248" s="22"/>
      <c r="CI248" s="334"/>
      <c r="CJ248" s="334"/>
      <c r="CK248" s="22">
        <f t="shared" si="679"/>
        <v>0</v>
      </c>
      <c r="CL248" s="334"/>
      <c r="CM248" s="22"/>
      <c r="CN248" s="22">
        <f>'PL2-XSKT'!CK364</f>
        <v>0</v>
      </c>
      <c r="CO248" s="22"/>
      <c r="CP248" s="22"/>
      <c r="CQ248" s="22"/>
      <c r="CR248" s="345" t="e">
        <f t="shared" si="661"/>
        <v>#DIV/0!</v>
      </c>
      <c r="CS248" s="362"/>
      <c r="CT248" s="309"/>
      <c r="CU248" s="309"/>
      <c r="CV248" s="309"/>
      <c r="CW248" s="46" t="s">
        <v>1789</v>
      </c>
      <c r="CX248" s="309"/>
      <c r="CY248" s="309"/>
      <c r="CZ248" s="309"/>
      <c r="DA248" s="309">
        <v>1</v>
      </c>
      <c r="DB248" s="309"/>
      <c r="DC248" s="309"/>
      <c r="DD248" s="309"/>
      <c r="DE248" s="309"/>
      <c r="DF248" s="309"/>
      <c r="DG248" s="309"/>
      <c r="DH248" s="309"/>
      <c r="DI248" s="309"/>
      <c r="DJ248" s="309"/>
      <c r="DK248" s="309"/>
      <c r="DL248" s="347">
        <f t="shared" si="470"/>
        <v>0</v>
      </c>
      <c r="DR248" s="347" t="e">
        <f>#REF!-AL248</f>
        <v>#REF!</v>
      </c>
      <c r="DW248" s="347" t="e">
        <f>#REF!-AK248</f>
        <v>#REF!</v>
      </c>
      <c r="EN248" s="347">
        <f t="shared" si="528"/>
        <v>0</v>
      </c>
    </row>
    <row r="249" spans="1:144" s="349" customFormat="1" ht="54" customHeight="1">
      <c r="A249" s="365"/>
      <c r="B249" s="456" t="s">
        <v>949</v>
      </c>
      <c r="C249" s="133" t="s">
        <v>1346</v>
      </c>
      <c r="D249" s="133">
        <v>1</v>
      </c>
      <c r="E249" s="452">
        <v>14190</v>
      </c>
      <c r="F249" s="22"/>
      <c r="G249" s="452">
        <v>5000</v>
      </c>
      <c r="H249" s="22">
        <f t="shared" si="680"/>
        <v>400</v>
      </c>
      <c r="I249" s="22">
        <f t="shared" si="681"/>
        <v>0</v>
      </c>
      <c r="J249" s="22"/>
      <c r="K249" s="334"/>
      <c r="L249" s="351"/>
      <c r="M249" s="334"/>
      <c r="N249" s="334"/>
      <c r="O249" s="22">
        <f t="shared" si="682"/>
        <v>400</v>
      </c>
      <c r="P249" s="334"/>
      <c r="Q249" s="356"/>
      <c r="R249" s="1031">
        <v>400</v>
      </c>
      <c r="S249" s="452"/>
      <c r="T249" s="65"/>
      <c r="U249" s="479"/>
      <c r="V249" s="22">
        <f t="shared" si="683"/>
        <v>0</v>
      </c>
      <c r="W249" s="22">
        <f t="shared" si="684"/>
        <v>0</v>
      </c>
      <c r="X249" s="22"/>
      <c r="Y249" s="334"/>
      <c r="Z249" s="22"/>
      <c r="AA249" s="334"/>
      <c r="AB249" s="334"/>
      <c r="AC249" s="22">
        <f t="shared" si="685"/>
        <v>0</v>
      </c>
      <c r="AD249" s="334"/>
      <c r="AE249" s="22"/>
      <c r="AF249" s="22">
        <f>'XS dot 2'!U83</f>
        <v>0</v>
      </c>
      <c r="AG249" s="22"/>
      <c r="AH249" s="22"/>
      <c r="AI249" s="22"/>
      <c r="AJ249" s="569">
        <f t="shared" si="654"/>
        <v>0</v>
      </c>
      <c r="AK249" s="1623">
        <f t="shared" si="668"/>
        <v>400</v>
      </c>
      <c r="AL249" s="1623">
        <f t="shared" si="669"/>
        <v>0</v>
      </c>
      <c r="AM249" s="1623"/>
      <c r="AN249" s="1624"/>
      <c r="AO249" s="1623"/>
      <c r="AP249" s="1624"/>
      <c r="AQ249" s="1624"/>
      <c r="AR249" s="1623">
        <f t="shared" si="686"/>
        <v>400</v>
      </c>
      <c r="AS249" s="1624"/>
      <c r="AT249" s="1623"/>
      <c r="AU249" s="1623">
        <f>'XS dot 2'!V83</f>
        <v>400</v>
      </c>
      <c r="AV249" s="1623"/>
      <c r="AW249" s="1623"/>
      <c r="AX249" s="1623"/>
      <c r="AY249" s="345">
        <f t="shared" si="655"/>
        <v>1</v>
      </c>
      <c r="AZ249" s="22">
        <f t="shared" si="671"/>
        <v>400</v>
      </c>
      <c r="BA249" s="22">
        <f t="shared" si="672"/>
        <v>0</v>
      </c>
      <c r="BB249" s="22"/>
      <c r="BC249" s="334"/>
      <c r="BD249" s="351"/>
      <c r="BE249" s="334"/>
      <c r="BF249" s="334"/>
      <c r="BG249" s="22">
        <f t="shared" si="673"/>
        <v>400</v>
      </c>
      <c r="BH249" s="334"/>
      <c r="BI249" s="356"/>
      <c r="BJ249" s="1031">
        <v>400</v>
      </c>
      <c r="BK249" s="452"/>
      <c r="BL249" s="65"/>
      <c r="BM249" s="479"/>
      <c r="BN249" s="345" t="e">
        <f>AZ249/#REF!</f>
        <v>#REF!</v>
      </c>
      <c r="BO249" s="22">
        <f t="shared" si="674"/>
        <v>400</v>
      </c>
      <c r="BP249" s="22">
        <f t="shared" si="675"/>
        <v>0</v>
      </c>
      <c r="BQ249" s="22"/>
      <c r="BR249" s="334"/>
      <c r="BS249" s="351"/>
      <c r="BT249" s="334"/>
      <c r="BU249" s="334"/>
      <c r="BV249" s="22">
        <f t="shared" si="676"/>
        <v>400</v>
      </c>
      <c r="BW249" s="334"/>
      <c r="BX249" s="356"/>
      <c r="BY249" s="1031">
        <v>400</v>
      </c>
      <c r="BZ249" s="452"/>
      <c r="CA249" s="65"/>
      <c r="CB249" s="479"/>
      <c r="CC249" s="639">
        <f t="shared" si="527"/>
        <v>1</v>
      </c>
      <c r="CD249" s="22">
        <f t="shared" si="677"/>
        <v>0</v>
      </c>
      <c r="CE249" s="22">
        <f t="shared" si="678"/>
        <v>0</v>
      </c>
      <c r="CF249" s="22"/>
      <c r="CG249" s="334"/>
      <c r="CH249" s="22"/>
      <c r="CI249" s="334"/>
      <c r="CJ249" s="334"/>
      <c r="CK249" s="22">
        <f t="shared" si="679"/>
        <v>0</v>
      </c>
      <c r="CL249" s="334"/>
      <c r="CM249" s="22"/>
      <c r="CN249" s="22">
        <f>'XS dot 2'!AK83</f>
        <v>0</v>
      </c>
      <c r="CO249" s="22"/>
      <c r="CP249" s="22"/>
      <c r="CQ249" s="22"/>
      <c r="CR249" s="345" t="e">
        <f t="shared" si="661"/>
        <v>#DIV/0!</v>
      </c>
      <c r="CS249" s="362"/>
      <c r="CT249" s="309"/>
      <c r="CU249" s="309"/>
      <c r="CV249" s="309"/>
      <c r="CW249" s="46" t="s">
        <v>1790</v>
      </c>
      <c r="CX249" s="309"/>
      <c r="CY249" s="309"/>
      <c r="CZ249" s="309"/>
      <c r="DA249" s="309">
        <v>1</v>
      </c>
      <c r="DB249" s="309"/>
      <c r="DC249" s="309"/>
      <c r="DD249" s="309"/>
      <c r="DE249" s="309"/>
      <c r="DF249" s="309"/>
      <c r="DG249" s="309"/>
      <c r="DH249" s="309"/>
      <c r="DI249" s="309"/>
      <c r="DJ249" s="309"/>
      <c r="DK249" s="309"/>
      <c r="DL249" s="347">
        <f t="shared" ref="DL249:DL318" si="687">1-(CZ249+DA249+DB249+DC249+DD249+DE249+DF249+DG249+DH249+DI249)</f>
        <v>0</v>
      </c>
      <c r="DR249" s="347" t="e">
        <f>#REF!-AL249</f>
        <v>#REF!</v>
      </c>
      <c r="DW249" s="347" t="e">
        <f>#REF!-AK249</f>
        <v>#REF!</v>
      </c>
      <c r="EN249" s="347">
        <f t="shared" si="528"/>
        <v>0</v>
      </c>
    </row>
    <row r="250" spans="1:144" s="349" customFormat="1" ht="54" customHeight="1">
      <c r="A250" s="365"/>
      <c r="B250" s="456" t="s">
        <v>937</v>
      </c>
      <c r="C250" s="133" t="s">
        <v>1346</v>
      </c>
      <c r="D250" s="133">
        <v>1</v>
      </c>
      <c r="E250" s="452">
        <v>1918</v>
      </c>
      <c r="F250" s="22"/>
      <c r="G250" s="452">
        <v>1900</v>
      </c>
      <c r="H250" s="22">
        <f t="shared" si="680"/>
        <v>2372</v>
      </c>
      <c r="I250" s="22">
        <f t="shared" si="681"/>
        <v>0</v>
      </c>
      <c r="J250" s="22"/>
      <c r="K250" s="334"/>
      <c r="L250" s="351"/>
      <c r="M250" s="334"/>
      <c r="N250" s="334"/>
      <c r="O250" s="22">
        <f t="shared" si="682"/>
        <v>2372</v>
      </c>
      <c r="P250" s="334"/>
      <c r="Q250" s="356"/>
      <c r="R250" s="1031">
        <v>2372</v>
      </c>
      <c r="S250" s="452"/>
      <c r="T250" s="65"/>
      <c r="U250" s="479"/>
      <c r="V250" s="22">
        <f t="shared" si="683"/>
        <v>134.434</v>
      </c>
      <c r="W250" s="22">
        <f t="shared" si="684"/>
        <v>0</v>
      </c>
      <c r="X250" s="22"/>
      <c r="Y250" s="334"/>
      <c r="Z250" s="22"/>
      <c r="AA250" s="334"/>
      <c r="AB250" s="334"/>
      <c r="AC250" s="22">
        <f t="shared" si="685"/>
        <v>134.434</v>
      </c>
      <c r="AD250" s="334"/>
      <c r="AE250" s="22"/>
      <c r="AF250" s="22">
        <f>'PL2-XSKT'!BK425</f>
        <v>134.434</v>
      </c>
      <c r="AG250" s="22"/>
      <c r="AH250" s="22"/>
      <c r="AI250" s="22"/>
      <c r="AJ250" s="569">
        <f t="shared" si="654"/>
        <v>5.6675379426644183E-2</v>
      </c>
      <c r="AK250" s="1623">
        <f t="shared" si="668"/>
        <v>2354.3710000000001</v>
      </c>
      <c r="AL250" s="1623">
        <f t="shared" si="669"/>
        <v>0</v>
      </c>
      <c r="AM250" s="1623"/>
      <c r="AN250" s="1624"/>
      <c r="AO250" s="1623"/>
      <c r="AP250" s="1624"/>
      <c r="AQ250" s="1624"/>
      <c r="AR250" s="1623">
        <f t="shared" si="686"/>
        <v>2354.3710000000001</v>
      </c>
      <c r="AS250" s="1624"/>
      <c r="AT250" s="1623"/>
      <c r="AU250" s="1623">
        <f>'PL2-XSKT'!BM425</f>
        <v>2354.3710000000001</v>
      </c>
      <c r="AV250" s="1623"/>
      <c r="AW250" s="1623"/>
      <c r="AX250" s="1623"/>
      <c r="AY250" s="345">
        <f t="shared" si="655"/>
        <v>0.99256787521079259</v>
      </c>
      <c r="AZ250" s="22">
        <f t="shared" si="671"/>
        <v>2372</v>
      </c>
      <c r="BA250" s="22">
        <f t="shared" si="672"/>
        <v>0</v>
      </c>
      <c r="BB250" s="22"/>
      <c r="BC250" s="334"/>
      <c r="BD250" s="351"/>
      <c r="BE250" s="334"/>
      <c r="BF250" s="334"/>
      <c r="BG250" s="22">
        <f t="shared" si="673"/>
        <v>2372</v>
      </c>
      <c r="BH250" s="334"/>
      <c r="BI250" s="356"/>
      <c r="BJ250" s="1031">
        <v>2372</v>
      </c>
      <c r="BK250" s="452"/>
      <c r="BL250" s="65"/>
      <c r="BM250" s="479"/>
      <c r="BN250" s="345" t="e">
        <f>AZ250/#REF!</f>
        <v>#REF!</v>
      </c>
      <c r="BO250" s="22">
        <f t="shared" si="674"/>
        <v>2372</v>
      </c>
      <c r="BP250" s="22">
        <f t="shared" si="675"/>
        <v>0</v>
      </c>
      <c r="BQ250" s="22"/>
      <c r="BR250" s="334"/>
      <c r="BS250" s="351"/>
      <c r="BT250" s="334"/>
      <c r="BU250" s="334"/>
      <c r="BV250" s="22">
        <f t="shared" si="676"/>
        <v>2372</v>
      </c>
      <c r="BW250" s="334"/>
      <c r="BX250" s="356"/>
      <c r="BY250" s="1031">
        <v>2372</v>
      </c>
      <c r="BZ250" s="452"/>
      <c r="CA250" s="65"/>
      <c r="CB250" s="479"/>
      <c r="CC250" s="639">
        <f t="shared" si="527"/>
        <v>1</v>
      </c>
      <c r="CD250" s="22">
        <f t="shared" si="677"/>
        <v>0</v>
      </c>
      <c r="CE250" s="22">
        <f t="shared" si="678"/>
        <v>0</v>
      </c>
      <c r="CF250" s="22"/>
      <c r="CG250" s="334"/>
      <c r="CH250" s="22"/>
      <c r="CI250" s="334"/>
      <c r="CJ250" s="334"/>
      <c r="CK250" s="22">
        <f t="shared" si="679"/>
        <v>0</v>
      </c>
      <c r="CL250" s="334"/>
      <c r="CM250" s="22"/>
      <c r="CN250" s="22">
        <f>'PL2-XSKT'!CK425</f>
        <v>0</v>
      </c>
      <c r="CO250" s="22"/>
      <c r="CP250" s="22"/>
      <c r="CQ250" s="22"/>
      <c r="CR250" s="345" t="e">
        <f t="shared" si="661"/>
        <v>#DIV/0!</v>
      </c>
      <c r="CS250" s="362"/>
      <c r="CT250" s="309"/>
      <c r="CU250" s="309"/>
      <c r="CV250" s="309"/>
      <c r="CW250" s="46" t="s">
        <v>1791</v>
      </c>
      <c r="CX250" s="309"/>
      <c r="CY250" s="309"/>
      <c r="CZ250" s="309"/>
      <c r="DA250" s="309">
        <v>1</v>
      </c>
      <c r="DB250" s="309"/>
      <c r="DC250" s="309"/>
      <c r="DD250" s="309"/>
      <c r="DE250" s="309"/>
      <c r="DF250" s="309"/>
      <c r="DG250" s="309"/>
      <c r="DH250" s="309"/>
      <c r="DI250" s="309"/>
      <c r="DJ250" s="309"/>
      <c r="DK250" s="309"/>
      <c r="DL250" s="347">
        <f t="shared" si="687"/>
        <v>0</v>
      </c>
      <c r="DR250" s="347" t="e">
        <f>#REF!-AL250</f>
        <v>#REF!</v>
      </c>
      <c r="DW250" s="347" t="e">
        <f>#REF!-AK250</f>
        <v>#REF!</v>
      </c>
      <c r="EN250" s="347">
        <f t="shared" si="528"/>
        <v>17.628999999999905</v>
      </c>
    </row>
    <row r="251" spans="1:144" s="349" customFormat="1" ht="54" customHeight="1">
      <c r="A251" s="365"/>
      <c r="B251" s="456" t="s">
        <v>938</v>
      </c>
      <c r="C251" s="133" t="s">
        <v>1346</v>
      </c>
      <c r="D251" s="133">
        <v>1</v>
      </c>
      <c r="E251" s="452">
        <v>2506</v>
      </c>
      <c r="F251" s="22"/>
      <c r="G251" s="452">
        <v>2500</v>
      </c>
      <c r="H251" s="22">
        <f t="shared" si="680"/>
        <v>200</v>
      </c>
      <c r="I251" s="22">
        <f t="shared" si="681"/>
        <v>0</v>
      </c>
      <c r="J251" s="22"/>
      <c r="K251" s="334"/>
      <c r="L251" s="351"/>
      <c r="M251" s="334"/>
      <c r="N251" s="334"/>
      <c r="O251" s="22">
        <f t="shared" si="682"/>
        <v>200</v>
      </c>
      <c r="P251" s="334"/>
      <c r="Q251" s="356"/>
      <c r="R251" s="1031">
        <v>200</v>
      </c>
      <c r="S251" s="452"/>
      <c r="T251" s="65"/>
      <c r="U251" s="479"/>
      <c r="V251" s="22">
        <f t="shared" si="683"/>
        <v>126.18</v>
      </c>
      <c r="W251" s="22">
        <f t="shared" si="684"/>
        <v>0</v>
      </c>
      <c r="X251" s="22"/>
      <c r="Y251" s="334"/>
      <c r="Z251" s="22"/>
      <c r="AA251" s="334"/>
      <c r="AB251" s="334"/>
      <c r="AC251" s="22">
        <f t="shared" si="685"/>
        <v>126.18</v>
      </c>
      <c r="AD251" s="334"/>
      <c r="AE251" s="22"/>
      <c r="AF251" s="22">
        <f>'PL2-XSKT'!BK426</f>
        <v>126.18</v>
      </c>
      <c r="AG251" s="22"/>
      <c r="AH251" s="22"/>
      <c r="AI251" s="22"/>
      <c r="AJ251" s="569">
        <f t="shared" si="654"/>
        <v>0.63090000000000002</v>
      </c>
      <c r="AK251" s="1623">
        <f t="shared" si="668"/>
        <v>181.679</v>
      </c>
      <c r="AL251" s="1623">
        <f t="shared" si="669"/>
        <v>0</v>
      </c>
      <c r="AM251" s="1623"/>
      <c r="AN251" s="1624"/>
      <c r="AO251" s="1623"/>
      <c r="AP251" s="1624"/>
      <c r="AQ251" s="1624"/>
      <c r="AR251" s="1623">
        <f t="shared" si="686"/>
        <v>181.679</v>
      </c>
      <c r="AS251" s="1624"/>
      <c r="AT251" s="1623"/>
      <c r="AU251" s="1623">
        <f>'PL2-XSKT'!BM426</f>
        <v>181.679</v>
      </c>
      <c r="AV251" s="1623"/>
      <c r="AW251" s="1623"/>
      <c r="AX251" s="1623"/>
      <c r="AY251" s="345">
        <f t="shared" si="655"/>
        <v>0.90839500000000006</v>
      </c>
      <c r="AZ251" s="22">
        <f t="shared" si="671"/>
        <v>200</v>
      </c>
      <c r="BA251" s="22">
        <f t="shared" si="672"/>
        <v>0</v>
      </c>
      <c r="BB251" s="22"/>
      <c r="BC251" s="334"/>
      <c r="BD251" s="351"/>
      <c r="BE251" s="334"/>
      <c r="BF251" s="334"/>
      <c r="BG251" s="22">
        <f t="shared" si="673"/>
        <v>200</v>
      </c>
      <c r="BH251" s="334"/>
      <c r="BI251" s="356"/>
      <c r="BJ251" s="1031">
        <v>200</v>
      </c>
      <c r="BK251" s="452"/>
      <c r="BL251" s="65"/>
      <c r="BM251" s="479"/>
      <c r="BN251" s="345" t="e">
        <f>AZ251/#REF!</f>
        <v>#REF!</v>
      </c>
      <c r="BO251" s="22">
        <f t="shared" si="674"/>
        <v>200</v>
      </c>
      <c r="BP251" s="22">
        <f t="shared" si="675"/>
        <v>0</v>
      </c>
      <c r="BQ251" s="22"/>
      <c r="BR251" s="334"/>
      <c r="BS251" s="351"/>
      <c r="BT251" s="334"/>
      <c r="BU251" s="334"/>
      <c r="BV251" s="22">
        <f t="shared" si="676"/>
        <v>200</v>
      </c>
      <c r="BW251" s="334"/>
      <c r="BX251" s="356"/>
      <c r="BY251" s="1031">
        <v>200</v>
      </c>
      <c r="BZ251" s="452"/>
      <c r="CA251" s="65"/>
      <c r="CB251" s="479"/>
      <c r="CC251" s="639">
        <f t="shared" si="527"/>
        <v>1</v>
      </c>
      <c r="CD251" s="22">
        <f t="shared" si="677"/>
        <v>0</v>
      </c>
      <c r="CE251" s="22">
        <f t="shared" si="678"/>
        <v>0</v>
      </c>
      <c r="CF251" s="22"/>
      <c r="CG251" s="334"/>
      <c r="CH251" s="22"/>
      <c r="CI251" s="334"/>
      <c r="CJ251" s="334"/>
      <c r="CK251" s="22">
        <f t="shared" si="679"/>
        <v>0</v>
      </c>
      <c r="CL251" s="334"/>
      <c r="CM251" s="22"/>
      <c r="CN251" s="22">
        <f>'PL2-XSKT'!CK426</f>
        <v>0</v>
      </c>
      <c r="CO251" s="22"/>
      <c r="CP251" s="22"/>
      <c r="CQ251" s="22"/>
      <c r="CR251" s="345" t="e">
        <f t="shared" si="661"/>
        <v>#DIV/0!</v>
      </c>
      <c r="CS251" s="362"/>
      <c r="CT251" s="309"/>
      <c r="CU251" s="309"/>
      <c r="CV251" s="309"/>
      <c r="CW251" s="46" t="s">
        <v>1792</v>
      </c>
      <c r="CX251" s="309"/>
      <c r="CY251" s="309"/>
      <c r="CZ251" s="309"/>
      <c r="DA251" s="309">
        <v>1</v>
      </c>
      <c r="DB251" s="309"/>
      <c r="DC251" s="309"/>
      <c r="DD251" s="309"/>
      <c r="DE251" s="309"/>
      <c r="DF251" s="309"/>
      <c r="DG251" s="309"/>
      <c r="DH251" s="309"/>
      <c r="DI251" s="309"/>
      <c r="DJ251" s="309"/>
      <c r="DK251" s="309"/>
      <c r="DL251" s="347">
        <f t="shared" si="687"/>
        <v>0</v>
      </c>
      <c r="DR251" s="347" t="e">
        <f>#REF!-AL251</f>
        <v>#REF!</v>
      </c>
      <c r="DW251" s="347" t="e">
        <f>#REF!-AK251</f>
        <v>#REF!</v>
      </c>
      <c r="EN251" s="347">
        <f t="shared" si="528"/>
        <v>18.320999999999998</v>
      </c>
    </row>
    <row r="252" spans="1:144" s="349" customFormat="1" ht="54" customHeight="1">
      <c r="A252" s="365"/>
      <c r="B252" s="456" t="s">
        <v>939</v>
      </c>
      <c r="C252" s="133" t="s">
        <v>1346</v>
      </c>
      <c r="D252" s="133">
        <v>1</v>
      </c>
      <c r="E252" s="452">
        <v>2247</v>
      </c>
      <c r="F252" s="22"/>
      <c r="G252" s="452">
        <v>2200</v>
      </c>
      <c r="H252" s="22">
        <f t="shared" si="680"/>
        <v>1600</v>
      </c>
      <c r="I252" s="22">
        <f t="shared" si="681"/>
        <v>0</v>
      </c>
      <c r="J252" s="22"/>
      <c r="K252" s="334"/>
      <c r="L252" s="351"/>
      <c r="M252" s="334"/>
      <c r="N252" s="334"/>
      <c r="O252" s="22">
        <f t="shared" si="682"/>
        <v>1600</v>
      </c>
      <c r="P252" s="334"/>
      <c r="Q252" s="356"/>
      <c r="R252" s="452">
        <v>1600</v>
      </c>
      <c r="S252" s="452"/>
      <c r="T252" s="65"/>
      <c r="U252" s="479"/>
      <c r="V252" s="22">
        <f t="shared" si="683"/>
        <v>114.685</v>
      </c>
      <c r="W252" s="22">
        <f t="shared" si="684"/>
        <v>0</v>
      </c>
      <c r="X252" s="22"/>
      <c r="Y252" s="334"/>
      <c r="Z252" s="22"/>
      <c r="AA252" s="334"/>
      <c r="AB252" s="334"/>
      <c r="AC252" s="22">
        <f t="shared" si="685"/>
        <v>114.685</v>
      </c>
      <c r="AD252" s="334"/>
      <c r="AE252" s="22"/>
      <c r="AF252" s="22">
        <f>'PL2-XSKT'!BK427</f>
        <v>114.685</v>
      </c>
      <c r="AG252" s="22"/>
      <c r="AH252" s="22"/>
      <c r="AI252" s="22"/>
      <c r="AJ252" s="569">
        <f t="shared" si="654"/>
        <v>7.1678124999999995E-2</v>
      </c>
      <c r="AK252" s="1623">
        <f t="shared" si="668"/>
        <v>1600</v>
      </c>
      <c r="AL252" s="1623">
        <f t="shared" si="669"/>
        <v>0</v>
      </c>
      <c r="AM252" s="1623"/>
      <c r="AN252" s="1624"/>
      <c r="AO252" s="1623"/>
      <c r="AP252" s="1624"/>
      <c r="AQ252" s="1624"/>
      <c r="AR252" s="1623">
        <f t="shared" si="686"/>
        <v>1600</v>
      </c>
      <c r="AS252" s="1624"/>
      <c r="AT252" s="1623"/>
      <c r="AU252" s="1623">
        <f>'PL2-XSKT'!BM427</f>
        <v>1600</v>
      </c>
      <c r="AV252" s="1623"/>
      <c r="AW252" s="1623"/>
      <c r="AX252" s="1623"/>
      <c r="AY252" s="345">
        <f t="shared" si="655"/>
        <v>1</v>
      </c>
      <c r="AZ252" s="22">
        <f t="shared" si="671"/>
        <v>1600</v>
      </c>
      <c r="BA252" s="22">
        <f t="shared" si="672"/>
        <v>0</v>
      </c>
      <c r="BB252" s="22"/>
      <c r="BC252" s="334"/>
      <c r="BD252" s="351"/>
      <c r="BE252" s="334"/>
      <c r="BF252" s="334"/>
      <c r="BG252" s="22">
        <f t="shared" si="673"/>
        <v>1600</v>
      </c>
      <c r="BH252" s="334"/>
      <c r="BI252" s="356"/>
      <c r="BJ252" s="452">
        <v>1600</v>
      </c>
      <c r="BK252" s="452"/>
      <c r="BL252" s="65"/>
      <c r="BM252" s="479"/>
      <c r="BN252" s="345" t="e">
        <f>AZ252/#REF!</f>
        <v>#REF!</v>
      </c>
      <c r="BO252" s="22">
        <f t="shared" si="674"/>
        <v>1600</v>
      </c>
      <c r="BP252" s="22">
        <f t="shared" si="675"/>
        <v>0</v>
      </c>
      <c r="BQ252" s="22"/>
      <c r="BR252" s="334"/>
      <c r="BS252" s="351"/>
      <c r="BT252" s="334"/>
      <c r="BU252" s="334"/>
      <c r="BV252" s="22">
        <f t="shared" si="676"/>
        <v>1600</v>
      </c>
      <c r="BW252" s="334"/>
      <c r="BX252" s="356"/>
      <c r="BY252" s="452">
        <v>1600</v>
      </c>
      <c r="BZ252" s="452"/>
      <c r="CA252" s="65"/>
      <c r="CB252" s="479"/>
      <c r="CC252" s="639">
        <f t="shared" si="527"/>
        <v>1</v>
      </c>
      <c r="CD252" s="22">
        <f t="shared" si="677"/>
        <v>0</v>
      </c>
      <c r="CE252" s="22">
        <f t="shared" si="678"/>
        <v>0</v>
      </c>
      <c r="CF252" s="22"/>
      <c r="CG252" s="334"/>
      <c r="CH252" s="22"/>
      <c r="CI252" s="334"/>
      <c r="CJ252" s="334"/>
      <c r="CK252" s="22">
        <f t="shared" si="679"/>
        <v>0</v>
      </c>
      <c r="CL252" s="334"/>
      <c r="CM252" s="22"/>
      <c r="CN252" s="22">
        <f>'PL2-XSKT'!CK427</f>
        <v>0</v>
      </c>
      <c r="CO252" s="22"/>
      <c r="CP252" s="22"/>
      <c r="CQ252" s="22"/>
      <c r="CR252" s="345" t="e">
        <f t="shared" si="661"/>
        <v>#DIV/0!</v>
      </c>
      <c r="CS252" s="362"/>
      <c r="CT252" s="309"/>
      <c r="CU252" s="309"/>
      <c r="CV252" s="309"/>
      <c r="CW252" s="46" t="s">
        <v>1791</v>
      </c>
      <c r="CX252" s="309"/>
      <c r="CY252" s="309"/>
      <c r="CZ252" s="309"/>
      <c r="DA252" s="309">
        <v>1</v>
      </c>
      <c r="DB252" s="309"/>
      <c r="DC252" s="309"/>
      <c r="DD252" s="309"/>
      <c r="DE252" s="309"/>
      <c r="DF252" s="309"/>
      <c r="DG252" s="309"/>
      <c r="DH252" s="309"/>
      <c r="DI252" s="309"/>
      <c r="DJ252" s="309"/>
      <c r="DK252" s="309"/>
      <c r="DL252" s="347">
        <f t="shared" si="687"/>
        <v>0</v>
      </c>
      <c r="DR252" s="347" t="e">
        <f>#REF!-AL252</f>
        <v>#REF!</v>
      </c>
      <c r="DW252" s="347" t="e">
        <f>#REF!-AK252</f>
        <v>#REF!</v>
      </c>
      <c r="EN252" s="347">
        <f t="shared" si="528"/>
        <v>0</v>
      </c>
    </row>
    <row r="253" spans="1:144" s="349" customFormat="1" ht="54" customHeight="1">
      <c r="A253" s="365"/>
      <c r="B253" s="456" t="s">
        <v>940</v>
      </c>
      <c r="C253" s="133" t="s">
        <v>1346</v>
      </c>
      <c r="D253" s="133">
        <v>1</v>
      </c>
      <c r="E253" s="452">
        <v>3507</v>
      </c>
      <c r="F253" s="22"/>
      <c r="G253" s="452">
        <v>2600</v>
      </c>
      <c r="H253" s="22">
        <f t="shared" si="680"/>
        <v>200</v>
      </c>
      <c r="I253" s="22">
        <f t="shared" si="681"/>
        <v>0</v>
      </c>
      <c r="J253" s="22"/>
      <c r="K253" s="334"/>
      <c r="L253" s="351"/>
      <c r="M253" s="334"/>
      <c r="N253" s="334"/>
      <c r="O253" s="22">
        <f t="shared" si="682"/>
        <v>200</v>
      </c>
      <c r="P253" s="334"/>
      <c r="Q253" s="356"/>
      <c r="R253" s="1031">
        <v>200</v>
      </c>
      <c r="S253" s="452"/>
      <c r="T253" s="65"/>
      <c r="U253" s="479"/>
      <c r="V253" s="22">
        <f t="shared" si="683"/>
        <v>0</v>
      </c>
      <c r="W253" s="22">
        <f t="shared" si="684"/>
        <v>0</v>
      </c>
      <c r="X253" s="22"/>
      <c r="Y253" s="334"/>
      <c r="Z253" s="22"/>
      <c r="AA253" s="334"/>
      <c r="AB253" s="334"/>
      <c r="AC253" s="22">
        <f t="shared" si="685"/>
        <v>0</v>
      </c>
      <c r="AD253" s="334"/>
      <c r="AE253" s="22"/>
      <c r="AF253" s="22">
        <f>'XS dot 2'!U85</f>
        <v>0</v>
      </c>
      <c r="AG253" s="22"/>
      <c r="AH253" s="22"/>
      <c r="AI253" s="22"/>
      <c r="AJ253" s="569">
        <f t="shared" si="654"/>
        <v>0</v>
      </c>
      <c r="AK253" s="1623">
        <f t="shared" si="668"/>
        <v>164.26900000000001</v>
      </c>
      <c r="AL253" s="1623">
        <f t="shared" si="669"/>
        <v>0</v>
      </c>
      <c r="AM253" s="1623"/>
      <c r="AN253" s="1624"/>
      <c r="AO253" s="1623"/>
      <c r="AP253" s="1624"/>
      <c r="AQ253" s="1624"/>
      <c r="AR253" s="1623">
        <f t="shared" si="686"/>
        <v>164.26900000000001</v>
      </c>
      <c r="AS253" s="1624"/>
      <c r="AT253" s="1623"/>
      <c r="AU253" s="1623">
        <f>'XS dot 2'!V85</f>
        <v>164.26900000000001</v>
      </c>
      <c r="AV253" s="1623"/>
      <c r="AW253" s="1623"/>
      <c r="AX253" s="1623"/>
      <c r="AY253" s="345">
        <f t="shared" si="655"/>
        <v>0.82134499999999999</v>
      </c>
      <c r="AZ253" s="22">
        <f t="shared" si="671"/>
        <v>200</v>
      </c>
      <c r="BA253" s="22">
        <f t="shared" si="672"/>
        <v>0</v>
      </c>
      <c r="BB253" s="22"/>
      <c r="BC253" s="334"/>
      <c r="BD253" s="351"/>
      <c r="BE253" s="334"/>
      <c r="BF253" s="334"/>
      <c r="BG253" s="22">
        <f t="shared" si="673"/>
        <v>200</v>
      </c>
      <c r="BH253" s="334"/>
      <c r="BI253" s="356"/>
      <c r="BJ253" s="1031">
        <v>200</v>
      </c>
      <c r="BK253" s="452"/>
      <c r="BL253" s="65"/>
      <c r="BM253" s="479"/>
      <c r="BN253" s="345" t="e">
        <f>AZ253/#REF!</f>
        <v>#REF!</v>
      </c>
      <c r="BO253" s="22">
        <f t="shared" si="674"/>
        <v>200</v>
      </c>
      <c r="BP253" s="22">
        <f t="shared" si="675"/>
        <v>0</v>
      </c>
      <c r="BQ253" s="22"/>
      <c r="BR253" s="334"/>
      <c r="BS253" s="351"/>
      <c r="BT253" s="334"/>
      <c r="BU253" s="334"/>
      <c r="BV253" s="22">
        <f t="shared" si="676"/>
        <v>200</v>
      </c>
      <c r="BW253" s="334"/>
      <c r="BX253" s="356"/>
      <c r="BY253" s="1031">
        <v>200</v>
      </c>
      <c r="BZ253" s="452"/>
      <c r="CA253" s="65"/>
      <c r="CB253" s="479"/>
      <c r="CC253" s="639">
        <f t="shared" si="527"/>
        <v>1</v>
      </c>
      <c r="CD253" s="22">
        <f t="shared" si="677"/>
        <v>0</v>
      </c>
      <c r="CE253" s="22">
        <f t="shared" si="678"/>
        <v>0</v>
      </c>
      <c r="CF253" s="22"/>
      <c r="CG253" s="334"/>
      <c r="CH253" s="22"/>
      <c r="CI253" s="334"/>
      <c r="CJ253" s="334"/>
      <c r="CK253" s="22">
        <f>SUM(CL253:CQ253)</f>
        <v>0</v>
      </c>
      <c r="CL253" s="334"/>
      <c r="CM253" s="22"/>
      <c r="CN253" s="22">
        <f>'XS dot 2'!AK85</f>
        <v>0</v>
      </c>
      <c r="CO253" s="22"/>
      <c r="CP253" s="22"/>
      <c r="CQ253" s="22"/>
      <c r="CR253" s="345" t="e">
        <f t="shared" si="661"/>
        <v>#DIV/0!</v>
      </c>
      <c r="CS253" s="362"/>
      <c r="CT253" s="309"/>
      <c r="CU253" s="309"/>
      <c r="CV253" s="309"/>
      <c r="CW253" s="46" t="s">
        <v>1793</v>
      </c>
      <c r="CX253" s="309"/>
      <c r="CY253" s="309"/>
      <c r="CZ253" s="309"/>
      <c r="DA253" s="309">
        <v>1</v>
      </c>
      <c r="DB253" s="309"/>
      <c r="DC253" s="309"/>
      <c r="DD253" s="309"/>
      <c r="DE253" s="309"/>
      <c r="DF253" s="309"/>
      <c r="DG253" s="309"/>
      <c r="DH253" s="309"/>
      <c r="DI253" s="309"/>
      <c r="DJ253" s="309"/>
      <c r="DK253" s="309"/>
      <c r="DL253" s="347">
        <f t="shared" si="687"/>
        <v>0</v>
      </c>
      <c r="DR253" s="347" t="e">
        <f>#REF!-AL253</f>
        <v>#REF!</v>
      </c>
      <c r="DW253" s="347" t="e">
        <f>#REF!-AK253</f>
        <v>#REF!</v>
      </c>
      <c r="EN253" s="347">
        <f t="shared" si="528"/>
        <v>35.730999999999995</v>
      </c>
    </row>
    <row r="254" spans="1:144" s="349" customFormat="1" ht="54" customHeight="1">
      <c r="A254" s="365"/>
      <c r="B254" s="456" t="s">
        <v>941</v>
      </c>
      <c r="C254" s="133" t="s">
        <v>1346</v>
      </c>
      <c r="D254" s="133">
        <v>1</v>
      </c>
      <c r="E254" s="452">
        <v>3161</v>
      </c>
      <c r="F254" s="22"/>
      <c r="G254" s="452">
        <v>2600</v>
      </c>
      <c r="H254" s="22">
        <f t="shared" si="680"/>
        <v>200</v>
      </c>
      <c r="I254" s="22">
        <f t="shared" si="681"/>
        <v>0</v>
      </c>
      <c r="J254" s="22"/>
      <c r="K254" s="334"/>
      <c r="L254" s="351"/>
      <c r="M254" s="334"/>
      <c r="N254" s="334"/>
      <c r="O254" s="22">
        <f t="shared" si="682"/>
        <v>200</v>
      </c>
      <c r="P254" s="334"/>
      <c r="Q254" s="356"/>
      <c r="R254" s="1031">
        <v>200</v>
      </c>
      <c r="S254" s="452"/>
      <c r="T254" s="65"/>
      <c r="U254" s="479"/>
      <c r="V254" s="22">
        <f t="shared" si="683"/>
        <v>0</v>
      </c>
      <c r="W254" s="22">
        <f t="shared" si="684"/>
        <v>0</v>
      </c>
      <c r="X254" s="22"/>
      <c r="Y254" s="334"/>
      <c r="Z254" s="22"/>
      <c r="AA254" s="334"/>
      <c r="AB254" s="334"/>
      <c r="AC254" s="22">
        <f t="shared" si="685"/>
        <v>0</v>
      </c>
      <c r="AD254" s="334"/>
      <c r="AE254" s="22"/>
      <c r="AF254" s="22">
        <f>'XS dot 2'!U86</f>
        <v>0</v>
      </c>
      <c r="AG254" s="22"/>
      <c r="AH254" s="22"/>
      <c r="AI254" s="22"/>
      <c r="AJ254" s="569">
        <f t="shared" si="654"/>
        <v>0</v>
      </c>
      <c r="AK254" s="1623">
        <f t="shared" si="668"/>
        <v>200</v>
      </c>
      <c r="AL254" s="1623">
        <f t="shared" si="669"/>
        <v>0</v>
      </c>
      <c r="AM254" s="1623"/>
      <c r="AN254" s="1624"/>
      <c r="AO254" s="1623"/>
      <c r="AP254" s="1624"/>
      <c r="AQ254" s="1624"/>
      <c r="AR254" s="1623">
        <f t="shared" si="686"/>
        <v>200</v>
      </c>
      <c r="AS254" s="1624"/>
      <c r="AT254" s="1623"/>
      <c r="AU254" s="1623">
        <f>'XS dot 2'!V86</f>
        <v>200</v>
      </c>
      <c r="AV254" s="1623"/>
      <c r="AW254" s="1623"/>
      <c r="AX254" s="1623"/>
      <c r="AY254" s="345">
        <f t="shared" si="655"/>
        <v>1</v>
      </c>
      <c r="AZ254" s="22">
        <f t="shared" si="671"/>
        <v>200</v>
      </c>
      <c r="BA254" s="22">
        <f t="shared" si="672"/>
        <v>0</v>
      </c>
      <c r="BB254" s="22"/>
      <c r="BC254" s="334"/>
      <c r="BD254" s="351"/>
      <c r="BE254" s="334"/>
      <c r="BF254" s="334"/>
      <c r="BG254" s="22">
        <f t="shared" si="673"/>
        <v>200</v>
      </c>
      <c r="BH254" s="334"/>
      <c r="BI254" s="356"/>
      <c r="BJ254" s="1031">
        <v>200</v>
      </c>
      <c r="BK254" s="452"/>
      <c r="BL254" s="65"/>
      <c r="BM254" s="479"/>
      <c r="BN254" s="345" t="e">
        <f>AZ254/#REF!</f>
        <v>#REF!</v>
      </c>
      <c r="BO254" s="22">
        <f t="shared" si="674"/>
        <v>200</v>
      </c>
      <c r="BP254" s="22">
        <f t="shared" si="675"/>
        <v>0</v>
      </c>
      <c r="BQ254" s="22"/>
      <c r="BR254" s="334"/>
      <c r="BS254" s="351"/>
      <c r="BT254" s="334"/>
      <c r="BU254" s="334"/>
      <c r="BV254" s="22">
        <f t="shared" si="676"/>
        <v>200</v>
      </c>
      <c r="BW254" s="334"/>
      <c r="BX254" s="356"/>
      <c r="BY254" s="1031">
        <v>200</v>
      </c>
      <c r="BZ254" s="452"/>
      <c r="CA254" s="65"/>
      <c r="CB254" s="479"/>
      <c r="CC254" s="639">
        <f t="shared" si="527"/>
        <v>1</v>
      </c>
      <c r="CD254" s="22">
        <f t="shared" si="677"/>
        <v>0</v>
      </c>
      <c r="CE254" s="22">
        <f t="shared" si="678"/>
        <v>0</v>
      </c>
      <c r="CF254" s="22"/>
      <c r="CG254" s="334"/>
      <c r="CH254" s="22"/>
      <c r="CI254" s="334"/>
      <c r="CJ254" s="334"/>
      <c r="CK254" s="22">
        <f>SUM(CL254:CQ254)</f>
        <v>0</v>
      </c>
      <c r="CL254" s="334"/>
      <c r="CM254" s="22"/>
      <c r="CN254" s="22">
        <f>'XS dot 2'!AK86</f>
        <v>0</v>
      </c>
      <c r="CO254" s="22"/>
      <c r="CP254" s="22"/>
      <c r="CQ254" s="22"/>
      <c r="CR254" s="345" t="e">
        <f t="shared" si="661"/>
        <v>#DIV/0!</v>
      </c>
      <c r="CS254" s="362"/>
      <c r="CT254" s="309"/>
      <c r="CU254" s="309"/>
      <c r="CV254" s="309"/>
      <c r="CW254" s="46" t="s">
        <v>1794</v>
      </c>
      <c r="CX254" s="309"/>
      <c r="CY254" s="309"/>
      <c r="CZ254" s="309"/>
      <c r="DA254" s="309">
        <v>1</v>
      </c>
      <c r="DB254" s="309"/>
      <c r="DC254" s="309"/>
      <c r="DD254" s="309"/>
      <c r="DE254" s="309"/>
      <c r="DF254" s="309"/>
      <c r="DG254" s="309"/>
      <c r="DH254" s="309"/>
      <c r="DI254" s="309"/>
      <c r="DJ254" s="309"/>
      <c r="DK254" s="309"/>
      <c r="DL254" s="347">
        <f t="shared" si="687"/>
        <v>0</v>
      </c>
      <c r="DR254" s="347" t="e">
        <f>#REF!-AL254</f>
        <v>#REF!</v>
      </c>
      <c r="DW254" s="347" t="e">
        <f>#REF!-AK254</f>
        <v>#REF!</v>
      </c>
      <c r="EN254" s="347">
        <f t="shared" si="528"/>
        <v>0</v>
      </c>
    </row>
    <row r="255" spans="1:144" s="349" customFormat="1" ht="30.95" customHeight="1">
      <c r="A255" s="365"/>
      <c r="B255" s="131"/>
      <c r="C255" s="133"/>
      <c r="D255" s="133"/>
      <c r="E255" s="453"/>
      <c r="F255" s="22"/>
      <c r="G255" s="453"/>
      <c r="H255" s="22"/>
      <c r="I255" s="22"/>
      <c r="J255" s="22"/>
      <c r="K255" s="334"/>
      <c r="L255" s="351"/>
      <c r="M255" s="334"/>
      <c r="N255" s="334"/>
      <c r="O255" s="22"/>
      <c r="P255" s="334"/>
      <c r="Q255" s="356"/>
      <c r="R255" s="356"/>
      <c r="S255" s="356"/>
      <c r="T255" s="65"/>
      <c r="U255" s="479"/>
      <c r="V255" s="22"/>
      <c r="W255" s="22"/>
      <c r="X255" s="22"/>
      <c r="Y255" s="334"/>
      <c r="Z255" s="22"/>
      <c r="AA255" s="334"/>
      <c r="AB255" s="334"/>
      <c r="AC255" s="22"/>
      <c r="AD255" s="334"/>
      <c r="AE255" s="22"/>
      <c r="AF255" s="22"/>
      <c r="AG255" s="22"/>
      <c r="AH255" s="22"/>
      <c r="AI255" s="22"/>
      <c r="AJ255" s="569"/>
      <c r="AK255" s="1623"/>
      <c r="AL255" s="1623"/>
      <c r="AM255" s="1623"/>
      <c r="AN255" s="1624"/>
      <c r="AO255" s="1623"/>
      <c r="AP255" s="1624"/>
      <c r="AQ255" s="1624"/>
      <c r="AR255" s="1623"/>
      <c r="AS255" s="1624"/>
      <c r="AT255" s="1623"/>
      <c r="AU255" s="1623"/>
      <c r="AV255" s="1623"/>
      <c r="AW255" s="1623"/>
      <c r="AX255" s="1623"/>
      <c r="AY255" s="345"/>
      <c r="AZ255" s="22"/>
      <c r="BA255" s="22"/>
      <c r="BB255" s="22"/>
      <c r="BC255" s="334"/>
      <c r="BD255" s="351"/>
      <c r="BE255" s="334"/>
      <c r="BF255" s="334"/>
      <c r="BG255" s="22"/>
      <c r="BH255" s="334"/>
      <c r="BI255" s="356"/>
      <c r="BJ255" s="356"/>
      <c r="BK255" s="356"/>
      <c r="BL255" s="65"/>
      <c r="BM255" s="479"/>
      <c r="BN255" s="345"/>
      <c r="BO255" s="22"/>
      <c r="BP255" s="22"/>
      <c r="BQ255" s="22"/>
      <c r="BR255" s="334"/>
      <c r="BS255" s="351"/>
      <c r="BT255" s="334"/>
      <c r="BU255" s="334"/>
      <c r="BV255" s="22"/>
      <c r="BW255" s="334"/>
      <c r="BX255" s="356"/>
      <c r="BY255" s="356"/>
      <c r="BZ255" s="356"/>
      <c r="CA255" s="65"/>
      <c r="CB255" s="479"/>
      <c r="CC255" s="639" t="e">
        <f t="shared" si="527"/>
        <v>#DIV/0!</v>
      </c>
      <c r="CD255" s="22"/>
      <c r="CE255" s="22"/>
      <c r="CF255" s="22"/>
      <c r="CG255" s="334"/>
      <c r="CH255" s="22"/>
      <c r="CI255" s="334"/>
      <c r="CJ255" s="334"/>
      <c r="CK255" s="22"/>
      <c r="CL255" s="334"/>
      <c r="CM255" s="22"/>
      <c r="CN255" s="22"/>
      <c r="CO255" s="22"/>
      <c r="CP255" s="22"/>
      <c r="CQ255" s="22"/>
      <c r="CR255" s="345"/>
      <c r="CS255" s="362"/>
      <c r="CT255" s="309"/>
      <c r="CU255" s="309"/>
      <c r="CV255" s="309"/>
      <c r="CW255" s="46"/>
      <c r="CX255" s="309"/>
      <c r="CY255" s="309"/>
      <c r="CZ255" s="309"/>
      <c r="DA255" s="309"/>
      <c r="DB255" s="309"/>
      <c r="DC255" s="309"/>
      <c r="DD255" s="309"/>
      <c r="DE255" s="309"/>
      <c r="DF255" s="309"/>
      <c r="DG255" s="309"/>
      <c r="DH255" s="309"/>
      <c r="DI255" s="309"/>
      <c r="DJ255" s="309"/>
      <c r="DK255" s="309"/>
      <c r="DL255" s="347"/>
      <c r="DR255" s="347"/>
      <c r="DW255" s="347"/>
      <c r="EN255" s="347">
        <f t="shared" si="528"/>
        <v>0</v>
      </c>
    </row>
    <row r="256" spans="1:144" s="349" customFormat="1" ht="26.25" customHeight="1">
      <c r="A256" s="138"/>
      <c r="B256" s="348"/>
      <c r="C256" s="348"/>
      <c r="D256" s="138"/>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c r="AA256" s="350"/>
      <c r="AB256" s="350"/>
      <c r="AC256" s="350"/>
      <c r="AD256" s="350"/>
      <c r="AE256" s="350"/>
      <c r="AF256" s="350"/>
      <c r="AG256" s="350"/>
      <c r="AH256" s="350"/>
      <c r="AI256" s="350"/>
      <c r="AJ256" s="569"/>
      <c r="AK256" s="1625"/>
      <c r="AL256" s="1625"/>
      <c r="AM256" s="1625"/>
      <c r="AN256" s="1625"/>
      <c r="AO256" s="1625"/>
      <c r="AP256" s="1625"/>
      <c r="AQ256" s="1625"/>
      <c r="AR256" s="1625"/>
      <c r="AS256" s="1625"/>
      <c r="AT256" s="1625"/>
      <c r="AU256" s="1625"/>
      <c r="AV256" s="1625"/>
      <c r="AW256" s="1625"/>
      <c r="AX256" s="1625"/>
      <c r="AY256" s="345"/>
      <c r="AZ256" s="350"/>
      <c r="BA256" s="350"/>
      <c r="BB256" s="350"/>
      <c r="BC256" s="350"/>
      <c r="BD256" s="350"/>
      <c r="BE256" s="350"/>
      <c r="BF256" s="350"/>
      <c r="BG256" s="350"/>
      <c r="BH256" s="350"/>
      <c r="BI256" s="350"/>
      <c r="BJ256" s="350"/>
      <c r="BK256" s="350"/>
      <c r="BL256" s="350"/>
      <c r="BM256" s="350"/>
      <c r="BN256" s="345"/>
      <c r="BO256" s="350"/>
      <c r="BP256" s="350"/>
      <c r="BQ256" s="350"/>
      <c r="BR256" s="350"/>
      <c r="BS256" s="350"/>
      <c r="BT256" s="350"/>
      <c r="BU256" s="350"/>
      <c r="BV256" s="350"/>
      <c r="BW256" s="350"/>
      <c r="BX256" s="350"/>
      <c r="BY256" s="350"/>
      <c r="BZ256" s="350"/>
      <c r="CA256" s="350"/>
      <c r="CB256" s="350"/>
      <c r="CC256" s="639" t="e">
        <f t="shared" si="527"/>
        <v>#DIV/0!</v>
      </c>
      <c r="CD256" s="350"/>
      <c r="CE256" s="350"/>
      <c r="CF256" s="350"/>
      <c r="CG256" s="350"/>
      <c r="CH256" s="350"/>
      <c r="CI256" s="350"/>
      <c r="CJ256" s="350"/>
      <c r="CK256" s="350"/>
      <c r="CL256" s="350"/>
      <c r="CM256" s="350"/>
      <c r="CN256" s="350"/>
      <c r="CO256" s="350"/>
      <c r="CP256" s="350"/>
      <c r="CQ256" s="350"/>
      <c r="CR256" s="345"/>
      <c r="CS256" s="350"/>
      <c r="CT256" s="350"/>
      <c r="CU256" s="350"/>
      <c r="CV256" s="350"/>
      <c r="CW256" s="350"/>
      <c r="CX256" s="350"/>
      <c r="CY256" s="350"/>
      <c r="CZ256" s="350"/>
      <c r="DA256" s="350"/>
      <c r="DB256" s="350"/>
      <c r="DC256" s="350"/>
      <c r="DD256" s="350"/>
      <c r="DE256" s="350"/>
      <c r="DF256" s="350"/>
      <c r="DG256" s="350"/>
      <c r="DH256" s="350"/>
      <c r="DI256" s="350"/>
      <c r="DJ256" s="350"/>
      <c r="DK256" s="309"/>
      <c r="DL256" s="347"/>
      <c r="DR256" s="347"/>
      <c r="DW256" s="347"/>
      <c r="EN256" s="347">
        <f t="shared" si="528"/>
        <v>0</v>
      </c>
    </row>
    <row r="257" spans="1:144" s="349" customFormat="1" ht="26.25" customHeight="1">
      <c r="A257" s="138"/>
      <c r="B257" s="348"/>
      <c r="C257" s="348"/>
      <c r="D257" s="138"/>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c r="AA257" s="350"/>
      <c r="AB257" s="350"/>
      <c r="AC257" s="350"/>
      <c r="AD257" s="350"/>
      <c r="AE257" s="350"/>
      <c r="AF257" s="350"/>
      <c r="AG257" s="350"/>
      <c r="AH257" s="350"/>
      <c r="AI257" s="350"/>
      <c r="AJ257" s="569"/>
      <c r="AK257" s="1625"/>
      <c r="AL257" s="1625"/>
      <c r="AM257" s="1625"/>
      <c r="AN257" s="1625"/>
      <c r="AO257" s="1625"/>
      <c r="AP257" s="1625"/>
      <c r="AQ257" s="1625"/>
      <c r="AR257" s="1625"/>
      <c r="AS257" s="1625"/>
      <c r="AT257" s="1625"/>
      <c r="AU257" s="1625"/>
      <c r="AV257" s="1625"/>
      <c r="AW257" s="1625"/>
      <c r="AX257" s="1625"/>
      <c r="AY257" s="345"/>
      <c r="AZ257" s="350"/>
      <c r="BA257" s="350"/>
      <c r="BB257" s="350"/>
      <c r="BC257" s="350"/>
      <c r="BD257" s="350"/>
      <c r="BE257" s="350"/>
      <c r="BF257" s="350"/>
      <c r="BG257" s="350"/>
      <c r="BH257" s="350"/>
      <c r="BI257" s="350"/>
      <c r="BJ257" s="350"/>
      <c r="BK257" s="350"/>
      <c r="BL257" s="350"/>
      <c r="BM257" s="350"/>
      <c r="BN257" s="345"/>
      <c r="BO257" s="350"/>
      <c r="BP257" s="350"/>
      <c r="BQ257" s="350"/>
      <c r="BR257" s="350"/>
      <c r="BS257" s="350"/>
      <c r="BT257" s="350"/>
      <c r="BU257" s="350"/>
      <c r="BV257" s="350"/>
      <c r="BW257" s="350"/>
      <c r="BX257" s="350"/>
      <c r="BY257" s="350"/>
      <c r="BZ257" s="350"/>
      <c r="CA257" s="350"/>
      <c r="CB257" s="350"/>
      <c r="CC257" s="639" t="e">
        <f t="shared" si="527"/>
        <v>#DIV/0!</v>
      </c>
      <c r="CD257" s="350"/>
      <c r="CE257" s="350"/>
      <c r="CF257" s="350"/>
      <c r="CG257" s="350"/>
      <c r="CH257" s="350"/>
      <c r="CI257" s="350"/>
      <c r="CJ257" s="350"/>
      <c r="CK257" s="350"/>
      <c r="CL257" s="350"/>
      <c r="CM257" s="350"/>
      <c r="CN257" s="350"/>
      <c r="CO257" s="350"/>
      <c r="CP257" s="350"/>
      <c r="CQ257" s="350"/>
      <c r="CR257" s="345"/>
      <c r="CS257" s="350"/>
      <c r="CT257" s="350"/>
      <c r="CU257" s="350"/>
      <c r="CV257" s="350"/>
      <c r="CW257" s="350"/>
      <c r="CX257" s="350"/>
      <c r="CY257" s="350"/>
      <c r="CZ257" s="350"/>
      <c r="DA257" s="350"/>
      <c r="DB257" s="350"/>
      <c r="DC257" s="350"/>
      <c r="DD257" s="350"/>
      <c r="DE257" s="350"/>
      <c r="DF257" s="350"/>
      <c r="DG257" s="350"/>
      <c r="DH257" s="350"/>
      <c r="DI257" s="350"/>
      <c r="DJ257" s="350"/>
      <c r="DK257" s="309"/>
      <c r="DL257" s="347"/>
      <c r="DR257" s="347"/>
      <c r="DW257" s="347"/>
      <c r="EN257" s="347">
        <f t="shared" si="528"/>
        <v>0</v>
      </c>
    </row>
    <row r="258" spans="1:144" s="349" customFormat="1" ht="31.5" customHeight="1">
      <c r="A258" s="138" t="s">
        <v>13</v>
      </c>
      <c r="B258" s="348" t="s">
        <v>1570</v>
      </c>
      <c r="C258" s="138"/>
      <c r="D258" s="350">
        <f t="shared" ref="D258:AI258" si="688">D259+D260+D261</f>
        <v>27</v>
      </c>
      <c r="E258" s="350">
        <f t="shared" si="688"/>
        <v>568957</v>
      </c>
      <c r="F258" s="350">
        <f t="shared" si="688"/>
        <v>103126.242</v>
      </c>
      <c r="G258" s="350">
        <f t="shared" si="688"/>
        <v>463107</v>
      </c>
      <c r="H258" s="350">
        <f t="shared" si="688"/>
        <v>217937.37900000002</v>
      </c>
      <c r="I258" s="350">
        <f t="shared" si="688"/>
        <v>154.37899999999991</v>
      </c>
      <c r="J258" s="350">
        <f t="shared" si="688"/>
        <v>0</v>
      </c>
      <c r="K258" s="350">
        <f t="shared" si="688"/>
        <v>154.37899999999991</v>
      </c>
      <c r="L258" s="350">
        <f t="shared" si="688"/>
        <v>0</v>
      </c>
      <c r="M258" s="350">
        <f t="shared" si="688"/>
        <v>0</v>
      </c>
      <c r="N258" s="350">
        <f t="shared" si="688"/>
        <v>0</v>
      </c>
      <c r="O258" s="350">
        <f t="shared" si="688"/>
        <v>217783</v>
      </c>
      <c r="P258" s="350">
        <f t="shared" si="688"/>
        <v>67606</v>
      </c>
      <c r="Q258" s="350">
        <f t="shared" si="688"/>
        <v>7000</v>
      </c>
      <c r="R258" s="350">
        <f t="shared" si="688"/>
        <v>119400</v>
      </c>
      <c r="S258" s="350">
        <f t="shared" si="688"/>
        <v>23777</v>
      </c>
      <c r="T258" s="350">
        <f t="shared" si="688"/>
        <v>0</v>
      </c>
      <c r="U258" s="350">
        <f t="shared" si="688"/>
        <v>0</v>
      </c>
      <c r="V258" s="350" t="e">
        <f t="shared" si="688"/>
        <v>#REF!</v>
      </c>
      <c r="W258" s="350">
        <f t="shared" si="688"/>
        <v>0</v>
      </c>
      <c r="X258" s="350">
        <f t="shared" si="688"/>
        <v>0</v>
      </c>
      <c r="Y258" s="350">
        <f t="shared" si="688"/>
        <v>0</v>
      </c>
      <c r="Z258" s="350">
        <f t="shared" si="688"/>
        <v>0</v>
      </c>
      <c r="AA258" s="350">
        <f t="shared" si="688"/>
        <v>0</v>
      </c>
      <c r="AB258" s="350">
        <f t="shared" si="688"/>
        <v>0</v>
      </c>
      <c r="AC258" s="350" t="e">
        <f t="shared" si="688"/>
        <v>#REF!</v>
      </c>
      <c r="AD258" s="350">
        <f t="shared" si="688"/>
        <v>0</v>
      </c>
      <c r="AE258" s="350">
        <f t="shared" si="688"/>
        <v>67</v>
      </c>
      <c r="AF258" s="350" t="e">
        <f t="shared" si="688"/>
        <v>#REF!</v>
      </c>
      <c r="AG258" s="350">
        <f t="shared" si="688"/>
        <v>0</v>
      </c>
      <c r="AH258" s="350">
        <f t="shared" si="688"/>
        <v>0</v>
      </c>
      <c r="AI258" s="350">
        <f t="shared" si="688"/>
        <v>0</v>
      </c>
      <c r="AJ258" s="569" t="e">
        <f t="shared" si="654"/>
        <v>#REF!</v>
      </c>
      <c r="AK258" s="1625">
        <f t="shared" ref="AK258:AX258" si="689">AK259+AK260+AK261</f>
        <v>214922.78139799999</v>
      </c>
      <c r="AL258" s="1625">
        <f t="shared" si="689"/>
        <v>154.37899999999999</v>
      </c>
      <c r="AM258" s="1625">
        <f t="shared" si="689"/>
        <v>0</v>
      </c>
      <c r="AN258" s="1625">
        <f t="shared" si="689"/>
        <v>154.37899999999999</v>
      </c>
      <c r="AO258" s="1625">
        <f t="shared" si="689"/>
        <v>0</v>
      </c>
      <c r="AP258" s="1625">
        <f t="shared" si="689"/>
        <v>0</v>
      </c>
      <c r="AQ258" s="1625">
        <f t="shared" si="689"/>
        <v>0</v>
      </c>
      <c r="AR258" s="1625">
        <f t="shared" si="689"/>
        <v>214768.40239800001</v>
      </c>
      <c r="AS258" s="1625">
        <f t="shared" si="689"/>
        <v>67606</v>
      </c>
      <c r="AT258" s="1625">
        <f t="shared" si="689"/>
        <v>7000</v>
      </c>
      <c r="AU258" s="1625">
        <f t="shared" si="689"/>
        <v>119082.748398</v>
      </c>
      <c r="AV258" s="1625">
        <f t="shared" si="689"/>
        <v>21079.654000000002</v>
      </c>
      <c r="AW258" s="1625">
        <f t="shared" si="689"/>
        <v>0</v>
      </c>
      <c r="AX258" s="1625">
        <f t="shared" si="689"/>
        <v>0</v>
      </c>
      <c r="AY258" s="346">
        <f t="shared" si="655"/>
        <v>0.98616759724360992</v>
      </c>
      <c r="AZ258" s="350">
        <f t="shared" ref="AZ258:BM258" si="690">AZ259+AZ260+AZ261</f>
        <v>184976</v>
      </c>
      <c r="BA258" s="350">
        <f t="shared" si="690"/>
        <v>154.37899999999991</v>
      </c>
      <c r="BB258" s="350">
        <f t="shared" si="690"/>
        <v>0</v>
      </c>
      <c r="BC258" s="350">
        <f t="shared" si="690"/>
        <v>154.37899999999991</v>
      </c>
      <c r="BD258" s="350">
        <f t="shared" si="690"/>
        <v>0</v>
      </c>
      <c r="BE258" s="350">
        <f t="shared" si="690"/>
        <v>0</v>
      </c>
      <c r="BF258" s="350">
        <f t="shared" si="690"/>
        <v>0</v>
      </c>
      <c r="BG258" s="350">
        <f t="shared" si="690"/>
        <v>217783</v>
      </c>
      <c r="BH258" s="350">
        <f t="shared" si="690"/>
        <v>67606</v>
      </c>
      <c r="BI258" s="350">
        <f t="shared" si="690"/>
        <v>7000</v>
      </c>
      <c r="BJ258" s="350">
        <f t="shared" si="690"/>
        <v>119400</v>
      </c>
      <c r="BK258" s="350">
        <f t="shared" si="690"/>
        <v>23777</v>
      </c>
      <c r="BL258" s="350">
        <f t="shared" si="690"/>
        <v>0</v>
      </c>
      <c r="BM258" s="350">
        <f t="shared" si="690"/>
        <v>0</v>
      </c>
      <c r="BN258" s="345" t="e">
        <f>AZ258/#REF!</f>
        <v>#REF!</v>
      </c>
      <c r="BO258" s="350">
        <f t="shared" ref="BO258:CB258" si="691">BO259+BO260+BO261</f>
        <v>215239.37900000002</v>
      </c>
      <c r="BP258" s="350">
        <f t="shared" si="691"/>
        <v>154.37899999999991</v>
      </c>
      <c r="BQ258" s="350">
        <f t="shared" si="691"/>
        <v>0</v>
      </c>
      <c r="BR258" s="350">
        <f t="shared" si="691"/>
        <v>154.37899999999991</v>
      </c>
      <c r="BS258" s="350">
        <f t="shared" si="691"/>
        <v>0</v>
      </c>
      <c r="BT258" s="350">
        <f t="shared" si="691"/>
        <v>0</v>
      </c>
      <c r="BU258" s="350">
        <f t="shared" si="691"/>
        <v>0</v>
      </c>
      <c r="BV258" s="350">
        <f t="shared" si="691"/>
        <v>215085</v>
      </c>
      <c r="BW258" s="350">
        <f t="shared" si="691"/>
        <v>67606</v>
      </c>
      <c r="BX258" s="350">
        <f t="shared" si="691"/>
        <v>7000</v>
      </c>
      <c r="BY258" s="350">
        <f t="shared" si="691"/>
        <v>119400</v>
      </c>
      <c r="BZ258" s="350">
        <f t="shared" si="691"/>
        <v>21079</v>
      </c>
      <c r="CA258" s="350">
        <f t="shared" si="691"/>
        <v>0</v>
      </c>
      <c r="CB258" s="350">
        <f t="shared" si="691"/>
        <v>0</v>
      </c>
      <c r="CC258" s="639">
        <f t="shared" si="527"/>
        <v>0.98762029711296107</v>
      </c>
      <c r="CD258" s="350">
        <f t="shared" ref="CD258:CQ258" si="692">CD259+CD260+CD261</f>
        <v>0</v>
      </c>
      <c r="CE258" s="350">
        <f t="shared" si="692"/>
        <v>0</v>
      </c>
      <c r="CF258" s="350">
        <f t="shared" si="692"/>
        <v>0</v>
      </c>
      <c r="CG258" s="350">
        <f t="shared" si="692"/>
        <v>0</v>
      </c>
      <c r="CH258" s="350">
        <f t="shared" si="692"/>
        <v>0</v>
      </c>
      <c r="CI258" s="350">
        <f t="shared" si="692"/>
        <v>0</v>
      </c>
      <c r="CJ258" s="350">
        <f t="shared" si="692"/>
        <v>0</v>
      </c>
      <c r="CK258" s="350">
        <f t="shared" si="692"/>
        <v>0</v>
      </c>
      <c r="CL258" s="350">
        <f t="shared" si="692"/>
        <v>0</v>
      </c>
      <c r="CM258" s="350">
        <f t="shared" si="692"/>
        <v>0</v>
      </c>
      <c r="CN258" s="350">
        <f t="shared" si="692"/>
        <v>0</v>
      </c>
      <c r="CO258" s="350">
        <f t="shared" si="692"/>
        <v>0</v>
      </c>
      <c r="CP258" s="350">
        <f t="shared" si="692"/>
        <v>0</v>
      </c>
      <c r="CQ258" s="350">
        <f t="shared" si="692"/>
        <v>0</v>
      </c>
      <c r="CR258" s="345" t="e">
        <f t="shared" ref="CR258:CR273" si="693">CD258/W258</f>
        <v>#DIV/0!</v>
      </c>
      <c r="CS258" s="350">
        <f t="shared" ref="CS258:CY258" si="694">CS259+CS260+CS261</f>
        <v>0</v>
      </c>
      <c r="CT258" s="350">
        <f t="shared" si="694"/>
        <v>0</v>
      </c>
      <c r="CU258" s="350">
        <f t="shared" si="694"/>
        <v>0</v>
      </c>
      <c r="CV258" s="350">
        <f t="shared" si="694"/>
        <v>0</v>
      </c>
      <c r="CW258" s="350">
        <f t="shared" si="694"/>
        <v>0</v>
      </c>
      <c r="CX258" s="350">
        <f t="shared" si="694"/>
        <v>0</v>
      </c>
      <c r="CY258" s="350">
        <f t="shared" si="694"/>
        <v>0</v>
      </c>
      <c r="CZ258" s="350"/>
      <c r="DA258" s="350"/>
      <c r="DB258" s="350"/>
      <c r="DC258" s="350"/>
      <c r="DD258" s="350"/>
      <c r="DE258" s="350"/>
      <c r="DF258" s="350"/>
      <c r="DG258" s="350"/>
      <c r="DH258" s="350"/>
      <c r="DI258" s="350"/>
      <c r="DJ258" s="350">
        <f>DJ259+DJ260+DJ261</f>
        <v>0</v>
      </c>
      <c r="DK258" s="309"/>
      <c r="DL258" s="347">
        <f t="shared" si="687"/>
        <v>1</v>
      </c>
      <c r="DR258" s="347" t="e">
        <f>#REF!-AL258</f>
        <v>#REF!</v>
      </c>
      <c r="DW258" s="347" t="e">
        <f>#REF!-AK258</f>
        <v>#REF!</v>
      </c>
      <c r="EN258" s="347">
        <f t="shared" si="528"/>
        <v>3014.5976020000235</v>
      </c>
    </row>
    <row r="259" spans="1:144" s="349" customFormat="1" ht="18.75">
      <c r="A259" s="365"/>
      <c r="B259" s="357" t="s">
        <v>1501</v>
      </c>
      <c r="C259" s="138"/>
      <c r="D259" s="138"/>
      <c r="E259" s="22">
        <v>27606</v>
      </c>
      <c r="F259" s="334"/>
      <c r="G259" s="22">
        <v>27606</v>
      </c>
      <c r="H259" s="22">
        <f>I259+O259</f>
        <v>27606</v>
      </c>
      <c r="I259" s="22">
        <f>SUM(K259:N259)</f>
        <v>0</v>
      </c>
      <c r="J259" s="22"/>
      <c r="K259" s="334"/>
      <c r="L259" s="334"/>
      <c r="M259" s="334"/>
      <c r="N259" s="334"/>
      <c r="O259" s="22">
        <f>SUM(P259:U259)</f>
        <v>27606</v>
      </c>
      <c r="P259" s="22">
        <v>27606</v>
      </c>
      <c r="Q259" s="22"/>
      <c r="R259" s="334"/>
      <c r="S259" s="334"/>
      <c r="T259" s="334"/>
      <c r="U259" s="334"/>
      <c r="V259" s="22">
        <f>W259+AC259</f>
        <v>0</v>
      </c>
      <c r="W259" s="22">
        <f>SUM(Y259:AB259)</f>
        <v>0</v>
      </c>
      <c r="X259" s="22"/>
      <c r="Y259" s="334"/>
      <c r="Z259" s="334"/>
      <c r="AA259" s="334"/>
      <c r="AB259" s="334"/>
      <c r="AC259" s="22">
        <f>SUM(AD259:AI259)</f>
        <v>0</v>
      </c>
      <c r="AD259" s="22">
        <f>Huyen!D14</f>
        <v>0</v>
      </c>
      <c r="AE259" s="334"/>
      <c r="AF259" s="334"/>
      <c r="AG259" s="334"/>
      <c r="AH259" s="334"/>
      <c r="AI259" s="334"/>
      <c r="AJ259" s="569">
        <f t="shared" si="654"/>
        <v>0</v>
      </c>
      <c r="AK259" s="1623">
        <f>AL259+AR259</f>
        <v>27606</v>
      </c>
      <c r="AL259" s="1623">
        <f>SUM(AN259:AQ259)</f>
        <v>0</v>
      </c>
      <c r="AM259" s="1623"/>
      <c r="AN259" s="1624"/>
      <c r="AO259" s="1624"/>
      <c r="AP259" s="1624"/>
      <c r="AQ259" s="1624"/>
      <c r="AR259" s="1623">
        <f>SUM(AS259:AX259)</f>
        <v>27606</v>
      </c>
      <c r="AS259" s="1623">
        <f>Huyen!F14</f>
        <v>27606</v>
      </c>
      <c r="AT259" s="1624"/>
      <c r="AU259" s="1624"/>
      <c r="AV259" s="1624"/>
      <c r="AW259" s="1624"/>
      <c r="AX259" s="1624"/>
      <c r="AY259" s="345">
        <f t="shared" si="655"/>
        <v>1</v>
      </c>
      <c r="AZ259" s="22">
        <f>BA259+BG259</f>
        <v>27606</v>
      </c>
      <c r="BA259" s="22">
        <f>SUM(BC259:BF259)</f>
        <v>0</v>
      </c>
      <c r="BB259" s="22"/>
      <c r="BC259" s="334"/>
      <c r="BD259" s="334"/>
      <c r="BE259" s="334"/>
      <c r="BF259" s="334"/>
      <c r="BG259" s="22">
        <f>SUM(BH259:BM259)</f>
        <v>27606</v>
      </c>
      <c r="BH259" s="22">
        <v>27606</v>
      </c>
      <c r="BI259" s="22"/>
      <c r="BJ259" s="334"/>
      <c r="BK259" s="334"/>
      <c r="BL259" s="334"/>
      <c r="BM259" s="334"/>
      <c r="BN259" s="345" t="e">
        <f>AZ259/#REF!</f>
        <v>#REF!</v>
      </c>
      <c r="BO259" s="22">
        <f>BP259+BV259</f>
        <v>27606</v>
      </c>
      <c r="BP259" s="22">
        <f>SUM(BR259:BU259)</f>
        <v>0</v>
      </c>
      <c r="BQ259" s="22"/>
      <c r="BR259" s="334"/>
      <c r="BS259" s="334"/>
      <c r="BT259" s="334"/>
      <c r="BU259" s="334"/>
      <c r="BV259" s="22">
        <f>SUM(BW259:CB259)</f>
        <v>27606</v>
      </c>
      <c r="BW259" s="22">
        <v>27606</v>
      </c>
      <c r="BX259" s="22"/>
      <c r="BY259" s="334"/>
      <c r="BZ259" s="334"/>
      <c r="CA259" s="334"/>
      <c r="CB259" s="334"/>
      <c r="CC259" s="639">
        <f t="shared" si="527"/>
        <v>1</v>
      </c>
      <c r="CD259" s="22">
        <f>CE259+CK259</f>
        <v>0</v>
      </c>
      <c r="CE259" s="22">
        <f>SUM(CG259:CJ259)</f>
        <v>0</v>
      </c>
      <c r="CF259" s="22"/>
      <c r="CG259" s="334"/>
      <c r="CH259" s="334"/>
      <c r="CI259" s="334"/>
      <c r="CJ259" s="334"/>
      <c r="CK259" s="22">
        <f>SUM(CL259:CQ259)</f>
        <v>0</v>
      </c>
      <c r="CL259" s="22">
        <f>Huyen!U14</f>
        <v>0</v>
      </c>
      <c r="CM259" s="334"/>
      <c r="CN259" s="334"/>
      <c r="CO259" s="334"/>
      <c r="CP259" s="334"/>
      <c r="CQ259" s="334"/>
      <c r="CR259" s="345" t="e">
        <f t="shared" si="693"/>
        <v>#DIV/0!</v>
      </c>
      <c r="CS259" s="362"/>
      <c r="CT259" s="309"/>
      <c r="CU259" s="309"/>
      <c r="CV259" s="309"/>
      <c r="CW259" s="309"/>
      <c r="CX259" s="309"/>
      <c r="CY259" s="309"/>
      <c r="CZ259" s="309"/>
      <c r="DA259" s="309"/>
      <c r="DB259" s="309"/>
      <c r="DC259" s="309"/>
      <c r="DD259" s="309"/>
      <c r="DE259" s="309"/>
      <c r="DF259" s="309"/>
      <c r="DG259" s="309"/>
      <c r="DH259" s="309"/>
      <c r="DI259" s="309"/>
      <c r="DJ259" s="309"/>
      <c r="DK259" s="309"/>
      <c r="DL259" s="347">
        <f t="shared" si="687"/>
        <v>1</v>
      </c>
      <c r="DR259" s="347" t="e">
        <f>#REF!-AL259</f>
        <v>#REF!</v>
      </c>
      <c r="DW259" s="347" t="e">
        <f>#REF!-AK259</f>
        <v>#REF!</v>
      </c>
      <c r="EN259" s="347">
        <f t="shared" si="528"/>
        <v>0</v>
      </c>
    </row>
    <row r="260" spans="1:144" s="349" customFormat="1" ht="18.75">
      <c r="A260" s="365"/>
      <c r="B260" s="357" t="s">
        <v>1502</v>
      </c>
      <c r="C260" s="138"/>
      <c r="D260" s="138"/>
      <c r="E260" s="491">
        <v>40000</v>
      </c>
      <c r="F260" s="334"/>
      <c r="G260" s="491">
        <v>40000</v>
      </c>
      <c r="H260" s="22">
        <f>I260+O260</f>
        <v>40000</v>
      </c>
      <c r="I260" s="22"/>
      <c r="J260" s="22"/>
      <c r="K260" s="334"/>
      <c r="L260" s="334"/>
      <c r="M260" s="334"/>
      <c r="N260" s="334"/>
      <c r="O260" s="22">
        <f>SUM(P260:U260)</f>
        <v>40000</v>
      </c>
      <c r="P260" s="491">
        <v>40000</v>
      </c>
      <c r="Q260" s="22"/>
      <c r="R260" s="334"/>
      <c r="S260" s="334"/>
      <c r="T260" s="334"/>
      <c r="U260" s="334"/>
      <c r="V260" s="22">
        <f>W260+AC260</f>
        <v>0</v>
      </c>
      <c r="W260" s="22"/>
      <c r="X260" s="22"/>
      <c r="Y260" s="334"/>
      <c r="Z260" s="334"/>
      <c r="AA260" s="334"/>
      <c r="AB260" s="334"/>
      <c r="AC260" s="22">
        <f>SUM(AD260:AI260)</f>
        <v>0</v>
      </c>
      <c r="AD260" s="22">
        <f>Huyen!AE14</f>
        <v>0</v>
      </c>
      <c r="AE260" s="334"/>
      <c r="AF260" s="334"/>
      <c r="AG260" s="334"/>
      <c r="AH260" s="334"/>
      <c r="AI260" s="334"/>
      <c r="AJ260" s="569">
        <f t="shared" si="654"/>
        <v>0</v>
      </c>
      <c r="AK260" s="1623">
        <f>AL260+AR260</f>
        <v>40000</v>
      </c>
      <c r="AL260" s="1623"/>
      <c r="AM260" s="1623"/>
      <c r="AN260" s="1624"/>
      <c r="AO260" s="1624"/>
      <c r="AP260" s="1624"/>
      <c r="AQ260" s="1624"/>
      <c r="AR260" s="1623">
        <f>SUM(AS260:AX260)</f>
        <v>40000</v>
      </c>
      <c r="AS260" s="1623">
        <f>Huyen!AF14</f>
        <v>40000</v>
      </c>
      <c r="AT260" s="1624"/>
      <c r="AU260" s="1624"/>
      <c r="AV260" s="1624"/>
      <c r="AW260" s="1624"/>
      <c r="AX260" s="1624"/>
      <c r="AY260" s="345">
        <f t="shared" si="655"/>
        <v>1</v>
      </c>
      <c r="AZ260" s="22">
        <f>BA260+BG260</f>
        <v>40000</v>
      </c>
      <c r="BA260" s="22"/>
      <c r="BB260" s="22"/>
      <c r="BC260" s="334"/>
      <c r="BD260" s="334"/>
      <c r="BE260" s="334"/>
      <c r="BF260" s="334"/>
      <c r="BG260" s="22">
        <f>SUM(BH260:BM260)</f>
        <v>40000</v>
      </c>
      <c r="BH260" s="491">
        <v>40000</v>
      </c>
      <c r="BI260" s="22"/>
      <c r="BJ260" s="334"/>
      <c r="BK260" s="334"/>
      <c r="BL260" s="334"/>
      <c r="BM260" s="334"/>
      <c r="BN260" s="345" t="e">
        <f>AZ260/#REF!</f>
        <v>#REF!</v>
      </c>
      <c r="BO260" s="22">
        <f>BP260+BV260</f>
        <v>40000</v>
      </c>
      <c r="BP260" s="22"/>
      <c r="BQ260" s="22"/>
      <c r="BR260" s="334"/>
      <c r="BS260" s="334"/>
      <c r="BT260" s="334"/>
      <c r="BU260" s="334"/>
      <c r="BV260" s="22">
        <f>SUM(BW260:CB260)</f>
        <v>40000</v>
      </c>
      <c r="BW260" s="491">
        <v>40000</v>
      </c>
      <c r="BX260" s="22"/>
      <c r="BY260" s="334"/>
      <c r="BZ260" s="334"/>
      <c r="CA260" s="334"/>
      <c r="CB260" s="334"/>
      <c r="CC260" s="639">
        <f t="shared" si="527"/>
        <v>1</v>
      </c>
      <c r="CD260" s="22">
        <f>CE260+CK260</f>
        <v>0</v>
      </c>
      <c r="CE260" s="22"/>
      <c r="CF260" s="22"/>
      <c r="CG260" s="334"/>
      <c r="CH260" s="334"/>
      <c r="CI260" s="334"/>
      <c r="CJ260" s="334"/>
      <c r="CK260" s="22">
        <f>SUM(CL260:CQ260)</f>
        <v>0</v>
      </c>
      <c r="CL260" s="22">
        <f>Huyen!AW14</f>
        <v>0</v>
      </c>
      <c r="CM260" s="334"/>
      <c r="CN260" s="334"/>
      <c r="CO260" s="334"/>
      <c r="CP260" s="334"/>
      <c r="CQ260" s="334"/>
      <c r="CR260" s="345" t="e">
        <f t="shared" si="693"/>
        <v>#DIV/0!</v>
      </c>
      <c r="CS260" s="362"/>
      <c r="CT260" s="309"/>
      <c r="CU260" s="309"/>
      <c r="CV260" s="309"/>
      <c r="CW260" s="309"/>
      <c r="CX260" s="309"/>
      <c r="CY260" s="309"/>
      <c r="CZ260" s="309"/>
      <c r="DA260" s="309"/>
      <c r="DB260" s="309"/>
      <c r="DC260" s="309"/>
      <c r="DD260" s="309"/>
      <c r="DE260" s="309"/>
      <c r="DF260" s="309"/>
      <c r="DG260" s="309"/>
      <c r="DH260" s="309"/>
      <c r="DI260" s="309"/>
      <c r="DJ260" s="309"/>
      <c r="DK260" s="309"/>
      <c r="DL260" s="347">
        <f t="shared" si="687"/>
        <v>1</v>
      </c>
      <c r="DR260" s="347"/>
      <c r="DW260" s="347" t="e">
        <f>#REF!-AK260</f>
        <v>#REF!</v>
      </c>
      <c r="EN260" s="347">
        <f t="shared" si="528"/>
        <v>0</v>
      </c>
    </row>
    <row r="261" spans="1:144" s="349" customFormat="1" ht="23.45" customHeight="1">
      <c r="A261" s="365"/>
      <c r="B261" s="366" t="s">
        <v>1357</v>
      </c>
      <c r="C261" s="138"/>
      <c r="D261" s="362">
        <f t="shared" ref="D261:AI261" si="695">D262+D275+D279</f>
        <v>27</v>
      </c>
      <c r="E261" s="362">
        <f t="shared" si="695"/>
        <v>501351</v>
      </c>
      <c r="F261" s="362">
        <f t="shared" si="695"/>
        <v>103126.242</v>
      </c>
      <c r="G261" s="362">
        <f t="shared" si="695"/>
        <v>395501</v>
      </c>
      <c r="H261" s="362">
        <f t="shared" si="695"/>
        <v>150331.37900000002</v>
      </c>
      <c r="I261" s="362">
        <f t="shared" si="695"/>
        <v>154.37899999999991</v>
      </c>
      <c r="J261" s="362">
        <f t="shared" si="695"/>
        <v>0</v>
      </c>
      <c r="K261" s="362">
        <f t="shared" si="695"/>
        <v>154.37899999999991</v>
      </c>
      <c r="L261" s="362">
        <f t="shared" si="695"/>
        <v>0</v>
      </c>
      <c r="M261" s="362">
        <f t="shared" si="695"/>
        <v>0</v>
      </c>
      <c r="N261" s="362">
        <f t="shared" si="695"/>
        <v>0</v>
      </c>
      <c r="O261" s="362">
        <f t="shared" si="695"/>
        <v>150177</v>
      </c>
      <c r="P261" s="362">
        <f t="shared" si="695"/>
        <v>0</v>
      </c>
      <c r="Q261" s="362">
        <f t="shared" si="695"/>
        <v>7000</v>
      </c>
      <c r="R261" s="362">
        <f t="shared" si="695"/>
        <v>119400</v>
      </c>
      <c r="S261" s="362">
        <f t="shared" si="695"/>
        <v>23777</v>
      </c>
      <c r="T261" s="362">
        <f t="shared" si="695"/>
        <v>0</v>
      </c>
      <c r="U261" s="362">
        <f t="shared" si="695"/>
        <v>0</v>
      </c>
      <c r="V261" s="362" t="e">
        <f t="shared" si="695"/>
        <v>#REF!</v>
      </c>
      <c r="W261" s="362">
        <f t="shared" si="695"/>
        <v>0</v>
      </c>
      <c r="X261" s="362">
        <f t="shared" si="695"/>
        <v>0</v>
      </c>
      <c r="Y261" s="362">
        <f t="shared" si="695"/>
        <v>0</v>
      </c>
      <c r="Z261" s="362">
        <f t="shared" si="695"/>
        <v>0</v>
      </c>
      <c r="AA261" s="362">
        <f t="shared" si="695"/>
        <v>0</v>
      </c>
      <c r="AB261" s="362">
        <f t="shared" si="695"/>
        <v>0</v>
      </c>
      <c r="AC261" s="362" t="e">
        <f t="shared" si="695"/>
        <v>#REF!</v>
      </c>
      <c r="AD261" s="362">
        <f t="shared" si="695"/>
        <v>0</v>
      </c>
      <c r="AE261" s="362">
        <f t="shared" si="695"/>
        <v>67</v>
      </c>
      <c r="AF261" s="362" t="e">
        <f t="shared" si="695"/>
        <v>#REF!</v>
      </c>
      <c r="AG261" s="362">
        <f t="shared" si="695"/>
        <v>0</v>
      </c>
      <c r="AH261" s="362">
        <f t="shared" si="695"/>
        <v>0</v>
      </c>
      <c r="AI261" s="362">
        <f t="shared" si="695"/>
        <v>0</v>
      </c>
      <c r="AJ261" s="569" t="e">
        <f t="shared" si="654"/>
        <v>#REF!</v>
      </c>
      <c r="AK261" s="1625">
        <f t="shared" ref="AK261:AX261" si="696">AK262+AK275+AK279</f>
        <v>147316.78139799999</v>
      </c>
      <c r="AL261" s="1625">
        <f t="shared" si="696"/>
        <v>154.37899999999999</v>
      </c>
      <c r="AM261" s="1625">
        <f t="shared" si="696"/>
        <v>0</v>
      </c>
      <c r="AN261" s="1625">
        <f t="shared" si="696"/>
        <v>154.37899999999999</v>
      </c>
      <c r="AO261" s="1625">
        <f t="shared" si="696"/>
        <v>0</v>
      </c>
      <c r="AP261" s="1625">
        <f t="shared" si="696"/>
        <v>0</v>
      </c>
      <c r="AQ261" s="1625">
        <f t="shared" si="696"/>
        <v>0</v>
      </c>
      <c r="AR261" s="1625">
        <f t="shared" si="696"/>
        <v>147162.40239800001</v>
      </c>
      <c r="AS261" s="1625">
        <f t="shared" si="696"/>
        <v>0</v>
      </c>
      <c r="AT261" s="1625">
        <f t="shared" si="696"/>
        <v>7000</v>
      </c>
      <c r="AU261" s="1625">
        <f t="shared" si="696"/>
        <v>119082.748398</v>
      </c>
      <c r="AV261" s="1625">
        <f t="shared" si="696"/>
        <v>21079.654000000002</v>
      </c>
      <c r="AW261" s="1625">
        <f t="shared" si="696"/>
        <v>0</v>
      </c>
      <c r="AX261" s="1625">
        <f t="shared" si="696"/>
        <v>0</v>
      </c>
      <c r="AY261" s="346">
        <f t="shared" si="655"/>
        <v>0.9799469836433814</v>
      </c>
      <c r="AZ261" s="362">
        <v>117370</v>
      </c>
      <c r="BA261" s="362">
        <f t="shared" ref="BA261:BM261" si="697">BA262+BA275+BA279</f>
        <v>154.37899999999991</v>
      </c>
      <c r="BB261" s="362">
        <f t="shared" si="697"/>
        <v>0</v>
      </c>
      <c r="BC261" s="362">
        <f t="shared" si="697"/>
        <v>154.37899999999991</v>
      </c>
      <c r="BD261" s="362">
        <f t="shared" si="697"/>
        <v>0</v>
      </c>
      <c r="BE261" s="362">
        <f t="shared" si="697"/>
        <v>0</v>
      </c>
      <c r="BF261" s="362">
        <f t="shared" si="697"/>
        <v>0</v>
      </c>
      <c r="BG261" s="362">
        <f t="shared" si="697"/>
        <v>150177</v>
      </c>
      <c r="BH261" s="362">
        <f t="shared" si="697"/>
        <v>0</v>
      </c>
      <c r="BI261" s="362">
        <f t="shared" si="697"/>
        <v>7000</v>
      </c>
      <c r="BJ261" s="362">
        <f t="shared" si="697"/>
        <v>119400</v>
      </c>
      <c r="BK261" s="362">
        <f t="shared" si="697"/>
        <v>23777</v>
      </c>
      <c r="BL261" s="362">
        <f t="shared" si="697"/>
        <v>0</v>
      </c>
      <c r="BM261" s="362">
        <f t="shared" si="697"/>
        <v>0</v>
      </c>
      <c r="BN261" s="345" t="e">
        <f>AZ261/#REF!</f>
        <v>#REF!</v>
      </c>
      <c r="BO261" s="362">
        <f t="shared" ref="BO261:CB261" si="698">BO262+BO275+BO279</f>
        <v>147633.37900000002</v>
      </c>
      <c r="BP261" s="362">
        <f t="shared" si="698"/>
        <v>154.37899999999991</v>
      </c>
      <c r="BQ261" s="362">
        <f t="shared" si="698"/>
        <v>0</v>
      </c>
      <c r="BR261" s="362">
        <f t="shared" si="698"/>
        <v>154.37899999999991</v>
      </c>
      <c r="BS261" s="362">
        <f t="shared" si="698"/>
        <v>0</v>
      </c>
      <c r="BT261" s="362">
        <f t="shared" si="698"/>
        <v>0</v>
      </c>
      <c r="BU261" s="362">
        <f t="shared" si="698"/>
        <v>0</v>
      </c>
      <c r="BV261" s="362">
        <f t="shared" si="698"/>
        <v>147479</v>
      </c>
      <c r="BW261" s="362">
        <f t="shared" si="698"/>
        <v>0</v>
      </c>
      <c r="BX261" s="362">
        <f t="shared" si="698"/>
        <v>7000</v>
      </c>
      <c r="BY261" s="362">
        <f t="shared" si="698"/>
        <v>119400</v>
      </c>
      <c r="BZ261" s="362">
        <f t="shared" si="698"/>
        <v>21079</v>
      </c>
      <c r="CA261" s="362">
        <f t="shared" si="698"/>
        <v>0</v>
      </c>
      <c r="CB261" s="362">
        <f t="shared" si="698"/>
        <v>0</v>
      </c>
      <c r="CC261" s="639">
        <f t="shared" si="527"/>
        <v>0.98205298176636824</v>
      </c>
      <c r="CD261" s="362">
        <f t="shared" ref="CD261:CQ261" si="699">CD262+CD275+CD279</f>
        <v>0</v>
      </c>
      <c r="CE261" s="362">
        <f t="shared" si="699"/>
        <v>0</v>
      </c>
      <c r="CF261" s="362">
        <f t="shared" si="699"/>
        <v>0</v>
      </c>
      <c r="CG261" s="362">
        <f t="shared" si="699"/>
        <v>0</v>
      </c>
      <c r="CH261" s="362">
        <f t="shared" si="699"/>
        <v>0</v>
      </c>
      <c r="CI261" s="362">
        <f t="shared" si="699"/>
        <v>0</v>
      </c>
      <c r="CJ261" s="362">
        <f t="shared" si="699"/>
        <v>0</v>
      </c>
      <c r="CK261" s="362">
        <f t="shared" si="699"/>
        <v>0</v>
      </c>
      <c r="CL261" s="362">
        <f t="shared" si="699"/>
        <v>0</v>
      </c>
      <c r="CM261" s="362">
        <f t="shared" si="699"/>
        <v>0</v>
      </c>
      <c r="CN261" s="362">
        <f t="shared" si="699"/>
        <v>0</v>
      </c>
      <c r="CO261" s="362">
        <f t="shared" si="699"/>
        <v>0</v>
      </c>
      <c r="CP261" s="362">
        <f t="shared" si="699"/>
        <v>0</v>
      </c>
      <c r="CQ261" s="362">
        <f t="shared" si="699"/>
        <v>0</v>
      </c>
      <c r="CR261" s="345" t="e">
        <f t="shared" si="693"/>
        <v>#DIV/0!</v>
      </c>
      <c r="CS261" s="362">
        <f t="shared" ref="CS261:CY261" si="700">CS262+CS275+CS279</f>
        <v>0</v>
      </c>
      <c r="CT261" s="362">
        <f t="shared" si="700"/>
        <v>0</v>
      </c>
      <c r="CU261" s="362">
        <f t="shared" si="700"/>
        <v>0</v>
      </c>
      <c r="CV261" s="362">
        <f t="shared" si="700"/>
        <v>0</v>
      </c>
      <c r="CW261" s="362">
        <f t="shared" si="700"/>
        <v>0</v>
      </c>
      <c r="CX261" s="362">
        <f t="shared" si="700"/>
        <v>0</v>
      </c>
      <c r="CY261" s="362">
        <f t="shared" si="700"/>
        <v>0</v>
      </c>
      <c r="CZ261" s="362"/>
      <c r="DA261" s="362"/>
      <c r="DB261" s="362"/>
      <c r="DC261" s="362"/>
      <c r="DD261" s="362"/>
      <c r="DE261" s="362"/>
      <c r="DF261" s="362"/>
      <c r="DG261" s="362"/>
      <c r="DH261" s="362"/>
      <c r="DI261" s="362"/>
      <c r="DJ261" s="362">
        <f>DJ262+DJ275+DJ279</f>
        <v>0</v>
      </c>
      <c r="DK261" s="309"/>
      <c r="DL261" s="347">
        <f t="shared" si="687"/>
        <v>1</v>
      </c>
      <c r="DR261" s="347" t="e">
        <f>#REF!-AL261</f>
        <v>#REF!</v>
      </c>
      <c r="DW261" s="347" t="e">
        <f>#REF!-AK261</f>
        <v>#REF!</v>
      </c>
      <c r="EN261" s="347">
        <f t="shared" si="528"/>
        <v>3014.5976020000235</v>
      </c>
    </row>
    <row r="262" spans="1:144" s="349" customFormat="1" ht="50.45" customHeight="1">
      <c r="A262" s="138" t="s">
        <v>89</v>
      </c>
      <c r="B262" s="41" t="s">
        <v>889</v>
      </c>
      <c r="C262" s="138"/>
      <c r="D262" s="350">
        <f t="shared" ref="D262:AI262" si="701">SUM(D263:D274)</f>
        <v>11</v>
      </c>
      <c r="E262" s="350">
        <f t="shared" si="701"/>
        <v>148321</v>
      </c>
      <c r="F262" s="350">
        <f t="shared" si="701"/>
        <v>73126.241999999998</v>
      </c>
      <c r="G262" s="350">
        <f t="shared" si="701"/>
        <v>99811</v>
      </c>
      <c r="H262" s="350">
        <f t="shared" si="701"/>
        <v>42289.379000000001</v>
      </c>
      <c r="I262" s="350">
        <f t="shared" si="701"/>
        <v>154.37899999999991</v>
      </c>
      <c r="J262" s="350">
        <f t="shared" si="701"/>
        <v>0</v>
      </c>
      <c r="K262" s="350">
        <f t="shared" si="701"/>
        <v>154.37899999999991</v>
      </c>
      <c r="L262" s="350">
        <f t="shared" si="701"/>
        <v>0</v>
      </c>
      <c r="M262" s="350">
        <f t="shared" si="701"/>
        <v>0</v>
      </c>
      <c r="N262" s="350">
        <f t="shared" si="701"/>
        <v>0</v>
      </c>
      <c r="O262" s="350">
        <f t="shared" si="701"/>
        <v>42135</v>
      </c>
      <c r="P262" s="350">
        <f t="shared" si="701"/>
        <v>0</v>
      </c>
      <c r="Q262" s="350">
        <f t="shared" si="701"/>
        <v>6000</v>
      </c>
      <c r="R262" s="350">
        <f t="shared" si="701"/>
        <v>26135</v>
      </c>
      <c r="S262" s="350">
        <f t="shared" si="701"/>
        <v>10000</v>
      </c>
      <c r="T262" s="350">
        <f t="shared" si="701"/>
        <v>0</v>
      </c>
      <c r="U262" s="350">
        <f t="shared" si="701"/>
        <v>0</v>
      </c>
      <c r="V262" s="350">
        <f t="shared" si="701"/>
        <v>3035.056</v>
      </c>
      <c r="W262" s="350">
        <f t="shared" si="701"/>
        <v>0</v>
      </c>
      <c r="X262" s="350">
        <f t="shared" si="701"/>
        <v>0</v>
      </c>
      <c r="Y262" s="350">
        <f t="shared" si="701"/>
        <v>0</v>
      </c>
      <c r="Z262" s="350">
        <f t="shared" si="701"/>
        <v>0</v>
      </c>
      <c r="AA262" s="350">
        <f t="shared" si="701"/>
        <v>0</v>
      </c>
      <c r="AB262" s="350">
        <f t="shared" si="701"/>
        <v>0</v>
      </c>
      <c r="AC262" s="350">
        <f t="shared" si="701"/>
        <v>3035.056</v>
      </c>
      <c r="AD262" s="350">
        <f t="shared" si="701"/>
        <v>0</v>
      </c>
      <c r="AE262" s="350">
        <f t="shared" si="701"/>
        <v>67</v>
      </c>
      <c r="AF262" s="350">
        <f t="shared" si="701"/>
        <v>2968.056</v>
      </c>
      <c r="AG262" s="350">
        <f t="shared" si="701"/>
        <v>0</v>
      </c>
      <c r="AH262" s="350">
        <f t="shared" si="701"/>
        <v>0</v>
      </c>
      <c r="AI262" s="350">
        <f t="shared" si="701"/>
        <v>0</v>
      </c>
      <c r="AJ262" s="569">
        <f t="shared" si="654"/>
        <v>7.1768753095192053E-2</v>
      </c>
      <c r="AK262" s="1625">
        <f t="shared" ref="AK262:AX262" si="702">SUM(AK263:AK274)</f>
        <v>39582.118999999999</v>
      </c>
      <c r="AL262" s="1625">
        <f t="shared" si="702"/>
        <v>154.37899999999999</v>
      </c>
      <c r="AM262" s="1625">
        <f t="shared" si="702"/>
        <v>0</v>
      </c>
      <c r="AN262" s="1625">
        <f t="shared" si="702"/>
        <v>154.37899999999999</v>
      </c>
      <c r="AO262" s="1625">
        <f t="shared" si="702"/>
        <v>0</v>
      </c>
      <c r="AP262" s="1625">
        <f t="shared" si="702"/>
        <v>0</v>
      </c>
      <c r="AQ262" s="1625">
        <f t="shared" si="702"/>
        <v>0</v>
      </c>
      <c r="AR262" s="1625">
        <f t="shared" si="702"/>
        <v>39427.74</v>
      </c>
      <c r="AS262" s="1625">
        <f t="shared" si="702"/>
        <v>0</v>
      </c>
      <c r="AT262" s="1625">
        <f t="shared" si="702"/>
        <v>6000</v>
      </c>
      <c r="AU262" s="1625">
        <f t="shared" si="702"/>
        <v>26125.085999999999</v>
      </c>
      <c r="AV262" s="1625">
        <f t="shared" si="702"/>
        <v>7302.6540000000005</v>
      </c>
      <c r="AW262" s="1625">
        <f t="shared" si="702"/>
        <v>0</v>
      </c>
      <c r="AX262" s="1625">
        <f t="shared" si="702"/>
        <v>0</v>
      </c>
      <c r="AY262" s="346">
        <f t="shared" si="655"/>
        <v>0.93598250757004486</v>
      </c>
      <c r="AZ262" s="350">
        <f t="shared" ref="AZ262:BM262" si="703">SUM(AZ263:AZ274)</f>
        <v>42289.379000000001</v>
      </c>
      <c r="BA262" s="350">
        <f t="shared" si="703"/>
        <v>154.37899999999991</v>
      </c>
      <c r="BB262" s="350">
        <f t="shared" si="703"/>
        <v>0</v>
      </c>
      <c r="BC262" s="350">
        <f t="shared" si="703"/>
        <v>154.37899999999991</v>
      </c>
      <c r="BD262" s="350">
        <f t="shared" si="703"/>
        <v>0</v>
      </c>
      <c r="BE262" s="350">
        <f t="shared" si="703"/>
        <v>0</v>
      </c>
      <c r="BF262" s="350">
        <f t="shared" si="703"/>
        <v>0</v>
      </c>
      <c r="BG262" s="350">
        <f t="shared" si="703"/>
        <v>42135</v>
      </c>
      <c r="BH262" s="350">
        <f t="shared" si="703"/>
        <v>0</v>
      </c>
      <c r="BI262" s="350">
        <f t="shared" si="703"/>
        <v>6000</v>
      </c>
      <c r="BJ262" s="350">
        <f t="shared" si="703"/>
        <v>26135</v>
      </c>
      <c r="BK262" s="350">
        <f t="shared" si="703"/>
        <v>10000</v>
      </c>
      <c r="BL262" s="350">
        <f t="shared" si="703"/>
        <v>0</v>
      </c>
      <c r="BM262" s="350">
        <f t="shared" si="703"/>
        <v>0</v>
      </c>
      <c r="BN262" s="345" t="e">
        <f>AZ262/#REF!</f>
        <v>#REF!</v>
      </c>
      <c r="BO262" s="350">
        <f t="shared" ref="BO262:CB262" si="704">SUM(BO263:BO274)</f>
        <v>39591.379000000001</v>
      </c>
      <c r="BP262" s="350">
        <f t="shared" si="704"/>
        <v>154.37899999999991</v>
      </c>
      <c r="BQ262" s="350">
        <f t="shared" si="704"/>
        <v>0</v>
      </c>
      <c r="BR262" s="350">
        <f t="shared" si="704"/>
        <v>154.37899999999991</v>
      </c>
      <c r="BS262" s="350">
        <f t="shared" si="704"/>
        <v>0</v>
      </c>
      <c r="BT262" s="350">
        <f t="shared" si="704"/>
        <v>0</v>
      </c>
      <c r="BU262" s="350">
        <f t="shared" si="704"/>
        <v>0</v>
      </c>
      <c r="BV262" s="350">
        <f t="shared" si="704"/>
        <v>39437</v>
      </c>
      <c r="BW262" s="350">
        <f t="shared" si="704"/>
        <v>0</v>
      </c>
      <c r="BX262" s="350">
        <f t="shared" si="704"/>
        <v>6000</v>
      </c>
      <c r="BY262" s="350">
        <f t="shared" si="704"/>
        <v>26135</v>
      </c>
      <c r="BZ262" s="350">
        <f t="shared" si="704"/>
        <v>7302</v>
      </c>
      <c r="CA262" s="350">
        <f t="shared" si="704"/>
        <v>0</v>
      </c>
      <c r="CB262" s="350">
        <f t="shared" si="704"/>
        <v>0</v>
      </c>
      <c r="CC262" s="639">
        <f t="shared" si="527"/>
        <v>0.93620147507959384</v>
      </c>
      <c r="CD262" s="350">
        <f t="shared" ref="CD262:CQ262" si="705">SUM(CD263:CD274)</f>
        <v>0</v>
      </c>
      <c r="CE262" s="350">
        <f t="shared" si="705"/>
        <v>0</v>
      </c>
      <c r="CF262" s="350">
        <f t="shared" si="705"/>
        <v>0</v>
      </c>
      <c r="CG262" s="350">
        <f t="shared" si="705"/>
        <v>0</v>
      </c>
      <c r="CH262" s="350">
        <f t="shared" si="705"/>
        <v>0</v>
      </c>
      <c r="CI262" s="350">
        <f t="shared" si="705"/>
        <v>0</v>
      </c>
      <c r="CJ262" s="350">
        <f t="shared" si="705"/>
        <v>0</v>
      </c>
      <c r="CK262" s="350">
        <f t="shared" si="705"/>
        <v>0</v>
      </c>
      <c r="CL262" s="350">
        <f t="shared" si="705"/>
        <v>0</v>
      </c>
      <c r="CM262" s="350">
        <f t="shared" si="705"/>
        <v>0</v>
      </c>
      <c r="CN262" s="350">
        <f t="shared" si="705"/>
        <v>0</v>
      </c>
      <c r="CO262" s="350">
        <f t="shared" si="705"/>
        <v>0</v>
      </c>
      <c r="CP262" s="350">
        <f t="shared" si="705"/>
        <v>0</v>
      </c>
      <c r="CQ262" s="350">
        <f t="shared" si="705"/>
        <v>0</v>
      </c>
      <c r="CR262" s="345" t="e">
        <f t="shared" si="693"/>
        <v>#DIV/0!</v>
      </c>
      <c r="CS262" s="350">
        <f t="shared" ref="CS262:CY262" si="706">SUM(CS263:CS274)</f>
        <v>0</v>
      </c>
      <c r="CT262" s="350">
        <f t="shared" si="706"/>
        <v>0</v>
      </c>
      <c r="CU262" s="350">
        <f t="shared" si="706"/>
        <v>0</v>
      </c>
      <c r="CV262" s="350">
        <f t="shared" si="706"/>
        <v>0</v>
      </c>
      <c r="CW262" s="350">
        <f t="shared" si="706"/>
        <v>0</v>
      </c>
      <c r="CX262" s="350">
        <f t="shared" si="706"/>
        <v>0</v>
      </c>
      <c r="CY262" s="350">
        <f t="shared" si="706"/>
        <v>0</v>
      </c>
      <c r="CZ262" s="350"/>
      <c r="DA262" s="350"/>
      <c r="DB262" s="350"/>
      <c r="DC262" s="350"/>
      <c r="DD262" s="350"/>
      <c r="DE262" s="350"/>
      <c r="DF262" s="350"/>
      <c r="DG262" s="350"/>
      <c r="DH262" s="350"/>
      <c r="DI262" s="350"/>
      <c r="DJ262" s="350">
        <f>SUM(DJ263:DJ274)</f>
        <v>0</v>
      </c>
      <c r="DK262" s="309"/>
      <c r="DL262" s="347">
        <f t="shared" si="687"/>
        <v>1</v>
      </c>
      <c r="DR262" s="347"/>
      <c r="DW262" s="347" t="e">
        <f>#REF!-AK262</f>
        <v>#REF!</v>
      </c>
      <c r="EN262" s="347">
        <f t="shared" si="528"/>
        <v>2707.260000000002</v>
      </c>
    </row>
    <row r="263" spans="1:144" s="349" customFormat="1" ht="54" customHeight="1">
      <c r="A263" s="365"/>
      <c r="B263" s="131" t="s">
        <v>726</v>
      </c>
      <c r="C263" s="133" t="s">
        <v>1345</v>
      </c>
      <c r="D263" s="133">
        <v>1</v>
      </c>
      <c r="E263" s="356">
        <v>7819</v>
      </c>
      <c r="F263" s="22">
        <v>3000</v>
      </c>
      <c r="G263" s="453">
        <v>5000</v>
      </c>
      <c r="H263" s="22">
        <f t="shared" ref="H263:H272" si="707">I263+O263</f>
        <v>2000</v>
      </c>
      <c r="I263" s="22">
        <f t="shared" ref="I263:I272" si="708">SUM(K263:N263)</f>
        <v>0</v>
      </c>
      <c r="J263" s="22"/>
      <c r="K263" s="334"/>
      <c r="L263" s="351"/>
      <c r="M263" s="334"/>
      <c r="N263" s="334"/>
      <c r="O263" s="22">
        <f t="shared" ref="O263:O272" si="709">SUM(P263:U263)</f>
        <v>2000</v>
      </c>
      <c r="P263" s="334"/>
      <c r="Q263" s="356">
        <v>2000</v>
      </c>
      <c r="R263" s="354"/>
      <c r="S263" s="354"/>
      <c r="T263" s="65"/>
      <c r="U263" s="479"/>
      <c r="V263" s="22">
        <f t="shared" ref="V263:V272" si="710">W263+AC263</f>
        <v>0</v>
      </c>
      <c r="W263" s="22">
        <f t="shared" ref="W263:W272" si="711">SUM(Y263:AB263)</f>
        <v>0</v>
      </c>
      <c r="X263" s="22"/>
      <c r="Y263" s="334"/>
      <c r="Z263" s="22"/>
      <c r="AA263" s="334"/>
      <c r="AB263" s="334"/>
      <c r="AC263" s="22">
        <f t="shared" ref="AC263:AC272" si="712">SUM(AD263:AI263)</f>
        <v>0</v>
      </c>
      <c r="AD263" s="334"/>
      <c r="AE263" s="334">
        <f>'PL1-NSTT'!AM230</f>
        <v>0</v>
      </c>
      <c r="AF263" s="22"/>
      <c r="AG263" s="22"/>
      <c r="AH263" s="22"/>
      <c r="AI263" s="22"/>
      <c r="AJ263" s="569">
        <f t="shared" si="654"/>
        <v>0</v>
      </c>
      <c r="AK263" s="1623">
        <f t="shared" ref="AK263:AK272" si="713">AL263+AR263</f>
        <v>2000</v>
      </c>
      <c r="AL263" s="1623">
        <f t="shared" ref="AL263:AL272" si="714">SUM(AN263:AQ263)</f>
        <v>0</v>
      </c>
      <c r="AM263" s="1623"/>
      <c r="AN263" s="1624"/>
      <c r="AO263" s="1623"/>
      <c r="AP263" s="1624"/>
      <c r="AQ263" s="1624"/>
      <c r="AR263" s="1623">
        <f t="shared" ref="AR263:AR272" si="715">SUM(AS263:AX263)</f>
        <v>2000</v>
      </c>
      <c r="AS263" s="1624"/>
      <c r="AT263" s="1623">
        <f>'PL1-NSTT'!AO230</f>
        <v>2000</v>
      </c>
      <c r="AU263" s="1623"/>
      <c r="AV263" s="1623"/>
      <c r="AW263" s="1623"/>
      <c r="AX263" s="1623"/>
      <c r="AY263" s="345">
        <f t="shared" si="655"/>
        <v>1</v>
      </c>
      <c r="AZ263" s="22">
        <f t="shared" ref="AZ263:AZ273" si="716">BA263+BG263</f>
        <v>2000</v>
      </c>
      <c r="BA263" s="22">
        <f t="shared" ref="BA263:BA273" si="717">SUM(BC263:BF263)</f>
        <v>0</v>
      </c>
      <c r="BB263" s="22"/>
      <c r="BC263" s="334"/>
      <c r="BD263" s="351"/>
      <c r="BE263" s="334"/>
      <c r="BF263" s="334"/>
      <c r="BG263" s="22">
        <f t="shared" ref="BG263:BG273" si="718">SUM(BH263:BM263)</f>
        <v>2000</v>
      </c>
      <c r="BH263" s="334"/>
      <c r="BI263" s="356">
        <v>2000</v>
      </c>
      <c r="BJ263" s="354"/>
      <c r="BK263" s="354"/>
      <c r="BL263" s="65"/>
      <c r="BM263" s="479"/>
      <c r="BN263" s="345" t="e">
        <f>AZ263/#REF!</f>
        <v>#REF!</v>
      </c>
      <c r="BO263" s="22">
        <f t="shared" ref="BO263:BO273" si="719">BP263+BV263</f>
        <v>2000</v>
      </c>
      <c r="BP263" s="22">
        <f t="shared" ref="BP263:BP273" si="720">SUM(BR263:BU263)</f>
        <v>0</v>
      </c>
      <c r="BQ263" s="22"/>
      <c r="BR263" s="334"/>
      <c r="BS263" s="351"/>
      <c r="BT263" s="334"/>
      <c r="BU263" s="334"/>
      <c r="BV263" s="22">
        <f t="shared" ref="BV263:BV273" si="721">SUM(BW263:CB263)</f>
        <v>2000</v>
      </c>
      <c r="BW263" s="334"/>
      <c r="BX263" s="356">
        <v>2000</v>
      </c>
      <c r="BY263" s="354"/>
      <c r="BZ263" s="354"/>
      <c r="CA263" s="65"/>
      <c r="CB263" s="479"/>
      <c r="CC263" s="639">
        <f t="shared" si="527"/>
        <v>1</v>
      </c>
      <c r="CD263" s="22">
        <f t="shared" ref="CD263:CD272" si="722">CE263+CK263</f>
        <v>0</v>
      </c>
      <c r="CE263" s="22">
        <f t="shared" ref="CE263:CE272" si="723">SUM(CG263:CJ263)</f>
        <v>0</v>
      </c>
      <c r="CF263" s="22"/>
      <c r="CG263" s="334"/>
      <c r="CH263" s="22"/>
      <c r="CI263" s="334"/>
      <c r="CJ263" s="334"/>
      <c r="CK263" s="22">
        <f t="shared" ref="CK263:CK272" si="724">SUM(CL263:CQ263)</f>
        <v>0</v>
      </c>
      <c r="CL263" s="334"/>
      <c r="CM263" s="334">
        <f>'PL1-NSTT'!BM230</f>
        <v>0</v>
      </c>
      <c r="CN263" s="22"/>
      <c r="CO263" s="22"/>
      <c r="CP263" s="22"/>
      <c r="CQ263" s="22"/>
      <c r="CR263" s="345" t="e">
        <f t="shared" si="693"/>
        <v>#DIV/0!</v>
      </c>
      <c r="CS263" s="362"/>
      <c r="CT263" s="309"/>
      <c r="CU263" s="309"/>
      <c r="CV263" s="309"/>
      <c r="CW263" s="448" t="s">
        <v>1865</v>
      </c>
      <c r="CX263" s="309"/>
      <c r="CY263" s="309"/>
      <c r="CZ263" s="309"/>
      <c r="DA263" s="309"/>
      <c r="DB263" s="309"/>
      <c r="DC263" s="309"/>
      <c r="DD263" s="448">
        <v>1</v>
      </c>
      <c r="DE263" s="309"/>
      <c r="DF263" s="309"/>
      <c r="DG263" s="309"/>
      <c r="DH263" s="309"/>
      <c r="DI263" s="309"/>
      <c r="DJ263" s="309"/>
      <c r="DK263" s="309"/>
      <c r="DL263" s="347">
        <f t="shared" si="687"/>
        <v>0</v>
      </c>
      <c r="DR263" s="347" t="e">
        <f>#REF!-AL263</f>
        <v>#REF!</v>
      </c>
      <c r="DW263" s="347" t="e">
        <f>#REF!-AK263</f>
        <v>#REF!</v>
      </c>
      <c r="EN263" s="347">
        <f t="shared" si="528"/>
        <v>0</v>
      </c>
    </row>
    <row r="264" spans="1:144" s="349" customFormat="1" ht="54" customHeight="1">
      <c r="A264" s="365"/>
      <c r="B264" s="131" t="s">
        <v>728</v>
      </c>
      <c r="C264" s="133" t="s">
        <v>1345</v>
      </c>
      <c r="D264" s="133">
        <v>1</v>
      </c>
      <c r="E264" s="453">
        <v>8267</v>
      </c>
      <c r="F264" s="22">
        <v>3000</v>
      </c>
      <c r="G264" s="453">
        <v>5000</v>
      </c>
      <c r="H264" s="22">
        <f t="shared" si="707"/>
        <v>2000</v>
      </c>
      <c r="I264" s="22">
        <f t="shared" si="708"/>
        <v>0</v>
      </c>
      <c r="J264" s="22"/>
      <c r="K264" s="334"/>
      <c r="L264" s="351"/>
      <c r="M264" s="334"/>
      <c r="N264" s="334"/>
      <c r="O264" s="22">
        <f t="shared" si="709"/>
        <v>2000</v>
      </c>
      <c r="P264" s="334"/>
      <c r="Q264" s="356">
        <v>2000</v>
      </c>
      <c r="R264" s="354"/>
      <c r="S264" s="354"/>
      <c r="T264" s="65"/>
      <c r="U264" s="479"/>
      <c r="V264" s="22">
        <f t="shared" si="710"/>
        <v>67</v>
      </c>
      <c r="W264" s="22">
        <f t="shared" si="711"/>
        <v>0</v>
      </c>
      <c r="X264" s="22"/>
      <c r="Y264" s="334"/>
      <c r="Z264" s="22"/>
      <c r="AA264" s="334"/>
      <c r="AB264" s="334"/>
      <c r="AC264" s="22">
        <f t="shared" si="712"/>
        <v>67</v>
      </c>
      <c r="AD264" s="334"/>
      <c r="AE264" s="334">
        <f>'PL1-NSTT'!AM231</f>
        <v>67</v>
      </c>
      <c r="AF264" s="22"/>
      <c r="AG264" s="22"/>
      <c r="AH264" s="22"/>
      <c r="AI264" s="22"/>
      <c r="AJ264" s="569">
        <f t="shared" si="654"/>
        <v>3.3500000000000002E-2</v>
      </c>
      <c r="AK264" s="1623">
        <f t="shared" si="713"/>
        <v>2000</v>
      </c>
      <c r="AL264" s="1623">
        <f t="shared" si="714"/>
        <v>0</v>
      </c>
      <c r="AM264" s="1623"/>
      <c r="AN264" s="1624"/>
      <c r="AO264" s="1623"/>
      <c r="AP264" s="1624"/>
      <c r="AQ264" s="1624"/>
      <c r="AR264" s="1623">
        <f t="shared" si="715"/>
        <v>2000</v>
      </c>
      <c r="AS264" s="1624"/>
      <c r="AT264" s="1623">
        <f>'PL1-NSTT'!AO231</f>
        <v>2000</v>
      </c>
      <c r="AU264" s="1623"/>
      <c r="AV264" s="1623"/>
      <c r="AW264" s="1623"/>
      <c r="AX264" s="1623"/>
      <c r="AY264" s="345">
        <f t="shared" si="655"/>
        <v>1</v>
      </c>
      <c r="AZ264" s="22">
        <f t="shared" si="716"/>
        <v>2000</v>
      </c>
      <c r="BA264" s="22">
        <f t="shared" si="717"/>
        <v>0</v>
      </c>
      <c r="BB264" s="22"/>
      <c r="BC264" s="334"/>
      <c r="BD264" s="351"/>
      <c r="BE264" s="334"/>
      <c r="BF264" s="334"/>
      <c r="BG264" s="22">
        <f t="shared" si="718"/>
        <v>2000</v>
      </c>
      <c r="BH264" s="334"/>
      <c r="BI264" s="356">
        <v>2000</v>
      </c>
      <c r="BJ264" s="354"/>
      <c r="BK264" s="354"/>
      <c r="BL264" s="65"/>
      <c r="BM264" s="479"/>
      <c r="BN264" s="345" t="e">
        <f>AZ264/#REF!</f>
        <v>#REF!</v>
      </c>
      <c r="BO264" s="22">
        <f t="shared" si="719"/>
        <v>2000</v>
      </c>
      <c r="BP264" s="22">
        <f t="shared" si="720"/>
        <v>0</v>
      </c>
      <c r="BQ264" s="22"/>
      <c r="BR264" s="334"/>
      <c r="BS264" s="351"/>
      <c r="BT264" s="334"/>
      <c r="BU264" s="334"/>
      <c r="BV264" s="22">
        <f t="shared" si="721"/>
        <v>2000</v>
      </c>
      <c r="BW264" s="334"/>
      <c r="BX264" s="356">
        <v>2000</v>
      </c>
      <c r="BY264" s="354"/>
      <c r="BZ264" s="354"/>
      <c r="CA264" s="65"/>
      <c r="CB264" s="479"/>
      <c r="CC264" s="639">
        <f t="shared" si="527"/>
        <v>1</v>
      </c>
      <c r="CD264" s="22">
        <f t="shared" si="722"/>
        <v>0</v>
      </c>
      <c r="CE264" s="22">
        <f t="shared" si="723"/>
        <v>0</v>
      </c>
      <c r="CF264" s="22"/>
      <c r="CG264" s="334"/>
      <c r="CH264" s="22"/>
      <c r="CI264" s="334"/>
      <c r="CJ264" s="334"/>
      <c r="CK264" s="22">
        <f t="shared" si="724"/>
        <v>0</v>
      </c>
      <c r="CL264" s="334"/>
      <c r="CM264" s="334">
        <f>'PL1-NSTT'!BM231</f>
        <v>0</v>
      </c>
      <c r="CN264" s="22"/>
      <c r="CO264" s="22"/>
      <c r="CP264" s="22"/>
      <c r="CQ264" s="22"/>
      <c r="CR264" s="345" t="e">
        <f t="shared" si="693"/>
        <v>#DIV/0!</v>
      </c>
      <c r="CS264" s="362"/>
      <c r="CT264" s="309"/>
      <c r="CU264" s="309"/>
      <c r="CV264" s="309"/>
      <c r="CW264" s="448" t="s">
        <v>1866</v>
      </c>
      <c r="CX264" s="309"/>
      <c r="CY264" s="309"/>
      <c r="CZ264" s="309"/>
      <c r="DA264" s="309"/>
      <c r="DB264" s="309"/>
      <c r="DC264" s="309"/>
      <c r="DD264" s="448">
        <v>1</v>
      </c>
      <c r="DE264" s="309"/>
      <c r="DF264" s="309"/>
      <c r="DG264" s="309"/>
      <c r="DH264" s="309"/>
      <c r="DI264" s="309"/>
      <c r="DJ264" s="309"/>
      <c r="DK264" s="309"/>
      <c r="DL264" s="347">
        <f t="shared" si="687"/>
        <v>0</v>
      </c>
      <c r="DR264" s="347" t="e">
        <f>#REF!-AL264</f>
        <v>#REF!</v>
      </c>
      <c r="DW264" s="347" t="e">
        <f>#REF!-AK264</f>
        <v>#REF!</v>
      </c>
      <c r="EN264" s="347">
        <f t="shared" si="528"/>
        <v>0</v>
      </c>
    </row>
    <row r="265" spans="1:144" s="349" customFormat="1" ht="54" customHeight="1">
      <c r="A265" s="365"/>
      <c r="B265" s="488" t="s">
        <v>1117</v>
      </c>
      <c r="C265" s="133" t="s">
        <v>1346</v>
      </c>
      <c r="D265" s="133">
        <v>1</v>
      </c>
      <c r="E265" s="486">
        <v>9298</v>
      </c>
      <c r="F265" s="22">
        <v>6750</v>
      </c>
      <c r="G265" s="487">
        <v>4611</v>
      </c>
      <c r="H265" s="22">
        <f t="shared" si="707"/>
        <v>722</v>
      </c>
      <c r="I265" s="22">
        <f t="shared" si="708"/>
        <v>0</v>
      </c>
      <c r="J265" s="22"/>
      <c r="K265" s="334"/>
      <c r="L265" s="351"/>
      <c r="M265" s="334"/>
      <c r="N265" s="334"/>
      <c r="O265" s="22">
        <f t="shared" si="709"/>
        <v>722</v>
      </c>
      <c r="P265" s="334"/>
      <c r="Q265" s="356"/>
      <c r="R265" s="166">
        <v>722</v>
      </c>
      <c r="S265" s="356"/>
      <c r="T265" s="65"/>
      <c r="U265" s="479"/>
      <c r="V265" s="22">
        <f t="shared" si="710"/>
        <v>667</v>
      </c>
      <c r="W265" s="22">
        <f t="shared" si="711"/>
        <v>0</v>
      </c>
      <c r="X265" s="22"/>
      <c r="Y265" s="334"/>
      <c r="Z265" s="22"/>
      <c r="AA265" s="334"/>
      <c r="AB265" s="334"/>
      <c r="AC265" s="22">
        <f t="shared" si="712"/>
        <v>667</v>
      </c>
      <c r="AD265" s="334"/>
      <c r="AE265" s="22"/>
      <c r="AF265" s="22">
        <f>'PL2-XSKT'!BK62</f>
        <v>667</v>
      </c>
      <c r="AG265" s="22"/>
      <c r="AH265" s="22"/>
      <c r="AI265" s="22"/>
      <c r="AJ265" s="569">
        <f t="shared" si="654"/>
        <v>0.92382271468144039</v>
      </c>
      <c r="AK265" s="1623">
        <f t="shared" si="713"/>
        <v>721.04399999999998</v>
      </c>
      <c r="AL265" s="1623">
        <f t="shared" si="714"/>
        <v>0</v>
      </c>
      <c r="AM265" s="1623"/>
      <c r="AN265" s="1624"/>
      <c r="AO265" s="1623"/>
      <c r="AP265" s="1624"/>
      <c r="AQ265" s="1624"/>
      <c r="AR265" s="1623">
        <f t="shared" si="715"/>
        <v>721.04399999999998</v>
      </c>
      <c r="AS265" s="1624"/>
      <c r="AT265" s="1623"/>
      <c r="AU265" s="1623">
        <f>'PL2-XSKT'!BM62</f>
        <v>721.04399999999998</v>
      </c>
      <c r="AV265" s="1623"/>
      <c r="AW265" s="1623"/>
      <c r="AX265" s="1623"/>
      <c r="AY265" s="345">
        <f t="shared" si="655"/>
        <v>0.99867590027700825</v>
      </c>
      <c r="AZ265" s="22">
        <f t="shared" si="716"/>
        <v>722</v>
      </c>
      <c r="BA265" s="22">
        <f t="shared" si="717"/>
        <v>0</v>
      </c>
      <c r="BB265" s="22"/>
      <c r="BC265" s="334"/>
      <c r="BD265" s="351"/>
      <c r="BE265" s="334"/>
      <c r="BF265" s="334"/>
      <c r="BG265" s="22">
        <f t="shared" si="718"/>
        <v>722</v>
      </c>
      <c r="BH265" s="334"/>
      <c r="BI265" s="356"/>
      <c r="BJ265" s="166">
        <v>722</v>
      </c>
      <c r="BK265" s="356"/>
      <c r="BL265" s="65"/>
      <c r="BM265" s="479"/>
      <c r="BN265" s="345" t="e">
        <f>AZ265/#REF!</f>
        <v>#REF!</v>
      </c>
      <c r="BO265" s="22">
        <f t="shared" si="719"/>
        <v>722</v>
      </c>
      <c r="BP265" s="22">
        <f t="shared" si="720"/>
        <v>0</v>
      </c>
      <c r="BQ265" s="22"/>
      <c r="BR265" s="334"/>
      <c r="BS265" s="351"/>
      <c r="BT265" s="334"/>
      <c r="BU265" s="334"/>
      <c r="BV265" s="22">
        <f t="shared" si="721"/>
        <v>722</v>
      </c>
      <c r="BW265" s="334"/>
      <c r="BX265" s="356"/>
      <c r="BY265" s="166">
        <v>722</v>
      </c>
      <c r="BZ265" s="356"/>
      <c r="CA265" s="65"/>
      <c r="CB265" s="479"/>
      <c r="CC265" s="639">
        <f t="shared" si="527"/>
        <v>1</v>
      </c>
      <c r="CD265" s="22">
        <f t="shared" si="722"/>
        <v>0</v>
      </c>
      <c r="CE265" s="22">
        <f t="shared" si="723"/>
        <v>0</v>
      </c>
      <c r="CF265" s="22"/>
      <c r="CG265" s="334"/>
      <c r="CH265" s="22"/>
      <c r="CI265" s="334"/>
      <c r="CJ265" s="334"/>
      <c r="CK265" s="22">
        <f t="shared" si="724"/>
        <v>0</v>
      </c>
      <c r="CL265" s="334"/>
      <c r="CM265" s="22"/>
      <c r="CN265" s="22">
        <f>'PL2-XSKT'!CK62</f>
        <v>0</v>
      </c>
      <c r="CO265" s="22"/>
      <c r="CP265" s="22"/>
      <c r="CQ265" s="22"/>
      <c r="CR265" s="345" t="e">
        <f t="shared" si="693"/>
        <v>#DIV/0!</v>
      </c>
      <c r="CS265" s="362"/>
      <c r="CT265" s="309"/>
      <c r="CU265" s="309"/>
      <c r="CV265" s="309"/>
      <c r="CW265" s="46" t="s">
        <v>1631</v>
      </c>
      <c r="CX265" s="309"/>
      <c r="CY265" s="309"/>
      <c r="CZ265" s="309"/>
      <c r="DA265" s="309"/>
      <c r="DB265" s="309"/>
      <c r="DC265" s="309"/>
      <c r="DD265" s="309"/>
      <c r="DE265" s="309"/>
      <c r="DF265" s="309"/>
      <c r="DG265" s="309"/>
      <c r="DH265" s="309"/>
      <c r="DI265" s="309">
        <v>1</v>
      </c>
      <c r="DJ265" s="309"/>
      <c r="DK265" s="309"/>
      <c r="DL265" s="347">
        <f t="shared" si="687"/>
        <v>0</v>
      </c>
      <c r="DR265" s="347" t="e">
        <f>#REF!-AL265</f>
        <v>#REF!</v>
      </c>
      <c r="DW265" s="347" t="e">
        <f>#REF!-AK265</f>
        <v>#REF!</v>
      </c>
      <c r="EN265" s="347">
        <f t="shared" si="528"/>
        <v>0.95600000000001728</v>
      </c>
    </row>
    <row r="266" spans="1:144" s="349" customFormat="1" ht="54" customHeight="1">
      <c r="A266" s="365"/>
      <c r="B266" s="488" t="s">
        <v>221</v>
      </c>
      <c r="C266" s="133" t="s">
        <v>1346</v>
      </c>
      <c r="D266" s="133">
        <v>1</v>
      </c>
      <c r="E266" s="453">
        <v>18201</v>
      </c>
      <c r="F266" s="22">
        <v>9000</v>
      </c>
      <c r="G266" s="356">
        <v>7300</v>
      </c>
      <c r="H266" s="22">
        <f t="shared" si="707"/>
        <v>3911</v>
      </c>
      <c r="I266" s="22">
        <f t="shared" si="708"/>
        <v>0</v>
      </c>
      <c r="J266" s="22"/>
      <c r="K266" s="334"/>
      <c r="L266" s="351"/>
      <c r="M266" s="334"/>
      <c r="N266" s="334"/>
      <c r="O266" s="22">
        <f t="shared" si="709"/>
        <v>3911</v>
      </c>
      <c r="P266" s="334"/>
      <c r="Q266" s="356"/>
      <c r="R266" s="1031">
        <v>3911</v>
      </c>
      <c r="S266" s="356"/>
      <c r="T266" s="65"/>
      <c r="U266" s="479"/>
      <c r="V266" s="22">
        <f t="shared" si="710"/>
        <v>1070.7149999999999</v>
      </c>
      <c r="W266" s="22">
        <f t="shared" si="711"/>
        <v>0</v>
      </c>
      <c r="X266" s="22"/>
      <c r="Y266" s="334"/>
      <c r="Z266" s="22"/>
      <c r="AA266" s="334"/>
      <c r="AB266" s="334"/>
      <c r="AC266" s="22">
        <f t="shared" si="712"/>
        <v>1070.7149999999999</v>
      </c>
      <c r="AD266" s="334"/>
      <c r="AE266" s="22"/>
      <c r="AF266" s="22">
        <f>'PL2-XSKT'!BK63</f>
        <v>1070.7149999999999</v>
      </c>
      <c r="AG266" s="22"/>
      <c r="AH266" s="22"/>
      <c r="AI266" s="22"/>
      <c r="AJ266" s="569">
        <f t="shared" si="654"/>
        <v>0.27377013551521345</v>
      </c>
      <c r="AK266" s="1623">
        <f t="shared" si="713"/>
        <v>3902.0419999999999</v>
      </c>
      <c r="AL266" s="1623">
        <f t="shared" si="714"/>
        <v>0</v>
      </c>
      <c r="AM266" s="1623"/>
      <c r="AN266" s="1624"/>
      <c r="AO266" s="1623"/>
      <c r="AP266" s="1624"/>
      <c r="AQ266" s="1624"/>
      <c r="AR266" s="1623">
        <f t="shared" si="715"/>
        <v>3902.0419999999999</v>
      </c>
      <c r="AS266" s="1624"/>
      <c r="AT266" s="1623"/>
      <c r="AU266" s="1623">
        <f>'PL2-XSKT'!BM63</f>
        <v>3902.0419999999999</v>
      </c>
      <c r="AV266" s="1623"/>
      <c r="AW266" s="1623"/>
      <c r="AX266" s="1623"/>
      <c r="AY266" s="345">
        <f t="shared" si="655"/>
        <v>0.99770953720276145</v>
      </c>
      <c r="AZ266" s="22">
        <f t="shared" si="716"/>
        <v>3911</v>
      </c>
      <c r="BA266" s="22">
        <f t="shared" si="717"/>
        <v>0</v>
      </c>
      <c r="BB266" s="22"/>
      <c r="BC266" s="334"/>
      <c r="BD266" s="351"/>
      <c r="BE266" s="334"/>
      <c r="BF266" s="334"/>
      <c r="BG266" s="22">
        <f t="shared" si="718"/>
        <v>3911</v>
      </c>
      <c r="BH266" s="334"/>
      <c r="BI266" s="356"/>
      <c r="BJ266" s="1031">
        <v>3911</v>
      </c>
      <c r="BK266" s="356"/>
      <c r="BL266" s="65"/>
      <c r="BM266" s="479"/>
      <c r="BN266" s="345" t="e">
        <f>AZ266/#REF!</f>
        <v>#REF!</v>
      </c>
      <c r="BO266" s="22">
        <f t="shared" si="719"/>
        <v>3911</v>
      </c>
      <c r="BP266" s="22">
        <f t="shared" si="720"/>
        <v>0</v>
      </c>
      <c r="BQ266" s="22"/>
      <c r="BR266" s="334"/>
      <c r="BS266" s="351"/>
      <c r="BT266" s="334"/>
      <c r="BU266" s="334"/>
      <c r="BV266" s="22">
        <f t="shared" si="721"/>
        <v>3911</v>
      </c>
      <c r="BW266" s="334"/>
      <c r="BX266" s="356"/>
      <c r="BY266" s="1031">
        <v>3911</v>
      </c>
      <c r="BZ266" s="356"/>
      <c r="CA266" s="65"/>
      <c r="CB266" s="479"/>
      <c r="CC266" s="639">
        <f t="shared" si="527"/>
        <v>1</v>
      </c>
      <c r="CD266" s="22">
        <f t="shared" si="722"/>
        <v>0</v>
      </c>
      <c r="CE266" s="22">
        <f t="shared" si="723"/>
        <v>0</v>
      </c>
      <c r="CF266" s="22"/>
      <c r="CG266" s="334"/>
      <c r="CH266" s="22"/>
      <c r="CI266" s="334"/>
      <c r="CJ266" s="334"/>
      <c r="CK266" s="22">
        <f t="shared" si="724"/>
        <v>0</v>
      </c>
      <c r="CL266" s="334"/>
      <c r="CM266" s="22"/>
      <c r="CN266" s="22">
        <f>'PL2-XSKT'!CK63</f>
        <v>0</v>
      </c>
      <c r="CO266" s="22"/>
      <c r="CP266" s="22"/>
      <c r="CQ266" s="22"/>
      <c r="CR266" s="345" t="e">
        <f t="shared" si="693"/>
        <v>#DIV/0!</v>
      </c>
      <c r="CS266" s="362"/>
      <c r="CT266" s="309"/>
      <c r="CU266" s="309"/>
      <c r="CV266" s="309"/>
      <c r="CW266" s="46" t="s">
        <v>1867</v>
      </c>
      <c r="CX266" s="309"/>
      <c r="CY266" s="309"/>
      <c r="CZ266" s="309"/>
      <c r="DA266" s="309"/>
      <c r="DB266" s="309"/>
      <c r="DC266" s="309"/>
      <c r="DD266" s="309">
        <v>1</v>
      </c>
      <c r="DE266" s="309"/>
      <c r="DF266" s="309"/>
      <c r="DG266" s="309"/>
      <c r="DH266" s="309"/>
      <c r="DI266" s="309"/>
      <c r="DJ266" s="309"/>
      <c r="DK266" s="309"/>
      <c r="DL266" s="347">
        <f t="shared" si="687"/>
        <v>0</v>
      </c>
      <c r="DR266" s="347" t="e">
        <f>#REF!-AL266</f>
        <v>#REF!</v>
      </c>
      <c r="DW266" s="347" t="e">
        <f>#REF!-AK266</f>
        <v>#REF!</v>
      </c>
      <c r="EN266" s="347">
        <f t="shared" si="528"/>
        <v>8.9580000000000837</v>
      </c>
    </row>
    <row r="267" spans="1:144" s="349" customFormat="1" ht="54" customHeight="1">
      <c r="A267" s="365"/>
      <c r="B267" s="488" t="s">
        <v>228</v>
      </c>
      <c r="C267" s="133" t="s">
        <v>1346</v>
      </c>
      <c r="D267" s="133">
        <v>1</v>
      </c>
      <c r="E267" s="489">
        <v>37016</v>
      </c>
      <c r="F267" s="22">
        <v>16300</v>
      </c>
      <c r="G267" s="356">
        <v>22600</v>
      </c>
      <c r="H267" s="22">
        <f t="shared" si="707"/>
        <v>7400</v>
      </c>
      <c r="I267" s="22">
        <f t="shared" si="708"/>
        <v>0</v>
      </c>
      <c r="J267" s="22"/>
      <c r="K267" s="334"/>
      <c r="L267" s="351"/>
      <c r="M267" s="334"/>
      <c r="N267" s="334"/>
      <c r="O267" s="22">
        <f t="shared" si="709"/>
        <v>7400</v>
      </c>
      <c r="P267" s="334"/>
      <c r="Q267" s="356"/>
      <c r="R267" s="356">
        <v>7400</v>
      </c>
      <c r="S267" s="356"/>
      <c r="T267" s="65"/>
      <c r="U267" s="479"/>
      <c r="V267" s="22">
        <f t="shared" si="710"/>
        <v>261</v>
      </c>
      <c r="W267" s="22">
        <f t="shared" si="711"/>
        <v>0</v>
      </c>
      <c r="X267" s="22"/>
      <c r="Y267" s="334"/>
      <c r="Z267" s="22"/>
      <c r="AA267" s="334"/>
      <c r="AB267" s="334"/>
      <c r="AC267" s="22">
        <f t="shared" si="712"/>
        <v>261</v>
      </c>
      <c r="AD267" s="334"/>
      <c r="AE267" s="22"/>
      <c r="AF267" s="22">
        <f>'PL2-XSKT'!BK64</f>
        <v>261</v>
      </c>
      <c r="AG267" s="22"/>
      <c r="AH267" s="22"/>
      <c r="AI267" s="22"/>
      <c r="AJ267" s="569">
        <f t="shared" si="654"/>
        <v>3.5270270270270271E-2</v>
      </c>
      <c r="AK267" s="1623">
        <f t="shared" si="713"/>
        <v>7400</v>
      </c>
      <c r="AL267" s="1623">
        <f t="shared" si="714"/>
        <v>0</v>
      </c>
      <c r="AM267" s="1623"/>
      <c r="AN267" s="1624"/>
      <c r="AO267" s="1623"/>
      <c r="AP267" s="1624"/>
      <c r="AQ267" s="1624"/>
      <c r="AR267" s="1623">
        <f t="shared" si="715"/>
        <v>7400</v>
      </c>
      <c r="AS267" s="1624"/>
      <c r="AT267" s="1623"/>
      <c r="AU267" s="1623">
        <f>'PL2-XSKT'!BM64</f>
        <v>7400</v>
      </c>
      <c r="AV267" s="1623"/>
      <c r="AW267" s="1623"/>
      <c r="AX267" s="1623"/>
      <c r="AY267" s="345">
        <f t="shared" si="655"/>
        <v>1</v>
      </c>
      <c r="AZ267" s="22">
        <f t="shared" si="716"/>
        <v>7400</v>
      </c>
      <c r="BA267" s="22">
        <f t="shared" si="717"/>
        <v>0</v>
      </c>
      <c r="BB267" s="22"/>
      <c r="BC267" s="334"/>
      <c r="BD267" s="351"/>
      <c r="BE267" s="334"/>
      <c r="BF267" s="334"/>
      <c r="BG267" s="22">
        <f t="shared" si="718"/>
        <v>7400</v>
      </c>
      <c r="BH267" s="334"/>
      <c r="BI267" s="356"/>
      <c r="BJ267" s="356">
        <v>7400</v>
      </c>
      <c r="BK267" s="356"/>
      <c r="BL267" s="65"/>
      <c r="BM267" s="479"/>
      <c r="BN267" s="345" t="e">
        <f>AZ267/#REF!</f>
        <v>#REF!</v>
      </c>
      <c r="BO267" s="22">
        <f t="shared" si="719"/>
        <v>7400</v>
      </c>
      <c r="BP267" s="22">
        <f t="shared" si="720"/>
        <v>0</v>
      </c>
      <c r="BQ267" s="22"/>
      <c r="BR267" s="334"/>
      <c r="BS267" s="351"/>
      <c r="BT267" s="334"/>
      <c r="BU267" s="334"/>
      <c r="BV267" s="22">
        <f t="shared" si="721"/>
        <v>7400</v>
      </c>
      <c r="BW267" s="334"/>
      <c r="BX267" s="356"/>
      <c r="BY267" s="356">
        <v>7400</v>
      </c>
      <c r="BZ267" s="356"/>
      <c r="CA267" s="65"/>
      <c r="CB267" s="479"/>
      <c r="CC267" s="639">
        <f t="shared" si="527"/>
        <v>1</v>
      </c>
      <c r="CD267" s="22">
        <f t="shared" si="722"/>
        <v>0</v>
      </c>
      <c r="CE267" s="22">
        <f t="shared" si="723"/>
        <v>0</v>
      </c>
      <c r="CF267" s="22"/>
      <c r="CG267" s="334"/>
      <c r="CH267" s="22"/>
      <c r="CI267" s="334"/>
      <c r="CJ267" s="334"/>
      <c r="CK267" s="22">
        <f t="shared" si="724"/>
        <v>0</v>
      </c>
      <c r="CL267" s="334"/>
      <c r="CM267" s="22"/>
      <c r="CN267" s="22">
        <f>'PL2-XSKT'!CK64</f>
        <v>0</v>
      </c>
      <c r="CO267" s="22"/>
      <c r="CP267" s="22"/>
      <c r="CQ267" s="22"/>
      <c r="CR267" s="345" t="e">
        <f t="shared" si="693"/>
        <v>#DIV/0!</v>
      </c>
      <c r="CS267" s="362"/>
      <c r="CT267" s="309"/>
      <c r="CU267" s="309"/>
      <c r="CV267" s="309"/>
      <c r="CW267" s="46" t="s">
        <v>1868</v>
      </c>
      <c r="CX267" s="309"/>
      <c r="CY267" s="309"/>
      <c r="CZ267" s="309"/>
      <c r="DA267" s="309"/>
      <c r="DB267" s="309"/>
      <c r="DC267" s="309"/>
      <c r="DD267" s="309">
        <v>1</v>
      </c>
      <c r="DE267" s="309"/>
      <c r="DF267" s="309"/>
      <c r="DG267" s="309"/>
      <c r="DH267" s="309"/>
      <c r="DI267" s="309"/>
      <c r="DJ267" s="309"/>
      <c r="DK267" s="309"/>
      <c r="DL267" s="347">
        <f t="shared" si="687"/>
        <v>0</v>
      </c>
      <c r="DR267" s="347" t="e">
        <f>#REF!-AL267</f>
        <v>#REF!</v>
      </c>
      <c r="DW267" s="347" t="e">
        <f>#REF!-AK267</f>
        <v>#REF!</v>
      </c>
      <c r="EN267" s="347">
        <f t="shared" si="528"/>
        <v>0</v>
      </c>
    </row>
    <row r="268" spans="1:144" s="349" customFormat="1" ht="54" customHeight="1">
      <c r="A268" s="365"/>
      <c r="B268" s="488" t="s">
        <v>232</v>
      </c>
      <c r="C268" s="133" t="s">
        <v>1346</v>
      </c>
      <c r="D268" s="133">
        <v>1</v>
      </c>
      <c r="E268" s="489">
        <v>20967</v>
      </c>
      <c r="F268" s="22">
        <v>9200</v>
      </c>
      <c r="G268" s="356">
        <v>9700</v>
      </c>
      <c r="H268" s="22">
        <f t="shared" si="707"/>
        <v>5850</v>
      </c>
      <c r="I268" s="22">
        <f t="shared" si="708"/>
        <v>0</v>
      </c>
      <c r="J268" s="22"/>
      <c r="K268" s="334"/>
      <c r="L268" s="351"/>
      <c r="M268" s="334"/>
      <c r="N268" s="334"/>
      <c r="O268" s="22">
        <f t="shared" si="709"/>
        <v>5850</v>
      </c>
      <c r="P268" s="334"/>
      <c r="Q268" s="356"/>
      <c r="R268" s="1031">
        <f>6100-250</f>
        <v>5850</v>
      </c>
      <c r="S268" s="356"/>
      <c r="T268" s="65"/>
      <c r="U268" s="479"/>
      <c r="V268" s="22">
        <f t="shared" si="710"/>
        <v>500.14699999999999</v>
      </c>
      <c r="W268" s="22">
        <f t="shared" si="711"/>
        <v>0</v>
      </c>
      <c r="X268" s="22"/>
      <c r="Y268" s="334"/>
      <c r="Z268" s="22"/>
      <c r="AA268" s="334"/>
      <c r="AB268" s="334"/>
      <c r="AC268" s="22">
        <f t="shared" si="712"/>
        <v>500.14699999999999</v>
      </c>
      <c r="AD268" s="334"/>
      <c r="AE268" s="22"/>
      <c r="AF268" s="22">
        <f>'PL2-XSKT'!BK65</f>
        <v>500.14699999999999</v>
      </c>
      <c r="AG268" s="22"/>
      <c r="AH268" s="22"/>
      <c r="AI268" s="22"/>
      <c r="AJ268" s="569">
        <f t="shared" si="654"/>
        <v>8.5495213675213677E-2</v>
      </c>
      <c r="AK268" s="1623">
        <f t="shared" si="713"/>
        <v>5850</v>
      </c>
      <c r="AL268" s="1623">
        <f t="shared" si="714"/>
        <v>0</v>
      </c>
      <c r="AM268" s="1623"/>
      <c r="AN268" s="1624"/>
      <c r="AO268" s="1623"/>
      <c r="AP268" s="1624"/>
      <c r="AQ268" s="1624"/>
      <c r="AR268" s="1623">
        <f t="shared" si="715"/>
        <v>5850</v>
      </c>
      <c r="AS268" s="1624"/>
      <c r="AT268" s="1623"/>
      <c r="AU268" s="1623">
        <f>'PL2-XSKT'!BM65</f>
        <v>5850</v>
      </c>
      <c r="AV268" s="1623"/>
      <c r="AW268" s="1623"/>
      <c r="AX268" s="1623"/>
      <c r="AY268" s="345">
        <f t="shared" si="655"/>
        <v>1</v>
      </c>
      <c r="AZ268" s="22">
        <f t="shared" si="716"/>
        <v>5850</v>
      </c>
      <c r="BA268" s="22">
        <f t="shared" si="717"/>
        <v>0</v>
      </c>
      <c r="BB268" s="22"/>
      <c r="BC268" s="334"/>
      <c r="BD268" s="351"/>
      <c r="BE268" s="334"/>
      <c r="BF268" s="334"/>
      <c r="BG268" s="22">
        <f t="shared" si="718"/>
        <v>5850</v>
      </c>
      <c r="BH268" s="334"/>
      <c r="BI268" s="356"/>
      <c r="BJ268" s="1031">
        <f>6100-250</f>
        <v>5850</v>
      </c>
      <c r="BK268" s="356"/>
      <c r="BL268" s="65"/>
      <c r="BM268" s="479"/>
      <c r="BN268" s="345" t="e">
        <f>AZ268/#REF!</f>
        <v>#REF!</v>
      </c>
      <c r="BO268" s="22">
        <f t="shared" si="719"/>
        <v>5850</v>
      </c>
      <c r="BP268" s="22">
        <f t="shared" si="720"/>
        <v>0</v>
      </c>
      <c r="BQ268" s="22"/>
      <c r="BR268" s="334"/>
      <c r="BS268" s="351"/>
      <c r="BT268" s="334"/>
      <c r="BU268" s="334"/>
      <c r="BV268" s="22">
        <f t="shared" si="721"/>
        <v>5850</v>
      </c>
      <c r="BW268" s="334"/>
      <c r="BX268" s="356"/>
      <c r="BY268" s="1031">
        <f>6100-250</f>
        <v>5850</v>
      </c>
      <c r="BZ268" s="356"/>
      <c r="CA268" s="65"/>
      <c r="CB268" s="479"/>
      <c r="CC268" s="639">
        <f t="shared" si="527"/>
        <v>1</v>
      </c>
      <c r="CD268" s="22">
        <f t="shared" si="722"/>
        <v>0</v>
      </c>
      <c r="CE268" s="22">
        <f t="shared" si="723"/>
        <v>0</v>
      </c>
      <c r="CF268" s="22"/>
      <c r="CG268" s="334"/>
      <c r="CH268" s="22"/>
      <c r="CI268" s="334"/>
      <c r="CJ268" s="334"/>
      <c r="CK268" s="22">
        <f t="shared" si="724"/>
        <v>0</v>
      </c>
      <c r="CL268" s="334"/>
      <c r="CM268" s="22"/>
      <c r="CN268" s="22">
        <f>'PL2-XSKT'!CK65</f>
        <v>0</v>
      </c>
      <c r="CO268" s="22"/>
      <c r="CP268" s="22"/>
      <c r="CQ268" s="22"/>
      <c r="CR268" s="345" t="e">
        <f t="shared" si="693"/>
        <v>#DIV/0!</v>
      </c>
      <c r="CS268" s="362"/>
      <c r="CT268" s="309"/>
      <c r="CU268" s="309"/>
      <c r="CV268" s="309"/>
      <c r="CW268" s="46" t="s">
        <v>1795</v>
      </c>
      <c r="CX268" s="309"/>
      <c r="CY268" s="309"/>
      <c r="CZ268" s="309"/>
      <c r="DA268" s="309"/>
      <c r="DB268" s="309"/>
      <c r="DC268" s="309"/>
      <c r="DD268" s="309">
        <v>1</v>
      </c>
      <c r="DE268" s="309"/>
      <c r="DF268" s="309"/>
      <c r="DG268" s="309"/>
      <c r="DH268" s="309"/>
      <c r="DI268" s="309"/>
      <c r="DJ268" s="309"/>
      <c r="DK268" s="309"/>
      <c r="DL268" s="347">
        <f t="shared" si="687"/>
        <v>0</v>
      </c>
      <c r="DR268" s="347" t="e">
        <f>#REF!-AL268</f>
        <v>#REF!</v>
      </c>
      <c r="DW268" s="347" t="e">
        <f>#REF!-AK268</f>
        <v>#REF!</v>
      </c>
      <c r="EN268" s="347">
        <f t="shared" si="528"/>
        <v>0</v>
      </c>
    </row>
    <row r="269" spans="1:144" s="349" customFormat="1" ht="54" customHeight="1">
      <c r="A269" s="365"/>
      <c r="B269" s="47" t="s">
        <v>292</v>
      </c>
      <c r="C269" s="133" t="s">
        <v>1346</v>
      </c>
      <c r="D269" s="133">
        <v>1</v>
      </c>
      <c r="E269" s="356">
        <v>7416</v>
      </c>
      <c r="F269" s="22">
        <v>4300</v>
      </c>
      <c r="G269" s="356">
        <v>7400</v>
      </c>
      <c r="H269" s="22">
        <f t="shared" si="707"/>
        <v>1727</v>
      </c>
      <c r="I269" s="22">
        <f t="shared" si="708"/>
        <v>0</v>
      </c>
      <c r="J269" s="22"/>
      <c r="K269" s="334"/>
      <c r="L269" s="351"/>
      <c r="M269" s="334"/>
      <c r="N269" s="334"/>
      <c r="O269" s="22">
        <f t="shared" si="709"/>
        <v>1727</v>
      </c>
      <c r="P269" s="334"/>
      <c r="Q269" s="356"/>
      <c r="R269" s="1031">
        <v>1727</v>
      </c>
      <c r="S269" s="356"/>
      <c r="T269" s="65"/>
      <c r="U269" s="479"/>
      <c r="V269" s="22">
        <f t="shared" si="710"/>
        <v>0</v>
      </c>
      <c r="W269" s="22">
        <f t="shared" si="711"/>
        <v>0</v>
      </c>
      <c r="X269" s="22"/>
      <c r="Y269" s="334"/>
      <c r="Z269" s="22"/>
      <c r="AA269" s="334"/>
      <c r="AB269" s="334"/>
      <c r="AC269" s="22">
        <f t="shared" si="712"/>
        <v>0</v>
      </c>
      <c r="AD269" s="334"/>
      <c r="AE269" s="22"/>
      <c r="AF269" s="22">
        <f>'PL2-XSKT'!BK99</f>
        <v>0</v>
      </c>
      <c r="AG269" s="22"/>
      <c r="AH269" s="22"/>
      <c r="AI269" s="22"/>
      <c r="AJ269" s="569">
        <f t="shared" si="654"/>
        <v>0</v>
      </c>
      <c r="AK269" s="1623">
        <f t="shared" si="713"/>
        <v>1727</v>
      </c>
      <c r="AL269" s="1623">
        <f t="shared" si="714"/>
        <v>0</v>
      </c>
      <c r="AM269" s="1623"/>
      <c r="AN269" s="1624"/>
      <c r="AO269" s="1623"/>
      <c r="AP269" s="1624"/>
      <c r="AQ269" s="1624"/>
      <c r="AR269" s="1623">
        <f t="shared" si="715"/>
        <v>1727</v>
      </c>
      <c r="AS269" s="1624"/>
      <c r="AT269" s="1623"/>
      <c r="AU269" s="1623">
        <f>'PL2-XSKT'!BM99</f>
        <v>1727</v>
      </c>
      <c r="AV269" s="1623"/>
      <c r="AW269" s="1623"/>
      <c r="AX269" s="1623"/>
      <c r="AY269" s="345">
        <f t="shared" si="655"/>
        <v>1</v>
      </c>
      <c r="AZ269" s="22">
        <f t="shared" si="716"/>
        <v>1727</v>
      </c>
      <c r="BA269" s="22">
        <f t="shared" si="717"/>
        <v>0</v>
      </c>
      <c r="BB269" s="22"/>
      <c r="BC269" s="334"/>
      <c r="BD269" s="351"/>
      <c r="BE269" s="334"/>
      <c r="BF269" s="334"/>
      <c r="BG269" s="22">
        <f t="shared" si="718"/>
        <v>1727</v>
      </c>
      <c r="BH269" s="334"/>
      <c r="BI269" s="356"/>
      <c r="BJ269" s="1031">
        <v>1727</v>
      </c>
      <c r="BK269" s="356"/>
      <c r="BL269" s="65"/>
      <c r="BM269" s="479"/>
      <c r="BN269" s="345" t="e">
        <f>AZ269/#REF!</f>
        <v>#REF!</v>
      </c>
      <c r="BO269" s="22">
        <f t="shared" si="719"/>
        <v>1727</v>
      </c>
      <c r="BP269" s="22">
        <f t="shared" si="720"/>
        <v>0</v>
      </c>
      <c r="BQ269" s="22"/>
      <c r="BR269" s="334"/>
      <c r="BS269" s="351"/>
      <c r="BT269" s="334"/>
      <c r="BU269" s="334"/>
      <c r="BV269" s="22">
        <f t="shared" si="721"/>
        <v>1727</v>
      </c>
      <c r="BW269" s="334"/>
      <c r="BX269" s="356"/>
      <c r="BY269" s="1031">
        <v>1727</v>
      </c>
      <c r="BZ269" s="356"/>
      <c r="CA269" s="65"/>
      <c r="CB269" s="479"/>
      <c r="CC269" s="639">
        <f t="shared" si="527"/>
        <v>1</v>
      </c>
      <c r="CD269" s="22">
        <f t="shared" si="722"/>
        <v>0</v>
      </c>
      <c r="CE269" s="22">
        <f t="shared" si="723"/>
        <v>0</v>
      </c>
      <c r="CF269" s="22"/>
      <c r="CG269" s="334"/>
      <c r="CH269" s="22"/>
      <c r="CI269" s="334"/>
      <c r="CJ269" s="334"/>
      <c r="CK269" s="22">
        <f t="shared" si="724"/>
        <v>0</v>
      </c>
      <c r="CL269" s="334"/>
      <c r="CM269" s="22"/>
      <c r="CN269" s="22">
        <f>'PL2-XSKT'!CK99</f>
        <v>0</v>
      </c>
      <c r="CO269" s="22"/>
      <c r="CP269" s="22"/>
      <c r="CQ269" s="22"/>
      <c r="CR269" s="345" t="e">
        <f t="shared" si="693"/>
        <v>#DIV/0!</v>
      </c>
      <c r="CS269" s="362"/>
      <c r="CT269" s="309"/>
      <c r="CU269" s="309"/>
      <c r="CV269" s="309"/>
      <c r="CW269" s="46" t="s">
        <v>1869</v>
      </c>
      <c r="CX269" s="309"/>
      <c r="CY269" s="309"/>
      <c r="CZ269" s="309"/>
      <c r="DA269" s="309"/>
      <c r="DB269" s="309"/>
      <c r="DC269" s="309"/>
      <c r="DD269" s="309">
        <v>1</v>
      </c>
      <c r="DE269" s="309"/>
      <c r="DF269" s="309"/>
      <c r="DG269" s="309"/>
      <c r="DH269" s="309"/>
      <c r="DI269" s="309"/>
      <c r="DJ269" s="309"/>
      <c r="DK269" s="309"/>
      <c r="DL269" s="347">
        <f t="shared" si="687"/>
        <v>0</v>
      </c>
      <c r="DR269" s="347" t="e">
        <f>#REF!-AL269</f>
        <v>#REF!</v>
      </c>
      <c r="DW269" s="347" t="e">
        <f>#REF!-AK269</f>
        <v>#REF!</v>
      </c>
      <c r="EN269" s="347">
        <f t="shared" si="528"/>
        <v>0</v>
      </c>
    </row>
    <row r="270" spans="1:144" s="349" customFormat="1" ht="54" customHeight="1">
      <c r="A270" s="365"/>
      <c r="B270" s="47" t="s">
        <v>295</v>
      </c>
      <c r="C270" s="133" t="s">
        <v>1346</v>
      </c>
      <c r="D270" s="133">
        <v>1</v>
      </c>
      <c r="E270" s="356">
        <v>10698</v>
      </c>
      <c r="F270" s="22">
        <v>5885</v>
      </c>
      <c r="G270" s="356">
        <v>10500</v>
      </c>
      <c r="H270" s="22">
        <f t="shared" si="707"/>
        <v>2050</v>
      </c>
      <c r="I270" s="22">
        <f t="shared" si="708"/>
        <v>0</v>
      </c>
      <c r="J270" s="22"/>
      <c r="K270" s="334"/>
      <c r="L270" s="351"/>
      <c r="M270" s="334"/>
      <c r="N270" s="334"/>
      <c r="O270" s="22">
        <f t="shared" si="709"/>
        <v>2050</v>
      </c>
      <c r="P270" s="334"/>
      <c r="Q270" s="356"/>
      <c r="R270" s="1031">
        <v>2050</v>
      </c>
      <c r="S270" s="356"/>
      <c r="T270" s="65"/>
      <c r="U270" s="479"/>
      <c r="V270" s="22">
        <f t="shared" si="710"/>
        <v>45.691000000000003</v>
      </c>
      <c r="W270" s="22">
        <f t="shared" si="711"/>
        <v>0</v>
      </c>
      <c r="X270" s="22"/>
      <c r="Y270" s="334"/>
      <c r="Z270" s="22"/>
      <c r="AA270" s="334"/>
      <c r="AB270" s="334"/>
      <c r="AC270" s="22">
        <f t="shared" si="712"/>
        <v>45.691000000000003</v>
      </c>
      <c r="AD270" s="334"/>
      <c r="AE270" s="22"/>
      <c r="AF270" s="22">
        <f>'PL2-XSKT'!BK100</f>
        <v>45.691000000000003</v>
      </c>
      <c r="AG270" s="22"/>
      <c r="AH270" s="22"/>
      <c r="AI270" s="22"/>
      <c r="AJ270" s="569">
        <f t="shared" si="654"/>
        <v>2.2288292682926831E-2</v>
      </c>
      <c r="AK270" s="1623">
        <f t="shared" si="713"/>
        <v>2050</v>
      </c>
      <c r="AL270" s="1623">
        <f t="shared" si="714"/>
        <v>0</v>
      </c>
      <c r="AM270" s="1623"/>
      <c r="AN270" s="1624"/>
      <c r="AO270" s="1623"/>
      <c r="AP270" s="1624"/>
      <c r="AQ270" s="1624"/>
      <c r="AR270" s="1623">
        <f t="shared" si="715"/>
        <v>2050</v>
      </c>
      <c r="AS270" s="1624"/>
      <c r="AT270" s="1623"/>
      <c r="AU270" s="1623">
        <f>'PL2-XSKT'!BM100</f>
        <v>2050</v>
      </c>
      <c r="AV270" s="1623"/>
      <c r="AW270" s="1623"/>
      <c r="AX270" s="1623"/>
      <c r="AY270" s="345">
        <f t="shared" si="655"/>
        <v>1</v>
      </c>
      <c r="AZ270" s="22">
        <f t="shared" si="716"/>
        <v>2050</v>
      </c>
      <c r="BA270" s="22">
        <f t="shared" si="717"/>
        <v>0</v>
      </c>
      <c r="BB270" s="22"/>
      <c r="BC270" s="334"/>
      <c r="BD270" s="351"/>
      <c r="BE270" s="334"/>
      <c r="BF270" s="334"/>
      <c r="BG270" s="22">
        <f t="shared" si="718"/>
        <v>2050</v>
      </c>
      <c r="BH270" s="334"/>
      <c r="BI270" s="356"/>
      <c r="BJ270" s="1031">
        <v>2050</v>
      </c>
      <c r="BK270" s="356"/>
      <c r="BL270" s="65"/>
      <c r="BM270" s="479"/>
      <c r="BN270" s="345" t="e">
        <f>AZ270/#REF!</f>
        <v>#REF!</v>
      </c>
      <c r="BO270" s="22">
        <f t="shared" si="719"/>
        <v>2050</v>
      </c>
      <c r="BP270" s="22">
        <f t="shared" si="720"/>
        <v>0</v>
      </c>
      <c r="BQ270" s="22"/>
      <c r="BR270" s="334"/>
      <c r="BS270" s="351"/>
      <c r="BT270" s="334"/>
      <c r="BU270" s="334"/>
      <c r="BV270" s="22">
        <f t="shared" si="721"/>
        <v>2050</v>
      </c>
      <c r="BW270" s="334"/>
      <c r="BX270" s="356"/>
      <c r="BY270" s="1031">
        <v>2050</v>
      </c>
      <c r="BZ270" s="356"/>
      <c r="CA270" s="65"/>
      <c r="CB270" s="479"/>
      <c r="CC270" s="639">
        <f t="shared" si="527"/>
        <v>1</v>
      </c>
      <c r="CD270" s="22">
        <f t="shared" si="722"/>
        <v>0</v>
      </c>
      <c r="CE270" s="22">
        <f t="shared" si="723"/>
        <v>0</v>
      </c>
      <c r="CF270" s="22"/>
      <c r="CG270" s="334"/>
      <c r="CH270" s="22"/>
      <c r="CI270" s="334"/>
      <c r="CJ270" s="334"/>
      <c r="CK270" s="22">
        <f t="shared" si="724"/>
        <v>0</v>
      </c>
      <c r="CL270" s="334"/>
      <c r="CM270" s="22"/>
      <c r="CN270" s="22">
        <f>'PL2-XSKT'!CK100</f>
        <v>0</v>
      </c>
      <c r="CO270" s="22"/>
      <c r="CP270" s="22"/>
      <c r="CQ270" s="22"/>
      <c r="CR270" s="345" t="e">
        <f t="shared" si="693"/>
        <v>#DIV/0!</v>
      </c>
      <c r="CS270" s="362"/>
      <c r="CT270" s="309"/>
      <c r="CU270" s="309"/>
      <c r="CV270" s="309"/>
      <c r="CW270" s="46" t="s">
        <v>1870</v>
      </c>
      <c r="CX270" s="309"/>
      <c r="CY270" s="309"/>
      <c r="CZ270" s="309"/>
      <c r="DA270" s="309"/>
      <c r="DB270" s="309"/>
      <c r="DC270" s="309"/>
      <c r="DD270" s="309">
        <v>1</v>
      </c>
      <c r="DE270" s="309"/>
      <c r="DF270" s="309"/>
      <c r="DG270" s="309"/>
      <c r="DH270" s="309"/>
      <c r="DI270" s="309"/>
      <c r="DJ270" s="309"/>
      <c r="DK270" s="309"/>
      <c r="DL270" s="347">
        <f t="shared" si="687"/>
        <v>0</v>
      </c>
      <c r="DR270" s="347" t="e">
        <f>#REF!-AL270</f>
        <v>#REF!</v>
      </c>
      <c r="DW270" s="347" t="e">
        <f>#REF!-AK270</f>
        <v>#REF!</v>
      </c>
      <c r="EN270" s="347">
        <f t="shared" si="528"/>
        <v>0</v>
      </c>
    </row>
    <row r="271" spans="1:144" s="349" customFormat="1" ht="54" customHeight="1">
      <c r="A271" s="365"/>
      <c r="B271" s="47" t="s">
        <v>298</v>
      </c>
      <c r="C271" s="133" t="s">
        <v>1346</v>
      </c>
      <c r="D271" s="133">
        <v>1</v>
      </c>
      <c r="E271" s="356">
        <v>10943</v>
      </c>
      <c r="F271" s="22">
        <v>4000</v>
      </c>
      <c r="G271" s="356">
        <v>10900</v>
      </c>
      <c r="H271" s="22">
        <f t="shared" si="707"/>
        <v>4475</v>
      </c>
      <c r="I271" s="22">
        <f t="shared" si="708"/>
        <v>0</v>
      </c>
      <c r="J271" s="22"/>
      <c r="K271" s="334"/>
      <c r="L271" s="351"/>
      <c r="M271" s="334"/>
      <c r="N271" s="334"/>
      <c r="O271" s="22">
        <f t="shared" si="709"/>
        <v>4475</v>
      </c>
      <c r="P271" s="334"/>
      <c r="Q271" s="356"/>
      <c r="R271" s="1031">
        <v>4475</v>
      </c>
      <c r="S271" s="356"/>
      <c r="T271" s="65"/>
      <c r="U271" s="479"/>
      <c r="V271" s="22">
        <f t="shared" si="710"/>
        <v>423.50299999999999</v>
      </c>
      <c r="W271" s="22">
        <f t="shared" si="711"/>
        <v>0</v>
      </c>
      <c r="X271" s="22"/>
      <c r="Y271" s="334"/>
      <c r="Z271" s="22"/>
      <c r="AA271" s="334"/>
      <c r="AB271" s="334"/>
      <c r="AC271" s="22">
        <f t="shared" si="712"/>
        <v>423.50299999999999</v>
      </c>
      <c r="AD271" s="334"/>
      <c r="AE271" s="22"/>
      <c r="AF271" s="22">
        <f>'PL2-XSKT'!BK101</f>
        <v>423.50299999999999</v>
      </c>
      <c r="AG271" s="22"/>
      <c r="AH271" s="22"/>
      <c r="AI271" s="22"/>
      <c r="AJ271" s="569">
        <f t="shared" si="654"/>
        <v>9.4637541899441333E-2</v>
      </c>
      <c r="AK271" s="1623">
        <f t="shared" si="713"/>
        <v>4475</v>
      </c>
      <c r="AL271" s="1623">
        <f t="shared" si="714"/>
        <v>0</v>
      </c>
      <c r="AM271" s="1623"/>
      <c r="AN271" s="1624"/>
      <c r="AO271" s="1623"/>
      <c r="AP271" s="1624"/>
      <c r="AQ271" s="1624"/>
      <c r="AR271" s="1623">
        <f t="shared" si="715"/>
        <v>4475</v>
      </c>
      <c r="AS271" s="1624"/>
      <c r="AT271" s="1623"/>
      <c r="AU271" s="1623">
        <f>'PL2-XSKT'!BM101</f>
        <v>4475</v>
      </c>
      <c r="AV271" s="1623"/>
      <c r="AW271" s="1623"/>
      <c r="AX271" s="1623"/>
      <c r="AY271" s="345">
        <f t="shared" si="655"/>
        <v>1</v>
      </c>
      <c r="AZ271" s="22">
        <f t="shared" si="716"/>
        <v>4475</v>
      </c>
      <c r="BA271" s="22">
        <f t="shared" si="717"/>
        <v>0</v>
      </c>
      <c r="BB271" s="22"/>
      <c r="BC271" s="334"/>
      <c r="BD271" s="351"/>
      <c r="BE271" s="334"/>
      <c r="BF271" s="334"/>
      <c r="BG271" s="22">
        <f t="shared" si="718"/>
        <v>4475</v>
      </c>
      <c r="BH271" s="334"/>
      <c r="BI271" s="356"/>
      <c r="BJ271" s="1031">
        <v>4475</v>
      </c>
      <c r="BK271" s="356"/>
      <c r="BL271" s="65"/>
      <c r="BM271" s="479"/>
      <c r="BN271" s="345" t="e">
        <f>AZ271/#REF!</f>
        <v>#REF!</v>
      </c>
      <c r="BO271" s="22">
        <f t="shared" si="719"/>
        <v>4475</v>
      </c>
      <c r="BP271" s="22">
        <f t="shared" si="720"/>
        <v>0</v>
      </c>
      <c r="BQ271" s="22"/>
      <c r="BR271" s="334"/>
      <c r="BS271" s="351"/>
      <c r="BT271" s="334"/>
      <c r="BU271" s="334"/>
      <c r="BV271" s="22">
        <f t="shared" si="721"/>
        <v>4475</v>
      </c>
      <c r="BW271" s="334"/>
      <c r="BX271" s="356"/>
      <c r="BY271" s="1031">
        <v>4475</v>
      </c>
      <c r="BZ271" s="356"/>
      <c r="CA271" s="65"/>
      <c r="CB271" s="479"/>
      <c r="CC271" s="639">
        <f t="shared" si="527"/>
        <v>1</v>
      </c>
      <c r="CD271" s="22">
        <f t="shared" si="722"/>
        <v>0</v>
      </c>
      <c r="CE271" s="22">
        <f t="shared" si="723"/>
        <v>0</v>
      </c>
      <c r="CF271" s="22"/>
      <c r="CG271" s="334"/>
      <c r="CH271" s="22"/>
      <c r="CI271" s="334"/>
      <c r="CJ271" s="334"/>
      <c r="CK271" s="22">
        <f t="shared" si="724"/>
        <v>0</v>
      </c>
      <c r="CL271" s="334"/>
      <c r="CM271" s="22"/>
      <c r="CN271" s="22">
        <f>'PL2-XSKT'!CK101</f>
        <v>0</v>
      </c>
      <c r="CO271" s="22"/>
      <c r="CP271" s="22"/>
      <c r="CQ271" s="22"/>
      <c r="CR271" s="345" t="e">
        <f t="shared" si="693"/>
        <v>#DIV/0!</v>
      </c>
      <c r="CS271" s="362"/>
      <c r="CT271" s="309"/>
      <c r="CU271" s="309"/>
      <c r="CV271" s="309"/>
      <c r="CW271" s="46" t="s">
        <v>1871</v>
      </c>
      <c r="CX271" s="309"/>
      <c r="CY271" s="309"/>
      <c r="CZ271" s="309"/>
      <c r="DA271" s="309"/>
      <c r="DB271" s="309"/>
      <c r="DC271" s="309"/>
      <c r="DD271" s="309">
        <v>1</v>
      </c>
      <c r="DE271" s="309"/>
      <c r="DF271" s="309"/>
      <c r="DG271" s="309"/>
      <c r="DH271" s="309"/>
      <c r="DI271" s="309"/>
      <c r="DJ271" s="309"/>
      <c r="DK271" s="309"/>
      <c r="DL271" s="347">
        <f t="shared" si="687"/>
        <v>0</v>
      </c>
      <c r="DR271" s="347" t="e">
        <f>#REF!-AL271</f>
        <v>#REF!</v>
      </c>
      <c r="DW271" s="347" t="e">
        <f>#REF!-AK271</f>
        <v>#REF!</v>
      </c>
      <c r="EN271" s="347">
        <f t="shared" si="528"/>
        <v>0</v>
      </c>
    </row>
    <row r="272" spans="1:144" s="349" customFormat="1" ht="87.6" customHeight="1">
      <c r="A272" s="365"/>
      <c r="B272" s="731" t="s">
        <v>2085</v>
      </c>
      <c r="C272" s="133" t="s">
        <v>1347</v>
      </c>
      <c r="D272" s="133">
        <v>1</v>
      </c>
      <c r="E272" s="1189">
        <v>8848</v>
      </c>
      <c r="F272" s="1223">
        <v>5845.6210000000001</v>
      </c>
      <c r="G272" s="1189">
        <v>8400</v>
      </c>
      <c r="H272" s="22">
        <f t="shared" si="707"/>
        <v>10000</v>
      </c>
      <c r="I272" s="22">
        <f t="shared" si="708"/>
        <v>0</v>
      </c>
      <c r="J272" s="22"/>
      <c r="K272" s="22"/>
      <c r="L272" s="351"/>
      <c r="M272" s="334"/>
      <c r="N272" s="334"/>
      <c r="O272" s="22">
        <f t="shared" si="709"/>
        <v>10000</v>
      </c>
      <c r="P272" s="334"/>
      <c r="Q272" s="166"/>
      <c r="R272" s="356"/>
      <c r="S272" s="883">
        <v>10000</v>
      </c>
      <c r="T272" s="65"/>
      <c r="U272" s="479"/>
      <c r="V272" s="22">
        <f t="shared" si="710"/>
        <v>0</v>
      </c>
      <c r="W272" s="22">
        <f t="shared" si="711"/>
        <v>0</v>
      </c>
      <c r="X272" s="22"/>
      <c r="Y272" s="334"/>
      <c r="Z272" s="22"/>
      <c r="AA272" s="334"/>
      <c r="AB272" s="334"/>
      <c r="AC272" s="22">
        <f t="shared" si="712"/>
        <v>0</v>
      </c>
      <c r="AD272" s="334"/>
      <c r="AE272" s="22"/>
      <c r="AF272" s="22"/>
      <c r="AG272" s="22"/>
      <c r="AH272" s="22"/>
      <c r="AI272" s="22"/>
      <c r="AJ272" s="569">
        <f t="shared" si="654"/>
        <v>0</v>
      </c>
      <c r="AK272" s="1623">
        <f t="shared" si="713"/>
        <v>7302.6540000000005</v>
      </c>
      <c r="AL272" s="1623">
        <f t="shared" si="714"/>
        <v>0</v>
      </c>
      <c r="AM272" s="1623"/>
      <c r="AN272" s="1624"/>
      <c r="AO272" s="1623"/>
      <c r="AP272" s="1624"/>
      <c r="AQ272" s="1624"/>
      <c r="AR272" s="1623">
        <f t="shared" si="715"/>
        <v>7302.6540000000005</v>
      </c>
      <c r="AS272" s="1624"/>
      <c r="AT272" s="1623"/>
      <c r="AU272" s="1623"/>
      <c r="AV272" s="1623">
        <f>'4.TT XS'!V87</f>
        <v>7302.6540000000005</v>
      </c>
      <c r="AW272" s="1623"/>
      <c r="AX272" s="1623"/>
      <c r="AY272" s="345">
        <f t="shared" si="655"/>
        <v>0.73026540000000006</v>
      </c>
      <c r="AZ272" s="22">
        <f t="shared" si="716"/>
        <v>10000</v>
      </c>
      <c r="BA272" s="22">
        <f t="shared" si="717"/>
        <v>0</v>
      </c>
      <c r="BB272" s="22"/>
      <c r="BC272" s="22"/>
      <c r="BD272" s="351"/>
      <c r="BE272" s="334"/>
      <c r="BF272" s="334"/>
      <c r="BG272" s="22">
        <f t="shared" si="718"/>
        <v>10000</v>
      </c>
      <c r="BH272" s="334"/>
      <c r="BI272" s="166"/>
      <c r="BJ272" s="356"/>
      <c r="BK272" s="883">
        <v>10000</v>
      </c>
      <c r="BL272" s="65"/>
      <c r="BM272" s="479"/>
      <c r="BN272" s="345" t="e">
        <f>AZ272/#REF!</f>
        <v>#REF!</v>
      </c>
      <c r="BO272" s="22">
        <f t="shared" si="719"/>
        <v>7302</v>
      </c>
      <c r="BP272" s="22">
        <f t="shared" si="720"/>
        <v>0</v>
      </c>
      <c r="BQ272" s="22"/>
      <c r="BR272" s="22"/>
      <c r="BS272" s="351"/>
      <c r="BT272" s="334"/>
      <c r="BU272" s="334"/>
      <c r="BV272" s="22">
        <f t="shared" si="721"/>
        <v>7302</v>
      </c>
      <c r="BW272" s="334"/>
      <c r="BX272" s="166"/>
      <c r="BY272" s="356"/>
      <c r="BZ272" s="883">
        <f>10000-2698</f>
        <v>7302</v>
      </c>
      <c r="CA272" s="65"/>
      <c r="CB272" s="479"/>
      <c r="CC272" s="639">
        <f t="shared" si="527"/>
        <v>0.73019999999999996</v>
      </c>
      <c r="CD272" s="22">
        <f t="shared" si="722"/>
        <v>0</v>
      </c>
      <c r="CE272" s="22">
        <f t="shared" si="723"/>
        <v>0</v>
      </c>
      <c r="CF272" s="22"/>
      <c r="CG272" s="334"/>
      <c r="CH272" s="22"/>
      <c r="CI272" s="334"/>
      <c r="CJ272" s="334"/>
      <c r="CK272" s="22">
        <f t="shared" si="724"/>
        <v>0</v>
      </c>
      <c r="CL272" s="334"/>
      <c r="CM272" s="22"/>
      <c r="CN272" s="22">
        <f>'PL2-XSKT'!CK101</f>
        <v>0</v>
      </c>
      <c r="CO272" s="22"/>
      <c r="CP272" s="22"/>
      <c r="CQ272" s="22"/>
      <c r="CR272" s="345" t="e">
        <f t="shared" si="693"/>
        <v>#DIV/0!</v>
      </c>
      <c r="CS272" s="362"/>
      <c r="CT272" s="309"/>
      <c r="CU272" s="309"/>
      <c r="CV272" s="309"/>
      <c r="CW272" s="46"/>
      <c r="CX272" s="309"/>
      <c r="CY272" s="309"/>
      <c r="CZ272" s="309"/>
      <c r="DA272" s="309"/>
      <c r="DB272" s="309"/>
      <c r="DC272" s="309"/>
      <c r="DD272" s="309">
        <v>1</v>
      </c>
      <c r="DE272" s="309"/>
      <c r="DF272" s="309"/>
      <c r="DG272" s="309"/>
      <c r="DH272" s="309"/>
      <c r="DI272" s="309"/>
      <c r="DJ272" s="309"/>
      <c r="DK272" s="309"/>
      <c r="DL272" s="347">
        <f t="shared" si="687"/>
        <v>0</v>
      </c>
      <c r="DR272" s="347" t="e">
        <f>#REF!-AL272</f>
        <v>#REF!</v>
      </c>
      <c r="DW272" s="347" t="e">
        <f>#REF!-AK272</f>
        <v>#REF!</v>
      </c>
      <c r="EN272" s="347">
        <f t="shared" si="528"/>
        <v>2697.3459999999995</v>
      </c>
    </row>
    <row r="273" spans="1:144" s="349" customFormat="1" ht="54" customHeight="1">
      <c r="A273" s="365"/>
      <c r="B273" s="906" t="s">
        <v>2016</v>
      </c>
      <c r="C273" s="133" t="s">
        <v>1347</v>
      </c>
      <c r="D273" s="133">
        <v>1</v>
      </c>
      <c r="E273" s="1189">
        <v>8848</v>
      </c>
      <c r="F273" s="1223">
        <v>5845.6210000000001</v>
      </c>
      <c r="G273" s="1189">
        <v>8400</v>
      </c>
      <c r="H273" s="22">
        <f t="shared" ref="H273" si="725">I273+O273</f>
        <v>2154.3789999999999</v>
      </c>
      <c r="I273" s="22">
        <f t="shared" ref="I273" si="726">SUM(K273:N273)</f>
        <v>154.37899999999991</v>
      </c>
      <c r="J273" s="22"/>
      <c r="K273" s="22">
        <v>154.37899999999991</v>
      </c>
      <c r="L273" s="351"/>
      <c r="M273" s="334"/>
      <c r="N273" s="334"/>
      <c r="O273" s="22">
        <f t="shared" ref="O273" si="727">SUM(P273:U273)</f>
        <v>2000</v>
      </c>
      <c r="P273" s="334"/>
      <c r="Q273" s="166">
        <v>2000</v>
      </c>
      <c r="R273" s="356"/>
      <c r="S273" s="356"/>
      <c r="T273" s="65"/>
      <c r="U273" s="479"/>
      <c r="V273" s="22">
        <f t="shared" ref="V273" si="728">W273+AC273</f>
        <v>0</v>
      </c>
      <c r="W273" s="22">
        <f t="shared" ref="W273" si="729">SUM(Y273:AB273)</f>
        <v>0</v>
      </c>
      <c r="X273" s="22"/>
      <c r="Y273" s="334"/>
      <c r="Z273" s="22"/>
      <c r="AA273" s="334"/>
      <c r="AB273" s="334"/>
      <c r="AC273" s="22">
        <f t="shared" ref="AC273" si="730">SUM(AD273:AI273)</f>
        <v>0</v>
      </c>
      <c r="AD273" s="334"/>
      <c r="AE273" s="22"/>
      <c r="AF273" s="22"/>
      <c r="AG273" s="22"/>
      <c r="AH273" s="22"/>
      <c r="AI273" s="22"/>
      <c r="AJ273" s="569">
        <f t="shared" ref="AJ273" si="731">V273/H273</f>
        <v>0</v>
      </c>
      <c r="AK273" s="1623">
        <f t="shared" ref="AK273" si="732">AL273+AR273</f>
        <v>2154.3789999999999</v>
      </c>
      <c r="AL273" s="1623">
        <f t="shared" ref="AL273" si="733">SUM(AN273:AQ273)</f>
        <v>154.37899999999999</v>
      </c>
      <c r="AM273" s="1623"/>
      <c r="AN273" s="1624">
        <f>'6-NSTT 21'!AG247</f>
        <v>154.37899999999999</v>
      </c>
      <c r="AO273" s="1623"/>
      <c r="AP273" s="1624"/>
      <c r="AQ273" s="1624"/>
      <c r="AR273" s="1623">
        <f t="shared" ref="AR273" si="734">SUM(AS273:AX273)</f>
        <v>2000</v>
      </c>
      <c r="AS273" s="1624"/>
      <c r="AT273" s="1623">
        <f>'PL1-NSTT'!AO135</f>
        <v>2000</v>
      </c>
      <c r="AU273" s="1623"/>
      <c r="AV273" s="1623"/>
      <c r="AW273" s="1623"/>
      <c r="AX273" s="1623"/>
      <c r="AY273" s="345">
        <f t="shared" ref="AY273" si="735">AK273/H273</f>
        <v>1</v>
      </c>
      <c r="AZ273" s="22">
        <f t="shared" si="716"/>
        <v>2154.3789999999999</v>
      </c>
      <c r="BA273" s="22">
        <f t="shared" si="717"/>
        <v>154.37899999999991</v>
      </c>
      <c r="BB273" s="22"/>
      <c r="BC273" s="22">
        <v>154.37899999999991</v>
      </c>
      <c r="BD273" s="351"/>
      <c r="BE273" s="334"/>
      <c r="BF273" s="334"/>
      <c r="BG273" s="22">
        <f t="shared" si="718"/>
        <v>2000</v>
      </c>
      <c r="BH273" s="334"/>
      <c r="BI273" s="166">
        <v>2000</v>
      </c>
      <c r="BJ273" s="356"/>
      <c r="BK273" s="356"/>
      <c r="BL273" s="65"/>
      <c r="BM273" s="479"/>
      <c r="BN273" s="345" t="e">
        <f>AZ273/#REF!</f>
        <v>#REF!</v>
      </c>
      <c r="BO273" s="22">
        <f t="shared" si="719"/>
        <v>2154.3789999999999</v>
      </c>
      <c r="BP273" s="22">
        <f t="shared" si="720"/>
        <v>154.37899999999991</v>
      </c>
      <c r="BQ273" s="22"/>
      <c r="BR273" s="22">
        <v>154.37899999999991</v>
      </c>
      <c r="BS273" s="351"/>
      <c r="BT273" s="334"/>
      <c r="BU273" s="334"/>
      <c r="BV273" s="22">
        <f t="shared" si="721"/>
        <v>2000</v>
      </c>
      <c r="BW273" s="334"/>
      <c r="BX273" s="166">
        <v>2000</v>
      </c>
      <c r="BY273" s="356"/>
      <c r="BZ273" s="356"/>
      <c r="CA273" s="65"/>
      <c r="CB273" s="479"/>
      <c r="CC273" s="639">
        <f t="shared" si="527"/>
        <v>1</v>
      </c>
      <c r="CD273" s="22">
        <f t="shared" ref="CD273" si="736">CE273+CK273</f>
        <v>0</v>
      </c>
      <c r="CE273" s="22">
        <f t="shared" ref="CE273" si="737">SUM(CG273:CJ273)</f>
        <v>0</v>
      </c>
      <c r="CF273" s="22"/>
      <c r="CG273" s="334"/>
      <c r="CH273" s="22"/>
      <c r="CI273" s="334"/>
      <c r="CJ273" s="334"/>
      <c r="CK273" s="22">
        <f t="shared" ref="CK273" si="738">SUM(CL273:CQ273)</f>
        <v>0</v>
      </c>
      <c r="CL273" s="334"/>
      <c r="CM273" s="22"/>
      <c r="CN273" s="22">
        <f>'PL2-XSKT'!CK102</f>
        <v>0</v>
      </c>
      <c r="CO273" s="22"/>
      <c r="CP273" s="22"/>
      <c r="CQ273" s="22"/>
      <c r="CR273" s="345" t="e">
        <f t="shared" si="693"/>
        <v>#DIV/0!</v>
      </c>
      <c r="CS273" s="362"/>
      <c r="CT273" s="309"/>
      <c r="CU273" s="309"/>
      <c r="CV273" s="309"/>
      <c r="CW273" s="46"/>
      <c r="CX273" s="309"/>
      <c r="CY273" s="309"/>
      <c r="CZ273" s="309"/>
      <c r="DA273" s="309"/>
      <c r="DB273" s="309"/>
      <c r="DC273" s="309"/>
      <c r="DD273" s="309">
        <v>1</v>
      </c>
      <c r="DE273" s="309"/>
      <c r="DF273" s="309"/>
      <c r="DG273" s="309"/>
      <c r="DH273" s="309"/>
      <c r="DI273" s="309"/>
      <c r="DJ273" s="309"/>
      <c r="DK273" s="309"/>
      <c r="DL273" s="347">
        <f t="shared" ref="DL273" si="739">1-(CZ273+DA273+DB273+DC273+DD273+DE273+DF273+DG273+DH273+DI273)</f>
        <v>0</v>
      </c>
      <c r="DR273" s="347" t="e">
        <f>#REF!-AL273</f>
        <v>#REF!</v>
      </c>
      <c r="DW273" s="347" t="e">
        <f>#REF!-AK273</f>
        <v>#REF!</v>
      </c>
      <c r="EN273" s="347">
        <f t="shared" si="528"/>
        <v>0</v>
      </c>
    </row>
    <row r="274" spans="1:144" s="349" customFormat="1" ht="23.45" customHeight="1">
      <c r="A274" s="365"/>
      <c r="B274" s="366"/>
      <c r="C274" s="138"/>
      <c r="D274" s="138"/>
      <c r="E274" s="334"/>
      <c r="F274" s="334"/>
      <c r="G274" s="334"/>
      <c r="H274" s="334"/>
      <c r="I274" s="334"/>
      <c r="J274" s="334"/>
      <c r="K274" s="334"/>
      <c r="L274" s="334"/>
      <c r="M274" s="334"/>
      <c r="N274" s="334"/>
      <c r="O274" s="334"/>
      <c r="P274" s="334"/>
      <c r="Q274" s="334"/>
      <c r="R274" s="334"/>
      <c r="S274" s="334"/>
      <c r="T274" s="334"/>
      <c r="U274" s="334"/>
      <c r="V274" s="334"/>
      <c r="W274" s="334"/>
      <c r="X274" s="334"/>
      <c r="Y274" s="334"/>
      <c r="Z274" s="334"/>
      <c r="AA274" s="334"/>
      <c r="AB274" s="334"/>
      <c r="AC274" s="334"/>
      <c r="AD274" s="334"/>
      <c r="AE274" s="334"/>
      <c r="AF274" s="334"/>
      <c r="AG274" s="334"/>
      <c r="AH274" s="334"/>
      <c r="AI274" s="334"/>
      <c r="AJ274" s="569"/>
      <c r="AK274" s="1624"/>
      <c r="AL274" s="1624"/>
      <c r="AM274" s="1624"/>
      <c r="AN274" s="1624"/>
      <c r="AO274" s="1624"/>
      <c r="AP274" s="1624"/>
      <c r="AQ274" s="1624"/>
      <c r="AR274" s="1624"/>
      <c r="AS274" s="1624"/>
      <c r="AT274" s="1624"/>
      <c r="AU274" s="1624"/>
      <c r="AV274" s="1624"/>
      <c r="AW274" s="1624"/>
      <c r="AX274" s="1624"/>
      <c r="AY274" s="345"/>
      <c r="AZ274" s="334"/>
      <c r="BA274" s="334"/>
      <c r="BB274" s="334"/>
      <c r="BC274" s="334"/>
      <c r="BD274" s="334"/>
      <c r="BE274" s="334"/>
      <c r="BF274" s="334"/>
      <c r="BG274" s="334"/>
      <c r="BH274" s="334"/>
      <c r="BI274" s="334"/>
      <c r="BJ274" s="334"/>
      <c r="BK274" s="334"/>
      <c r="BL274" s="334"/>
      <c r="BM274" s="334"/>
      <c r="BN274" s="345"/>
      <c r="BO274" s="334"/>
      <c r="BP274" s="334"/>
      <c r="BQ274" s="334"/>
      <c r="BR274" s="334"/>
      <c r="BS274" s="334"/>
      <c r="BT274" s="334"/>
      <c r="BU274" s="334"/>
      <c r="BV274" s="334"/>
      <c r="BW274" s="334"/>
      <c r="BX274" s="334"/>
      <c r="BY274" s="334"/>
      <c r="BZ274" s="334"/>
      <c r="CA274" s="334"/>
      <c r="CB274" s="334"/>
      <c r="CC274" s="639" t="e">
        <f t="shared" si="527"/>
        <v>#DIV/0!</v>
      </c>
      <c r="CD274" s="334"/>
      <c r="CE274" s="334"/>
      <c r="CF274" s="334"/>
      <c r="CG274" s="334"/>
      <c r="CH274" s="334"/>
      <c r="CI274" s="334"/>
      <c r="CJ274" s="334"/>
      <c r="CK274" s="334"/>
      <c r="CL274" s="334"/>
      <c r="CM274" s="334"/>
      <c r="CN274" s="334"/>
      <c r="CO274" s="334"/>
      <c r="CP274" s="334"/>
      <c r="CQ274" s="334"/>
      <c r="CR274" s="345"/>
      <c r="CS274" s="362"/>
      <c r="CT274" s="138"/>
      <c r="CU274" s="138"/>
      <c r="CV274" s="138"/>
      <c r="CW274" s="138"/>
      <c r="CX274" s="138"/>
      <c r="CY274" s="138"/>
      <c r="CZ274" s="138"/>
      <c r="DA274" s="138"/>
      <c r="DB274" s="138"/>
      <c r="DC274" s="138"/>
      <c r="DD274" s="138"/>
      <c r="DE274" s="138"/>
      <c r="DF274" s="138"/>
      <c r="DG274" s="138"/>
      <c r="DH274" s="138"/>
      <c r="DI274" s="138"/>
      <c r="DJ274" s="138"/>
      <c r="DK274" s="309"/>
      <c r="DL274" s="347"/>
      <c r="DR274" s="347"/>
      <c r="DW274" s="347"/>
      <c r="EN274" s="347">
        <f t="shared" si="528"/>
        <v>0</v>
      </c>
    </row>
    <row r="275" spans="1:144" s="349" customFormat="1" ht="56.45" customHeight="1">
      <c r="A275" s="138" t="s">
        <v>91</v>
      </c>
      <c r="B275" s="41" t="s">
        <v>880</v>
      </c>
      <c r="C275" s="138"/>
      <c r="D275" s="350">
        <f>D277+D276</f>
        <v>2</v>
      </c>
      <c r="E275" s="350">
        <f t="shared" ref="E275:AX275" si="740">E277+E276</f>
        <v>113252</v>
      </c>
      <c r="F275" s="350">
        <f t="shared" si="740"/>
        <v>30000</v>
      </c>
      <c r="G275" s="350">
        <f t="shared" si="740"/>
        <v>100000</v>
      </c>
      <c r="H275" s="350">
        <f t="shared" si="740"/>
        <v>47837</v>
      </c>
      <c r="I275" s="350">
        <f t="shared" si="740"/>
        <v>0</v>
      </c>
      <c r="J275" s="350">
        <f t="shared" si="740"/>
        <v>0</v>
      </c>
      <c r="K275" s="350">
        <f t="shared" si="740"/>
        <v>0</v>
      </c>
      <c r="L275" s="350">
        <f t="shared" si="740"/>
        <v>0</v>
      </c>
      <c r="M275" s="350">
        <f t="shared" si="740"/>
        <v>0</v>
      </c>
      <c r="N275" s="350">
        <f t="shared" si="740"/>
        <v>0</v>
      </c>
      <c r="O275" s="350">
        <f t="shared" si="740"/>
        <v>47837</v>
      </c>
      <c r="P275" s="350">
        <f t="shared" si="740"/>
        <v>0</v>
      </c>
      <c r="Q275" s="350">
        <f t="shared" si="740"/>
        <v>0</v>
      </c>
      <c r="R275" s="350">
        <f t="shared" si="740"/>
        <v>34060</v>
      </c>
      <c r="S275" s="350">
        <f t="shared" si="740"/>
        <v>13777</v>
      </c>
      <c r="T275" s="350">
        <f t="shared" si="740"/>
        <v>0</v>
      </c>
      <c r="U275" s="350">
        <f t="shared" si="740"/>
        <v>0</v>
      </c>
      <c r="V275" s="350">
        <f t="shared" si="740"/>
        <v>288.93</v>
      </c>
      <c r="W275" s="350">
        <f t="shared" si="740"/>
        <v>0</v>
      </c>
      <c r="X275" s="350">
        <f t="shared" si="740"/>
        <v>0</v>
      </c>
      <c r="Y275" s="350">
        <f t="shared" si="740"/>
        <v>0</v>
      </c>
      <c r="Z275" s="350">
        <f t="shared" si="740"/>
        <v>0</v>
      </c>
      <c r="AA275" s="350">
        <f t="shared" si="740"/>
        <v>0</v>
      </c>
      <c r="AB275" s="350">
        <f t="shared" si="740"/>
        <v>0</v>
      </c>
      <c r="AC275" s="350">
        <f t="shared" si="740"/>
        <v>288.93</v>
      </c>
      <c r="AD275" s="350">
        <f t="shared" si="740"/>
        <v>0</v>
      </c>
      <c r="AE275" s="350">
        <f t="shared" si="740"/>
        <v>0</v>
      </c>
      <c r="AF275" s="350">
        <f t="shared" si="740"/>
        <v>288.93</v>
      </c>
      <c r="AG275" s="350">
        <f t="shared" si="740"/>
        <v>0</v>
      </c>
      <c r="AH275" s="350">
        <f t="shared" si="740"/>
        <v>0</v>
      </c>
      <c r="AI275" s="350">
        <f t="shared" si="740"/>
        <v>0</v>
      </c>
      <c r="AJ275" s="350">
        <f t="shared" si="740"/>
        <v>0.24383330175498022</v>
      </c>
      <c r="AK275" s="1625">
        <f t="shared" si="740"/>
        <v>47568.689897999997</v>
      </c>
      <c r="AL275" s="1625">
        <f t="shared" si="740"/>
        <v>0</v>
      </c>
      <c r="AM275" s="1625">
        <f t="shared" si="740"/>
        <v>0</v>
      </c>
      <c r="AN275" s="1625">
        <f t="shared" si="740"/>
        <v>0</v>
      </c>
      <c r="AO275" s="1625">
        <f t="shared" si="740"/>
        <v>0</v>
      </c>
      <c r="AP275" s="1625">
        <f t="shared" si="740"/>
        <v>0</v>
      </c>
      <c r="AQ275" s="1625">
        <f t="shared" si="740"/>
        <v>0</v>
      </c>
      <c r="AR275" s="1625">
        <f t="shared" si="740"/>
        <v>47568.689897999997</v>
      </c>
      <c r="AS275" s="1625">
        <f t="shared" si="740"/>
        <v>0</v>
      </c>
      <c r="AT275" s="1625">
        <f t="shared" si="740"/>
        <v>0</v>
      </c>
      <c r="AU275" s="1625">
        <f t="shared" si="740"/>
        <v>33791.689897999997</v>
      </c>
      <c r="AV275" s="1625">
        <f t="shared" si="740"/>
        <v>13777</v>
      </c>
      <c r="AW275" s="1625">
        <f t="shared" si="740"/>
        <v>0</v>
      </c>
      <c r="AX275" s="1625">
        <f t="shared" si="740"/>
        <v>0</v>
      </c>
      <c r="AY275" s="346">
        <f t="shared" si="655"/>
        <v>0.99439115952087287</v>
      </c>
      <c r="AZ275" s="350">
        <f t="shared" ref="AZ275" si="741">AZ277+AZ276</f>
        <v>47837</v>
      </c>
      <c r="BA275" s="350">
        <f t="shared" ref="BA275" si="742">BA277+BA276</f>
        <v>0</v>
      </c>
      <c r="BB275" s="350">
        <f t="shared" ref="BB275" si="743">BB277+BB276</f>
        <v>0</v>
      </c>
      <c r="BC275" s="350">
        <f t="shared" ref="BC275" si="744">BC277+BC276</f>
        <v>0</v>
      </c>
      <c r="BD275" s="350">
        <f t="shared" ref="BD275" si="745">BD277+BD276</f>
        <v>0</v>
      </c>
      <c r="BE275" s="350">
        <f t="shared" ref="BE275" si="746">BE277+BE276</f>
        <v>0</v>
      </c>
      <c r="BF275" s="350">
        <f t="shared" ref="BF275" si="747">BF277+BF276</f>
        <v>0</v>
      </c>
      <c r="BG275" s="350">
        <f t="shared" ref="BG275" si="748">BG277+BG276</f>
        <v>47837</v>
      </c>
      <c r="BH275" s="350">
        <f t="shared" ref="BH275" si="749">BH277+BH276</f>
        <v>0</v>
      </c>
      <c r="BI275" s="350">
        <f t="shared" ref="BI275" si="750">BI277+BI276</f>
        <v>0</v>
      </c>
      <c r="BJ275" s="350">
        <f t="shared" ref="BJ275" si="751">BJ277+BJ276</f>
        <v>34060</v>
      </c>
      <c r="BK275" s="350">
        <f t="shared" ref="BK275" si="752">BK277+BK276</f>
        <v>13777</v>
      </c>
      <c r="BL275" s="350">
        <f t="shared" ref="BL275" si="753">BL277+BL276</f>
        <v>0</v>
      </c>
      <c r="BM275" s="350">
        <f t="shared" ref="BM275" si="754">BM277+BM276</f>
        <v>0</v>
      </c>
      <c r="BN275" s="345" t="e">
        <f>AZ275/#REF!</f>
        <v>#REF!</v>
      </c>
      <c r="BO275" s="350">
        <f t="shared" ref="BO275" si="755">BO277+BO276</f>
        <v>47837</v>
      </c>
      <c r="BP275" s="350">
        <f t="shared" ref="BP275" si="756">BP277+BP276</f>
        <v>0</v>
      </c>
      <c r="BQ275" s="350">
        <f t="shared" ref="BQ275" si="757">BQ277+BQ276</f>
        <v>0</v>
      </c>
      <c r="BR275" s="350">
        <f t="shared" ref="BR275" si="758">BR277+BR276</f>
        <v>0</v>
      </c>
      <c r="BS275" s="350">
        <f t="shared" ref="BS275" si="759">BS277+BS276</f>
        <v>0</v>
      </c>
      <c r="BT275" s="350">
        <f t="shared" ref="BT275" si="760">BT277+BT276</f>
        <v>0</v>
      </c>
      <c r="BU275" s="350">
        <f t="shared" ref="BU275" si="761">BU277+BU276</f>
        <v>0</v>
      </c>
      <c r="BV275" s="350">
        <f t="shared" ref="BV275" si="762">BV277+BV276</f>
        <v>47837</v>
      </c>
      <c r="BW275" s="350">
        <f t="shared" ref="BW275" si="763">BW277+BW276</f>
        <v>0</v>
      </c>
      <c r="BX275" s="350">
        <f t="shared" ref="BX275" si="764">BX277+BX276</f>
        <v>0</v>
      </c>
      <c r="BY275" s="350">
        <f t="shared" ref="BY275" si="765">BY277+BY276</f>
        <v>34060</v>
      </c>
      <c r="BZ275" s="350">
        <f t="shared" ref="BZ275" si="766">BZ277+BZ276</f>
        <v>13777</v>
      </c>
      <c r="CA275" s="350">
        <f t="shared" ref="CA275" si="767">CA277+CA276</f>
        <v>0</v>
      </c>
      <c r="CB275" s="350">
        <f t="shared" ref="CB275" si="768">CB277+CB276</f>
        <v>0</v>
      </c>
      <c r="CC275" s="639">
        <f t="shared" si="527"/>
        <v>1</v>
      </c>
      <c r="CD275" s="350">
        <f t="shared" ref="CD275:DJ275" si="769">CD277</f>
        <v>0</v>
      </c>
      <c r="CE275" s="350">
        <f t="shared" si="769"/>
        <v>0</v>
      </c>
      <c r="CF275" s="350">
        <f t="shared" si="769"/>
        <v>0</v>
      </c>
      <c r="CG275" s="350">
        <f t="shared" si="769"/>
        <v>0</v>
      </c>
      <c r="CH275" s="350">
        <f t="shared" si="769"/>
        <v>0</v>
      </c>
      <c r="CI275" s="350">
        <f t="shared" si="769"/>
        <v>0</v>
      </c>
      <c r="CJ275" s="350">
        <f t="shared" si="769"/>
        <v>0</v>
      </c>
      <c r="CK275" s="350">
        <f t="shared" si="769"/>
        <v>0</v>
      </c>
      <c r="CL275" s="350">
        <f t="shared" si="769"/>
        <v>0</v>
      </c>
      <c r="CM275" s="350">
        <f t="shared" si="769"/>
        <v>0</v>
      </c>
      <c r="CN275" s="350">
        <f t="shared" si="769"/>
        <v>0</v>
      </c>
      <c r="CO275" s="350">
        <f t="shared" si="769"/>
        <v>0</v>
      </c>
      <c r="CP275" s="350">
        <f t="shared" si="769"/>
        <v>0</v>
      </c>
      <c r="CQ275" s="350">
        <f t="shared" si="769"/>
        <v>0</v>
      </c>
      <c r="CR275" s="345" t="e">
        <f>CD275/W275</f>
        <v>#DIV/0!</v>
      </c>
      <c r="CS275" s="350">
        <f t="shared" si="769"/>
        <v>0</v>
      </c>
      <c r="CT275" s="350">
        <f t="shared" si="769"/>
        <v>0</v>
      </c>
      <c r="CU275" s="350">
        <f t="shared" si="769"/>
        <v>0</v>
      </c>
      <c r="CV275" s="350">
        <f t="shared" si="769"/>
        <v>0</v>
      </c>
      <c r="CW275" s="350"/>
      <c r="CX275" s="350">
        <f t="shared" si="769"/>
        <v>0</v>
      </c>
      <c r="CY275" s="350">
        <f t="shared" si="769"/>
        <v>0</v>
      </c>
      <c r="CZ275" s="350"/>
      <c r="DA275" s="350"/>
      <c r="DB275" s="350"/>
      <c r="DC275" s="350"/>
      <c r="DD275" s="350"/>
      <c r="DE275" s="350"/>
      <c r="DF275" s="350"/>
      <c r="DG275" s="350"/>
      <c r="DH275" s="350"/>
      <c r="DI275" s="350"/>
      <c r="DJ275" s="350">
        <f t="shared" si="769"/>
        <v>0</v>
      </c>
      <c r="DK275" s="309"/>
      <c r="DL275" s="347">
        <f t="shared" si="687"/>
        <v>1</v>
      </c>
      <c r="DR275" s="347"/>
      <c r="DW275" s="347" t="e">
        <f>#REF!-AK275</f>
        <v>#REF!</v>
      </c>
      <c r="EN275" s="347">
        <f t="shared" si="528"/>
        <v>268.3101020000031</v>
      </c>
    </row>
    <row r="276" spans="1:144" s="349" customFormat="1" ht="54" customHeight="1" thickBot="1">
      <c r="A276" s="365"/>
      <c r="B276" s="175" t="s">
        <v>2022</v>
      </c>
      <c r="C276" s="133" t="s">
        <v>1345</v>
      </c>
      <c r="D276" s="133">
        <v>1</v>
      </c>
      <c r="E276" s="453">
        <v>56626</v>
      </c>
      <c r="F276" s="22">
        <v>15000</v>
      </c>
      <c r="G276" s="453">
        <v>50000</v>
      </c>
      <c r="H276" s="22">
        <f>I276+O276</f>
        <v>600</v>
      </c>
      <c r="I276" s="22">
        <f>SUM(K276:N276)</f>
        <v>0</v>
      </c>
      <c r="J276" s="22"/>
      <c r="K276" s="334"/>
      <c r="L276" s="351"/>
      <c r="M276" s="334"/>
      <c r="N276" s="334"/>
      <c r="O276" s="22">
        <f>SUM(P276:U276)</f>
        <v>600</v>
      </c>
      <c r="P276" s="334"/>
      <c r="Q276" s="356"/>
      <c r="R276" s="1031">
        <v>600</v>
      </c>
      <c r="S276" s="594"/>
      <c r="T276" s="65"/>
      <c r="U276" s="479"/>
      <c r="V276" s="22">
        <f>W276+AC276</f>
        <v>144.465</v>
      </c>
      <c r="W276" s="22">
        <f>SUM(Y276:AB276)</f>
        <v>0</v>
      </c>
      <c r="X276" s="22"/>
      <c r="Y276" s="334"/>
      <c r="Z276" s="22"/>
      <c r="AA276" s="334"/>
      <c r="AB276" s="334"/>
      <c r="AC276" s="22">
        <f>SUM(AD276:AI276)</f>
        <v>144.465</v>
      </c>
      <c r="AD276" s="334"/>
      <c r="AE276" s="334"/>
      <c r="AF276" s="22">
        <f>'PL2-XSKT'!BK344</f>
        <v>144.465</v>
      </c>
      <c r="AG276" s="22">
        <f>'5.CPHoa'!U22</f>
        <v>0</v>
      </c>
      <c r="AH276" s="22"/>
      <c r="AI276" s="22"/>
      <c r="AJ276" s="569">
        <f t="shared" ref="AJ276" si="770">V276/H276</f>
        <v>0.24077500000000002</v>
      </c>
      <c r="AK276" s="1623">
        <f>AL276+AR276</f>
        <v>331.68989800000003</v>
      </c>
      <c r="AL276" s="1623">
        <f>SUM(AN276:AQ276)</f>
        <v>0</v>
      </c>
      <c r="AM276" s="1623"/>
      <c r="AN276" s="1624"/>
      <c r="AO276" s="1623"/>
      <c r="AP276" s="1624"/>
      <c r="AQ276" s="1624"/>
      <c r="AR276" s="1623">
        <f>SUM(AS276:AX276)</f>
        <v>331.68989800000003</v>
      </c>
      <c r="AS276" s="1624"/>
      <c r="AT276" s="1624"/>
      <c r="AU276" s="1623">
        <f>'PL2-XSKT'!BM299</f>
        <v>331.68989800000003</v>
      </c>
      <c r="AV276" s="1623"/>
      <c r="AW276" s="1623"/>
      <c r="AX276" s="1623"/>
      <c r="AY276" s="345">
        <f t="shared" ref="AY276" si="771">AK276/H276</f>
        <v>0.55281649666666677</v>
      </c>
      <c r="AZ276" s="22">
        <f>BA276+BG276</f>
        <v>600</v>
      </c>
      <c r="BA276" s="22">
        <f>SUM(BC276:BF276)</f>
        <v>0</v>
      </c>
      <c r="BB276" s="22"/>
      <c r="BC276" s="334"/>
      <c r="BD276" s="351"/>
      <c r="BE276" s="334"/>
      <c r="BF276" s="334"/>
      <c r="BG276" s="22">
        <f>SUM(BH276:BM276)</f>
        <v>600</v>
      </c>
      <c r="BH276" s="334"/>
      <c r="BI276" s="356"/>
      <c r="BJ276" s="1031">
        <v>600</v>
      </c>
      <c r="BK276" s="594"/>
      <c r="BL276" s="65"/>
      <c r="BM276" s="479"/>
      <c r="BN276" s="345" t="e">
        <f>AZ276/#REF!</f>
        <v>#REF!</v>
      </c>
      <c r="BO276" s="22">
        <f>BP276+BV276</f>
        <v>600</v>
      </c>
      <c r="BP276" s="22">
        <f>SUM(BR276:BU276)</f>
        <v>0</v>
      </c>
      <c r="BQ276" s="22"/>
      <c r="BR276" s="334"/>
      <c r="BS276" s="351"/>
      <c r="BT276" s="334"/>
      <c r="BU276" s="334"/>
      <c r="BV276" s="22">
        <f>SUM(BW276:CB276)</f>
        <v>600</v>
      </c>
      <c r="BW276" s="334"/>
      <c r="BX276" s="356"/>
      <c r="BY276" s="1031">
        <v>600</v>
      </c>
      <c r="BZ276" s="594"/>
      <c r="CA276" s="65"/>
      <c r="CB276" s="479"/>
      <c r="CC276" s="639">
        <f t="shared" ref="CC276:CC339" si="772">BO276/H276</f>
        <v>1</v>
      </c>
      <c r="CD276" s="22">
        <f>CE276+CK276</f>
        <v>0</v>
      </c>
      <c r="CE276" s="22">
        <f>SUM(CG276:CJ276)</f>
        <v>0</v>
      </c>
      <c r="CF276" s="22"/>
      <c r="CG276" s="334"/>
      <c r="CH276" s="22"/>
      <c r="CI276" s="334"/>
      <c r="CJ276" s="334"/>
      <c r="CK276" s="22">
        <f>SUM(CL276:CQ276)</f>
        <v>0</v>
      </c>
      <c r="CL276" s="334"/>
      <c r="CM276" s="334"/>
      <c r="CN276" s="22">
        <f>'PL2-XSKT'!CK344</f>
        <v>0</v>
      </c>
      <c r="CO276" s="22">
        <f>'5.CPHoa'!AP22</f>
        <v>0</v>
      </c>
      <c r="CP276" s="22"/>
      <c r="CQ276" s="22"/>
      <c r="CR276" s="345" t="e">
        <f>CD276/W276</f>
        <v>#DIV/0!</v>
      </c>
      <c r="CS276" s="362"/>
      <c r="CT276" s="309"/>
      <c r="CU276" s="309"/>
      <c r="CV276" s="309"/>
      <c r="CW276" s="46" t="s">
        <v>1872</v>
      </c>
      <c r="CX276" s="309"/>
      <c r="CY276" s="309"/>
      <c r="CZ276" s="309"/>
      <c r="DA276" s="309"/>
      <c r="DB276" s="309"/>
      <c r="DC276" s="309"/>
      <c r="DD276" s="309">
        <v>1</v>
      </c>
      <c r="DE276" s="309"/>
      <c r="DF276" s="309"/>
      <c r="DG276" s="309"/>
      <c r="DH276" s="309"/>
      <c r="DI276" s="309"/>
      <c r="DJ276" s="309"/>
      <c r="DK276" s="309"/>
      <c r="DL276" s="347">
        <f t="shared" ref="DL276" si="773">1-(CZ276+DA276+DB276+DC276+DD276+DE276+DF276+DG276+DH276+DI276)</f>
        <v>0</v>
      </c>
      <c r="DR276" s="347" t="e">
        <f>#REF!-AL276</f>
        <v>#REF!</v>
      </c>
      <c r="DW276" s="347" t="e">
        <f>#REF!-AK276</f>
        <v>#REF!</v>
      </c>
      <c r="EN276" s="347">
        <f t="shared" ref="EN276:EN339" si="774">H276-AK276</f>
        <v>268.31010199999997</v>
      </c>
    </row>
    <row r="277" spans="1:144" s="349" customFormat="1" ht="54" customHeight="1" thickTop="1" thickBot="1">
      <c r="A277" s="365"/>
      <c r="B277" s="131" t="s">
        <v>625</v>
      </c>
      <c r="C277" s="133" t="s">
        <v>1345</v>
      </c>
      <c r="D277" s="133">
        <v>1</v>
      </c>
      <c r="E277" s="453">
        <v>56626</v>
      </c>
      <c r="F277" s="22">
        <v>15000</v>
      </c>
      <c r="G277" s="453">
        <v>50000</v>
      </c>
      <c r="H277" s="22">
        <f>I277+O277</f>
        <v>47237</v>
      </c>
      <c r="I277" s="22">
        <f>SUM(K277:N277)</f>
        <v>0</v>
      </c>
      <c r="J277" s="22"/>
      <c r="K277" s="334"/>
      <c r="L277" s="351"/>
      <c r="M277" s="334"/>
      <c r="N277" s="334"/>
      <c r="O277" s="22">
        <f>SUM(P277:U277)</f>
        <v>47237</v>
      </c>
      <c r="P277" s="334"/>
      <c r="Q277" s="356"/>
      <c r="R277" s="1031">
        <v>33460</v>
      </c>
      <c r="S277" s="594">
        <v>13777</v>
      </c>
      <c r="T277" s="65"/>
      <c r="U277" s="479"/>
      <c r="V277" s="22">
        <f>W277+AC277</f>
        <v>144.465</v>
      </c>
      <c r="W277" s="22">
        <f>SUM(Y277:AB277)</f>
        <v>0</v>
      </c>
      <c r="X277" s="22"/>
      <c r="Y277" s="334"/>
      <c r="Z277" s="22"/>
      <c r="AA277" s="334"/>
      <c r="AB277" s="334"/>
      <c r="AC277" s="22">
        <f>SUM(AD277:AI277)</f>
        <v>144.465</v>
      </c>
      <c r="AD277" s="334"/>
      <c r="AE277" s="334"/>
      <c r="AF277" s="22">
        <f>'PL2-XSKT'!BK345</f>
        <v>144.465</v>
      </c>
      <c r="AG277" s="22">
        <f>'5.CPHoa'!U23</f>
        <v>0</v>
      </c>
      <c r="AH277" s="22"/>
      <c r="AI277" s="22"/>
      <c r="AJ277" s="569">
        <f t="shared" si="654"/>
        <v>3.0583017549802062E-3</v>
      </c>
      <c r="AK277" s="1623">
        <f>AL277+AR277</f>
        <v>47237</v>
      </c>
      <c r="AL277" s="1623">
        <f>SUM(AN277:AQ277)</f>
        <v>0</v>
      </c>
      <c r="AM277" s="1623"/>
      <c r="AN277" s="1624"/>
      <c r="AO277" s="1623"/>
      <c r="AP277" s="1624"/>
      <c r="AQ277" s="1624"/>
      <c r="AR277" s="1623">
        <f>SUM(AS277:AX277)</f>
        <v>47237</v>
      </c>
      <c r="AS277" s="1624"/>
      <c r="AT277" s="1624"/>
      <c r="AU277" s="1623">
        <f>'PL2-XSKT'!BM345</f>
        <v>33460</v>
      </c>
      <c r="AV277" s="1623">
        <f>'5.CPHoa'!V23</f>
        <v>13777</v>
      </c>
      <c r="AW277" s="1623"/>
      <c r="AX277" s="1623"/>
      <c r="AY277" s="345">
        <f t="shared" si="655"/>
        <v>1</v>
      </c>
      <c r="AZ277" s="22">
        <f>BA277+BG277</f>
        <v>47237</v>
      </c>
      <c r="BA277" s="22">
        <f>SUM(BC277:BF277)</f>
        <v>0</v>
      </c>
      <c r="BB277" s="22"/>
      <c r="BC277" s="334"/>
      <c r="BD277" s="351"/>
      <c r="BE277" s="334"/>
      <c r="BF277" s="334"/>
      <c r="BG277" s="22">
        <f>SUM(BH277:BM277)</f>
        <v>47237</v>
      </c>
      <c r="BH277" s="334"/>
      <c r="BI277" s="356"/>
      <c r="BJ277" s="1031">
        <v>33460</v>
      </c>
      <c r="BK277" s="594">
        <v>13777</v>
      </c>
      <c r="BL277" s="65"/>
      <c r="BM277" s="479"/>
      <c r="BN277" s="345" t="e">
        <f>AZ277/#REF!</f>
        <v>#REF!</v>
      </c>
      <c r="BO277" s="22">
        <f>BP277+BV277</f>
        <v>47237</v>
      </c>
      <c r="BP277" s="22">
        <f>SUM(BR277:BU277)</f>
        <v>0</v>
      </c>
      <c r="BQ277" s="22"/>
      <c r="BR277" s="334"/>
      <c r="BS277" s="351"/>
      <c r="BT277" s="334"/>
      <c r="BU277" s="334"/>
      <c r="BV277" s="22">
        <f>SUM(BW277:CB277)</f>
        <v>47237</v>
      </c>
      <c r="BW277" s="334"/>
      <c r="BX277" s="356"/>
      <c r="BY277" s="1031">
        <v>33460</v>
      </c>
      <c r="BZ277" s="594">
        <v>13777</v>
      </c>
      <c r="CA277" s="65"/>
      <c r="CB277" s="479"/>
      <c r="CC277" s="639">
        <f t="shared" si="772"/>
        <v>1</v>
      </c>
      <c r="CD277" s="22">
        <f>CE277+CK277</f>
        <v>0</v>
      </c>
      <c r="CE277" s="22">
        <f>SUM(CG277:CJ277)</f>
        <v>0</v>
      </c>
      <c r="CF277" s="22"/>
      <c r="CG277" s="334"/>
      <c r="CH277" s="22"/>
      <c r="CI277" s="334"/>
      <c r="CJ277" s="334"/>
      <c r="CK277" s="22">
        <f>SUM(CL277:CQ277)</f>
        <v>0</v>
      </c>
      <c r="CL277" s="334"/>
      <c r="CM277" s="334"/>
      <c r="CN277" s="22">
        <f>'PL2-XSKT'!CK345</f>
        <v>0</v>
      </c>
      <c r="CO277" s="22">
        <f>'5.CPHoa'!AP23</f>
        <v>0</v>
      </c>
      <c r="CP277" s="22"/>
      <c r="CQ277" s="22"/>
      <c r="CR277" s="345" t="e">
        <f>CD277/W277</f>
        <v>#DIV/0!</v>
      </c>
      <c r="CS277" s="362"/>
      <c r="CT277" s="309"/>
      <c r="CU277" s="309"/>
      <c r="CV277" s="309"/>
      <c r="CW277" s="46" t="s">
        <v>1872</v>
      </c>
      <c r="CX277" s="309"/>
      <c r="CY277" s="309"/>
      <c r="CZ277" s="309"/>
      <c r="DA277" s="309"/>
      <c r="DB277" s="309"/>
      <c r="DC277" s="309"/>
      <c r="DD277" s="309">
        <v>1</v>
      </c>
      <c r="DE277" s="309"/>
      <c r="DF277" s="309"/>
      <c r="DG277" s="309"/>
      <c r="DH277" s="309"/>
      <c r="DI277" s="309"/>
      <c r="DJ277" s="309"/>
      <c r="DK277" s="309"/>
      <c r="DL277" s="347">
        <f t="shared" si="687"/>
        <v>0</v>
      </c>
      <c r="DR277" s="347" t="e">
        <f>#REF!-AL277</f>
        <v>#REF!</v>
      </c>
      <c r="DW277" s="347" t="e">
        <f>#REF!-AK277</f>
        <v>#REF!</v>
      </c>
      <c r="EN277" s="347">
        <f t="shared" si="774"/>
        <v>0</v>
      </c>
    </row>
    <row r="278" spans="1:144" s="349" customFormat="1" ht="23.45" customHeight="1" thickTop="1">
      <c r="A278" s="365"/>
      <c r="B278" s="366"/>
      <c r="C278" s="138"/>
      <c r="D278" s="138"/>
      <c r="E278" s="334"/>
      <c r="F278" s="334"/>
      <c r="G278" s="334"/>
      <c r="H278" s="334"/>
      <c r="I278" s="334"/>
      <c r="J278" s="334"/>
      <c r="K278" s="334"/>
      <c r="L278" s="334"/>
      <c r="M278" s="334"/>
      <c r="N278" s="334"/>
      <c r="O278" s="334"/>
      <c r="P278" s="334"/>
      <c r="Q278" s="334"/>
      <c r="R278" s="334"/>
      <c r="S278" s="334"/>
      <c r="T278" s="334"/>
      <c r="U278" s="334"/>
      <c r="V278" s="334"/>
      <c r="W278" s="334"/>
      <c r="X278" s="334"/>
      <c r="Y278" s="334"/>
      <c r="Z278" s="334"/>
      <c r="AA278" s="334"/>
      <c r="AB278" s="334"/>
      <c r="AC278" s="334"/>
      <c r="AD278" s="334"/>
      <c r="AE278" s="334"/>
      <c r="AF278" s="334"/>
      <c r="AG278" s="334"/>
      <c r="AH278" s="334"/>
      <c r="AI278" s="334"/>
      <c r="AJ278" s="569"/>
      <c r="AK278" s="1624"/>
      <c r="AL278" s="1624"/>
      <c r="AM278" s="1624"/>
      <c r="AN278" s="1624"/>
      <c r="AO278" s="1624"/>
      <c r="AP278" s="1624"/>
      <c r="AQ278" s="1624"/>
      <c r="AR278" s="1624"/>
      <c r="AS278" s="1624"/>
      <c r="AT278" s="1624"/>
      <c r="AU278" s="1624"/>
      <c r="AV278" s="1624"/>
      <c r="AW278" s="1624"/>
      <c r="AX278" s="1624"/>
      <c r="AY278" s="345"/>
      <c r="AZ278" s="334"/>
      <c r="BA278" s="334"/>
      <c r="BB278" s="334"/>
      <c r="BC278" s="334"/>
      <c r="BD278" s="334"/>
      <c r="BE278" s="334"/>
      <c r="BF278" s="334"/>
      <c r="BG278" s="334"/>
      <c r="BH278" s="334"/>
      <c r="BI278" s="334"/>
      <c r="BJ278" s="334"/>
      <c r="BK278" s="334"/>
      <c r="BL278" s="334"/>
      <c r="BM278" s="334"/>
      <c r="BN278" s="345"/>
      <c r="BO278" s="334"/>
      <c r="BP278" s="334"/>
      <c r="BQ278" s="334"/>
      <c r="BR278" s="334"/>
      <c r="BS278" s="334"/>
      <c r="BT278" s="334"/>
      <c r="BU278" s="334"/>
      <c r="BV278" s="334"/>
      <c r="BW278" s="334"/>
      <c r="BX278" s="334"/>
      <c r="BY278" s="334"/>
      <c r="BZ278" s="334"/>
      <c r="CA278" s="334"/>
      <c r="CB278" s="334"/>
      <c r="CC278" s="639" t="e">
        <f t="shared" si="772"/>
        <v>#DIV/0!</v>
      </c>
      <c r="CD278" s="334"/>
      <c r="CE278" s="334"/>
      <c r="CF278" s="334"/>
      <c r="CG278" s="334"/>
      <c r="CH278" s="334"/>
      <c r="CI278" s="334"/>
      <c r="CJ278" s="334"/>
      <c r="CK278" s="334"/>
      <c r="CL278" s="334"/>
      <c r="CM278" s="334"/>
      <c r="CN278" s="334"/>
      <c r="CO278" s="334"/>
      <c r="CP278" s="334"/>
      <c r="CQ278" s="334"/>
      <c r="CR278" s="345"/>
      <c r="CS278" s="362"/>
      <c r="CT278" s="138"/>
      <c r="CU278" s="138"/>
      <c r="CV278" s="138"/>
      <c r="CW278" s="138"/>
      <c r="CX278" s="138"/>
      <c r="CY278" s="138"/>
      <c r="CZ278" s="138"/>
      <c r="DA278" s="138"/>
      <c r="DB278" s="138"/>
      <c r="DC278" s="138"/>
      <c r="DD278" s="138"/>
      <c r="DE278" s="138"/>
      <c r="DF278" s="138"/>
      <c r="DG278" s="138"/>
      <c r="DH278" s="138"/>
      <c r="DI278" s="138"/>
      <c r="DJ278" s="138"/>
      <c r="DK278" s="309"/>
      <c r="DL278" s="347"/>
      <c r="DR278" s="347"/>
      <c r="DW278" s="347"/>
      <c r="EN278" s="347">
        <f t="shared" si="774"/>
        <v>0</v>
      </c>
    </row>
    <row r="279" spans="1:144" s="349" customFormat="1" ht="40.5" customHeight="1">
      <c r="A279" s="138" t="s">
        <v>93</v>
      </c>
      <c r="B279" s="41" t="s">
        <v>749</v>
      </c>
      <c r="C279" s="138"/>
      <c r="D279" s="350">
        <f t="shared" ref="D279:AI279" si="775">SUM(D280:D295)</f>
        <v>14</v>
      </c>
      <c r="E279" s="350">
        <f t="shared" si="775"/>
        <v>239778</v>
      </c>
      <c r="F279" s="350">
        <f t="shared" si="775"/>
        <v>0</v>
      </c>
      <c r="G279" s="350">
        <f t="shared" si="775"/>
        <v>195690</v>
      </c>
      <c r="H279" s="350">
        <f t="shared" si="775"/>
        <v>60205</v>
      </c>
      <c r="I279" s="350">
        <f t="shared" si="775"/>
        <v>0</v>
      </c>
      <c r="J279" s="350">
        <f t="shared" si="775"/>
        <v>0</v>
      </c>
      <c r="K279" s="350">
        <f t="shared" si="775"/>
        <v>0</v>
      </c>
      <c r="L279" s="350">
        <f t="shared" si="775"/>
        <v>0</v>
      </c>
      <c r="M279" s="350">
        <f t="shared" si="775"/>
        <v>0</v>
      </c>
      <c r="N279" s="350">
        <f t="shared" si="775"/>
        <v>0</v>
      </c>
      <c r="O279" s="350">
        <f t="shared" si="775"/>
        <v>60205</v>
      </c>
      <c r="P279" s="350">
        <f t="shared" si="775"/>
        <v>0</v>
      </c>
      <c r="Q279" s="350">
        <f t="shared" si="775"/>
        <v>1000</v>
      </c>
      <c r="R279" s="350">
        <f t="shared" si="775"/>
        <v>59205</v>
      </c>
      <c r="S279" s="350">
        <f t="shared" si="775"/>
        <v>0</v>
      </c>
      <c r="T279" s="350">
        <f t="shared" si="775"/>
        <v>0</v>
      </c>
      <c r="U279" s="350">
        <f t="shared" si="775"/>
        <v>0</v>
      </c>
      <c r="V279" s="350" t="e">
        <f t="shared" si="775"/>
        <v>#REF!</v>
      </c>
      <c r="W279" s="350">
        <f t="shared" si="775"/>
        <v>0</v>
      </c>
      <c r="X279" s="350">
        <f t="shared" si="775"/>
        <v>0</v>
      </c>
      <c r="Y279" s="350">
        <f t="shared" si="775"/>
        <v>0</v>
      </c>
      <c r="Z279" s="350">
        <f t="shared" si="775"/>
        <v>0</v>
      </c>
      <c r="AA279" s="350">
        <f t="shared" si="775"/>
        <v>0</v>
      </c>
      <c r="AB279" s="350">
        <f t="shared" si="775"/>
        <v>0</v>
      </c>
      <c r="AC279" s="350" t="e">
        <f t="shared" si="775"/>
        <v>#REF!</v>
      </c>
      <c r="AD279" s="350">
        <f t="shared" si="775"/>
        <v>0</v>
      </c>
      <c r="AE279" s="350">
        <f t="shared" si="775"/>
        <v>0</v>
      </c>
      <c r="AF279" s="350" t="e">
        <f t="shared" si="775"/>
        <v>#REF!</v>
      </c>
      <c r="AG279" s="350">
        <f t="shared" si="775"/>
        <v>0</v>
      </c>
      <c r="AH279" s="350">
        <f t="shared" si="775"/>
        <v>0</v>
      </c>
      <c r="AI279" s="350">
        <f t="shared" si="775"/>
        <v>0</v>
      </c>
      <c r="AJ279" s="569" t="e">
        <f t="shared" si="654"/>
        <v>#REF!</v>
      </c>
      <c r="AK279" s="1625">
        <f t="shared" ref="AK279:AX279" si="776">SUM(AK280:AK295)</f>
        <v>60165.972499999996</v>
      </c>
      <c r="AL279" s="1625">
        <f t="shared" si="776"/>
        <v>0</v>
      </c>
      <c r="AM279" s="1625">
        <f t="shared" si="776"/>
        <v>0</v>
      </c>
      <c r="AN279" s="1625">
        <f t="shared" si="776"/>
        <v>0</v>
      </c>
      <c r="AO279" s="1625">
        <f t="shared" si="776"/>
        <v>0</v>
      </c>
      <c r="AP279" s="1625">
        <f t="shared" si="776"/>
        <v>0</v>
      </c>
      <c r="AQ279" s="1625">
        <f t="shared" si="776"/>
        <v>0</v>
      </c>
      <c r="AR279" s="1625">
        <f t="shared" si="776"/>
        <v>60165.972499999996</v>
      </c>
      <c r="AS279" s="1625">
        <f t="shared" si="776"/>
        <v>0</v>
      </c>
      <c r="AT279" s="1625">
        <f t="shared" si="776"/>
        <v>1000</v>
      </c>
      <c r="AU279" s="1625">
        <f t="shared" si="776"/>
        <v>59165.972499999996</v>
      </c>
      <c r="AV279" s="1625">
        <f t="shared" si="776"/>
        <v>0</v>
      </c>
      <c r="AW279" s="1625">
        <f t="shared" si="776"/>
        <v>0</v>
      </c>
      <c r="AX279" s="1625">
        <f t="shared" si="776"/>
        <v>0</v>
      </c>
      <c r="AY279" s="346">
        <f t="shared" si="655"/>
        <v>0.99935175649862962</v>
      </c>
      <c r="AZ279" s="350">
        <f t="shared" ref="AZ279:BM279" si="777">SUM(AZ280:AZ295)</f>
        <v>60205</v>
      </c>
      <c r="BA279" s="350">
        <f t="shared" si="777"/>
        <v>0</v>
      </c>
      <c r="BB279" s="350">
        <f t="shared" si="777"/>
        <v>0</v>
      </c>
      <c r="BC279" s="350">
        <f t="shared" si="777"/>
        <v>0</v>
      </c>
      <c r="BD279" s="350">
        <f t="shared" si="777"/>
        <v>0</v>
      </c>
      <c r="BE279" s="350">
        <f t="shared" si="777"/>
        <v>0</v>
      </c>
      <c r="BF279" s="350">
        <f t="shared" si="777"/>
        <v>0</v>
      </c>
      <c r="BG279" s="350">
        <f t="shared" si="777"/>
        <v>60205</v>
      </c>
      <c r="BH279" s="350">
        <f t="shared" si="777"/>
        <v>0</v>
      </c>
      <c r="BI279" s="350">
        <f t="shared" si="777"/>
        <v>1000</v>
      </c>
      <c r="BJ279" s="350">
        <f t="shared" si="777"/>
        <v>59205</v>
      </c>
      <c r="BK279" s="350">
        <f t="shared" si="777"/>
        <v>0</v>
      </c>
      <c r="BL279" s="350">
        <f t="shared" si="777"/>
        <v>0</v>
      </c>
      <c r="BM279" s="350">
        <f t="shared" si="777"/>
        <v>0</v>
      </c>
      <c r="BN279" s="345" t="e">
        <f>AZ279/#REF!</f>
        <v>#REF!</v>
      </c>
      <c r="BO279" s="350">
        <f t="shared" ref="BO279:CB279" si="778">SUM(BO280:BO295)</f>
        <v>60205</v>
      </c>
      <c r="BP279" s="350">
        <f t="shared" si="778"/>
        <v>0</v>
      </c>
      <c r="BQ279" s="350">
        <f t="shared" si="778"/>
        <v>0</v>
      </c>
      <c r="BR279" s="350">
        <f t="shared" si="778"/>
        <v>0</v>
      </c>
      <c r="BS279" s="350">
        <f t="shared" si="778"/>
        <v>0</v>
      </c>
      <c r="BT279" s="350">
        <f t="shared" si="778"/>
        <v>0</v>
      </c>
      <c r="BU279" s="350">
        <f t="shared" si="778"/>
        <v>0</v>
      </c>
      <c r="BV279" s="350">
        <f t="shared" si="778"/>
        <v>60205</v>
      </c>
      <c r="BW279" s="350">
        <f t="shared" si="778"/>
        <v>0</v>
      </c>
      <c r="BX279" s="350">
        <f t="shared" si="778"/>
        <v>1000</v>
      </c>
      <c r="BY279" s="350">
        <f t="shared" si="778"/>
        <v>59205</v>
      </c>
      <c r="BZ279" s="350">
        <f t="shared" si="778"/>
        <v>0</v>
      </c>
      <c r="CA279" s="350">
        <f t="shared" si="778"/>
        <v>0</v>
      </c>
      <c r="CB279" s="350">
        <f t="shared" si="778"/>
        <v>0</v>
      </c>
      <c r="CC279" s="639">
        <f t="shared" si="772"/>
        <v>1</v>
      </c>
      <c r="CD279" s="350">
        <f t="shared" ref="CD279:CQ279" si="779">SUM(CD280:CD295)</f>
        <v>0</v>
      </c>
      <c r="CE279" s="350">
        <f t="shared" si="779"/>
        <v>0</v>
      </c>
      <c r="CF279" s="350">
        <f t="shared" si="779"/>
        <v>0</v>
      </c>
      <c r="CG279" s="350">
        <f t="shared" si="779"/>
        <v>0</v>
      </c>
      <c r="CH279" s="350">
        <f t="shared" si="779"/>
        <v>0</v>
      </c>
      <c r="CI279" s="350">
        <f t="shared" si="779"/>
        <v>0</v>
      </c>
      <c r="CJ279" s="350">
        <f t="shared" si="779"/>
        <v>0</v>
      </c>
      <c r="CK279" s="350">
        <f t="shared" si="779"/>
        <v>0</v>
      </c>
      <c r="CL279" s="350">
        <f t="shared" si="779"/>
        <v>0</v>
      </c>
      <c r="CM279" s="350">
        <f t="shared" si="779"/>
        <v>0</v>
      </c>
      <c r="CN279" s="350">
        <f t="shared" si="779"/>
        <v>0</v>
      </c>
      <c r="CO279" s="350">
        <f t="shared" si="779"/>
        <v>0</v>
      </c>
      <c r="CP279" s="350">
        <f t="shared" si="779"/>
        <v>0</v>
      </c>
      <c r="CQ279" s="350">
        <f t="shared" si="779"/>
        <v>0</v>
      </c>
      <c r="CR279" s="345" t="e">
        <f t="shared" ref="CR279:CR293" si="780">CD279/W279</f>
        <v>#DIV/0!</v>
      </c>
      <c r="CS279" s="350">
        <f>SUM(CS280:CS295)</f>
        <v>0</v>
      </c>
      <c r="CT279" s="350">
        <f>SUM(CT280:CT295)</f>
        <v>0</v>
      </c>
      <c r="CU279" s="350">
        <f>SUM(CU280:CU295)</f>
        <v>0</v>
      </c>
      <c r="CV279" s="350">
        <f>SUM(CV280:CV295)</f>
        <v>0</v>
      </c>
      <c r="CW279" s="350"/>
      <c r="CX279" s="350">
        <f>SUM(CX280:CX295)</f>
        <v>0</v>
      </c>
      <c r="CY279" s="350">
        <f>SUM(CY280:CY295)</f>
        <v>0</v>
      </c>
      <c r="CZ279" s="350"/>
      <c r="DA279" s="350"/>
      <c r="DB279" s="350"/>
      <c r="DC279" s="350"/>
      <c r="DD279" s="350"/>
      <c r="DE279" s="350"/>
      <c r="DF279" s="350"/>
      <c r="DG279" s="350"/>
      <c r="DH279" s="350"/>
      <c r="DI279" s="350"/>
      <c r="DJ279" s="350">
        <f>SUM(DJ280:DJ295)</f>
        <v>0</v>
      </c>
      <c r="DK279" s="309"/>
      <c r="DL279" s="347">
        <f t="shared" si="687"/>
        <v>1</v>
      </c>
      <c r="DR279" s="347" t="e">
        <f>#REF!-AL279</f>
        <v>#REF!</v>
      </c>
      <c r="DW279" s="347" t="e">
        <f>#REF!-AK279</f>
        <v>#REF!</v>
      </c>
      <c r="EN279" s="347">
        <f t="shared" si="774"/>
        <v>39.027500000003783</v>
      </c>
    </row>
    <row r="280" spans="1:144" s="349" customFormat="1" ht="54" customHeight="1">
      <c r="A280" s="365"/>
      <c r="B280" s="45" t="s">
        <v>653</v>
      </c>
      <c r="C280" s="133" t="s">
        <v>1345</v>
      </c>
      <c r="D280" s="133">
        <v>1</v>
      </c>
      <c r="E280" s="356">
        <v>31481</v>
      </c>
      <c r="F280" s="22"/>
      <c r="G280" s="356">
        <v>17000</v>
      </c>
      <c r="H280" s="22">
        <f t="shared" ref="H280:H293" si="781">I280+O280</f>
        <v>1000</v>
      </c>
      <c r="I280" s="22">
        <f t="shared" ref="I280:I293" si="782">SUM(K280:N280)</f>
        <v>0</v>
      </c>
      <c r="J280" s="22"/>
      <c r="K280" s="334"/>
      <c r="L280" s="351"/>
      <c r="M280" s="334"/>
      <c r="N280" s="334"/>
      <c r="O280" s="22">
        <f t="shared" ref="O280:O293" si="783">SUM(P280:U280)</f>
        <v>1000</v>
      </c>
      <c r="P280" s="334"/>
      <c r="Q280" s="356">
        <v>1000</v>
      </c>
      <c r="R280" s="354"/>
      <c r="S280" s="354"/>
      <c r="T280" s="65"/>
      <c r="U280" s="479"/>
      <c r="V280" s="22">
        <f t="shared" ref="V280:V293" si="784">W280+AC280</f>
        <v>0</v>
      </c>
      <c r="W280" s="22">
        <f t="shared" ref="W280:W293" si="785">SUM(Y280:AB280)</f>
        <v>0</v>
      </c>
      <c r="X280" s="22"/>
      <c r="Y280" s="334"/>
      <c r="Z280" s="22"/>
      <c r="AA280" s="334"/>
      <c r="AB280" s="334"/>
      <c r="AC280" s="22">
        <f t="shared" ref="AC280:AC293" si="786">SUM(AD280:AI280)</f>
        <v>0</v>
      </c>
      <c r="AD280" s="334"/>
      <c r="AE280" s="334">
        <f>'PL1-NSTT'!AM138</f>
        <v>0</v>
      </c>
      <c r="AF280" s="22"/>
      <c r="AG280" s="22"/>
      <c r="AH280" s="22"/>
      <c r="AI280" s="22"/>
      <c r="AJ280" s="569">
        <f t="shared" si="654"/>
        <v>0</v>
      </c>
      <c r="AK280" s="1623">
        <f t="shared" ref="AK280:AK293" si="787">AL280+AR280</f>
        <v>1000</v>
      </c>
      <c r="AL280" s="1623">
        <f t="shared" ref="AL280:AL293" si="788">SUM(AN280:AQ280)</f>
        <v>0</v>
      </c>
      <c r="AM280" s="1623"/>
      <c r="AN280" s="1624"/>
      <c r="AO280" s="1623"/>
      <c r="AP280" s="1624"/>
      <c r="AQ280" s="1624"/>
      <c r="AR280" s="1623">
        <f t="shared" ref="AR280:AR293" si="789">SUM(AS280:AX280)</f>
        <v>1000</v>
      </c>
      <c r="AS280" s="1624"/>
      <c r="AT280" s="1624">
        <f>'PL1-NSTT'!AO138</f>
        <v>1000</v>
      </c>
      <c r="AU280" s="1623"/>
      <c r="AV280" s="1623"/>
      <c r="AW280" s="1623"/>
      <c r="AX280" s="1623"/>
      <c r="AY280" s="345">
        <f t="shared" si="655"/>
        <v>1</v>
      </c>
      <c r="AZ280" s="22">
        <f t="shared" ref="AZ280:AZ293" si="790">BA280+BG280</f>
        <v>1000</v>
      </c>
      <c r="BA280" s="22">
        <f t="shared" ref="BA280:BA293" si="791">SUM(BC280:BF280)</f>
        <v>0</v>
      </c>
      <c r="BB280" s="22"/>
      <c r="BC280" s="334"/>
      <c r="BD280" s="351"/>
      <c r="BE280" s="334"/>
      <c r="BF280" s="334"/>
      <c r="BG280" s="22">
        <f t="shared" ref="BG280:BG293" si="792">SUM(BH280:BM280)</f>
        <v>1000</v>
      </c>
      <c r="BH280" s="334"/>
      <c r="BI280" s="356">
        <v>1000</v>
      </c>
      <c r="BJ280" s="354"/>
      <c r="BK280" s="354"/>
      <c r="BL280" s="65"/>
      <c r="BM280" s="479"/>
      <c r="BN280" s="345" t="e">
        <f>AZ280/#REF!</f>
        <v>#REF!</v>
      </c>
      <c r="BO280" s="22">
        <f t="shared" ref="BO280:BO293" si="793">BP280+BV280</f>
        <v>1000</v>
      </c>
      <c r="BP280" s="22">
        <f t="shared" ref="BP280:BP293" si="794">SUM(BR280:BU280)</f>
        <v>0</v>
      </c>
      <c r="BQ280" s="22"/>
      <c r="BR280" s="334"/>
      <c r="BS280" s="351"/>
      <c r="BT280" s="334"/>
      <c r="BU280" s="334"/>
      <c r="BV280" s="22">
        <f t="shared" ref="BV280:BV293" si="795">SUM(BW280:CB280)</f>
        <v>1000</v>
      </c>
      <c r="BW280" s="334"/>
      <c r="BX280" s="356">
        <v>1000</v>
      </c>
      <c r="BY280" s="354"/>
      <c r="BZ280" s="354"/>
      <c r="CA280" s="65"/>
      <c r="CB280" s="479"/>
      <c r="CC280" s="639">
        <f t="shared" si="772"/>
        <v>1</v>
      </c>
      <c r="CD280" s="22">
        <f t="shared" ref="CD280:CD293" si="796">CE280+CK280</f>
        <v>0</v>
      </c>
      <c r="CE280" s="22">
        <f t="shared" ref="CE280:CE293" si="797">SUM(CG280:CJ280)</f>
        <v>0</v>
      </c>
      <c r="CF280" s="22"/>
      <c r="CG280" s="334"/>
      <c r="CH280" s="22"/>
      <c r="CI280" s="334"/>
      <c r="CJ280" s="334"/>
      <c r="CK280" s="22">
        <f t="shared" ref="CK280:CK293" si="798">SUM(CL280:CQ280)</f>
        <v>0</v>
      </c>
      <c r="CL280" s="334"/>
      <c r="CM280" s="334">
        <f>'PL1-NSTT'!BM138</f>
        <v>0</v>
      </c>
      <c r="CN280" s="22"/>
      <c r="CO280" s="22"/>
      <c r="CP280" s="22"/>
      <c r="CQ280" s="22"/>
      <c r="CR280" s="345" t="e">
        <f t="shared" si="780"/>
        <v>#DIV/0!</v>
      </c>
      <c r="CS280" s="362"/>
      <c r="CT280" s="309"/>
      <c r="CU280" s="309"/>
      <c r="CV280" s="309"/>
      <c r="CW280" s="46" t="s">
        <v>1796</v>
      </c>
      <c r="CX280" s="309"/>
      <c r="CY280" s="309"/>
      <c r="CZ280" s="309"/>
      <c r="DA280" s="309"/>
      <c r="DB280" s="309"/>
      <c r="DC280" s="309">
        <v>1</v>
      </c>
      <c r="DD280" s="309"/>
      <c r="DE280" s="309"/>
      <c r="DF280" s="309"/>
      <c r="DG280" s="309"/>
      <c r="DH280" s="309"/>
      <c r="DI280" s="309"/>
      <c r="DJ280" s="309"/>
      <c r="DK280" s="309"/>
      <c r="DL280" s="347">
        <f t="shared" si="687"/>
        <v>0</v>
      </c>
      <c r="DR280" s="347" t="e">
        <f>#REF!-AL280</f>
        <v>#REF!</v>
      </c>
      <c r="DW280" s="347" t="e">
        <f>#REF!-AK280</f>
        <v>#REF!</v>
      </c>
      <c r="EN280" s="347">
        <f t="shared" si="774"/>
        <v>0</v>
      </c>
    </row>
    <row r="281" spans="1:144" s="349" customFormat="1" ht="54" customHeight="1">
      <c r="A281" s="365"/>
      <c r="B281" s="468" t="s">
        <v>512</v>
      </c>
      <c r="C281" s="133" t="s">
        <v>1346</v>
      </c>
      <c r="D281" s="133">
        <v>1</v>
      </c>
      <c r="E281" s="356">
        <v>7436</v>
      </c>
      <c r="F281" s="22"/>
      <c r="G281" s="356">
        <v>7400</v>
      </c>
      <c r="H281" s="22">
        <f t="shared" si="781"/>
        <v>3500</v>
      </c>
      <c r="I281" s="22">
        <f t="shared" si="782"/>
        <v>0</v>
      </c>
      <c r="J281" s="22"/>
      <c r="K281" s="334"/>
      <c r="L281" s="351"/>
      <c r="M281" s="334"/>
      <c r="N281" s="334"/>
      <c r="O281" s="22">
        <f t="shared" si="783"/>
        <v>3500</v>
      </c>
      <c r="P281" s="334"/>
      <c r="Q281" s="356"/>
      <c r="R281" s="166">
        <v>3500</v>
      </c>
      <c r="S281" s="453"/>
      <c r="T281" s="65"/>
      <c r="U281" s="479"/>
      <c r="V281" s="22">
        <f t="shared" si="784"/>
        <v>404.89</v>
      </c>
      <c r="W281" s="22">
        <f t="shared" si="785"/>
        <v>0</v>
      </c>
      <c r="X281" s="22"/>
      <c r="Y281" s="334"/>
      <c r="Z281" s="22"/>
      <c r="AA281" s="334"/>
      <c r="AB281" s="334"/>
      <c r="AC281" s="22">
        <f t="shared" si="786"/>
        <v>404.89</v>
      </c>
      <c r="AD281" s="334"/>
      <c r="AE281" s="22"/>
      <c r="AF281" s="22">
        <f>'PL2-XSKT'!BK238</f>
        <v>404.89</v>
      </c>
      <c r="AG281" s="22"/>
      <c r="AH281" s="22"/>
      <c r="AI281" s="22"/>
      <c r="AJ281" s="569">
        <f t="shared" si="654"/>
        <v>0.11568285714285714</v>
      </c>
      <c r="AK281" s="1623">
        <f t="shared" si="787"/>
        <v>3499.9994999999999</v>
      </c>
      <c r="AL281" s="1623">
        <f t="shared" si="788"/>
        <v>0</v>
      </c>
      <c r="AM281" s="1623"/>
      <c r="AN281" s="1624"/>
      <c r="AO281" s="1623"/>
      <c r="AP281" s="1624"/>
      <c r="AQ281" s="1624"/>
      <c r="AR281" s="1623">
        <f t="shared" si="789"/>
        <v>3499.9994999999999</v>
      </c>
      <c r="AS281" s="1624"/>
      <c r="AT281" s="1623"/>
      <c r="AU281" s="1623">
        <f>'PL2-XSKT'!BM238</f>
        <v>3499.9994999999999</v>
      </c>
      <c r="AV281" s="1623"/>
      <c r="AW281" s="1623"/>
      <c r="AX281" s="1623"/>
      <c r="AY281" s="345">
        <f t="shared" si="655"/>
        <v>0.99999985714285711</v>
      </c>
      <c r="AZ281" s="22">
        <f t="shared" si="790"/>
        <v>3500</v>
      </c>
      <c r="BA281" s="22">
        <f t="shared" si="791"/>
        <v>0</v>
      </c>
      <c r="BB281" s="22"/>
      <c r="BC281" s="334"/>
      <c r="BD281" s="351"/>
      <c r="BE281" s="334"/>
      <c r="BF281" s="334"/>
      <c r="BG281" s="22">
        <f t="shared" si="792"/>
        <v>3500</v>
      </c>
      <c r="BH281" s="334"/>
      <c r="BI281" s="356"/>
      <c r="BJ281" s="166">
        <v>3500</v>
      </c>
      <c r="BK281" s="453"/>
      <c r="BL281" s="65"/>
      <c r="BM281" s="479"/>
      <c r="BN281" s="345" t="e">
        <f>AZ281/#REF!</f>
        <v>#REF!</v>
      </c>
      <c r="BO281" s="22">
        <f t="shared" si="793"/>
        <v>3500</v>
      </c>
      <c r="BP281" s="22">
        <f t="shared" si="794"/>
        <v>0</v>
      </c>
      <c r="BQ281" s="22"/>
      <c r="BR281" s="334"/>
      <c r="BS281" s="351"/>
      <c r="BT281" s="334"/>
      <c r="BU281" s="334"/>
      <c r="BV281" s="22">
        <f t="shared" si="795"/>
        <v>3500</v>
      </c>
      <c r="BW281" s="334"/>
      <c r="BX281" s="356"/>
      <c r="BY281" s="166">
        <v>3500</v>
      </c>
      <c r="BZ281" s="453"/>
      <c r="CA281" s="65"/>
      <c r="CB281" s="479"/>
      <c r="CC281" s="639">
        <f t="shared" si="772"/>
        <v>1</v>
      </c>
      <c r="CD281" s="22">
        <f t="shared" si="796"/>
        <v>0</v>
      </c>
      <c r="CE281" s="22">
        <f t="shared" si="797"/>
        <v>0</v>
      </c>
      <c r="CF281" s="22"/>
      <c r="CG281" s="334"/>
      <c r="CH281" s="22"/>
      <c r="CI281" s="334"/>
      <c r="CJ281" s="334"/>
      <c r="CK281" s="22">
        <f t="shared" si="798"/>
        <v>0</v>
      </c>
      <c r="CL281" s="334"/>
      <c r="CM281" s="22"/>
      <c r="CN281" s="22">
        <f>'PL2-XSKT'!CK238</f>
        <v>0</v>
      </c>
      <c r="CO281" s="22"/>
      <c r="CP281" s="22"/>
      <c r="CQ281" s="22"/>
      <c r="CR281" s="345" t="e">
        <f t="shared" si="780"/>
        <v>#DIV/0!</v>
      </c>
      <c r="CS281" s="362"/>
      <c r="CT281" s="309"/>
      <c r="CU281" s="309"/>
      <c r="CV281" s="309"/>
      <c r="CW281" s="46" t="s">
        <v>1873</v>
      </c>
      <c r="CX281" s="309"/>
      <c r="CY281" s="309"/>
      <c r="CZ281" s="309"/>
      <c r="DA281" s="309"/>
      <c r="DB281" s="309">
        <v>1</v>
      </c>
      <c r="DC281" s="309"/>
      <c r="DD281" s="309"/>
      <c r="DE281" s="309"/>
      <c r="DF281" s="309"/>
      <c r="DG281" s="309"/>
      <c r="DH281" s="309"/>
      <c r="DI281" s="309"/>
      <c r="DJ281" s="309"/>
      <c r="DK281" s="309"/>
      <c r="DL281" s="347">
        <f t="shared" si="687"/>
        <v>0</v>
      </c>
      <c r="DR281" s="347" t="e">
        <f>#REF!-AL281</f>
        <v>#REF!</v>
      </c>
      <c r="DW281" s="347" t="e">
        <f>#REF!-AK281</f>
        <v>#REF!</v>
      </c>
      <c r="EN281" s="347">
        <f t="shared" si="774"/>
        <v>5.0000000010186341E-4</v>
      </c>
    </row>
    <row r="282" spans="1:144" s="349" customFormat="1" ht="54" customHeight="1">
      <c r="A282" s="365"/>
      <c r="B282" s="468" t="s">
        <v>513</v>
      </c>
      <c r="C282" s="133" t="s">
        <v>1346</v>
      </c>
      <c r="D282" s="133">
        <v>1</v>
      </c>
      <c r="E282" s="356">
        <v>10316</v>
      </c>
      <c r="F282" s="22"/>
      <c r="G282" s="356">
        <v>10000</v>
      </c>
      <c r="H282" s="22">
        <f t="shared" si="781"/>
        <v>4500</v>
      </c>
      <c r="I282" s="22">
        <f t="shared" si="782"/>
        <v>0</v>
      </c>
      <c r="J282" s="22"/>
      <c r="K282" s="334"/>
      <c r="L282" s="351"/>
      <c r="M282" s="334"/>
      <c r="N282" s="334"/>
      <c r="O282" s="22">
        <f t="shared" si="783"/>
        <v>4500</v>
      </c>
      <c r="P282" s="334"/>
      <c r="Q282" s="356"/>
      <c r="R282" s="166">
        <v>4500</v>
      </c>
      <c r="S282" s="453"/>
      <c r="T282" s="65"/>
      <c r="U282" s="479"/>
      <c r="V282" s="22">
        <f t="shared" si="784"/>
        <v>489</v>
      </c>
      <c r="W282" s="22">
        <f t="shared" si="785"/>
        <v>0</v>
      </c>
      <c r="X282" s="22"/>
      <c r="Y282" s="334"/>
      <c r="Z282" s="22"/>
      <c r="AA282" s="334"/>
      <c r="AB282" s="334"/>
      <c r="AC282" s="22">
        <f t="shared" si="786"/>
        <v>489</v>
      </c>
      <c r="AD282" s="334"/>
      <c r="AE282" s="22"/>
      <c r="AF282" s="22">
        <f>'PL2-XSKT'!BK239</f>
        <v>489</v>
      </c>
      <c r="AG282" s="22"/>
      <c r="AH282" s="22"/>
      <c r="AI282" s="22"/>
      <c r="AJ282" s="569">
        <f t="shared" si="654"/>
        <v>0.10866666666666666</v>
      </c>
      <c r="AK282" s="1623">
        <f t="shared" si="787"/>
        <v>4500</v>
      </c>
      <c r="AL282" s="1623">
        <f t="shared" si="788"/>
        <v>0</v>
      </c>
      <c r="AM282" s="1623"/>
      <c r="AN282" s="1624"/>
      <c r="AO282" s="1623"/>
      <c r="AP282" s="1624"/>
      <c r="AQ282" s="1624"/>
      <c r="AR282" s="1623">
        <f t="shared" si="789"/>
        <v>4500</v>
      </c>
      <c r="AS282" s="1624"/>
      <c r="AT282" s="1623"/>
      <c r="AU282" s="1623">
        <f>'PL2-XSKT'!BM239</f>
        <v>4500</v>
      </c>
      <c r="AV282" s="1623"/>
      <c r="AW282" s="1623"/>
      <c r="AX282" s="1623"/>
      <c r="AY282" s="345">
        <f t="shared" si="655"/>
        <v>1</v>
      </c>
      <c r="AZ282" s="22">
        <f t="shared" si="790"/>
        <v>4500</v>
      </c>
      <c r="BA282" s="22">
        <f t="shared" si="791"/>
        <v>0</v>
      </c>
      <c r="BB282" s="22"/>
      <c r="BC282" s="334"/>
      <c r="BD282" s="351"/>
      <c r="BE282" s="334"/>
      <c r="BF282" s="334"/>
      <c r="BG282" s="22">
        <f t="shared" si="792"/>
        <v>4500</v>
      </c>
      <c r="BH282" s="334"/>
      <c r="BI282" s="356"/>
      <c r="BJ282" s="166">
        <v>4500</v>
      </c>
      <c r="BK282" s="453"/>
      <c r="BL282" s="65"/>
      <c r="BM282" s="479"/>
      <c r="BN282" s="345" t="e">
        <f>AZ282/#REF!</f>
        <v>#REF!</v>
      </c>
      <c r="BO282" s="22">
        <f t="shared" si="793"/>
        <v>4500</v>
      </c>
      <c r="BP282" s="22">
        <f t="shared" si="794"/>
        <v>0</v>
      </c>
      <c r="BQ282" s="22"/>
      <c r="BR282" s="334"/>
      <c r="BS282" s="351"/>
      <c r="BT282" s="334"/>
      <c r="BU282" s="334"/>
      <c r="BV282" s="22">
        <f t="shared" si="795"/>
        <v>4500</v>
      </c>
      <c r="BW282" s="334"/>
      <c r="BX282" s="356"/>
      <c r="BY282" s="166">
        <v>4500</v>
      </c>
      <c r="BZ282" s="453"/>
      <c r="CA282" s="65"/>
      <c r="CB282" s="479"/>
      <c r="CC282" s="639">
        <f t="shared" si="772"/>
        <v>1</v>
      </c>
      <c r="CD282" s="22">
        <f t="shared" si="796"/>
        <v>0</v>
      </c>
      <c r="CE282" s="22">
        <f t="shared" si="797"/>
        <v>0</v>
      </c>
      <c r="CF282" s="22"/>
      <c r="CG282" s="334"/>
      <c r="CH282" s="22"/>
      <c r="CI282" s="334"/>
      <c r="CJ282" s="334"/>
      <c r="CK282" s="22">
        <f t="shared" si="798"/>
        <v>0</v>
      </c>
      <c r="CL282" s="334"/>
      <c r="CM282" s="22"/>
      <c r="CN282" s="22">
        <f>'PL2-XSKT'!CK239</f>
        <v>0</v>
      </c>
      <c r="CO282" s="22"/>
      <c r="CP282" s="22"/>
      <c r="CQ282" s="22"/>
      <c r="CR282" s="345" t="e">
        <f t="shared" si="780"/>
        <v>#DIV/0!</v>
      </c>
      <c r="CS282" s="362"/>
      <c r="CT282" s="309"/>
      <c r="CU282" s="309"/>
      <c r="CV282" s="309"/>
      <c r="CW282" s="46" t="s">
        <v>1874</v>
      </c>
      <c r="CX282" s="309"/>
      <c r="CY282" s="309"/>
      <c r="CZ282" s="309"/>
      <c r="DA282" s="309"/>
      <c r="DB282" s="309">
        <v>1</v>
      </c>
      <c r="DC282" s="309"/>
      <c r="DD282" s="309"/>
      <c r="DE282" s="309"/>
      <c r="DF282" s="309"/>
      <c r="DG282" s="309"/>
      <c r="DH282" s="309"/>
      <c r="DI282" s="309"/>
      <c r="DJ282" s="309"/>
      <c r="DK282" s="309"/>
      <c r="DL282" s="347">
        <f t="shared" si="687"/>
        <v>0</v>
      </c>
      <c r="DR282" s="347" t="e">
        <f>#REF!-AL282</f>
        <v>#REF!</v>
      </c>
      <c r="DW282" s="347" t="e">
        <f>#REF!-AK282</f>
        <v>#REF!</v>
      </c>
      <c r="EN282" s="347">
        <f t="shared" si="774"/>
        <v>0</v>
      </c>
    </row>
    <row r="283" spans="1:144" s="349" customFormat="1" ht="54" customHeight="1">
      <c r="A283" s="365"/>
      <c r="B283" s="468" t="s">
        <v>514</v>
      </c>
      <c r="C283" s="133" t="s">
        <v>1346</v>
      </c>
      <c r="D283" s="133">
        <v>1</v>
      </c>
      <c r="E283" s="356">
        <v>37129</v>
      </c>
      <c r="F283" s="22"/>
      <c r="G283" s="356">
        <v>33300</v>
      </c>
      <c r="H283" s="22">
        <f t="shared" si="781"/>
        <v>6076</v>
      </c>
      <c r="I283" s="22">
        <f t="shared" si="782"/>
        <v>0</v>
      </c>
      <c r="J283" s="22"/>
      <c r="K283" s="334"/>
      <c r="L283" s="351"/>
      <c r="M283" s="334"/>
      <c r="N283" s="334"/>
      <c r="O283" s="22">
        <f t="shared" si="783"/>
        <v>6076</v>
      </c>
      <c r="P283" s="334"/>
      <c r="Q283" s="356"/>
      <c r="R283" s="166">
        <f>6200-624+500</f>
        <v>6076</v>
      </c>
      <c r="S283" s="453"/>
      <c r="T283" s="65"/>
      <c r="U283" s="479"/>
      <c r="V283" s="22">
        <f t="shared" si="784"/>
        <v>381</v>
      </c>
      <c r="W283" s="22">
        <f t="shared" si="785"/>
        <v>0</v>
      </c>
      <c r="X283" s="22"/>
      <c r="Y283" s="334"/>
      <c r="Z283" s="22"/>
      <c r="AA283" s="334"/>
      <c r="AB283" s="334"/>
      <c r="AC283" s="22">
        <f t="shared" si="786"/>
        <v>381</v>
      </c>
      <c r="AD283" s="334"/>
      <c r="AE283" s="22"/>
      <c r="AF283" s="22">
        <f>'PL2-XSKT'!BK240</f>
        <v>381</v>
      </c>
      <c r="AG283" s="22"/>
      <c r="AH283" s="22"/>
      <c r="AI283" s="22"/>
      <c r="AJ283" s="569">
        <f t="shared" si="654"/>
        <v>6.2705727452271237E-2</v>
      </c>
      <c r="AK283" s="1623">
        <f t="shared" si="787"/>
        <v>6076</v>
      </c>
      <c r="AL283" s="1623">
        <f t="shared" si="788"/>
        <v>0</v>
      </c>
      <c r="AM283" s="1623"/>
      <c r="AN283" s="1624"/>
      <c r="AO283" s="1623"/>
      <c r="AP283" s="1624"/>
      <c r="AQ283" s="1624"/>
      <c r="AR283" s="1623">
        <f t="shared" si="789"/>
        <v>6076</v>
      </c>
      <c r="AS283" s="1624"/>
      <c r="AT283" s="1623"/>
      <c r="AU283" s="1623">
        <f>'PL2-XSKT'!BM240</f>
        <v>6076</v>
      </c>
      <c r="AV283" s="1623"/>
      <c r="AW283" s="1623"/>
      <c r="AX283" s="1623"/>
      <c r="AY283" s="345">
        <f t="shared" si="655"/>
        <v>1</v>
      </c>
      <c r="AZ283" s="22">
        <f t="shared" si="790"/>
        <v>6076</v>
      </c>
      <c r="BA283" s="22">
        <f t="shared" si="791"/>
        <v>0</v>
      </c>
      <c r="BB283" s="22"/>
      <c r="BC283" s="334"/>
      <c r="BD283" s="351"/>
      <c r="BE283" s="334"/>
      <c r="BF283" s="334"/>
      <c r="BG283" s="22">
        <f t="shared" si="792"/>
        <v>6076</v>
      </c>
      <c r="BH283" s="334"/>
      <c r="BI283" s="356"/>
      <c r="BJ283" s="166">
        <f>6200-624+500</f>
        <v>6076</v>
      </c>
      <c r="BK283" s="453"/>
      <c r="BL283" s="65"/>
      <c r="BM283" s="479"/>
      <c r="BN283" s="345" t="e">
        <f>AZ283/#REF!</f>
        <v>#REF!</v>
      </c>
      <c r="BO283" s="22">
        <f t="shared" si="793"/>
        <v>6076</v>
      </c>
      <c r="BP283" s="22">
        <f t="shared" si="794"/>
        <v>0</v>
      </c>
      <c r="BQ283" s="22"/>
      <c r="BR283" s="334"/>
      <c r="BS283" s="351"/>
      <c r="BT283" s="334"/>
      <c r="BU283" s="334"/>
      <c r="BV283" s="22">
        <f t="shared" si="795"/>
        <v>6076</v>
      </c>
      <c r="BW283" s="334"/>
      <c r="BX283" s="356"/>
      <c r="BY283" s="166">
        <f>6200-624+500</f>
        <v>6076</v>
      </c>
      <c r="BZ283" s="453"/>
      <c r="CA283" s="65"/>
      <c r="CB283" s="479"/>
      <c r="CC283" s="639">
        <f t="shared" si="772"/>
        <v>1</v>
      </c>
      <c r="CD283" s="22">
        <f t="shared" si="796"/>
        <v>0</v>
      </c>
      <c r="CE283" s="22">
        <f t="shared" si="797"/>
        <v>0</v>
      </c>
      <c r="CF283" s="22"/>
      <c r="CG283" s="334"/>
      <c r="CH283" s="22"/>
      <c r="CI283" s="334"/>
      <c r="CJ283" s="334"/>
      <c r="CK283" s="22">
        <f t="shared" si="798"/>
        <v>0</v>
      </c>
      <c r="CL283" s="334"/>
      <c r="CM283" s="22"/>
      <c r="CN283" s="22">
        <f>'PL2-XSKT'!CK240</f>
        <v>0</v>
      </c>
      <c r="CO283" s="22"/>
      <c r="CP283" s="22"/>
      <c r="CQ283" s="22"/>
      <c r="CR283" s="345" t="e">
        <f t="shared" si="780"/>
        <v>#DIV/0!</v>
      </c>
      <c r="CS283" s="362"/>
      <c r="CT283" s="309"/>
      <c r="CU283" s="309"/>
      <c r="CV283" s="309"/>
      <c r="CW283" s="46" t="s">
        <v>1875</v>
      </c>
      <c r="CX283" s="309"/>
      <c r="CY283" s="309"/>
      <c r="CZ283" s="309"/>
      <c r="DA283" s="309">
        <v>1</v>
      </c>
      <c r="DB283" s="309"/>
      <c r="DC283" s="309"/>
      <c r="DD283" s="309"/>
      <c r="DE283" s="309"/>
      <c r="DF283" s="309"/>
      <c r="DG283" s="309"/>
      <c r="DH283" s="309"/>
      <c r="DI283" s="309"/>
      <c r="DJ283" s="309"/>
      <c r="DK283" s="309"/>
      <c r="DL283" s="347">
        <f t="shared" si="687"/>
        <v>0</v>
      </c>
      <c r="DR283" s="347" t="e">
        <f>#REF!-AL283</f>
        <v>#REF!</v>
      </c>
      <c r="DW283" s="347" t="e">
        <f>#REF!-AK283</f>
        <v>#REF!</v>
      </c>
      <c r="EN283" s="347">
        <f t="shared" si="774"/>
        <v>0</v>
      </c>
    </row>
    <row r="284" spans="1:144" s="349" customFormat="1" ht="54" customHeight="1">
      <c r="A284" s="365"/>
      <c r="B284" s="468" t="s">
        <v>515</v>
      </c>
      <c r="C284" s="133" t="s">
        <v>1346</v>
      </c>
      <c r="D284" s="133">
        <v>1</v>
      </c>
      <c r="E284" s="356">
        <v>44992</v>
      </c>
      <c r="F284" s="22"/>
      <c r="G284" s="356">
        <v>40410</v>
      </c>
      <c r="H284" s="22">
        <f t="shared" si="781"/>
        <v>5689</v>
      </c>
      <c r="I284" s="22">
        <f t="shared" si="782"/>
        <v>0</v>
      </c>
      <c r="J284" s="22"/>
      <c r="K284" s="334"/>
      <c r="L284" s="351"/>
      <c r="M284" s="334"/>
      <c r="N284" s="334"/>
      <c r="O284" s="22">
        <f t="shared" si="783"/>
        <v>5689</v>
      </c>
      <c r="P284" s="334"/>
      <c r="Q284" s="356"/>
      <c r="R284" s="166">
        <f>2900+1600+1729-540</f>
        <v>5689</v>
      </c>
      <c r="S284" s="453"/>
      <c r="T284" s="65"/>
      <c r="U284" s="479"/>
      <c r="V284" s="22">
        <f t="shared" si="784"/>
        <v>0</v>
      </c>
      <c r="W284" s="22">
        <f t="shared" si="785"/>
        <v>0</v>
      </c>
      <c r="X284" s="22"/>
      <c r="Y284" s="334"/>
      <c r="Z284" s="22"/>
      <c r="AA284" s="334"/>
      <c r="AB284" s="334"/>
      <c r="AC284" s="22">
        <f t="shared" si="786"/>
        <v>0</v>
      </c>
      <c r="AD284" s="334"/>
      <c r="AE284" s="22"/>
      <c r="AF284" s="22">
        <f>'PL2-XSKT'!BK241</f>
        <v>0</v>
      </c>
      <c r="AG284" s="22"/>
      <c r="AH284" s="22"/>
      <c r="AI284" s="22"/>
      <c r="AJ284" s="569">
        <f t="shared" si="654"/>
        <v>0</v>
      </c>
      <c r="AK284" s="1623">
        <f t="shared" si="787"/>
        <v>5689</v>
      </c>
      <c r="AL284" s="1623">
        <f t="shared" si="788"/>
        <v>0</v>
      </c>
      <c r="AM284" s="1623"/>
      <c r="AN284" s="1624"/>
      <c r="AO284" s="1623"/>
      <c r="AP284" s="1624"/>
      <c r="AQ284" s="1624"/>
      <c r="AR284" s="1623">
        <f t="shared" si="789"/>
        <v>5689</v>
      </c>
      <c r="AS284" s="1624"/>
      <c r="AT284" s="1623"/>
      <c r="AU284" s="1623">
        <f>'PL2-XSKT'!BM241</f>
        <v>5689</v>
      </c>
      <c r="AV284" s="1623"/>
      <c r="AW284" s="1623"/>
      <c r="AX284" s="1623"/>
      <c r="AY284" s="345">
        <f t="shared" si="655"/>
        <v>1</v>
      </c>
      <c r="AZ284" s="22">
        <f t="shared" si="790"/>
        <v>5689</v>
      </c>
      <c r="BA284" s="22">
        <f t="shared" si="791"/>
        <v>0</v>
      </c>
      <c r="BB284" s="22"/>
      <c r="BC284" s="334"/>
      <c r="BD284" s="351"/>
      <c r="BE284" s="334"/>
      <c r="BF284" s="334"/>
      <c r="BG284" s="22">
        <f t="shared" si="792"/>
        <v>5689</v>
      </c>
      <c r="BH284" s="334"/>
      <c r="BI284" s="356"/>
      <c r="BJ284" s="166">
        <f>2900+1600+1729-540</f>
        <v>5689</v>
      </c>
      <c r="BK284" s="453"/>
      <c r="BL284" s="65"/>
      <c r="BM284" s="479"/>
      <c r="BN284" s="345" t="e">
        <f>AZ284/#REF!</f>
        <v>#REF!</v>
      </c>
      <c r="BO284" s="22">
        <f t="shared" si="793"/>
        <v>5689</v>
      </c>
      <c r="BP284" s="22">
        <f t="shared" si="794"/>
        <v>0</v>
      </c>
      <c r="BQ284" s="22"/>
      <c r="BR284" s="334"/>
      <c r="BS284" s="351"/>
      <c r="BT284" s="334"/>
      <c r="BU284" s="334"/>
      <c r="BV284" s="22">
        <f t="shared" si="795"/>
        <v>5689</v>
      </c>
      <c r="BW284" s="334"/>
      <c r="BX284" s="356"/>
      <c r="BY284" s="166">
        <f>2900+1600+1729-540</f>
        <v>5689</v>
      </c>
      <c r="BZ284" s="453"/>
      <c r="CA284" s="65"/>
      <c r="CB284" s="479"/>
      <c r="CC284" s="639">
        <f t="shared" si="772"/>
        <v>1</v>
      </c>
      <c r="CD284" s="22">
        <f t="shared" si="796"/>
        <v>0</v>
      </c>
      <c r="CE284" s="22">
        <f t="shared" si="797"/>
        <v>0</v>
      </c>
      <c r="CF284" s="22"/>
      <c r="CG284" s="334"/>
      <c r="CH284" s="22"/>
      <c r="CI284" s="334"/>
      <c r="CJ284" s="334"/>
      <c r="CK284" s="22">
        <f t="shared" si="798"/>
        <v>0</v>
      </c>
      <c r="CL284" s="334"/>
      <c r="CM284" s="22"/>
      <c r="CN284" s="22">
        <f>'PL2-XSKT'!CK241</f>
        <v>0</v>
      </c>
      <c r="CO284" s="22"/>
      <c r="CP284" s="22"/>
      <c r="CQ284" s="22"/>
      <c r="CR284" s="345" t="e">
        <f t="shared" si="780"/>
        <v>#DIV/0!</v>
      </c>
      <c r="CS284" s="362"/>
      <c r="CT284" s="309"/>
      <c r="CU284" s="309"/>
      <c r="CV284" s="309"/>
      <c r="CW284" s="46" t="s">
        <v>1797</v>
      </c>
      <c r="CX284" s="309"/>
      <c r="CY284" s="309"/>
      <c r="CZ284" s="309"/>
      <c r="DA284" s="309">
        <v>1</v>
      </c>
      <c r="DB284" s="309"/>
      <c r="DC284" s="309"/>
      <c r="DD284" s="309"/>
      <c r="DE284" s="309"/>
      <c r="DF284" s="309"/>
      <c r="DG284" s="309"/>
      <c r="DH284" s="309"/>
      <c r="DI284" s="309"/>
      <c r="DJ284" s="309"/>
      <c r="DK284" s="309"/>
      <c r="DL284" s="347">
        <f t="shared" si="687"/>
        <v>0</v>
      </c>
      <c r="DR284" s="347" t="e">
        <f>#REF!-AL284</f>
        <v>#REF!</v>
      </c>
      <c r="DW284" s="347" t="e">
        <f>#REF!-AK284</f>
        <v>#REF!</v>
      </c>
      <c r="EN284" s="347">
        <f t="shared" si="774"/>
        <v>0</v>
      </c>
    </row>
    <row r="285" spans="1:144" s="349" customFormat="1" ht="54" customHeight="1">
      <c r="A285" s="365"/>
      <c r="B285" s="468" t="s">
        <v>516</v>
      </c>
      <c r="C285" s="133" t="s">
        <v>1346</v>
      </c>
      <c r="D285" s="133">
        <v>1</v>
      </c>
      <c r="E285" s="356">
        <v>19266</v>
      </c>
      <c r="F285" s="22"/>
      <c r="G285" s="356">
        <v>17280</v>
      </c>
      <c r="H285" s="22">
        <f t="shared" si="781"/>
        <v>3200</v>
      </c>
      <c r="I285" s="22">
        <f t="shared" si="782"/>
        <v>0</v>
      </c>
      <c r="J285" s="22"/>
      <c r="K285" s="334"/>
      <c r="L285" s="351"/>
      <c r="M285" s="334"/>
      <c r="N285" s="334"/>
      <c r="O285" s="22">
        <f t="shared" si="783"/>
        <v>3200</v>
      </c>
      <c r="P285" s="334"/>
      <c r="Q285" s="356"/>
      <c r="R285" s="453">
        <v>3200</v>
      </c>
      <c r="S285" s="453"/>
      <c r="T285" s="65"/>
      <c r="U285" s="479"/>
      <c r="V285" s="22">
        <f t="shared" si="784"/>
        <v>150.309</v>
      </c>
      <c r="W285" s="22">
        <f t="shared" si="785"/>
        <v>0</v>
      </c>
      <c r="X285" s="22"/>
      <c r="Y285" s="334"/>
      <c r="Z285" s="22"/>
      <c r="AA285" s="334"/>
      <c r="AB285" s="334"/>
      <c r="AC285" s="22">
        <f t="shared" si="786"/>
        <v>150.309</v>
      </c>
      <c r="AD285" s="334"/>
      <c r="AE285" s="22"/>
      <c r="AF285" s="22">
        <f>'PL2-XSKT'!BK242</f>
        <v>150.309</v>
      </c>
      <c r="AG285" s="22"/>
      <c r="AH285" s="22"/>
      <c r="AI285" s="22"/>
      <c r="AJ285" s="569">
        <f t="shared" si="654"/>
        <v>4.6971562500000001E-2</v>
      </c>
      <c r="AK285" s="1623">
        <f t="shared" si="787"/>
        <v>3200</v>
      </c>
      <c r="AL285" s="1623">
        <f t="shared" si="788"/>
        <v>0</v>
      </c>
      <c r="AM285" s="1623"/>
      <c r="AN285" s="1624"/>
      <c r="AO285" s="1623"/>
      <c r="AP285" s="1624"/>
      <c r="AQ285" s="1624"/>
      <c r="AR285" s="1623">
        <f t="shared" si="789"/>
        <v>3200</v>
      </c>
      <c r="AS285" s="1624"/>
      <c r="AT285" s="1623"/>
      <c r="AU285" s="1623">
        <f>'PL2-XSKT'!BM242</f>
        <v>3200</v>
      </c>
      <c r="AV285" s="1623"/>
      <c r="AW285" s="1623"/>
      <c r="AX285" s="1623"/>
      <c r="AY285" s="345">
        <f t="shared" si="655"/>
        <v>1</v>
      </c>
      <c r="AZ285" s="22">
        <f t="shared" si="790"/>
        <v>3200</v>
      </c>
      <c r="BA285" s="22">
        <f t="shared" si="791"/>
        <v>0</v>
      </c>
      <c r="BB285" s="22"/>
      <c r="BC285" s="334"/>
      <c r="BD285" s="351"/>
      <c r="BE285" s="334"/>
      <c r="BF285" s="334"/>
      <c r="BG285" s="22">
        <f t="shared" si="792"/>
        <v>3200</v>
      </c>
      <c r="BH285" s="334"/>
      <c r="BI285" s="356"/>
      <c r="BJ285" s="453">
        <v>3200</v>
      </c>
      <c r="BK285" s="453"/>
      <c r="BL285" s="65"/>
      <c r="BM285" s="479"/>
      <c r="BN285" s="345" t="e">
        <f>AZ285/#REF!</f>
        <v>#REF!</v>
      </c>
      <c r="BO285" s="22">
        <f t="shared" si="793"/>
        <v>3200</v>
      </c>
      <c r="BP285" s="22">
        <f t="shared" si="794"/>
        <v>0</v>
      </c>
      <c r="BQ285" s="22"/>
      <c r="BR285" s="334"/>
      <c r="BS285" s="351"/>
      <c r="BT285" s="334"/>
      <c r="BU285" s="334"/>
      <c r="BV285" s="22">
        <f t="shared" si="795"/>
        <v>3200</v>
      </c>
      <c r="BW285" s="334"/>
      <c r="BX285" s="356"/>
      <c r="BY285" s="453">
        <v>3200</v>
      </c>
      <c r="BZ285" s="453"/>
      <c r="CA285" s="65"/>
      <c r="CB285" s="479"/>
      <c r="CC285" s="639">
        <f t="shared" si="772"/>
        <v>1</v>
      </c>
      <c r="CD285" s="22">
        <f t="shared" si="796"/>
        <v>0</v>
      </c>
      <c r="CE285" s="22">
        <f t="shared" si="797"/>
        <v>0</v>
      </c>
      <c r="CF285" s="22"/>
      <c r="CG285" s="334"/>
      <c r="CH285" s="22"/>
      <c r="CI285" s="334"/>
      <c r="CJ285" s="334"/>
      <c r="CK285" s="22">
        <f t="shared" si="798"/>
        <v>0</v>
      </c>
      <c r="CL285" s="334"/>
      <c r="CM285" s="22"/>
      <c r="CN285" s="22">
        <f>'PL2-XSKT'!CK242</f>
        <v>0</v>
      </c>
      <c r="CO285" s="22"/>
      <c r="CP285" s="22"/>
      <c r="CQ285" s="22"/>
      <c r="CR285" s="345" t="e">
        <f t="shared" si="780"/>
        <v>#DIV/0!</v>
      </c>
      <c r="CS285" s="362"/>
      <c r="CT285" s="309"/>
      <c r="CU285" s="309"/>
      <c r="CV285" s="309"/>
      <c r="CW285" s="46" t="s">
        <v>1876</v>
      </c>
      <c r="CX285" s="309"/>
      <c r="CY285" s="309"/>
      <c r="CZ285" s="309"/>
      <c r="DA285" s="309">
        <v>1</v>
      </c>
      <c r="DB285" s="309"/>
      <c r="DC285" s="309"/>
      <c r="DD285" s="309"/>
      <c r="DE285" s="309"/>
      <c r="DF285" s="309"/>
      <c r="DG285" s="309"/>
      <c r="DH285" s="309"/>
      <c r="DI285" s="309"/>
      <c r="DJ285" s="309"/>
      <c r="DK285" s="309"/>
      <c r="DL285" s="347">
        <f t="shared" si="687"/>
        <v>0</v>
      </c>
      <c r="DR285" s="347" t="e">
        <f>#REF!-AL285</f>
        <v>#REF!</v>
      </c>
      <c r="DW285" s="347" t="e">
        <f>#REF!-AK285</f>
        <v>#REF!</v>
      </c>
      <c r="EN285" s="347">
        <f t="shared" si="774"/>
        <v>0</v>
      </c>
    </row>
    <row r="286" spans="1:144" s="349" customFormat="1" ht="54" customHeight="1">
      <c r="A286" s="365"/>
      <c r="B286" s="355" t="s">
        <v>1178</v>
      </c>
      <c r="C286" s="133" t="s">
        <v>1346</v>
      </c>
      <c r="D286" s="133">
        <v>1</v>
      </c>
      <c r="E286" s="356">
        <v>9209</v>
      </c>
      <c r="F286" s="22"/>
      <c r="G286" s="453">
        <v>3000</v>
      </c>
      <c r="H286" s="22">
        <f t="shared" si="781"/>
        <v>3000</v>
      </c>
      <c r="I286" s="22">
        <f t="shared" si="782"/>
        <v>0</v>
      </c>
      <c r="J286" s="22"/>
      <c r="K286" s="334"/>
      <c r="L286" s="351"/>
      <c r="M286" s="334"/>
      <c r="N286" s="334"/>
      <c r="O286" s="22">
        <f t="shared" si="783"/>
        <v>3000</v>
      </c>
      <c r="P286" s="334"/>
      <c r="Q286" s="356"/>
      <c r="R286" s="166">
        <v>3000</v>
      </c>
      <c r="S286" s="453"/>
      <c r="T286" s="65"/>
      <c r="U286" s="479"/>
      <c r="V286" s="22">
        <f t="shared" si="784"/>
        <v>0</v>
      </c>
      <c r="W286" s="22">
        <f t="shared" si="785"/>
        <v>0</v>
      </c>
      <c r="X286" s="22"/>
      <c r="Y286" s="334"/>
      <c r="Z286" s="22"/>
      <c r="AA286" s="334"/>
      <c r="AB286" s="334"/>
      <c r="AC286" s="22">
        <f t="shared" si="786"/>
        <v>0</v>
      </c>
      <c r="AD286" s="334"/>
      <c r="AE286" s="22"/>
      <c r="AF286" s="22">
        <f>'PL2-XSKT'!BK276</f>
        <v>0</v>
      </c>
      <c r="AG286" s="22"/>
      <c r="AH286" s="22"/>
      <c r="AI286" s="22"/>
      <c r="AJ286" s="569">
        <f t="shared" si="654"/>
        <v>0</v>
      </c>
      <c r="AK286" s="1623">
        <f t="shared" si="787"/>
        <v>3000</v>
      </c>
      <c r="AL286" s="1623">
        <f t="shared" si="788"/>
        <v>0</v>
      </c>
      <c r="AM286" s="1623"/>
      <c r="AN286" s="1624"/>
      <c r="AO286" s="1623"/>
      <c r="AP286" s="1624"/>
      <c r="AQ286" s="1624"/>
      <c r="AR286" s="1623">
        <f t="shared" si="789"/>
        <v>3000</v>
      </c>
      <c r="AS286" s="1624"/>
      <c r="AT286" s="1623"/>
      <c r="AU286" s="1623">
        <f>'PL2-XSKT'!BM275</f>
        <v>3000</v>
      </c>
      <c r="AV286" s="1623"/>
      <c r="AW286" s="1623"/>
      <c r="AX286" s="1623"/>
      <c r="AY286" s="345">
        <f t="shared" si="655"/>
        <v>1</v>
      </c>
      <c r="AZ286" s="22">
        <f t="shared" si="790"/>
        <v>3000</v>
      </c>
      <c r="BA286" s="22">
        <f t="shared" si="791"/>
        <v>0</v>
      </c>
      <c r="BB286" s="22"/>
      <c r="BC286" s="334"/>
      <c r="BD286" s="351"/>
      <c r="BE286" s="334"/>
      <c r="BF286" s="334"/>
      <c r="BG286" s="22">
        <f t="shared" si="792"/>
        <v>3000</v>
      </c>
      <c r="BH286" s="334"/>
      <c r="BI286" s="356"/>
      <c r="BJ286" s="166">
        <v>3000</v>
      </c>
      <c r="BK286" s="453"/>
      <c r="BL286" s="65"/>
      <c r="BM286" s="479"/>
      <c r="BN286" s="345" t="e">
        <f>AZ286/#REF!</f>
        <v>#REF!</v>
      </c>
      <c r="BO286" s="22">
        <f t="shared" si="793"/>
        <v>3000</v>
      </c>
      <c r="BP286" s="22">
        <f t="shared" si="794"/>
        <v>0</v>
      </c>
      <c r="BQ286" s="22"/>
      <c r="BR286" s="334"/>
      <c r="BS286" s="351"/>
      <c r="BT286" s="334"/>
      <c r="BU286" s="334"/>
      <c r="BV286" s="22">
        <f t="shared" si="795"/>
        <v>3000</v>
      </c>
      <c r="BW286" s="334"/>
      <c r="BX286" s="356"/>
      <c r="BY286" s="166">
        <v>3000</v>
      </c>
      <c r="BZ286" s="453"/>
      <c r="CA286" s="65"/>
      <c r="CB286" s="479"/>
      <c r="CC286" s="639">
        <f t="shared" si="772"/>
        <v>1</v>
      </c>
      <c r="CD286" s="22">
        <f t="shared" si="796"/>
        <v>0</v>
      </c>
      <c r="CE286" s="22">
        <f t="shared" si="797"/>
        <v>0</v>
      </c>
      <c r="CF286" s="22"/>
      <c r="CG286" s="334"/>
      <c r="CH286" s="22"/>
      <c r="CI286" s="334"/>
      <c r="CJ286" s="334"/>
      <c r="CK286" s="22">
        <f t="shared" si="798"/>
        <v>0</v>
      </c>
      <c r="CL286" s="334"/>
      <c r="CM286" s="22"/>
      <c r="CN286" s="22">
        <f>'PL2-XSKT'!CK275</f>
        <v>0</v>
      </c>
      <c r="CO286" s="22"/>
      <c r="CP286" s="22"/>
      <c r="CQ286" s="22"/>
      <c r="CR286" s="345" t="e">
        <f t="shared" si="780"/>
        <v>#DIV/0!</v>
      </c>
      <c r="CS286" s="362"/>
      <c r="CT286" s="309"/>
      <c r="CU286" s="309"/>
      <c r="CV286" s="309"/>
      <c r="CW286" s="46" t="s">
        <v>1798</v>
      </c>
      <c r="CX286" s="309"/>
      <c r="CY286" s="309"/>
      <c r="CZ286" s="309"/>
      <c r="DA286" s="309"/>
      <c r="DB286" s="309"/>
      <c r="DC286" s="309">
        <v>1</v>
      </c>
      <c r="DD286" s="309"/>
      <c r="DE286" s="309"/>
      <c r="DF286" s="309"/>
      <c r="DG286" s="309"/>
      <c r="DH286" s="309"/>
      <c r="DI286" s="309"/>
      <c r="DJ286" s="309"/>
      <c r="DK286" s="309"/>
      <c r="DL286" s="347">
        <f t="shared" si="687"/>
        <v>0</v>
      </c>
      <c r="DR286" s="347" t="e">
        <f>#REF!-AL286</f>
        <v>#REF!</v>
      </c>
      <c r="DW286" s="347" t="e">
        <f>#REF!-AK286</f>
        <v>#REF!</v>
      </c>
      <c r="EN286" s="347">
        <f t="shared" si="774"/>
        <v>0</v>
      </c>
    </row>
    <row r="287" spans="1:144" s="349" customFormat="1" ht="54" customHeight="1">
      <c r="A287" s="365"/>
      <c r="B287" s="355" t="s">
        <v>1179</v>
      </c>
      <c r="C287" s="133" t="s">
        <v>1346</v>
      </c>
      <c r="D287" s="133">
        <v>1</v>
      </c>
      <c r="E287" s="356">
        <v>7745</v>
      </c>
      <c r="F287" s="22"/>
      <c r="G287" s="453">
        <v>3000</v>
      </c>
      <c r="H287" s="22">
        <f t="shared" si="781"/>
        <v>3000</v>
      </c>
      <c r="I287" s="22">
        <f t="shared" si="782"/>
        <v>0</v>
      </c>
      <c r="J287" s="22"/>
      <c r="K287" s="334"/>
      <c r="L287" s="351"/>
      <c r="M287" s="334"/>
      <c r="N287" s="334"/>
      <c r="O287" s="22">
        <f t="shared" si="783"/>
        <v>3000</v>
      </c>
      <c r="P287" s="334"/>
      <c r="Q287" s="356"/>
      <c r="R287" s="166">
        <v>3000</v>
      </c>
      <c r="S287" s="453"/>
      <c r="T287" s="65"/>
      <c r="U287" s="479"/>
      <c r="V287" s="22">
        <f t="shared" si="784"/>
        <v>50</v>
      </c>
      <c r="W287" s="22">
        <f t="shared" si="785"/>
        <v>0</v>
      </c>
      <c r="X287" s="22"/>
      <c r="Y287" s="334"/>
      <c r="Z287" s="22"/>
      <c r="AA287" s="334"/>
      <c r="AB287" s="334"/>
      <c r="AC287" s="22">
        <f t="shared" si="786"/>
        <v>50</v>
      </c>
      <c r="AD287" s="334"/>
      <c r="AE287" s="22"/>
      <c r="AF287" s="22">
        <f>'PL2-XSKT'!BK277</f>
        <v>50</v>
      </c>
      <c r="AG287" s="22"/>
      <c r="AH287" s="22"/>
      <c r="AI287" s="22"/>
      <c r="AJ287" s="569">
        <f t="shared" si="654"/>
        <v>1.6666666666666666E-2</v>
      </c>
      <c r="AK287" s="1623">
        <f t="shared" si="787"/>
        <v>3000</v>
      </c>
      <c r="AL287" s="1623">
        <f t="shared" si="788"/>
        <v>0</v>
      </c>
      <c r="AM287" s="1623"/>
      <c r="AN287" s="1624"/>
      <c r="AO287" s="1623"/>
      <c r="AP287" s="1624"/>
      <c r="AQ287" s="1624"/>
      <c r="AR287" s="1623">
        <f t="shared" si="789"/>
        <v>3000</v>
      </c>
      <c r="AS287" s="1624"/>
      <c r="AT287" s="1623"/>
      <c r="AU287" s="1623">
        <f>'PL2-XSKT'!BM276</f>
        <v>3000</v>
      </c>
      <c r="AV287" s="1623"/>
      <c r="AW287" s="1623"/>
      <c r="AX287" s="1623"/>
      <c r="AY287" s="345">
        <f t="shared" si="655"/>
        <v>1</v>
      </c>
      <c r="AZ287" s="22">
        <f t="shared" si="790"/>
        <v>3000</v>
      </c>
      <c r="BA287" s="22">
        <f t="shared" si="791"/>
        <v>0</v>
      </c>
      <c r="BB287" s="22"/>
      <c r="BC287" s="334"/>
      <c r="BD287" s="351"/>
      <c r="BE287" s="334"/>
      <c r="BF287" s="334"/>
      <c r="BG287" s="22">
        <f t="shared" si="792"/>
        <v>3000</v>
      </c>
      <c r="BH287" s="334"/>
      <c r="BI287" s="356"/>
      <c r="BJ287" s="166">
        <v>3000</v>
      </c>
      <c r="BK287" s="453"/>
      <c r="BL287" s="65"/>
      <c r="BM287" s="479"/>
      <c r="BN287" s="345" t="e">
        <f>AZ287/#REF!</f>
        <v>#REF!</v>
      </c>
      <c r="BO287" s="22">
        <f t="shared" si="793"/>
        <v>3000</v>
      </c>
      <c r="BP287" s="22">
        <f t="shared" si="794"/>
        <v>0</v>
      </c>
      <c r="BQ287" s="22"/>
      <c r="BR287" s="334"/>
      <c r="BS287" s="351"/>
      <c r="BT287" s="334"/>
      <c r="BU287" s="334"/>
      <c r="BV287" s="22">
        <f t="shared" si="795"/>
        <v>3000</v>
      </c>
      <c r="BW287" s="334"/>
      <c r="BX287" s="356"/>
      <c r="BY287" s="166">
        <v>3000</v>
      </c>
      <c r="BZ287" s="453"/>
      <c r="CA287" s="65"/>
      <c r="CB287" s="479"/>
      <c r="CC287" s="639">
        <f t="shared" si="772"/>
        <v>1</v>
      </c>
      <c r="CD287" s="22">
        <f t="shared" si="796"/>
        <v>0</v>
      </c>
      <c r="CE287" s="22">
        <f t="shared" si="797"/>
        <v>0</v>
      </c>
      <c r="CF287" s="22"/>
      <c r="CG287" s="334"/>
      <c r="CH287" s="22"/>
      <c r="CI287" s="334"/>
      <c r="CJ287" s="334"/>
      <c r="CK287" s="22">
        <f t="shared" si="798"/>
        <v>0</v>
      </c>
      <c r="CL287" s="334"/>
      <c r="CM287" s="22"/>
      <c r="CN287" s="22">
        <f>'PL2-XSKT'!CK276</f>
        <v>0</v>
      </c>
      <c r="CO287" s="22"/>
      <c r="CP287" s="22"/>
      <c r="CQ287" s="22"/>
      <c r="CR287" s="345" t="e">
        <f t="shared" si="780"/>
        <v>#DIV/0!</v>
      </c>
      <c r="CS287" s="362"/>
      <c r="CT287" s="309"/>
      <c r="CU287" s="309"/>
      <c r="CV287" s="309"/>
      <c r="CW287" s="46" t="s">
        <v>1799</v>
      </c>
      <c r="CX287" s="309"/>
      <c r="CY287" s="309"/>
      <c r="CZ287" s="309"/>
      <c r="DA287" s="309"/>
      <c r="DB287" s="309">
        <v>1</v>
      </c>
      <c r="DC287" s="309"/>
      <c r="DD287" s="309"/>
      <c r="DE287" s="309"/>
      <c r="DF287" s="309"/>
      <c r="DG287" s="309"/>
      <c r="DH287" s="309"/>
      <c r="DI287" s="309"/>
      <c r="DJ287" s="309"/>
      <c r="DK287" s="309"/>
      <c r="DL287" s="347">
        <f t="shared" si="687"/>
        <v>0</v>
      </c>
      <c r="DR287" s="347" t="e">
        <f>#REF!-AL287</f>
        <v>#REF!</v>
      </c>
      <c r="DW287" s="347" t="e">
        <f>#REF!-AK287</f>
        <v>#REF!</v>
      </c>
      <c r="EN287" s="347">
        <f t="shared" si="774"/>
        <v>0</v>
      </c>
    </row>
    <row r="288" spans="1:144" s="349" customFormat="1" ht="54" customHeight="1">
      <c r="A288" s="365"/>
      <c r="B288" s="355" t="s">
        <v>1192</v>
      </c>
      <c r="C288" s="133" t="s">
        <v>1346</v>
      </c>
      <c r="D288" s="133">
        <v>1</v>
      </c>
      <c r="E288" s="356">
        <v>7132</v>
      </c>
      <c r="F288" s="22"/>
      <c r="G288" s="453">
        <v>3000</v>
      </c>
      <c r="H288" s="22">
        <f t="shared" si="781"/>
        <v>3000</v>
      </c>
      <c r="I288" s="22">
        <f t="shared" si="782"/>
        <v>0</v>
      </c>
      <c r="J288" s="22"/>
      <c r="K288" s="334"/>
      <c r="L288" s="351"/>
      <c r="M288" s="334"/>
      <c r="N288" s="334"/>
      <c r="O288" s="22">
        <f t="shared" si="783"/>
        <v>3000</v>
      </c>
      <c r="P288" s="334"/>
      <c r="Q288" s="356"/>
      <c r="R288" s="166">
        <v>3000</v>
      </c>
      <c r="S288" s="453"/>
      <c r="T288" s="65"/>
      <c r="U288" s="479"/>
      <c r="V288" s="22" t="e">
        <f t="shared" si="784"/>
        <v>#REF!</v>
      </c>
      <c r="W288" s="22">
        <f t="shared" si="785"/>
        <v>0</v>
      </c>
      <c r="X288" s="22"/>
      <c r="Y288" s="334"/>
      <c r="Z288" s="22"/>
      <c r="AA288" s="334"/>
      <c r="AB288" s="334"/>
      <c r="AC288" s="22" t="e">
        <f t="shared" si="786"/>
        <v>#REF!</v>
      </c>
      <c r="AD288" s="334"/>
      <c r="AE288" s="22"/>
      <c r="AF288" s="22" t="e">
        <f>'PL2-XSKT'!#REF!</f>
        <v>#REF!</v>
      </c>
      <c r="AG288" s="22"/>
      <c r="AH288" s="22"/>
      <c r="AI288" s="22"/>
      <c r="AJ288" s="569" t="e">
        <f t="shared" si="654"/>
        <v>#REF!</v>
      </c>
      <c r="AK288" s="1623">
        <f t="shared" si="787"/>
        <v>3000</v>
      </c>
      <c r="AL288" s="1623">
        <f t="shared" si="788"/>
        <v>0</v>
      </c>
      <c r="AM288" s="1623"/>
      <c r="AN288" s="1624"/>
      <c r="AO288" s="1623"/>
      <c r="AP288" s="1624"/>
      <c r="AQ288" s="1624"/>
      <c r="AR288" s="1623">
        <f t="shared" si="789"/>
        <v>3000</v>
      </c>
      <c r="AS288" s="1624"/>
      <c r="AT288" s="1623"/>
      <c r="AU288" s="1623">
        <f>'PL2-XSKT'!BM277</f>
        <v>3000</v>
      </c>
      <c r="AV288" s="1623"/>
      <c r="AW288" s="1623"/>
      <c r="AX288" s="1623"/>
      <c r="AY288" s="345">
        <f t="shared" si="655"/>
        <v>1</v>
      </c>
      <c r="AZ288" s="22">
        <f t="shared" si="790"/>
        <v>3000</v>
      </c>
      <c r="BA288" s="22">
        <f t="shared" si="791"/>
        <v>0</v>
      </c>
      <c r="BB288" s="22"/>
      <c r="BC288" s="334"/>
      <c r="BD288" s="351"/>
      <c r="BE288" s="334"/>
      <c r="BF288" s="334"/>
      <c r="BG288" s="22">
        <f t="shared" si="792"/>
        <v>3000</v>
      </c>
      <c r="BH288" s="334"/>
      <c r="BI288" s="356"/>
      <c r="BJ288" s="166">
        <v>3000</v>
      </c>
      <c r="BK288" s="453"/>
      <c r="BL288" s="65"/>
      <c r="BM288" s="479"/>
      <c r="BN288" s="345" t="e">
        <f>AZ288/#REF!</f>
        <v>#REF!</v>
      </c>
      <c r="BO288" s="22">
        <f t="shared" si="793"/>
        <v>3000</v>
      </c>
      <c r="BP288" s="22">
        <f t="shared" si="794"/>
        <v>0</v>
      </c>
      <c r="BQ288" s="22"/>
      <c r="BR288" s="334"/>
      <c r="BS288" s="351"/>
      <c r="BT288" s="334"/>
      <c r="BU288" s="334"/>
      <c r="BV288" s="22">
        <f t="shared" si="795"/>
        <v>3000</v>
      </c>
      <c r="BW288" s="334"/>
      <c r="BX288" s="356"/>
      <c r="BY288" s="166">
        <v>3000</v>
      </c>
      <c r="BZ288" s="453"/>
      <c r="CA288" s="65"/>
      <c r="CB288" s="479"/>
      <c r="CC288" s="639">
        <f t="shared" si="772"/>
        <v>1</v>
      </c>
      <c r="CD288" s="22">
        <f t="shared" si="796"/>
        <v>0</v>
      </c>
      <c r="CE288" s="22">
        <f t="shared" si="797"/>
        <v>0</v>
      </c>
      <c r="CF288" s="22"/>
      <c r="CG288" s="334"/>
      <c r="CH288" s="22"/>
      <c r="CI288" s="334"/>
      <c r="CJ288" s="334"/>
      <c r="CK288" s="22">
        <f t="shared" si="798"/>
        <v>0</v>
      </c>
      <c r="CL288" s="334"/>
      <c r="CM288" s="22"/>
      <c r="CN288" s="22">
        <f>'PL2-XSKT'!CK277</f>
        <v>0</v>
      </c>
      <c r="CO288" s="22"/>
      <c r="CP288" s="22"/>
      <c r="CQ288" s="22"/>
      <c r="CR288" s="345" t="e">
        <f t="shared" si="780"/>
        <v>#DIV/0!</v>
      </c>
      <c r="CS288" s="362"/>
      <c r="CT288" s="309"/>
      <c r="CU288" s="309"/>
      <c r="CV288" s="309"/>
      <c r="CW288" s="46" t="s">
        <v>1800</v>
      </c>
      <c r="CX288" s="309"/>
      <c r="CY288" s="309"/>
      <c r="CZ288" s="309"/>
      <c r="DA288" s="309"/>
      <c r="DB288" s="309">
        <v>1</v>
      </c>
      <c r="DC288" s="309"/>
      <c r="DD288" s="309"/>
      <c r="DE288" s="309"/>
      <c r="DF288" s="309"/>
      <c r="DG288" s="309"/>
      <c r="DH288" s="309"/>
      <c r="DI288" s="309"/>
      <c r="DJ288" s="309"/>
      <c r="DK288" s="309"/>
      <c r="DL288" s="347">
        <f t="shared" si="687"/>
        <v>0</v>
      </c>
      <c r="DR288" s="347" t="e">
        <f>#REF!-AL288</f>
        <v>#REF!</v>
      </c>
      <c r="DW288" s="347" t="e">
        <f>#REF!-AK288</f>
        <v>#REF!</v>
      </c>
      <c r="EN288" s="347">
        <f t="shared" si="774"/>
        <v>0</v>
      </c>
    </row>
    <row r="289" spans="1:144" s="349" customFormat="1" ht="54" customHeight="1">
      <c r="A289" s="365"/>
      <c r="B289" s="131" t="s">
        <v>644</v>
      </c>
      <c r="C289" s="133" t="s">
        <v>1345</v>
      </c>
      <c r="D289" s="133">
        <v>1</v>
      </c>
      <c r="E289" s="453">
        <v>32948</v>
      </c>
      <c r="F289" s="22"/>
      <c r="G289" s="453">
        <v>30000</v>
      </c>
      <c r="H289" s="22">
        <f t="shared" si="781"/>
        <v>10000</v>
      </c>
      <c r="I289" s="22">
        <f t="shared" si="782"/>
        <v>0</v>
      </c>
      <c r="J289" s="22"/>
      <c r="K289" s="334"/>
      <c r="L289" s="351"/>
      <c r="M289" s="334"/>
      <c r="N289" s="334"/>
      <c r="O289" s="22">
        <f t="shared" si="783"/>
        <v>10000</v>
      </c>
      <c r="P289" s="334"/>
      <c r="Q289" s="356"/>
      <c r="R289" s="356">
        <v>10000</v>
      </c>
      <c r="S289" s="356"/>
      <c r="T289" s="65"/>
      <c r="U289" s="479"/>
      <c r="V289" s="22">
        <f t="shared" si="784"/>
        <v>428</v>
      </c>
      <c r="W289" s="22">
        <f t="shared" si="785"/>
        <v>0</v>
      </c>
      <c r="X289" s="22"/>
      <c r="Y289" s="334"/>
      <c r="Z289" s="22"/>
      <c r="AA289" s="334"/>
      <c r="AB289" s="334"/>
      <c r="AC289" s="22">
        <f t="shared" si="786"/>
        <v>428</v>
      </c>
      <c r="AD289" s="334"/>
      <c r="AE289" s="22"/>
      <c r="AF289" s="22">
        <f>'PL2-XSKT'!BK360</f>
        <v>428</v>
      </c>
      <c r="AG289" s="22"/>
      <c r="AH289" s="22"/>
      <c r="AI289" s="22"/>
      <c r="AJ289" s="569">
        <f t="shared" si="654"/>
        <v>4.2799999999999998E-2</v>
      </c>
      <c r="AK289" s="1623">
        <f t="shared" si="787"/>
        <v>10000</v>
      </c>
      <c r="AL289" s="1623">
        <f t="shared" si="788"/>
        <v>0</v>
      </c>
      <c r="AM289" s="1623"/>
      <c r="AN289" s="1624"/>
      <c r="AO289" s="1623"/>
      <c r="AP289" s="1624"/>
      <c r="AQ289" s="1624"/>
      <c r="AR289" s="1623">
        <f t="shared" si="789"/>
        <v>10000</v>
      </c>
      <c r="AS289" s="1624"/>
      <c r="AT289" s="1623"/>
      <c r="AU289" s="1623">
        <f>'PL2-XSKT'!BM360</f>
        <v>10000</v>
      </c>
      <c r="AV289" s="1623"/>
      <c r="AW289" s="1623"/>
      <c r="AX289" s="1623"/>
      <c r="AY289" s="345">
        <f t="shared" si="655"/>
        <v>1</v>
      </c>
      <c r="AZ289" s="22">
        <f t="shared" si="790"/>
        <v>10000</v>
      </c>
      <c r="BA289" s="22">
        <f t="shared" si="791"/>
        <v>0</v>
      </c>
      <c r="BB289" s="22"/>
      <c r="BC289" s="334"/>
      <c r="BD289" s="351"/>
      <c r="BE289" s="334"/>
      <c r="BF289" s="334"/>
      <c r="BG289" s="22">
        <f t="shared" si="792"/>
        <v>10000</v>
      </c>
      <c r="BH289" s="334"/>
      <c r="BI289" s="356"/>
      <c r="BJ289" s="356">
        <v>10000</v>
      </c>
      <c r="BK289" s="356"/>
      <c r="BL289" s="65"/>
      <c r="BM289" s="479"/>
      <c r="BN289" s="345" t="e">
        <f>AZ289/#REF!</f>
        <v>#REF!</v>
      </c>
      <c r="BO289" s="22">
        <f t="shared" si="793"/>
        <v>10000</v>
      </c>
      <c r="BP289" s="22">
        <f t="shared" si="794"/>
        <v>0</v>
      </c>
      <c r="BQ289" s="22"/>
      <c r="BR289" s="334"/>
      <c r="BS289" s="351"/>
      <c r="BT289" s="334"/>
      <c r="BU289" s="334"/>
      <c r="BV289" s="22">
        <f t="shared" si="795"/>
        <v>10000</v>
      </c>
      <c r="BW289" s="334"/>
      <c r="BX289" s="356"/>
      <c r="BY289" s="356">
        <v>10000</v>
      </c>
      <c r="BZ289" s="356"/>
      <c r="CA289" s="65"/>
      <c r="CB289" s="479"/>
      <c r="CC289" s="639">
        <f t="shared" si="772"/>
        <v>1</v>
      </c>
      <c r="CD289" s="22">
        <f t="shared" si="796"/>
        <v>0</v>
      </c>
      <c r="CE289" s="22">
        <f t="shared" si="797"/>
        <v>0</v>
      </c>
      <c r="CF289" s="22"/>
      <c r="CG289" s="334"/>
      <c r="CH289" s="22"/>
      <c r="CI289" s="334"/>
      <c r="CJ289" s="334"/>
      <c r="CK289" s="22">
        <f t="shared" si="798"/>
        <v>0</v>
      </c>
      <c r="CL289" s="334"/>
      <c r="CM289" s="22"/>
      <c r="CN289" s="22">
        <f>'PL2-XSKT'!CK360</f>
        <v>0</v>
      </c>
      <c r="CO289" s="22"/>
      <c r="CP289" s="22"/>
      <c r="CQ289" s="22"/>
      <c r="CR289" s="345" t="e">
        <f t="shared" si="780"/>
        <v>#DIV/0!</v>
      </c>
      <c r="CS289" s="362"/>
      <c r="CT289" s="309"/>
      <c r="CU289" s="309"/>
      <c r="CV289" s="309"/>
      <c r="CW289" s="46" t="s">
        <v>1801</v>
      </c>
      <c r="CX289" s="309"/>
      <c r="CY289" s="309"/>
      <c r="CZ289" s="309"/>
      <c r="DA289" s="309">
        <v>1</v>
      </c>
      <c r="DB289" s="309"/>
      <c r="DC289" s="309"/>
      <c r="DD289" s="309"/>
      <c r="DE289" s="309"/>
      <c r="DF289" s="309"/>
      <c r="DG289" s="309"/>
      <c r="DH289" s="309"/>
      <c r="DI289" s="309"/>
      <c r="DJ289" s="309"/>
      <c r="DK289" s="309"/>
      <c r="DL289" s="347">
        <f t="shared" si="687"/>
        <v>0</v>
      </c>
      <c r="DR289" s="347" t="e">
        <f>#REF!-AL289</f>
        <v>#REF!</v>
      </c>
      <c r="DW289" s="347" t="e">
        <f>#REF!-AK289</f>
        <v>#REF!</v>
      </c>
      <c r="EN289" s="347">
        <f t="shared" si="774"/>
        <v>0</v>
      </c>
    </row>
    <row r="290" spans="1:144" s="349" customFormat="1" ht="54" customHeight="1">
      <c r="A290" s="365"/>
      <c r="B290" s="355" t="s">
        <v>748</v>
      </c>
      <c r="C290" s="133" t="s">
        <v>1346</v>
      </c>
      <c r="D290" s="133">
        <v>1</v>
      </c>
      <c r="E290" s="451">
        <v>23228</v>
      </c>
      <c r="F290" s="22"/>
      <c r="G290" s="363">
        <v>23000</v>
      </c>
      <c r="H290" s="22">
        <f t="shared" si="781"/>
        <v>10000</v>
      </c>
      <c r="I290" s="22">
        <f t="shared" si="782"/>
        <v>0</v>
      </c>
      <c r="J290" s="22"/>
      <c r="K290" s="334"/>
      <c r="L290" s="351"/>
      <c r="M290" s="334"/>
      <c r="N290" s="334"/>
      <c r="O290" s="22">
        <f t="shared" si="783"/>
        <v>10000</v>
      </c>
      <c r="P290" s="334"/>
      <c r="Q290" s="356"/>
      <c r="R290" s="356">
        <v>10000</v>
      </c>
      <c r="S290" s="356"/>
      <c r="T290" s="65"/>
      <c r="U290" s="479"/>
      <c r="V290" s="22">
        <f t="shared" si="784"/>
        <v>5700</v>
      </c>
      <c r="W290" s="22">
        <f t="shared" si="785"/>
        <v>0</v>
      </c>
      <c r="X290" s="22"/>
      <c r="Y290" s="334"/>
      <c r="Z290" s="22"/>
      <c r="AA290" s="334"/>
      <c r="AB290" s="334"/>
      <c r="AC290" s="22">
        <f t="shared" si="786"/>
        <v>5700</v>
      </c>
      <c r="AD290" s="334"/>
      <c r="AE290" s="22"/>
      <c r="AF290" s="22">
        <f>'PL2-XSKT'!BK401</f>
        <v>5700</v>
      </c>
      <c r="AG290" s="22"/>
      <c r="AH290" s="22"/>
      <c r="AI290" s="22"/>
      <c r="AJ290" s="569">
        <f t="shared" si="654"/>
        <v>0.56999999999999995</v>
      </c>
      <c r="AK290" s="1623">
        <f t="shared" si="787"/>
        <v>10000</v>
      </c>
      <c r="AL290" s="1623">
        <f t="shared" si="788"/>
        <v>0</v>
      </c>
      <c r="AM290" s="1623"/>
      <c r="AN290" s="1624"/>
      <c r="AO290" s="1623"/>
      <c r="AP290" s="1624"/>
      <c r="AQ290" s="1624"/>
      <c r="AR290" s="1623">
        <f t="shared" si="789"/>
        <v>10000</v>
      </c>
      <c r="AS290" s="1624"/>
      <c r="AT290" s="1623"/>
      <c r="AU290" s="1623">
        <f>'PL2-XSKT'!BM401</f>
        <v>10000</v>
      </c>
      <c r="AV290" s="1623"/>
      <c r="AW290" s="1623"/>
      <c r="AX290" s="1623"/>
      <c r="AY290" s="345">
        <f t="shared" si="655"/>
        <v>1</v>
      </c>
      <c r="AZ290" s="22">
        <f t="shared" si="790"/>
        <v>10000</v>
      </c>
      <c r="BA290" s="22">
        <f t="shared" si="791"/>
        <v>0</v>
      </c>
      <c r="BB290" s="22"/>
      <c r="BC290" s="334"/>
      <c r="BD290" s="351"/>
      <c r="BE290" s="334"/>
      <c r="BF290" s="334"/>
      <c r="BG290" s="22">
        <f t="shared" si="792"/>
        <v>10000</v>
      </c>
      <c r="BH290" s="334"/>
      <c r="BI290" s="356"/>
      <c r="BJ290" s="356">
        <v>10000</v>
      </c>
      <c r="BK290" s="356"/>
      <c r="BL290" s="65"/>
      <c r="BM290" s="479"/>
      <c r="BN290" s="345" t="e">
        <f>AZ290/#REF!</f>
        <v>#REF!</v>
      </c>
      <c r="BO290" s="22">
        <f t="shared" si="793"/>
        <v>10000</v>
      </c>
      <c r="BP290" s="22">
        <f t="shared" si="794"/>
        <v>0</v>
      </c>
      <c r="BQ290" s="22"/>
      <c r="BR290" s="334"/>
      <c r="BS290" s="351"/>
      <c r="BT290" s="334"/>
      <c r="BU290" s="334"/>
      <c r="BV290" s="22">
        <f t="shared" si="795"/>
        <v>10000</v>
      </c>
      <c r="BW290" s="334"/>
      <c r="BX290" s="356"/>
      <c r="BY290" s="356">
        <v>10000</v>
      </c>
      <c r="BZ290" s="356"/>
      <c r="CA290" s="65"/>
      <c r="CB290" s="479"/>
      <c r="CC290" s="639">
        <f t="shared" si="772"/>
        <v>1</v>
      </c>
      <c r="CD290" s="22">
        <f t="shared" si="796"/>
        <v>0</v>
      </c>
      <c r="CE290" s="22">
        <f t="shared" si="797"/>
        <v>0</v>
      </c>
      <c r="CF290" s="22"/>
      <c r="CG290" s="334"/>
      <c r="CH290" s="22"/>
      <c r="CI290" s="334"/>
      <c r="CJ290" s="334"/>
      <c r="CK290" s="22">
        <f t="shared" si="798"/>
        <v>0</v>
      </c>
      <c r="CL290" s="334"/>
      <c r="CM290" s="22"/>
      <c r="CN290" s="22">
        <f>'PL2-XSKT'!CK401</f>
        <v>0</v>
      </c>
      <c r="CO290" s="22"/>
      <c r="CP290" s="22"/>
      <c r="CQ290" s="22"/>
      <c r="CR290" s="345" t="e">
        <f t="shared" si="780"/>
        <v>#DIV/0!</v>
      </c>
      <c r="CS290" s="362"/>
      <c r="CT290" s="309"/>
      <c r="CU290" s="309"/>
      <c r="CV290" s="309"/>
      <c r="CW290" s="46" t="s">
        <v>1802</v>
      </c>
      <c r="CX290" s="309"/>
      <c r="CY290" s="309"/>
      <c r="CZ290" s="309"/>
      <c r="DA290" s="309"/>
      <c r="DB290" s="309">
        <v>1</v>
      </c>
      <c r="DC290" s="309"/>
      <c r="DD290" s="309"/>
      <c r="DE290" s="309"/>
      <c r="DF290" s="309"/>
      <c r="DG290" s="309"/>
      <c r="DH290" s="309"/>
      <c r="DI290" s="309"/>
      <c r="DJ290" s="309"/>
      <c r="DK290" s="309"/>
      <c r="DL290" s="347">
        <f t="shared" si="687"/>
        <v>0</v>
      </c>
      <c r="DR290" s="347" t="e">
        <f>#REF!-AL290</f>
        <v>#REF!</v>
      </c>
      <c r="DW290" s="347" t="e">
        <f>#REF!-AK290</f>
        <v>#REF!</v>
      </c>
      <c r="EN290" s="347">
        <f t="shared" si="774"/>
        <v>0</v>
      </c>
    </row>
    <row r="291" spans="1:144" s="349" customFormat="1" ht="128.1" customHeight="1">
      <c r="A291" s="365"/>
      <c r="B291" s="456" t="s">
        <v>948</v>
      </c>
      <c r="C291" s="133" t="s">
        <v>1346</v>
      </c>
      <c r="D291" s="133">
        <v>1</v>
      </c>
      <c r="E291" s="452">
        <v>3149</v>
      </c>
      <c r="F291" s="22"/>
      <c r="G291" s="490">
        <v>3100</v>
      </c>
      <c r="H291" s="22">
        <f t="shared" si="781"/>
        <v>2720</v>
      </c>
      <c r="I291" s="22">
        <f t="shared" si="782"/>
        <v>0</v>
      </c>
      <c r="J291" s="22"/>
      <c r="K291" s="334"/>
      <c r="L291" s="351"/>
      <c r="M291" s="334"/>
      <c r="N291" s="334"/>
      <c r="O291" s="22">
        <f t="shared" si="783"/>
        <v>2720</v>
      </c>
      <c r="P291" s="334"/>
      <c r="Q291" s="356"/>
      <c r="R291" s="1031">
        <v>2720</v>
      </c>
      <c r="S291" s="490"/>
      <c r="T291" s="65"/>
      <c r="U291" s="479"/>
      <c r="V291" s="22">
        <f t="shared" si="784"/>
        <v>169</v>
      </c>
      <c r="W291" s="22">
        <f t="shared" si="785"/>
        <v>0</v>
      </c>
      <c r="X291" s="22"/>
      <c r="Y291" s="334"/>
      <c r="Z291" s="22"/>
      <c r="AA291" s="334"/>
      <c r="AB291" s="334"/>
      <c r="AC291" s="22">
        <f t="shared" si="786"/>
        <v>169</v>
      </c>
      <c r="AD291" s="334"/>
      <c r="AE291" s="22"/>
      <c r="AF291" s="22">
        <f>'PL2-XSKT'!BK409</f>
        <v>169</v>
      </c>
      <c r="AG291" s="22"/>
      <c r="AH291" s="22"/>
      <c r="AI291" s="22"/>
      <c r="AJ291" s="569">
        <f t="shared" si="654"/>
        <v>6.2132352941176472E-2</v>
      </c>
      <c r="AK291" s="1623">
        <f t="shared" si="787"/>
        <v>2720</v>
      </c>
      <c r="AL291" s="1623">
        <f t="shared" si="788"/>
        <v>0</v>
      </c>
      <c r="AM291" s="1623"/>
      <c r="AN291" s="1624"/>
      <c r="AO291" s="1623"/>
      <c r="AP291" s="1624"/>
      <c r="AQ291" s="1624"/>
      <c r="AR291" s="1623">
        <f t="shared" si="789"/>
        <v>2720</v>
      </c>
      <c r="AS291" s="1624"/>
      <c r="AT291" s="1623"/>
      <c r="AU291" s="1623">
        <f>'PL2-XSKT'!BM409</f>
        <v>2720</v>
      </c>
      <c r="AV291" s="1623"/>
      <c r="AW291" s="1623"/>
      <c r="AX291" s="1623"/>
      <c r="AY291" s="345">
        <f t="shared" si="655"/>
        <v>1</v>
      </c>
      <c r="AZ291" s="22">
        <f t="shared" si="790"/>
        <v>2720</v>
      </c>
      <c r="BA291" s="22">
        <f t="shared" si="791"/>
        <v>0</v>
      </c>
      <c r="BB291" s="22"/>
      <c r="BC291" s="334"/>
      <c r="BD291" s="351"/>
      <c r="BE291" s="334"/>
      <c r="BF291" s="334"/>
      <c r="BG291" s="22">
        <f t="shared" si="792"/>
        <v>2720</v>
      </c>
      <c r="BH291" s="334"/>
      <c r="BI291" s="356"/>
      <c r="BJ291" s="1031">
        <v>2720</v>
      </c>
      <c r="BK291" s="490"/>
      <c r="BL291" s="65"/>
      <c r="BM291" s="479"/>
      <c r="BN291" s="345" t="e">
        <f>AZ291/#REF!</f>
        <v>#REF!</v>
      </c>
      <c r="BO291" s="22">
        <f t="shared" si="793"/>
        <v>2720</v>
      </c>
      <c r="BP291" s="22">
        <f t="shared" si="794"/>
        <v>0</v>
      </c>
      <c r="BQ291" s="22"/>
      <c r="BR291" s="334"/>
      <c r="BS291" s="351"/>
      <c r="BT291" s="334"/>
      <c r="BU291" s="334"/>
      <c r="BV291" s="22">
        <f t="shared" si="795"/>
        <v>2720</v>
      </c>
      <c r="BW291" s="334"/>
      <c r="BX291" s="356"/>
      <c r="BY291" s="1031">
        <v>2720</v>
      </c>
      <c r="BZ291" s="490"/>
      <c r="CA291" s="65"/>
      <c r="CB291" s="479"/>
      <c r="CC291" s="639">
        <f t="shared" si="772"/>
        <v>1</v>
      </c>
      <c r="CD291" s="22">
        <f t="shared" si="796"/>
        <v>0</v>
      </c>
      <c r="CE291" s="22">
        <f t="shared" si="797"/>
        <v>0</v>
      </c>
      <c r="CF291" s="22"/>
      <c r="CG291" s="334"/>
      <c r="CH291" s="22"/>
      <c r="CI291" s="334"/>
      <c r="CJ291" s="334"/>
      <c r="CK291" s="22">
        <f t="shared" si="798"/>
        <v>0</v>
      </c>
      <c r="CL291" s="334"/>
      <c r="CM291" s="22"/>
      <c r="CN291" s="22">
        <f>'PL2-XSKT'!CK409</f>
        <v>0</v>
      </c>
      <c r="CO291" s="22"/>
      <c r="CP291" s="22"/>
      <c r="CQ291" s="22"/>
      <c r="CR291" s="345" t="e">
        <f t="shared" si="780"/>
        <v>#DIV/0!</v>
      </c>
      <c r="CS291" s="362"/>
      <c r="CT291" s="309"/>
      <c r="CU291" s="309"/>
      <c r="CV291" s="309"/>
      <c r="CW291" s="46" t="s">
        <v>1803</v>
      </c>
      <c r="CX291" s="309"/>
      <c r="CY291" s="309"/>
      <c r="CZ291" s="309"/>
      <c r="DA291" s="309"/>
      <c r="DB291" s="309">
        <v>1</v>
      </c>
      <c r="DC291" s="309"/>
      <c r="DD291" s="309"/>
      <c r="DE291" s="309"/>
      <c r="DF291" s="309"/>
      <c r="DG291" s="309"/>
      <c r="DH291" s="309"/>
      <c r="DI291" s="309"/>
      <c r="DJ291" s="309"/>
      <c r="DK291" s="309"/>
      <c r="DL291" s="347">
        <f t="shared" si="687"/>
        <v>0</v>
      </c>
      <c r="DR291" s="347" t="e">
        <f>#REF!-AL291</f>
        <v>#REF!</v>
      </c>
      <c r="DW291" s="347" t="e">
        <f>#REF!-AK291</f>
        <v>#REF!</v>
      </c>
      <c r="EN291" s="347">
        <f t="shared" si="774"/>
        <v>0</v>
      </c>
    </row>
    <row r="292" spans="1:144" s="349" customFormat="1" ht="54" customHeight="1">
      <c r="A292" s="365"/>
      <c r="B292" s="456" t="s">
        <v>946</v>
      </c>
      <c r="C292" s="133" t="s">
        <v>1346</v>
      </c>
      <c r="D292" s="133">
        <v>1</v>
      </c>
      <c r="E292" s="452">
        <v>3102</v>
      </c>
      <c r="F292" s="22"/>
      <c r="G292" s="452">
        <v>2600</v>
      </c>
      <c r="H292" s="22">
        <f t="shared" si="781"/>
        <v>2600</v>
      </c>
      <c r="I292" s="22">
        <f t="shared" si="782"/>
        <v>0</v>
      </c>
      <c r="J292" s="22"/>
      <c r="K292" s="334"/>
      <c r="L292" s="351"/>
      <c r="M292" s="334"/>
      <c r="N292" s="334"/>
      <c r="O292" s="22">
        <f t="shared" si="783"/>
        <v>2600</v>
      </c>
      <c r="P292" s="334"/>
      <c r="Q292" s="356"/>
      <c r="R292" s="1031">
        <v>2600</v>
      </c>
      <c r="S292" s="452"/>
      <c r="T292" s="65"/>
      <c r="U292" s="479"/>
      <c r="V292" s="22">
        <f t="shared" si="784"/>
        <v>162</v>
      </c>
      <c r="W292" s="22">
        <f t="shared" si="785"/>
        <v>0</v>
      </c>
      <c r="X292" s="22"/>
      <c r="Y292" s="334"/>
      <c r="Z292" s="22"/>
      <c r="AA292" s="334"/>
      <c r="AB292" s="334"/>
      <c r="AC292" s="22">
        <f t="shared" si="786"/>
        <v>162</v>
      </c>
      <c r="AD292" s="334"/>
      <c r="AE292" s="22"/>
      <c r="AF292" s="22">
        <f>'PL2-XSKT'!BK416</f>
        <v>162</v>
      </c>
      <c r="AG292" s="22"/>
      <c r="AH292" s="22"/>
      <c r="AI292" s="22"/>
      <c r="AJ292" s="569">
        <f t="shared" si="654"/>
        <v>6.2307692307692307E-2</v>
      </c>
      <c r="AK292" s="1623">
        <f t="shared" si="787"/>
        <v>2600</v>
      </c>
      <c r="AL292" s="1623">
        <f t="shared" si="788"/>
        <v>0</v>
      </c>
      <c r="AM292" s="1623"/>
      <c r="AN292" s="1624"/>
      <c r="AO292" s="1623"/>
      <c r="AP292" s="1624"/>
      <c r="AQ292" s="1624"/>
      <c r="AR292" s="1623">
        <f t="shared" si="789"/>
        <v>2600</v>
      </c>
      <c r="AS292" s="1624"/>
      <c r="AT292" s="1623"/>
      <c r="AU292" s="1623">
        <f>'PL2-XSKT'!BM416</f>
        <v>2600</v>
      </c>
      <c r="AV292" s="1623"/>
      <c r="AW292" s="1623"/>
      <c r="AX292" s="1623"/>
      <c r="AY292" s="345">
        <f t="shared" si="655"/>
        <v>1</v>
      </c>
      <c r="AZ292" s="22">
        <f t="shared" si="790"/>
        <v>2600</v>
      </c>
      <c r="BA292" s="22">
        <f t="shared" si="791"/>
        <v>0</v>
      </c>
      <c r="BB292" s="22"/>
      <c r="BC292" s="334"/>
      <c r="BD292" s="351"/>
      <c r="BE292" s="334"/>
      <c r="BF292" s="334"/>
      <c r="BG292" s="22">
        <f t="shared" si="792"/>
        <v>2600</v>
      </c>
      <c r="BH292" s="334"/>
      <c r="BI292" s="356"/>
      <c r="BJ292" s="1031">
        <v>2600</v>
      </c>
      <c r="BK292" s="452"/>
      <c r="BL292" s="65"/>
      <c r="BM292" s="479"/>
      <c r="BN292" s="345" t="e">
        <f>AZ292/#REF!</f>
        <v>#REF!</v>
      </c>
      <c r="BO292" s="22">
        <f t="shared" si="793"/>
        <v>2600</v>
      </c>
      <c r="BP292" s="22">
        <f t="shared" si="794"/>
        <v>0</v>
      </c>
      <c r="BQ292" s="22"/>
      <c r="BR292" s="334"/>
      <c r="BS292" s="351"/>
      <c r="BT292" s="334"/>
      <c r="BU292" s="334"/>
      <c r="BV292" s="22">
        <f t="shared" si="795"/>
        <v>2600</v>
      </c>
      <c r="BW292" s="334"/>
      <c r="BX292" s="356"/>
      <c r="BY292" s="1031">
        <v>2600</v>
      </c>
      <c r="BZ292" s="452"/>
      <c r="CA292" s="65"/>
      <c r="CB292" s="479"/>
      <c r="CC292" s="639">
        <f t="shared" si="772"/>
        <v>1</v>
      </c>
      <c r="CD292" s="22">
        <f t="shared" si="796"/>
        <v>0</v>
      </c>
      <c r="CE292" s="22">
        <f t="shared" si="797"/>
        <v>0</v>
      </c>
      <c r="CF292" s="22"/>
      <c r="CG292" s="334"/>
      <c r="CH292" s="22"/>
      <c r="CI292" s="334"/>
      <c r="CJ292" s="334"/>
      <c r="CK292" s="22">
        <f t="shared" si="798"/>
        <v>0</v>
      </c>
      <c r="CL292" s="334"/>
      <c r="CM292" s="22"/>
      <c r="CN292" s="22">
        <f>'PL2-XSKT'!CK416</f>
        <v>0</v>
      </c>
      <c r="CO292" s="22"/>
      <c r="CP292" s="22"/>
      <c r="CQ292" s="22"/>
      <c r="CR292" s="345" t="e">
        <f t="shared" si="780"/>
        <v>#DIV/0!</v>
      </c>
      <c r="CS292" s="362"/>
      <c r="CT292" s="309"/>
      <c r="CU292" s="309"/>
      <c r="CV292" s="309"/>
      <c r="CW292" s="46" t="s">
        <v>1804</v>
      </c>
      <c r="CX292" s="309"/>
      <c r="CY292" s="309"/>
      <c r="CZ292" s="309"/>
      <c r="DA292" s="309"/>
      <c r="DB292" s="448">
        <v>1</v>
      </c>
      <c r="DC292" s="309"/>
      <c r="DD292" s="309"/>
      <c r="DE292" s="309"/>
      <c r="DF292" s="309"/>
      <c r="DG292" s="309"/>
      <c r="DH292" s="309"/>
      <c r="DI292" s="309"/>
      <c r="DJ292" s="309"/>
      <c r="DK292" s="309"/>
      <c r="DL292" s="347">
        <f t="shared" si="687"/>
        <v>0</v>
      </c>
      <c r="DR292" s="347" t="e">
        <f>#REF!-AL292</f>
        <v>#REF!</v>
      </c>
      <c r="DW292" s="347" t="e">
        <f>#REF!-AK292</f>
        <v>#REF!</v>
      </c>
      <c r="EN292" s="347">
        <f t="shared" si="774"/>
        <v>0</v>
      </c>
    </row>
    <row r="293" spans="1:144" s="349" customFormat="1" ht="54" customHeight="1">
      <c r="A293" s="365"/>
      <c r="B293" s="456" t="s">
        <v>947</v>
      </c>
      <c r="C293" s="133" t="s">
        <v>1346</v>
      </c>
      <c r="D293" s="133">
        <v>1</v>
      </c>
      <c r="E293" s="452">
        <v>2645</v>
      </c>
      <c r="F293" s="22"/>
      <c r="G293" s="452">
        <v>2600</v>
      </c>
      <c r="H293" s="22">
        <f t="shared" si="781"/>
        <v>1920</v>
      </c>
      <c r="I293" s="22">
        <f t="shared" si="782"/>
        <v>0</v>
      </c>
      <c r="J293" s="22"/>
      <c r="K293" s="334"/>
      <c r="L293" s="351"/>
      <c r="M293" s="334"/>
      <c r="N293" s="334"/>
      <c r="O293" s="22">
        <f t="shared" si="783"/>
        <v>1920</v>
      </c>
      <c r="P293" s="334"/>
      <c r="Q293" s="356"/>
      <c r="R293" s="1031">
        <v>1920</v>
      </c>
      <c r="S293" s="452"/>
      <c r="T293" s="65"/>
      <c r="U293" s="479"/>
      <c r="V293" s="22">
        <f t="shared" si="784"/>
        <v>1033.491</v>
      </c>
      <c r="W293" s="22">
        <f t="shared" si="785"/>
        <v>0</v>
      </c>
      <c r="X293" s="22"/>
      <c r="Y293" s="334"/>
      <c r="Z293" s="22"/>
      <c r="AA293" s="334"/>
      <c r="AB293" s="334"/>
      <c r="AC293" s="22">
        <f t="shared" si="786"/>
        <v>1033.491</v>
      </c>
      <c r="AD293" s="334"/>
      <c r="AE293" s="22"/>
      <c r="AF293" s="22">
        <f>'PL2-XSKT'!BK417</f>
        <v>1033.491</v>
      </c>
      <c r="AG293" s="22"/>
      <c r="AH293" s="22"/>
      <c r="AI293" s="22"/>
      <c r="AJ293" s="569">
        <f t="shared" si="654"/>
        <v>0.5382765625</v>
      </c>
      <c r="AK293" s="1623">
        <f t="shared" si="787"/>
        <v>1880.973</v>
      </c>
      <c r="AL293" s="1623">
        <f t="shared" si="788"/>
        <v>0</v>
      </c>
      <c r="AM293" s="1623"/>
      <c r="AN293" s="1624"/>
      <c r="AO293" s="1623"/>
      <c r="AP293" s="1624"/>
      <c r="AQ293" s="1624"/>
      <c r="AR293" s="1623">
        <f t="shared" si="789"/>
        <v>1880.973</v>
      </c>
      <c r="AS293" s="1624"/>
      <c r="AT293" s="1623"/>
      <c r="AU293" s="1623">
        <f>'PL2-XSKT'!BM417</f>
        <v>1880.973</v>
      </c>
      <c r="AV293" s="1623"/>
      <c r="AW293" s="1623"/>
      <c r="AX293" s="1623"/>
      <c r="AY293" s="345">
        <f t="shared" si="655"/>
        <v>0.97967343750000002</v>
      </c>
      <c r="AZ293" s="22">
        <f t="shared" si="790"/>
        <v>1920</v>
      </c>
      <c r="BA293" s="22">
        <f t="shared" si="791"/>
        <v>0</v>
      </c>
      <c r="BB293" s="22"/>
      <c r="BC293" s="334"/>
      <c r="BD293" s="351"/>
      <c r="BE293" s="334"/>
      <c r="BF293" s="334"/>
      <c r="BG293" s="22">
        <f t="shared" si="792"/>
        <v>1920</v>
      </c>
      <c r="BH293" s="334"/>
      <c r="BI293" s="356"/>
      <c r="BJ293" s="1031">
        <v>1920</v>
      </c>
      <c r="BK293" s="452"/>
      <c r="BL293" s="65"/>
      <c r="BM293" s="479"/>
      <c r="BN293" s="345" t="e">
        <f>AZ293/#REF!</f>
        <v>#REF!</v>
      </c>
      <c r="BO293" s="22">
        <f t="shared" si="793"/>
        <v>1920</v>
      </c>
      <c r="BP293" s="22">
        <f t="shared" si="794"/>
        <v>0</v>
      </c>
      <c r="BQ293" s="22"/>
      <c r="BR293" s="334"/>
      <c r="BS293" s="351"/>
      <c r="BT293" s="334"/>
      <c r="BU293" s="334"/>
      <c r="BV293" s="22">
        <f t="shared" si="795"/>
        <v>1920</v>
      </c>
      <c r="BW293" s="334"/>
      <c r="BX293" s="356"/>
      <c r="BY293" s="1031">
        <v>1920</v>
      </c>
      <c r="BZ293" s="452"/>
      <c r="CA293" s="65"/>
      <c r="CB293" s="479"/>
      <c r="CC293" s="639">
        <f t="shared" si="772"/>
        <v>1</v>
      </c>
      <c r="CD293" s="22">
        <f t="shared" si="796"/>
        <v>0</v>
      </c>
      <c r="CE293" s="22">
        <f t="shared" si="797"/>
        <v>0</v>
      </c>
      <c r="CF293" s="22"/>
      <c r="CG293" s="334"/>
      <c r="CH293" s="22"/>
      <c r="CI293" s="334"/>
      <c r="CJ293" s="334"/>
      <c r="CK293" s="22">
        <f t="shared" si="798"/>
        <v>0</v>
      </c>
      <c r="CL293" s="334"/>
      <c r="CM293" s="22"/>
      <c r="CN293" s="22">
        <f>'PL2-XSKT'!CK417</f>
        <v>0</v>
      </c>
      <c r="CO293" s="22"/>
      <c r="CP293" s="22"/>
      <c r="CQ293" s="22"/>
      <c r="CR293" s="345" t="e">
        <f t="shared" si="780"/>
        <v>#DIV/0!</v>
      </c>
      <c r="CS293" s="362"/>
      <c r="CT293" s="309"/>
      <c r="CU293" s="309"/>
      <c r="CV293" s="309"/>
      <c r="CW293" s="46" t="s">
        <v>1805</v>
      </c>
      <c r="CX293" s="309"/>
      <c r="CY293" s="309"/>
      <c r="CZ293" s="309"/>
      <c r="DA293" s="309"/>
      <c r="DB293" s="448">
        <v>1</v>
      </c>
      <c r="DC293" s="309"/>
      <c r="DD293" s="309"/>
      <c r="DE293" s="309"/>
      <c r="DF293" s="309"/>
      <c r="DG293" s="309"/>
      <c r="DH293" s="309"/>
      <c r="DI293" s="309"/>
      <c r="DJ293" s="309"/>
      <c r="DK293" s="309"/>
      <c r="DL293" s="347">
        <f t="shared" si="687"/>
        <v>0</v>
      </c>
      <c r="DR293" s="347" t="e">
        <f>#REF!-AL293</f>
        <v>#REF!</v>
      </c>
      <c r="DW293" s="347" t="e">
        <f>#REF!-AK293</f>
        <v>#REF!</v>
      </c>
      <c r="EN293" s="347">
        <f t="shared" si="774"/>
        <v>39.027000000000044</v>
      </c>
    </row>
    <row r="294" spans="1:144" s="349" customFormat="1" ht="26.25" customHeight="1">
      <c r="A294" s="138"/>
      <c r="B294" s="348"/>
      <c r="C294" s="348"/>
      <c r="D294" s="138"/>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c r="AA294" s="350"/>
      <c r="AB294" s="350"/>
      <c r="AC294" s="350"/>
      <c r="AD294" s="350"/>
      <c r="AE294" s="350"/>
      <c r="AF294" s="350"/>
      <c r="AG294" s="350"/>
      <c r="AH294" s="350"/>
      <c r="AI294" s="350"/>
      <c r="AJ294" s="569"/>
      <c r="AK294" s="1625"/>
      <c r="AL294" s="1625"/>
      <c r="AM294" s="1625"/>
      <c r="AN294" s="1625"/>
      <c r="AO294" s="1625"/>
      <c r="AP294" s="1625"/>
      <c r="AQ294" s="1625"/>
      <c r="AR294" s="1625"/>
      <c r="AS294" s="1625"/>
      <c r="AT294" s="1625"/>
      <c r="AU294" s="1625"/>
      <c r="AV294" s="1625"/>
      <c r="AW294" s="1625"/>
      <c r="AX294" s="1625"/>
      <c r="AY294" s="345"/>
      <c r="AZ294" s="350"/>
      <c r="BA294" s="350"/>
      <c r="BB294" s="350"/>
      <c r="BC294" s="350"/>
      <c r="BD294" s="350"/>
      <c r="BE294" s="350"/>
      <c r="BF294" s="350"/>
      <c r="BG294" s="350"/>
      <c r="BH294" s="350"/>
      <c r="BI294" s="350"/>
      <c r="BJ294" s="350"/>
      <c r="BK294" s="350"/>
      <c r="BL294" s="350"/>
      <c r="BM294" s="350"/>
      <c r="BN294" s="345"/>
      <c r="BO294" s="350"/>
      <c r="BP294" s="350"/>
      <c r="BQ294" s="350"/>
      <c r="BR294" s="350"/>
      <c r="BS294" s="350"/>
      <c r="BT294" s="350"/>
      <c r="BU294" s="350"/>
      <c r="BV294" s="350"/>
      <c r="BW294" s="350"/>
      <c r="BX294" s="350"/>
      <c r="BY294" s="350"/>
      <c r="BZ294" s="350"/>
      <c r="CA294" s="350"/>
      <c r="CB294" s="350"/>
      <c r="CC294" s="639" t="e">
        <f t="shared" si="772"/>
        <v>#DIV/0!</v>
      </c>
      <c r="CD294" s="350"/>
      <c r="CE294" s="350"/>
      <c r="CF294" s="350"/>
      <c r="CG294" s="350"/>
      <c r="CH294" s="350"/>
      <c r="CI294" s="350"/>
      <c r="CJ294" s="350"/>
      <c r="CK294" s="350"/>
      <c r="CL294" s="350"/>
      <c r="CM294" s="350"/>
      <c r="CN294" s="350"/>
      <c r="CO294" s="350"/>
      <c r="CP294" s="350"/>
      <c r="CQ294" s="350"/>
      <c r="CR294" s="345"/>
      <c r="CS294" s="350"/>
      <c r="CT294" s="350"/>
      <c r="CU294" s="350"/>
      <c r="CV294" s="350"/>
      <c r="CW294" s="350"/>
      <c r="CX294" s="350"/>
      <c r="CY294" s="350"/>
      <c r="CZ294" s="350"/>
      <c r="DA294" s="350"/>
      <c r="DB294" s="350"/>
      <c r="DC294" s="350"/>
      <c r="DD294" s="350"/>
      <c r="DE294" s="350"/>
      <c r="DF294" s="350"/>
      <c r="DG294" s="350"/>
      <c r="DH294" s="350"/>
      <c r="DI294" s="350"/>
      <c r="DJ294" s="350"/>
      <c r="DK294" s="309"/>
      <c r="DL294" s="347"/>
      <c r="DR294" s="347"/>
      <c r="DW294" s="347"/>
      <c r="EN294" s="347">
        <f t="shared" si="774"/>
        <v>0</v>
      </c>
    </row>
    <row r="295" spans="1:144" s="349" customFormat="1" ht="26.25" customHeight="1">
      <c r="A295" s="138"/>
      <c r="B295" s="348"/>
      <c r="C295" s="348"/>
      <c r="D295" s="138"/>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c r="AA295" s="350"/>
      <c r="AB295" s="350"/>
      <c r="AC295" s="350"/>
      <c r="AD295" s="350"/>
      <c r="AE295" s="350"/>
      <c r="AF295" s="350"/>
      <c r="AG295" s="350"/>
      <c r="AH295" s="350"/>
      <c r="AI295" s="350"/>
      <c r="AJ295" s="569"/>
      <c r="AK295" s="1625"/>
      <c r="AL295" s="1625"/>
      <c r="AM295" s="1625"/>
      <c r="AN295" s="1625"/>
      <c r="AO295" s="1625"/>
      <c r="AP295" s="1625"/>
      <c r="AQ295" s="1625"/>
      <c r="AR295" s="1625"/>
      <c r="AS295" s="1625"/>
      <c r="AT295" s="1625"/>
      <c r="AU295" s="1625"/>
      <c r="AV295" s="1625"/>
      <c r="AW295" s="1625"/>
      <c r="AX295" s="1625"/>
      <c r="AY295" s="345"/>
      <c r="AZ295" s="350"/>
      <c r="BA295" s="350"/>
      <c r="BB295" s="350"/>
      <c r="BC295" s="350"/>
      <c r="BD295" s="350"/>
      <c r="BE295" s="350"/>
      <c r="BF295" s="350"/>
      <c r="BG295" s="350"/>
      <c r="BH295" s="350"/>
      <c r="BI295" s="350"/>
      <c r="BJ295" s="350"/>
      <c r="BK295" s="350"/>
      <c r="BL295" s="350"/>
      <c r="BM295" s="350"/>
      <c r="BN295" s="345"/>
      <c r="BO295" s="350"/>
      <c r="BP295" s="350"/>
      <c r="BQ295" s="350"/>
      <c r="BR295" s="350"/>
      <c r="BS295" s="350"/>
      <c r="BT295" s="350"/>
      <c r="BU295" s="350"/>
      <c r="BV295" s="350"/>
      <c r="BW295" s="350"/>
      <c r="BX295" s="350"/>
      <c r="BY295" s="350"/>
      <c r="BZ295" s="350"/>
      <c r="CA295" s="350"/>
      <c r="CB295" s="350"/>
      <c r="CC295" s="639" t="e">
        <f t="shared" si="772"/>
        <v>#DIV/0!</v>
      </c>
      <c r="CD295" s="350"/>
      <c r="CE295" s="350"/>
      <c r="CF295" s="350"/>
      <c r="CG295" s="350"/>
      <c r="CH295" s="350"/>
      <c r="CI295" s="350"/>
      <c r="CJ295" s="350"/>
      <c r="CK295" s="350"/>
      <c r="CL295" s="350"/>
      <c r="CM295" s="350"/>
      <c r="CN295" s="350"/>
      <c r="CO295" s="350"/>
      <c r="CP295" s="350"/>
      <c r="CQ295" s="350"/>
      <c r="CR295" s="345"/>
      <c r="CS295" s="350"/>
      <c r="CT295" s="350"/>
      <c r="CU295" s="350"/>
      <c r="CV295" s="350"/>
      <c r="CW295" s="350"/>
      <c r="CX295" s="350"/>
      <c r="CY295" s="350"/>
      <c r="CZ295" s="350"/>
      <c r="DA295" s="350"/>
      <c r="DB295" s="350"/>
      <c r="DC295" s="350"/>
      <c r="DD295" s="350"/>
      <c r="DE295" s="350"/>
      <c r="DF295" s="350"/>
      <c r="DG295" s="350"/>
      <c r="DH295" s="350"/>
      <c r="DI295" s="350"/>
      <c r="DJ295" s="350"/>
      <c r="DK295" s="309"/>
      <c r="DL295" s="347"/>
      <c r="DR295" s="347"/>
      <c r="DW295" s="347"/>
      <c r="EN295" s="347">
        <f t="shared" si="774"/>
        <v>0</v>
      </c>
    </row>
    <row r="296" spans="1:144" s="349" customFormat="1" ht="26.25" customHeight="1">
      <c r="A296" s="138"/>
      <c r="B296" s="348"/>
      <c r="C296" s="348"/>
      <c r="D296" s="138"/>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c r="AA296" s="350"/>
      <c r="AB296" s="350"/>
      <c r="AC296" s="350"/>
      <c r="AD296" s="350"/>
      <c r="AE296" s="350"/>
      <c r="AF296" s="350"/>
      <c r="AG296" s="350"/>
      <c r="AH296" s="350"/>
      <c r="AI296" s="350"/>
      <c r="AJ296" s="569"/>
      <c r="AK296" s="1625"/>
      <c r="AL296" s="1625"/>
      <c r="AM296" s="1625"/>
      <c r="AN296" s="1625"/>
      <c r="AO296" s="1625"/>
      <c r="AP296" s="1625"/>
      <c r="AQ296" s="1625"/>
      <c r="AR296" s="1625"/>
      <c r="AS296" s="1625"/>
      <c r="AT296" s="1625"/>
      <c r="AU296" s="1625"/>
      <c r="AV296" s="1625"/>
      <c r="AW296" s="1625"/>
      <c r="AX296" s="1625"/>
      <c r="AY296" s="345"/>
      <c r="AZ296" s="350"/>
      <c r="BA296" s="350"/>
      <c r="BB296" s="350"/>
      <c r="BC296" s="350"/>
      <c r="BD296" s="350"/>
      <c r="BE296" s="350"/>
      <c r="BF296" s="350"/>
      <c r="BG296" s="350"/>
      <c r="BH296" s="350"/>
      <c r="BI296" s="350"/>
      <c r="BJ296" s="350"/>
      <c r="BK296" s="350"/>
      <c r="BL296" s="350"/>
      <c r="BM296" s="350"/>
      <c r="BN296" s="345"/>
      <c r="BO296" s="350"/>
      <c r="BP296" s="350"/>
      <c r="BQ296" s="350"/>
      <c r="BR296" s="350"/>
      <c r="BS296" s="350"/>
      <c r="BT296" s="350"/>
      <c r="BU296" s="350"/>
      <c r="BV296" s="350"/>
      <c r="BW296" s="350"/>
      <c r="BX296" s="350"/>
      <c r="BY296" s="350"/>
      <c r="BZ296" s="350"/>
      <c r="CA296" s="350"/>
      <c r="CB296" s="350"/>
      <c r="CC296" s="639" t="e">
        <f t="shared" si="772"/>
        <v>#DIV/0!</v>
      </c>
      <c r="CD296" s="350"/>
      <c r="CE296" s="350"/>
      <c r="CF296" s="350"/>
      <c r="CG296" s="350"/>
      <c r="CH296" s="350"/>
      <c r="CI296" s="350"/>
      <c r="CJ296" s="350"/>
      <c r="CK296" s="350"/>
      <c r="CL296" s="350"/>
      <c r="CM296" s="350"/>
      <c r="CN296" s="350"/>
      <c r="CO296" s="350"/>
      <c r="CP296" s="350"/>
      <c r="CQ296" s="350"/>
      <c r="CR296" s="345"/>
      <c r="CS296" s="350"/>
      <c r="CT296" s="350"/>
      <c r="CU296" s="350"/>
      <c r="CV296" s="350"/>
      <c r="CW296" s="350"/>
      <c r="CX296" s="350"/>
      <c r="CY296" s="350"/>
      <c r="CZ296" s="350"/>
      <c r="DA296" s="350"/>
      <c r="DB296" s="350"/>
      <c r="DC296" s="350"/>
      <c r="DD296" s="350"/>
      <c r="DE296" s="350"/>
      <c r="DF296" s="350"/>
      <c r="DG296" s="350"/>
      <c r="DH296" s="350"/>
      <c r="DI296" s="350"/>
      <c r="DJ296" s="350"/>
      <c r="DK296" s="309"/>
      <c r="DL296" s="347"/>
      <c r="DR296" s="347"/>
      <c r="DW296" s="347"/>
      <c r="EN296" s="347">
        <f t="shared" si="774"/>
        <v>0</v>
      </c>
    </row>
    <row r="297" spans="1:144" s="349" customFormat="1" ht="31.5" customHeight="1">
      <c r="A297" s="138" t="s">
        <v>53</v>
      </c>
      <c r="B297" s="348" t="s">
        <v>655</v>
      </c>
      <c r="C297" s="138"/>
      <c r="D297" s="350">
        <f t="shared" ref="D297:AI297" si="799">D298+D299+D300</f>
        <v>17</v>
      </c>
      <c r="E297" s="350">
        <f t="shared" si="799"/>
        <v>720133</v>
      </c>
      <c r="F297" s="350">
        <f t="shared" si="799"/>
        <v>142189.02100000001</v>
      </c>
      <c r="G297" s="350">
        <f t="shared" si="799"/>
        <v>571725</v>
      </c>
      <c r="H297" s="350">
        <f t="shared" si="799"/>
        <v>272547.80200000003</v>
      </c>
      <c r="I297" s="350">
        <f t="shared" si="799"/>
        <v>15.80199999999877</v>
      </c>
      <c r="J297" s="350">
        <f t="shared" si="799"/>
        <v>0</v>
      </c>
      <c r="K297" s="350">
        <f t="shared" si="799"/>
        <v>15.716999999998734</v>
      </c>
      <c r="L297" s="350">
        <f t="shared" si="799"/>
        <v>8.500000000003638E-2</v>
      </c>
      <c r="M297" s="350">
        <f t="shared" si="799"/>
        <v>0</v>
      </c>
      <c r="N297" s="350">
        <f t="shared" si="799"/>
        <v>0</v>
      </c>
      <c r="O297" s="350">
        <f t="shared" si="799"/>
        <v>272532</v>
      </c>
      <c r="P297" s="350">
        <f t="shared" si="799"/>
        <v>187233</v>
      </c>
      <c r="Q297" s="350">
        <f t="shared" si="799"/>
        <v>22500</v>
      </c>
      <c r="R297" s="350">
        <f t="shared" si="799"/>
        <v>62799</v>
      </c>
      <c r="S297" s="350">
        <f t="shared" si="799"/>
        <v>0</v>
      </c>
      <c r="T297" s="350">
        <f t="shared" si="799"/>
        <v>0</v>
      </c>
      <c r="U297" s="350">
        <f t="shared" si="799"/>
        <v>0</v>
      </c>
      <c r="V297" s="350">
        <f t="shared" si="799"/>
        <v>8931.6219999999994</v>
      </c>
      <c r="W297" s="350">
        <f t="shared" si="799"/>
        <v>0</v>
      </c>
      <c r="X297" s="350">
        <f t="shared" si="799"/>
        <v>0</v>
      </c>
      <c r="Y297" s="350">
        <f t="shared" si="799"/>
        <v>0</v>
      </c>
      <c r="Z297" s="350">
        <f t="shared" si="799"/>
        <v>0</v>
      </c>
      <c r="AA297" s="350">
        <f t="shared" si="799"/>
        <v>0</v>
      </c>
      <c r="AB297" s="350">
        <f t="shared" si="799"/>
        <v>0</v>
      </c>
      <c r="AC297" s="350">
        <f t="shared" si="799"/>
        <v>8931.6219999999994</v>
      </c>
      <c r="AD297" s="350">
        <f t="shared" si="799"/>
        <v>0</v>
      </c>
      <c r="AE297" s="350">
        <f t="shared" si="799"/>
        <v>796.51400000000001</v>
      </c>
      <c r="AF297" s="350">
        <f t="shared" si="799"/>
        <v>8135.1080000000011</v>
      </c>
      <c r="AG297" s="350">
        <f t="shared" si="799"/>
        <v>0</v>
      </c>
      <c r="AH297" s="350">
        <f t="shared" si="799"/>
        <v>0</v>
      </c>
      <c r="AI297" s="350">
        <f t="shared" si="799"/>
        <v>0</v>
      </c>
      <c r="AJ297" s="569">
        <f t="shared" si="654"/>
        <v>3.277084582762476E-2</v>
      </c>
      <c r="AK297" s="1625">
        <f t="shared" ref="AK297:AX297" si="800">AK298+AK299+AK300</f>
        <v>272017.245</v>
      </c>
      <c r="AL297" s="1625">
        <f t="shared" si="800"/>
        <v>15.716999999998734</v>
      </c>
      <c r="AM297" s="1625">
        <f t="shared" si="800"/>
        <v>0</v>
      </c>
      <c r="AN297" s="1625">
        <f t="shared" si="800"/>
        <v>15.716999999998734</v>
      </c>
      <c r="AO297" s="1625">
        <f t="shared" si="800"/>
        <v>0</v>
      </c>
      <c r="AP297" s="1625">
        <f t="shared" si="800"/>
        <v>0</v>
      </c>
      <c r="AQ297" s="1625">
        <f t="shared" si="800"/>
        <v>0</v>
      </c>
      <c r="AR297" s="1625">
        <f t="shared" si="800"/>
        <v>272001.52799999999</v>
      </c>
      <c r="AS297" s="1625">
        <f t="shared" si="800"/>
        <v>186704.818</v>
      </c>
      <c r="AT297" s="1625">
        <f t="shared" si="800"/>
        <v>22500</v>
      </c>
      <c r="AU297" s="1625">
        <f t="shared" si="800"/>
        <v>62796.71</v>
      </c>
      <c r="AV297" s="1625">
        <f t="shared" si="800"/>
        <v>0</v>
      </c>
      <c r="AW297" s="1625">
        <f t="shared" si="800"/>
        <v>0</v>
      </c>
      <c r="AX297" s="1625">
        <f t="shared" si="800"/>
        <v>0</v>
      </c>
      <c r="AY297" s="346">
        <f t="shared" si="655"/>
        <v>0.99805334331773465</v>
      </c>
      <c r="AZ297" s="350">
        <f t="shared" ref="AZ297:BM297" si="801">AZ298+AZ299+AZ300</f>
        <v>272547.80200000003</v>
      </c>
      <c r="BA297" s="350">
        <f t="shared" si="801"/>
        <v>15.80199999999877</v>
      </c>
      <c r="BB297" s="350">
        <f t="shared" si="801"/>
        <v>0</v>
      </c>
      <c r="BC297" s="350">
        <f t="shared" si="801"/>
        <v>15.716999999998734</v>
      </c>
      <c r="BD297" s="350">
        <f t="shared" si="801"/>
        <v>8.500000000003638E-2</v>
      </c>
      <c r="BE297" s="350">
        <f t="shared" si="801"/>
        <v>0</v>
      </c>
      <c r="BF297" s="350">
        <f t="shared" si="801"/>
        <v>0</v>
      </c>
      <c r="BG297" s="350">
        <f t="shared" si="801"/>
        <v>272532</v>
      </c>
      <c r="BH297" s="350">
        <f t="shared" si="801"/>
        <v>187233</v>
      </c>
      <c r="BI297" s="350">
        <f t="shared" si="801"/>
        <v>22500</v>
      </c>
      <c r="BJ297" s="350">
        <f t="shared" si="801"/>
        <v>62799</v>
      </c>
      <c r="BK297" s="350">
        <f t="shared" si="801"/>
        <v>0</v>
      </c>
      <c r="BL297" s="350">
        <f t="shared" si="801"/>
        <v>0</v>
      </c>
      <c r="BM297" s="350">
        <f t="shared" si="801"/>
        <v>0</v>
      </c>
      <c r="BN297" s="345" t="e">
        <f>AZ297/#REF!</f>
        <v>#REF!</v>
      </c>
      <c r="BO297" s="350">
        <f t="shared" ref="BO297:CB297" si="802">BO298+BO299+BO300</f>
        <v>272355.40500000003</v>
      </c>
      <c r="BP297" s="350">
        <f t="shared" si="802"/>
        <v>15.80199999999877</v>
      </c>
      <c r="BQ297" s="350">
        <f t="shared" si="802"/>
        <v>0</v>
      </c>
      <c r="BR297" s="350">
        <f t="shared" si="802"/>
        <v>15.716999999998734</v>
      </c>
      <c r="BS297" s="350">
        <f t="shared" si="802"/>
        <v>8.500000000003638E-2</v>
      </c>
      <c r="BT297" s="350">
        <f t="shared" si="802"/>
        <v>0</v>
      </c>
      <c r="BU297" s="350">
        <f t="shared" si="802"/>
        <v>0</v>
      </c>
      <c r="BV297" s="350">
        <f t="shared" si="802"/>
        <v>272339.603</v>
      </c>
      <c r="BW297" s="350">
        <f t="shared" si="802"/>
        <v>187040.603</v>
      </c>
      <c r="BX297" s="350">
        <f t="shared" si="802"/>
        <v>22500</v>
      </c>
      <c r="BY297" s="350">
        <f t="shared" si="802"/>
        <v>62799</v>
      </c>
      <c r="BZ297" s="350">
        <f t="shared" si="802"/>
        <v>0</v>
      </c>
      <c r="CA297" s="350">
        <f t="shared" si="802"/>
        <v>0</v>
      </c>
      <c r="CB297" s="350">
        <f t="shared" si="802"/>
        <v>0</v>
      </c>
      <c r="CC297" s="639">
        <f t="shared" si="772"/>
        <v>0.99929407979595453</v>
      </c>
      <c r="CD297" s="350">
        <f t="shared" ref="CD297:CQ297" si="803">CD298+CD299+CD300</f>
        <v>0</v>
      </c>
      <c r="CE297" s="350">
        <f t="shared" si="803"/>
        <v>0</v>
      </c>
      <c r="CF297" s="350">
        <f t="shared" si="803"/>
        <v>0</v>
      </c>
      <c r="CG297" s="350">
        <f t="shared" si="803"/>
        <v>0</v>
      </c>
      <c r="CH297" s="350">
        <f t="shared" si="803"/>
        <v>0</v>
      </c>
      <c r="CI297" s="350">
        <f t="shared" si="803"/>
        <v>0</v>
      </c>
      <c r="CJ297" s="350">
        <f t="shared" si="803"/>
        <v>0</v>
      </c>
      <c r="CK297" s="350">
        <f t="shared" si="803"/>
        <v>0</v>
      </c>
      <c r="CL297" s="350">
        <f t="shared" si="803"/>
        <v>0</v>
      </c>
      <c r="CM297" s="350">
        <f t="shared" si="803"/>
        <v>0</v>
      </c>
      <c r="CN297" s="350">
        <f t="shared" si="803"/>
        <v>0</v>
      </c>
      <c r="CO297" s="350">
        <f t="shared" si="803"/>
        <v>0</v>
      </c>
      <c r="CP297" s="350">
        <f t="shared" si="803"/>
        <v>0</v>
      </c>
      <c r="CQ297" s="350">
        <f t="shared" si="803"/>
        <v>0</v>
      </c>
      <c r="CR297" s="345" t="e">
        <f t="shared" ref="CR297:CR309" si="804">CD297/W297</f>
        <v>#DIV/0!</v>
      </c>
      <c r="CS297" s="350">
        <f t="shared" ref="CS297:CY297" si="805">CS298+CS299+CS300</f>
        <v>0</v>
      </c>
      <c r="CT297" s="350">
        <f t="shared" si="805"/>
        <v>0</v>
      </c>
      <c r="CU297" s="350">
        <f t="shared" si="805"/>
        <v>0</v>
      </c>
      <c r="CV297" s="350">
        <f t="shared" si="805"/>
        <v>0</v>
      </c>
      <c r="CW297" s="350">
        <f t="shared" si="805"/>
        <v>0</v>
      </c>
      <c r="CX297" s="350">
        <f t="shared" si="805"/>
        <v>0</v>
      </c>
      <c r="CY297" s="350">
        <f t="shared" si="805"/>
        <v>0</v>
      </c>
      <c r="CZ297" s="350"/>
      <c r="DA297" s="350"/>
      <c r="DB297" s="350"/>
      <c r="DC297" s="350"/>
      <c r="DD297" s="350"/>
      <c r="DE297" s="350"/>
      <c r="DF297" s="350"/>
      <c r="DG297" s="350"/>
      <c r="DH297" s="350"/>
      <c r="DI297" s="350"/>
      <c r="DJ297" s="350">
        <f>DJ298+DJ299+DJ300</f>
        <v>0</v>
      </c>
      <c r="DK297" s="309"/>
      <c r="DL297" s="347">
        <f t="shared" si="687"/>
        <v>1</v>
      </c>
      <c r="DR297" s="347" t="e">
        <f>#REF!-AL297</f>
        <v>#REF!</v>
      </c>
      <c r="DW297" s="347" t="e">
        <f>#REF!-AK297</f>
        <v>#REF!</v>
      </c>
      <c r="EN297" s="347">
        <f t="shared" si="774"/>
        <v>530.5570000000298</v>
      </c>
    </row>
    <row r="298" spans="1:144" s="349" customFormat="1" ht="18.75">
      <c r="A298" s="365"/>
      <c r="B298" s="357" t="s">
        <v>1571</v>
      </c>
      <c r="C298" s="138"/>
      <c r="D298" s="138"/>
      <c r="E298" s="22">
        <v>27233</v>
      </c>
      <c r="F298" s="334"/>
      <c r="G298" s="22">
        <v>27233</v>
      </c>
      <c r="H298" s="22">
        <f>I298+O298</f>
        <v>27233</v>
      </c>
      <c r="I298" s="22">
        <f>SUM(K298:N298)</f>
        <v>0</v>
      </c>
      <c r="J298" s="22"/>
      <c r="K298" s="334"/>
      <c r="L298" s="334"/>
      <c r="M298" s="334"/>
      <c r="N298" s="334"/>
      <c r="O298" s="22">
        <f>SUM(P298:U298)</f>
        <v>27233</v>
      </c>
      <c r="P298" s="22">
        <v>27233</v>
      </c>
      <c r="Q298" s="22"/>
      <c r="R298" s="334"/>
      <c r="S298" s="334"/>
      <c r="T298" s="334"/>
      <c r="U298" s="334"/>
      <c r="V298" s="22">
        <f>W298+AC298</f>
        <v>0</v>
      </c>
      <c r="W298" s="22">
        <f>SUM(Y298:AB298)</f>
        <v>0</v>
      </c>
      <c r="X298" s="22"/>
      <c r="Y298" s="334"/>
      <c r="Z298" s="334"/>
      <c r="AA298" s="334"/>
      <c r="AB298" s="334"/>
      <c r="AC298" s="22">
        <f>SUM(AD298:AI298)</f>
        <v>0</v>
      </c>
      <c r="AD298" s="22">
        <f>Huyen!D12</f>
        <v>0</v>
      </c>
      <c r="AE298" s="334"/>
      <c r="AF298" s="334"/>
      <c r="AG298" s="334"/>
      <c r="AH298" s="334"/>
      <c r="AI298" s="334"/>
      <c r="AJ298" s="569">
        <f t="shared" si="654"/>
        <v>0</v>
      </c>
      <c r="AK298" s="1623">
        <f>AL298+AR298</f>
        <v>27172.199000000001</v>
      </c>
      <c r="AL298" s="1623">
        <f>SUM(AN298:AQ298)</f>
        <v>0</v>
      </c>
      <c r="AM298" s="1623"/>
      <c r="AN298" s="1624"/>
      <c r="AO298" s="1624"/>
      <c r="AP298" s="1624"/>
      <c r="AQ298" s="1624"/>
      <c r="AR298" s="1623">
        <f>SUM(AS298:AX298)</f>
        <v>27172.199000000001</v>
      </c>
      <c r="AS298" s="1623">
        <f>Huyen!F12</f>
        <v>27172.199000000001</v>
      </c>
      <c r="AT298" s="1624"/>
      <c r="AU298" s="1624"/>
      <c r="AV298" s="1624"/>
      <c r="AW298" s="1624"/>
      <c r="AX298" s="1624"/>
      <c r="AY298" s="345">
        <f t="shared" si="655"/>
        <v>0.99776737781368197</v>
      </c>
      <c r="AZ298" s="22">
        <f>BA298+BG298</f>
        <v>27233</v>
      </c>
      <c r="BA298" s="22">
        <f>SUM(BC298:BF298)</f>
        <v>0</v>
      </c>
      <c r="BB298" s="22"/>
      <c r="BC298" s="334"/>
      <c r="BD298" s="334"/>
      <c r="BE298" s="334"/>
      <c r="BF298" s="334"/>
      <c r="BG298" s="22">
        <f>SUM(BH298:BM298)</f>
        <v>27233</v>
      </c>
      <c r="BH298" s="22">
        <v>27233</v>
      </c>
      <c r="BI298" s="22"/>
      <c r="BJ298" s="334"/>
      <c r="BK298" s="334"/>
      <c r="BL298" s="334"/>
      <c r="BM298" s="334"/>
      <c r="BN298" s="345" t="e">
        <f>AZ298/#REF!</f>
        <v>#REF!</v>
      </c>
      <c r="BO298" s="22">
        <f>BP298+BV298</f>
        <v>27207.657999999999</v>
      </c>
      <c r="BP298" s="22">
        <f>SUM(BR298:BU298)</f>
        <v>0</v>
      </c>
      <c r="BQ298" s="22"/>
      <c r="BR298" s="334"/>
      <c r="BS298" s="334"/>
      <c r="BT298" s="334"/>
      <c r="BU298" s="334"/>
      <c r="BV298" s="22">
        <f>SUM(BW298:CB298)</f>
        <v>27207.657999999999</v>
      </c>
      <c r="BW298" s="22">
        <v>27207.657999999999</v>
      </c>
      <c r="BX298" s="22"/>
      <c r="BY298" s="334"/>
      <c r="BZ298" s="334"/>
      <c r="CA298" s="334"/>
      <c r="CB298" s="334"/>
      <c r="CC298" s="639">
        <f t="shared" si="772"/>
        <v>0.99906943781441626</v>
      </c>
      <c r="CD298" s="22">
        <f>CE298+CK298</f>
        <v>0</v>
      </c>
      <c r="CE298" s="22">
        <f>SUM(CG298:CJ298)</f>
        <v>0</v>
      </c>
      <c r="CF298" s="22"/>
      <c r="CG298" s="334"/>
      <c r="CH298" s="334"/>
      <c r="CI298" s="334"/>
      <c r="CJ298" s="334"/>
      <c r="CK298" s="22">
        <f>SUM(CL298:CQ298)</f>
        <v>0</v>
      </c>
      <c r="CL298" s="22">
        <f>Huyen!U12</f>
        <v>0</v>
      </c>
      <c r="CM298" s="334"/>
      <c r="CN298" s="334"/>
      <c r="CO298" s="334"/>
      <c r="CP298" s="334"/>
      <c r="CQ298" s="334"/>
      <c r="CR298" s="345" t="e">
        <f t="shared" si="804"/>
        <v>#DIV/0!</v>
      </c>
      <c r="CS298" s="362"/>
      <c r="CT298" s="309"/>
      <c r="CU298" s="309"/>
      <c r="CV298" s="309"/>
      <c r="CW298" s="309"/>
      <c r="CX298" s="309"/>
      <c r="CY298" s="309"/>
      <c r="CZ298" s="309"/>
      <c r="DA298" s="309"/>
      <c r="DB298" s="309"/>
      <c r="DC298" s="309"/>
      <c r="DD298" s="309"/>
      <c r="DE298" s="309"/>
      <c r="DF298" s="309"/>
      <c r="DG298" s="309"/>
      <c r="DH298" s="309"/>
      <c r="DI298" s="309"/>
      <c r="DJ298" s="309"/>
      <c r="DK298" s="309"/>
      <c r="DL298" s="347">
        <f t="shared" si="687"/>
        <v>1</v>
      </c>
      <c r="DR298" s="347" t="e">
        <f>#REF!-AL298</f>
        <v>#REF!</v>
      </c>
      <c r="DW298" s="347" t="e">
        <f>#REF!-AK298</f>
        <v>#REF!</v>
      </c>
      <c r="EN298" s="347">
        <f t="shared" si="774"/>
        <v>60.800999999999476</v>
      </c>
    </row>
    <row r="299" spans="1:144" s="349" customFormat="1" ht="18.75">
      <c r="A299" s="365"/>
      <c r="B299" s="357" t="s">
        <v>1572</v>
      </c>
      <c r="C299" s="138"/>
      <c r="D299" s="138"/>
      <c r="E299" s="491">
        <v>160000</v>
      </c>
      <c r="F299" s="334"/>
      <c r="G299" s="491">
        <v>160000</v>
      </c>
      <c r="H299" s="22">
        <f>I299+O299</f>
        <v>160000</v>
      </c>
      <c r="I299" s="22"/>
      <c r="J299" s="22"/>
      <c r="K299" s="334"/>
      <c r="L299" s="334"/>
      <c r="M299" s="334"/>
      <c r="N299" s="334"/>
      <c r="O299" s="22">
        <f>SUM(P299:U299)</f>
        <v>160000</v>
      </c>
      <c r="P299" s="491">
        <v>160000</v>
      </c>
      <c r="Q299" s="22"/>
      <c r="R299" s="334"/>
      <c r="S299" s="334"/>
      <c r="T299" s="334"/>
      <c r="U299" s="334"/>
      <c r="V299" s="22">
        <f>W299+AC299</f>
        <v>0</v>
      </c>
      <c r="W299" s="22"/>
      <c r="X299" s="22"/>
      <c r="Y299" s="334"/>
      <c r="Z299" s="334"/>
      <c r="AA299" s="334"/>
      <c r="AB299" s="334"/>
      <c r="AC299" s="22">
        <f>SUM(AD299:AI299)</f>
        <v>0</v>
      </c>
      <c r="AD299" s="22">
        <f>Huyen!AE12</f>
        <v>0</v>
      </c>
      <c r="AE299" s="334"/>
      <c r="AF299" s="334"/>
      <c r="AG299" s="334"/>
      <c r="AH299" s="334"/>
      <c r="AI299" s="334"/>
      <c r="AJ299" s="569">
        <f t="shared" si="654"/>
        <v>0</v>
      </c>
      <c r="AK299" s="1623">
        <f>AL299+AR299</f>
        <v>159532.61900000001</v>
      </c>
      <c r="AL299" s="1623"/>
      <c r="AM299" s="1623"/>
      <c r="AN299" s="1624"/>
      <c r="AO299" s="1624"/>
      <c r="AP299" s="1624"/>
      <c r="AQ299" s="1624"/>
      <c r="AR299" s="1623">
        <f>SUM(AS299:AX299)</f>
        <v>159532.61900000001</v>
      </c>
      <c r="AS299" s="1623">
        <f>Huyen!AF12</f>
        <v>159532.61900000001</v>
      </c>
      <c r="AT299" s="1624"/>
      <c r="AU299" s="1624"/>
      <c r="AV299" s="1624"/>
      <c r="AW299" s="1624"/>
      <c r="AX299" s="1624"/>
      <c r="AY299" s="345">
        <f t="shared" si="655"/>
        <v>0.99707886875000007</v>
      </c>
      <c r="AZ299" s="22">
        <f>BA299+BG299</f>
        <v>160000</v>
      </c>
      <c r="BA299" s="22"/>
      <c r="BB299" s="22"/>
      <c r="BC299" s="334"/>
      <c r="BD299" s="334"/>
      <c r="BE299" s="334"/>
      <c r="BF299" s="334"/>
      <c r="BG299" s="22">
        <f>SUM(BH299:BM299)</f>
        <v>160000</v>
      </c>
      <c r="BH299" s="491">
        <v>160000</v>
      </c>
      <c r="BI299" s="22"/>
      <c r="BJ299" s="334"/>
      <c r="BK299" s="334"/>
      <c r="BL299" s="334"/>
      <c r="BM299" s="334"/>
      <c r="BN299" s="345" t="e">
        <f>AZ299/#REF!</f>
        <v>#REF!</v>
      </c>
      <c r="BO299" s="22">
        <f>BP299+BV299</f>
        <v>159832.94500000001</v>
      </c>
      <c r="BP299" s="22"/>
      <c r="BQ299" s="22"/>
      <c r="BR299" s="334"/>
      <c r="BS299" s="334"/>
      <c r="BT299" s="334"/>
      <c r="BU299" s="334"/>
      <c r="BV299" s="22">
        <f>SUM(BW299:CB299)</f>
        <v>159832.94500000001</v>
      </c>
      <c r="BW299" s="491">
        <v>159832.94500000001</v>
      </c>
      <c r="BX299" s="22"/>
      <c r="BY299" s="334"/>
      <c r="BZ299" s="334"/>
      <c r="CA299" s="334"/>
      <c r="CB299" s="334"/>
      <c r="CC299" s="639">
        <f t="shared" si="772"/>
        <v>0.99895590625000008</v>
      </c>
      <c r="CD299" s="22">
        <f>CE299+CK299</f>
        <v>0</v>
      </c>
      <c r="CE299" s="22"/>
      <c r="CF299" s="22"/>
      <c r="CG299" s="334"/>
      <c r="CH299" s="334"/>
      <c r="CI299" s="334"/>
      <c r="CJ299" s="334"/>
      <c r="CK299" s="22">
        <f>SUM(CL299:CQ299)</f>
        <v>0</v>
      </c>
      <c r="CL299" s="22">
        <f>Huyen!AW12</f>
        <v>0</v>
      </c>
      <c r="CM299" s="334"/>
      <c r="CN299" s="334"/>
      <c r="CO299" s="334"/>
      <c r="CP299" s="334"/>
      <c r="CQ299" s="334"/>
      <c r="CR299" s="345" t="e">
        <f t="shared" si="804"/>
        <v>#DIV/0!</v>
      </c>
      <c r="CS299" s="362"/>
      <c r="CT299" s="309"/>
      <c r="CU299" s="309"/>
      <c r="CV299" s="309"/>
      <c r="CW299" s="309"/>
      <c r="CX299" s="309"/>
      <c r="CY299" s="309"/>
      <c r="CZ299" s="309"/>
      <c r="DA299" s="309"/>
      <c r="DB299" s="309"/>
      <c r="DC299" s="309"/>
      <c r="DD299" s="309"/>
      <c r="DE299" s="309"/>
      <c r="DF299" s="309"/>
      <c r="DG299" s="309"/>
      <c r="DH299" s="309"/>
      <c r="DI299" s="309"/>
      <c r="DJ299" s="309"/>
      <c r="DK299" s="309"/>
      <c r="DL299" s="347">
        <f t="shared" si="687"/>
        <v>1</v>
      </c>
      <c r="DR299" s="347"/>
      <c r="DW299" s="347" t="e">
        <f>#REF!-AK299</f>
        <v>#REF!</v>
      </c>
      <c r="EN299" s="347">
        <f t="shared" si="774"/>
        <v>467.38099999999395</v>
      </c>
    </row>
    <row r="300" spans="1:144" s="349" customFormat="1" ht="23.45" customHeight="1">
      <c r="A300" s="365"/>
      <c r="B300" s="366" t="s">
        <v>1357</v>
      </c>
      <c r="C300" s="138"/>
      <c r="D300" s="362">
        <f t="shared" ref="D300:AI300" si="806">D301+D313+D320</f>
        <v>17</v>
      </c>
      <c r="E300" s="362">
        <f t="shared" si="806"/>
        <v>532900</v>
      </c>
      <c r="F300" s="362">
        <f t="shared" si="806"/>
        <v>142189.02100000001</v>
      </c>
      <c r="G300" s="362">
        <f t="shared" si="806"/>
        <v>384492</v>
      </c>
      <c r="H300" s="362">
        <f t="shared" si="806"/>
        <v>85314.801999999996</v>
      </c>
      <c r="I300" s="362">
        <f t="shared" si="806"/>
        <v>15.80199999999877</v>
      </c>
      <c r="J300" s="362">
        <f t="shared" si="806"/>
        <v>0</v>
      </c>
      <c r="K300" s="362">
        <f t="shared" si="806"/>
        <v>15.716999999998734</v>
      </c>
      <c r="L300" s="362">
        <f t="shared" si="806"/>
        <v>8.500000000003638E-2</v>
      </c>
      <c r="M300" s="362">
        <f t="shared" si="806"/>
        <v>0</v>
      </c>
      <c r="N300" s="362">
        <f t="shared" si="806"/>
        <v>0</v>
      </c>
      <c r="O300" s="362">
        <f t="shared" si="806"/>
        <v>85299</v>
      </c>
      <c r="P300" s="362">
        <f t="shared" si="806"/>
        <v>0</v>
      </c>
      <c r="Q300" s="362">
        <f t="shared" si="806"/>
        <v>22500</v>
      </c>
      <c r="R300" s="362">
        <f t="shared" si="806"/>
        <v>62799</v>
      </c>
      <c r="S300" s="362">
        <f t="shared" si="806"/>
        <v>0</v>
      </c>
      <c r="T300" s="362">
        <f t="shared" si="806"/>
        <v>0</v>
      </c>
      <c r="U300" s="362">
        <f t="shared" si="806"/>
        <v>0</v>
      </c>
      <c r="V300" s="362">
        <f t="shared" si="806"/>
        <v>8931.6219999999994</v>
      </c>
      <c r="W300" s="362">
        <f t="shared" si="806"/>
        <v>0</v>
      </c>
      <c r="X300" s="362">
        <f t="shared" si="806"/>
        <v>0</v>
      </c>
      <c r="Y300" s="362">
        <f t="shared" si="806"/>
        <v>0</v>
      </c>
      <c r="Z300" s="362">
        <f t="shared" si="806"/>
        <v>0</v>
      </c>
      <c r="AA300" s="362">
        <f t="shared" si="806"/>
        <v>0</v>
      </c>
      <c r="AB300" s="362">
        <f t="shared" si="806"/>
        <v>0</v>
      </c>
      <c r="AC300" s="362">
        <f t="shared" si="806"/>
        <v>8931.6219999999994</v>
      </c>
      <c r="AD300" s="362">
        <f t="shared" si="806"/>
        <v>0</v>
      </c>
      <c r="AE300" s="362">
        <f t="shared" si="806"/>
        <v>796.51400000000001</v>
      </c>
      <c r="AF300" s="362">
        <f t="shared" si="806"/>
        <v>8135.1080000000011</v>
      </c>
      <c r="AG300" s="362">
        <f t="shared" si="806"/>
        <v>0</v>
      </c>
      <c r="AH300" s="362">
        <f t="shared" si="806"/>
        <v>0</v>
      </c>
      <c r="AI300" s="362">
        <f t="shared" si="806"/>
        <v>0</v>
      </c>
      <c r="AJ300" s="569">
        <f t="shared" si="654"/>
        <v>0.10469018025734854</v>
      </c>
      <c r="AK300" s="1625">
        <f t="shared" ref="AK300:AX300" si="807">AK301+AK313+AK320</f>
        <v>85312.426999999996</v>
      </c>
      <c r="AL300" s="1625">
        <f t="shared" si="807"/>
        <v>15.716999999998734</v>
      </c>
      <c r="AM300" s="1625">
        <f t="shared" si="807"/>
        <v>0</v>
      </c>
      <c r="AN300" s="1625">
        <f t="shared" si="807"/>
        <v>15.716999999998734</v>
      </c>
      <c r="AO300" s="1625">
        <f t="shared" si="807"/>
        <v>0</v>
      </c>
      <c r="AP300" s="1625">
        <f t="shared" si="807"/>
        <v>0</v>
      </c>
      <c r="AQ300" s="1625">
        <f t="shared" si="807"/>
        <v>0</v>
      </c>
      <c r="AR300" s="1625">
        <f t="shared" si="807"/>
        <v>85296.709999999992</v>
      </c>
      <c r="AS300" s="1625">
        <f t="shared" si="807"/>
        <v>0</v>
      </c>
      <c r="AT300" s="1625">
        <f t="shared" si="807"/>
        <v>22500</v>
      </c>
      <c r="AU300" s="1625">
        <f t="shared" si="807"/>
        <v>62796.71</v>
      </c>
      <c r="AV300" s="1625">
        <f t="shared" si="807"/>
        <v>0</v>
      </c>
      <c r="AW300" s="1625">
        <f t="shared" si="807"/>
        <v>0</v>
      </c>
      <c r="AX300" s="1625">
        <f t="shared" si="807"/>
        <v>0</v>
      </c>
      <c r="AY300" s="345">
        <f t="shared" si="655"/>
        <v>0.99997216192332017</v>
      </c>
      <c r="AZ300" s="362">
        <f t="shared" ref="AZ300:BM300" si="808">AZ301+AZ313+AZ320</f>
        <v>85314.801999999996</v>
      </c>
      <c r="BA300" s="362">
        <f t="shared" si="808"/>
        <v>15.80199999999877</v>
      </c>
      <c r="BB300" s="362">
        <f t="shared" si="808"/>
        <v>0</v>
      </c>
      <c r="BC300" s="362">
        <f t="shared" si="808"/>
        <v>15.716999999998734</v>
      </c>
      <c r="BD300" s="362">
        <f t="shared" si="808"/>
        <v>8.500000000003638E-2</v>
      </c>
      <c r="BE300" s="362">
        <f t="shared" si="808"/>
        <v>0</v>
      </c>
      <c r="BF300" s="362">
        <f t="shared" si="808"/>
        <v>0</v>
      </c>
      <c r="BG300" s="362">
        <f t="shared" si="808"/>
        <v>85299</v>
      </c>
      <c r="BH300" s="362">
        <f t="shared" si="808"/>
        <v>0</v>
      </c>
      <c r="BI300" s="362">
        <f t="shared" si="808"/>
        <v>22500</v>
      </c>
      <c r="BJ300" s="362">
        <f t="shared" si="808"/>
        <v>62799</v>
      </c>
      <c r="BK300" s="362">
        <f t="shared" si="808"/>
        <v>0</v>
      </c>
      <c r="BL300" s="362">
        <f t="shared" si="808"/>
        <v>0</v>
      </c>
      <c r="BM300" s="362">
        <f t="shared" si="808"/>
        <v>0</v>
      </c>
      <c r="BN300" s="345" t="e">
        <f>AZ300/#REF!</f>
        <v>#REF!</v>
      </c>
      <c r="BO300" s="362">
        <f t="shared" ref="BO300:CB300" si="809">BO301+BO313+BO320</f>
        <v>85314.801999999996</v>
      </c>
      <c r="BP300" s="362">
        <f t="shared" si="809"/>
        <v>15.80199999999877</v>
      </c>
      <c r="BQ300" s="362">
        <f t="shared" si="809"/>
        <v>0</v>
      </c>
      <c r="BR300" s="362">
        <f t="shared" si="809"/>
        <v>15.716999999998734</v>
      </c>
      <c r="BS300" s="362">
        <f t="shared" si="809"/>
        <v>8.500000000003638E-2</v>
      </c>
      <c r="BT300" s="362">
        <f t="shared" si="809"/>
        <v>0</v>
      </c>
      <c r="BU300" s="362">
        <f t="shared" si="809"/>
        <v>0</v>
      </c>
      <c r="BV300" s="362">
        <f t="shared" si="809"/>
        <v>85299</v>
      </c>
      <c r="BW300" s="362">
        <f t="shared" si="809"/>
        <v>0</v>
      </c>
      <c r="BX300" s="362">
        <f t="shared" si="809"/>
        <v>22500</v>
      </c>
      <c r="BY300" s="362">
        <f t="shared" si="809"/>
        <v>62799</v>
      </c>
      <c r="BZ300" s="362">
        <f t="shared" si="809"/>
        <v>0</v>
      </c>
      <c r="CA300" s="362">
        <f t="shared" si="809"/>
        <v>0</v>
      </c>
      <c r="CB300" s="362">
        <f t="shared" si="809"/>
        <v>0</v>
      </c>
      <c r="CC300" s="639">
        <f t="shared" si="772"/>
        <v>1</v>
      </c>
      <c r="CD300" s="362">
        <f t="shared" ref="CD300:CQ300" si="810">CD301+CD313+CD320</f>
        <v>0</v>
      </c>
      <c r="CE300" s="362">
        <f t="shared" si="810"/>
        <v>0</v>
      </c>
      <c r="CF300" s="362">
        <f t="shared" si="810"/>
        <v>0</v>
      </c>
      <c r="CG300" s="362">
        <f t="shared" si="810"/>
        <v>0</v>
      </c>
      <c r="CH300" s="362">
        <f t="shared" si="810"/>
        <v>0</v>
      </c>
      <c r="CI300" s="362">
        <f t="shared" si="810"/>
        <v>0</v>
      </c>
      <c r="CJ300" s="362">
        <f t="shared" si="810"/>
        <v>0</v>
      </c>
      <c r="CK300" s="362">
        <f t="shared" si="810"/>
        <v>0</v>
      </c>
      <c r="CL300" s="362">
        <f t="shared" si="810"/>
        <v>0</v>
      </c>
      <c r="CM300" s="362">
        <f t="shared" si="810"/>
        <v>0</v>
      </c>
      <c r="CN300" s="362">
        <f t="shared" si="810"/>
        <v>0</v>
      </c>
      <c r="CO300" s="362">
        <f t="shared" si="810"/>
        <v>0</v>
      </c>
      <c r="CP300" s="362">
        <f t="shared" si="810"/>
        <v>0</v>
      </c>
      <c r="CQ300" s="362">
        <f t="shared" si="810"/>
        <v>0</v>
      </c>
      <c r="CR300" s="345" t="e">
        <f t="shared" si="804"/>
        <v>#DIV/0!</v>
      </c>
      <c r="CS300" s="362">
        <f t="shared" ref="CS300:CY300" si="811">CS301+CS313+CS320</f>
        <v>0</v>
      </c>
      <c r="CT300" s="362">
        <f t="shared" si="811"/>
        <v>0</v>
      </c>
      <c r="CU300" s="362">
        <f t="shared" si="811"/>
        <v>0</v>
      </c>
      <c r="CV300" s="362">
        <f t="shared" si="811"/>
        <v>0</v>
      </c>
      <c r="CW300" s="362">
        <f t="shared" si="811"/>
        <v>0</v>
      </c>
      <c r="CX300" s="362">
        <f t="shared" si="811"/>
        <v>0</v>
      </c>
      <c r="CY300" s="362">
        <f t="shared" si="811"/>
        <v>0</v>
      </c>
      <c r="CZ300" s="362"/>
      <c r="DA300" s="362"/>
      <c r="DB300" s="362"/>
      <c r="DC300" s="362"/>
      <c r="DD300" s="362"/>
      <c r="DE300" s="362"/>
      <c r="DF300" s="362"/>
      <c r="DG300" s="362"/>
      <c r="DH300" s="362"/>
      <c r="DI300" s="362"/>
      <c r="DJ300" s="362">
        <f>DJ301+DJ313+DJ320</f>
        <v>0</v>
      </c>
      <c r="DK300" s="309"/>
      <c r="DL300" s="347">
        <f t="shared" si="687"/>
        <v>1</v>
      </c>
      <c r="DR300" s="347" t="e">
        <f>#REF!-AL300</f>
        <v>#REF!</v>
      </c>
      <c r="DW300" s="347" t="e">
        <f>#REF!-AK300</f>
        <v>#REF!</v>
      </c>
      <c r="EN300" s="347">
        <f t="shared" si="774"/>
        <v>2.375</v>
      </c>
    </row>
    <row r="301" spans="1:144" s="349" customFormat="1" ht="60.6" customHeight="1">
      <c r="A301" s="138" t="s">
        <v>89</v>
      </c>
      <c r="B301" s="41" t="s">
        <v>889</v>
      </c>
      <c r="C301" s="138"/>
      <c r="D301" s="350">
        <f t="shared" ref="D301:AI301" si="812">SUM(D302:D309)</f>
        <v>8</v>
      </c>
      <c r="E301" s="350">
        <f t="shared" si="812"/>
        <v>87266</v>
      </c>
      <c r="F301" s="350">
        <f t="shared" si="812"/>
        <v>57200</v>
      </c>
      <c r="G301" s="350">
        <f t="shared" si="812"/>
        <v>78620</v>
      </c>
      <c r="H301" s="350">
        <f t="shared" si="812"/>
        <v>32509.084999999999</v>
      </c>
      <c r="I301" s="350">
        <f t="shared" si="812"/>
        <v>8.500000000003638E-2</v>
      </c>
      <c r="J301" s="350">
        <f t="shared" si="812"/>
        <v>0</v>
      </c>
      <c r="K301" s="350">
        <f t="shared" si="812"/>
        <v>0</v>
      </c>
      <c r="L301" s="350">
        <f t="shared" si="812"/>
        <v>8.500000000003638E-2</v>
      </c>
      <c r="M301" s="350">
        <f t="shared" si="812"/>
        <v>0</v>
      </c>
      <c r="N301" s="350">
        <f t="shared" si="812"/>
        <v>0</v>
      </c>
      <c r="O301" s="350">
        <f t="shared" si="812"/>
        <v>32509</v>
      </c>
      <c r="P301" s="350">
        <f t="shared" si="812"/>
        <v>0</v>
      </c>
      <c r="Q301" s="350">
        <f t="shared" si="812"/>
        <v>500</v>
      </c>
      <c r="R301" s="350">
        <f t="shared" si="812"/>
        <v>32009</v>
      </c>
      <c r="S301" s="350">
        <f t="shared" si="812"/>
        <v>0</v>
      </c>
      <c r="T301" s="350">
        <f t="shared" si="812"/>
        <v>0</v>
      </c>
      <c r="U301" s="350">
        <f t="shared" si="812"/>
        <v>0</v>
      </c>
      <c r="V301" s="350">
        <f t="shared" si="812"/>
        <v>4674.9040000000005</v>
      </c>
      <c r="W301" s="350">
        <f t="shared" si="812"/>
        <v>0</v>
      </c>
      <c r="X301" s="350">
        <f t="shared" si="812"/>
        <v>0</v>
      </c>
      <c r="Y301" s="350">
        <f t="shared" si="812"/>
        <v>0</v>
      </c>
      <c r="Z301" s="350">
        <f t="shared" si="812"/>
        <v>0</v>
      </c>
      <c r="AA301" s="350">
        <f t="shared" si="812"/>
        <v>0</v>
      </c>
      <c r="AB301" s="350">
        <f t="shared" si="812"/>
        <v>0</v>
      </c>
      <c r="AC301" s="350">
        <f t="shared" si="812"/>
        <v>4674.9040000000005</v>
      </c>
      <c r="AD301" s="350">
        <f t="shared" si="812"/>
        <v>0</v>
      </c>
      <c r="AE301" s="350">
        <f t="shared" si="812"/>
        <v>500</v>
      </c>
      <c r="AF301" s="350">
        <f t="shared" si="812"/>
        <v>4174.9040000000005</v>
      </c>
      <c r="AG301" s="350">
        <f t="shared" si="812"/>
        <v>0</v>
      </c>
      <c r="AH301" s="350">
        <f t="shared" si="812"/>
        <v>0</v>
      </c>
      <c r="AI301" s="350">
        <f t="shared" si="812"/>
        <v>0</v>
      </c>
      <c r="AJ301" s="569">
        <f t="shared" si="654"/>
        <v>0.14380300153018766</v>
      </c>
      <c r="AK301" s="1625">
        <f t="shared" ref="AK301:AX301" si="813">SUM(AK302:AK309)</f>
        <v>32509</v>
      </c>
      <c r="AL301" s="1625">
        <f t="shared" si="813"/>
        <v>0</v>
      </c>
      <c r="AM301" s="1625">
        <f t="shared" si="813"/>
        <v>0</v>
      </c>
      <c r="AN301" s="1625">
        <f t="shared" si="813"/>
        <v>0</v>
      </c>
      <c r="AO301" s="1625">
        <f t="shared" si="813"/>
        <v>0</v>
      </c>
      <c r="AP301" s="1625">
        <f t="shared" si="813"/>
        <v>0</v>
      </c>
      <c r="AQ301" s="1625">
        <f t="shared" si="813"/>
        <v>0</v>
      </c>
      <c r="AR301" s="1625">
        <f t="shared" si="813"/>
        <v>32509</v>
      </c>
      <c r="AS301" s="1625">
        <f t="shared" si="813"/>
        <v>0</v>
      </c>
      <c r="AT301" s="1625">
        <f t="shared" si="813"/>
        <v>500</v>
      </c>
      <c r="AU301" s="1625">
        <f t="shared" si="813"/>
        <v>32009</v>
      </c>
      <c r="AV301" s="1625">
        <f t="shared" si="813"/>
        <v>0</v>
      </c>
      <c r="AW301" s="1625">
        <f t="shared" si="813"/>
        <v>0</v>
      </c>
      <c r="AX301" s="1625">
        <f t="shared" si="813"/>
        <v>0</v>
      </c>
      <c r="AY301" s="346">
        <f t="shared" si="655"/>
        <v>0.99999738534628091</v>
      </c>
      <c r="AZ301" s="350">
        <f t="shared" ref="AZ301:BM301" si="814">SUM(AZ302:AZ309)</f>
        <v>32509.084999999999</v>
      </c>
      <c r="BA301" s="350">
        <f t="shared" si="814"/>
        <v>8.500000000003638E-2</v>
      </c>
      <c r="BB301" s="350">
        <f t="shared" si="814"/>
        <v>0</v>
      </c>
      <c r="BC301" s="350">
        <f t="shared" si="814"/>
        <v>0</v>
      </c>
      <c r="BD301" s="350">
        <f t="shared" si="814"/>
        <v>8.500000000003638E-2</v>
      </c>
      <c r="BE301" s="350">
        <f t="shared" si="814"/>
        <v>0</v>
      </c>
      <c r="BF301" s="350">
        <f t="shared" si="814"/>
        <v>0</v>
      </c>
      <c r="BG301" s="350">
        <f t="shared" si="814"/>
        <v>32509</v>
      </c>
      <c r="BH301" s="350">
        <f t="shared" si="814"/>
        <v>0</v>
      </c>
      <c r="BI301" s="350">
        <f t="shared" si="814"/>
        <v>500</v>
      </c>
      <c r="BJ301" s="350">
        <f t="shared" si="814"/>
        <v>32009</v>
      </c>
      <c r="BK301" s="350">
        <f t="shared" si="814"/>
        <v>0</v>
      </c>
      <c r="BL301" s="350">
        <f t="shared" si="814"/>
        <v>0</v>
      </c>
      <c r="BM301" s="350">
        <f t="shared" si="814"/>
        <v>0</v>
      </c>
      <c r="BN301" s="345" t="e">
        <f>AZ301/#REF!</f>
        <v>#REF!</v>
      </c>
      <c r="BO301" s="350">
        <f t="shared" ref="BO301:CB301" si="815">SUM(BO302:BO309)</f>
        <v>32509.084999999999</v>
      </c>
      <c r="BP301" s="350">
        <f t="shared" si="815"/>
        <v>8.500000000003638E-2</v>
      </c>
      <c r="BQ301" s="350">
        <f t="shared" si="815"/>
        <v>0</v>
      </c>
      <c r="BR301" s="350">
        <f t="shared" si="815"/>
        <v>0</v>
      </c>
      <c r="BS301" s="350">
        <f t="shared" si="815"/>
        <v>8.500000000003638E-2</v>
      </c>
      <c r="BT301" s="350">
        <f t="shared" si="815"/>
        <v>0</v>
      </c>
      <c r="BU301" s="350">
        <f t="shared" si="815"/>
        <v>0</v>
      </c>
      <c r="BV301" s="350">
        <f t="shared" si="815"/>
        <v>32509</v>
      </c>
      <c r="BW301" s="350">
        <f t="shared" si="815"/>
        <v>0</v>
      </c>
      <c r="BX301" s="350">
        <f t="shared" si="815"/>
        <v>500</v>
      </c>
      <c r="BY301" s="350">
        <f t="shared" si="815"/>
        <v>32009</v>
      </c>
      <c r="BZ301" s="350">
        <f t="shared" si="815"/>
        <v>0</v>
      </c>
      <c r="CA301" s="350">
        <f t="shared" si="815"/>
        <v>0</v>
      </c>
      <c r="CB301" s="350">
        <f t="shared" si="815"/>
        <v>0</v>
      </c>
      <c r="CC301" s="639">
        <f t="shared" si="772"/>
        <v>1</v>
      </c>
      <c r="CD301" s="350">
        <f t="shared" ref="CD301:CQ301" si="816">SUM(CD302:CD309)</f>
        <v>0</v>
      </c>
      <c r="CE301" s="350">
        <f t="shared" si="816"/>
        <v>0</v>
      </c>
      <c r="CF301" s="350">
        <f t="shared" si="816"/>
        <v>0</v>
      </c>
      <c r="CG301" s="350">
        <f t="shared" si="816"/>
        <v>0</v>
      </c>
      <c r="CH301" s="350">
        <f t="shared" si="816"/>
        <v>0</v>
      </c>
      <c r="CI301" s="350">
        <f t="shared" si="816"/>
        <v>0</v>
      </c>
      <c r="CJ301" s="350">
        <f t="shared" si="816"/>
        <v>0</v>
      </c>
      <c r="CK301" s="350">
        <f t="shared" si="816"/>
        <v>0</v>
      </c>
      <c r="CL301" s="350">
        <f t="shared" si="816"/>
        <v>0</v>
      </c>
      <c r="CM301" s="350">
        <f t="shared" si="816"/>
        <v>0</v>
      </c>
      <c r="CN301" s="350">
        <f t="shared" si="816"/>
        <v>0</v>
      </c>
      <c r="CO301" s="350">
        <f t="shared" si="816"/>
        <v>0</v>
      </c>
      <c r="CP301" s="350">
        <f t="shared" si="816"/>
        <v>0</v>
      </c>
      <c r="CQ301" s="350">
        <f t="shared" si="816"/>
        <v>0</v>
      </c>
      <c r="CR301" s="345" t="e">
        <f t="shared" si="804"/>
        <v>#DIV/0!</v>
      </c>
      <c r="CS301" s="350">
        <f t="shared" ref="CS301:CY301" si="817">SUM(CS302:CS309)</f>
        <v>0</v>
      </c>
      <c r="CT301" s="350">
        <f t="shared" si="817"/>
        <v>0</v>
      </c>
      <c r="CU301" s="350">
        <f t="shared" si="817"/>
        <v>0</v>
      </c>
      <c r="CV301" s="350">
        <f t="shared" si="817"/>
        <v>0</v>
      </c>
      <c r="CW301" s="350">
        <f t="shared" si="817"/>
        <v>0</v>
      </c>
      <c r="CX301" s="350">
        <f t="shared" si="817"/>
        <v>0</v>
      </c>
      <c r="CY301" s="350">
        <f t="shared" si="817"/>
        <v>0</v>
      </c>
      <c r="CZ301" s="350"/>
      <c r="DA301" s="350"/>
      <c r="DB301" s="350"/>
      <c r="DC301" s="350"/>
      <c r="DD301" s="350"/>
      <c r="DE301" s="350"/>
      <c r="DF301" s="350"/>
      <c r="DG301" s="350"/>
      <c r="DH301" s="350"/>
      <c r="DI301" s="350"/>
      <c r="DJ301" s="350">
        <f>SUM(DJ302:DJ309)</f>
        <v>0</v>
      </c>
      <c r="DK301" s="309"/>
      <c r="DL301" s="347">
        <f t="shared" si="687"/>
        <v>1</v>
      </c>
      <c r="DR301" s="347"/>
      <c r="DW301" s="347" t="e">
        <f>#REF!-AK301</f>
        <v>#REF!</v>
      </c>
      <c r="EN301" s="347">
        <f t="shared" si="774"/>
        <v>8.4999999999126885E-2</v>
      </c>
    </row>
    <row r="302" spans="1:144" s="349" customFormat="1" ht="54" customHeight="1">
      <c r="A302" s="365"/>
      <c r="B302" s="131" t="s">
        <v>742</v>
      </c>
      <c r="C302" s="133" t="s">
        <v>1345</v>
      </c>
      <c r="D302" s="133">
        <v>1</v>
      </c>
      <c r="E302" s="453">
        <v>7904</v>
      </c>
      <c r="F302" s="22">
        <v>3000</v>
      </c>
      <c r="G302" s="356">
        <v>3500</v>
      </c>
      <c r="H302" s="22">
        <f t="shared" ref="H302:H308" si="818">I302+O302</f>
        <v>500</v>
      </c>
      <c r="I302" s="22">
        <f t="shared" ref="I302:I308" si="819">SUM(K302:N302)</f>
        <v>0</v>
      </c>
      <c r="J302" s="22"/>
      <c r="K302" s="334"/>
      <c r="L302" s="351"/>
      <c r="M302" s="334"/>
      <c r="N302" s="334"/>
      <c r="O302" s="22">
        <f t="shared" ref="O302:O308" si="820">SUM(P302:U302)</f>
        <v>500</v>
      </c>
      <c r="P302" s="334"/>
      <c r="Q302" s="356">
        <v>500</v>
      </c>
      <c r="R302" s="354"/>
      <c r="S302" s="354"/>
      <c r="T302" s="65"/>
      <c r="U302" s="479"/>
      <c r="V302" s="22">
        <f t="shared" ref="V302:V308" si="821">W302+AC302</f>
        <v>500</v>
      </c>
      <c r="W302" s="22">
        <f t="shared" ref="W302:W308" si="822">SUM(Y302:AB302)</f>
        <v>0</v>
      </c>
      <c r="X302" s="22"/>
      <c r="Y302" s="334"/>
      <c r="Z302" s="22"/>
      <c r="AA302" s="334"/>
      <c r="AB302" s="334"/>
      <c r="AC302" s="22">
        <f t="shared" ref="AC302:AC308" si="823">SUM(AD302:AI302)</f>
        <v>500</v>
      </c>
      <c r="AD302" s="334"/>
      <c r="AE302" s="334">
        <f>'PL1-NSTT'!AM251</f>
        <v>500</v>
      </c>
      <c r="AF302" s="22"/>
      <c r="AG302" s="22"/>
      <c r="AH302" s="22"/>
      <c r="AI302" s="22"/>
      <c r="AJ302" s="569">
        <f t="shared" ref="AJ302:AJ374" si="824">V302/H302</f>
        <v>1</v>
      </c>
      <c r="AK302" s="1623">
        <f t="shared" ref="AK302:AK308" si="825">AL302+AR302</f>
        <v>500</v>
      </c>
      <c r="AL302" s="1623">
        <f t="shared" ref="AL302:AL308" si="826">SUM(AN302:AQ302)</f>
        <v>0</v>
      </c>
      <c r="AM302" s="1623"/>
      <c r="AN302" s="1624"/>
      <c r="AO302" s="1623"/>
      <c r="AP302" s="1624"/>
      <c r="AQ302" s="1624"/>
      <c r="AR302" s="1623">
        <f t="shared" ref="AR302:AR308" si="827">SUM(AS302:AX302)</f>
        <v>500</v>
      </c>
      <c r="AS302" s="1624"/>
      <c r="AT302" s="1624">
        <f>'PL1-NSTT'!AO251</f>
        <v>500</v>
      </c>
      <c r="AU302" s="1623"/>
      <c r="AV302" s="1623"/>
      <c r="AW302" s="1623"/>
      <c r="AX302" s="1623"/>
      <c r="AY302" s="345">
        <f t="shared" ref="AY302:AY374" si="828">AK302/H302</f>
        <v>1</v>
      </c>
      <c r="AZ302" s="22">
        <f t="shared" ref="AZ302:AZ309" si="829">BA302+BG302</f>
        <v>500</v>
      </c>
      <c r="BA302" s="22">
        <f t="shared" ref="BA302:BA309" si="830">SUM(BC302:BF302)</f>
        <v>0</v>
      </c>
      <c r="BB302" s="22"/>
      <c r="BC302" s="334"/>
      <c r="BD302" s="351"/>
      <c r="BE302" s="334"/>
      <c r="BF302" s="334"/>
      <c r="BG302" s="22">
        <f t="shared" ref="BG302:BG309" si="831">SUM(BH302:BM302)</f>
        <v>500</v>
      </c>
      <c r="BH302" s="334"/>
      <c r="BI302" s="356">
        <v>500</v>
      </c>
      <c r="BJ302" s="354"/>
      <c r="BK302" s="354"/>
      <c r="BL302" s="65"/>
      <c r="BM302" s="479"/>
      <c r="BN302" s="345" t="e">
        <f>AZ302/#REF!</f>
        <v>#REF!</v>
      </c>
      <c r="BO302" s="22">
        <f t="shared" ref="BO302:BO309" si="832">BP302+BV302</f>
        <v>500</v>
      </c>
      <c r="BP302" s="22">
        <f t="shared" ref="BP302:BP309" si="833">SUM(BR302:BU302)</f>
        <v>0</v>
      </c>
      <c r="BQ302" s="22"/>
      <c r="BR302" s="334"/>
      <c r="BS302" s="351"/>
      <c r="BT302" s="334"/>
      <c r="BU302" s="334"/>
      <c r="BV302" s="22">
        <f t="shared" ref="BV302:BV309" si="834">SUM(BW302:CB302)</f>
        <v>500</v>
      </c>
      <c r="BW302" s="334"/>
      <c r="BX302" s="356">
        <v>500</v>
      </c>
      <c r="BY302" s="354"/>
      <c r="BZ302" s="354"/>
      <c r="CA302" s="65"/>
      <c r="CB302" s="479"/>
      <c r="CC302" s="639">
        <f t="shared" si="772"/>
        <v>1</v>
      </c>
      <c r="CD302" s="22">
        <f t="shared" ref="CD302:CD308" si="835">CE302+CK302</f>
        <v>0</v>
      </c>
      <c r="CE302" s="22">
        <f t="shared" ref="CE302:CE308" si="836">SUM(CG302:CJ302)</f>
        <v>0</v>
      </c>
      <c r="CF302" s="22"/>
      <c r="CG302" s="334"/>
      <c r="CH302" s="22"/>
      <c r="CI302" s="334"/>
      <c r="CJ302" s="334"/>
      <c r="CK302" s="22">
        <f t="shared" ref="CK302:CK308" si="837">SUM(CL302:CQ302)</f>
        <v>0</v>
      </c>
      <c r="CL302" s="334"/>
      <c r="CM302" s="334">
        <f>'PL1-NSTT'!BM251</f>
        <v>0</v>
      </c>
      <c r="CN302" s="22"/>
      <c r="CO302" s="22"/>
      <c r="CP302" s="22"/>
      <c r="CQ302" s="22"/>
      <c r="CR302" s="345" t="e">
        <f t="shared" si="804"/>
        <v>#DIV/0!</v>
      </c>
      <c r="CS302" s="362"/>
      <c r="CT302" s="309"/>
      <c r="CU302" s="309"/>
      <c r="CV302" s="309"/>
      <c r="CW302" s="133" t="s">
        <v>1636</v>
      </c>
      <c r="CX302" s="309"/>
      <c r="CY302" s="309"/>
      <c r="CZ302" s="309"/>
      <c r="DA302" s="309"/>
      <c r="DB302" s="309"/>
      <c r="DC302" s="309"/>
      <c r="DD302" s="448">
        <v>1</v>
      </c>
      <c r="DE302" s="309"/>
      <c r="DF302" s="309"/>
      <c r="DG302" s="309"/>
      <c r="DH302" s="309"/>
      <c r="DI302" s="309"/>
      <c r="DJ302" s="309"/>
      <c r="DK302" s="309"/>
      <c r="DL302" s="347">
        <f t="shared" si="687"/>
        <v>0</v>
      </c>
      <c r="DR302" s="347" t="e">
        <f>#REF!-AL302</f>
        <v>#REF!</v>
      </c>
      <c r="DW302" s="347" t="e">
        <f>#REF!-AK302</f>
        <v>#REF!</v>
      </c>
      <c r="EN302" s="347">
        <f t="shared" si="774"/>
        <v>0</v>
      </c>
    </row>
    <row r="303" spans="1:144" s="349" customFormat="1" ht="54" customHeight="1">
      <c r="A303" s="365"/>
      <c r="B303" s="47" t="s">
        <v>206</v>
      </c>
      <c r="C303" s="133" t="s">
        <v>1346</v>
      </c>
      <c r="D303" s="133">
        <v>1</v>
      </c>
      <c r="E303" s="492">
        <v>14999</v>
      </c>
      <c r="F303" s="356">
        <v>13100</v>
      </c>
      <c r="G303" s="356">
        <v>13110</v>
      </c>
      <c r="H303" s="22">
        <f t="shared" si="818"/>
        <v>6759</v>
      </c>
      <c r="I303" s="22">
        <f t="shared" si="819"/>
        <v>0</v>
      </c>
      <c r="J303" s="22"/>
      <c r="K303" s="334"/>
      <c r="L303" s="351"/>
      <c r="M303" s="334"/>
      <c r="N303" s="334"/>
      <c r="O303" s="22">
        <f t="shared" si="820"/>
        <v>6759</v>
      </c>
      <c r="P303" s="334"/>
      <c r="Q303" s="356"/>
      <c r="R303" s="1031">
        <f>6759</f>
        <v>6759</v>
      </c>
      <c r="S303" s="356"/>
      <c r="T303" s="65"/>
      <c r="U303" s="479"/>
      <c r="V303" s="22">
        <f t="shared" si="821"/>
        <v>500</v>
      </c>
      <c r="W303" s="22">
        <f t="shared" si="822"/>
        <v>0</v>
      </c>
      <c r="X303" s="22"/>
      <c r="Y303" s="334"/>
      <c r="Z303" s="22"/>
      <c r="AA303" s="334"/>
      <c r="AB303" s="334"/>
      <c r="AC303" s="22">
        <f t="shared" si="823"/>
        <v>500</v>
      </c>
      <c r="AD303" s="334"/>
      <c r="AE303" s="334"/>
      <c r="AF303" s="22">
        <f>'PL2-XSKT'!BK59</f>
        <v>500</v>
      </c>
      <c r="AG303" s="22"/>
      <c r="AH303" s="22"/>
      <c r="AI303" s="22"/>
      <c r="AJ303" s="569">
        <f t="shared" si="824"/>
        <v>7.3975440153868921E-2</v>
      </c>
      <c r="AK303" s="1623">
        <f t="shared" si="825"/>
        <v>6759</v>
      </c>
      <c r="AL303" s="1623">
        <f t="shared" si="826"/>
        <v>0</v>
      </c>
      <c r="AM303" s="1623"/>
      <c r="AN303" s="1624"/>
      <c r="AO303" s="1623"/>
      <c r="AP303" s="1624"/>
      <c r="AQ303" s="1624"/>
      <c r="AR303" s="1623">
        <f t="shared" si="827"/>
        <v>6759</v>
      </c>
      <c r="AS303" s="1624"/>
      <c r="AT303" s="1624"/>
      <c r="AU303" s="1623">
        <f>'PL2-XSKT'!BM59</f>
        <v>6759</v>
      </c>
      <c r="AV303" s="1623"/>
      <c r="AW303" s="1623"/>
      <c r="AX303" s="1623"/>
      <c r="AY303" s="345">
        <f t="shared" si="828"/>
        <v>1</v>
      </c>
      <c r="AZ303" s="22">
        <f t="shared" si="829"/>
        <v>6759</v>
      </c>
      <c r="BA303" s="22">
        <f t="shared" si="830"/>
        <v>0</v>
      </c>
      <c r="BB303" s="22"/>
      <c r="BC303" s="334"/>
      <c r="BD303" s="351"/>
      <c r="BE303" s="334"/>
      <c r="BF303" s="334"/>
      <c r="BG303" s="22">
        <f t="shared" si="831"/>
        <v>6759</v>
      </c>
      <c r="BH303" s="334"/>
      <c r="BI303" s="356"/>
      <c r="BJ303" s="1031">
        <f>6759</f>
        <v>6759</v>
      </c>
      <c r="BK303" s="356"/>
      <c r="BL303" s="65"/>
      <c r="BM303" s="479"/>
      <c r="BN303" s="345" t="e">
        <f>AZ303/#REF!</f>
        <v>#REF!</v>
      </c>
      <c r="BO303" s="22">
        <f t="shared" si="832"/>
        <v>6759</v>
      </c>
      <c r="BP303" s="22">
        <f t="shared" si="833"/>
        <v>0</v>
      </c>
      <c r="BQ303" s="22"/>
      <c r="BR303" s="334"/>
      <c r="BS303" s="351"/>
      <c r="BT303" s="334"/>
      <c r="BU303" s="334"/>
      <c r="BV303" s="22">
        <f t="shared" si="834"/>
        <v>6759</v>
      </c>
      <c r="BW303" s="334"/>
      <c r="BX303" s="356"/>
      <c r="BY303" s="1327">
        <v>6759</v>
      </c>
      <c r="BZ303" s="356"/>
      <c r="CA303" s="65"/>
      <c r="CB303" s="479"/>
      <c r="CC303" s="639">
        <f t="shared" si="772"/>
        <v>1</v>
      </c>
      <c r="CD303" s="22">
        <f t="shared" si="835"/>
        <v>0</v>
      </c>
      <c r="CE303" s="22">
        <f t="shared" si="836"/>
        <v>0</v>
      </c>
      <c r="CF303" s="22"/>
      <c r="CG303" s="334"/>
      <c r="CH303" s="22"/>
      <c r="CI303" s="334"/>
      <c r="CJ303" s="334"/>
      <c r="CK303" s="22">
        <f t="shared" si="837"/>
        <v>0</v>
      </c>
      <c r="CL303" s="334"/>
      <c r="CM303" s="334"/>
      <c r="CN303" s="22">
        <f>'PL2-XSKT'!CK59</f>
        <v>0</v>
      </c>
      <c r="CO303" s="22"/>
      <c r="CP303" s="22"/>
      <c r="CQ303" s="22"/>
      <c r="CR303" s="345" t="e">
        <f t="shared" si="804"/>
        <v>#DIV/0!</v>
      </c>
      <c r="CS303" s="362"/>
      <c r="CT303" s="309"/>
      <c r="CU303" s="309"/>
      <c r="CV303" s="309"/>
      <c r="CW303" s="133" t="s">
        <v>1637</v>
      </c>
      <c r="CX303" s="309"/>
      <c r="CY303" s="309"/>
      <c r="CZ303" s="309"/>
      <c r="DA303" s="309"/>
      <c r="DB303" s="309"/>
      <c r="DC303" s="309"/>
      <c r="DD303" s="448">
        <v>1</v>
      </c>
      <c r="DE303" s="309"/>
      <c r="DF303" s="309"/>
      <c r="DG303" s="309"/>
      <c r="DH303" s="309"/>
      <c r="DI303" s="309"/>
      <c r="DJ303" s="309"/>
      <c r="DK303" s="309"/>
      <c r="DL303" s="347">
        <f t="shared" si="687"/>
        <v>0</v>
      </c>
      <c r="DR303" s="347" t="e">
        <f>#REF!-AL303</f>
        <v>#REF!</v>
      </c>
      <c r="DW303" s="347" t="e">
        <f>#REF!-AK303</f>
        <v>#REF!</v>
      </c>
      <c r="EN303" s="347">
        <f t="shared" si="774"/>
        <v>0</v>
      </c>
    </row>
    <row r="304" spans="1:144" s="349" customFormat="1" ht="54" customHeight="1">
      <c r="A304" s="365"/>
      <c r="B304" s="1169" t="s">
        <v>2534</v>
      </c>
      <c r="C304" s="133" t="s">
        <v>1346</v>
      </c>
      <c r="D304" s="133">
        <v>1</v>
      </c>
      <c r="E304" s="492">
        <v>14999</v>
      </c>
      <c r="F304" s="356">
        <v>13100</v>
      </c>
      <c r="G304" s="356">
        <v>13110</v>
      </c>
      <c r="H304" s="22">
        <f t="shared" ref="H304" si="838">I304+O304</f>
        <v>8200</v>
      </c>
      <c r="I304" s="22">
        <f t="shared" ref="I304" si="839">SUM(K304:N304)</f>
        <v>0</v>
      </c>
      <c r="J304" s="22"/>
      <c r="K304" s="334"/>
      <c r="L304" s="351"/>
      <c r="M304" s="334"/>
      <c r="N304" s="334"/>
      <c r="O304" s="22">
        <f t="shared" ref="O304" si="840">SUM(P304:U304)</f>
        <v>8200</v>
      </c>
      <c r="P304" s="334"/>
      <c r="Q304" s="356"/>
      <c r="R304" s="99">
        <f>8200</f>
        <v>8200</v>
      </c>
      <c r="S304" s="356"/>
      <c r="T304" s="65"/>
      <c r="U304" s="479"/>
      <c r="V304" s="22">
        <f t="shared" ref="V304" si="841">W304+AC304</f>
        <v>0</v>
      </c>
      <c r="W304" s="22">
        <f t="shared" ref="W304" si="842">SUM(Y304:AB304)</f>
        <v>0</v>
      </c>
      <c r="X304" s="22"/>
      <c r="Y304" s="334"/>
      <c r="Z304" s="22"/>
      <c r="AA304" s="334"/>
      <c r="AB304" s="334"/>
      <c r="AC304" s="22">
        <f t="shared" ref="AC304" si="843">SUM(AD304:AI304)</f>
        <v>0</v>
      </c>
      <c r="AD304" s="334"/>
      <c r="AE304" s="334"/>
      <c r="AF304" s="22">
        <f>'PL2-XSKT'!BK60</f>
        <v>0</v>
      </c>
      <c r="AG304" s="22"/>
      <c r="AH304" s="22"/>
      <c r="AI304" s="22"/>
      <c r="AJ304" s="569">
        <f t="shared" ref="AJ304" si="844">V304/H304</f>
        <v>0</v>
      </c>
      <c r="AK304" s="1623">
        <f t="shared" ref="AK304" si="845">AL304+AR304</f>
        <v>8200</v>
      </c>
      <c r="AL304" s="1623">
        <f t="shared" ref="AL304" si="846">SUM(AN304:AQ304)</f>
        <v>0</v>
      </c>
      <c r="AM304" s="1623"/>
      <c r="AN304" s="1624"/>
      <c r="AO304" s="1623"/>
      <c r="AP304" s="1624"/>
      <c r="AQ304" s="1624"/>
      <c r="AR304" s="1623">
        <f t="shared" ref="AR304" si="847">SUM(AS304:AX304)</f>
        <v>8200</v>
      </c>
      <c r="AS304" s="1624"/>
      <c r="AT304" s="1624"/>
      <c r="AU304" s="1623">
        <f>'PL2-XSKT'!BM60</f>
        <v>8200</v>
      </c>
      <c r="AV304" s="1623"/>
      <c r="AW304" s="1623"/>
      <c r="AX304" s="1623"/>
      <c r="AY304" s="345">
        <f t="shared" ref="AY304" si="848">AK304/H304</f>
        <v>1</v>
      </c>
      <c r="AZ304" s="22">
        <f t="shared" si="829"/>
        <v>8200</v>
      </c>
      <c r="BA304" s="22">
        <f t="shared" si="830"/>
        <v>0</v>
      </c>
      <c r="BB304" s="22"/>
      <c r="BC304" s="334"/>
      <c r="BD304" s="351"/>
      <c r="BE304" s="334"/>
      <c r="BF304" s="334"/>
      <c r="BG304" s="22">
        <f t="shared" si="831"/>
        <v>8200</v>
      </c>
      <c r="BH304" s="334"/>
      <c r="BI304" s="356"/>
      <c r="BJ304" s="99">
        <f>8200</f>
        <v>8200</v>
      </c>
      <c r="BK304" s="356"/>
      <c r="BL304" s="65"/>
      <c r="BM304" s="479"/>
      <c r="BN304" s="345" t="e">
        <f>AZ304/#REF!</f>
        <v>#REF!</v>
      </c>
      <c r="BO304" s="22">
        <f t="shared" si="832"/>
        <v>8200</v>
      </c>
      <c r="BP304" s="22">
        <f t="shared" si="833"/>
        <v>0</v>
      </c>
      <c r="BQ304" s="22"/>
      <c r="BR304" s="334"/>
      <c r="BS304" s="351"/>
      <c r="BT304" s="334"/>
      <c r="BU304" s="334"/>
      <c r="BV304" s="22">
        <f t="shared" si="834"/>
        <v>8200</v>
      </c>
      <c r="BW304" s="334"/>
      <c r="BX304" s="356"/>
      <c r="BY304" s="99">
        <f>8200</f>
        <v>8200</v>
      </c>
      <c r="BZ304" s="356"/>
      <c r="CA304" s="65"/>
      <c r="CB304" s="479"/>
      <c r="CC304" s="639">
        <f t="shared" si="772"/>
        <v>1</v>
      </c>
      <c r="CD304" s="22">
        <f t="shared" ref="CD304" si="849">CE304+CK304</f>
        <v>0</v>
      </c>
      <c r="CE304" s="22">
        <f t="shared" ref="CE304" si="850">SUM(CG304:CJ304)</f>
        <v>0</v>
      </c>
      <c r="CF304" s="22"/>
      <c r="CG304" s="334"/>
      <c r="CH304" s="22"/>
      <c r="CI304" s="334"/>
      <c r="CJ304" s="334"/>
      <c r="CK304" s="22">
        <f t="shared" ref="CK304" si="851">SUM(CL304:CQ304)</f>
        <v>0</v>
      </c>
      <c r="CL304" s="334"/>
      <c r="CM304" s="334"/>
      <c r="CN304" s="22">
        <f>'PL2-XSKT'!CK60</f>
        <v>0</v>
      </c>
      <c r="CO304" s="22"/>
      <c r="CP304" s="22"/>
      <c r="CQ304" s="22"/>
      <c r="CR304" s="345" t="e">
        <f t="shared" si="804"/>
        <v>#DIV/0!</v>
      </c>
      <c r="CS304" s="362"/>
      <c r="CT304" s="309"/>
      <c r="CU304" s="309"/>
      <c r="CV304" s="309"/>
      <c r="CW304" s="133" t="s">
        <v>1637</v>
      </c>
      <c r="CX304" s="309"/>
      <c r="CY304" s="309"/>
      <c r="CZ304" s="309"/>
      <c r="DA304" s="309"/>
      <c r="DB304" s="309"/>
      <c r="DC304" s="309"/>
      <c r="DD304" s="448">
        <v>1</v>
      </c>
      <c r="DE304" s="309"/>
      <c r="DF304" s="309"/>
      <c r="DG304" s="309"/>
      <c r="DH304" s="309"/>
      <c r="DI304" s="309"/>
      <c r="DJ304" s="309"/>
      <c r="DK304" s="309"/>
      <c r="DL304" s="347">
        <f t="shared" ref="DL304" si="852">1-(CZ304+DA304+DB304+DC304+DD304+DE304+DF304+DG304+DH304+DI304)</f>
        <v>0</v>
      </c>
      <c r="DR304" s="347" t="e">
        <f>#REF!-AL304</f>
        <v>#REF!</v>
      </c>
      <c r="DW304" s="347" t="e">
        <f>#REF!-AK304</f>
        <v>#REF!</v>
      </c>
      <c r="EN304" s="347">
        <f t="shared" si="774"/>
        <v>0</v>
      </c>
    </row>
    <row r="305" spans="1:144" s="349" customFormat="1" ht="54" customHeight="1">
      <c r="A305" s="365"/>
      <c r="B305" s="131" t="s">
        <v>301</v>
      </c>
      <c r="C305" s="133" t="s">
        <v>1346</v>
      </c>
      <c r="D305" s="133">
        <v>1</v>
      </c>
      <c r="E305" s="363">
        <v>8568</v>
      </c>
      <c r="F305" s="356">
        <v>6500</v>
      </c>
      <c r="G305" s="356">
        <v>8500</v>
      </c>
      <c r="H305" s="22">
        <f t="shared" si="818"/>
        <v>2000</v>
      </c>
      <c r="I305" s="22">
        <f t="shared" si="819"/>
        <v>0</v>
      </c>
      <c r="J305" s="22"/>
      <c r="K305" s="334"/>
      <c r="L305" s="351"/>
      <c r="M305" s="334"/>
      <c r="N305" s="334"/>
      <c r="O305" s="22">
        <f t="shared" si="820"/>
        <v>2000</v>
      </c>
      <c r="P305" s="334"/>
      <c r="Q305" s="356"/>
      <c r="R305" s="356">
        <v>2000</v>
      </c>
      <c r="S305" s="356"/>
      <c r="T305" s="65"/>
      <c r="U305" s="479"/>
      <c r="V305" s="22">
        <f t="shared" si="821"/>
        <v>4.4000000000000004</v>
      </c>
      <c r="W305" s="22">
        <f t="shared" si="822"/>
        <v>0</v>
      </c>
      <c r="X305" s="22"/>
      <c r="Y305" s="334"/>
      <c r="Z305" s="22"/>
      <c r="AA305" s="334"/>
      <c r="AB305" s="334"/>
      <c r="AC305" s="22">
        <f t="shared" si="823"/>
        <v>4.4000000000000004</v>
      </c>
      <c r="AD305" s="334"/>
      <c r="AE305" s="334"/>
      <c r="AF305" s="22">
        <f>'PL2-XSKT'!BK104</f>
        <v>4.4000000000000004</v>
      </c>
      <c r="AG305" s="22"/>
      <c r="AH305" s="22"/>
      <c r="AI305" s="22"/>
      <c r="AJ305" s="569">
        <f t="shared" si="824"/>
        <v>2.2000000000000001E-3</v>
      </c>
      <c r="AK305" s="1623">
        <f t="shared" si="825"/>
        <v>2000</v>
      </c>
      <c r="AL305" s="1623">
        <f t="shared" si="826"/>
        <v>0</v>
      </c>
      <c r="AM305" s="1623"/>
      <c r="AN305" s="1624"/>
      <c r="AO305" s="1623"/>
      <c r="AP305" s="1624"/>
      <c r="AQ305" s="1624"/>
      <c r="AR305" s="1623">
        <f t="shared" si="827"/>
        <v>2000</v>
      </c>
      <c r="AS305" s="1624"/>
      <c r="AT305" s="1624"/>
      <c r="AU305" s="1623">
        <f>'PL2-XSKT'!BM104</f>
        <v>2000</v>
      </c>
      <c r="AV305" s="1623"/>
      <c r="AW305" s="1623"/>
      <c r="AX305" s="1623"/>
      <c r="AY305" s="345">
        <f t="shared" si="828"/>
        <v>1</v>
      </c>
      <c r="AZ305" s="22">
        <f t="shared" si="829"/>
        <v>2000</v>
      </c>
      <c r="BA305" s="22">
        <f t="shared" si="830"/>
        <v>0</v>
      </c>
      <c r="BB305" s="22"/>
      <c r="BC305" s="334"/>
      <c r="BD305" s="351"/>
      <c r="BE305" s="334"/>
      <c r="BF305" s="334"/>
      <c r="BG305" s="22">
        <f t="shared" si="831"/>
        <v>2000</v>
      </c>
      <c r="BH305" s="334"/>
      <c r="BI305" s="356"/>
      <c r="BJ305" s="356">
        <v>2000</v>
      </c>
      <c r="BK305" s="356"/>
      <c r="BL305" s="65"/>
      <c r="BM305" s="479"/>
      <c r="BN305" s="345" t="e">
        <f>AZ305/#REF!</f>
        <v>#REF!</v>
      </c>
      <c r="BO305" s="22">
        <f t="shared" si="832"/>
        <v>2000</v>
      </c>
      <c r="BP305" s="22">
        <f t="shared" si="833"/>
        <v>0</v>
      </c>
      <c r="BQ305" s="22"/>
      <c r="BR305" s="334"/>
      <c r="BS305" s="351"/>
      <c r="BT305" s="334"/>
      <c r="BU305" s="334"/>
      <c r="BV305" s="22">
        <f t="shared" si="834"/>
        <v>2000</v>
      </c>
      <c r="BW305" s="334"/>
      <c r="BX305" s="356"/>
      <c r="BY305" s="356">
        <v>2000</v>
      </c>
      <c r="BZ305" s="356"/>
      <c r="CA305" s="65"/>
      <c r="CB305" s="479"/>
      <c r="CC305" s="639">
        <f t="shared" si="772"/>
        <v>1</v>
      </c>
      <c r="CD305" s="22">
        <f t="shared" si="835"/>
        <v>0</v>
      </c>
      <c r="CE305" s="22">
        <f t="shared" si="836"/>
        <v>0</v>
      </c>
      <c r="CF305" s="22"/>
      <c r="CG305" s="334"/>
      <c r="CH305" s="22"/>
      <c r="CI305" s="334"/>
      <c r="CJ305" s="334"/>
      <c r="CK305" s="22">
        <f t="shared" si="837"/>
        <v>0</v>
      </c>
      <c r="CL305" s="334"/>
      <c r="CM305" s="334"/>
      <c r="CN305" s="22">
        <f>'PL2-XSKT'!CK104</f>
        <v>0</v>
      </c>
      <c r="CO305" s="22"/>
      <c r="CP305" s="22"/>
      <c r="CQ305" s="22"/>
      <c r="CR305" s="345" t="e">
        <f t="shared" si="804"/>
        <v>#DIV/0!</v>
      </c>
      <c r="CS305" s="362"/>
      <c r="CT305" s="309"/>
      <c r="CU305" s="309"/>
      <c r="CV305" s="309"/>
      <c r="CW305" s="133" t="s">
        <v>1638</v>
      </c>
      <c r="CX305" s="309"/>
      <c r="CY305" s="309"/>
      <c r="CZ305" s="309"/>
      <c r="DA305" s="309"/>
      <c r="DB305" s="309"/>
      <c r="DC305" s="309"/>
      <c r="DD305" s="448">
        <v>1</v>
      </c>
      <c r="DE305" s="309"/>
      <c r="DF305" s="309"/>
      <c r="DG305" s="309"/>
      <c r="DH305" s="309"/>
      <c r="DI305" s="309"/>
      <c r="DJ305" s="309"/>
      <c r="DK305" s="309"/>
      <c r="DL305" s="347">
        <f t="shared" si="687"/>
        <v>0</v>
      </c>
      <c r="DR305" s="347" t="e">
        <f>#REF!-AL305</f>
        <v>#REF!</v>
      </c>
      <c r="DW305" s="347" t="e">
        <f>#REF!-AK305</f>
        <v>#REF!</v>
      </c>
      <c r="EN305" s="347">
        <f t="shared" si="774"/>
        <v>0</v>
      </c>
    </row>
    <row r="306" spans="1:144" s="349" customFormat="1" ht="54" customHeight="1">
      <c r="A306" s="365"/>
      <c r="B306" s="131" t="s">
        <v>304</v>
      </c>
      <c r="C306" s="133" t="s">
        <v>1346</v>
      </c>
      <c r="D306" s="133">
        <v>1</v>
      </c>
      <c r="E306" s="363">
        <v>25353</v>
      </c>
      <c r="F306" s="356">
        <v>11500</v>
      </c>
      <c r="G306" s="356">
        <v>25000</v>
      </c>
      <c r="H306" s="22">
        <f t="shared" si="818"/>
        <v>9500</v>
      </c>
      <c r="I306" s="22">
        <f t="shared" si="819"/>
        <v>0</v>
      </c>
      <c r="J306" s="22"/>
      <c r="K306" s="334"/>
      <c r="L306" s="351"/>
      <c r="M306" s="334"/>
      <c r="N306" s="334"/>
      <c r="O306" s="22">
        <f t="shared" si="820"/>
        <v>9500</v>
      </c>
      <c r="P306" s="334"/>
      <c r="Q306" s="356"/>
      <c r="R306" s="356">
        <v>9500</v>
      </c>
      <c r="S306" s="356"/>
      <c r="T306" s="65"/>
      <c r="U306" s="479"/>
      <c r="V306" s="22">
        <f t="shared" si="821"/>
        <v>1641.4380000000001</v>
      </c>
      <c r="W306" s="22">
        <f t="shared" si="822"/>
        <v>0</v>
      </c>
      <c r="X306" s="22"/>
      <c r="Y306" s="334"/>
      <c r="Z306" s="22"/>
      <c r="AA306" s="334"/>
      <c r="AB306" s="334"/>
      <c r="AC306" s="22">
        <f t="shared" si="823"/>
        <v>1641.4380000000001</v>
      </c>
      <c r="AD306" s="334"/>
      <c r="AE306" s="334"/>
      <c r="AF306" s="22">
        <f>'PL2-XSKT'!BK105</f>
        <v>1641.4380000000001</v>
      </c>
      <c r="AG306" s="22"/>
      <c r="AH306" s="22"/>
      <c r="AI306" s="22"/>
      <c r="AJ306" s="569">
        <f t="shared" si="824"/>
        <v>0.17278294736842106</v>
      </c>
      <c r="AK306" s="1623">
        <f t="shared" si="825"/>
        <v>9500</v>
      </c>
      <c r="AL306" s="1623">
        <f t="shared" si="826"/>
        <v>0</v>
      </c>
      <c r="AM306" s="1623"/>
      <c r="AN306" s="1624"/>
      <c r="AO306" s="1623"/>
      <c r="AP306" s="1624"/>
      <c r="AQ306" s="1624"/>
      <c r="AR306" s="1623">
        <f t="shared" si="827"/>
        <v>9500</v>
      </c>
      <c r="AS306" s="1624"/>
      <c r="AT306" s="1624"/>
      <c r="AU306" s="1623">
        <f>'PL2-XSKT'!BM105</f>
        <v>9500</v>
      </c>
      <c r="AV306" s="1623"/>
      <c r="AW306" s="1623"/>
      <c r="AX306" s="1623"/>
      <c r="AY306" s="345">
        <f t="shared" si="828"/>
        <v>1</v>
      </c>
      <c r="AZ306" s="22">
        <f t="shared" si="829"/>
        <v>9500</v>
      </c>
      <c r="BA306" s="22">
        <f t="shared" si="830"/>
        <v>0</v>
      </c>
      <c r="BB306" s="22"/>
      <c r="BC306" s="334"/>
      <c r="BD306" s="351"/>
      <c r="BE306" s="334"/>
      <c r="BF306" s="334"/>
      <c r="BG306" s="22">
        <f t="shared" si="831"/>
        <v>9500</v>
      </c>
      <c r="BH306" s="334"/>
      <c r="BI306" s="356"/>
      <c r="BJ306" s="356">
        <v>9500</v>
      </c>
      <c r="BK306" s="356"/>
      <c r="BL306" s="65"/>
      <c r="BM306" s="479"/>
      <c r="BN306" s="345" t="e">
        <f>AZ306/#REF!</f>
        <v>#REF!</v>
      </c>
      <c r="BO306" s="22">
        <f t="shared" si="832"/>
        <v>9500</v>
      </c>
      <c r="BP306" s="22">
        <f t="shared" si="833"/>
        <v>0</v>
      </c>
      <c r="BQ306" s="22"/>
      <c r="BR306" s="334"/>
      <c r="BS306" s="351"/>
      <c r="BT306" s="334"/>
      <c r="BU306" s="334"/>
      <c r="BV306" s="22">
        <f t="shared" si="834"/>
        <v>9500</v>
      </c>
      <c r="BW306" s="334"/>
      <c r="BX306" s="356"/>
      <c r="BY306" s="356">
        <v>9500</v>
      </c>
      <c r="BZ306" s="356"/>
      <c r="CA306" s="65"/>
      <c r="CB306" s="479"/>
      <c r="CC306" s="639">
        <f t="shared" si="772"/>
        <v>1</v>
      </c>
      <c r="CD306" s="22">
        <f t="shared" si="835"/>
        <v>0</v>
      </c>
      <c r="CE306" s="22">
        <f t="shared" si="836"/>
        <v>0</v>
      </c>
      <c r="CF306" s="22"/>
      <c r="CG306" s="334"/>
      <c r="CH306" s="22"/>
      <c r="CI306" s="334"/>
      <c r="CJ306" s="334"/>
      <c r="CK306" s="22">
        <f t="shared" si="837"/>
        <v>0</v>
      </c>
      <c r="CL306" s="334"/>
      <c r="CM306" s="334"/>
      <c r="CN306" s="22">
        <f>'PL2-XSKT'!CK105</f>
        <v>0</v>
      </c>
      <c r="CO306" s="22"/>
      <c r="CP306" s="22"/>
      <c r="CQ306" s="22"/>
      <c r="CR306" s="345" t="e">
        <f t="shared" si="804"/>
        <v>#DIV/0!</v>
      </c>
      <c r="CS306" s="362"/>
      <c r="CT306" s="309"/>
      <c r="CU306" s="309"/>
      <c r="CV306" s="309"/>
      <c r="CW306" s="133" t="s">
        <v>1639</v>
      </c>
      <c r="CX306" s="309"/>
      <c r="CY306" s="309"/>
      <c r="CZ306" s="309"/>
      <c r="DA306" s="309"/>
      <c r="DB306" s="309"/>
      <c r="DC306" s="309"/>
      <c r="DD306" s="448">
        <v>1</v>
      </c>
      <c r="DE306" s="309"/>
      <c r="DF306" s="309"/>
      <c r="DG306" s="309"/>
      <c r="DH306" s="309"/>
      <c r="DI306" s="309"/>
      <c r="DJ306" s="309"/>
      <c r="DK306" s="309"/>
      <c r="DL306" s="347">
        <f t="shared" si="687"/>
        <v>0</v>
      </c>
      <c r="DR306" s="347" t="e">
        <f>#REF!-AL306</f>
        <v>#REF!</v>
      </c>
      <c r="DW306" s="347" t="e">
        <f>#REF!-AK306</f>
        <v>#REF!</v>
      </c>
      <c r="EN306" s="347">
        <f t="shared" si="774"/>
        <v>0</v>
      </c>
    </row>
    <row r="307" spans="1:144" s="349" customFormat="1" ht="54" customHeight="1">
      <c r="A307" s="365"/>
      <c r="B307" s="131" t="s">
        <v>309</v>
      </c>
      <c r="C307" s="133" t="s">
        <v>1346</v>
      </c>
      <c r="D307" s="133">
        <v>1</v>
      </c>
      <c r="E307" s="363">
        <v>7506</v>
      </c>
      <c r="F307" s="356">
        <v>5000</v>
      </c>
      <c r="G307" s="356">
        <v>7500</v>
      </c>
      <c r="H307" s="22">
        <f t="shared" si="818"/>
        <v>2100</v>
      </c>
      <c r="I307" s="22">
        <f t="shared" si="819"/>
        <v>0</v>
      </c>
      <c r="J307" s="22"/>
      <c r="K307" s="334"/>
      <c r="L307" s="351"/>
      <c r="M307" s="334"/>
      <c r="N307" s="334"/>
      <c r="O307" s="22">
        <f t="shared" si="820"/>
        <v>2100</v>
      </c>
      <c r="P307" s="334"/>
      <c r="Q307" s="356"/>
      <c r="R307" s="356">
        <v>2100</v>
      </c>
      <c r="S307" s="356"/>
      <c r="T307" s="65"/>
      <c r="U307" s="479"/>
      <c r="V307" s="22">
        <f t="shared" si="821"/>
        <v>1290.4670000000001</v>
      </c>
      <c r="W307" s="22">
        <f t="shared" si="822"/>
        <v>0</v>
      </c>
      <c r="X307" s="22"/>
      <c r="Y307" s="334"/>
      <c r="Z307" s="22"/>
      <c r="AA307" s="334"/>
      <c r="AB307" s="334"/>
      <c r="AC307" s="22">
        <f t="shared" si="823"/>
        <v>1290.4670000000001</v>
      </c>
      <c r="AD307" s="334"/>
      <c r="AE307" s="334"/>
      <c r="AF307" s="22">
        <f>'PL2-XSKT'!BK107</f>
        <v>1290.4670000000001</v>
      </c>
      <c r="AG307" s="22"/>
      <c r="AH307" s="22"/>
      <c r="AI307" s="22"/>
      <c r="AJ307" s="569">
        <f t="shared" si="824"/>
        <v>0.61450809523809524</v>
      </c>
      <c r="AK307" s="1623">
        <f t="shared" si="825"/>
        <v>2100</v>
      </c>
      <c r="AL307" s="1623">
        <f t="shared" si="826"/>
        <v>0</v>
      </c>
      <c r="AM307" s="1623"/>
      <c r="AN307" s="1624"/>
      <c r="AO307" s="1623"/>
      <c r="AP307" s="1624"/>
      <c r="AQ307" s="1624"/>
      <c r="AR307" s="1623">
        <f t="shared" si="827"/>
        <v>2100</v>
      </c>
      <c r="AS307" s="1624"/>
      <c r="AT307" s="1624"/>
      <c r="AU307" s="1623">
        <f>'PL2-XSKT'!BM107</f>
        <v>2100</v>
      </c>
      <c r="AV307" s="1623"/>
      <c r="AW307" s="1623"/>
      <c r="AX307" s="1623"/>
      <c r="AY307" s="345">
        <f t="shared" si="828"/>
        <v>1</v>
      </c>
      <c r="AZ307" s="22">
        <f t="shared" si="829"/>
        <v>2100</v>
      </c>
      <c r="BA307" s="22">
        <f t="shared" si="830"/>
        <v>0</v>
      </c>
      <c r="BB307" s="22"/>
      <c r="BC307" s="334"/>
      <c r="BD307" s="351"/>
      <c r="BE307" s="334"/>
      <c r="BF307" s="334"/>
      <c r="BG307" s="22">
        <f t="shared" si="831"/>
        <v>2100</v>
      </c>
      <c r="BH307" s="334"/>
      <c r="BI307" s="356"/>
      <c r="BJ307" s="356">
        <v>2100</v>
      </c>
      <c r="BK307" s="356"/>
      <c r="BL307" s="65"/>
      <c r="BM307" s="479"/>
      <c r="BN307" s="345" t="e">
        <f>AZ307/#REF!</f>
        <v>#REF!</v>
      </c>
      <c r="BO307" s="22">
        <f t="shared" si="832"/>
        <v>2100</v>
      </c>
      <c r="BP307" s="22">
        <f t="shared" si="833"/>
        <v>0</v>
      </c>
      <c r="BQ307" s="22"/>
      <c r="BR307" s="334"/>
      <c r="BS307" s="351"/>
      <c r="BT307" s="334"/>
      <c r="BU307" s="334"/>
      <c r="BV307" s="22">
        <f t="shared" si="834"/>
        <v>2100</v>
      </c>
      <c r="BW307" s="334"/>
      <c r="BX307" s="356"/>
      <c r="BY307" s="356">
        <v>2100</v>
      </c>
      <c r="BZ307" s="356"/>
      <c r="CA307" s="65"/>
      <c r="CB307" s="479"/>
      <c r="CC307" s="639">
        <f t="shared" si="772"/>
        <v>1</v>
      </c>
      <c r="CD307" s="22">
        <f t="shared" si="835"/>
        <v>0</v>
      </c>
      <c r="CE307" s="22">
        <f t="shared" si="836"/>
        <v>0</v>
      </c>
      <c r="CF307" s="22"/>
      <c r="CG307" s="334"/>
      <c r="CH307" s="22"/>
      <c r="CI307" s="334"/>
      <c r="CJ307" s="334"/>
      <c r="CK307" s="22">
        <f t="shared" si="837"/>
        <v>0</v>
      </c>
      <c r="CL307" s="334"/>
      <c r="CM307" s="334"/>
      <c r="CN307" s="22">
        <f>'PL2-XSKT'!CK107</f>
        <v>0</v>
      </c>
      <c r="CO307" s="22"/>
      <c r="CP307" s="22"/>
      <c r="CQ307" s="22"/>
      <c r="CR307" s="345" t="e">
        <f t="shared" si="804"/>
        <v>#DIV/0!</v>
      </c>
      <c r="CS307" s="362"/>
      <c r="CT307" s="309"/>
      <c r="CU307" s="309"/>
      <c r="CV307" s="309"/>
      <c r="CW307" s="133" t="s">
        <v>1640</v>
      </c>
      <c r="CX307" s="309"/>
      <c r="CY307" s="309"/>
      <c r="CZ307" s="309"/>
      <c r="DA307" s="309"/>
      <c r="DB307" s="309"/>
      <c r="DC307" s="309"/>
      <c r="DD307" s="448">
        <v>1</v>
      </c>
      <c r="DE307" s="309"/>
      <c r="DF307" s="309"/>
      <c r="DG307" s="309"/>
      <c r="DH307" s="309"/>
      <c r="DI307" s="309"/>
      <c r="DJ307" s="309"/>
      <c r="DK307" s="309"/>
      <c r="DL307" s="347">
        <f t="shared" si="687"/>
        <v>0</v>
      </c>
      <c r="DR307" s="347" t="e">
        <f>#REF!-AL307</f>
        <v>#REF!</v>
      </c>
      <c r="DW307" s="347" t="e">
        <f>#REF!-AK307</f>
        <v>#REF!</v>
      </c>
      <c r="EN307" s="347">
        <f t="shared" si="774"/>
        <v>0</v>
      </c>
    </row>
    <row r="308" spans="1:144" s="349" customFormat="1" ht="54" customHeight="1">
      <c r="A308" s="365"/>
      <c r="B308" s="131" t="s">
        <v>312</v>
      </c>
      <c r="C308" s="133" t="s">
        <v>1346</v>
      </c>
      <c r="D308" s="133">
        <v>1</v>
      </c>
      <c r="E308" s="363">
        <v>7937</v>
      </c>
      <c r="F308" s="356">
        <v>5000</v>
      </c>
      <c r="G308" s="356">
        <v>7900</v>
      </c>
      <c r="H308" s="22">
        <f t="shared" si="818"/>
        <v>2500</v>
      </c>
      <c r="I308" s="22">
        <f t="shared" si="819"/>
        <v>0</v>
      </c>
      <c r="J308" s="22"/>
      <c r="K308" s="334"/>
      <c r="L308" s="351"/>
      <c r="M308" s="334"/>
      <c r="N308" s="334"/>
      <c r="O308" s="22">
        <f t="shared" si="820"/>
        <v>2500</v>
      </c>
      <c r="P308" s="334"/>
      <c r="Q308" s="356"/>
      <c r="R308" s="356">
        <v>2500</v>
      </c>
      <c r="S308" s="356"/>
      <c r="T308" s="65"/>
      <c r="U308" s="479"/>
      <c r="V308" s="22">
        <f t="shared" si="821"/>
        <v>738.59900000000005</v>
      </c>
      <c r="W308" s="22">
        <f t="shared" si="822"/>
        <v>0</v>
      </c>
      <c r="X308" s="22"/>
      <c r="Y308" s="334"/>
      <c r="Z308" s="22"/>
      <c r="AA308" s="334"/>
      <c r="AB308" s="334"/>
      <c r="AC308" s="22">
        <f t="shared" si="823"/>
        <v>738.59900000000005</v>
      </c>
      <c r="AD308" s="334"/>
      <c r="AE308" s="334"/>
      <c r="AF308" s="22">
        <f>'PL2-XSKT'!BK108</f>
        <v>738.59900000000005</v>
      </c>
      <c r="AG308" s="22"/>
      <c r="AH308" s="22"/>
      <c r="AI308" s="22"/>
      <c r="AJ308" s="569">
        <f t="shared" si="824"/>
        <v>0.29543960000000002</v>
      </c>
      <c r="AK308" s="1623">
        <f t="shared" si="825"/>
        <v>2500</v>
      </c>
      <c r="AL308" s="1623">
        <f t="shared" si="826"/>
        <v>0</v>
      </c>
      <c r="AM308" s="1623"/>
      <c r="AN308" s="1624"/>
      <c r="AO308" s="1623"/>
      <c r="AP308" s="1624"/>
      <c r="AQ308" s="1624"/>
      <c r="AR308" s="1623">
        <f t="shared" si="827"/>
        <v>2500</v>
      </c>
      <c r="AS308" s="1624"/>
      <c r="AT308" s="1624"/>
      <c r="AU308" s="1623">
        <f>'PL2-XSKT'!BM108</f>
        <v>2500</v>
      </c>
      <c r="AV308" s="1623"/>
      <c r="AW308" s="1623"/>
      <c r="AX308" s="1623"/>
      <c r="AY308" s="345">
        <f t="shared" si="828"/>
        <v>1</v>
      </c>
      <c r="AZ308" s="22">
        <f t="shared" si="829"/>
        <v>2500</v>
      </c>
      <c r="BA308" s="22">
        <f t="shared" si="830"/>
        <v>0</v>
      </c>
      <c r="BB308" s="22"/>
      <c r="BC308" s="334"/>
      <c r="BD308" s="351"/>
      <c r="BE308" s="334"/>
      <c r="BF308" s="334"/>
      <c r="BG308" s="22">
        <f t="shared" si="831"/>
        <v>2500</v>
      </c>
      <c r="BH308" s="334"/>
      <c r="BI308" s="356"/>
      <c r="BJ308" s="356">
        <v>2500</v>
      </c>
      <c r="BK308" s="356"/>
      <c r="BL308" s="65"/>
      <c r="BM308" s="479"/>
      <c r="BN308" s="345" t="e">
        <f>AZ308/#REF!</f>
        <v>#REF!</v>
      </c>
      <c r="BO308" s="22">
        <f t="shared" si="832"/>
        <v>2500</v>
      </c>
      <c r="BP308" s="22">
        <f t="shared" si="833"/>
        <v>0</v>
      </c>
      <c r="BQ308" s="22"/>
      <c r="BR308" s="334"/>
      <c r="BS308" s="351"/>
      <c r="BT308" s="334"/>
      <c r="BU308" s="334"/>
      <c r="BV308" s="22">
        <f t="shared" si="834"/>
        <v>2500</v>
      </c>
      <c r="BW308" s="334"/>
      <c r="BX308" s="356"/>
      <c r="BY308" s="356">
        <v>2500</v>
      </c>
      <c r="BZ308" s="356"/>
      <c r="CA308" s="65"/>
      <c r="CB308" s="479"/>
      <c r="CC308" s="639">
        <f t="shared" si="772"/>
        <v>1</v>
      </c>
      <c r="CD308" s="22">
        <f t="shared" si="835"/>
        <v>0</v>
      </c>
      <c r="CE308" s="22">
        <f t="shared" si="836"/>
        <v>0</v>
      </c>
      <c r="CF308" s="22"/>
      <c r="CG308" s="334"/>
      <c r="CH308" s="22"/>
      <c r="CI308" s="334"/>
      <c r="CJ308" s="334"/>
      <c r="CK308" s="22">
        <f t="shared" si="837"/>
        <v>0</v>
      </c>
      <c r="CL308" s="334"/>
      <c r="CM308" s="334"/>
      <c r="CN308" s="22">
        <f>'PL2-XSKT'!CK108</f>
        <v>0</v>
      </c>
      <c r="CO308" s="22"/>
      <c r="CP308" s="22"/>
      <c r="CQ308" s="22"/>
      <c r="CR308" s="345" t="e">
        <f t="shared" si="804"/>
        <v>#DIV/0!</v>
      </c>
      <c r="CS308" s="362"/>
      <c r="CT308" s="309"/>
      <c r="CU308" s="309"/>
      <c r="CV308" s="309"/>
      <c r="CW308" s="133" t="s">
        <v>1877</v>
      </c>
      <c r="CX308" s="309"/>
      <c r="CY308" s="309"/>
      <c r="CZ308" s="309"/>
      <c r="DA308" s="309"/>
      <c r="DB308" s="309"/>
      <c r="DC308" s="309"/>
      <c r="DD308" s="448">
        <v>1</v>
      </c>
      <c r="DE308" s="309"/>
      <c r="DF308" s="309"/>
      <c r="DG308" s="309"/>
      <c r="DH308" s="309"/>
      <c r="DI308" s="309"/>
      <c r="DJ308" s="309"/>
      <c r="DK308" s="309"/>
      <c r="DL308" s="347">
        <f t="shared" si="687"/>
        <v>0</v>
      </c>
      <c r="DR308" s="347" t="e">
        <f>#REF!-AL308</f>
        <v>#REF!</v>
      </c>
      <c r="DW308" s="347" t="e">
        <f>#REF!-AK308</f>
        <v>#REF!</v>
      </c>
      <c r="EN308" s="347">
        <f t="shared" si="774"/>
        <v>0</v>
      </c>
    </row>
    <row r="309" spans="1:144" s="349" customFormat="1" ht="54" customHeight="1">
      <c r="A309" s="365"/>
      <c r="B309" s="1221" t="s">
        <v>307</v>
      </c>
      <c r="C309" s="133" t="s">
        <v>1346</v>
      </c>
      <c r="D309" s="133">
        <v>1</v>
      </c>
      <c r="E309" s="363"/>
      <c r="F309" s="356"/>
      <c r="G309" s="356"/>
      <c r="H309" s="22">
        <f t="shared" ref="H309" si="853">I309+O309</f>
        <v>950.08500000000004</v>
      </c>
      <c r="I309" s="22">
        <f t="shared" ref="I309" si="854">SUM(K309:N309)</f>
        <v>8.500000000003638E-2</v>
      </c>
      <c r="J309" s="22"/>
      <c r="K309" s="334"/>
      <c r="L309" s="351">
        <v>8.500000000003638E-2</v>
      </c>
      <c r="M309" s="334"/>
      <c r="N309" s="334"/>
      <c r="O309" s="22">
        <f t="shared" ref="O309" si="855">SUM(P309:U309)</f>
        <v>950</v>
      </c>
      <c r="P309" s="334"/>
      <c r="Q309" s="356"/>
      <c r="R309" s="99">
        <v>950</v>
      </c>
      <c r="S309" s="356"/>
      <c r="T309" s="65"/>
      <c r="U309" s="479"/>
      <c r="V309" s="22">
        <f t="shared" ref="V309" si="856">W309+AC309</f>
        <v>0</v>
      </c>
      <c r="W309" s="22">
        <f t="shared" ref="W309" si="857">SUM(Y309:AB309)</f>
        <v>0</v>
      </c>
      <c r="X309" s="22"/>
      <c r="Y309" s="334"/>
      <c r="Z309" s="22"/>
      <c r="AA309" s="334"/>
      <c r="AB309" s="334"/>
      <c r="AC309" s="22">
        <f t="shared" ref="AC309" si="858">SUM(AD309:AI309)</f>
        <v>0</v>
      </c>
      <c r="AD309" s="334"/>
      <c r="AE309" s="334"/>
      <c r="AF309" s="22"/>
      <c r="AG309" s="22"/>
      <c r="AH309" s="22"/>
      <c r="AI309" s="22"/>
      <c r="AJ309" s="569">
        <f t="shared" ref="AJ309" si="859">V309/H309</f>
        <v>0</v>
      </c>
      <c r="AK309" s="1623">
        <f t="shared" ref="AK309" si="860">AL309+AR309</f>
        <v>950</v>
      </c>
      <c r="AL309" s="1623">
        <f t="shared" ref="AL309" si="861">SUM(AN309:AQ309)</f>
        <v>0</v>
      </c>
      <c r="AM309" s="1623"/>
      <c r="AN309" s="1624"/>
      <c r="AO309" s="1623">
        <f>'7-XS 21'!AG172</f>
        <v>0</v>
      </c>
      <c r="AP309" s="1624"/>
      <c r="AQ309" s="1624"/>
      <c r="AR309" s="1623">
        <f t="shared" ref="AR309" si="862">SUM(AS309:AX309)</f>
        <v>950</v>
      </c>
      <c r="AS309" s="1624"/>
      <c r="AT309" s="1624"/>
      <c r="AU309" s="1623">
        <f>'PL2-XSKT'!BM103</f>
        <v>950</v>
      </c>
      <c r="AV309" s="1623"/>
      <c r="AW309" s="1623"/>
      <c r="AX309" s="1623"/>
      <c r="AY309" s="345">
        <f t="shared" ref="AY309" si="863">AK309/H309</f>
        <v>0.99991053432061339</v>
      </c>
      <c r="AZ309" s="22">
        <f t="shared" si="829"/>
        <v>950.08500000000004</v>
      </c>
      <c r="BA309" s="22">
        <f t="shared" si="830"/>
        <v>8.500000000003638E-2</v>
      </c>
      <c r="BB309" s="22"/>
      <c r="BC309" s="334"/>
      <c r="BD309" s="351">
        <v>8.500000000003638E-2</v>
      </c>
      <c r="BE309" s="334"/>
      <c r="BF309" s="334"/>
      <c r="BG309" s="22">
        <f t="shared" si="831"/>
        <v>950</v>
      </c>
      <c r="BH309" s="334"/>
      <c r="BI309" s="356"/>
      <c r="BJ309" s="99">
        <v>950</v>
      </c>
      <c r="BK309" s="356"/>
      <c r="BL309" s="65"/>
      <c r="BM309" s="479"/>
      <c r="BN309" s="345" t="e">
        <f>AZ309/#REF!</f>
        <v>#REF!</v>
      </c>
      <c r="BO309" s="22">
        <f t="shared" si="832"/>
        <v>950.08500000000004</v>
      </c>
      <c r="BP309" s="22">
        <f t="shared" si="833"/>
        <v>8.500000000003638E-2</v>
      </c>
      <c r="BQ309" s="22"/>
      <c r="BR309" s="334"/>
      <c r="BS309" s="351">
        <v>8.500000000003638E-2</v>
      </c>
      <c r="BT309" s="334"/>
      <c r="BU309" s="334"/>
      <c r="BV309" s="22">
        <f t="shared" si="834"/>
        <v>950</v>
      </c>
      <c r="BW309" s="334"/>
      <c r="BX309" s="356"/>
      <c r="BY309" s="99">
        <v>950</v>
      </c>
      <c r="BZ309" s="356"/>
      <c r="CA309" s="65"/>
      <c r="CB309" s="479"/>
      <c r="CC309" s="639">
        <f t="shared" si="772"/>
        <v>1</v>
      </c>
      <c r="CD309" s="22">
        <f t="shared" ref="CD309" si="864">CE309+CK309</f>
        <v>0</v>
      </c>
      <c r="CE309" s="22">
        <f t="shared" ref="CE309" si="865">SUM(CG309:CJ309)</f>
        <v>0</v>
      </c>
      <c r="CF309" s="22"/>
      <c r="CG309" s="334"/>
      <c r="CH309" s="22"/>
      <c r="CI309" s="334"/>
      <c r="CJ309" s="334"/>
      <c r="CK309" s="22">
        <f t="shared" ref="CK309" si="866">SUM(CL309:CQ309)</f>
        <v>0</v>
      </c>
      <c r="CL309" s="334"/>
      <c r="CM309" s="334"/>
      <c r="CN309" s="22">
        <f>'PL2-XSKT'!CK109</f>
        <v>0</v>
      </c>
      <c r="CO309" s="22"/>
      <c r="CP309" s="22"/>
      <c r="CQ309" s="22"/>
      <c r="CR309" s="345" t="e">
        <f t="shared" si="804"/>
        <v>#DIV/0!</v>
      </c>
      <c r="CS309" s="362"/>
      <c r="CT309" s="309"/>
      <c r="CU309" s="309"/>
      <c r="CV309" s="309"/>
      <c r="CW309" s="133"/>
      <c r="CX309" s="309"/>
      <c r="CY309" s="309"/>
      <c r="CZ309" s="309"/>
      <c r="DA309" s="309"/>
      <c r="DB309" s="309"/>
      <c r="DC309" s="309"/>
      <c r="DD309" s="448"/>
      <c r="DE309" s="309"/>
      <c r="DF309" s="309"/>
      <c r="DG309" s="309"/>
      <c r="DH309" s="309"/>
      <c r="DI309" s="309">
        <v>1</v>
      </c>
      <c r="DJ309" s="309"/>
      <c r="DK309" s="309"/>
      <c r="DL309" s="347">
        <f t="shared" ref="DL309" si="867">1-(CZ309+DA309+DB309+DC309+DD309+DE309+DF309+DG309+DH309+DI309)</f>
        <v>0</v>
      </c>
      <c r="DR309" s="347" t="e">
        <f>#REF!-AL309</f>
        <v>#REF!</v>
      </c>
      <c r="DW309" s="347" t="e">
        <f>#REF!-AK309</f>
        <v>#REF!</v>
      </c>
      <c r="EN309" s="347">
        <f t="shared" si="774"/>
        <v>8.500000000003638E-2</v>
      </c>
    </row>
    <row r="310" spans="1:144" s="349" customFormat="1" ht="23.45" hidden="1" customHeight="1">
      <c r="A310" s="365"/>
      <c r="B310" s="366"/>
      <c r="C310" s="138"/>
      <c r="D310" s="138"/>
      <c r="E310" s="334"/>
      <c r="F310" s="334"/>
      <c r="G310" s="334"/>
      <c r="H310" s="334"/>
      <c r="I310" s="334"/>
      <c r="J310" s="334"/>
      <c r="K310" s="334"/>
      <c r="L310" s="334"/>
      <c r="M310" s="334"/>
      <c r="N310" s="334"/>
      <c r="O310" s="334"/>
      <c r="P310" s="334"/>
      <c r="Q310" s="334"/>
      <c r="R310" s="334"/>
      <c r="S310" s="334"/>
      <c r="T310" s="334"/>
      <c r="U310" s="334"/>
      <c r="V310" s="334"/>
      <c r="W310" s="334"/>
      <c r="X310" s="334"/>
      <c r="Y310" s="334"/>
      <c r="Z310" s="334"/>
      <c r="AA310" s="334"/>
      <c r="AB310" s="334"/>
      <c r="AC310" s="334"/>
      <c r="AD310" s="334"/>
      <c r="AE310" s="334"/>
      <c r="AF310" s="334"/>
      <c r="AG310" s="334"/>
      <c r="AH310" s="334"/>
      <c r="AI310" s="334"/>
      <c r="AJ310" s="569"/>
      <c r="AK310" s="1624"/>
      <c r="AL310" s="1624"/>
      <c r="AM310" s="1624"/>
      <c r="AN310" s="1624"/>
      <c r="AO310" s="1624"/>
      <c r="AP310" s="1624"/>
      <c r="AQ310" s="1624"/>
      <c r="AR310" s="1624"/>
      <c r="AS310" s="1624"/>
      <c r="AT310" s="1624"/>
      <c r="AU310" s="1624"/>
      <c r="AV310" s="1624"/>
      <c r="AW310" s="1624"/>
      <c r="AX310" s="1624"/>
      <c r="AY310" s="345"/>
      <c r="AZ310" s="334"/>
      <c r="BA310" s="334"/>
      <c r="BB310" s="334"/>
      <c r="BC310" s="334"/>
      <c r="BD310" s="334"/>
      <c r="BE310" s="334"/>
      <c r="BF310" s="334"/>
      <c r="BG310" s="334"/>
      <c r="BH310" s="334"/>
      <c r="BI310" s="334"/>
      <c r="BJ310" s="334"/>
      <c r="BK310" s="334"/>
      <c r="BL310" s="334"/>
      <c r="BM310" s="334"/>
      <c r="BN310" s="345"/>
      <c r="BO310" s="334"/>
      <c r="BP310" s="334"/>
      <c r="BQ310" s="334"/>
      <c r="BR310" s="334"/>
      <c r="BS310" s="334"/>
      <c r="BT310" s="334"/>
      <c r="BU310" s="334"/>
      <c r="BV310" s="334"/>
      <c r="BW310" s="334"/>
      <c r="BX310" s="334"/>
      <c r="BY310" s="334"/>
      <c r="BZ310" s="334"/>
      <c r="CA310" s="334"/>
      <c r="CB310" s="334"/>
      <c r="CC310" s="639" t="e">
        <f t="shared" si="772"/>
        <v>#DIV/0!</v>
      </c>
      <c r="CD310" s="334"/>
      <c r="CE310" s="334"/>
      <c r="CF310" s="334"/>
      <c r="CG310" s="334"/>
      <c r="CH310" s="334"/>
      <c r="CI310" s="334"/>
      <c r="CJ310" s="334"/>
      <c r="CK310" s="334"/>
      <c r="CL310" s="334"/>
      <c r="CM310" s="334"/>
      <c r="CN310" s="334"/>
      <c r="CO310" s="334"/>
      <c r="CP310" s="334"/>
      <c r="CQ310" s="334"/>
      <c r="CR310" s="345"/>
      <c r="CS310" s="362"/>
      <c r="CT310" s="138"/>
      <c r="CU310" s="138"/>
      <c r="CV310" s="138"/>
      <c r="CW310" s="138"/>
      <c r="CX310" s="138"/>
      <c r="CY310" s="138"/>
      <c r="CZ310" s="138"/>
      <c r="DA310" s="138"/>
      <c r="DB310" s="138"/>
      <c r="DC310" s="138"/>
      <c r="DD310" s="138"/>
      <c r="DE310" s="138"/>
      <c r="DF310" s="138"/>
      <c r="DG310" s="138"/>
      <c r="DH310" s="138"/>
      <c r="DI310" s="138"/>
      <c r="DJ310" s="138"/>
      <c r="DK310" s="309"/>
      <c r="DL310" s="347"/>
      <c r="DR310" s="347"/>
      <c r="DW310" s="347"/>
      <c r="EN310" s="347">
        <f t="shared" si="774"/>
        <v>0</v>
      </c>
    </row>
    <row r="311" spans="1:144" s="349" customFormat="1" ht="23.45" hidden="1" customHeight="1">
      <c r="A311" s="365"/>
      <c r="B311" s="366"/>
      <c r="C311" s="138"/>
      <c r="D311" s="138"/>
      <c r="E311" s="334"/>
      <c r="F311" s="334"/>
      <c r="G311" s="334"/>
      <c r="H311" s="334"/>
      <c r="I311" s="334"/>
      <c r="J311" s="334"/>
      <c r="K311" s="334"/>
      <c r="L311" s="334"/>
      <c r="M311" s="334"/>
      <c r="N311" s="334"/>
      <c r="O311" s="334"/>
      <c r="P311" s="334"/>
      <c r="Q311" s="334"/>
      <c r="R311" s="334"/>
      <c r="S311" s="334"/>
      <c r="T311" s="334"/>
      <c r="U311" s="334"/>
      <c r="V311" s="334"/>
      <c r="W311" s="334"/>
      <c r="X311" s="334"/>
      <c r="Y311" s="334"/>
      <c r="Z311" s="334"/>
      <c r="AA311" s="334"/>
      <c r="AB311" s="334"/>
      <c r="AC311" s="334"/>
      <c r="AD311" s="334"/>
      <c r="AE311" s="334"/>
      <c r="AF311" s="334"/>
      <c r="AG311" s="334"/>
      <c r="AH311" s="334"/>
      <c r="AI311" s="334"/>
      <c r="AJ311" s="569"/>
      <c r="AK311" s="1624"/>
      <c r="AL311" s="1624"/>
      <c r="AM311" s="1624"/>
      <c r="AN311" s="1624"/>
      <c r="AO311" s="1624"/>
      <c r="AP311" s="1624"/>
      <c r="AQ311" s="1624"/>
      <c r="AR311" s="1624"/>
      <c r="AS311" s="1624"/>
      <c r="AT311" s="1624"/>
      <c r="AU311" s="1624"/>
      <c r="AV311" s="1624"/>
      <c r="AW311" s="1624"/>
      <c r="AX311" s="1624"/>
      <c r="AY311" s="345"/>
      <c r="AZ311" s="334"/>
      <c r="BA311" s="334"/>
      <c r="BB311" s="334"/>
      <c r="BC311" s="334"/>
      <c r="BD311" s="334"/>
      <c r="BE311" s="334"/>
      <c r="BF311" s="334"/>
      <c r="BG311" s="334"/>
      <c r="BH311" s="334"/>
      <c r="BI311" s="334"/>
      <c r="BJ311" s="334"/>
      <c r="BK311" s="334"/>
      <c r="BL311" s="334"/>
      <c r="BM311" s="334"/>
      <c r="BN311" s="345"/>
      <c r="BO311" s="334"/>
      <c r="BP311" s="334"/>
      <c r="BQ311" s="334"/>
      <c r="BR311" s="334"/>
      <c r="BS311" s="334"/>
      <c r="BT311" s="334"/>
      <c r="BU311" s="334"/>
      <c r="BV311" s="334"/>
      <c r="BW311" s="334"/>
      <c r="BX311" s="334"/>
      <c r="BY311" s="334"/>
      <c r="BZ311" s="334"/>
      <c r="CA311" s="334"/>
      <c r="CB311" s="334"/>
      <c r="CC311" s="639" t="e">
        <f t="shared" si="772"/>
        <v>#DIV/0!</v>
      </c>
      <c r="CD311" s="334"/>
      <c r="CE311" s="334"/>
      <c r="CF311" s="334"/>
      <c r="CG311" s="334"/>
      <c r="CH311" s="334"/>
      <c r="CI311" s="334"/>
      <c r="CJ311" s="334"/>
      <c r="CK311" s="334"/>
      <c r="CL311" s="334"/>
      <c r="CM311" s="334"/>
      <c r="CN311" s="334"/>
      <c r="CO311" s="334"/>
      <c r="CP311" s="334"/>
      <c r="CQ311" s="334"/>
      <c r="CR311" s="345"/>
      <c r="CS311" s="362"/>
      <c r="CT311" s="138"/>
      <c r="CU311" s="138"/>
      <c r="CV311" s="138"/>
      <c r="CW311" s="138"/>
      <c r="CX311" s="138"/>
      <c r="CY311" s="138"/>
      <c r="CZ311" s="138"/>
      <c r="DA311" s="138"/>
      <c r="DB311" s="138"/>
      <c r="DC311" s="138"/>
      <c r="DD311" s="138"/>
      <c r="DE311" s="138"/>
      <c r="DF311" s="138"/>
      <c r="DG311" s="138"/>
      <c r="DH311" s="138"/>
      <c r="DI311" s="138"/>
      <c r="DJ311" s="138"/>
      <c r="DK311" s="309"/>
      <c r="DL311" s="347"/>
      <c r="DR311" s="347"/>
      <c r="DW311" s="347"/>
      <c r="EN311" s="347">
        <f t="shared" si="774"/>
        <v>0</v>
      </c>
    </row>
    <row r="312" spans="1:144" s="349" customFormat="1" ht="23.45" customHeight="1">
      <c r="A312" s="365"/>
      <c r="B312" s="366"/>
      <c r="C312" s="138"/>
      <c r="D312" s="138"/>
      <c r="E312" s="334"/>
      <c r="F312" s="334"/>
      <c r="G312" s="334"/>
      <c r="H312" s="334"/>
      <c r="I312" s="334"/>
      <c r="J312" s="334"/>
      <c r="K312" s="334"/>
      <c r="L312" s="334"/>
      <c r="M312" s="334"/>
      <c r="N312" s="334"/>
      <c r="O312" s="334"/>
      <c r="P312" s="334"/>
      <c r="Q312" s="334"/>
      <c r="R312" s="334"/>
      <c r="S312" s="334"/>
      <c r="T312" s="334"/>
      <c r="U312" s="334"/>
      <c r="V312" s="334"/>
      <c r="W312" s="334"/>
      <c r="X312" s="334"/>
      <c r="Y312" s="334"/>
      <c r="Z312" s="334"/>
      <c r="AA312" s="334"/>
      <c r="AB312" s="334"/>
      <c r="AC312" s="334"/>
      <c r="AD312" s="334"/>
      <c r="AE312" s="334"/>
      <c r="AF312" s="334"/>
      <c r="AG312" s="334"/>
      <c r="AH312" s="334"/>
      <c r="AI312" s="334"/>
      <c r="AJ312" s="569"/>
      <c r="AK312" s="1624"/>
      <c r="AL312" s="1624"/>
      <c r="AM312" s="1624"/>
      <c r="AN312" s="1624"/>
      <c r="AO312" s="1624"/>
      <c r="AP312" s="1624"/>
      <c r="AQ312" s="1624"/>
      <c r="AR312" s="1624"/>
      <c r="AS312" s="1624"/>
      <c r="AT312" s="1624"/>
      <c r="AU312" s="1624"/>
      <c r="AV312" s="1624"/>
      <c r="AW312" s="1624"/>
      <c r="AX312" s="1624"/>
      <c r="AY312" s="345"/>
      <c r="AZ312" s="334"/>
      <c r="BA312" s="334"/>
      <c r="BB312" s="334"/>
      <c r="BC312" s="334"/>
      <c r="BD312" s="334"/>
      <c r="BE312" s="334"/>
      <c r="BF312" s="334"/>
      <c r="BG312" s="334"/>
      <c r="BH312" s="334"/>
      <c r="BI312" s="334"/>
      <c r="BJ312" s="334"/>
      <c r="BK312" s="334"/>
      <c r="BL312" s="334"/>
      <c r="BM312" s="334"/>
      <c r="BN312" s="345"/>
      <c r="BO312" s="334"/>
      <c r="BP312" s="334"/>
      <c r="BQ312" s="334"/>
      <c r="BR312" s="334"/>
      <c r="BS312" s="334"/>
      <c r="BT312" s="334"/>
      <c r="BU312" s="334"/>
      <c r="BV312" s="334"/>
      <c r="BW312" s="334"/>
      <c r="BX312" s="334"/>
      <c r="BY312" s="334"/>
      <c r="BZ312" s="334"/>
      <c r="CA312" s="334"/>
      <c r="CB312" s="334"/>
      <c r="CC312" s="639" t="e">
        <f t="shared" si="772"/>
        <v>#DIV/0!</v>
      </c>
      <c r="CD312" s="334"/>
      <c r="CE312" s="334"/>
      <c r="CF312" s="334"/>
      <c r="CG312" s="334"/>
      <c r="CH312" s="334"/>
      <c r="CI312" s="334"/>
      <c r="CJ312" s="334"/>
      <c r="CK312" s="334"/>
      <c r="CL312" s="334"/>
      <c r="CM312" s="334"/>
      <c r="CN312" s="334"/>
      <c r="CO312" s="334"/>
      <c r="CP312" s="334"/>
      <c r="CQ312" s="334"/>
      <c r="CR312" s="345"/>
      <c r="CS312" s="362"/>
      <c r="CT312" s="138"/>
      <c r="CU312" s="138"/>
      <c r="CV312" s="138"/>
      <c r="CW312" s="138"/>
      <c r="CX312" s="138"/>
      <c r="CY312" s="138"/>
      <c r="CZ312" s="138"/>
      <c r="DA312" s="138"/>
      <c r="DB312" s="138"/>
      <c r="DC312" s="138"/>
      <c r="DD312" s="138"/>
      <c r="DE312" s="138"/>
      <c r="DF312" s="138"/>
      <c r="DG312" s="138"/>
      <c r="DH312" s="138"/>
      <c r="DI312" s="138"/>
      <c r="DJ312" s="138"/>
      <c r="DK312" s="309"/>
      <c r="DL312" s="347"/>
      <c r="DR312" s="347"/>
      <c r="DW312" s="347"/>
      <c r="EN312" s="347">
        <f t="shared" si="774"/>
        <v>0</v>
      </c>
    </row>
    <row r="313" spans="1:144" s="349" customFormat="1" ht="65.45" customHeight="1">
      <c r="A313" s="138" t="s">
        <v>91</v>
      </c>
      <c r="B313" s="41" t="s">
        <v>880</v>
      </c>
      <c r="C313" s="138"/>
      <c r="D313" s="350">
        <f t="shared" ref="D313:AI313" si="868">SUM(D314:D318)</f>
        <v>5</v>
      </c>
      <c r="E313" s="350">
        <f t="shared" si="868"/>
        <v>275909</v>
      </c>
      <c r="F313" s="350">
        <f t="shared" si="868"/>
        <v>84989.020999999993</v>
      </c>
      <c r="G313" s="350">
        <f t="shared" si="868"/>
        <v>171262</v>
      </c>
      <c r="H313" s="350">
        <f t="shared" si="868"/>
        <v>34005.716999999997</v>
      </c>
      <c r="I313" s="350">
        <f t="shared" si="868"/>
        <v>15.716999999998734</v>
      </c>
      <c r="J313" s="350">
        <f t="shared" si="868"/>
        <v>0</v>
      </c>
      <c r="K313" s="350">
        <f t="shared" si="868"/>
        <v>15.716999999998734</v>
      </c>
      <c r="L313" s="350">
        <f t="shared" si="868"/>
        <v>0</v>
      </c>
      <c r="M313" s="350">
        <f t="shared" si="868"/>
        <v>0</v>
      </c>
      <c r="N313" s="350">
        <f t="shared" si="868"/>
        <v>0</v>
      </c>
      <c r="O313" s="350">
        <f t="shared" si="868"/>
        <v>33990</v>
      </c>
      <c r="P313" s="350">
        <f t="shared" si="868"/>
        <v>0</v>
      </c>
      <c r="Q313" s="350">
        <f t="shared" si="868"/>
        <v>22000</v>
      </c>
      <c r="R313" s="350">
        <f t="shared" si="868"/>
        <v>11990</v>
      </c>
      <c r="S313" s="350">
        <f t="shared" si="868"/>
        <v>0</v>
      </c>
      <c r="T313" s="350">
        <f t="shared" si="868"/>
        <v>0</v>
      </c>
      <c r="U313" s="350">
        <f t="shared" si="868"/>
        <v>0</v>
      </c>
      <c r="V313" s="350">
        <f t="shared" si="868"/>
        <v>2674.6679999999997</v>
      </c>
      <c r="W313" s="350">
        <f t="shared" si="868"/>
        <v>0</v>
      </c>
      <c r="X313" s="350">
        <f t="shared" si="868"/>
        <v>0</v>
      </c>
      <c r="Y313" s="350">
        <f t="shared" si="868"/>
        <v>0</v>
      </c>
      <c r="Z313" s="350">
        <f t="shared" si="868"/>
        <v>0</v>
      </c>
      <c r="AA313" s="350">
        <f t="shared" si="868"/>
        <v>0</v>
      </c>
      <c r="AB313" s="350">
        <f t="shared" si="868"/>
        <v>0</v>
      </c>
      <c r="AC313" s="350">
        <f t="shared" si="868"/>
        <v>2674.6679999999997</v>
      </c>
      <c r="AD313" s="350">
        <f t="shared" si="868"/>
        <v>0</v>
      </c>
      <c r="AE313" s="350">
        <f t="shared" si="868"/>
        <v>296.51400000000001</v>
      </c>
      <c r="AF313" s="350">
        <f t="shared" si="868"/>
        <v>2378.154</v>
      </c>
      <c r="AG313" s="350">
        <f t="shared" si="868"/>
        <v>0</v>
      </c>
      <c r="AH313" s="350">
        <f t="shared" si="868"/>
        <v>0</v>
      </c>
      <c r="AI313" s="350">
        <f t="shared" si="868"/>
        <v>0</v>
      </c>
      <c r="AJ313" s="569">
        <f t="shared" si="824"/>
        <v>7.8653480530935432E-2</v>
      </c>
      <c r="AK313" s="1625">
        <f t="shared" ref="AK313:AX313" si="869">SUM(AK314:AK318)</f>
        <v>34005.716999999997</v>
      </c>
      <c r="AL313" s="1625">
        <f t="shared" si="869"/>
        <v>15.716999999998734</v>
      </c>
      <c r="AM313" s="1625">
        <f t="shared" si="869"/>
        <v>0</v>
      </c>
      <c r="AN313" s="1625">
        <f t="shared" si="869"/>
        <v>15.716999999998734</v>
      </c>
      <c r="AO313" s="1625">
        <f t="shared" si="869"/>
        <v>0</v>
      </c>
      <c r="AP313" s="1625">
        <f t="shared" si="869"/>
        <v>0</v>
      </c>
      <c r="AQ313" s="1625">
        <f t="shared" si="869"/>
        <v>0</v>
      </c>
      <c r="AR313" s="1625">
        <f t="shared" si="869"/>
        <v>33990</v>
      </c>
      <c r="AS313" s="1625">
        <f t="shared" si="869"/>
        <v>0</v>
      </c>
      <c r="AT313" s="1625">
        <f t="shared" si="869"/>
        <v>22000</v>
      </c>
      <c r="AU313" s="1625">
        <f t="shared" si="869"/>
        <v>11990</v>
      </c>
      <c r="AV313" s="1625">
        <f t="shared" si="869"/>
        <v>0</v>
      </c>
      <c r="AW313" s="1625">
        <f t="shared" si="869"/>
        <v>0</v>
      </c>
      <c r="AX313" s="1625">
        <f t="shared" si="869"/>
        <v>0</v>
      </c>
      <c r="AY313" s="346">
        <f t="shared" si="828"/>
        <v>1</v>
      </c>
      <c r="AZ313" s="350">
        <f t="shared" ref="AZ313:BM313" si="870">SUM(AZ314:AZ318)</f>
        <v>34005.716999999997</v>
      </c>
      <c r="BA313" s="350">
        <f t="shared" si="870"/>
        <v>15.716999999998734</v>
      </c>
      <c r="BB313" s="350">
        <f t="shared" si="870"/>
        <v>0</v>
      </c>
      <c r="BC313" s="350">
        <f t="shared" si="870"/>
        <v>15.716999999998734</v>
      </c>
      <c r="BD313" s="350">
        <f t="shared" si="870"/>
        <v>0</v>
      </c>
      <c r="BE313" s="350">
        <f t="shared" si="870"/>
        <v>0</v>
      </c>
      <c r="BF313" s="350">
        <f t="shared" si="870"/>
        <v>0</v>
      </c>
      <c r="BG313" s="350">
        <f t="shared" si="870"/>
        <v>33990</v>
      </c>
      <c r="BH313" s="350">
        <f t="shared" si="870"/>
        <v>0</v>
      </c>
      <c r="BI313" s="350">
        <f t="shared" si="870"/>
        <v>22000</v>
      </c>
      <c r="BJ313" s="350">
        <f t="shared" si="870"/>
        <v>11990</v>
      </c>
      <c r="BK313" s="350">
        <f t="shared" si="870"/>
        <v>0</v>
      </c>
      <c r="BL313" s="350">
        <f t="shared" si="870"/>
        <v>0</v>
      </c>
      <c r="BM313" s="350">
        <f t="shared" si="870"/>
        <v>0</v>
      </c>
      <c r="BN313" s="345" t="e">
        <f>AZ313/#REF!</f>
        <v>#REF!</v>
      </c>
      <c r="BO313" s="350">
        <f t="shared" ref="BO313:CB313" si="871">SUM(BO314:BO318)</f>
        <v>34005.716999999997</v>
      </c>
      <c r="BP313" s="350">
        <f t="shared" si="871"/>
        <v>15.716999999998734</v>
      </c>
      <c r="BQ313" s="350">
        <f t="shared" si="871"/>
        <v>0</v>
      </c>
      <c r="BR313" s="350">
        <f t="shared" si="871"/>
        <v>15.716999999998734</v>
      </c>
      <c r="BS313" s="350">
        <f t="shared" si="871"/>
        <v>0</v>
      </c>
      <c r="BT313" s="350">
        <f t="shared" si="871"/>
        <v>0</v>
      </c>
      <c r="BU313" s="350">
        <f t="shared" si="871"/>
        <v>0</v>
      </c>
      <c r="BV313" s="350">
        <f t="shared" si="871"/>
        <v>33990</v>
      </c>
      <c r="BW313" s="350">
        <f t="shared" si="871"/>
        <v>0</v>
      </c>
      <c r="BX313" s="350">
        <f t="shared" si="871"/>
        <v>22000</v>
      </c>
      <c r="BY313" s="350">
        <f t="shared" si="871"/>
        <v>11990</v>
      </c>
      <c r="BZ313" s="350">
        <f t="shared" si="871"/>
        <v>0</v>
      </c>
      <c r="CA313" s="350">
        <f t="shared" si="871"/>
        <v>0</v>
      </c>
      <c r="CB313" s="350">
        <f t="shared" si="871"/>
        <v>0</v>
      </c>
      <c r="CC313" s="639">
        <f t="shared" si="772"/>
        <v>1</v>
      </c>
      <c r="CD313" s="350">
        <f t="shared" ref="CD313:CQ313" si="872">SUM(CD314:CD318)</f>
        <v>0</v>
      </c>
      <c r="CE313" s="350">
        <f t="shared" si="872"/>
        <v>0</v>
      </c>
      <c r="CF313" s="350">
        <f t="shared" si="872"/>
        <v>0</v>
      </c>
      <c r="CG313" s="350">
        <f t="shared" si="872"/>
        <v>0</v>
      </c>
      <c r="CH313" s="350">
        <f t="shared" si="872"/>
        <v>0</v>
      </c>
      <c r="CI313" s="350">
        <f t="shared" si="872"/>
        <v>0</v>
      </c>
      <c r="CJ313" s="350">
        <f t="shared" si="872"/>
        <v>0</v>
      </c>
      <c r="CK313" s="350">
        <f t="shared" si="872"/>
        <v>0</v>
      </c>
      <c r="CL313" s="350">
        <f t="shared" si="872"/>
        <v>0</v>
      </c>
      <c r="CM313" s="350">
        <f t="shared" si="872"/>
        <v>0</v>
      </c>
      <c r="CN313" s="350">
        <f t="shared" si="872"/>
        <v>0</v>
      </c>
      <c r="CO313" s="350">
        <f t="shared" si="872"/>
        <v>0</v>
      </c>
      <c r="CP313" s="350">
        <f t="shared" si="872"/>
        <v>0</v>
      </c>
      <c r="CQ313" s="350">
        <f t="shared" si="872"/>
        <v>0</v>
      </c>
      <c r="CR313" s="345" t="e">
        <f t="shared" ref="CR313:CR318" si="873">CD313/W313</f>
        <v>#DIV/0!</v>
      </c>
      <c r="CS313" s="350">
        <f t="shared" ref="CS313:CY313" si="874">SUM(CS314:CS318)</f>
        <v>0</v>
      </c>
      <c r="CT313" s="350">
        <f t="shared" si="874"/>
        <v>0</v>
      </c>
      <c r="CU313" s="350">
        <f t="shared" si="874"/>
        <v>0</v>
      </c>
      <c r="CV313" s="350">
        <f t="shared" si="874"/>
        <v>0</v>
      </c>
      <c r="CW313" s="350">
        <f t="shared" si="874"/>
        <v>0</v>
      </c>
      <c r="CX313" s="350">
        <f t="shared" si="874"/>
        <v>0</v>
      </c>
      <c r="CY313" s="350">
        <f t="shared" si="874"/>
        <v>0</v>
      </c>
      <c r="CZ313" s="350"/>
      <c r="DA313" s="350"/>
      <c r="DB313" s="350"/>
      <c r="DC313" s="350"/>
      <c r="DD313" s="350"/>
      <c r="DE313" s="350"/>
      <c r="DF313" s="350"/>
      <c r="DG313" s="350"/>
      <c r="DH313" s="350"/>
      <c r="DI313" s="350"/>
      <c r="DJ313" s="350">
        <f>SUM(DJ314:DJ318)</f>
        <v>0</v>
      </c>
      <c r="DK313" s="309"/>
      <c r="DL313" s="347">
        <f t="shared" si="687"/>
        <v>1</v>
      </c>
      <c r="DR313" s="347" t="e">
        <f>#REF!-AL313</f>
        <v>#REF!</v>
      </c>
      <c r="DW313" s="347" t="e">
        <f>#REF!-AK313</f>
        <v>#REF!</v>
      </c>
      <c r="EN313" s="347">
        <f t="shared" si="774"/>
        <v>0</v>
      </c>
    </row>
    <row r="314" spans="1:144" s="349" customFormat="1" ht="54" customHeight="1">
      <c r="A314" s="365"/>
      <c r="B314" s="45" t="s">
        <v>656</v>
      </c>
      <c r="C314" s="133" t="s">
        <v>1345</v>
      </c>
      <c r="D314" s="133">
        <v>1</v>
      </c>
      <c r="E314" s="22">
        <v>53375</v>
      </c>
      <c r="F314" s="22">
        <v>10000</v>
      </c>
      <c r="G314" s="356">
        <v>27000</v>
      </c>
      <c r="H314" s="22">
        <f>I314+O314</f>
        <v>7000</v>
      </c>
      <c r="I314" s="22">
        <f>SUM(K314:N314)</f>
        <v>0</v>
      </c>
      <c r="J314" s="22"/>
      <c r="K314" s="334"/>
      <c r="L314" s="351"/>
      <c r="M314" s="334"/>
      <c r="N314" s="334"/>
      <c r="O314" s="22">
        <f>SUM(P314:U314)</f>
        <v>7000</v>
      </c>
      <c r="P314" s="334"/>
      <c r="Q314" s="356">
        <v>7000</v>
      </c>
      <c r="R314" s="354"/>
      <c r="S314" s="354"/>
      <c r="T314" s="65"/>
      <c r="U314" s="479"/>
      <c r="V314" s="22">
        <f>W314+AC314</f>
        <v>257.90600000000001</v>
      </c>
      <c r="W314" s="22">
        <f>SUM(Y314:AB314)</f>
        <v>0</v>
      </c>
      <c r="X314" s="22"/>
      <c r="Y314" s="334"/>
      <c r="Z314" s="22"/>
      <c r="AA314" s="334"/>
      <c r="AB314" s="334"/>
      <c r="AC314" s="22">
        <f>SUM(AD314:AI314)</f>
        <v>257.90600000000001</v>
      </c>
      <c r="AD314" s="334"/>
      <c r="AE314" s="334">
        <f>'PL1-NSTT'!AM141</f>
        <v>257.90600000000001</v>
      </c>
      <c r="AF314" s="22"/>
      <c r="AG314" s="22"/>
      <c r="AH314" s="22"/>
      <c r="AI314" s="22"/>
      <c r="AJ314" s="569">
        <f t="shared" si="824"/>
        <v>3.6843714285714285E-2</v>
      </c>
      <c r="AK314" s="1623">
        <f>AL314+AR314</f>
        <v>7000</v>
      </c>
      <c r="AL314" s="1623">
        <f>SUM(AN314:AQ314)</f>
        <v>0</v>
      </c>
      <c r="AM314" s="1623"/>
      <c r="AN314" s="1624"/>
      <c r="AO314" s="1623"/>
      <c r="AP314" s="1624"/>
      <c r="AQ314" s="1624"/>
      <c r="AR314" s="1623">
        <f>SUM(AS314:AX314)</f>
        <v>7000</v>
      </c>
      <c r="AS314" s="1624"/>
      <c r="AT314" s="1624">
        <f>'PL1-NSTT'!AO141</f>
        <v>7000</v>
      </c>
      <c r="AU314" s="1623"/>
      <c r="AV314" s="1623"/>
      <c r="AW314" s="1623"/>
      <c r="AX314" s="1623"/>
      <c r="AY314" s="345">
        <f t="shared" si="828"/>
        <v>1</v>
      </c>
      <c r="AZ314" s="22">
        <f>BA314+BG314</f>
        <v>7000</v>
      </c>
      <c r="BA314" s="22">
        <f>SUM(BC314:BF314)</f>
        <v>0</v>
      </c>
      <c r="BB314" s="22"/>
      <c r="BC314" s="334"/>
      <c r="BD314" s="351"/>
      <c r="BE314" s="334"/>
      <c r="BF314" s="334"/>
      <c r="BG314" s="22">
        <f>SUM(BH314:BM314)</f>
        <v>7000</v>
      </c>
      <c r="BH314" s="334"/>
      <c r="BI314" s="356">
        <v>7000</v>
      </c>
      <c r="BJ314" s="354"/>
      <c r="BK314" s="354"/>
      <c r="BL314" s="65"/>
      <c r="BM314" s="479"/>
      <c r="BN314" s="345" t="e">
        <f>AZ314/#REF!</f>
        <v>#REF!</v>
      </c>
      <c r="BO314" s="22">
        <f>BP314+BV314</f>
        <v>7000</v>
      </c>
      <c r="BP314" s="22">
        <f>SUM(BR314:BU314)</f>
        <v>0</v>
      </c>
      <c r="BQ314" s="22"/>
      <c r="BR314" s="334"/>
      <c r="BS314" s="351"/>
      <c r="BT314" s="334"/>
      <c r="BU314" s="334"/>
      <c r="BV314" s="22">
        <f>SUM(BW314:CB314)</f>
        <v>7000</v>
      </c>
      <c r="BW314" s="334"/>
      <c r="BX314" s="356">
        <v>7000</v>
      </c>
      <c r="BY314" s="354"/>
      <c r="BZ314" s="354"/>
      <c r="CA314" s="65"/>
      <c r="CB314" s="479"/>
      <c r="CC314" s="639">
        <f t="shared" si="772"/>
        <v>1</v>
      </c>
      <c r="CD314" s="22">
        <f>CE314+CK314</f>
        <v>0</v>
      </c>
      <c r="CE314" s="22">
        <f>SUM(CG314:CJ314)</f>
        <v>0</v>
      </c>
      <c r="CF314" s="22"/>
      <c r="CG314" s="334"/>
      <c r="CH314" s="22"/>
      <c r="CI314" s="334"/>
      <c r="CJ314" s="334"/>
      <c r="CK314" s="22">
        <f>SUM(CL314:CQ314)</f>
        <v>0</v>
      </c>
      <c r="CL314" s="334"/>
      <c r="CM314" s="334">
        <f>'PL1-NSTT'!BM141</f>
        <v>0</v>
      </c>
      <c r="CN314" s="22"/>
      <c r="CO314" s="22"/>
      <c r="CP314" s="22"/>
      <c r="CQ314" s="22"/>
      <c r="CR314" s="345" t="e">
        <f t="shared" si="873"/>
        <v>#DIV/0!</v>
      </c>
      <c r="CS314" s="362"/>
      <c r="CT314" s="309"/>
      <c r="CU314" s="309"/>
      <c r="CV314" s="309"/>
      <c r="CW314" s="133" t="s">
        <v>1641</v>
      </c>
      <c r="CX314" s="133"/>
      <c r="CY314" s="309"/>
      <c r="CZ314" s="309"/>
      <c r="DA314" s="448"/>
      <c r="DB314" s="309"/>
      <c r="DC314" s="309"/>
      <c r="DD314" s="309"/>
      <c r="DE314" s="309"/>
      <c r="DF314" s="448">
        <v>1</v>
      </c>
      <c r="DG314" s="309"/>
      <c r="DH314" s="309"/>
      <c r="DI314" s="309"/>
      <c r="DJ314" s="309"/>
      <c r="DK314" s="309"/>
      <c r="DL314" s="347">
        <f t="shared" si="687"/>
        <v>0</v>
      </c>
      <c r="DR314" s="347" t="e">
        <f>#REF!-AL314</f>
        <v>#REF!</v>
      </c>
      <c r="DW314" s="347" t="e">
        <f>#REF!-AK314</f>
        <v>#REF!</v>
      </c>
      <c r="EN314" s="347">
        <f t="shared" si="774"/>
        <v>0</v>
      </c>
    </row>
    <row r="315" spans="1:144" s="349" customFormat="1" ht="54" customHeight="1">
      <c r="A315" s="365"/>
      <c r="B315" s="45" t="s">
        <v>658</v>
      </c>
      <c r="C315" s="133" t="s">
        <v>1345</v>
      </c>
      <c r="D315" s="133">
        <v>1</v>
      </c>
      <c r="E315" s="493">
        <v>176692</v>
      </c>
      <c r="F315" s="22">
        <v>47000</v>
      </c>
      <c r="G315" s="356">
        <v>100000</v>
      </c>
      <c r="H315" s="22">
        <f>I315+O315</f>
        <v>15004.737999999998</v>
      </c>
      <c r="I315" s="22">
        <f>SUM(K315:N315)</f>
        <v>4.7379999999975553</v>
      </c>
      <c r="J315" s="22"/>
      <c r="K315" s="334">
        <v>4.7379999999975553</v>
      </c>
      <c r="L315" s="351"/>
      <c r="M315" s="334"/>
      <c r="N315" s="334"/>
      <c r="O315" s="22">
        <f>SUM(P315:U315)</f>
        <v>15000</v>
      </c>
      <c r="P315" s="334"/>
      <c r="Q315" s="356">
        <v>15000</v>
      </c>
      <c r="R315" s="354"/>
      <c r="S315" s="354"/>
      <c r="T315" s="65"/>
      <c r="U315" s="479"/>
      <c r="V315" s="22">
        <f>W315+AC315</f>
        <v>38.607999999999997</v>
      </c>
      <c r="W315" s="22">
        <f>SUM(Y315:AB315)</f>
        <v>0</v>
      </c>
      <c r="X315" s="22"/>
      <c r="Y315" s="334"/>
      <c r="Z315" s="22"/>
      <c r="AA315" s="334"/>
      <c r="AB315" s="334"/>
      <c r="AC315" s="22">
        <f>SUM(AD315:AI315)</f>
        <v>38.607999999999997</v>
      </c>
      <c r="AD315" s="334"/>
      <c r="AE315" s="334">
        <f>'PL1-NSTT'!AM142</f>
        <v>38.607999999999997</v>
      </c>
      <c r="AF315" s="22"/>
      <c r="AG315" s="22"/>
      <c r="AH315" s="22"/>
      <c r="AI315" s="22"/>
      <c r="AJ315" s="569">
        <f t="shared" si="824"/>
        <v>2.5730539247003181E-3</v>
      </c>
      <c r="AK315" s="1623">
        <f>AL315+AR315</f>
        <v>15004.737999999998</v>
      </c>
      <c r="AL315" s="1623">
        <f>SUM(AN315:AQ315)</f>
        <v>4.7379999999975553</v>
      </c>
      <c r="AM315" s="1623"/>
      <c r="AN315" s="1624">
        <f>'6-NSTT 21'!AG251</f>
        <v>4.7379999999975553</v>
      </c>
      <c r="AO315" s="1623"/>
      <c r="AP315" s="1624"/>
      <c r="AQ315" s="1624"/>
      <c r="AR315" s="1623">
        <f>SUM(AS315:AX315)</f>
        <v>15000</v>
      </c>
      <c r="AS315" s="1624"/>
      <c r="AT315" s="1624">
        <f>'PL1-NSTT'!AO142</f>
        <v>15000</v>
      </c>
      <c r="AU315" s="1623"/>
      <c r="AV315" s="1623"/>
      <c r="AW315" s="1623"/>
      <c r="AX315" s="1623"/>
      <c r="AY315" s="345">
        <f t="shared" si="828"/>
        <v>1</v>
      </c>
      <c r="AZ315" s="22">
        <f>BA315+BG315</f>
        <v>15004.737999999998</v>
      </c>
      <c r="BA315" s="22">
        <f>SUM(BC315:BF315)</f>
        <v>4.7379999999975553</v>
      </c>
      <c r="BB315" s="22"/>
      <c r="BC315" s="334">
        <v>4.7379999999975553</v>
      </c>
      <c r="BD315" s="351"/>
      <c r="BE315" s="334"/>
      <c r="BF315" s="334"/>
      <c r="BG315" s="22">
        <f>SUM(BH315:BM315)</f>
        <v>15000</v>
      </c>
      <c r="BH315" s="334"/>
      <c r="BI315" s="356">
        <v>15000</v>
      </c>
      <c r="BJ315" s="354"/>
      <c r="BK315" s="354"/>
      <c r="BL315" s="65"/>
      <c r="BM315" s="479"/>
      <c r="BN315" s="345" t="e">
        <f>AZ315/#REF!</f>
        <v>#REF!</v>
      </c>
      <c r="BO315" s="22">
        <f>BP315+BV315</f>
        <v>15004.737999999998</v>
      </c>
      <c r="BP315" s="22">
        <f>SUM(BR315:BU315)</f>
        <v>4.7379999999975553</v>
      </c>
      <c r="BQ315" s="22"/>
      <c r="BR315" s="334">
        <v>4.7379999999975553</v>
      </c>
      <c r="BS315" s="351"/>
      <c r="BT315" s="334"/>
      <c r="BU315" s="334"/>
      <c r="BV315" s="22">
        <f>SUM(BW315:CB315)</f>
        <v>15000</v>
      </c>
      <c r="BW315" s="334"/>
      <c r="BX315" s="356">
        <v>15000</v>
      </c>
      <c r="BY315" s="354"/>
      <c r="BZ315" s="354"/>
      <c r="CA315" s="65"/>
      <c r="CB315" s="479"/>
      <c r="CC315" s="639">
        <f t="shared" si="772"/>
        <v>1</v>
      </c>
      <c r="CD315" s="22">
        <f>CE315+CK315</f>
        <v>0</v>
      </c>
      <c r="CE315" s="22">
        <f>SUM(CG315:CJ315)</f>
        <v>0</v>
      </c>
      <c r="CF315" s="22"/>
      <c r="CG315" s="334"/>
      <c r="CH315" s="22"/>
      <c r="CI315" s="334"/>
      <c r="CJ315" s="334"/>
      <c r="CK315" s="22">
        <f>SUM(CL315:CQ315)</f>
        <v>0</v>
      </c>
      <c r="CL315" s="334"/>
      <c r="CM315" s="334">
        <f>'PL1-NSTT'!BM142</f>
        <v>0</v>
      </c>
      <c r="CN315" s="22"/>
      <c r="CO315" s="22"/>
      <c r="CP315" s="22"/>
      <c r="CQ315" s="22"/>
      <c r="CR315" s="345" t="e">
        <f t="shared" si="873"/>
        <v>#DIV/0!</v>
      </c>
      <c r="CS315" s="362"/>
      <c r="CT315" s="309"/>
      <c r="CU315" s="309"/>
      <c r="CV315" s="309"/>
      <c r="CW315" s="133" t="s">
        <v>1635</v>
      </c>
      <c r="CX315" s="309"/>
      <c r="CY315" s="309"/>
      <c r="CZ315" s="309"/>
      <c r="DA315" s="309"/>
      <c r="DB315" s="309"/>
      <c r="DC315" s="309"/>
      <c r="DD315" s="448">
        <v>1</v>
      </c>
      <c r="DE315" s="309"/>
      <c r="DF315" s="309"/>
      <c r="DG315" s="309"/>
      <c r="DH315" s="309"/>
      <c r="DI315" s="309"/>
      <c r="DJ315" s="309"/>
      <c r="DK315" s="309"/>
      <c r="DL315" s="347">
        <f t="shared" si="687"/>
        <v>0</v>
      </c>
      <c r="DR315" s="347" t="e">
        <f>#REF!-AL315</f>
        <v>#REF!</v>
      </c>
      <c r="DW315" s="347" t="e">
        <f>#REF!-AK315</f>
        <v>#REF!</v>
      </c>
      <c r="EN315" s="347">
        <f t="shared" si="774"/>
        <v>0</v>
      </c>
    </row>
    <row r="316" spans="1:144" s="349" customFormat="1" ht="54" customHeight="1">
      <c r="A316" s="365"/>
      <c r="B316" s="1206" t="s">
        <v>2262</v>
      </c>
      <c r="C316" s="133" t="s">
        <v>1345</v>
      </c>
      <c r="D316" s="133">
        <v>1</v>
      </c>
      <c r="E316" s="1194">
        <v>11580</v>
      </c>
      <c r="F316" s="1190">
        <v>9989.0209999999988</v>
      </c>
      <c r="G316" s="1224">
        <v>10000</v>
      </c>
      <c r="H316" s="22">
        <f>I316+O316</f>
        <v>10.979000000001179</v>
      </c>
      <c r="I316" s="22">
        <f>SUM(K316:N316)</f>
        <v>10.979000000001179</v>
      </c>
      <c r="J316" s="22"/>
      <c r="K316" s="356">
        <v>10.979000000001179</v>
      </c>
      <c r="L316" s="351"/>
      <c r="M316" s="334"/>
      <c r="N316" s="334"/>
      <c r="O316" s="22">
        <f>SUM(P316:U316)</f>
        <v>0</v>
      </c>
      <c r="P316" s="334"/>
      <c r="Q316" s="356"/>
      <c r="R316" s="354"/>
      <c r="S316" s="354"/>
      <c r="T316" s="65"/>
      <c r="U316" s="479"/>
      <c r="V316" s="22">
        <f>W316+AC316</f>
        <v>0</v>
      </c>
      <c r="W316" s="22">
        <f>SUM(Y316:AB316)</f>
        <v>0</v>
      </c>
      <c r="X316" s="22"/>
      <c r="Y316" s="334"/>
      <c r="Z316" s="22"/>
      <c r="AA316" s="334"/>
      <c r="AB316" s="334"/>
      <c r="AC316" s="22">
        <f>SUM(AD316:AI316)</f>
        <v>0</v>
      </c>
      <c r="AD316" s="334"/>
      <c r="AE316" s="334"/>
      <c r="AF316" s="22"/>
      <c r="AG316" s="22"/>
      <c r="AH316" s="22"/>
      <c r="AI316" s="22"/>
      <c r="AJ316" s="569">
        <f t="shared" ref="AJ316:AJ317" si="875">V316/H316</f>
        <v>0</v>
      </c>
      <c r="AK316" s="1623">
        <f>AL316+AR316</f>
        <v>10.979000000001179</v>
      </c>
      <c r="AL316" s="1623">
        <f>SUM(AN316:AQ316)</f>
        <v>10.979000000001179</v>
      </c>
      <c r="AM316" s="1623"/>
      <c r="AN316" s="1624">
        <f>'6-NSTT 21'!AG254</f>
        <v>10.979000000001179</v>
      </c>
      <c r="AO316" s="1623"/>
      <c r="AP316" s="1624"/>
      <c r="AQ316" s="1624"/>
      <c r="AR316" s="1623">
        <f>SUM(AS316:AX316)</f>
        <v>0</v>
      </c>
      <c r="AS316" s="1624"/>
      <c r="AT316" s="1624"/>
      <c r="AU316" s="1623"/>
      <c r="AV316" s="1623"/>
      <c r="AW316" s="1623"/>
      <c r="AX316" s="1623"/>
      <c r="AY316" s="345">
        <f t="shared" ref="AY316:AY317" si="876">AK316/H316</f>
        <v>1</v>
      </c>
      <c r="AZ316" s="22">
        <f>BA316+BG316</f>
        <v>10.979000000001179</v>
      </c>
      <c r="BA316" s="22">
        <f>SUM(BC316:BF316)</f>
        <v>10.979000000001179</v>
      </c>
      <c r="BB316" s="22"/>
      <c r="BC316" s="356">
        <v>10.979000000001179</v>
      </c>
      <c r="BD316" s="351"/>
      <c r="BE316" s="334"/>
      <c r="BF316" s="334"/>
      <c r="BG316" s="22">
        <f>SUM(BH316:BM316)</f>
        <v>0</v>
      </c>
      <c r="BH316" s="334"/>
      <c r="BI316" s="356"/>
      <c r="BJ316" s="354"/>
      <c r="BK316" s="354"/>
      <c r="BL316" s="65"/>
      <c r="BM316" s="479"/>
      <c r="BN316" s="345" t="e">
        <f>AZ316/#REF!</f>
        <v>#REF!</v>
      </c>
      <c r="BO316" s="22">
        <f>BP316+BV316</f>
        <v>10.979000000001179</v>
      </c>
      <c r="BP316" s="22">
        <f>SUM(BR316:BU316)</f>
        <v>10.979000000001179</v>
      </c>
      <c r="BQ316" s="22"/>
      <c r="BR316" s="356">
        <v>10.979000000001179</v>
      </c>
      <c r="BS316" s="351"/>
      <c r="BT316" s="334"/>
      <c r="BU316" s="334"/>
      <c r="BV316" s="22">
        <f>SUM(BW316:CB316)</f>
        <v>0</v>
      </c>
      <c r="BW316" s="334"/>
      <c r="BX316" s="356"/>
      <c r="BY316" s="354"/>
      <c r="BZ316" s="354"/>
      <c r="CA316" s="65"/>
      <c r="CB316" s="479"/>
      <c r="CC316" s="639">
        <f t="shared" si="772"/>
        <v>1</v>
      </c>
      <c r="CD316" s="22">
        <f>CE316+CK316</f>
        <v>0</v>
      </c>
      <c r="CE316" s="22">
        <f>SUM(CG316:CJ316)</f>
        <v>0</v>
      </c>
      <c r="CF316" s="22"/>
      <c r="CG316" s="334"/>
      <c r="CH316" s="22"/>
      <c r="CI316" s="334"/>
      <c r="CJ316" s="334"/>
      <c r="CK316" s="22">
        <f>SUM(CL316:CQ316)</f>
        <v>0</v>
      </c>
      <c r="CL316" s="334"/>
      <c r="CM316" s="334">
        <f>'PL1-NSTT'!BM143</f>
        <v>0</v>
      </c>
      <c r="CN316" s="22"/>
      <c r="CO316" s="22"/>
      <c r="CP316" s="22"/>
      <c r="CQ316" s="22"/>
      <c r="CR316" s="345" t="e">
        <f t="shared" si="873"/>
        <v>#DIV/0!</v>
      </c>
      <c r="CS316" s="362"/>
      <c r="CT316" s="309"/>
      <c r="CU316" s="309"/>
      <c r="CV316" s="309"/>
      <c r="CW316" s="133"/>
      <c r="CX316" s="309"/>
      <c r="CY316" s="309"/>
      <c r="CZ316" s="309"/>
      <c r="DA316" s="309"/>
      <c r="DB316" s="309"/>
      <c r="DC316" s="309"/>
      <c r="DD316" s="448"/>
      <c r="DE316" s="309"/>
      <c r="DF316" s="309"/>
      <c r="DG316" s="309"/>
      <c r="DH316" s="309"/>
      <c r="DI316" s="309">
        <v>1</v>
      </c>
      <c r="DJ316" s="309"/>
      <c r="DK316" s="309"/>
      <c r="DL316" s="347">
        <f t="shared" ref="DL316:DL317" si="877">1-(CZ316+DA316+DB316+DC316+DD316+DE316+DF316+DG316+DH316+DI316)</f>
        <v>0</v>
      </c>
      <c r="DR316" s="347" t="e">
        <f>#REF!-AL316</f>
        <v>#REF!</v>
      </c>
      <c r="DW316" s="347" t="e">
        <f>#REF!-AK316</f>
        <v>#REF!</v>
      </c>
      <c r="EN316" s="347">
        <f t="shared" si="774"/>
        <v>0</v>
      </c>
    </row>
    <row r="317" spans="1:144" s="349" customFormat="1" ht="54" customHeight="1">
      <c r="A317" s="365"/>
      <c r="B317" s="175" t="s">
        <v>2022</v>
      </c>
      <c r="C317" s="133" t="s">
        <v>1346</v>
      </c>
      <c r="D317" s="133">
        <v>1</v>
      </c>
      <c r="E317" s="363">
        <v>17131</v>
      </c>
      <c r="F317" s="356">
        <v>9000</v>
      </c>
      <c r="G317" s="356">
        <v>17131</v>
      </c>
      <c r="H317" s="22">
        <f>I317+O317</f>
        <v>6990</v>
      </c>
      <c r="I317" s="22">
        <f>SUM(K317:N317)</f>
        <v>0</v>
      </c>
      <c r="J317" s="22"/>
      <c r="K317" s="334"/>
      <c r="L317" s="351"/>
      <c r="M317" s="334"/>
      <c r="N317" s="334"/>
      <c r="O317" s="22">
        <f>SUM(P317:U317)</f>
        <v>6990</v>
      </c>
      <c r="P317" s="334"/>
      <c r="Q317" s="356"/>
      <c r="R317" s="1031">
        <v>6990</v>
      </c>
      <c r="S317" s="356"/>
      <c r="T317" s="65"/>
      <c r="U317" s="479"/>
      <c r="V317" s="22">
        <f>W317+AC317</f>
        <v>1189.077</v>
      </c>
      <c r="W317" s="22">
        <f>SUM(Y317:AB317)</f>
        <v>0</v>
      </c>
      <c r="X317" s="22"/>
      <c r="Y317" s="334"/>
      <c r="Z317" s="22"/>
      <c r="AA317" s="334"/>
      <c r="AB317" s="334"/>
      <c r="AC317" s="22">
        <f>SUM(AD317:AI317)</f>
        <v>1189.077</v>
      </c>
      <c r="AD317" s="334"/>
      <c r="AE317" s="334"/>
      <c r="AF317" s="22">
        <f>'PL2-XSKT'!BK139</f>
        <v>1189.077</v>
      </c>
      <c r="AG317" s="22"/>
      <c r="AH317" s="22"/>
      <c r="AI317" s="22"/>
      <c r="AJ317" s="569">
        <f t="shared" si="875"/>
        <v>0.17011115879828326</v>
      </c>
      <c r="AK317" s="1623">
        <f>AL317+AR317</f>
        <v>6990</v>
      </c>
      <c r="AL317" s="1623">
        <f>SUM(AN317:AQ317)</f>
        <v>0</v>
      </c>
      <c r="AM317" s="1623"/>
      <c r="AN317" s="1624"/>
      <c r="AO317" s="1623"/>
      <c r="AP317" s="1624"/>
      <c r="AQ317" s="1624"/>
      <c r="AR317" s="1623">
        <f>SUM(AS317:AX317)</f>
        <v>6990</v>
      </c>
      <c r="AS317" s="1624"/>
      <c r="AT317" s="1624"/>
      <c r="AU317" s="1623">
        <f>'PL2-XSKT'!BM300</f>
        <v>6990</v>
      </c>
      <c r="AV317" s="1623"/>
      <c r="AW317" s="1623"/>
      <c r="AX317" s="1623"/>
      <c r="AY317" s="345">
        <f t="shared" si="876"/>
        <v>1</v>
      </c>
      <c r="AZ317" s="22">
        <f>BA317+BG317</f>
        <v>6990</v>
      </c>
      <c r="BA317" s="22">
        <f>SUM(BC317:BF317)</f>
        <v>0</v>
      </c>
      <c r="BB317" s="22"/>
      <c r="BC317" s="334"/>
      <c r="BD317" s="351"/>
      <c r="BE317" s="334"/>
      <c r="BF317" s="334"/>
      <c r="BG317" s="22">
        <f>SUM(BH317:BM317)</f>
        <v>6990</v>
      </c>
      <c r="BH317" s="334"/>
      <c r="BI317" s="356"/>
      <c r="BJ317" s="1031">
        <v>6990</v>
      </c>
      <c r="BK317" s="356"/>
      <c r="BL317" s="65"/>
      <c r="BM317" s="479"/>
      <c r="BN317" s="345" t="e">
        <f>AZ317/#REF!</f>
        <v>#REF!</v>
      </c>
      <c r="BO317" s="22">
        <f>BP317+BV317</f>
        <v>6990</v>
      </c>
      <c r="BP317" s="22">
        <f>SUM(BR317:BU317)</f>
        <v>0</v>
      </c>
      <c r="BQ317" s="22"/>
      <c r="BR317" s="334"/>
      <c r="BS317" s="351"/>
      <c r="BT317" s="334"/>
      <c r="BU317" s="334"/>
      <c r="BV317" s="22">
        <f>SUM(BW317:CB317)</f>
        <v>6990</v>
      </c>
      <c r="BW317" s="334"/>
      <c r="BX317" s="356"/>
      <c r="BY317" s="1031">
        <v>6990</v>
      </c>
      <c r="BZ317" s="356"/>
      <c r="CA317" s="65"/>
      <c r="CB317" s="479"/>
      <c r="CC317" s="639">
        <f t="shared" si="772"/>
        <v>1</v>
      </c>
      <c r="CD317" s="22">
        <f>CE317+CK317</f>
        <v>0</v>
      </c>
      <c r="CE317" s="22">
        <f>SUM(CG317:CJ317)</f>
        <v>0</v>
      </c>
      <c r="CF317" s="22"/>
      <c r="CG317" s="334"/>
      <c r="CH317" s="22"/>
      <c r="CI317" s="334"/>
      <c r="CJ317" s="334"/>
      <c r="CK317" s="22">
        <f>SUM(CL317:CQ317)</f>
        <v>0</v>
      </c>
      <c r="CL317" s="334"/>
      <c r="CM317" s="334"/>
      <c r="CN317" s="22">
        <f>'PL2-XSKT'!CK139</f>
        <v>0</v>
      </c>
      <c r="CO317" s="22"/>
      <c r="CP317" s="22"/>
      <c r="CQ317" s="22"/>
      <c r="CR317" s="345" t="e">
        <f t="shared" si="873"/>
        <v>#DIV/0!</v>
      </c>
      <c r="CS317" s="362"/>
      <c r="CT317" s="309"/>
      <c r="CU317" s="309"/>
      <c r="CV317" s="309"/>
      <c r="CW317" s="133" t="s">
        <v>1642</v>
      </c>
      <c r="CX317" s="309"/>
      <c r="CY317" s="309"/>
      <c r="CZ317" s="309"/>
      <c r="DA317" s="309"/>
      <c r="DB317" s="309"/>
      <c r="DC317" s="309"/>
      <c r="DD317" s="448">
        <v>1</v>
      </c>
      <c r="DE317" s="309"/>
      <c r="DF317" s="309"/>
      <c r="DG317" s="309"/>
      <c r="DH317" s="309"/>
      <c r="DI317" s="309"/>
      <c r="DJ317" s="309"/>
      <c r="DK317" s="309"/>
      <c r="DL317" s="347">
        <f t="shared" si="877"/>
        <v>0</v>
      </c>
      <c r="DR317" s="347" t="e">
        <f>#REF!-AL317</f>
        <v>#REF!</v>
      </c>
      <c r="DW317" s="347" t="e">
        <f>#REF!-AK317</f>
        <v>#REF!</v>
      </c>
      <c r="EN317" s="347">
        <f t="shared" si="774"/>
        <v>0</v>
      </c>
    </row>
    <row r="318" spans="1:144" s="349" customFormat="1" ht="54" customHeight="1">
      <c r="A318" s="365"/>
      <c r="B318" s="131" t="s">
        <v>381</v>
      </c>
      <c r="C318" s="133" t="s">
        <v>1346</v>
      </c>
      <c r="D318" s="133">
        <v>1</v>
      </c>
      <c r="E318" s="363">
        <v>17131</v>
      </c>
      <c r="F318" s="356">
        <v>9000</v>
      </c>
      <c r="G318" s="356">
        <v>17131</v>
      </c>
      <c r="H318" s="22">
        <f>I318+O318</f>
        <v>5000</v>
      </c>
      <c r="I318" s="22">
        <f>SUM(K318:N318)</f>
        <v>0</v>
      </c>
      <c r="J318" s="22"/>
      <c r="K318" s="334"/>
      <c r="L318" s="351"/>
      <c r="M318" s="334"/>
      <c r="N318" s="334"/>
      <c r="O318" s="22">
        <f>SUM(P318:U318)</f>
        <v>5000</v>
      </c>
      <c r="P318" s="334"/>
      <c r="Q318" s="356"/>
      <c r="R318" s="356">
        <v>5000</v>
      </c>
      <c r="S318" s="356"/>
      <c r="T318" s="65"/>
      <c r="U318" s="479"/>
      <c r="V318" s="22">
        <f>W318+AC318</f>
        <v>1189.077</v>
      </c>
      <c r="W318" s="22">
        <f>SUM(Y318:AB318)</f>
        <v>0</v>
      </c>
      <c r="X318" s="22"/>
      <c r="Y318" s="334"/>
      <c r="Z318" s="22"/>
      <c r="AA318" s="334"/>
      <c r="AB318" s="334"/>
      <c r="AC318" s="22">
        <f>SUM(AD318:AI318)</f>
        <v>1189.077</v>
      </c>
      <c r="AD318" s="334"/>
      <c r="AE318" s="334"/>
      <c r="AF318" s="22">
        <f>'PL2-XSKT'!BK140</f>
        <v>1189.077</v>
      </c>
      <c r="AG318" s="22"/>
      <c r="AH318" s="22"/>
      <c r="AI318" s="22"/>
      <c r="AJ318" s="569">
        <f t="shared" si="824"/>
        <v>0.23781540000000001</v>
      </c>
      <c r="AK318" s="1623">
        <f>AL318+AR318</f>
        <v>5000</v>
      </c>
      <c r="AL318" s="1623">
        <f>SUM(AN318:AQ318)</f>
        <v>0</v>
      </c>
      <c r="AM318" s="1623"/>
      <c r="AN318" s="1624"/>
      <c r="AO318" s="1623"/>
      <c r="AP318" s="1624"/>
      <c r="AQ318" s="1624"/>
      <c r="AR318" s="1623">
        <f>SUM(AS318:AX318)</f>
        <v>5000</v>
      </c>
      <c r="AS318" s="1624"/>
      <c r="AT318" s="1624"/>
      <c r="AU318" s="1623">
        <f>'PL2-XSKT'!BM140</f>
        <v>5000</v>
      </c>
      <c r="AV318" s="1623"/>
      <c r="AW318" s="1623"/>
      <c r="AX318" s="1623"/>
      <c r="AY318" s="345">
        <f t="shared" si="828"/>
        <v>1</v>
      </c>
      <c r="AZ318" s="22">
        <f>BA318+BG318</f>
        <v>5000</v>
      </c>
      <c r="BA318" s="22">
        <f>SUM(BC318:BF318)</f>
        <v>0</v>
      </c>
      <c r="BB318" s="22"/>
      <c r="BC318" s="334"/>
      <c r="BD318" s="351"/>
      <c r="BE318" s="334"/>
      <c r="BF318" s="334"/>
      <c r="BG318" s="22">
        <f>SUM(BH318:BM318)</f>
        <v>5000</v>
      </c>
      <c r="BH318" s="334"/>
      <c r="BI318" s="356"/>
      <c r="BJ318" s="356">
        <v>5000</v>
      </c>
      <c r="BK318" s="356"/>
      <c r="BL318" s="65"/>
      <c r="BM318" s="479"/>
      <c r="BN318" s="345" t="e">
        <f>AZ318/#REF!</f>
        <v>#REF!</v>
      </c>
      <c r="BO318" s="22">
        <f>BP318+BV318</f>
        <v>5000</v>
      </c>
      <c r="BP318" s="22">
        <f>SUM(BR318:BU318)</f>
        <v>0</v>
      </c>
      <c r="BQ318" s="22"/>
      <c r="BR318" s="334"/>
      <c r="BS318" s="351"/>
      <c r="BT318" s="334"/>
      <c r="BU318" s="334"/>
      <c r="BV318" s="22">
        <f>SUM(BW318:CB318)</f>
        <v>5000</v>
      </c>
      <c r="BW318" s="334"/>
      <c r="BX318" s="356"/>
      <c r="BY318" s="356">
        <v>5000</v>
      </c>
      <c r="BZ318" s="356"/>
      <c r="CA318" s="65"/>
      <c r="CB318" s="479"/>
      <c r="CC318" s="639">
        <f t="shared" si="772"/>
        <v>1</v>
      </c>
      <c r="CD318" s="22">
        <f>CE318+CK318</f>
        <v>0</v>
      </c>
      <c r="CE318" s="22">
        <f>SUM(CG318:CJ318)</f>
        <v>0</v>
      </c>
      <c r="CF318" s="22"/>
      <c r="CG318" s="334"/>
      <c r="CH318" s="22"/>
      <c r="CI318" s="334"/>
      <c r="CJ318" s="334"/>
      <c r="CK318" s="22">
        <f>SUM(CL318:CQ318)</f>
        <v>0</v>
      </c>
      <c r="CL318" s="334"/>
      <c r="CM318" s="334"/>
      <c r="CN318" s="22">
        <f>'PL2-XSKT'!CK140</f>
        <v>0</v>
      </c>
      <c r="CO318" s="22"/>
      <c r="CP318" s="22"/>
      <c r="CQ318" s="22"/>
      <c r="CR318" s="345" t="e">
        <f t="shared" si="873"/>
        <v>#DIV/0!</v>
      </c>
      <c r="CS318" s="362"/>
      <c r="CT318" s="309"/>
      <c r="CU318" s="309"/>
      <c r="CV318" s="309"/>
      <c r="CW318" s="133" t="s">
        <v>1642</v>
      </c>
      <c r="CX318" s="309"/>
      <c r="CY318" s="309"/>
      <c r="CZ318" s="309"/>
      <c r="DA318" s="309"/>
      <c r="DB318" s="309"/>
      <c r="DC318" s="309"/>
      <c r="DD318" s="448">
        <v>1</v>
      </c>
      <c r="DE318" s="309"/>
      <c r="DF318" s="309"/>
      <c r="DG318" s="309"/>
      <c r="DH318" s="309"/>
      <c r="DI318" s="309"/>
      <c r="DJ318" s="309"/>
      <c r="DK318" s="309"/>
      <c r="DL318" s="347">
        <f t="shared" si="687"/>
        <v>0</v>
      </c>
      <c r="DR318" s="347" t="e">
        <f>#REF!-AL318</f>
        <v>#REF!</v>
      </c>
      <c r="DW318" s="347" t="e">
        <f>#REF!-AK318</f>
        <v>#REF!</v>
      </c>
      <c r="EN318" s="347">
        <f t="shared" si="774"/>
        <v>0</v>
      </c>
    </row>
    <row r="319" spans="1:144" s="349" customFormat="1" ht="21" customHeight="1">
      <c r="A319" s="365"/>
      <c r="B319" s="45"/>
      <c r="C319" s="133"/>
      <c r="D319" s="133"/>
      <c r="E319" s="356"/>
      <c r="F319" s="22"/>
      <c r="G319" s="356"/>
      <c r="H319" s="22"/>
      <c r="I319" s="22"/>
      <c r="J319" s="22"/>
      <c r="K319" s="334"/>
      <c r="L319" s="351"/>
      <c r="M319" s="334"/>
      <c r="N319" s="334"/>
      <c r="O319" s="22"/>
      <c r="P319" s="334"/>
      <c r="Q319" s="356"/>
      <c r="R319" s="354"/>
      <c r="S319" s="354"/>
      <c r="T319" s="65"/>
      <c r="U319" s="479"/>
      <c r="V319" s="22"/>
      <c r="W319" s="22"/>
      <c r="X319" s="22"/>
      <c r="Y319" s="334"/>
      <c r="Z319" s="22"/>
      <c r="AA319" s="334"/>
      <c r="AB319" s="334"/>
      <c r="AC319" s="22"/>
      <c r="AD319" s="334"/>
      <c r="AE319" s="334"/>
      <c r="AF319" s="22"/>
      <c r="AG319" s="22"/>
      <c r="AH319" s="22"/>
      <c r="AI319" s="22"/>
      <c r="AJ319" s="569"/>
      <c r="AK319" s="1623"/>
      <c r="AL319" s="1623"/>
      <c r="AM319" s="1623"/>
      <c r="AN319" s="1624"/>
      <c r="AO319" s="1623"/>
      <c r="AP319" s="1624"/>
      <c r="AQ319" s="1624"/>
      <c r="AR319" s="1623"/>
      <c r="AS319" s="1624"/>
      <c r="AT319" s="1624"/>
      <c r="AU319" s="1623"/>
      <c r="AV319" s="1623"/>
      <c r="AW319" s="1623"/>
      <c r="AX319" s="1623"/>
      <c r="AY319" s="345"/>
      <c r="AZ319" s="22"/>
      <c r="BA319" s="22"/>
      <c r="BB319" s="22"/>
      <c r="BC319" s="334"/>
      <c r="BD319" s="351"/>
      <c r="BE319" s="334"/>
      <c r="BF319" s="334"/>
      <c r="BG319" s="22"/>
      <c r="BH319" s="334"/>
      <c r="BI319" s="356"/>
      <c r="BJ319" s="354"/>
      <c r="BK319" s="354"/>
      <c r="BL319" s="65"/>
      <c r="BM319" s="479"/>
      <c r="BN319" s="345"/>
      <c r="BO319" s="22"/>
      <c r="BP319" s="22"/>
      <c r="BQ319" s="22"/>
      <c r="BR319" s="334"/>
      <c r="BS319" s="351"/>
      <c r="BT319" s="334"/>
      <c r="BU319" s="334"/>
      <c r="BV319" s="22"/>
      <c r="BW319" s="334"/>
      <c r="BX319" s="356"/>
      <c r="BY319" s="354"/>
      <c r="BZ319" s="354"/>
      <c r="CA319" s="65"/>
      <c r="CB319" s="479"/>
      <c r="CC319" s="639" t="e">
        <f t="shared" si="772"/>
        <v>#DIV/0!</v>
      </c>
      <c r="CD319" s="22"/>
      <c r="CE319" s="22"/>
      <c r="CF319" s="22"/>
      <c r="CG319" s="334"/>
      <c r="CH319" s="22"/>
      <c r="CI319" s="334"/>
      <c r="CJ319" s="334"/>
      <c r="CK319" s="22"/>
      <c r="CL319" s="334"/>
      <c r="CM319" s="334"/>
      <c r="CN319" s="22"/>
      <c r="CO319" s="22"/>
      <c r="CP319" s="22"/>
      <c r="CQ319" s="22"/>
      <c r="CR319" s="345"/>
      <c r="CS319" s="362"/>
      <c r="CT319" s="309"/>
      <c r="CU319" s="309"/>
      <c r="CV319" s="309"/>
      <c r="CW319" s="46"/>
      <c r="CX319" s="309"/>
      <c r="CY319" s="309"/>
      <c r="CZ319" s="309"/>
      <c r="DA319" s="309"/>
      <c r="DB319" s="309"/>
      <c r="DC319" s="309"/>
      <c r="DD319" s="309"/>
      <c r="DE319" s="309"/>
      <c r="DF319" s="309"/>
      <c r="DG319" s="309"/>
      <c r="DH319" s="309"/>
      <c r="DI319" s="309"/>
      <c r="DJ319" s="309"/>
      <c r="DK319" s="309"/>
      <c r="DL319" s="347"/>
      <c r="DR319" s="347"/>
      <c r="DW319" s="347"/>
      <c r="EN319" s="347">
        <f t="shared" si="774"/>
        <v>0</v>
      </c>
    </row>
    <row r="320" spans="1:144" s="349" customFormat="1" ht="21" customHeight="1">
      <c r="A320" s="138" t="s">
        <v>93</v>
      </c>
      <c r="B320" s="41" t="s">
        <v>749</v>
      </c>
      <c r="C320" s="133"/>
      <c r="D320" s="350">
        <f t="shared" ref="D320:AI320" si="878">SUM(D321:D324)</f>
        <v>4</v>
      </c>
      <c r="E320" s="350">
        <f t="shared" si="878"/>
        <v>169725</v>
      </c>
      <c r="F320" s="350">
        <f t="shared" si="878"/>
        <v>0</v>
      </c>
      <c r="G320" s="350">
        <f t="shared" si="878"/>
        <v>134610</v>
      </c>
      <c r="H320" s="350">
        <f t="shared" si="878"/>
        <v>18800</v>
      </c>
      <c r="I320" s="350">
        <f t="shared" si="878"/>
        <v>0</v>
      </c>
      <c r="J320" s="350">
        <f t="shared" si="878"/>
        <v>0</v>
      </c>
      <c r="K320" s="350">
        <f t="shared" si="878"/>
        <v>0</v>
      </c>
      <c r="L320" s="350">
        <f t="shared" si="878"/>
        <v>0</v>
      </c>
      <c r="M320" s="350">
        <f t="shared" si="878"/>
        <v>0</v>
      </c>
      <c r="N320" s="350">
        <f t="shared" si="878"/>
        <v>0</v>
      </c>
      <c r="O320" s="350">
        <f t="shared" si="878"/>
        <v>18800</v>
      </c>
      <c r="P320" s="350">
        <f t="shared" si="878"/>
        <v>0</v>
      </c>
      <c r="Q320" s="350">
        <f t="shared" si="878"/>
        <v>0</v>
      </c>
      <c r="R320" s="350">
        <f t="shared" si="878"/>
        <v>18800</v>
      </c>
      <c r="S320" s="350">
        <f t="shared" si="878"/>
        <v>0</v>
      </c>
      <c r="T320" s="350">
        <f t="shared" si="878"/>
        <v>0</v>
      </c>
      <c r="U320" s="350">
        <f t="shared" si="878"/>
        <v>0</v>
      </c>
      <c r="V320" s="350">
        <f t="shared" si="878"/>
        <v>1582.05</v>
      </c>
      <c r="W320" s="350">
        <f t="shared" si="878"/>
        <v>0</v>
      </c>
      <c r="X320" s="350">
        <f t="shared" si="878"/>
        <v>0</v>
      </c>
      <c r="Y320" s="350">
        <f t="shared" si="878"/>
        <v>0</v>
      </c>
      <c r="Z320" s="350">
        <f t="shared" si="878"/>
        <v>0</v>
      </c>
      <c r="AA320" s="350">
        <f t="shared" si="878"/>
        <v>0</v>
      </c>
      <c r="AB320" s="350">
        <f t="shared" si="878"/>
        <v>0</v>
      </c>
      <c r="AC320" s="350">
        <f t="shared" si="878"/>
        <v>1582.05</v>
      </c>
      <c r="AD320" s="350">
        <f t="shared" si="878"/>
        <v>0</v>
      </c>
      <c r="AE320" s="350">
        <f t="shared" si="878"/>
        <v>0</v>
      </c>
      <c r="AF320" s="350">
        <f t="shared" si="878"/>
        <v>1582.05</v>
      </c>
      <c r="AG320" s="350">
        <f t="shared" si="878"/>
        <v>0</v>
      </c>
      <c r="AH320" s="350">
        <f t="shared" si="878"/>
        <v>0</v>
      </c>
      <c r="AI320" s="350">
        <f t="shared" si="878"/>
        <v>0</v>
      </c>
      <c r="AJ320" s="569">
        <f t="shared" si="824"/>
        <v>8.4151595744680854E-2</v>
      </c>
      <c r="AK320" s="1625">
        <f t="shared" ref="AK320:AX320" si="879">SUM(AK321:AK324)</f>
        <v>18797.71</v>
      </c>
      <c r="AL320" s="1625">
        <f t="shared" si="879"/>
        <v>0</v>
      </c>
      <c r="AM320" s="1625">
        <f t="shared" si="879"/>
        <v>0</v>
      </c>
      <c r="AN320" s="1625">
        <f t="shared" si="879"/>
        <v>0</v>
      </c>
      <c r="AO320" s="1625">
        <f t="shared" si="879"/>
        <v>0</v>
      </c>
      <c r="AP320" s="1625">
        <f t="shared" si="879"/>
        <v>0</v>
      </c>
      <c r="AQ320" s="1625">
        <f t="shared" si="879"/>
        <v>0</v>
      </c>
      <c r="AR320" s="1625">
        <f t="shared" si="879"/>
        <v>18797.71</v>
      </c>
      <c r="AS320" s="1625">
        <f t="shared" si="879"/>
        <v>0</v>
      </c>
      <c r="AT320" s="1625">
        <f t="shared" si="879"/>
        <v>0</v>
      </c>
      <c r="AU320" s="1625">
        <f t="shared" si="879"/>
        <v>18797.71</v>
      </c>
      <c r="AV320" s="1625">
        <f t="shared" si="879"/>
        <v>0</v>
      </c>
      <c r="AW320" s="1625">
        <f t="shared" si="879"/>
        <v>0</v>
      </c>
      <c r="AX320" s="1625">
        <f t="shared" si="879"/>
        <v>0</v>
      </c>
      <c r="AY320" s="346">
        <f t="shared" si="828"/>
        <v>0.99987819148936163</v>
      </c>
      <c r="AZ320" s="350">
        <f t="shared" ref="AZ320:BM320" si="880">SUM(AZ321:AZ324)</f>
        <v>18800</v>
      </c>
      <c r="BA320" s="350">
        <f t="shared" si="880"/>
        <v>0</v>
      </c>
      <c r="BB320" s="350">
        <f t="shared" si="880"/>
        <v>0</v>
      </c>
      <c r="BC320" s="350">
        <f t="shared" si="880"/>
        <v>0</v>
      </c>
      <c r="BD320" s="350">
        <f t="shared" si="880"/>
        <v>0</v>
      </c>
      <c r="BE320" s="350">
        <f t="shared" si="880"/>
        <v>0</v>
      </c>
      <c r="BF320" s="350">
        <f t="shared" si="880"/>
        <v>0</v>
      </c>
      <c r="BG320" s="350">
        <f t="shared" si="880"/>
        <v>18800</v>
      </c>
      <c r="BH320" s="350">
        <f t="shared" si="880"/>
        <v>0</v>
      </c>
      <c r="BI320" s="350">
        <f t="shared" si="880"/>
        <v>0</v>
      </c>
      <c r="BJ320" s="350">
        <f t="shared" si="880"/>
        <v>18800</v>
      </c>
      <c r="BK320" s="350">
        <f t="shared" si="880"/>
        <v>0</v>
      </c>
      <c r="BL320" s="350">
        <f t="shared" si="880"/>
        <v>0</v>
      </c>
      <c r="BM320" s="350">
        <f t="shared" si="880"/>
        <v>0</v>
      </c>
      <c r="BN320" s="345" t="e">
        <f>AZ320/#REF!</f>
        <v>#REF!</v>
      </c>
      <c r="BO320" s="350">
        <f t="shared" ref="BO320:CB320" si="881">SUM(BO321:BO324)</f>
        <v>18800</v>
      </c>
      <c r="BP320" s="350">
        <f t="shared" si="881"/>
        <v>0</v>
      </c>
      <c r="BQ320" s="350">
        <f t="shared" si="881"/>
        <v>0</v>
      </c>
      <c r="BR320" s="350">
        <f t="shared" si="881"/>
        <v>0</v>
      </c>
      <c r="BS320" s="350">
        <f t="shared" si="881"/>
        <v>0</v>
      </c>
      <c r="BT320" s="350">
        <f t="shared" si="881"/>
        <v>0</v>
      </c>
      <c r="BU320" s="350">
        <f t="shared" si="881"/>
        <v>0</v>
      </c>
      <c r="BV320" s="350">
        <f t="shared" si="881"/>
        <v>18800</v>
      </c>
      <c r="BW320" s="350">
        <f t="shared" si="881"/>
        <v>0</v>
      </c>
      <c r="BX320" s="350">
        <f t="shared" si="881"/>
        <v>0</v>
      </c>
      <c r="BY320" s="350">
        <f t="shared" si="881"/>
        <v>18800</v>
      </c>
      <c r="BZ320" s="350">
        <f t="shared" si="881"/>
        <v>0</v>
      </c>
      <c r="CA320" s="350">
        <f t="shared" si="881"/>
        <v>0</v>
      </c>
      <c r="CB320" s="350">
        <f t="shared" si="881"/>
        <v>0</v>
      </c>
      <c r="CC320" s="639">
        <f t="shared" si="772"/>
        <v>1</v>
      </c>
      <c r="CD320" s="350">
        <f t="shared" ref="CD320:CQ320" si="882">SUM(CD321:CD324)</f>
        <v>0</v>
      </c>
      <c r="CE320" s="350">
        <f t="shared" si="882"/>
        <v>0</v>
      </c>
      <c r="CF320" s="350">
        <f t="shared" si="882"/>
        <v>0</v>
      </c>
      <c r="CG320" s="350">
        <f t="shared" si="882"/>
        <v>0</v>
      </c>
      <c r="CH320" s="350">
        <f t="shared" si="882"/>
        <v>0</v>
      </c>
      <c r="CI320" s="350">
        <f t="shared" si="882"/>
        <v>0</v>
      </c>
      <c r="CJ320" s="350">
        <f t="shared" si="882"/>
        <v>0</v>
      </c>
      <c r="CK320" s="350">
        <f t="shared" si="882"/>
        <v>0</v>
      </c>
      <c r="CL320" s="350">
        <f t="shared" si="882"/>
        <v>0</v>
      </c>
      <c r="CM320" s="350">
        <f t="shared" si="882"/>
        <v>0</v>
      </c>
      <c r="CN320" s="350">
        <f t="shared" si="882"/>
        <v>0</v>
      </c>
      <c r="CO320" s="350">
        <f t="shared" si="882"/>
        <v>0</v>
      </c>
      <c r="CP320" s="350">
        <f t="shared" si="882"/>
        <v>0</v>
      </c>
      <c r="CQ320" s="350">
        <f t="shared" si="882"/>
        <v>0</v>
      </c>
      <c r="CR320" s="345" t="e">
        <f>CD320/W320</f>
        <v>#DIV/0!</v>
      </c>
      <c r="CS320" s="350">
        <f t="shared" ref="CS320:CY320" si="883">SUM(CS321:CS324)</f>
        <v>0</v>
      </c>
      <c r="CT320" s="350">
        <f t="shared" si="883"/>
        <v>0</v>
      </c>
      <c r="CU320" s="350">
        <f t="shared" si="883"/>
        <v>0</v>
      </c>
      <c r="CV320" s="350">
        <f t="shared" si="883"/>
        <v>0</v>
      </c>
      <c r="CW320" s="350">
        <f t="shared" si="883"/>
        <v>0</v>
      </c>
      <c r="CX320" s="350">
        <f t="shared" si="883"/>
        <v>0</v>
      </c>
      <c r="CY320" s="350">
        <f t="shared" si="883"/>
        <v>0</v>
      </c>
      <c r="CZ320" s="350"/>
      <c r="DA320" s="350"/>
      <c r="DB320" s="350"/>
      <c r="DC320" s="350"/>
      <c r="DD320" s="350"/>
      <c r="DE320" s="350"/>
      <c r="DF320" s="350"/>
      <c r="DG320" s="350"/>
      <c r="DH320" s="350"/>
      <c r="DI320" s="350"/>
      <c r="DJ320" s="350">
        <f>SUM(DJ321:DJ324)</f>
        <v>0</v>
      </c>
      <c r="DK320" s="309"/>
      <c r="DL320" s="347">
        <f t="shared" ref="DL320:DL387" si="884">1-(CZ320+DA320+DB320+DC320+DD320+DE320+DF320+DG320+DH320+DI320)</f>
        <v>1</v>
      </c>
      <c r="DR320" s="347"/>
      <c r="DW320" s="347" t="e">
        <f>#REF!-AK320</f>
        <v>#REF!</v>
      </c>
      <c r="EN320" s="347">
        <f t="shared" si="774"/>
        <v>2.2900000000008731</v>
      </c>
    </row>
    <row r="321" spans="1:144" s="349" customFormat="1" ht="54" customHeight="1">
      <c r="A321" s="365"/>
      <c r="B321" s="131" t="s">
        <v>484</v>
      </c>
      <c r="C321" s="133" t="s">
        <v>1346</v>
      </c>
      <c r="D321" s="133">
        <v>1</v>
      </c>
      <c r="E321" s="363">
        <v>83019</v>
      </c>
      <c r="F321" s="356"/>
      <c r="G321" s="356">
        <v>67500</v>
      </c>
      <c r="H321" s="22">
        <f>I321+O321</f>
        <v>6500</v>
      </c>
      <c r="I321" s="22">
        <f>SUM(K321:N321)</f>
        <v>0</v>
      </c>
      <c r="J321" s="22"/>
      <c r="K321" s="334"/>
      <c r="L321" s="351"/>
      <c r="M321" s="334"/>
      <c r="N321" s="334"/>
      <c r="O321" s="22">
        <f>SUM(P321:U321)</f>
        <v>6500</v>
      </c>
      <c r="P321" s="334"/>
      <c r="Q321" s="356"/>
      <c r="R321" s="356">
        <f>4900+1600</f>
        <v>6500</v>
      </c>
      <c r="S321" s="356"/>
      <c r="T321" s="65"/>
      <c r="U321" s="479"/>
      <c r="V321" s="22">
        <f>W321+AC321</f>
        <v>524.27200000000005</v>
      </c>
      <c r="W321" s="22">
        <f>SUM(Y321:AB321)</f>
        <v>0</v>
      </c>
      <c r="X321" s="22"/>
      <c r="Y321" s="334"/>
      <c r="Z321" s="22"/>
      <c r="AA321" s="334"/>
      <c r="AB321" s="334"/>
      <c r="AC321" s="22">
        <f>SUM(AD321:AI321)</f>
        <v>524.27200000000005</v>
      </c>
      <c r="AD321" s="334"/>
      <c r="AE321" s="334"/>
      <c r="AF321" s="22">
        <f>'PL2-XSKT'!BK205</f>
        <v>524.27200000000005</v>
      </c>
      <c r="AG321" s="22"/>
      <c r="AH321" s="22"/>
      <c r="AI321" s="22"/>
      <c r="AJ321" s="569">
        <f t="shared" si="824"/>
        <v>8.0657230769230773E-2</v>
      </c>
      <c r="AK321" s="1623">
        <f>AL321+AR321</f>
        <v>6500</v>
      </c>
      <c r="AL321" s="1623">
        <f>SUM(AN321:AQ321)</f>
        <v>0</v>
      </c>
      <c r="AM321" s="1623"/>
      <c r="AN321" s="1624"/>
      <c r="AO321" s="1623"/>
      <c r="AP321" s="1624"/>
      <c r="AQ321" s="1624"/>
      <c r="AR321" s="1623">
        <f>SUM(AS321:AX321)</f>
        <v>6500</v>
      </c>
      <c r="AS321" s="1624"/>
      <c r="AT321" s="1624"/>
      <c r="AU321" s="1623">
        <f>'PL2-XSKT'!BM205</f>
        <v>6500</v>
      </c>
      <c r="AV321" s="1623"/>
      <c r="AW321" s="1623"/>
      <c r="AX321" s="1623"/>
      <c r="AY321" s="345">
        <f t="shared" si="828"/>
        <v>1</v>
      </c>
      <c r="AZ321" s="22">
        <f>BA321+BG321</f>
        <v>6500</v>
      </c>
      <c r="BA321" s="22">
        <f>SUM(BC321:BF321)</f>
        <v>0</v>
      </c>
      <c r="BB321" s="22"/>
      <c r="BC321" s="334"/>
      <c r="BD321" s="351"/>
      <c r="BE321" s="334"/>
      <c r="BF321" s="334"/>
      <c r="BG321" s="22">
        <f>SUM(BH321:BM321)</f>
        <v>6500</v>
      </c>
      <c r="BH321" s="334"/>
      <c r="BI321" s="356"/>
      <c r="BJ321" s="356">
        <f>4900+1600</f>
        <v>6500</v>
      </c>
      <c r="BK321" s="356"/>
      <c r="BL321" s="65"/>
      <c r="BM321" s="479"/>
      <c r="BN321" s="345" t="e">
        <f>AZ321/#REF!</f>
        <v>#REF!</v>
      </c>
      <c r="BO321" s="22">
        <f>BP321+BV321</f>
        <v>6500</v>
      </c>
      <c r="BP321" s="22">
        <f>SUM(BR321:BU321)</f>
        <v>0</v>
      </c>
      <c r="BQ321" s="22"/>
      <c r="BR321" s="334"/>
      <c r="BS321" s="351"/>
      <c r="BT321" s="334"/>
      <c r="BU321" s="334"/>
      <c r="BV321" s="22">
        <f>SUM(BW321:CB321)</f>
        <v>6500</v>
      </c>
      <c r="BW321" s="334"/>
      <c r="BX321" s="356"/>
      <c r="BY321" s="356">
        <f>4900+1600</f>
        <v>6500</v>
      </c>
      <c r="BZ321" s="356"/>
      <c r="CA321" s="65"/>
      <c r="CB321" s="479"/>
      <c r="CC321" s="639">
        <f t="shared" si="772"/>
        <v>1</v>
      </c>
      <c r="CD321" s="22">
        <f>CE321+CK321</f>
        <v>0</v>
      </c>
      <c r="CE321" s="22">
        <f>SUM(CG321:CJ321)</f>
        <v>0</v>
      </c>
      <c r="CF321" s="22"/>
      <c r="CG321" s="334"/>
      <c r="CH321" s="22"/>
      <c r="CI321" s="334"/>
      <c r="CJ321" s="334"/>
      <c r="CK321" s="22">
        <f>SUM(CL321:CQ321)</f>
        <v>0</v>
      </c>
      <c r="CL321" s="334"/>
      <c r="CM321" s="334"/>
      <c r="CN321" s="22">
        <f>'PL2-XSKT'!CK205</f>
        <v>0</v>
      </c>
      <c r="CO321" s="22"/>
      <c r="CP321" s="22"/>
      <c r="CQ321" s="22"/>
      <c r="CR321" s="345" t="e">
        <f>CD321/W321</f>
        <v>#DIV/0!</v>
      </c>
      <c r="CS321" s="362"/>
      <c r="CT321" s="309"/>
      <c r="CU321" s="309"/>
      <c r="CV321" s="309"/>
      <c r="CW321" s="133" t="s">
        <v>1644</v>
      </c>
      <c r="CX321" s="309"/>
      <c r="CY321" s="309"/>
      <c r="CZ321" s="309"/>
      <c r="DA321" s="448">
        <v>1</v>
      </c>
      <c r="DB321" s="448"/>
      <c r="DC321" s="309"/>
      <c r="DD321" s="309"/>
      <c r="DE321" s="309"/>
      <c r="DF321" s="309"/>
      <c r="DG321" s="309"/>
      <c r="DH321" s="309"/>
      <c r="DI321" s="309"/>
      <c r="DJ321" s="309"/>
      <c r="DK321" s="309"/>
      <c r="DL321" s="347">
        <f t="shared" si="884"/>
        <v>0</v>
      </c>
      <c r="DR321" s="347" t="e">
        <f>#REF!-AL321</f>
        <v>#REF!</v>
      </c>
      <c r="DW321" s="347" t="e">
        <f>#REF!-AK321</f>
        <v>#REF!</v>
      </c>
      <c r="EN321" s="347">
        <f t="shared" si="774"/>
        <v>0</v>
      </c>
    </row>
    <row r="322" spans="1:144" s="349" customFormat="1" ht="54" customHeight="1">
      <c r="A322" s="365"/>
      <c r="B322" s="131" t="s">
        <v>485</v>
      </c>
      <c r="C322" s="133" t="s">
        <v>1346</v>
      </c>
      <c r="D322" s="133">
        <v>1</v>
      </c>
      <c r="E322" s="363">
        <v>57178</v>
      </c>
      <c r="F322" s="356"/>
      <c r="G322" s="356">
        <v>41400</v>
      </c>
      <c r="H322" s="22">
        <f>I322+O322</f>
        <v>4900</v>
      </c>
      <c r="I322" s="22">
        <f>SUM(K322:N322)</f>
        <v>0</v>
      </c>
      <c r="J322" s="22"/>
      <c r="K322" s="334"/>
      <c r="L322" s="351"/>
      <c r="M322" s="334"/>
      <c r="N322" s="334"/>
      <c r="O322" s="22">
        <f>SUM(P322:U322)</f>
        <v>4900</v>
      </c>
      <c r="P322" s="334"/>
      <c r="Q322" s="356"/>
      <c r="R322" s="356">
        <v>4900</v>
      </c>
      <c r="S322" s="356"/>
      <c r="T322" s="65"/>
      <c r="U322" s="479"/>
      <c r="V322" s="22">
        <f>W322+AC322</f>
        <v>0</v>
      </c>
      <c r="W322" s="22">
        <f>SUM(Y322:AB322)</f>
        <v>0</v>
      </c>
      <c r="X322" s="22"/>
      <c r="Y322" s="334"/>
      <c r="Z322" s="22"/>
      <c r="AA322" s="334"/>
      <c r="AB322" s="334"/>
      <c r="AC322" s="22">
        <f>SUM(AD322:AI322)</f>
        <v>0</v>
      </c>
      <c r="AD322" s="334"/>
      <c r="AE322" s="334"/>
      <c r="AF322" s="22">
        <f>'PL2-XSKT'!BK206</f>
        <v>0</v>
      </c>
      <c r="AG322" s="22"/>
      <c r="AH322" s="22"/>
      <c r="AI322" s="22"/>
      <c r="AJ322" s="569">
        <f t="shared" si="824"/>
        <v>0</v>
      </c>
      <c r="AK322" s="1623">
        <f>AL322+AR322</f>
        <v>4900</v>
      </c>
      <c r="AL322" s="1623">
        <f>SUM(AN322:AQ322)</f>
        <v>0</v>
      </c>
      <c r="AM322" s="1623"/>
      <c r="AN322" s="1624"/>
      <c r="AO322" s="1623"/>
      <c r="AP322" s="1624"/>
      <c r="AQ322" s="1624"/>
      <c r="AR322" s="1623">
        <f>SUM(AS322:AX322)</f>
        <v>4900</v>
      </c>
      <c r="AS322" s="1624"/>
      <c r="AT322" s="1624"/>
      <c r="AU322" s="1623">
        <f>'PL2-XSKT'!BM206</f>
        <v>4900</v>
      </c>
      <c r="AV322" s="1623"/>
      <c r="AW322" s="1623"/>
      <c r="AX322" s="1623"/>
      <c r="AY322" s="345">
        <f t="shared" si="828"/>
        <v>1</v>
      </c>
      <c r="AZ322" s="22">
        <f>BA322+BG322</f>
        <v>4900</v>
      </c>
      <c r="BA322" s="22">
        <f>SUM(BC322:BF322)</f>
        <v>0</v>
      </c>
      <c r="BB322" s="22"/>
      <c r="BC322" s="334"/>
      <c r="BD322" s="351"/>
      <c r="BE322" s="334"/>
      <c r="BF322" s="334"/>
      <c r="BG322" s="22">
        <f>SUM(BH322:BM322)</f>
        <v>4900</v>
      </c>
      <c r="BH322" s="334"/>
      <c r="BI322" s="356"/>
      <c r="BJ322" s="356">
        <v>4900</v>
      </c>
      <c r="BK322" s="356"/>
      <c r="BL322" s="65"/>
      <c r="BM322" s="479"/>
      <c r="BN322" s="345" t="e">
        <f>AZ322/#REF!</f>
        <v>#REF!</v>
      </c>
      <c r="BO322" s="22">
        <f>BP322+BV322</f>
        <v>4900</v>
      </c>
      <c r="BP322" s="22">
        <f>SUM(BR322:BU322)</f>
        <v>0</v>
      </c>
      <c r="BQ322" s="22"/>
      <c r="BR322" s="334"/>
      <c r="BS322" s="351"/>
      <c r="BT322" s="334"/>
      <c r="BU322" s="334"/>
      <c r="BV322" s="22">
        <f>SUM(BW322:CB322)</f>
        <v>4900</v>
      </c>
      <c r="BW322" s="334"/>
      <c r="BX322" s="356"/>
      <c r="BY322" s="356">
        <v>4900</v>
      </c>
      <c r="BZ322" s="356"/>
      <c r="CA322" s="65"/>
      <c r="CB322" s="479"/>
      <c r="CC322" s="639">
        <f t="shared" si="772"/>
        <v>1</v>
      </c>
      <c r="CD322" s="22">
        <f>CE322+CK322</f>
        <v>0</v>
      </c>
      <c r="CE322" s="22">
        <f>SUM(CG322:CJ322)</f>
        <v>0</v>
      </c>
      <c r="CF322" s="22"/>
      <c r="CG322" s="334"/>
      <c r="CH322" s="22"/>
      <c r="CI322" s="334"/>
      <c r="CJ322" s="334"/>
      <c r="CK322" s="22">
        <f>SUM(CL322:CQ322)</f>
        <v>0</v>
      </c>
      <c r="CL322" s="334"/>
      <c r="CM322" s="334"/>
      <c r="CN322" s="22">
        <f>'PL2-XSKT'!CK206</f>
        <v>0</v>
      </c>
      <c r="CO322" s="22"/>
      <c r="CP322" s="22"/>
      <c r="CQ322" s="22"/>
      <c r="CR322" s="345" t="e">
        <f>CD322/W322</f>
        <v>#DIV/0!</v>
      </c>
      <c r="CS322" s="362"/>
      <c r="CT322" s="309"/>
      <c r="CU322" s="309"/>
      <c r="CV322" s="309"/>
      <c r="CW322" s="133" t="s">
        <v>1643</v>
      </c>
      <c r="CX322" s="309"/>
      <c r="CY322" s="309"/>
      <c r="CZ322" s="309"/>
      <c r="DA322" s="448">
        <v>1</v>
      </c>
      <c r="DB322" s="448"/>
      <c r="DC322" s="309"/>
      <c r="DD322" s="309"/>
      <c r="DE322" s="309"/>
      <c r="DF322" s="309"/>
      <c r="DG322" s="309"/>
      <c r="DH322" s="309"/>
      <c r="DI322" s="309"/>
      <c r="DJ322" s="309"/>
      <c r="DK322" s="309"/>
      <c r="DL322" s="347">
        <f t="shared" si="884"/>
        <v>0</v>
      </c>
      <c r="DR322" s="347" t="e">
        <f>#REF!-AL322</f>
        <v>#REF!</v>
      </c>
      <c r="DW322" s="347" t="e">
        <f>#REF!-AK322</f>
        <v>#REF!</v>
      </c>
      <c r="EN322" s="347">
        <f t="shared" si="774"/>
        <v>0</v>
      </c>
    </row>
    <row r="323" spans="1:144" s="349" customFormat="1" ht="54" customHeight="1">
      <c r="A323" s="365"/>
      <c r="B323" s="131" t="s">
        <v>486</v>
      </c>
      <c r="C323" s="133" t="s">
        <v>1346</v>
      </c>
      <c r="D323" s="133">
        <v>1</v>
      </c>
      <c r="E323" s="363">
        <v>25982</v>
      </c>
      <c r="F323" s="356"/>
      <c r="G323" s="356">
        <v>23310</v>
      </c>
      <c r="H323" s="22">
        <f>I323+O323</f>
        <v>5000</v>
      </c>
      <c r="I323" s="22">
        <f>SUM(K323:N323)</f>
        <v>0</v>
      </c>
      <c r="J323" s="22"/>
      <c r="K323" s="334"/>
      <c r="L323" s="351"/>
      <c r="M323" s="334"/>
      <c r="N323" s="334"/>
      <c r="O323" s="22">
        <f>SUM(P323:U323)</f>
        <v>5000</v>
      </c>
      <c r="P323" s="334"/>
      <c r="Q323" s="356"/>
      <c r="R323" s="356">
        <v>5000</v>
      </c>
      <c r="S323" s="356"/>
      <c r="T323" s="65"/>
      <c r="U323" s="479"/>
      <c r="V323" s="22">
        <f>W323+AC323</f>
        <v>222.517</v>
      </c>
      <c r="W323" s="22">
        <f>SUM(Y323:AB323)</f>
        <v>0</v>
      </c>
      <c r="X323" s="22"/>
      <c r="Y323" s="334"/>
      <c r="Z323" s="22"/>
      <c r="AA323" s="334"/>
      <c r="AB323" s="334"/>
      <c r="AC323" s="22">
        <f>SUM(AD323:AI323)</f>
        <v>222.517</v>
      </c>
      <c r="AD323" s="334"/>
      <c r="AE323" s="334"/>
      <c r="AF323" s="22">
        <f>'PL2-XSKT'!BK207</f>
        <v>222.517</v>
      </c>
      <c r="AG323" s="22"/>
      <c r="AH323" s="22"/>
      <c r="AI323" s="22"/>
      <c r="AJ323" s="569">
        <f t="shared" si="824"/>
        <v>4.4503399999999999E-2</v>
      </c>
      <c r="AK323" s="1623">
        <f>AL323+AR323</f>
        <v>5000</v>
      </c>
      <c r="AL323" s="1623">
        <f>SUM(AN323:AQ323)</f>
        <v>0</v>
      </c>
      <c r="AM323" s="1623"/>
      <c r="AN323" s="1624"/>
      <c r="AO323" s="1623"/>
      <c r="AP323" s="1624"/>
      <c r="AQ323" s="1624"/>
      <c r="AR323" s="1623">
        <f>SUM(AS323:AX323)</f>
        <v>5000</v>
      </c>
      <c r="AS323" s="1624"/>
      <c r="AT323" s="1624"/>
      <c r="AU323" s="1623">
        <f>'PL2-XSKT'!BM207</f>
        <v>5000</v>
      </c>
      <c r="AV323" s="1623"/>
      <c r="AW323" s="1623"/>
      <c r="AX323" s="1623"/>
      <c r="AY323" s="345">
        <f t="shared" si="828"/>
        <v>1</v>
      </c>
      <c r="AZ323" s="22">
        <f>BA323+BG323</f>
        <v>5000</v>
      </c>
      <c r="BA323" s="22">
        <f>SUM(BC323:BF323)</f>
        <v>0</v>
      </c>
      <c r="BB323" s="22"/>
      <c r="BC323" s="334"/>
      <c r="BD323" s="351"/>
      <c r="BE323" s="334"/>
      <c r="BF323" s="334"/>
      <c r="BG323" s="22">
        <f>SUM(BH323:BM323)</f>
        <v>5000</v>
      </c>
      <c r="BH323" s="334"/>
      <c r="BI323" s="356"/>
      <c r="BJ323" s="356">
        <v>5000</v>
      </c>
      <c r="BK323" s="356"/>
      <c r="BL323" s="65"/>
      <c r="BM323" s="479"/>
      <c r="BN323" s="345" t="e">
        <f>AZ323/#REF!</f>
        <v>#REF!</v>
      </c>
      <c r="BO323" s="22">
        <f>BP323+BV323</f>
        <v>5000</v>
      </c>
      <c r="BP323" s="22">
        <f>SUM(BR323:BU323)</f>
        <v>0</v>
      </c>
      <c r="BQ323" s="22"/>
      <c r="BR323" s="334"/>
      <c r="BS323" s="351"/>
      <c r="BT323" s="334"/>
      <c r="BU323" s="334"/>
      <c r="BV323" s="22">
        <f>SUM(BW323:CB323)</f>
        <v>5000</v>
      </c>
      <c r="BW323" s="334"/>
      <c r="BX323" s="356"/>
      <c r="BY323" s="356">
        <v>5000</v>
      </c>
      <c r="BZ323" s="356"/>
      <c r="CA323" s="65"/>
      <c r="CB323" s="479"/>
      <c r="CC323" s="639">
        <f t="shared" si="772"/>
        <v>1</v>
      </c>
      <c r="CD323" s="22">
        <f>CE323+CK323</f>
        <v>0</v>
      </c>
      <c r="CE323" s="22">
        <f>SUM(CG323:CJ323)</f>
        <v>0</v>
      </c>
      <c r="CF323" s="22"/>
      <c r="CG323" s="334"/>
      <c r="CH323" s="22"/>
      <c r="CI323" s="334"/>
      <c r="CJ323" s="334"/>
      <c r="CK323" s="22">
        <f>SUM(CL323:CQ323)</f>
        <v>0</v>
      </c>
      <c r="CL323" s="334"/>
      <c r="CM323" s="334"/>
      <c r="CN323" s="22">
        <f>'PL2-XSKT'!CK207</f>
        <v>0</v>
      </c>
      <c r="CO323" s="22"/>
      <c r="CP323" s="22"/>
      <c r="CQ323" s="22"/>
      <c r="CR323" s="345" t="e">
        <f>CD323/W323</f>
        <v>#DIV/0!</v>
      </c>
      <c r="CS323" s="362"/>
      <c r="CT323" s="309"/>
      <c r="CU323" s="309"/>
      <c r="CV323" s="309"/>
      <c r="CW323" s="133" t="s">
        <v>1644</v>
      </c>
      <c r="CX323" s="309"/>
      <c r="CY323" s="309"/>
      <c r="CZ323" s="309"/>
      <c r="DA323" s="448">
        <v>1</v>
      </c>
      <c r="DB323" s="448"/>
      <c r="DC323" s="309"/>
      <c r="DD323" s="309"/>
      <c r="DE323" s="309"/>
      <c r="DF323" s="309"/>
      <c r="DG323" s="309"/>
      <c r="DH323" s="309"/>
      <c r="DI323" s="309"/>
      <c r="DJ323" s="309"/>
      <c r="DK323" s="309"/>
      <c r="DL323" s="347">
        <f t="shared" si="884"/>
        <v>0</v>
      </c>
      <c r="DR323" s="347" t="e">
        <f>#REF!-AL323</f>
        <v>#REF!</v>
      </c>
      <c r="DW323" s="347" t="e">
        <f>#REF!-AK323</f>
        <v>#REF!</v>
      </c>
      <c r="EN323" s="347">
        <f t="shared" si="774"/>
        <v>0</v>
      </c>
    </row>
    <row r="324" spans="1:144" s="349" customFormat="1" ht="54" customHeight="1">
      <c r="A324" s="365"/>
      <c r="B324" s="456" t="s">
        <v>945</v>
      </c>
      <c r="C324" s="133" t="s">
        <v>1346</v>
      </c>
      <c r="D324" s="133">
        <v>1</v>
      </c>
      <c r="E324" s="452">
        <v>3546</v>
      </c>
      <c r="F324" s="356"/>
      <c r="G324" s="356">
        <v>2400</v>
      </c>
      <c r="H324" s="22">
        <f>I324+O324</f>
        <v>2400</v>
      </c>
      <c r="I324" s="22">
        <f>SUM(K324:N324)</f>
        <v>0</v>
      </c>
      <c r="J324" s="22"/>
      <c r="K324" s="334"/>
      <c r="L324" s="351"/>
      <c r="M324" s="334"/>
      <c r="N324" s="334"/>
      <c r="O324" s="22">
        <f>SUM(P324:U324)</f>
        <v>2400</v>
      </c>
      <c r="P324" s="334"/>
      <c r="Q324" s="356"/>
      <c r="R324" s="452">
        <v>2400</v>
      </c>
      <c r="S324" s="452"/>
      <c r="T324" s="65"/>
      <c r="U324" s="479"/>
      <c r="V324" s="22">
        <f>W324+AC324</f>
        <v>835.26099999999997</v>
      </c>
      <c r="W324" s="22">
        <f>SUM(Y324:AB324)</f>
        <v>0</v>
      </c>
      <c r="X324" s="22"/>
      <c r="Y324" s="334"/>
      <c r="Z324" s="22"/>
      <c r="AA324" s="334"/>
      <c r="AB324" s="334"/>
      <c r="AC324" s="22">
        <f>SUM(AD324:AI324)</f>
        <v>835.26099999999997</v>
      </c>
      <c r="AD324" s="334"/>
      <c r="AE324" s="334"/>
      <c r="AF324" s="22">
        <f>'PL2-XSKT'!BK419</f>
        <v>835.26099999999997</v>
      </c>
      <c r="AG324" s="22"/>
      <c r="AH324" s="22"/>
      <c r="AI324" s="22"/>
      <c r="AJ324" s="569">
        <f t="shared" si="824"/>
        <v>0.34802541666666664</v>
      </c>
      <c r="AK324" s="1623">
        <f>AL324+AR324</f>
        <v>2397.71</v>
      </c>
      <c r="AL324" s="1623">
        <f>SUM(AN324:AQ324)</f>
        <v>0</v>
      </c>
      <c r="AM324" s="1623"/>
      <c r="AN324" s="1624"/>
      <c r="AO324" s="1623"/>
      <c r="AP324" s="1624"/>
      <c r="AQ324" s="1624"/>
      <c r="AR324" s="1623">
        <f>SUM(AS324:AX324)</f>
        <v>2397.71</v>
      </c>
      <c r="AS324" s="1624"/>
      <c r="AT324" s="1624"/>
      <c r="AU324" s="1623">
        <f>'PL2-XSKT'!BM419</f>
        <v>2397.71</v>
      </c>
      <c r="AV324" s="1623"/>
      <c r="AW324" s="1623"/>
      <c r="AX324" s="1623"/>
      <c r="AY324" s="345">
        <f t="shared" si="828"/>
        <v>0.9990458333333333</v>
      </c>
      <c r="AZ324" s="22">
        <f>BA324+BG324</f>
        <v>2400</v>
      </c>
      <c r="BA324" s="22">
        <f>SUM(BC324:BF324)</f>
        <v>0</v>
      </c>
      <c r="BB324" s="22"/>
      <c r="BC324" s="334"/>
      <c r="BD324" s="351"/>
      <c r="BE324" s="334"/>
      <c r="BF324" s="334"/>
      <c r="BG324" s="22">
        <f>SUM(BH324:BM324)</f>
        <v>2400</v>
      </c>
      <c r="BH324" s="334"/>
      <c r="BI324" s="356"/>
      <c r="BJ324" s="452">
        <v>2400</v>
      </c>
      <c r="BK324" s="452"/>
      <c r="BL324" s="65"/>
      <c r="BM324" s="479"/>
      <c r="BN324" s="345" t="e">
        <f>AZ324/#REF!</f>
        <v>#REF!</v>
      </c>
      <c r="BO324" s="22">
        <f>BP324+BV324</f>
        <v>2400</v>
      </c>
      <c r="BP324" s="22">
        <f>SUM(BR324:BU324)</f>
        <v>0</v>
      </c>
      <c r="BQ324" s="22"/>
      <c r="BR324" s="334"/>
      <c r="BS324" s="351"/>
      <c r="BT324" s="334"/>
      <c r="BU324" s="334"/>
      <c r="BV324" s="22">
        <f>SUM(BW324:CB324)</f>
        <v>2400</v>
      </c>
      <c r="BW324" s="334"/>
      <c r="BX324" s="356"/>
      <c r="BY324" s="452">
        <v>2400</v>
      </c>
      <c r="BZ324" s="452"/>
      <c r="CA324" s="65"/>
      <c r="CB324" s="479"/>
      <c r="CC324" s="639">
        <f t="shared" si="772"/>
        <v>1</v>
      </c>
      <c r="CD324" s="22">
        <f>CE324+CK324</f>
        <v>0</v>
      </c>
      <c r="CE324" s="22">
        <f>SUM(CG324:CJ324)</f>
        <v>0</v>
      </c>
      <c r="CF324" s="22"/>
      <c r="CG324" s="334"/>
      <c r="CH324" s="22"/>
      <c r="CI324" s="334"/>
      <c r="CJ324" s="334"/>
      <c r="CK324" s="22">
        <f>SUM(CL324:CQ324)</f>
        <v>0</v>
      </c>
      <c r="CL324" s="334"/>
      <c r="CM324" s="334"/>
      <c r="CN324" s="22">
        <f>'PL2-XSKT'!CK419</f>
        <v>0</v>
      </c>
      <c r="CO324" s="22"/>
      <c r="CP324" s="22"/>
      <c r="CQ324" s="22"/>
      <c r="CR324" s="345" t="e">
        <f>CD324/W324</f>
        <v>#DIV/0!</v>
      </c>
      <c r="CS324" s="362"/>
      <c r="CT324" s="309"/>
      <c r="CU324" s="309"/>
      <c r="CV324" s="309"/>
      <c r="CW324" s="133" t="s">
        <v>1645</v>
      </c>
      <c r="CX324" s="309"/>
      <c r="CY324" s="309"/>
      <c r="CZ324" s="309"/>
      <c r="DA324" s="448"/>
      <c r="DB324" s="448">
        <v>1</v>
      </c>
      <c r="DC324" s="309"/>
      <c r="DD324" s="309"/>
      <c r="DE324" s="309"/>
      <c r="DF324" s="309"/>
      <c r="DG324" s="309"/>
      <c r="DH324" s="309"/>
      <c r="DI324" s="309"/>
      <c r="DJ324" s="309"/>
      <c r="DK324" s="309"/>
      <c r="DL324" s="347">
        <f t="shared" si="884"/>
        <v>0</v>
      </c>
      <c r="DR324" s="347" t="e">
        <f>#REF!-AL324</f>
        <v>#REF!</v>
      </c>
      <c r="DW324" s="347" t="e">
        <f>#REF!-AK324</f>
        <v>#REF!</v>
      </c>
      <c r="EN324" s="347">
        <f t="shared" si="774"/>
        <v>2.2899999999999636</v>
      </c>
    </row>
    <row r="325" spans="1:144" s="349" customFormat="1" ht="21" customHeight="1">
      <c r="A325" s="365"/>
      <c r="B325" s="45"/>
      <c r="C325" s="133"/>
      <c r="D325" s="133"/>
      <c r="E325" s="356"/>
      <c r="F325" s="22"/>
      <c r="G325" s="356"/>
      <c r="H325" s="22"/>
      <c r="I325" s="22"/>
      <c r="J325" s="22"/>
      <c r="K325" s="334"/>
      <c r="L325" s="351"/>
      <c r="M325" s="334"/>
      <c r="N325" s="334"/>
      <c r="O325" s="22"/>
      <c r="P325" s="334"/>
      <c r="Q325" s="356"/>
      <c r="R325" s="354"/>
      <c r="S325" s="354"/>
      <c r="T325" s="65"/>
      <c r="U325" s="479"/>
      <c r="V325" s="22"/>
      <c r="W325" s="22"/>
      <c r="X325" s="22"/>
      <c r="Y325" s="334"/>
      <c r="Z325" s="22"/>
      <c r="AA325" s="334"/>
      <c r="AB325" s="334"/>
      <c r="AC325" s="22"/>
      <c r="AD325" s="334"/>
      <c r="AE325" s="334"/>
      <c r="AF325" s="22"/>
      <c r="AG325" s="22"/>
      <c r="AH325" s="22"/>
      <c r="AI325" s="22"/>
      <c r="AJ325" s="569"/>
      <c r="AK325" s="1623"/>
      <c r="AL325" s="1623"/>
      <c r="AM325" s="1623"/>
      <c r="AN325" s="1624"/>
      <c r="AO325" s="1623"/>
      <c r="AP325" s="1624"/>
      <c r="AQ325" s="1624"/>
      <c r="AR325" s="1623"/>
      <c r="AS325" s="1624"/>
      <c r="AT325" s="1624"/>
      <c r="AU325" s="1623"/>
      <c r="AV325" s="1623"/>
      <c r="AW325" s="1623"/>
      <c r="AX325" s="1623"/>
      <c r="AY325" s="345"/>
      <c r="AZ325" s="22"/>
      <c r="BA325" s="22"/>
      <c r="BB325" s="22"/>
      <c r="BC325" s="334"/>
      <c r="BD325" s="351"/>
      <c r="BE325" s="334"/>
      <c r="BF325" s="334"/>
      <c r="BG325" s="22"/>
      <c r="BH325" s="334"/>
      <c r="BI325" s="356"/>
      <c r="BJ325" s="354"/>
      <c r="BK325" s="354"/>
      <c r="BL325" s="65"/>
      <c r="BM325" s="479"/>
      <c r="BN325" s="345"/>
      <c r="BO325" s="22"/>
      <c r="BP325" s="22"/>
      <c r="BQ325" s="22"/>
      <c r="BR325" s="334"/>
      <c r="BS325" s="351"/>
      <c r="BT325" s="334"/>
      <c r="BU325" s="334"/>
      <c r="BV325" s="22"/>
      <c r="BW325" s="334"/>
      <c r="BX325" s="356"/>
      <c r="BY325" s="354"/>
      <c r="BZ325" s="354"/>
      <c r="CA325" s="65"/>
      <c r="CB325" s="479"/>
      <c r="CC325" s="639" t="e">
        <f t="shared" si="772"/>
        <v>#DIV/0!</v>
      </c>
      <c r="CD325" s="22"/>
      <c r="CE325" s="22"/>
      <c r="CF325" s="22"/>
      <c r="CG325" s="334"/>
      <c r="CH325" s="22"/>
      <c r="CI325" s="334"/>
      <c r="CJ325" s="334"/>
      <c r="CK325" s="22"/>
      <c r="CL325" s="334"/>
      <c r="CM325" s="334"/>
      <c r="CN325" s="22"/>
      <c r="CO325" s="22"/>
      <c r="CP325" s="22"/>
      <c r="CQ325" s="22"/>
      <c r="CR325" s="345"/>
      <c r="CS325" s="362"/>
      <c r="CT325" s="309"/>
      <c r="CU325" s="309"/>
      <c r="CV325" s="309"/>
      <c r="CW325" s="46"/>
      <c r="CX325" s="309"/>
      <c r="CY325" s="309"/>
      <c r="CZ325" s="309"/>
      <c r="DA325" s="309"/>
      <c r="DB325" s="309"/>
      <c r="DC325" s="309"/>
      <c r="DD325" s="309"/>
      <c r="DE325" s="309"/>
      <c r="DF325" s="309"/>
      <c r="DG325" s="309"/>
      <c r="DH325" s="309"/>
      <c r="DI325" s="309"/>
      <c r="DJ325" s="309"/>
      <c r="DK325" s="309"/>
      <c r="DL325" s="347"/>
      <c r="DR325" s="347"/>
      <c r="DW325" s="347"/>
      <c r="EN325" s="347">
        <f t="shared" si="774"/>
        <v>0</v>
      </c>
    </row>
    <row r="326" spans="1:144" s="349" customFormat="1" ht="21" customHeight="1">
      <c r="A326" s="365"/>
      <c r="B326" s="45"/>
      <c r="C326" s="133"/>
      <c r="D326" s="133"/>
      <c r="E326" s="356"/>
      <c r="F326" s="22"/>
      <c r="G326" s="356"/>
      <c r="H326" s="22"/>
      <c r="I326" s="22"/>
      <c r="J326" s="22"/>
      <c r="K326" s="334"/>
      <c r="L326" s="351"/>
      <c r="M326" s="334"/>
      <c r="N326" s="334"/>
      <c r="O326" s="22"/>
      <c r="P326" s="334"/>
      <c r="Q326" s="356"/>
      <c r="R326" s="354"/>
      <c r="S326" s="354"/>
      <c r="T326" s="65"/>
      <c r="U326" s="479"/>
      <c r="V326" s="22"/>
      <c r="W326" s="22"/>
      <c r="X326" s="22"/>
      <c r="Y326" s="334"/>
      <c r="Z326" s="22"/>
      <c r="AA326" s="334"/>
      <c r="AB326" s="334"/>
      <c r="AC326" s="22"/>
      <c r="AD326" s="334"/>
      <c r="AE326" s="334"/>
      <c r="AF326" s="22"/>
      <c r="AG326" s="22"/>
      <c r="AH326" s="22"/>
      <c r="AI326" s="22"/>
      <c r="AJ326" s="569"/>
      <c r="AK326" s="1623"/>
      <c r="AL326" s="1623"/>
      <c r="AM326" s="1623"/>
      <c r="AN326" s="1624"/>
      <c r="AO326" s="1623"/>
      <c r="AP326" s="1624"/>
      <c r="AQ326" s="1624"/>
      <c r="AR326" s="1623"/>
      <c r="AS326" s="1624"/>
      <c r="AT326" s="1624"/>
      <c r="AU326" s="1623"/>
      <c r="AV326" s="1623"/>
      <c r="AW326" s="1623"/>
      <c r="AX326" s="1623"/>
      <c r="AY326" s="345"/>
      <c r="AZ326" s="22"/>
      <c r="BA326" s="22"/>
      <c r="BB326" s="22"/>
      <c r="BC326" s="334"/>
      <c r="BD326" s="351"/>
      <c r="BE326" s="334"/>
      <c r="BF326" s="334"/>
      <c r="BG326" s="22"/>
      <c r="BH326" s="334"/>
      <c r="BI326" s="356"/>
      <c r="BJ326" s="354"/>
      <c r="BK326" s="354"/>
      <c r="BL326" s="65"/>
      <c r="BM326" s="479"/>
      <c r="BN326" s="345"/>
      <c r="BO326" s="22"/>
      <c r="BP326" s="22"/>
      <c r="BQ326" s="22"/>
      <c r="BR326" s="334"/>
      <c r="BS326" s="351"/>
      <c r="BT326" s="334"/>
      <c r="BU326" s="334"/>
      <c r="BV326" s="22"/>
      <c r="BW326" s="334"/>
      <c r="BX326" s="356"/>
      <c r="BY326" s="354"/>
      <c r="BZ326" s="354"/>
      <c r="CA326" s="65"/>
      <c r="CB326" s="479"/>
      <c r="CC326" s="639" t="e">
        <f t="shared" si="772"/>
        <v>#DIV/0!</v>
      </c>
      <c r="CD326" s="22"/>
      <c r="CE326" s="22"/>
      <c r="CF326" s="22"/>
      <c r="CG326" s="334"/>
      <c r="CH326" s="22"/>
      <c r="CI326" s="334"/>
      <c r="CJ326" s="334"/>
      <c r="CK326" s="22"/>
      <c r="CL326" s="334"/>
      <c r="CM326" s="334"/>
      <c r="CN326" s="22"/>
      <c r="CO326" s="22"/>
      <c r="CP326" s="22"/>
      <c r="CQ326" s="22"/>
      <c r="CR326" s="345"/>
      <c r="CS326" s="362"/>
      <c r="CT326" s="309"/>
      <c r="CU326" s="309"/>
      <c r="CV326" s="309"/>
      <c r="CW326" s="46"/>
      <c r="CX326" s="309"/>
      <c r="CY326" s="309"/>
      <c r="CZ326" s="309"/>
      <c r="DA326" s="309"/>
      <c r="DB326" s="309"/>
      <c r="DC326" s="309"/>
      <c r="DD326" s="309"/>
      <c r="DE326" s="309"/>
      <c r="DF326" s="309"/>
      <c r="DG326" s="309"/>
      <c r="DH326" s="309"/>
      <c r="DI326" s="309"/>
      <c r="DJ326" s="309"/>
      <c r="DK326" s="309"/>
      <c r="DL326" s="347"/>
      <c r="DR326" s="347"/>
      <c r="DW326" s="347"/>
      <c r="EN326" s="347">
        <f t="shared" si="774"/>
        <v>0</v>
      </c>
    </row>
    <row r="327" spans="1:144" s="349" customFormat="1" ht="21" customHeight="1">
      <c r="A327" s="365"/>
      <c r="B327" s="45"/>
      <c r="C327" s="133"/>
      <c r="D327" s="133"/>
      <c r="E327" s="356"/>
      <c r="F327" s="22"/>
      <c r="G327" s="356"/>
      <c r="H327" s="22"/>
      <c r="I327" s="22"/>
      <c r="J327" s="22"/>
      <c r="K327" s="334"/>
      <c r="L327" s="351"/>
      <c r="M327" s="334"/>
      <c r="N327" s="334"/>
      <c r="O327" s="22"/>
      <c r="P327" s="334"/>
      <c r="Q327" s="356"/>
      <c r="R327" s="354"/>
      <c r="S327" s="354"/>
      <c r="T327" s="65"/>
      <c r="U327" s="479"/>
      <c r="V327" s="22"/>
      <c r="W327" s="22"/>
      <c r="X327" s="22"/>
      <c r="Y327" s="334"/>
      <c r="Z327" s="22"/>
      <c r="AA327" s="334"/>
      <c r="AB327" s="334"/>
      <c r="AC327" s="22"/>
      <c r="AD327" s="334"/>
      <c r="AE327" s="334"/>
      <c r="AF327" s="22"/>
      <c r="AG327" s="22"/>
      <c r="AH327" s="22"/>
      <c r="AI327" s="22"/>
      <c r="AJ327" s="569"/>
      <c r="AK327" s="1623"/>
      <c r="AL327" s="1623"/>
      <c r="AM327" s="1623"/>
      <c r="AN327" s="1624"/>
      <c r="AO327" s="1623"/>
      <c r="AP327" s="1624"/>
      <c r="AQ327" s="1624"/>
      <c r="AR327" s="1623"/>
      <c r="AS327" s="1624"/>
      <c r="AT327" s="1624"/>
      <c r="AU327" s="1623"/>
      <c r="AV327" s="1623"/>
      <c r="AW327" s="1623"/>
      <c r="AX327" s="1623"/>
      <c r="AY327" s="345"/>
      <c r="AZ327" s="22"/>
      <c r="BA327" s="22"/>
      <c r="BB327" s="22"/>
      <c r="BC327" s="334"/>
      <c r="BD327" s="351"/>
      <c r="BE327" s="334"/>
      <c r="BF327" s="334"/>
      <c r="BG327" s="22"/>
      <c r="BH327" s="334"/>
      <c r="BI327" s="356"/>
      <c r="BJ327" s="354"/>
      <c r="BK327" s="354"/>
      <c r="BL327" s="65"/>
      <c r="BM327" s="479"/>
      <c r="BN327" s="345"/>
      <c r="BO327" s="22"/>
      <c r="BP327" s="22"/>
      <c r="BQ327" s="22"/>
      <c r="BR327" s="334"/>
      <c r="BS327" s="351"/>
      <c r="BT327" s="334"/>
      <c r="BU327" s="334"/>
      <c r="BV327" s="22"/>
      <c r="BW327" s="334"/>
      <c r="BX327" s="356"/>
      <c r="BY327" s="354"/>
      <c r="BZ327" s="354"/>
      <c r="CA327" s="65"/>
      <c r="CB327" s="479"/>
      <c r="CC327" s="639" t="e">
        <f t="shared" si="772"/>
        <v>#DIV/0!</v>
      </c>
      <c r="CD327" s="22"/>
      <c r="CE327" s="22"/>
      <c r="CF327" s="22"/>
      <c r="CG327" s="334"/>
      <c r="CH327" s="22"/>
      <c r="CI327" s="334"/>
      <c r="CJ327" s="334"/>
      <c r="CK327" s="22"/>
      <c r="CL327" s="334"/>
      <c r="CM327" s="334"/>
      <c r="CN327" s="22"/>
      <c r="CO327" s="22"/>
      <c r="CP327" s="22"/>
      <c r="CQ327" s="22"/>
      <c r="CR327" s="345"/>
      <c r="CS327" s="362"/>
      <c r="CT327" s="309"/>
      <c r="CU327" s="309"/>
      <c r="CV327" s="309"/>
      <c r="CW327" s="46"/>
      <c r="CX327" s="309"/>
      <c r="CY327" s="309"/>
      <c r="CZ327" s="309"/>
      <c r="DA327" s="309"/>
      <c r="DB327" s="309"/>
      <c r="DC327" s="309"/>
      <c r="DD327" s="309"/>
      <c r="DE327" s="309"/>
      <c r="DF327" s="309"/>
      <c r="DG327" s="309"/>
      <c r="DH327" s="309"/>
      <c r="DI327" s="309"/>
      <c r="DJ327" s="309"/>
      <c r="DK327" s="309"/>
      <c r="DL327" s="347"/>
      <c r="DR327" s="347"/>
      <c r="DW327" s="347"/>
      <c r="EN327" s="347">
        <f t="shared" si="774"/>
        <v>0</v>
      </c>
    </row>
    <row r="328" spans="1:144" s="349" customFormat="1" ht="21" customHeight="1">
      <c r="A328" s="365"/>
      <c r="B328" s="45"/>
      <c r="C328" s="133"/>
      <c r="D328" s="133"/>
      <c r="E328" s="356"/>
      <c r="F328" s="22"/>
      <c r="G328" s="356"/>
      <c r="H328" s="22"/>
      <c r="I328" s="22"/>
      <c r="J328" s="22"/>
      <c r="K328" s="334"/>
      <c r="L328" s="351"/>
      <c r="M328" s="334"/>
      <c r="N328" s="334"/>
      <c r="O328" s="22"/>
      <c r="P328" s="334"/>
      <c r="Q328" s="356"/>
      <c r="R328" s="354"/>
      <c r="S328" s="354"/>
      <c r="T328" s="65"/>
      <c r="U328" s="479"/>
      <c r="V328" s="22"/>
      <c r="W328" s="22"/>
      <c r="X328" s="22"/>
      <c r="Y328" s="334"/>
      <c r="Z328" s="22"/>
      <c r="AA328" s="334"/>
      <c r="AB328" s="334"/>
      <c r="AC328" s="22"/>
      <c r="AD328" s="334"/>
      <c r="AE328" s="334"/>
      <c r="AF328" s="22"/>
      <c r="AG328" s="22"/>
      <c r="AH328" s="22"/>
      <c r="AI328" s="22"/>
      <c r="AJ328" s="569"/>
      <c r="AK328" s="1623"/>
      <c r="AL328" s="1623"/>
      <c r="AM328" s="1623"/>
      <c r="AN328" s="1624"/>
      <c r="AO328" s="1623"/>
      <c r="AP328" s="1624"/>
      <c r="AQ328" s="1624"/>
      <c r="AR328" s="1623"/>
      <c r="AS328" s="1624"/>
      <c r="AT328" s="1624"/>
      <c r="AU328" s="1623"/>
      <c r="AV328" s="1623"/>
      <c r="AW328" s="1623"/>
      <c r="AX328" s="1623"/>
      <c r="AY328" s="345"/>
      <c r="AZ328" s="22"/>
      <c r="BA328" s="22"/>
      <c r="BB328" s="22"/>
      <c r="BC328" s="334"/>
      <c r="BD328" s="351"/>
      <c r="BE328" s="334"/>
      <c r="BF328" s="334"/>
      <c r="BG328" s="22"/>
      <c r="BH328" s="334"/>
      <c r="BI328" s="356"/>
      <c r="BJ328" s="354"/>
      <c r="BK328" s="354"/>
      <c r="BL328" s="65"/>
      <c r="BM328" s="479"/>
      <c r="BN328" s="345"/>
      <c r="BO328" s="22"/>
      <c r="BP328" s="22"/>
      <c r="BQ328" s="22"/>
      <c r="BR328" s="334"/>
      <c r="BS328" s="351"/>
      <c r="BT328" s="334"/>
      <c r="BU328" s="334"/>
      <c r="BV328" s="22"/>
      <c r="BW328" s="334"/>
      <c r="BX328" s="356"/>
      <c r="BY328" s="354"/>
      <c r="BZ328" s="354"/>
      <c r="CA328" s="65"/>
      <c r="CB328" s="479"/>
      <c r="CC328" s="639" t="e">
        <f t="shared" si="772"/>
        <v>#DIV/0!</v>
      </c>
      <c r="CD328" s="22"/>
      <c r="CE328" s="22"/>
      <c r="CF328" s="22"/>
      <c r="CG328" s="334"/>
      <c r="CH328" s="22"/>
      <c r="CI328" s="334"/>
      <c r="CJ328" s="334"/>
      <c r="CK328" s="22"/>
      <c r="CL328" s="334"/>
      <c r="CM328" s="334"/>
      <c r="CN328" s="22"/>
      <c r="CO328" s="22"/>
      <c r="CP328" s="22"/>
      <c r="CQ328" s="22"/>
      <c r="CR328" s="345"/>
      <c r="CS328" s="362"/>
      <c r="CT328" s="309"/>
      <c r="CU328" s="309"/>
      <c r="CV328" s="309"/>
      <c r="CW328" s="46"/>
      <c r="CX328" s="309"/>
      <c r="CY328" s="309"/>
      <c r="CZ328" s="309"/>
      <c r="DA328" s="309"/>
      <c r="DB328" s="309"/>
      <c r="DC328" s="309"/>
      <c r="DD328" s="309"/>
      <c r="DE328" s="309"/>
      <c r="DF328" s="309"/>
      <c r="DG328" s="309"/>
      <c r="DH328" s="309"/>
      <c r="DI328" s="309"/>
      <c r="DJ328" s="309"/>
      <c r="DK328" s="309"/>
      <c r="DL328" s="347"/>
      <c r="DR328" s="347"/>
      <c r="DW328" s="347"/>
      <c r="EN328" s="347">
        <f t="shared" si="774"/>
        <v>0</v>
      </c>
    </row>
    <row r="329" spans="1:144" s="349" customFormat="1" ht="31.5" customHeight="1">
      <c r="A329" s="138" t="s">
        <v>179</v>
      </c>
      <c r="B329" s="348" t="s">
        <v>1573</v>
      </c>
      <c r="C329" s="138"/>
      <c r="D329" s="350">
        <f t="shared" ref="D329:AI329" si="885">D330+D331+D332</f>
        <v>28</v>
      </c>
      <c r="E329" s="350">
        <f t="shared" si="885"/>
        <v>953562</v>
      </c>
      <c r="F329" s="350">
        <f t="shared" si="885"/>
        <v>66917.798999999999</v>
      </c>
      <c r="G329" s="350">
        <f t="shared" si="885"/>
        <v>367857</v>
      </c>
      <c r="H329" s="350">
        <f t="shared" si="885"/>
        <v>253885.24300000002</v>
      </c>
      <c r="I329" s="350">
        <f t="shared" si="885"/>
        <v>97601.243000000002</v>
      </c>
      <c r="J329" s="350">
        <f t="shared" si="885"/>
        <v>0</v>
      </c>
      <c r="K329" s="350">
        <f t="shared" si="885"/>
        <v>32.201000000000022</v>
      </c>
      <c r="L329" s="350">
        <f t="shared" si="885"/>
        <v>49.635000000000218</v>
      </c>
      <c r="M329" s="350">
        <f t="shared" si="885"/>
        <v>97519.407000000007</v>
      </c>
      <c r="N329" s="350">
        <f t="shared" si="885"/>
        <v>0</v>
      </c>
      <c r="O329" s="350">
        <f t="shared" si="885"/>
        <v>156284</v>
      </c>
      <c r="P329" s="350">
        <f t="shared" si="885"/>
        <v>48751</v>
      </c>
      <c r="Q329" s="350">
        <f t="shared" si="885"/>
        <v>33400</v>
      </c>
      <c r="R329" s="350">
        <f t="shared" si="885"/>
        <v>60300</v>
      </c>
      <c r="S329" s="350">
        <f t="shared" si="885"/>
        <v>0</v>
      </c>
      <c r="T329" s="350">
        <f t="shared" si="885"/>
        <v>13833</v>
      </c>
      <c r="U329" s="350">
        <f t="shared" si="885"/>
        <v>0</v>
      </c>
      <c r="V329" s="350">
        <f t="shared" si="885"/>
        <v>9375.8580000000002</v>
      </c>
      <c r="W329" s="350">
        <f t="shared" si="885"/>
        <v>0</v>
      </c>
      <c r="X329" s="350">
        <f t="shared" si="885"/>
        <v>0</v>
      </c>
      <c r="Y329" s="350">
        <f t="shared" si="885"/>
        <v>0</v>
      </c>
      <c r="Z329" s="350">
        <f t="shared" si="885"/>
        <v>0</v>
      </c>
      <c r="AA329" s="350">
        <f t="shared" si="885"/>
        <v>0</v>
      </c>
      <c r="AB329" s="350">
        <f t="shared" si="885"/>
        <v>0</v>
      </c>
      <c r="AC329" s="350">
        <f t="shared" si="885"/>
        <v>9375.8580000000002</v>
      </c>
      <c r="AD329" s="350">
        <f t="shared" si="885"/>
        <v>633.83899999999994</v>
      </c>
      <c r="AE329" s="350">
        <f t="shared" si="885"/>
        <v>3204.92</v>
      </c>
      <c r="AF329" s="350">
        <f t="shared" si="885"/>
        <v>5537.0990000000011</v>
      </c>
      <c r="AG329" s="350">
        <f t="shared" si="885"/>
        <v>0</v>
      </c>
      <c r="AH329" s="350">
        <f t="shared" si="885"/>
        <v>0</v>
      </c>
      <c r="AI329" s="350">
        <f t="shared" si="885"/>
        <v>0</v>
      </c>
      <c r="AJ329" s="569">
        <f t="shared" si="824"/>
        <v>3.6929511495869018E-2</v>
      </c>
      <c r="AK329" s="1625">
        <f t="shared" ref="AK329:AX329" si="886">AK330+AK331+AK332</f>
        <v>247492.34099999999</v>
      </c>
      <c r="AL329" s="1625">
        <f t="shared" si="886"/>
        <v>91367.348000000013</v>
      </c>
      <c r="AM329" s="1625">
        <f t="shared" si="886"/>
        <v>0</v>
      </c>
      <c r="AN329" s="1625">
        <f t="shared" si="886"/>
        <v>26.878</v>
      </c>
      <c r="AO329" s="1625">
        <f t="shared" si="886"/>
        <v>49.635000000000218</v>
      </c>
      <c r="AP329" s="1625">
        <f t="shared" si="886"/>
        <v>91290.835000000006</v>
      </c>
      <c r="AQ329" s="1625">
        <f t="shared" si="886"/>
        <v>0</v>
      </c>
      <c r="AR329" s="1625">
        <f t="shared" si="886"/>
        <v>156124.99300000002</v>
      </c>
      <c r="AS329" s="1625">
        <f t="shared" si="886"/>
        <v>48649.317999999999</v>
      </c>
      <c r="AT329" s="1625">
        <f t="shared" si="886"/>
        <v>33367.913</v>
      </c>
      <c r="AU329" s="1625">
        <f t="shared" si="886"/>
        <v>60274.762000000002</v>
      </c>
      <c r="AV329" s="1625">
        <f t="shared" si="886"/>
        <v>0</v>
      </c>
      <c r="AW329" s="1625">
        <f t="shared" si="886"/>
        <v>13833</v>
      </c>
      <c r="AX329" s="1625">
        <f t="shared" si="886"/>
        <v>0</v>
      </c>
      <c r="AY329" s="346">
        <f t="shared" si="828"/>
        <v>0.97481971805663381</v>
      </c>
      <c r="AZ329" s="350">
        <f t="shared" ref="AZ329:BM329" si="887">AZ330+AZ331+AZ332</f>
        <v>246665.83600000001</v>
      </c>
      <c r="BA329" s="350">
        <f t="shared" si="887"/>
        <v>90381.835999999996</v>
      </c>
      <c r="BB329" s="350">
        <f t="shared" si="887"/>
        <v>0</v>
      </c>
      <c r="BC329" s="350">
        <f t="shared" si="887"/>
        <v>32.201000000000022</v>
      </c>
      <c r="BD329" s="350">
        <f t="shared" si="887"/>
        <v>49.635000000000218</v>
      </c>
      <c r="BE329" s="350">
        <f t="shared" si="887"/>
        <v>90300</v>
      </c>
      <c r="BF329" s="350">
        <f t="shared" si="887"/>
        <v>0</v>
      </c>
      <c r="BG329" s="350">
        <f t="shared" si="887"/>
        <v>156284</v>
      </c>
      <c r="BH329" s="350">
        <f t="shared" si="887"/>
        <v>48751</v>
      </c>
      <c r="BI329" s="350">
        <f t="shared" si="887"/>
        <v>33400</v>
      </c>
      <c r="BJ329" s="350">
        <f t="shared" si="887"/>
        <v>60300</v>
      </c>
      <c r="BK329" s="350">
        <f t="shared" si="887"/>
        <v>0</v>
      </c>
      <c r="BL329" s="350">
        <f t="shared" si="887"/>
        <v>13833</v>
      </c>
      <c r="BM329" s="350">
        <f t="shared" si="887"/>
        <v>0</v>
      </c>
      <c r="BN329" s="345" t="e">
        <f>AZ329/#REF!</f>
        <v>#REF!</v>
      </c>
      <c r="BO329" s="350">
        <f t="shared" ref="BO329:CB329" si="888">BO330+BO331+BO332</f>
        <v>247651.348</v>
      </c>
      <c r="BP329" s="350">
        <f t="shared" si="888"/>
        <v>91367.348000000013</v>
      </c>
      <c r="BQ329" s="350">
        <f t="shared" si="888"/>
        <v>0</v>
      </c>
      <c r="BR329" s="350">
        <f t="shared" si="888"/>
        <v>26.878</v>
      </c>
      <c r="BS329" s="350">
        <f t="shared" si="888"/>
        <v>49.635000000000218</v>
      </c>
      <c r="BT329" s="350">
        <f t="shared" si="888"/>
        <v>91290.835000000006</v>
      </c>
      <c r="BU329" s="350">
        <f t="shared" si="888"/>
        <v>0</v>
      </c>
      <c r="BV329" s="350">
        <f t="shared" si="888"/>
        <v>156284</v>
      </c>
      <c r="BW329" s="350">
        <f t="shared" si="888"/>
        <v>48751</v>
      </c>
      <c r="BX329" s="350">
        <f t="shared" si="888"/>
        <v>33400</v>
      </c>
      <c r="BY329" s="350">
        <f t="shared" si="888"/>
        <v>60300</v>
      </c>
      <c r="BZ329" s="350">
        <f t="shared" si="888"/>
        <v>0</v>
      </c>
      <c r="CA329" s="350">
        <f t="shared" si="888"/>
        <v>13833</v>
      </c>
      <c r="CB329" s="350">
        <f t="shared" si="888"/>
        <v>0</v>
      </c>
      <c r="CC329" s="639">
        <f t="shared" si="772"/>
        <v>0.97544601282714172</v>
      </c>
      <c r="CD329" s="350">
        <f t="shared" ref="CD329:CQ329" si="889">CD330+CD331+CD332</f>
        <v>0</v>
      </c>
      <c r="CE329" s="350">
        <f t="shared" si="889"/>
        <v>0</v>
      </c>
      <c r="CF329" s="350">
        <f t="shared" si="889"/>
        <v>0</v>
      </c>
      <c r="CG329" s="350">
        <f t="shared" si="889"/>
        <v>0</v>
      </c>
      <c r="CH329" s="350">
        <f t="shared" si="889"/>
        <v>0</v>
      </c>
      <c r="CI329" s="350">
        <f t="shared" si="889"/>
        <v>0</v>
      </c>
      <c r="CJ329" s="350">
        <f t="shared" si="889"/>
        <v>0</v>
      </c>
      <c r="CK329" s="350">
        <f t="shared" si="889"/>
        <v>0</v>
      </c>
      <c r="CL329" s="350">
        <f t="shared" si="889"/>
        <v>0</v>
      </c>
      <c r="CM329" s="350">
        <f t="shared" si="889"/>
        <v>0</v>
      </c>
      <c r="CN329" s="350">
        <f t="shared" si="889"/>
        <v>0</v>
      </c>
      <c r="CO329" s="350">
        <f t="shared" si="889"/>
        <v>0</v>
      </c>
      <c r="CP329" s="350">
        <f t="shared" si="889"/>
        <v>0</v>
      </c>
      <c r="CQ329" s="350">
        <f t="shared" si="889"/>
        <v>0</v>
      </c>
      <c r="CR329" s="345" t="e">
        <f>CD329/W329</f>
        <v>#DIV/0!</v>
      </c>
      <c r="CS329" s="350">
        <f t="shared" ref="CS329:CY329" si="890">CS330+CS331+CS332</f>
        <v>0</v>
      </c>
      <c r="CT329" s="350">
        <f t="shared" si="890"/>
        <v>0</v>
      </c>
      <c r="CU329" s="350">
        <f t="shared" si="890"/>
        <v>0</v>
      </c>
      <c r="CV329" s="350">
        <f t="shared" si="890"/>
        <v>0</v>
      </c>
      <c r="CW329" s="350">
        <f t="shared" si="890"/>
        <v>0</v>
      </c>
      <c r="CX329" s="350">
        <f t="shared" si="890"/>
        <v>0</v>
      </c>
      <c r="CY329" s="350">
        <f t="shared" si="890"/>
        <v>0</v>
      </c>
      <c r="CZ329" s="350"/>
      <c r="DA329" s="350"/>
      <c r="DB329" s="350"/>
      <c r="DC329" s="350"/>
      <c r="DD329" s="350"/>
      <c r="DE329" s="350"/>
      <c r="DF329" s="350"/>
      <c r="DG329" s="350"/>
      <c r="DH329" s="350"/>
      <c r="DI329" s="350"/>
      <c r="DJ329" s="350">
        <f>DJ330+DJ331+DJ332</f>
        <v>0</v>
      </c>
      <c r="DK329" s="309"/>
      <c r="DL329" s="347">
        <f t="shared" si="884"/>
        <v>1</v>
      </c>
      <c r="DR329" s="347" t="e">
        <f>#REF!-AL329</f>
        <v>#REF!</v>
      </c>
      <c r="DW329" s="347" t="e">
        <f>#REF!-AK329</f>
        <v>#REF!</v>
      </c>
      <c r="EN329" s="347">
        <f t="shared" si="774"/>
        <v>6392.902000000031</v>
      </c>
    </row>
    <row r="330" spans="1:144" s="349" customFormat="1" ht="18.75">
      <c r="A330" s="365"/>
      <c r="B330" s="357" t="s">
        <v>1501</v>
      </c>
      <c r="C330" s="138"/>
      <c r="D330" s="138"/>
      <c r="E330" s="22">
        <v>28751</v>
      </c>
      <c r="F330" s="334"/>
      <c r="G330" s="22">
        <v>28751</v>
      </c>
      <c r="H330" s="22">
        <f>I330+O330</f>
        <v>28751</v>
      </c>
      <c r="I330" s="22">
        <f>SUM(K330:N330)</f>
        <v>0</v>
      </c>
      <c r="J330" s="22"/>
      <c r="K330" s="334"/>
      <c r="L330" s="334"/>
      <c r="M330" s="334"/>
      <c r="N330" s="334"/>
      <c r="O330" s="22">
        <f>SUM(P330:U330)</f>
        <v>28751</v>
      </c>
      <c r="P330" s="22">
        <v>28751</v>
      </c>
      <c r="Q330" s="22"/>
      <c r="R330" s="334"/>
      <c r="S330" s="334"/>
      <c r="T330" s="334"/>
      <c r="U330" s="334"/>
      <c r="V330" s="22">
        <f>W330+AC330</f>
        <v>163.839</v>
      </c>
      <c r="W330" s="22">
        <f>SUM(Y330:AB330)</f>
        <v>0</v>
      </c>
      <c r="X330" s="22"/>
      <c r="Y330" s="334"/>
      <c r="Z330" s="334"/>
      <c r="AA330" s="334"/>
      <c r="AB330" s="334"/>
      <c r="AC330" s="22">
        <f>SUM(AD330:AI330)</f>
        <v>163.839</v>
      </c>
      <c r="AD330" s="22">
        <f>Huyen!D19</f>
        <v>163.839</v>
      </c>
      <c r="AE330" s="334"/>
      <c r="AF330" s="334"/>
      <c r="AG330" s="334"/>
      <c r="AH330" s="334"/>
      <c r="AI330" s="334"/>
      <c r="AJ330" s="569">
        <f t="shared" si="824"/>
        <v>5.6985496156655418E-3</v>
      </c>
      <c r="AK330" s="1623">
        <f>AL330+AR330</f>
        <v>28658.835999999999</v>
      </c>
      <c r="AL330" s="1623">
        <f>SUM(AN330:AQ330)</f>
        <v>0</v>
      </c>
      <c r="AM330" s="1623"/>
      <c r="AN330" s="1624"/>
      <c r="AO330" s="1624"/>
      <c r="AP330" s="1624"/>
      <c r="AQ330" s="1624"/>
      <c r="AR330" s="1623">
        <f>SUM(AS330:AX330)</f>
        <v>28658.835999999999</v>
      </c>
      <c r="AS330" s="1623">
        <f>Huyen!F19</f>
        <v>28658.835999999999</v>
      </c>
      <c r="AT330" s="1624"/>
      <c r="AU330" s="1624"/>
      <c r="AV330" s="1624"/>
      <c r="AW330" s="1624"/>
      <c r="AX330" s="1624"/>
      <c r="AY330" s="345">
        <f t="shared" si="828"/>
        <v>0.99679440715105561</v>
      </c>
      <c r="AZ330" s="22">
        <f>BA330+BG330</f>
        <v>28751</v>
      </c>
      <c r="BA330" s="22">
        <f>SUM(BC330:BF330)</f>
        <v>0</v>
      </c>
      <c r="BB330" s="22"/>
      <c r="BC330" s="334"/>
      <c r="BD330" s="334"/>
      <c r="BE330" s="334"/>
      <c r="BF330" s="334"/>
      <c r="BG330" s="22">
        <f>SUM(BH330:BM330)</f>
        <v>28751</v>
      </c>
      <c r="BH330" s="22">
        <v>28751</v>
      </c>
      <c r="BI330" s="22"/>
      <c r="BJ330" s="334"/>
      <c r="BK330" s="334"/>
      <c r="BL330" s="334"/>
      <c r="BM330" s="334"/>
      <c r="BN330" s="345" t="e">
        <f>AZ330/#REF!</f>
        <v>#REF!</v>
      </c>
      <c r="BO330" s="22">
        <f>BP330+BV330</f>
        <v>28751</v>
      </c>
      <c r="BP330" s="22">
        <f>SUM(BR330:BU330)</f>
        <v>0</v>
      </c>
      <c r="BQ330" s="22"/>
      <c r="BR330" s="334"/>
      <c r="BS330" s="334"/>
      <c r="BT330" s="334"/>
      <c r="BU330" s="334"/>
      <c r="BV330" s="22">
        <f>SUM(BW330:CB330)</f>
        <v>28751</v>
      </c>
      <c r="BW330" s="22">
        <v>28751</v>
      </c>
      <c r="BX330" s="22"/>
      <c r="BY330" s="334"/>
      <c r="BZ330" s="334"/>
      <c r="CA330" s="334"/>
      <c r="CB330" s="334"/>
      <c r="CC330" s="639">
        <f t="shared" si="772"/>
        <v>1</v>
      </c>
      <c r="CD330" s="22">
        <f>CE330+CK330</f>
        <v>0</v>
      </c>
      <c r="CE330" s="22">
        <f>SUM(CG330:CJ330)</f>
        <v>0</v>
      </c>
      <c r="CF330" s="22"/>
      <c r="CG330" s="334"/>
      <c r="CH330" s="334"/>
      <c r="CI330" s="334"/>
      <c r="CJ330" s="334"/>
      <c r="CK330" s="22">
        <f>SUM(CL330:CQ330)</f>
        <v>0</v>
      </c>
      <c r="CL330" s="22">
        <f>Huyen!U19</f>
        <v>0</v>
      </c>
      <c r="CM330" s="334"/>
      <c r="CN330" s="334"/>
      <c r="CO330" s="334"/>
      <c r="CP330" s="334"/>
      <c r="CQ330" s="334"/>
      <c r="CR330" s="345" t="e">
        <f>CD330/W330</f>
        <v>#DIV/0!</v>
      </c>
      <c r="CS330" s="362"/>
      <c r="CT330" s="309"/>
      <c r="CU330" s="309"/>
      <c r="CV330" s="309"/>
      <c r="CW330" s="309"/>
      <c r="CX330" s="309"/>
      <c r="CY330" s="309"/>
      <c r="CZ330" s="309"/>
      <c r="DA330" s="309"/>
      <c r="DB330" s="309"/>
      <c r="DC330" s="309"/>
      <c r="DD330" s="309"/>
      <c r="DE330" s="309"/>
      <c r="DF330" s="309"/>
      <c r="DG330" s="309"/>
      <c r="DH330" s="309"/>
      <c r="DI330" s="309"/>
      <c r="DJ330" s="309"/>
      <c r="DK330" s="309"/>
      <c r="DL330" s="347">
        <f t="shared" si="884"/>
        <v>1</v>
      </c>
      <c r="DR330" s="347" t="e">
        <f>#REF!-AL330</f>
        <v>#REF!</v>
      </c>
      <c r="DW330" s="347" t="e">
        <f>#REF!-AK330</f>
        <v>#REF!</v>
      </c>
      <c r="EN330" s="347">
        <f t="shared" si="774"/>
        <v>92.164000000000669</v>
      </c>
    </row>
    <row r="331" spans="1:144" s="349" customFormat="1" ht="18.75">
      <c r="A331" s="365"/>
      <c r="B331" s="357" t="s">
        <v>1502</v>
      </c>
      <c r="C331" s="138"/>
      <c r="D331" s="138"/>
      <c r="E331" s="491">
        <v>20000</v>
      </c>
      <c r="F331" s="334"/>
      <c r="G331" s="491">
        <v>20000</v>
      </c>
      <c r="H331" s="22">
        <f>I331+O331</f>
        <v>20000</v>
      </c>
      <c r="I331" s="22"/>
      <c r="J331" s="22"/>
      <c r="K331" s="334"/>
      <c r="L331" s="334"/>
      <c r="M331" s="334"/>
      <c r="N331" s="334"/>
      <c r="O331" s="22">
        <f>SUM(P331:U331)</f>
        <v>20000</v>
      </c>
      <c r="P331" s="491">
        <v>20000</v>
      </c>
      <c r="Q331" s="22"/>
      <c r="R331" s="334"/>
      <c r="S331" s="334"/>
      <c r="T331" s="334"/>
      <c r="U331" s="334"/>
      <c r="V331" s="22">
        <f>W331+AC331</f>
        <v>470</v>
      </c>
      <c r="W331" s="22"/>
      <c r="X331" s="22"/>
      <c r="Y331" s="334"/>
      <c r="Z331" s="334"/>
      <c r="AA331" s="334"/>
      <c r="AB331" s="334"/>
      <c r="AC331" s="22">
        <f>SUM(AD331:AI331)</f>
        <v>470</v>
      </c>
      <c r="AD331" s="22">
        <f>Huyen!AE19</f>
        <v>470</v>
      </c>
      <c r="AE331" s="334"/>
      <c r="AF331" s="334"/>
      <c r="AG331" s="334"/>
      <c r="AH331" s="334"/>
      <c r="AI331" s="334"/>
      <c r="AJ331" s="569">
        <f t="shared" si="824"/>
        <v>2.35E-2</v>
      </c>
      <c r="AK331" s="1623">
        <f>AL331+AR331</f>
        <v>19990.482</v>
      </c>
      <c r="AL331" s="1623"/>
      <c r="AM331" s="1623"/>
      <c r="AN331" s="1624"/>
      <c r="AO331" s="1624"/>
      <c r="AP331" s="1624"/>
      <c r="AQ331" s="1624"/>
      <c r="AR331" s="1623">
        <f>SUM(AS331:AX331)</f>
        <v>19990.482</v>
      </c>
      <c r="AS331" s="1623">
        <f>Huyen!AF19</f>
        <v>19990.482</v>
      </c>
      <c r="AT331" s="1624"/>
      <c r="AU331" s="1624"/>
      <c r="AV331" s="1624"/>
      <c r="AW331" s="1624"/>
      <c r="AX331" s="1624"/>
      <c r="AY331" s="345">
        <f t="shared" si="828"/>
        <v>0.99952410000000003</v>
      </c>
      <c r="AZ331" s="22">
        <f>BA331+BG331</f>
        <v>20000</v>
      </c>
      <c r="BA331" s="22"/>
      <c r="BB331" s="22"/>
      <c r="BC331" s="334"/>
      <c r="BD331" s="334"/>
      <c r="BE331" s="334"/>
      <c r="BF331" s="334"/>
      <c r="BG331" s="22">
        <f>SUM(BH331:BM331)</f>
        <v>20000</v>
      </c>
      <c r="BH331" s="491">
        <v>20000</v>
      </c>
      <c r="BI331" s="22"/>
      <c r="BJ331" s="334"/>
      <c r="BK331" s="334"/>
      <c r="BL331" s="334"/>
      <c r="BM331" s="334"/>
      <c r="BN331" s="345" t="e">
        <f>AZ331/#REF!</f>
        <v>#REF!</v>
      </c>
      <c r="BO331" s="22">
        <f>BP331+BV331</f>
        <v>20000</v>
      </c>
      <c r="BP331" s="22"/>
      <c r="BQ331" s="22"/>
      <c r="BR331" s="334"/>
      <c r="BS331" s="334"/>
      <c r="BT331" s="334"/>
      <c r="BU331" s="334"/>
      <c r="BV331" s="22">
        <f>SUM(BW331:CB331)</f>
        <v>20000</v>
      </c>
      <c r="BW331" s="491">
        <v>20000</v>
      </c>
      <c r="BX331" s="22"/>
      <c r="BY331" s="334"/>
      <c r="BZ331" s="334"/>
      <c r="CA331" s="334"/>
      <c r="CB331" s="334"/>
      <c r="CC331" s="639">
        <f t="shared" si="772"/>
        <v>1</v>
      </c>
      <c r="CD331" s="22">
        <f>CE331+CK331</f>
        <v>0</v>
      </c>
      <c r="CE331" s="22"/>
      <c r="CF331" s="22"/>
      <c r="CG331" s="334"/>
      <c r="CH331" s="334"/>
      <c r="CI331" s="334"/>
      <c r="CJ331" s="334"/>
      <c r="CK331" s="22">
        <f>SUM(CL331:CQ331)</f>
        <v>0</v>
      </c>
      <c r="CL331" s="22">
        <f>Huyen!AW19</f>
        <v>0</v>
      </c>
      <c r="CM331" s="334"/>
      <c r="CN331" s="334"/>
      <c r="CO331" s="334"/>
      <c r="CP331" s="334"/>
      <c r="CQ331" s="334"/>
      <c r="CR331" s="345" t="e">
        <f>CD331/W331</f>
        <v>#DIV/0!</v>
      </c>
      <c r="CS331" s="362"/>
      <c r="CT331" s="309"/>
      <c r="CU331" s="309"/>
      <c r="CV331" s="309"/>
      <c r="CW331" s="309"/>
      <c r="CX331" s="309"/>
      <c r="CY331" s="309"/>
      <c r="CZ331" s="309"/>
      <c r="DA331" s="309"/>
      <c r="DB331" s="309"/>
      <c r="DC331" s="309"/>
      <c r="DD331" s="309"/>
      <c r="DE331" s="309"/>
      <c r="DF331" s="309"/>
      <c r="DG331" s="309"/>
      <c r="DH331" s="309"/>
      <c r="DI331" s="309"/>
      <c r="DJ331" s="309"/>
      <c r="DK331" s="309"/>
      <c r="DL331" s="347">
        <f t="shared" si="884"/>
        <v>1</v>
      </c>
      <c r="DR331" s="347"/>
      <c r="DW331" s="347" t="e">
        <f>#REF!-AK331</f>
        <v>#REF!</v>
      </c>
      <c r="EN331" s="347">
        <f t="shared" si="774"/>
        <v>9.5180000000000291</v>
      </c>
    </row>
    <row r="332" spans="1:144" s="349" customFormat="1" ht="23.45" customHeight="1">
      <c r="A332" s="365"/>
      <c r="B332" s="366" t="s">
        <v>1357</v>
      </c>
      <c r="C332" s="138"/>
      <c r="D332" s="362">
        <f>D338+D349+D333</f>
        <v>28</v>
      </c>
      <c r="E332" s="362">
        <f t="shared" ref="E332:AX332" si="891">E338+E349+E333</f>
        <v>904811</v>
      </c>
      <c r="F332" s="362">
        <f t="shared" si="891"/>
        <v>66917.798999999999</v>
      </c>
      <c r="G332" s="362">
        <f t="shared" si="891"/>
        <v>319106</v>
      </c>
      <c r="H332" s="362">
        <f t="shared" si="891"/>
        <v>205134.24300000002</v>
      </c>
      <c r="I332" s="362">
        <f t="shared" si="891"/>
        <v>97601.243000000002</v>
      </c>
      <c r="J332" s="362">
        <f t="shared" si="891"/>
        <v>0</v>
      </c>
      <c r="K332" s="362">
        <f t="shared" si="891"/>
        <v>32.201000000000022</v>
      </c>
      <c r="L332" s="362">
        <f t="shared" si="891"/>
        <v>49.635000000000218</v>
      </c>
      <c r="M332" s="362">
        <f t="shared" si="891"/>
        <v>97519.407000000007</v>
      </c>
      <c r="N332" s="362">
        <f t="shared" si="891"/>
        <v>0</v>
      </c>
      <c r="O332" s="362">
        <f t="shared" si="891"/>
        <v>107533</v>
      </c>
      <c r="P332" s="362">
        <f t="shared" si="891"/>
        <v>0</v>
      </c>
      <c r="Q332" s="362">
        <f t="shared" si="891"/>
        <v>33400</v>
      </c>
      <c r="R332" s="362">
        <f t="shared" si="891"/>
        <v>60300</v>
      </c>
      <c r="S332" s="362">
        <f t="shared" si="891"/>
        <v>0</v>
      </c>
      <c r="T332" s="362">
        <f t="shared" si="891"/>
        <v>13833</v>
      </c>
      <c r="U332" s="362">
        <f t="shared" si="891"/>
        <v>0</v>
      </c>
      <c r="V332" s="362">
        <f t="shared" si="891"/>
        <v>8742.0190000000002</v>
      </c>
      <c r="W332" s="362">
        <f t="shared" si="891"/>
        <v>0</v>
      </c>
      <c r="X332" s="362">
        <f t="shared" si="891"/>
        <v>0</v>
      </c>
      <c r="Y332" s="362">
        <f t="shared" si="891"/>
        <v>0</v>
      </c>
      <c r="Z332" s="362">
        <f t="shared" si="891"/>
        <v>0</v>
      </c>
      <c r="AA332" s="362">
        <f t="shared" si="891"/>
        <v>0</v>
      </c>
      <c r="AB332" s="362">
        <f t="shared" si="891"/>
        <v>0</v>
      </c>
      <c r="AC332" s="362">
        <f t="shared" si="891"/>
        <v>8742.0190000000002</v>
      </c>
      <c r="AD332" s="362">
        <f t="shared" si="891"/>
        <v>0</v>
      </c>
      <c r="AE332" s="362">
        <f t="shared" si="891"/>
        <v>3204.92</v>
      </c>
      <c r="AF332" s="362">
        <f t="shared" si="891"/>
        <v>5537.0990000000011</v>
      </c>
      <c r="AG332" s="362">
        <f t="shared" si="891"/>
        <v>0</v>
      </c>
      <c r="AH332" s="362">
        <f t="shared" si="891"/>
        <v>0</v>
      </c>
      <c r="AI332" s="362">
        <f t="shared" si="891"/>
        <v>0</v>
      </c>
      <c r="AJ332" s="362">
        <f t="shared" si="891"/>
        <v>0.10284623409485796</v>
      </c>
      <c r="AK332" s="1625">
        <f t="shared" si="891"/>
        <v>198843.02299999999</v>
      </c>
      <c r="AL332" s="1625">
        <f t="shared" si="891"/>
        <v>91367.348000000013</v>
      </c>
      <c r="AM332" s="1625">
        <f t="shared" si="891"/>
        <v>0</v>
      </c>
      <c r="AN332" s="1625">
        <f t="shared" si="891"/>
        <v>26.878</v>
      </c>
      <c r="AO332" s="1625">
        <f t="shared" si="891"/>
        <v>49.635000000000218</v>
      </c>
      <c r="AP332" s="1625">
        <f t="shared" si="891"/>
        <v>91290.835000000006</v>
      </c>
      <c r="AQ332" s="1625">
        <f t="shared" si="891"/>
        <v>0</v>
      </c>
      <c r="AR332" s="1625">
        <f t="shared" si="891"/>
        <v>107475.675</v>
      </c>
      <c r="AS332" s="1625">
        <f t="shared" si="891"/>
        <v>0</v>
      </c>
      <c r="AT332" s="1625">
        <f t="shared" si="891"/>
        <v>33367.913</v>
      </c>
      <c r="AU332" s="1625">
        <f t="shared" si="891"/>
        <v>60274.762000000002</v>
      </c>
      <c r="AV332" s="1625">
        <f t="shared" si="891"/>
        <v>0</v>
      </c>
      <c r="AW332" s="1625">
        <f t="shared" si="891"/>
        <v>13833</v>
      </c>
      <c r="AX332" s="1625">
        <f t="shared" si="891"/>
        <v>0</v>
      </c>
      <c r="AY332" s="345">
        <f t="shared" ref="AY332:AY336" si="892">AK332/H332</f>
        <v>0.96933120522447325</v>
      </c>
      <c r="AZ332" s="362">
        <f t="shared" ref="AZ332:BN332" si="893">AZ338+AZ349+AZ333</f>
        <v>197914.83600000001</v>
      </c>
      <c r="BA332" s="362">
        <f t="shared" si="893"/>
        <v>90381.835999999996</v>
      </c>
      <c r="BB332" s="362">
        <f t="shared" si="893"/>
        <v>0</v>
      </c>
      <c r="BC332" s="362">
        <f t="shared" si="893"/>
        <v>32.201000000000022</v>
      </c>
      <c r="BD332" s="362">
        <f t="shared" si="893"/>
        <v>49.635000000000218</v>
      </c>
      <c r="BE332" s="362">
        <f t="shared" si="893"/>
        <v>90300</v>
      </c>
      <c r="BF332" s="362">
        <f t="shared" si="893"/>
        <v>0</v>
      </c>
      <c r="BG332" s="362">
        <f t="shared" si="893"/>
        <v>107533</v>
      </c>
      <c r="BH332" s="362">
        <f t="shared" si="893"/>
        <v>0</v>
      </c>
      <c r="BI332" s="362">
        <f t="shared" si="893"/>
        <v>33400</v>
      </c>
      <c r="BJ332" s="362">
        <f t="shared" si="893"/>
        <v>60300</v>
      </c>
      <c r="BK332" s="362">
        <f t="shared" si="893"/>
        <v>0</v>
      </c>
      <c r="BL332" s="362">
        <f t="shared" si="893"/>
        <v>13833</v>
      </c>
      <c r="BM332" s="362">
        <f t="shared" si="893"/>
        <v>0</v>
      </c>
      <c r="BN332" s="362" t="e">
        <f t="shared" si="893"/>
        <v>#REF!</v>
      </c>
      <c r="BO332" s="362">
        <f t="shared" ref="BO332:CB332" si="894">BO338+BO349+BO333</f>
        <v>198900.348</v>
      </c>
      <c r="BP332" s="362">
        <f t="shared" si="894"/>
        <v>91367.348000000013</v>
      </c>
      <c r="BQ332" s="362">
        <f t="shared" si="894"/>
        <v>0</v>
      </c>
      <c r="BR332" s="362">
        <f t="shared" si="894"/>
        <v>26.878</v>
      </c>
      <c r="BS332" s="362">
        <f t="shared" si="894"/>
        <v>49.635000000000218</v>
      </c>
      <c r="BT332" s="362">
        <f t="shared" si="894"/>
        <v>91290.835000000006</v>
      </c>
      <c r="BU332" s="362">
        <f t="shared" si="894"/>
        <v>0</v>
      </c>
      <c r="BV332" s="362">
        <f t="shared" si="894"/>
        <v>107533</v>
      </c>
      <c r="BW332" s="362">
        <f t="shared" si="894"/>
        <v>0</v>
      </c>
      <c r="BX332" s="362">
        <f t="shared" si="894"/>
        <v>33400</v>
      </c>
      <c r="BY332" s="362">
        <f t="shared" si="894"/>
        <v>60300</v>
      </c>
      <c r="BZ332" s="362">
        <f t="shared" si="894"/>
        <v>0</v>
      </c>
      <c r="CA332" s="362">
        <f t="shared" si="894"/>
        <v>13833</v>
      </c>
      <c r="CB332" s="362">
        <f t="shared" si="894"/>
        <v>0</v>
      </c>
      <c r="CC332" s="639">
        <f t="shared" si="772"/>
        <v>0.96961065637393351</v>
      </c>
      <c r="CD332" s="362">
        <f t="shared" ref="CD332:CV332" si="895">CD338+CD349+CD333</f>
        <v>0</v>
      </c>
      <c r="CE332" s="362">
        <f t="shared" si="895"/>
        <v>0</v>
      </c>
      <c r="CF332" s="362">
        <f t="shared" si="895"/>
        <v>0</v>
      </c>
      <c r="CG332" s="362">
        <f t="shared" si="895"/>
        <v>0</v>
      </c>
      <c r="CH332" s="362">
        <f t="shared" si="895"/>
        <v>0</v>
      </c>
      <c r="CI332" s="362">
        <f t="shared" si="895"/>
        <v>0</v>
      </c>
      <c r="CJ332" s="362">
        <f t="shared" si="895"/>
        <v>0</v>
      </c>
      <c r="CK332" s="362">
        <f t="shared" si="895"/>
        <v>0</v>
      </c>
      <c r="CL332" s="362">
        <f t="shared" si="895"/>
        <v>0</v>
      </c>
      <c r="CM332" s="362">
        <f t="shared" si="895"/>
        <v>0</v>
      </c>
      <c r="CN332" s="362">
        <f t="shared" si="895"/>
        <v>0</v>
      </c>
      <c r="CO332" s="362">
        <f t="shared" si="895"/>
        <v>0</v>
      </c>
      <c r="CP332" s="362">
        <f t="shared" si="895"/>
        <v>0</v>
      </c>
      <c r="CQ332" s="362">
        <f t="shared" si="895"/>
        <v>0</v>
      </c>
      <c r="CR332" s="362" t="e">
        <f t="shared" si="895"/>
        <v>#DIV/0!</v>
      </c>
      <c r="CS332" s="362">
        <f t="shared" si="895"/>
        <v>0</v>
      </c>
      <c r="CT332" s="362">
        <f t="shared" si="895"/>
        <v>0</v>
      </c>
      <c r="CU332" s="362">
        <f t="shared" si="895"/>
        <v>0</v>
      </c>
      <c r="CV332" s="362">
        <f t="shared" si="895"/>
        <v>0</v>
      </c>
      <c r="CW332" s="362">
        <f t="shared" ref="CW332:CY332" si="896">CW338+CW349</f>
        <v>0</v>
      </c>
      <c r="CX332" s="362">
        <f t="shared" si="896"/>
        <v>0</v>
      </c>
      <c r="CY332" s="362">
        <f t="shared" si="896"/>
        <v>0</v>
      </c>
      <c r="CZ332" s="362"/>
      <c r="DA332" s="362"/>
      <c r="DB332" s="362"/>
      <c r="DC332" s="362"/>
      <c r="DD332" s="362"/>
      <c r="DE332" s="362"/>
      <c r="DF332" s="362"/>
      <c r="DG332" s="362"/>
      <c r="DH332" s="362"/>
      <c r="DI332" s="362"/>
      <c r="DJ332" s="362">
        <f>DJ338+DJ349</f>
        <v>0</v>
      </c>
      <c r="DK332" s="309"/>
      <c r="DL332" s="347">
        <f t="shared" si="884"/>
        <v>1</v>
      </c>
      <c r="DR332" s="347" t="e">
        <f>#REF!-AL332</f>
        <v>#REF!</v>
      </c>
      <c r="DW332" s="347" t="e">
        <f>#REF!-AK332</f>
        <v>#REF!</v>
      </c>
      <c r="EN332" s="347">
        <f t="shared" si="774"/>
        <v>6291.2200000000303</v>
      </c>
    </row>
    <row r="333" spans="1:144" s="349" customFormat="1" ht="43.5" customHeight="1">
      <c r="A333" s="138" t="s">
        <v>89</v>
      </c>
      <c r="B333" s="41" t="s">
        <v>889</v>
      </c>
      <c r="C333" s="138"/>
      <c r="D333" s="362">
        <f>SUM(D334:D337)</f>
        <v>4</v>
      </c>
      <c r="E333" s="362">
        <f t="shared" ref="E333:BM333" si="897">SUM(E334:E337)</f>
        <v>351428</v>
      </c>
      <c r="F333" s="362">
        <f t="shared" si="897"/>
        <v>10117.798999999999</v>
      </c>
      <c r="G333" s="362">
        <f t="shared" si="897"/>
        <v>11000</v>
      </c>
      <c r="H333" s="362">
        <f t="shared" si="897"/>
        <v>20081.835999999999</v>
      </c>
      <c r="I333" s="362">
        <f t="shared" si="897"/>
        <v>20081.835999999999</v>
      </c>
      <c r="J333" s="362">
        <f t="shared" si="897"/>
        <v>0</v>
      </c>
      <c r="K333" s="362">
        <f t="shared" si="897"/>
        <v>32.201000000000022</v>
      </c>
      <c r="L333" s="362">
        <f t="shared" si="897"/>
        <v>49.635000000000218</v>
      </c>
      <c r="M333" s="362">
        <f t="shared" si="897"/>
        <v>20000</v>
      </c>
      <c r="N333" s="362">
        <f t="shared" si="897"/>
        <v>0</v>
      </c>
      <c r="O333" s="362">
        <f t="shared" si="897"/>
        <v>0</v>
      </c>
      <c r="P333" s="362">
        <f t="shared" si="897"/>
        <v>0</v>
      </c>
      <c r="Q333" s="362">
        <f t="shared" si="897"/>
        <v>0</v>
      </c>
      <c r="R333" s="362">
        <f t="shared" si="897"/>
        <v>0</v>
      </c>
      <c r="S333" s="362">
        <f t="shared" si="897"/>
        <v>0</v>
      </c>
      <c r="T333" s="362">
        <f t="shared" si="897"/>
        <v>0</v>
      </c>
      <c r="U333" s="362">
        <f t="shared" si="897"/>
        <v>0</v>
      </c>
      <c r="V333" s="362">
        <f t="shared" si="897"/>
        <v>0</v>
      </c>
      <c r="W333" s="362">
        <f t="shared" si="897"/>
        <v>0</v>
      </c>
      <c r="X333" s="362">
        <f t="shared" si="897"/>
        <v>0</v>
      </c>
      <c r="Y333" s="362">
        <f t="shared" si="897"/>
        <v>0</v>
      </c>
      <c r="Z333" s="362">
        <f t="shared" si="897"/>
        <v>0</v>
      </c>
      <c r="AA333" s="362">
        <f t="shared" si="897"/>
        <v>0</v>
      </c>
      <c r="AB333" s="362">
        <f t="shared" si="897"/>
        <v>0</v>
      </c>
      <c r="AC333" s="362">
        <f t="shared" si="897"/>
        <v>0</v>
      </c>
      <c r="AD333" s="362">
        <f t="shared" si="897"/>
        <v>0</v>
      </c>
      <c r="AE333" s="362">
        <f t="shared" si="897"/>
        <v>0</v>
      </c>
      <c r="AF333" s="362">
        <f t="shared" si="897"/>
        <v>0</v>
      </c>
      <c r="AG333" s="362">
        <f t="shared" si="897"/>
        <v>0</v>
      </c>
      <c r="AH333" s="362">
        <f t="shared" si="897"/>
        <v>0</v>
      </c>
      <c r="AI333" s="362">
        <f t="shared" si="897"/>
        <v>0</v>
      </c>
      <c r="AJ333" s="362">
        <f t="shared" si="897"/>
        <v>0</v>
      </c>
      <c r="AK333" s="1625">
        <f t="shared" si="897"/>
        <v>13847.941000000001</v>
      </c>
      <c r="AL333" s="1625">
        <f t="shared" si="897"/>
        <v>13847.941000000001</v>
      </c>
      <c r="AM333" s="1625">
        <f t="shared" si="897"/>
        <v>0</v>
      </c>
      <c r="AN333" s="1625">
        <f t="shared" si="897"/>
        <v>26.878</v>
      </c>
      <c r="AO333" s="1625">
        <f t="shared" si="897"/>
        <v>49.635000000000218</v>
      </c>
      <c r="AP333" s="1625">
        <f t="shared" si="897"/>
        <v>13771.428</v>
      </c>
      <c r="AQ333" s="1625">
        <f t="shared" si="897"/>
        <v>0</v>
      </c>
      <c r="AR333" s="1625">
        <f t="shared" si="897"/>
        <v>0</v>
      </c>
      <c r="AS333" s="1625">
        <f t="shared" si="897"/>
        <v>0</v>
      </c>
      <c r="AT333" s="1625">
        <f t="shared" si="897"/>
        <v>0</v>
      </c>
      <c r="AU333" s="1625">
        <f t="shared" si="897"/>
        <v>0</v>
      </c>
      <c r="AV333" s="1625">
        <f t="shared" si="897"/>
        <v>0</v>
      </c>
      <c r="AW333" s="1625">
        <f t="shared" si="897"/>
        <v>0</v>
      </c>
      <c r="AX333" s="1625">
        <f t="shared" si="897"/>
        <v>0</v>
      </c>
      <c r="AY333" s="362">
        <f t="shared" si="897"/>
        <v>3.3604424203454304</v>
      </c>
      <c r="AZ333" s="362">
        <f t="shared" si="897"/>
        <v>10081.836000000001</v>
      </c>
      <c r="BA333" s="362">
        <f t="shared" si="897"/>
        <v>10081.836000000001</v>
      </c>
      <c r="BB333" s="362">
        <f t="shared" si="897"/>
        <v>0</v>
      </c>
      <c r="BC333" s="362">
        <f t="shared" si="897"/>
        <v>32.201000000000022</v>
      </c>
      <c r="BD333" s="362">
        <f t="shared" si="897"/>
        <v>49.635000000000218</v>
      </c>
      <c r="BE333" s="362">
        <f t="shared" si="897"/>
        <v>10000</v>
      </c>
      <c r="BF333" s="362">
        <f t="shared" si="897"/>
        <v>0</v>
      </c>
      <c r="BG333" s="362">
        <f t="shared" si="897"/>
        <v>0</v>
      </c>
      <c r="BH333" s="362">
        <f t="shared" si="897"/>
        <v>0</v>
      </c>
      <c r="BI333" s="362">
        <f t="shared" si="897"/>
        <v>0</v>
      </c>
      <c r="BJ333" s="362">
        <f t="shared" si="897"/>
        <v>0</v>
      </c>
      <c r="BK333" s="362">
        <f t="shared" si="897"/>
        <v>0</v>
      </c>
      <c r="BL333" s="362">
        <f t="shared" si="897"/>
        <v>0</v>
      </c>
      <c r="BM333" s="362">
        <f t="shared" si="897"/>
        <v>0</v>
      </c>
      <c r="BN333" s="362" t="e">
        <f t="shared" ref="BN333:CV333" si="898">BN334</f>
        <v>#REF!</v>
      </c>
      <c r="BO333" s="362">
        <f t="shared" ref="BO333:CB333" si="899">SUM(BO334:BO337)</f>
        <v>13847.941000000001</v>
      </c>
      <c r="BP333" s="362">
        <f t="shared" si="899"/>
        <v>13847.941000000001</v>
      </c>
      <c r="BQ333" s="362">
        <f t="shared" si="899"/>
        <v>0</v>
      </c>
      <c r="BR333" s="362">
        <f t="shared" si="899"/>
        <v>26.878</v>
      </c>
      <c r="BS333" s="362">
        <f t="shared" si="899"/>
        <v>49.635000000000218</v>
      </c>
      <c r="BT333" s="362">
        <f t="shared" si="899"/>
        <v>13771.428</v>
      </c>
      <c r="BU333" s="362">
        <f t="shared" si="899"/>
        <v>0</v>
      </c>
      <c r="BV333" s="362">
        <f t="shared" si="899"/>
        <v>0</v>
      </c>
      <c r="BW333" s="362">
        <f t="shared" si="899"/>
        <v>0</v>
      </c>
      <c r="BX333" s="362">
        <f t="shared" si="899"/>
        <v>0</v>
      </c>
      <c r="BY333" s="362">
        <f t="shared" si="899"/>
        <v>0</v>
      </c>
      <c r="BZ333" s="362">
        <f t="shared" si="899"/>
        <v>0</v>
      </c>
      <c r="CA333" s="362">
        <f t="shared" si="899"/>
        <v>0</v>
      </c>
      <c r="CB333" s="362">
        <f t="shared" si="899"/>
        <v>0</v>
      </c>
      <c r="CC333" s="639">
        <f t="shared" si="772"/>
        <v>0.68957544519335789</v>
      </c>
      <c r="CD333" s="362">
        <f t="shared" si="898"/>
        <v>0</v>
      </c>
      <c r="CE333" s="362">
        <f t="shared" si="898"/>
        <v>0</v>
      </c>
      <c r="CF333" s="362">
        <f t="shared" si="898"/>
        <v>0</v>
      </c>
      <c r="CG333" s="362">
        <f t="shared" si="898"/>
        <v>0</v>
      </c>
      <c r="CH333" s="362">
        <f t="shared" si="898"/>
        <v>0</v>
      </c>
      <c r="CI333" s="362">
        <f t="shared" si="898"/>
        <v>0</v>
      </c>
      <c r="CJ333" s="362">
        <f t="shared" si="898"/>
        <v>0</v>
      </c>
      <c r="CK333" s="362">
        <f t="shared" si="898"/>
        <v>0</v>
      </c>
      <c r="CL333" s="362">
        <f t="shared" si="898"/>
        <v>0</v>
      </c>
      <c r="CM333" s="362">
        <f t="shared" si="898"/>
        <v>0</v>
      </c>
      <c r="CN333" s="362">
        <f t="shared" si="898"/>
        <v>0</v>
      </c>
      <c r="CO333" s="362">
        <f t="shared" si="898"/>
        <v>0</v>
      </c>
      <c r="CP333" s="362">
        <f t="shared" si="898"/>
        <v>0</v>
      </c>
      <c r="CQ333" s="362">
        <f t="shared" si="898"/>
        <v>0</v>
      </c>
      <c r="CR333" s="362" t="e">
        <f t="shared" si="898"/>
        <v>#DIV/0!</v>
      </c>
      <c r="CS333" s="362">
        <f t="shared" si="898"/>
        <v>0</v>
      </c>
      <c r="CT333" s="362">
        <f t="shared" si="898"/>
        <v>0</v>
      </c>
      <c r="CU333" s="362">
        <f t="shared" si="898"/>
        <v>0</v>
      </c>
      <c r="CV333" s="362">
        <f t="shared" si="898"/>
        <v>0</v>
      </c>
      <c r="CW333" s="362"/>
      <c r="CX333" s="362"/>
      <c r="CY333" s="362"/>
      <c r="CZ333" s="362"/>
      <c r="DA333" s="362"/>
      <c r="DB333" s="362"/>
      <c r="DC333" s="362"/>
      <c r="DD333" s="362"/>
      <c r="DE333" s="362"/>
      <c r="DF333" s="362"/>
      <c r="DG333" s="362"/>
      <c r="DH333" s="362"/>
      <c r="DI333" s="362"/>
      <c r="DJ333" s="362"/>
      <c r="DK333" s="309"/>
      <c r="DL333" s="347"/>
      <c r="DR333" s="347"/>
      <c r="DW333" s="347"/>
      <c r="EN333" s="347">
        <f t="shared" si="774"/>
        <v>6233.8949999999986</v>
      </c>
    </row>
    <row r="334" spans="1:144" s="349" customFormat="1" ht="96" customHeight="1">
      <c r="A334" s="365"/>
      <c r="B334" s="738" t="s">
        <v>1942</v>
      </c>
      <c r="C334" s="133" t="s">
        <v>1347</v>
      </c>
      <c r="D334" s="133">
        <v>1</v>
      </c>
      <c r="E334" s="661">
        <v>337697</v>
      </c>
      <c r="F334" s="356"/>
      <c r="G334" s="356"/>
      <c r="H334" s="22">
        <f t="shared" ref="H334:H336" si="900">I334+O334</f>
        <v>20000</v>
      </c>
      <c r="I334" s="22">
        <f t="shared" ref="I334" si="901">SUM(K334:N334)</f>
        <v>20000</v>
      </c>
      <c r="J334" s="22"/>
      <c r="K334" s="334"/>
      <c r="L334" s="351"/>
      <c r="M334" s="22">
        <v>20000</v>
      </c>
      <c r="N334" s="334"/>
      <c r="O334" s="22">
        <f t="shared" ref="O334" si="902">SUM(P334:U334)</f>
        <v>0</v>
      </c>
      <c r="P334" s="334"/>
      <c r="Q334" s="356"/>
      <c r="R334" s="356"/>
      <c r="S334" s="356"/>
      <c r="T334" s="65"/>
      <c r="U334" s="479"/>
      <c r="V334" s="22">
        <f t="shared" ref="V334:V336" si="903">W334+AC334</f>
        <v>0</v>
      </c>
      <c r="W334" s="22">
        <f t="shared" ref="W334" si="904">SUM(Y334:AB334)</f>
        <v>0</v>
      </c>
      <c r="X334" s="22"/>
      <c r="Y334" s="334"/>
      <c r="Z334" s="22"/>
      <c r="AA334" s="334">
        <f>'BS3-NSTW 21'!P22</f>
        <v>0</v>
      </c>
      <c r="AB334" s="334"/>
      <c r="AC334" s="22">
        <f t="shared" ref="AC334" si="905">SUM(AD334:AI334)</f>
        <v>0</v>
      </c>
      <c r="AD334" s="334"/>
      <c r="AE334" s="334"/>
      <c r="AF334" s="22"/>
      <c r="AG334" s="22"/>
      <c r="AH334" s="22"/>
      <c r="AI334" s="22"/>
      <c r="AJ334" s="569">
        <f t="shared" ref="AJ334:AJ336" si="906">V334/H334</f>
        <v>0</v>
      </c>
      <c r="AK334" s="1623">
        <f t="shared" ref="AK334:AK336" si="907">AL334+AR334</f>
        <v>13771.428</v>
      </c>
      <c r="AL334" s="1623">
        <f t="shared" ref="AL334" si="908">SUM(AN334:AQ334)</f>
        <v>13771.428</v>
      </c>
      <c r="AM334" s="1623"/>
      <c r="AN334" s="1624"/>
      <c r="AO334" s="1623"/>
      <c r="AP334" s="1624">
        <f>'BS3-NSTW 21'!Q22</f>
        <v>13771.428</v>
      </c>
      <c r="AQ334" s="1624"/>
      <c r="AR334" s="1623">
        <f t="shared" ref="AR334" si="909">SUM(AS334:AX334)</f>
        <v>0</v>
      </c>
      <c r="AS334" s="1624"/>
      <c r="AT334" s="1624"/>
      <c r="AU334" s="1623"/>
      <c r="AV334" s="1623"/>
      <c r="AW334" s="1623"/>
      <c r="AX334" s="1623"/>
      <c r="AY334" s="345">
        <f t="shared" si="892"/>
        <v>0.68857139999999994</v>
      </c>
      <c r="AZ334" s="22">
        <f t="shared" ref="AZ334:AZ337" si="910">BA334+BG334</f>
        <v>10000</v>
      </c>
      <c r="BA334" s="22">
        <f t="shared" ref="BA334" si="911">SUM(BC334:BF334)</f>
        <v>10000</v>
      </c>
      <c r="BB334" s="22"/>
      <c r="BC334" s="334"/>
      <c r="BD334" s="351"/>
      <c r="BE334" s="22">
        <f>20000-10000</f>
        <v>10000</v>
      </c>
      <c r="BF334" s="334"/>
      <c r="BG334" s="22">
        <f t="shared" ref="BG334" si="912">SUM(BH334:BM334)</f>
        <v>0</v>
      </c>
      <c r="BH334" s="334"/>
      <c r="BI334" s="356"/>
      <c r="BJ334" s="356"/>
      <c r="BK334" s="356"/>
      <c r="BL334" s="65"/>
      <c r="BM334" s="479"/>
      <c r="BN334" s="345" t="e">
        <f>AZ334/#REF!</f>
        <v>#REF!</v>
      </c>
      <c r="BO334" s="22">
        <f t="shared" ref="BO334:BO337" si="913">BP334+BV334</f>
        <v>13771.428</v>
      </c>
      <c r="BP334" s="22">
        <f t="shared" ref="BP334" si="914">SUM(BR334:BU334)</f>
        <v>13771.428</v>
      </c>
      <c r="BQ334" s="22"/>
      <c r="BR334" s="334"/>
      <c r="BS334" s="351"/>
      <c r="BT334" s="22">
        <v>13771.428</v>
      </c>
      <c r="BU334" s="334"/>
      <c r="BV334" s="22">
        <f t="shared" ref="BV334" si="915">SUM(BW334:CB334)</f>
        <v>0</v>
      </c>
      <c r="BW334" s="334"/>
      <c r="BX334" s="356"/>
      <c r="BY334" s="356"/>
      <c r="BZ334" s="356"/>
      <c r="CA334" s="65"/>
      <c r="CB334" s="479"/>
      <c r="CC334" s="639">
        <f t="shared" si="772"/>
        <v>0.68857139999999994</v>
      </c>
      <c r="CD334" s="22">
        <f t="shared" ref="CD334:CD336" si="916">CE334+CK334</f>
        <v>0</v>
      </c>
      <c r="CE334" s="22">
        <f t="shared" ref="CE334" si="917">SUM(CG334:CJ334)</f>
        <v>0</v>
      </c>
      <c r="CF334" s="22"/>
      <c r="CG334" s="334"/>
      <c r="CH334" s="22"/>
      <c r="CI334" s="334"/>
      <c r="CJ334" s="334"/>
      <c r="CK334" s="22">
        <f t="shared" ref="CK334" si="918">SUM(CL334:CQ334)</f>
        <v>0</v>
      </c>
      <c r="CL334" s="334"/>
      <c r="CM334" s="334"/>
      <c r="CN334" s="22">
        <f>'PL2-XSKT'!CK141</f>
        <v>0</v>
      </c>
      <c r="CO334" s="22"/>
      <c r="CP334" s="22"/>
      <c r="CQ334" s="22"/>
      <c r="CR334" s="345" t="e">
        <f t="shared" ref="CR334:CR347" si="919">CD334/W334</f>
        <v>#DIV/0!</v>
      </c>
      <c r="CS334" s="362"/>
      <c r="CT334" s="309"/>
      <c r="CU334" s="309"/>
      <c r="CV334" s="309"/>
      <c r="CW334" s="133" t="s">
        <v>1646</v>
      </c>
      <c r="CX334" s="309"/>
      <c r="CY334" s="309"/>
      <c r="CZ334" s="309"/>
      <c r="DA334" s="309"/>
      <c r="DB334" s="309"/>
      <c r="DC334" s="309"/>
      <c r="DD334" s="309">
        <v>1</v>
      </c>
      <c r="DE334" s="309"/>
      <c r="DF334" s="309"/>
      <c r="DG334" s="309"/>
      <c r="DH334" s="309"/>
      <c r="DI334" s="309"/>
      <c r="DJ334" s="309"/>
      <c r="DK334" s="309"/>
      <c r="DL334" s="347">
        <f t="shared" ref="DL334:DL336" si="920">1-(CZ334+DA334+DB334+DC334+DD334+DE334+DF334+DG334+DH334+DI334)</f>
        <v>0</v>
      </c>
      <c r="DR334" s="347" t="e">
        <f>#REF!-AL334</f>
        <v>#REF!</v>
      </c>
      <c r="DW334" s="347" t="e">
        <f>#REF!-AK334</f>
        <v>#REF!</v>
      </c>
      <c r="EN334" s="347">
        <f t="shared" si="774"/>
        <v>6228.5720000000001</v>
      </c>
    </row>
    <row r="335" spans="1:144" s="349" customFormat="1" ht="54" customHeight="1">
      <c r="A335" s="365"/>
      <c r="B335" s="1187" t="s">
        <v>2226</v>
      </c>
      <c r="C335" s="133" t="s">
        <v>1347</v>
      </c>
      <c r="D335" s="133">
        <v>1</v>
      </c>
      <c r="E335" s="1188">
        <v>6845</v>
      </c>
      <c r="F335" s="1225">
        <v>4984.1009999999997</v>
      </c>
      <c r="G335" s="356">
        <v>5000</v>
      </c>
      <c r="H335" s="22">
        <f t="shared" si="900"/>
        <v>15.899000000000342</v>
      </c>
      <c r="I335" s="22">
        <f t="shared" ref="I335:I336" si="921">SUM(K335:N335)</f>
        <v>15.899000000000342</v>
      </c>
      <c r="J335" s="22"/>
      <c r="K335" s="22">
        <v>15.899000000000342</v>
      </c>
      <c r="L335" s="351"/>
      <c r="M335" s="334"/>
      <c r="N335" s="334"/>
      <c r="O335" s="22">
        <f t="shared" ref="O335:O336" si="922">SUM(P335:U335)</f>
        <v>0</v>
      </c>
      <c r="P335" s="334"/>
      <c r="Q335" s="356"/>
      <c r="R335" s="356"/>
      <c r="S335" s="356"/>
      <c r="T335" s="65"/>
      <c r="U335" s="479"/>
      <c r="V335" s="22">
        <f t="shared" si="903"/>
        <v>0</v>
      </c>
      <c r="W335" s="22">
        <f t="shared" ref="W335:W336" si="923">SUM(Y335:AB335)</f>
        <v>0</v>
      </c>
      <c r="X335" s="22"/>
      <c r="Y335" s="334"/>
      <c r="Z335" s="22"/>
      <c r="AA335" s="334"/>
      <c r="AB335" s="334"/>
      <c r="AC335" s="22">
        <f t="shared" ref="AC335:AC336" si="924">SUM(AD335:AI335)</f>
        <v>0</v>
      </c>
      <c r="AD335" s="334"/>
      <c r="AE335" s="334"/>
      <c r="AF335" s="22"/>
      <c r="AG335" s="22"/>
      <c r="AH335" s="22"/>
      <c r="AI335" s="22"/>
      <c r="AJ335" s="569">
        <f t="shared" si="906"/>
        <v>0</v>
      </c>
      <c r="AK335" s="1623">
        <f t="shared" si="907"/>
        <v>14.867000000000001</v>
      </c>
      <c r="AL335" s="1623">
        <f t="shared" ref="AL335:AL336" si="925">SUM(AN335:AQ335)</f>
        <v>14.867000000000001</v>
      </c>
      <c r="AM335" s="1623"/>
      <c r="AN335" s="1624">
        <f>'6-NSTT 21'!AG198</f>
        <v>14.867000000000001</v>
      </c>
      <c r="AO335" s="1623"/>
      <c r="AP335" s="1624"/>
      <c r="AQ335" s="1624"/>
      <c r="AR335" s="1623">
        <f t="shared" ref="AR335:AR336" si="926">SUM(AS335:AX335)</f>
        <v>0</v>
      </c>
      <c r="AS335" s="1624"/>
      <c r="AT335" s="1624"/>
      <c r="AU335" s="1623"/>
      <c r="AV335" s="1623"/>
      <c r="AW335" s="1623"/>
      <c r="AX335" s="1623"/>
      <c r="AY335" s="345">
        <f t="shared" si="892"/>
        <v>0.93509025724886352</v>
      </c>
      <c r="AZ335" s="22">
        <f t="shared" si="910"/>
        <v>15.899000000000342</v>
      </c>
      <c r="BA335" s="22">
        <f t="shared" ref="BA335:BA336" si="927">SUM(BC335:BF335)</f>
        <v>15.899000000000342</v>
      </c>
      <c r="BB335" s="22"/>
      <c r="BC335" s="22">
        <v>15.899000000000342</v>
      </c>
      <c r="BD335" s="351"/>
      <c r="BE335" s="334"/>
      <c r="BF335" s="334"/>
      <c r="BG335" s="22">
        <f t="shared" ref="BG335:BG337" si="928">SUM(BH335:BM335)</f>
        <v>0</v>
      </c>
      <c r="BH335" s="334"/>
      <c r="BI335" s="356"/>
      <c r="BJ335" s="356"/>
      <c r="BK335" s="356"/>
      <c r="BL335" s="65"/>
      <c r="BM335" s="479"/>
      <c r="BN335" s="345" t="e">
        <f>AZ335/#REF!</f>
        <v>#REF!</v>
      </c>
      <c r="BO335" s="22">
        <f t="shared" si="913"/>
        <v>14.867000000000001</v>
      </c>
      <c r="BP335" s="22">
        <f t="shared" ref="BP335:BP336" si="929">SUM(BR335:BU335)</f>
        <v>14.867000000000001</v>
      </c>
      <c r="BQ335" s="22"/>
      <c r="BR335" s="22">
        <v>14.867000000000001</v>
      </c>
      <c r="BS335" s="351"/>
      <c r="BT335" s="334"/>
      <c r="BU335" s="334"/>
      <c r="BV335" s="22">
        <f t="shared" ref="BV335:BV337" si="930">SUM(BW335:CB335)</f>
        <v>0</v>
      </c>
      <c r="BW335" s="334"/>
      <c r="BX335" s="356"/>
      <c r="BY335" s="356"/>
      <c r="BZ335" s="356"/>
      <c r="CA335" s="65"/>
      <c r="CB335" s="479"/>
      <c r="CC335" s="639">
        <f t="shared" si="772"/>
        <v>0.93509025724886352</v>
      </c>
      <c r="CD335" s="22">
        <f t="shared" si="916"/>
        <v>0</v>
      </c>
      <c r="CE335" s="22">
        <f t="shared" ref="CE335:CE336" si="931">SUM(CG335:CJ335)</f>
        <v>0</v>
      </c>
      <c r="CF335" s="22"/>
      <c r="CG335" s="334"/>
      <c r="CH335" s="22"/>
      <c r="CI335" s="334"/>
      <c r="CJ335" s="334"/>
      <c r="CK335" s="22">
        <f t="shared" ref="CK335:CK336" si="932">SUM(CL335:CQ335)</f>
        <v>0</v>
      </c>
      <c r="CL335" s="334"/>
      <c r="CM335" s="334"/>
      <c r="CN335" s="22">
        <f>'PL2-XSKT'!CK141</f>
        <v>0</v>
      </c>
      <c r="CO335" s="22"/>
      <c r="CP335" s="22"/>
      <c r="CQ335" s="22"/>
      <c r="CR335" s="345" t="e">
        <f t="shared" si="919"/>
        <v>#DIV/0!</v>
      </c>
      <c r="CS335" s="362"/>
      <c r="CT335" s="309"/>
      <c r="CU335" s="309"/>
      <c r="CV335" s="309"/>
      <c r="CW335" s="133" t="s">
        <v>1646</v>
      </c>
      <c r="CX335" s="309"/>
      <c r="CY335" s="309"/>
      <c r="CZ335" s="309"/>
      <c r="DA335" s="309"/>
      <c r="DB335" s="309"/>
      <c r="DC335" s="309"/>
      <c r="DD335" s="309"/>
      <c r="DE335" s="309"/>
      <c r="DF335" s="309"/>
      <c r="DG335" s="309"/>
      <c r="DH335" s="309"/>
      <c r="DI335" s="309">
        <v>1</v>
      </c>
      <c r="DJ335" s="309"/>
      <c r="DK335" s="309"/>
      <c r="DL335" s="347">
        <f t="shared" si="920"/>
        <v>0</v>
      </c>
      <c r="DR335" s="347" t="e">
        <f>#REF!-AL335</f>
        <v>#REF!</v>
      </c>
      <c r="DW335" s="347" t="e">
        <f>#REF!-AK335</f>
        <v>#REF!</v>
      </c>
      <c r="EN335" s="347">
        <f t="shared" si="774"/>
        <v>1.0320000000003411</v>
      </c>
    </row>
    <row r="336" spans="1:144" s="349" customFormat="1" ht="54" customHeight="1">
      <c r="A336" s="365"/>
      <c r="B336" s="1215" t="s">
        <v>2323</v>
      </c>
      <c r="C336" s="133" t="s">
        <v>2390</v>
      </c>
      <c r="D336" s="133">
        <v>1</v>
      </c>
      <c r="E336" s="1189"/>
      <c r="F336" s="1223"/>
      <c r="G336" s="1189"/>
      <c r="H336" s="22">
        <f t="shared" si="900"/>
        <v>49.635000000000218</v>
      </c>
      <c r="I336" s="22">
        <f t="shared" si="921"/>
        <v>49.635000000000218</v>
      </c>
      <c r="J336" s="22"/>
      <c r="K336" s="356"/>
      <c r="L336" s="351">
        <v>49.635000000000218</v>
      </c>
      <c r="M336" s="334"/>
      <c r="N336" s="334"/>
      <c r="O336" s="22">
        <f t="shared" si="922"/>
        <v>0</v>
      </c>
      <c r="P336" s="334"/>
      <c r="Q336" s="356"/>
      <c r="R336" s="356"/>
      <c r="S336" s="356"/>
      <c r="T336" s="65"/>
      <c r="U336" s="479"/>
      <c r="V336" s="22">
        <f t="shared" si="903"/>
        <v>0</v>
      </c>
      <c r="W336" s="22">
        <f t="shared" si="923"/>
        <v>0</v>
      </c>
      <c r="X336" s="22"/>
      <c r="Y336" s="334"/>
      <c r="Z336" s="22"/>
      <c r="AA336" s="334"/>
      <c r="AB336" s="334"/>
      <c r="AC336" s="22">
        <f t="shared" si="924"/>
        <v>0</v>
      </c>
      <c r="AD336" s="334"/>
      <c r="AE336" s="334"/>
      <c r="AF336" s="22"/>
      <c r="AG336" s="22"/>
      <c r="AH336" s="22"/>
      <c r="AI336" s="22"/>
      <c r="AJ336" s="569">
        <f t="shared" si="906"/>
        <v>0</v>
      </c>
      <c r="AK336" s="1623">
        <f t="shared" si="907"/>
        <v>49.635000000000218</v>
      </c>
      <c r="AL336" s="1623">
        <f t="shared" si="925"/>
        <v>49.635000000000218</v>
      </c>
      <c r="AM336" s="1623"/>
      <c r="AN336" s="1624"/>
      <c r="AO336" s="1623">
        <f>'7-XS 21'!AG138</f>
        <v>49.635000000000218</v>
      </c>
      <c r="AP336" s="1624"/>
      <c r="AQ336" s="1624"/>
      <c r="AR336" s="1623">
        <f t="shared" si="926"/>
        <v>0</v>
      </c>
      <c r="AS336" s="1624"/>
      <c r="AT336" s="1624"/>
      <c r="AU336" s="1623"/>
      <c r="AV336" s="1623"/>
      <c r="AW336" s="1623"/>
      <c r="AX336" s="1623"/>
      <c r="AY336" s="345">
        <f t="shared" si="892"/>
        <v>1</v>
      </c>
      <c r="AZ336" s="22">
        <f t="shared" si="910"/>
        <v>49.635000000000218</v>
      </c>
      <c r="BA336" s="22">
        <f t="shared" si="927"/>
        <v>49.635000000000218</v>
      </c>
      <c r="BB336" s="22"/>
      <c r="BC336" s="356"/>
      <c r="BD336" s="351">
        <v>49.635000000000218</v>
      </c>
      <c r="BE336" s="334"/>
      <c r="BF336" s="334"/>
      <c r="BG336" s="22">
        <f t="shared" si="928"/>
        <v>0</v>
      </c>
      <c r="BH336" s="334"/>
      <c r="BI336" s="356"/>
      <c r="BJ336" s="356"/>
      <c r="BK336" s="356"/>
      <c r="BL336" s="65"/>
      <c r="BM336" s="479"/>
      <c r="BN336" s="345" t="e">
        <f>AZ336/#REF!</f>
        <v>#REF!</v>
      </c>
      <c r="BO336" s="22">
        <f t="shared" si="913"/>
        <v>49.635000000000218</v>
      </c>
      <c r="BP336" s="22">
        <f t="shared" si="929"/>
        <v>49.635000000000218</v>
      </c>
      <c r="BQ336" s="22"/>
      <c r="BR336" s="356"/>
      <c r="BS336" s="351">
        <v>49.635000000000218</v>
      </c>
      <c r="BT336" s="334"/>
      <c r="BU336" s="334"/>
      <c r="BV336" s="22">
        <f t="shared" si="930"/>
        <v>0</v>
      </c>
      <c r="BW336" s="334"/>
      <c r="BX336" s="356"/>
      <c r="BY336" s="356"/>
      <c r="BZ336" s="356"/>
      <c r="CA336" s="65"/>
      <c r="CB336" s="479"/>
      <c r="CC336" s="639">
        <f t="shared" si="772"/>
        <v>1</v>
      </c>
      <c r="CD336" s="22">
        <f t="shared" si="916"/>
        <v>0</v>
      </c>
      <c r="CE336" s="22">
        <f t="shared" si="931"/>
        <v>0</v>
      </c>
      <c r="CF336" s="22"/>
      <c r="CG336" s="334"/>
      <c r="CH336" s="22"/>
      <c r="CI336" s="334"/>
      <c r="CJ336" s="334"/>
      <c r="CK336" s="22">
        <f t="shared" si="932"/>
        <v>0</v>
      </c>
      <c r="CL336" s="334"/>
      <c r="CM336" s="334"/>
      <c r="CN336" s="22">
        <f>'PL2-XSKT'!CK141</f>
        <v>0</v>
      </c>
      <c r="CO336" s="22"/>
      <c r="CP336" s="22"/>
      <c r="CQ336" s="22"/>
      <c r="CR336" s="345" t="e">
        <f t="shared" si="919"/>
        <v>#DIV/0!</v>
      </c>
      <c r="CS336" s="362"/>
      <c r="CT336" s="309"/>
      <c r="CU336" s="309"/>
      <c r="CV336" s="309"/>
      <c r="CW336" s="133" t="s">
        <v>1646</v>
      </c>
      <c r="CX336" s="309"/>
      <c r="CY336" s="309"/>
      <c r="CZ336" s="309"/>
      <c r="DA336" s="309"/>
      <c r="DB336" s="309"/>
      <c r="DC336" s="309"/>
      <c r="DD336" s="309"/>
      <c r="DE336" s="309"/>
      <c r="DF336" s="309"/>
      <c r="DG336" s="309"/>
      <c r="DH336" s="309"/>
      <c r="DI336" s="309">
        <v>1</v>
      </c>
      <c r="DJ336" s="309"/>
      <c r="DK336" s="309"/>
      <c r="DL336" s="347">
        <f t="shared" si="920"/>
        <v>0</v>
      </c>
      <c r="DR336" s="347" t="e">
        <f>#REF!-AL336</f>
        <v>#REF!</v>
      </c>
      <c r="DW336" s="347" t="e">
        <f>#REF!-AK336</f>
        <v>#REF!</v>
      </c>
      <c r="EN336" s="347">
        <f t="shared" si="774"/>
        <v>0</v>
      </c>
    </row>
    <row r="337" spans="1:144" s="349" customFormat="1" ht="54" customHeight="1">
      <c r="A337" s="365"/>
      <c r="B337" s="1220" t="s">
        <v>2247</v>
      </c>
      <c r="C337" s="133" t="s">
        <v>1347</v>
      </c>
      <c r="D337" s="133">
        <v>1</v>
      </c>
      <c r="E337" s="1189">
        <v>6886</v>
      </c>
      <c r="F337" s="1223">
        <v>5133.6980000000003</v>
      </c>
      <c r="G337" s="1189">
        <v>6000</v>
      </c>
      <c r="H337" s="22">
        <f t="shared" ref="H337" si="933">I337+O337</f>
        <v>16.30199999999968</v>
      </c>
      <c r="I337" s="22">
        <f t="shared" ref="I337" si="934">SUM(K337:N337)</f>
        <v>16.30199999999968</v>
      </c>
      <c r="J337" s="22"/>
      <c r="K337" s="356">
        <v>16.30199999999968</v>
      </c>
      <c r="L337" s="351"/>
      <c r="M337" s="334"/>
      <c r="N337" s="334"/>
      <c r="O337" s="22">
        <f t="shared" ref="O337" si="935">SUM(P337:U337)</f>
        <v>0</v>
      </c>
      <c r="P337" s="334"/>
      <c r="Q337" s="356"/>
      <c r="R337" s="356"/>
      <c r="S337" s="356"/>
      <c r="T337" s="65"/>
      <c r="U337" s="479"/>
      <c r="V337" s="22">
        <f t="shared" ref="V337" si="936">W337+AC337</f>
        <v>0</v>
      </c>
      <c r="W337" s="22">
        <f t="shared" ref="W337" si="937">SUM(Y337:AB337)</f>
        <v>0</v>
      </c>
      <c r="X337" s="22"/>
      <c r="Y337" s="334"/>
      <c r="Z337" s="22"/>
      <c r="AA337" s="334"/>
      <c r="AB337" s="334"/>
      <c r="AC337" s="22">
        <f t="shared" ref="AC337" si="938">SUM(AD337:AI337)</f>
        <v>0</v>
      </c>
      <c r="AD337" s="334"/>
      <c r="AE337" s="334"/>
      <c r="AF337" s="22"/>
      <c r="AG337" s="22"/>
      <c r="AH337" s="22"/>
      <c r="AI337" s="22"/>
      <c r="AJ337" s="569">
        <f t="shared" ref="AJ337" si="939">V337/H337</f>
        <v>0</v>
      </c>
      <c r="AK337" s="1623">
        <f t="shared" ref="AK337" si="940">AL337+AR337</f>
        <v>12.010999999999999</v>
      </c>
      <c r="AL337" s="1623">
        <f t="shared" ref="AL337" si="941">SUM(AN337:AQ337)</f>
        <v>12.010999999999999</v>
      </c>
      <c r="AM337" s="1623"/>
      <c r="AN337" s="1624">
        <f>'6-NSTT 21'!AG237</f>
        <v>12.010999999999999</v>
      </c>
      <c r="AO337" s="1623"/>
      <c r="AP337" s="1624"/>
      <c r="AQ337" s="1624"/>
      <c r="AR337" s="1623">
        <f t="shared" ref="AR337" si="942">SUM(AS337:AX337)</f>
        <v>0</v>
      </c>
      <c r="AS337" s="1624"/>
      <c r="AT337" s="1624"/>
      <c r="AU337" s="1623"/>
      <c r="AV337" s="1623"/>
      <c r="AW337" s="1623"/>
      <c r="AX337" s="1623"/>
      <c r="AY337" s="345">
        <f t="shared" ref="AY337" si="943">AK337/H337</f>
        <v>0.73678076309656704</v>
      </c>
      <c r="AZ337" s="22">
        <f t="shared" si="910"/>
        <v>16.30199999999968</v>
      </c>
      <c r="BA337" s="22">
        <f t="shared" ref="BA337" si="944">SUM(BC337:BF337)</f>
        <v>16.30199999999968</v>
      </c>
      <c r="BB337" s="22"/>
      <c r="BC337" s="356">
        <v>16.30199999999968</v>
      </c>
      <c r="BD337" s="351"/>
      <c r="BE337" s="334"/>
      <c r="BF337" s="334"/>
      <c r="BG337" s="22">
        <f t="shared" si="928"/>
        <v>0</v>
      </c>
      <c r="BH337" s="334"/>
      <c r="BI337" s="356"/>
      <c r="BJ337" s="356"/>
      <c r="BK337" s="356"/>
      <c r="BL337" s="65"/>
      <c r="BM337" s="479"/>
      <c r="BN337" s="345" t="e">
        <f>AZ337/#REF!</f>
        <v>#REF!</v>
      </c>
      <c r="BO337" s="22">
        <f t="shared" si="913"/>
        <v>12.010999999999999</v>
      </c>
      <c r="BP337" s="22">
        <f t="shared" ref="BP337" si="945">SUM(BR337:BU337)</f>
        <v>12.010999999999999</v>
      </c>
      <c r="BQ337" s="22"/>
      <c r="BR337" s="356">
        <v>12.010999999999999</v>
      </c>
      <c r="BS337" s="351"/>
      <c r="BT337" s="334"/>
      <c r="BU337" s="334"/>
      <c r="BV337" s="22">
        <f t="shared" si="930"/>
        <v>0</v>
      </c>
      <c r="BW337" s="334"/>
      <c r="BX337" s="356"/>
      <c r="BY337" s="356"/>
      <c r="BZ337" s="356"/>
      <c r="CA337" s="65"/>
      <c r="CB337" s="479"/>
      <c r="CC337" s="639">
        <f t="shared" si="772"/>
        <v>0.73678076309656704</v>
      </c>
      <c r="CD337" s="22">
        <f t="shared" ref="CD337" si="946">CE337+CK337</f>
        <v>0</v>
      </c>
      <c r="CE337" s="22">
        <f t="shared" ref="CE337" si="947">SUM(CG337:CJ337)</f>
        <v>0</v>
      </c>
      <c r="CF337" s="22"/>
      <c r="CG337" s="334"/>
      <c r="CH337" s="22"/>
      <c r="CI337" s="334"/>
      <c r="CJ337" s="334"/>
      <c r="CK337" s="22">
        <f t="shared" ref="CK337" si="948">SUM(CL337:CQ337)</f>
        <v>0</v>
      </c>
      <c r="CL337" s="334"/>
      <c r="CM337" s="334"/>
      <c r="CN337" s="22">
        <f>'PL2-XSKT'!CK142</f>
        <v>0</v>
      </c>
      <c r="CO337" s="22"/>
      <c r="CP337" s="22"/>
      <c r="CQ337" s="22"/>
      <c r="CR337" s="345" t="e">
        <f t="shared" si="919"/>
        <v>#DIV/0!</v>
      </c>
      <c r="CS337" s="362"/>
      <c r="CT337" s="309"/>
      <c r="CU337" s="309"/>
      <c r="CV337" s="309"/>
      <c r="CW337" s="133" t="s">
        <v>1646</v>
      </c>
      <c r="CX337" s="309"/>
      <c r="CY337" s="309"/>
      <c r="CZ337" s="309"/>
      <c r="DA337" s="309"/>
      <c r="DB337" s="309"/>
      <c r="DC337" s="309"/>
      <c r="DD337" s="309"/>
      <c r="DE337" s="309"/>
      <c r="DF337" s="309"/>
      <c r="DG337" s="309"/>
      <c r="DH337" s="309"/>
      <c r="DI337" s="309">
        <v>1</v>
      </c>
      <c r="DJ337" s="309"/>
      <c r="DK337" s="309"/>
      <c r="DL337" s="347">
        <f t="shared" ref="DL337" si="949">1-(CZ337+DA337+DB337+DC337+DD337+DE337+DF337+DG337+DH337+DI337)</f>
        <v>0</v>
      </c>
      <c r="DR337" s="347" t="e">
        <f>#REF!-AL337</f>
        <v>#REF!</v>
      </c>
      <c r="DW337" s="347" t="e">
        <f>#REF!-AK337</f>
        <v>#REF!</v>
      </c>
      <c r="EN337" s="347">
        <f t="shared" si="774"/>
        <v>4.2909999999996806</v>
      </c>
    </row>
    <row r="338" spans="1:144" s="349" customFormat="1" ht="54" customHeight="1">
      <c r="A338" s="138" t="s">
        <v>91</v>
      </c>
      <c r="B338" s="41" t="s">
        <v>880</v>
      </c>
      <c r="C338" s="133"/>
      <c r="D338" s="350">
        <f t="shared" ref="D338:AI338" si="950">SUM(D339:D347)</f>
        <v>9</v>
      </c>
      <c r="E338" s="350">
        <f t="shared" si="950"/>
        <v>290465</v>
      </c>
      <c r="F338" s="350">
        <f t="shared" si="950"/>
        <v>55800</v>
      </c>
      <c r="G338" s="350">
        <f t="shared" si="950"/>
        <v>104928</v>
      </c>
      <c r="H338" s="350">
        <f t="shared" si="950"/>
        <v>126451.40700000001</v>
      </c>
      <c r="I338" s="350">
        <f t="shared" si="950"/>
        <v>77519.407000000007</v>
      </c>
      <c r="J338" s="350">
        <f t="shared" si="950"/>
        <v>0</v>
      </c>
      <c r="K338" s="350">
        <f t="shared" si="950"/>
        <v>0</v>
      </c>
      <c r="L338" s="350">
        <f t="shared" si="950"/>
        <v>0</v>
      </c>
      <c r="M338" s="350">
        <f t="shared" si="950"/>
        <v>77519.407000000007</v>
      </c>
      <c r="N338" s="350">
        <f t="shared" si="950"/>
        <v>0</v>
      </c>
      <c r="O338" s="350">
        <f t="shared" si="950"/>
        <v>48932</v>
      </c>
      <c r="P338" s="350">
        <f t="shared" si="950"/>
        <v>0</v>
      </c>
      <c r="Q338" s="350">
        <f t="shared" si="950"/>
        <v>0</v>
      </c>
      <c r="R338" s="350">
        <f t="shared" si="950"/>
        <v>35099</v>
      </c>
      <c r="S338" s="350">
        <f t="shared" si="950"/>
        <v>0</v>
      </c>
      <c r="T338" s="350">
        <f t="shared" si="950"/>
        <v>13833</v>
      </c>
      <c r="U338" s="350">
        <f t="shared" si="950"/>
        <v>0</v>
      </c>
      <c r="V338" s="350">
        <f t="shared" si="950"/>
        <v>5060.1260000000011</v>
      </c>
      <c r="W338" s="350">
        <f t="shared" si="950"/>
        <v>0</v>
      </c>
      <c r="X338" s="350">
        <f t="shared" si="950"/>
        <v>0</v>
      </c>
      <c r="Y338" s="350">
        <f t="shared" si="950"/>
        <v>0</v>
      </c>
      <c r="Z338" s="350">
        <f t="shared" si="950"/>
        <v>0</v>
      </c>
      <c r="AA338" s="350">
        <f t="shared" si="950"/>
        <v>0</v>
      </c>
      <c r="AB338" s="350">
        <f t="shared" si="950"/>
        <v>0</v>
      </c>
      <c r="AC338" s="350">
        <f t="shared" si="950"/>
        <v>5060.1260000000011</v>
      </c>
      <c r="AD338" s="350">
        <f t="shared" si="950"/>
        <v>0</v>
      </c>
      <c r="AE338" s="350">
        <f t="shared" si="950"/>
        <v>0</v>
      </c>
      <c r="AF338" s="350">
        <f t="shared" si="950"/>
        <v>5060.1260000000011</v>
      </c>
      <c r="AG338" s="350">
        <f t="shared" si="950"/>
        <v>0</v>
      </c>
      <c r="AH338" s="350">
        <f t="shared" si="950"/>
        <v>0</v>
      </c>
      <c r="AI338" s="350">
        <f t="shared" si="950"/>
        <v>0</v>
      </c>
      <c r="AJ338" s="569">
        <f t="shared" si="824"/>
        <v>4.0016367710325289E-2</v>
      </c>
      <c r="AK338" s="1625">
        <f t="shared" ref="AK338:AX338" si="951">SUM(AK339:AK347)</f>
        <v>126426.16900000001</v>
      </c>
      <c r="AL338" s="1625">
        <f t="shared" si="951"/>
        <v>77519.407000000007</v>
      </c>
      <c r="AM338" s="1625">
        <f t="shared" si="951"/>
        <v>0</v>
      </c>
      <c r="AN338" s="1625">
        <f t="shared" si="951"/>
        <v>0</v>
      </c>
      <c r="AO338" s="1625">
        <f t="shared" si="951"/>
        <v>0</v>
      </c>
      <c r="AP338" s="1625">
        <f t="shared" si="951"/>
        <v>77519.407000000007</v>
      </c>
      <c r="AQ338" s="1625">
        <f t="shared" si="951"/>
        <v>0</v>
      </c>
      <c r="AR338" s="1625">
        <f t="shared" si="951"/>
        <v>48906.762000000002</v>
      </c>
      <c r="AS338" s="1625">
        <f t="shared" si="951"/>
        <v>0</v>
      </c>
      <c r="AT338" s="1625">
        <f t="shared" si="951"/>
        <v>0</v>
      </c>
      <c r="AU338" s="1625">
        <f t="shared" si="951"/>
        <v>35073.762000000002</v>
      </c>
      <c r="AV338" s="1625">
        <f t="shared" si="951"/>
        <v>0</v>
      </c>
      <c r="AW338" s="1625">
        <f t="shared" si="951"/>
        <v>13833</v>
      </c>
      <c r="AX338" s="1625">
        <f t="shared" si="951"/>
        <v>0</v>
      </c>
      <c r="AY338" s="346">
        <f t="shared" si="828"/>
        <v>0.99980041345052018</v>
      </c>
      <c r="AZ338" s="350">
        <f t="shared" ref="AZ338:BM338" si="952">SUM(AZ339:AZ347)</f>
        <v>129232</v>
      </c>
      <c r="BA338" s="350">
        <f t="shared" si="952"/>
        <v>80300</v>
      </c>
      <c r="BB338" s="350">
        <f t="shared" si="952"/>
        <v>0</v>
      </c>
      <c r="BC338" s="350">
        <f t="shared" si="952"/>
        <v>0</v>
      </c>
      <c r="BD338" s="350">
        <f t="shared" si="952"/>
        <v>0</v>
      </c>
      <c r="BE338" s="350">
        <f t="shared" si="952"/>
        <v>80300</v>
      </c>
      <c r="BF338" s="350">
        <f t="shared" si="952"/>
        <v>0</v>
      </c>
      <c r="BG338" s="350">
        <f t="shared" si="952"/>
        <v>48932</v>
      </c>
      <c r="BH338" s="350">
        <f t="shared" si="952"/>
        <v>0</v>
      </c>
      <c r="BI338" s="350">
        <f t="shared" si="952"/>
        <v>0</v>
      </c>
      <c r="BJ338" s="350">
        <f t="shared" si="952"/>
        <v>35099</v>
      </c>
      <c r="BK338" s="350">
        <f t="shared" si="952"/>
        <v>0</v>
      </c>
      <c r="BL338" s="350">
        <f t="shared" si="952"/>
        <v>13833</v>
      </c>
      <c r="BM338" s="350">
        <f t="shared" si="952"/>
        <v>0</v>
      </c>
      <c r="BN338" s="345" t="e">
        <f>AZ338/#REF!</f>
        <v>#REF!</v>
      </c>
      <c r="BO338" s="350">
        <f t="shared" ref="BO338:CB338" si="953">SUM(BO339:BO347)</f>
        <v>126451.40700000001</v>
      </c>
      <c r="BP338" s="350">
        <f t="shared" si="953"/>
        <v>77519.407000000007</v>
      </c>
      <c r="BQ338" s="350">
        <f t="shared" si="953"/>
        <v>0</v>
      </c>
      <c r="BR338" s="350">
        <f t="shared" si="953"/>
        <v>0</v>
      </c>
      <c r="BS338" s="350">
        <f t="shared" si="953"/>
        <v>0</v>
      </c>
      <c r="BT338" s="350">
        <f t="shared" si="953"/>
        <v>77519.407000000007</v>
      </c>
      <c r="BU338" s="350">
        <f t="shared" si="953"/>
        <v>0</v>
      </c>
      <c r="BV338" s="350">
        <f t="shared" si="953"/>
        <v>48932</v>
      </c>
      <c r="BW338" s="350">
        <f t="shared" si="953"/>
        <v>0</v>
      </c>
      <c r="BX338" s="350">
        <f t="shared" si="953"/>
        <v>0</v>
      </c>
      <c r="BY338" s="350">
        <f t="shared" si="953"/>
        <v>35099</v>
      </c>
      <c r="BZ338" s="350">
        <f t="shared" si="953"/>
        <v>0</v>
      </c>
      <c r="CA338" s="350">
        <f t="shared" si="953"/>
        <v>13833</v>
      </c>
      <c r="CB338" s="350">
        <f t="shared" si="953"/>
        <v>0</v>
      </c>
      <c r="CC338" s="639">
        <f t="shared" si="772"/>
        <v>1</v>
      </c>
      <c r="CD338" s="350">
        <f t="shared" ref="CD338:CQ338" si="954">SUM(CD339:CD347)</f>
        <v>0</v>
      </c>
      <c r="CE338" s="350">
        <f t="shared" si="954"/>
        <v>0</v>
      </c>
      <c r="CF338" s="350">
        <f t="shared" si="954"/>
        <v>0</v>
      </c>
      <c r="CG338" s="350">
        <f t="shared" si="954"/>
        <v>0</v>
      </c>
      <c r="CH338" s="350">
        <f t="shared" si="954"/>
        <v>0</v>
      </c>
      <c r="CI338" s="350">
        <f t="shared" si="954"/>
        <v>0</v>
      </c>
      <c r="CJ338" s="350">
        <f t="shared" si="954"/>
        <v>0</v>
      </c>
      <c r="CK338" s="350">
        <f t="shared" si="954"/>
        <v>0</v>
      </c>
      <c r="CL338" s="350">
        <f t="shared" si="954"/>
        <v>0</v>
      </c>
      <c r="CM338" s="350">
        <f t="shared" si="954"/>
        <v>0</v>
      </c>
      <c r="CN338" s="350">
        <f t="shared" si="954"/>
        <v>0</v>
      </c>
      <c r="CO338" s="350">
        <f t="shared" si="954"/>
        <v>0</v>
      </c>
      <c r="CP338" s="350">
        <f t="shared" si="954"/>
        <v>0</v>
      </c>
      <c r="CQ338" s="350">
        <f t="shared" si="954"/>
        <v>0</v>
      </c>
      <c r="CR338" s="345" t="e">
        <f t="shared" si="919"/>
        <v>#DIV/0!</v>
      </c>
      <c r="CS338" s="350">
        <f t="shared" ref="CS338:CY338" si="955">SUM(CS339:CS347)</f>
        <v>0</v>
      </c>
      <c r="CT338" s="350">
        <f t="shared" si="955"/>
        <v>0</v>
      </c>
      <c r="CU338" s="350">
        <f t="shared" si="955"/>
        <v>0</v>
      </c>
      <c r="CV338" s="350">
        <f t="shared" si="955"/>
        <v>0</v>
      </c>
      <c r="CW338" s="350">
        <f t="shared" si="955"/>
        <v>0</v>
      </c>
      <c r="CX338" s="350">
        <f t="shared" si="955"/>
        <v>0</v>
      </c>
      <c r="CY338" s="350">
        <f t="shared" si="955"/>
        <v>0</v>
      </c>
      <c r="CZ338" s="350"/>
      <c r="DA338" s="350"/>
      <c r="DB338" s="350"/>
      <c r="DC338" s="350"/>
      <c r="DD338" s="350"/>
      <c r="DE338" s="350"/>
      <c r="DF338" s="350"/>
      <c r="DG338" s="350"/>
      <c r="DH338" s="350"/>
      <c r="DI338" s="350"/>
      <c r="DJ338" s="350">
        <f>SUM(DJ339:DJ347)</f>
        <v>0</v>
      </c>
      <c r="DK338" s="309"/>
      <c r="DL338" s="347">
        <f t="shared" si="884"/>
        <v>1</v>
      </c>
      <c r="DR338" s="347"/>
      <c r="DW338" s="347" t="e">
        <f>#REF!-AK338</f>
        <v>#REF!</v>
      </c>
      <c r="EN338" s="347">
        <f t="shared" si="774"/>
        <v>25.237999999997555</v>
      </c>
    </row>
    <row r="339" spans="1:144" s="349" customFormat="1" ht="54" customHeight="1">
      <c r="A339" s="365"/>
      <c r="B339" s="494" t="s">
        <v>385</v>
      </c>
      <c r="C339" s="133" t="s">
        <v>1346</v>
      </c>
      <c r="D339" s="133">
        <v>1</v>
      </c>
      <c r="E339" s="363">
        <v>13844</v>
      </c>
      <c r="F339" s="356">
        <v>7300</v>
      </c>
      <c r="G339" s="356">
        <v>11807</v>
      </c>
      <c r="H339" s="22">
        <f t="shared" ref="H339:H346" si="956">I339+O339</f>
        <v>3427</v>
      </c>
      <c r="I339" s="22">
        <f t="shared" ref="I339:I346" si="957">SUM(K339:N339)</f>
        <v>0</v>
      </c>
      <c r="J339" s="22"/>
      <c r="K339" s="334"/>
      <c r="L339" s="351"/>
      <c r="M339" s="334"/>
      <c r="N339" s="334"/>
      <c r="O339" s="22">
        <f t="shared" ref="O339:O346" si="958">SUM(P339:U339)</f>
        <v>3427</v>
      </c>
      <c r="P339" s="334"/>
      <c r="Q339" s="356"/>
      <c r="R339" s="166">
        <v>3427</v>
      </c>
      <c r="S339" s="356"/>
      <c r="T339" s="65"/>
      <c r="U339" s="479"/>
      <c r="V339" s="22">
        <f t="shared" ref="V339:V346" si="959">W339+AC339</f>
        <v>44.152000000000001</v>
      </c>
      <c r="W339" s="22">
        <f t="shared" ref="W339:W346" si="960">SUM(Y339:AB339)</f>
        <v>0</v>
      </c>
      <c r="X339" s="22"/>
      <c r="Y339" s="334"/>
      <c r="Z339" s="22"/>
      <c r="AA339" s="334"/>
      <c r="AB339" s="334"/>
      <c r="AC339" s="22">
        <f t="shared" ref="AC339:AC346" si="961">SUM(AD339:AI339)</f>
        <v>44.152000000000001</v>
      </c>
      <c r="AD339" s="334"/>
      <c r="AE339" s="334"/>
      <c r="AF339" s="22">
        <f>'PL2-XSKT'!BK143</f>
        <v>44.152000000000001</v>
      </c>
      <c r="AG339" s="22"/>
      <c r="AH339" s="22"/>
      <c r="AI339" s="22"/>
      <c r="AJ339" s="569">
        <f t="shared" si="824"/>
        <v>1.2883571637000293E-2</v>
      </c>
      <c r="AK339" s="1623">
        <f t="shared" ref="AK339:AK346" si="962">AL339+AR339</f>
        <v>3418.8719999999998</v>
      </c>
      <c r="AL339" s="1623">
        <f t="shared" ref="AL339:AL346" si="963">SUM(AN339:AQ339)</f>
        <v>0</v>
      </c>
      <c r="AM339" s="1623"/>
      <c r="AN339" s="1624"/>
      <c r="AO339" s="1623"/>
      <c r="AP339" s="1624"/>
      <c r="AQ339" s="1624"/>
      <c r="AR339" s="1623">
        <f t="shared" ref="AR339:AR346" si="964">SUM(AS339:AX339)</f>
        <v>3418.8719999999998</v>
      </c>
      <c r="AS339" s="1624"/>
      <c r="AT339" s="1624"/>
      <c r="AU339" s="1623">
        <f>'PL2-XSKT'!BM143</f>
        <v>3418.8719999999998</v>
      </c>
      <c r="AV339" s="1623"/>
      <c r="AW339" s="1623"/>
      <c r="AX339" s="1623"/>
      <c r="AY339" s="345">
        <f t="shared" si="828"/>
        <v>0.99762824627954472</v>
      </c>
      <c r="AZ339" s="22">
        <f t="shared" ref="AZ339:AZ347" si="965">BA339+BG339</f>
        <v>3427</v>
      </c>
      <c r="BA339" s="22">
        <f t="shared" ref="BA339:BA347" si="966">SUM(BC339:BF339)</f>
        <v>0</v>
      </c>
      <c r="BB339" s="22"/>
      <c r="BC339" s="334"/>
      <c r="BD339" s="351"/>
      <c r="BE339" s="334"/>
      <c r="BF339" s="334"/>
      <c r="BG339" s="22">
        <f t="shared" ref="BG339:BG347" si="967">SUM(BH339:BM339)</f>
        <v>3427</v>
      </c>
      <c r="BH339" s="334"/>
      <c r="BI339" s="356"/>
      <c r="BJ339" s="166">
        <v>3427</v>
      </c>
      <c r="BK339" s="356"/>
      <c r="BL339" s="65"/>
      <c r="BM339" s="479"/>
      <c r="BN339" s="345" t="e">
        <f>AZ339/#REF!</f>
        <v>#REF!</v>
      </c>
      <c r="BO339" s="22">
        <f t="shared" ref="BO339:BO347" si="968">BP339+BV339</f>
        <v>3427</v>
      </c>
      <c r="BP339" s="22">
        <f t="shared" ref="BP339:BP347" si="969">SUM(BR339:BU339)</f>
        <v>0</v>
      </c>
      <c r="BQ339" s="22"/>
      <c r="BR339" s="334"/>
      <c r="BS339" s="351"/>
      <c r="BT339" s="334"/>
      <c r="BU339" s="334"/>
      <c r="BV339" s="22">
        <f t="shared" ref="BV339:BV347" si="970">SUM(BW339:CB339)</f>
        <v>3427</v>
      </c>
      <c r="BW339" s="334"/>
      <c r="BX339" s="356"/>
      <c r="BY339" s="166">
        <v>3427</v>
      </c>
      <c r="BZ339" s="356"/>
      <c r="CA339" s="65"/>
      <c r="CB339" s="479"/>
      <c r="CC339" s="639">
        <f t="shared" si="772"/>
        <v>1</v>
      </c>
      <c r="CD339" s="22">
        <f t="shared" ref="CD339:CD346" si="971">CE339+CK339</f>
        <v>0</v>
      </c>
      <c r="CE339" s="22">
        <f t="shared" ref="CE339:CE346" si="972">SUM(CG339:CJ339)</f>
        <v>0</v>
      </c>
      <c r="CF339" s="22"/>
      <c r="CG339" s="334"/>
      <c r="CH339" s="22"/>
      <c r="CI339" s="334"/>
      <c r="CJ339" s="334"/>
      <c r="CK339" s="22">
        <f t="shared" ref="CK339:CK346" si="973">SUM(CL339:CQ339)</f>
        <v>0</v>
      </c>
      <c r="CL339" s="334"/>
      <c r="CM339" s="334"/>
      <c r="CN339" s="22">
        <f>'PL2-XSKT'!CK143</f>
        <v>0</v>
      </c>
      <c r="CO339" s="22"/>
      <c r="CP339" s="22"/>
      <c r="CQ339" s="22"/>
      <c r="CR339" s="345" t="e">
        <f t="shared" si="919"/>
        <v>#DIV/0!</v>
      </c>
      <c r="CS339" s="362"/>
      <c r="CT339" s="309"/>
      <c r="CU339" s="309"/>
      <c r="CV339" s="309"/>
      <c r="CW339" s="133" t="s">
        <v>1646</v>
      </c>
      <c r="CX339" s="309"/>
      <c r="CY339" s="309"/>
      <c r="CZ339" s="309"/>
      <c r="DA339" s="309"/>
      <c r="DB339" s="309"/>
      <c r="DC339" s="309"/>
      <c r="DD339" s="309">
        <v>1</v>
      </c>
      <c r="DE339" s="309"/>
      <c r="DF339" s="309"/>
      <c r="DG339" s="309"/>
      <c r="DH339" s="309"/>
      <c r="DI339" s="309"/>
      <c r="DJ339" s="309"/>
      <c r="DK339" s="309"/>
      <c r="DL339" s="347">
        <f t="shared" si="884"/>
        <v>0</v>
      </c>
      <c r="DR339" s="347" t="e">
        <f>#REF!-AL339</f>
        <v>#REF!</v>
      </c>
      <c r="DW339" s="347" t="e">
        <f>#REF!-AK339</f>
        <v>#REF!</v>
      </c>
      <c r="EN339" s="347">
        <f t="shared" si="774"/>
        <v>8.1280000000001564</v>
      </c>
    </row>
    <row r="340" spans="1:144" s="349" customFormat="1" ht="54" customHeight="1">
      <c r="A340" s="365"/>
      <c r="B340" s="494" t="s">
        <v>390</v>
      </c>
      <c r="C340" s="133" t="s">
        <v>1346</v>
      </c>
      <c r="D340" s="133">
        <v>1</v>
      </c>
      <c r="E340" s="363">
        <v>24017</v>
      </c>
      <c r="F340" s="356">
        <v>9500</v>
      </c>
      <c r="G340" s="356">
        <v>18752</v>
      </c>
      <c r="H340" s="22">
        <f t="shared" si="956"/>
        <v>8338</v>
      </c>
      <c r="I340" s="22">
        <f t="shared" si="957"/>
        <v>0</v>
      </c>
      <c r="J340" s="22"/>
      <c r="K340" s="334"/>
      <c r="L340" s="351"/>
      <c r="M340" s="334"/>
      <c r="N340" s="334"/>
      <c r="O340" s="22">
        <f t="shared" si="958"/>
        <v>8338</v>
      </c>
      <c r="P340" s="334"/>
      <c r="Q340" s="356"/>
      <c r="R340" s="166">
        <v>8338</v>
      </c>
      <c r="S340" s="356"/>
      <c r="T340" s="65"/>
      <c r="U340" s="479"/>
      <c r="V340" s="22">
        <f t="shared" si="959"/>
        <v>2152.0160000000001</v>
      </c>
      <c r="W340" s="22">
        <f t="shared" si="960"/>
        <v>0</v>
      </c>
      <c r="X340" s="22"/>
      <c r="Y340" s="334"/>
      <c r="Z340" s="22"/>
      <c r="AA340" s="334"/>
      <c r="AB340" s="334"/>
      <c r="AC340" s="22">
        <f t="shared" si="961"/>
        <v>2152.0160000000001</v>
      </c>
      <c r="AD340" s="334"/>
      <c r="AE340" s="334"/>
      <c r="AF340" s="22">
        <f>'PL2-XSKT'!BK144</f>
        <v>2152.0160000000001</v>
      </c>
      <c r="AG340" s="22"/>
      <c r="AH340" s="22"/>
      <c r="AI340" s="22"/>
      <c r="AJ340" s="569">
        <f t="shared" si="824"/>
        <v>0.25809738546414007</v>
      </c>
      <c r="AK340" s="1623">
        <f t="shared" si="962"/>
        <v>8338</v>
      </c>
      <c r="AL340" s="1623">
        <f t="shared" si="963"/>
        <v>0</v>
      </c>
      <c r="AM340" s="1623"/>
      <c r="AN340" s="1624"/>
      <c r="AO340" s="1623"/>
      <c r="AP340" s="1624"/>
      <c r="AQ340" s="1624"/>
      <c r="AR340" s="1623">
        <f t="shared" si="964"/>
        <v>8338</v>
      </c>
      <c r="AS340" s="1624"/>
      <c r="AT340" s="1624"/>
      <c r="AU340" s="1623">
        <f>'PL2-XSKT'!BM144</f>
        <v>8338</v>
      </c>
      <c r="AV340" s="1623"/>
      <c r="AW340" s="1623"/>
      <c r="AX340" s="1623"/>
      <c r="AY340" s="345">
        <f t="shared" si="828"/>
        <v>1</v>
      </c>
      <c r="AZ340" s="22">
        <f t="shared" si="965"/>
        <v>8338</v>
      </c>
      <c r="BA340" s="22">
        <f t="shared" si="966"/>
        <v>0</v>
      </c>
      <c r="BB340" s="22"/>
      <c r="BC340" s="334"/>
      <c r="BD340" s="351"/>
      <c r="BE340" s="334"/>
      <c r="BF340" s="334"/>
      <c r="BG340" s="22">
        <f t="shared" si="967"/>
        <v>8338</v>
      </c>
      <c r="BH340" s="334"/>
      <c r="BI340" s="356"/>
      <c r="BJ340" s="166">
        <v>8338</v>
      </c>
      <c r="BK340" s="356"/>
      <c r="BL340" s="65"/>
      <c r="BM340" s="479"/>
      <c r="BN340" s="345" t="e">
        <f>AZ340/#REF!</f>
        <v>#REF!</v>
      </c>
      <c r="BO340" s="22">
        <f t="shared" si="968"/>
        <v>8338</v>
      </c>
      <c r="BP340" s="22">
        <f t="shared" si="969"/>
        <v>0</v>
      </c>
      <c r="BQ340" s="22"/>
      <c r="BR340" s="334"/>
      <c r="BS340" s="351"/>
      <c r="BT340" s="334"/>
      <c r="BU340" s="334"/>
      <c r="BV340" s="22">
        <f t="shared" si="970"/>
        <v>8338</v>
      </c>
      <c r="BW340" s="334"/>
      <c r="BX340" s="356"/>
      <c r="BY340" s="166">
        <v>8338</v>
      </c>
      <c r="BZ340" s="356"/>
      <c r="CA340" s="65"/>
      <c r="CB340" s="479"/>
      <c r="CC340" s="639">
        <f t="shared" ref="CC340:CC403" si="974">BO340/H340</f>
        <v>1</v>
      </c>
      <c r="CD340" s="22">
        <f t="shared" si="971"/>
        <v>0</v>
      </c>
      <c r="CE340" s="22">
        <f t="shared" si="972"/>
        <v>0</v>
      </c>
      <c r="CF340" s="22"/>
      <c r="CG340" s="334"/>
      <c r="CH340" s="22"/>
      <c r="CI340" s="334"/>
      <c r="CJ340" s="334"/>
      <c r="CK340" s="22">
        <f t="shared" si="973"/>
        <v>0</v>
      </c>
      <c r="CL340" s="334"/>
      <c r="CM340" s="334"/>
      <c r="CN340" s="22">
        <f>'PL2-XSKT'!CK144</f>
        <v>0</v>
      </c>
      <c r="CO340" s="22"/>
      <c r="CP340" s="22"/>
      <c r="CQ340" s="22"/>
      <c r="CR340" s="345" t="e">
        <f t="shared" si="919"/>
        <v>#DIV/0!</v>
      </c>
      <c r="CS340" s="362"/>
      <c r="CT340" s="309"/>
      <c r="CU340" s="309"/>
      <c r="CV340" s="309"/>
      <c r="CW340" s="133" t="s">
        <v>1646</v>
      </c>
      <c r="CX340" s="309"/>
      <c r="CY340" s="309"/>
      <c r="CZ340" s="309"/>
      <c r="DA340" s="309"/>
      <c r="DB340" s="309"/>
      <c r="DC340" s="309"/>
      <c r="DD340" s="309">
        <v>1</v>
      </c>
      <c r="DE340" s="309"/>
      <c r="DF340" s="309"/>
      <c r="DG340" s="309"/>
      <c r="DH340" s="309"/>
      <c r="DI340" s="309"/>
      <c r="DJ340" s="309"/>
      <c r="DK340" s="309"/>
      <c r="DL340" s="347">
        <f t="shared" si="884"/>
        <v>0</v>
      </c>
      <c r="DR340" s="347" t="e">
        <f>#REF!-AL340</f>
        <v>#REF!</v>
      </c>
      <c r="DW340" s="347" t="e">
        <f>#REF!-AK340</f>
        <v>#REF!</v>
      </c>
      <c r="EN340" s="347">
        <f t="shared" ref="EN340:EN403" si="975">H340-AK340</f>
        <v>0</v>
      </c>
    </row>
    <row r="341" spans="1:144" s="349" customFormat="1" ht="54" customHeight="1">
      <c r="A341" s="365"/>
      <c r="B341" s="494" t="s">
        <v>952</v>
      </c>
      <c r="C341" s="133" t="s">
        <v>1346</v>
      </c>
      <c r="D341" s="133">
        <v>1</v>
      </c>
      <c r="E341" s="363">
        <v>26352</v>
      </c>
      <c r="F341" s="356">
        <v>10500</v>
      </c>
      <c r="G341" s="356">
        <v>21558</v>
      </c>
      <c r="H341" s="22">
        <f t="shared" si="956"/>
        <v>7972</v>
      </c>
      <c r="I341" s="22">
        <f t="shared" si="957"/>
        <v>0</v>
      </c>
      <c r="J341" s="22"/>
      <c r="K341" s="334"/>
      <c r="L341" s="351"/>
      <c r="M341" s="334"/>
      <c r="N341" s="334"/>
      <c r="O341" s="22">
        <f t="shared" si="958"/>
        <v>7972</v>
      </c>
      <c r="P341" s="334"/>
      <c r="Q341" s="356"/>
      <c r="R341" s="1031">
        <v>7972</v>
      </c>
      <c r="S341" s="356"/>
      <c r="T341" s="65"/>
      <c r="U341" s="479"/>
      <c r="V341" s="22">
        <f t="shared" si="959"/>
        <v>588.20000000000005</v>
      </c>
      <c r="W341" s="22">
        <f t="shared" si="960"/>
        <v>0</v>
      </c>
      <c r="X341" s="22"/>
      <c r="Y341" s="334"/>
      <c r="Z341" s="22"/>
      <c r="AA341" s="334"/>
      <c r="AB341" s="334"/>
      <c r="AC341" s="22">
        <f t="shared" si="961"/>
        <v>588.20000000000005</v>
      </c>
      <c r="AD341" s="334"/>
      <c r="AE341" s="334"/>
      <c r="AF341" s="22">
        <f>'PL2-XSKT'!BK145</f>
        <v>588.20000000000005</v>
      </c>
      <c r="AG341" s="22"/>
      <c r="AH341" s="22"/>
      <c r="AI341" s="22"/>
      <c r="AJ341" s="569">
        <f t="shared" si="824"/>
        <v>7.3783241344706485E-2</v>
      </c>
      <c r="AK341" s="1623">
        <f t="shared" si="962"/>
        <v>7966.7150000000001</v>
      </c>
      <c r="AL341" s="1623">
        <f t="shared" si="963"/>
        <v>0</v>
      </c>
      <c r="AM341" s="1623"/>
      <c r="AN341" s="1624"/>
      <c r="AO341" s="1623"/>
      <c r="AP341" s="1624"/>
      <c r="AQ341" s="1624"/>
      <c r="AR341" s="1623">
        <f t="shared" si="964"/>
        <v>7966.7150000000001</v>
      </c>
      <c r="AS341" s="1624"/>
      <c r="AT341" s="1624"/>
      <c r="AU341" s="1623">
        <f>'PL2-XSKT'!BM145</f>
        <v>7966.7150000000001</v>
      </c>
      <c r="AV341" s="1623"/>
      <c r="AW341" s="1623"/>
      <c r="AX341" s="1623"/>
      <c r="AY341" s="345">
        <f t="shared" si="828"/>
        <v>0.99933705469141998</v>
      </c>
      <c r="AZ341" s="22">
        <f t="shared" si="965"/>
        <v>7972</v>
      </c>
      <c r="BA341" s="22">
        <f t="shared" si="966"/>
        <v>0</v>
      </c>
      <c r="BB341" s="22"/>
      <c r="BC341" s="334"/>
      <c r="BD341" s="351"/>
      <c r="BE341" s="334"/>
      <c r="BF341" s="334"/>
      <c r="BG341" s="22">
        <f t="shared" si="967"/>
        <v>7972</v>
      </c>
      <c r="BH341" s="334"/>
      <c r="BI341" s="356"/>
      <c r="BJ341" s="1031">
        <v>7972</v>
      </c>
      <c r="BK341" s="356"/>
      <c r="BL341" s="65"/>
      <c r="BM341" s="479"/>
      <c r="BN341" s="345" t="e">
        <f>AZ341/#REF!</f>
        <v>#REF!</v>
      </c>
      <c r="BO341" s="22">
        <f t="shared" si="968"/>
        <v>7972</v>
      </c>
      <c r="BP341" s="22">
        <f t="shared" si="969"/>
        <v>0</v>
      </c>
      <c r="BQ341" s="22"/>
      <c r="BR341" s="334"/>
      <c r="BS341" s="351"/>
      <c r="BT341" s="334"/>
      <c r="BU341" s="334"/>
      <c r="BV341" s="22">
        <f t="shared" si="970"/>
        <v>7972</v>
      </c>
      <c r="BW341" s="334"/>
      <c r="BX341" s="356"/>
      <c r="BY341" s="1031">
        <v>7972</v>
      </c>
      <c r="BZ341" s="356"/>
      <c r="CA341" s="65"/>
      <c r="CB341" s="479"/>
      <c r="CC341" s="639">
        <f t="shared" si="974"/>
        <v>1</v>
      </c>
      <c r="CD341" s="22">
        <f t="shared" si="971"/>
        <v>0</v>
      </c>
      <c r="CE341" s="22">
        <f t="shared" si="972"/>
        <v>0</v>
      </c>
      <c r="CF341" s="22"/>
      <c r="CG341" s="334"/>
      <c r="CH341" s="22"/>
      <c r="CI341" s="334"/>
      <c r="CJ341" s="334"/>
      <c r="CK341" s="22">
        <f t="shared" si="973"/>
        <v>0</v>
      </c>
      <c r="CL341" s="334"/>
      <c r="CM341" s="334"/>
      <c r="CN341" s="22">
        <f>'PL2-XSKT'!CK145</f>
        <v>0</v>
      </c>
      <c r="CO341" s="22"/>
      <c r="CP341" s="22"/>
      <c r="CQ341" s="22"/>
      <c r="CR341" s="345" t="e">
        <f t="shared" si="919"/>
        <v>#DIV/0!</v>
      </c>
      <c r="CS341" s="362"/>
      <c r="CT341" s="309"/>
      <c r="CU341" s="309"/>
      <c r="CV341" s="309"/>
      <c r="CW341" s="133" t="s">
        <v>1646</v>
      </c>
      <c r="CX341" s="309"/>
      <c r="CY341" s="309"/>
      <c r="CZ341" s="309"/>
      <c r="DA341" s="309"/>
      <c r="DB341" s="309"/>
      <c r="DC341" s="309"/>
      <c r="DD341" s="309">
        <v>1</v>
      </c>
      <c r="DE341" s="309"/>
      <c r="DF341" s="309"/>
      <c r="DG341" s="309"/>
      <c r="DH341" s="309"/>
      <c r="DI341" s="309"/>
      <c r="DJ341" s="309"/>
      <c r="DK341" s="309"/>
      <c r="DL341" s="347">
        <f t="shared" si="884"/>
        <v>0</v>
      </c>
      <c r="DR341" s="347" t="e">
        <f>#REF!-AL341</f>
        <v>#REF!</v>
      </c>
      <c r="DW341" s="347" t="e">
        <f>#REF!-AK341</f>
        <v>#REF!</v>
      </c>
      <c r="EN341" s="347">
        <f t="shared" si="975"/>
        <v>5.2849999999998545</v>
      </c>
    </row>
    <row r="342" spans="1:144" s="349" customFormat="1" ht="54" customHeight="1">
      <c r="A342" s="365"/>
      <c r="B342" s="494" t="s">
        <v>393</v>
      </c>
      <c r="C342" s="133" t="s">
        <v>1346</v>
      </c>
      <c r="D342" s="133">
        <v>1</v>
      </c>
      <c r="E342" s="363">
        <v>22827</v>
      </c>
      <c r="F342" s="356">
        <v>10500</v>
      </c>
      <c r="G342" s="356">
        <v>21811</v>
      </c>
      <c r="H342" s="22">
        <f t="shared" si="956"/>
        <v>6090</v>
      </c>
      <c r="I342" s="22">
        <f t="shared" si="957"/>
        <v>0</v>
      </c>
      <c r="J342" s="22"/>
      <c r="K342" s="334"/>
      <c r="L342" s="351"/>
      <c r="M342" s="334"/>
      <c r="N342" s="334"/>
      <c r="O342" s="22">
        <f t="shared" si="958"/>
        <v>6090</v>
      </c>
      <c r="P342" s="334"/>
      <c r="Q342" s="356"/>
      <c r="R342" s="166">
        <v>6090</v>
      </c>
      <c r="S342" s="356"/>
      <c r="T342" s="65"/>
      <c r="U342" s="479"/>
      <c r="V342" s="22">
        <f t="shared" si="959"/>
        <v>1125.25</v>
      </c>
      <c r="W342" s="22">
        <f t="shared" si="960"/>
        <v>0</v>
      </c>
      <c r="X342" s="22"/>
      <c r="Y342" s="334"/>
      <c r="Z342" s="22"/>
      <c r="AA342" s="334"/>
      <c r="AB342" s="334"/>
      <c r="AC342" s="22">
        <f t="shared" si="961"/>
        <v>1125.25</v>
      </c>
      <c r="AD342" s="334"/>
      <c r="AE342" s="334"/>
      <c r="AF342" s="22">
        <f>'PL2-XSKT'!BK146</f>
        <v>1125.25</v>
      </c>
      <c r="AG342" s="22"/>
      <c r="AH342" s="22"/>
      <c r="AI342" s="22"/>
      <c r="AJ342" s="569">
        <f t="shared" si="824"/>
        <v>0.18477011494252873</v>
      </c>
      <c r="AK342" s="1623">
        <f t="shared" si="962"/>
        <v>6084.8320000000003</v>
      </c>
      <c r="AL342" s="1623">
        <f t="shared" si="963"/>
        <v>0</v>
      </c>
      <c r="AM342" s="1623"/>
      <c r="AN342" s="1624"/>
      <c r="AO342" s="1623"/>
      <c r="AP342" s="1624"/>
      <c r="AQ342" s="1624"/>
      <c r="AR342" s="1623">
        <f t="shared" si="964"/>
        <v>6084.8320000000003</v>
      </c>
      <c r="AS342" s="1624"/>
      <c r="AT342" s="1624"/>
      <c r="AU342" s="1623">
        <f>'PL2-XSKT'!BM146</f>
        <v>6084.8320000000003</v>
      </c>
      <c r="AV342" s="1623"/>
      <c r="AW342" s="1623"/>
      <c r="AX342" s="1623"/>
      <c r="AY342" s="345">
        <f t="shared" si="828"/>
        <v>0.9991513957307061</v>
      </c>
      <c r="AZ342" s="22">
        <f t="shared" si="965"/>
        <v>6090</v>
      </c>
      <c r="BA342" s="22">
        <f t="shared" si="966"/>
        <v>0</v>
      </c>
      <c r="BB342" s="22"/>
      <c r="BC342" s="334"/>
      <c r="BD342" s="351"/>
      <c r="BE342" s="334"/>
      <c r="BF342" s="334"/>
      <c r="BG342" s="22">
        <f t="shared" si="967"/>
        <v>6090</v>
      </c>
      <c r="BH342" s="334"/>
      <c r="BI342" s="356"/>
      <c r="BJ342" s="166">
        <v>6090</v>
      </c>
      <c r="BK342" s="356"/>
      <c r="BL342" s="65"/>
      <c r="BM342" s="479"/>
      <c r="BN342" s="345" t="e">
        <f>AZ342/#REF!</f>
        <v>#REF!</v>
      </c>
      <c r="BO342" s="22">
        <f t="shared" si="968"/>
        <v>6090</v>
      </c>
      <c r="BP342" s="22">
        <f t="shared" si="969"/>
        <v>0</v>
      </c>
      <c r="BQ342" s="22"/>
      <c r="BR342" s="334"/>
      <c r="BS342" s="351"/>
      <c r="BT342" s="334"/>
      <c r="BU342" s="334"/>
      <c r="BV342" s="22">
        <f t="shared" si="970"/>
        <v>6090</v>
      </c>
      <c r="BW342" s="334"/>
      <c r="BX342" s="356"/>
      <c r="BY342" s="166">
        <v>6090</v>
      </c>
      <c r="BZ342" s="356"/>
      <c r="CA342" s="65"/>
      <c r="CB342" s="479"/>
      <c r="CC342" s="639">
        <f t="shared" si="974"/>
        <v>1</v>
      </c>
      <c r="CD342" s="22">
        <f t="shared" si="971"/>
        <v>0</v>
      </c>
      <c r="CE342" s="22">
        <f t="shared" si="972"/>
        <v>0</v>
      </c>
      <c r="CF342" s="22"/>
      <c r="CG342" s="334"/>
      <c r="CH342" s="22"/>
      <c r="CI342" s="334"/>
      <c r="CJ342" s="334"/>
      <c r="CK342" s="22">
        <f t="shared" si="973"/>
        <v>0</v>
      </c>
      <c r="CL342" s="334"/>
      <c r="CM342" s="334"/>
      <c r="CN342" s="22">
        <f>'PL2-XSKT'!CK146</f>
        <v>0</v>
      </c>
      <c r="CO342" s="22"/>
      <c r="CP342" s="22"/>
      <c r="CQ342" s="22"/>
      <c r="CR342" s="345" t="e">
        <f t="shared" si="919"/>
        <v>#DIV/0!</v>
      </c>
      <c r="CS342" s="362"/>
      <c r="CT342" s="309"/>
      <c r="CU342" s="309"/>
      <c r="CV342" s="309"/>
      <c r="CW342" s="133" t="s">
        <v>1646</v>
      </c>
      <c r="CX342" s="309"/>
      <c r="CY342" s="309"/>
      <c r="CZ342" s="309"/>
      <c r="DA342" s="309"/>
      <c r="DB342" s="309"/>
      <c r="DC342" s="309"/>
      <c r="DD342" s="309">
        <v>1</v>
      </c>
      <c r="DE342" s="309"/>
      <c r="DF342" s="309"/>
      <c r="DG342" s="309"/>
      <c r="DH342" s="309"/>
      <c r="DI342" s="309"/>
      <c r="DJ342" s="309"/>
      <c r="DK342" s="309"/>
      <c r="DL342" s="347">
        <f t="shared" si="884"/>
        <v>0</v>
      </c>
      <c r="DR342" s="347" t="e">
        <f>#REF!-AL342</f>
        <v>#REF!</v>
      </c>
      <c r="DW342" s="347" t="e">
        <f>#REF!-AK342</f>
        <v>#REF!</v>
      </c>
      <c r="EN342" s="347">
        <f t="shared" si="975"/>
        <v>5.1679999999996653</v>
      </c>
    </row>
    <row r="343" spans="1:144" s="349" customFormat="1" ht="54" customHeight="1">
      <c r="A343" s="365"/>
      <c r="B343" s="131" t="s">
        <v>618</v>
      </c>
      <c r="C343" s="133" t="s">
        <v>1345</v>
      </c>
      <c r="D343" s="133">
        <v>1</v>
      </c>
      <c r="E343" s="453">
        <v>7043</v>
      </c>
      <c r="F343" s="22">
        <v>3000</v>
      </c>
      <c r="G343" s="356">
        <v>7000</v>
      </c>
      <c r="H343" s="22">
        <f t="shared" si="956"/>
        <v>1727</v>
      </c>
      <c r="I343" s="22">
        <f t="shared" si="957"/>
        <v>0</v>
      </c>
      <c r="J343" s="22"/>
      <c r="K343" s="334"/>
      <c r="L343" s="351"/>
      <c r="M343" s="334"/>
      <c r="N343" s="334"/>
      <c r="O343" s="22">
        <f t="shared" si="958"/>
        <v>1727</v>
      </c>
      <c r="P343" s="334"/>
      <c r="Q343" s="356"/>
      <c r="R343" s="1036">
        <v>1727</v>
      </c>
      <c r="S343" s="356"/>
      <c r="T343" s="65"/>
      <c r="U343" s="479"/>
      <c r="V343" s="22">
        <f t="shared" si="959"/>
        <v>347.15600000000001</v>
      </c>
      <c r="W343" s="22">
        <f t="shared" si="960"/>
        <v>0</v>
      </c>
      <c r="X343" s="22"/>
      <c r="Y343" s="334"/>
      <c r="Z343" s="22"/>
      <c r="AA343" s="334"/>
      <c r="AB343" s="334"/>
      <c r="AC343" s="22">
        <f t="shared" si="961"/>
        <v>347.15600000000001</v>
      </c>
      <c r="AD343" s="334"/>
      <c r="AE343" s="334"/>
      <c r="AF343" s="22">
        <f>'PL2-XSKT'!BK341</f>
        <v>347.15600000000001</v>
      </c>
      <c r="AG343" s="22"/>
      <c r="AH343" s="22"/>
      <c r="AI343" s="22"/>
      <c r="AJ343" s="569">
        <f t="shared" si="824"/>
        <v>0.2010167921250724</v>
      </c>
      <c r="AK343" s="1623">
        <f t="shared" si="962"/>
        <v>1724.21</v>
      </c>
      <c r="AL343" s="1623">
        <f t="shared" si="963"/>
        <v>0</v>
      </c>
      <c r="AM343" s="1623"/>
      <c r="AN343" s="1624"/>
      <c r="AO343" s="1623"/>
      <c r="AP343" s="1624"/>
      <c r="AQ343" s="1624"/>
      <c r="AR343" s="1623">
        <f t="shared" si="964"/>
        <v>1724.21</v>
      </c>
      <c r="AS343" s="1624"/>
      <c r="AT343" s="1624"/>
      <c r="AU343" s="1623">
        <f>'PL2-XSKT'!BM341</f>
        <v>1724.21</v>
      </c>
      <c r="AV343" s="1623"/>
      <c r="AW343" s="1623"/>
      <c r="AX343" s="1623"/>
      <c r="AY343" s="345">
        <f t="shared" si="828"/>
        <v>0.99838448176027794</v>
      </c>
      <c r="AZ343" s="22">
        <f t="shared" si="965"/>
        <v>1727</v>
      </c>
      <c r="BA343" s="22">
        <f t="shared" si="966"/>
        <v>0</v>
      </c>
      <c r="BB343" s="22"/>
      <c r="BC343" s="334"/>
      <c r="BD343" s="351"/>
      <c r="BE343" s="334"/>
      <c r="BF343" s="334"/>
      <c r="BG343" s="22">
        <f t="shared" si="967"/>
        <v>1727</v>
      </c>
      <c r="BH343" s="334"/>
      <c r="BI343" s="356"/>
      <c r="BJ343" s="1036">
        <v>1727</v>
      </c>
      <c r="BK343" s="356"/>
      <c r="BL343" s="65"/>
      <c r="BM343" s="479"/>
      <c r="BN343" s="345" t="e">
        <f>AZ343/#REF!</f>
        <v>#REF!</v>
      </c>
      <c r="BO343" s="22">
        <f t="shared" si="968"/>
        <v>1727</v>
      </c>
      <c r="BP343" s="22">
        <f t="shared" si="969"/>
        <v>0</v>
      </c>
      <c r="BQ343" s="22"/>
      <c r="BR343" s="334"/>
      <c r="BS343" s="351"/>
      <c r="BT343" s="334"/>
      <c r="BU343" s="334"/>
      <c r="BV343" s="22">
        <f t="shared" si="970"/>
        <v>1727</v>
      </c>
      <c r="BW343" s="334"/>
      <c r="BX343" s="356"/>
      <c r="BY343" s="1036">
        <v>1727</v>
      </c>
      <c r="BZ343" s="356"/>
      <c r="CA343" s="65"/>
      <c r="CB343" s="479"/>
      <c r="CC343" s="639">
        <f t="shared" si="974"/>
        <v>1</v>
      </c>
      <c r="CD343" s="22">
        <f t="shared" si="971"/>
        <v>0</v>
      </c>
      <c r="CE343" s="22">
        <f t="shared" si="972"/>
        <v>0</v>
      </c>
      <c r="CF343" s="22"/>
      <c r="CG343" s="334"/>
      <c r="CH343" s="22"/>
      <c r="CI343" s="334"/>
      <c r="CJ343" s="334"/>
      <c r="CK343" s="22">
        <f t="shared" si="973"/>
        <v>0</v>
      </c>
      <c r="CL343" s="334"/>
      <c r="CM343" s="334"/>
      <c r="CN343" s="22">
        <f>'PL2-XSKT'!CK341</f>
        <v>0</v>
      </c>
      <c r="CO343" s="22"/>
      <c r="CP343" s="22"/>
      <c r="CQ343" s="22"/>
      <c r="CR343" s="345" t="e">
        <f t="shared" si="919"/>
        <v>#DIV/0!</v>
      </c>
      <c r="CS343" s="362"/>
      <c r="CT343" s="309"/>
      <c r="CU343" s="309"/>
      <c r="CV343" s="309"/>
      <c r="CW343" s="133" t="s">
        <v>1647</v>
      </c>
      <c r="CX343" s="309"/>
      <c r="CY343" s="309"/>
      <c r="CZ343" s="309"/>
      <c r="DA343" s="309"/>
      <c r="DB343" s="309"/>
      <c r="DC343" s="309"/>
      <c r="DD343" s="309">
        <v>1</v>
      </c>
      <c r="DE343" s="309"/>
      <c r="DF343" s="309"/>
      <c r="DG343" s="309"/>
      <c r="DH343" s="309"/>
      <c r="DI343" s="309"/>
      <c r="DJ343" s="309"/>
      <c r="DK343" s="309"/>
      <c r="DL343" s="347">
        <f t="shared" si="884"/>
        <v>0</v>
      </c>
      <c r="DR343" s="347" t="e">
        <f>#REF!-AL343</f>
        <v>#REF!</v>
      </c>
      <c r="DW343" s="347" t="e">
        <f>#REF!-AK343</f>
        <v>#REF!</v>
      </c>
      <c r="EN343" s="347">
        <f t="shared" si="975"/>
        <v>2.7899999999999636</v>
      </c>
    </row>
    <row r="344" spans="1:144" s="349" customFormat="1" ht="54" customHeight="1">
      <c r="A344" s="365"/>
      <c r="B344" s="131" t="s">
        <v>620</v>
      </c>
      <c r="C344" s="133" t="s">
        <v>1345</v>
      </c>
      <c r="D344" s="133">
        <v>1</v>
      </c>
      <c r="E344" s="453">
        <v>24700</v>
      </c>
      <c r="F344" s="22">
        <v>10000</v>
      </c>
      <c r="G344" s="356">
        <v>14000</v>
      </c>
      <c r="H344" s="22">
        <f t="shared" si="956"/>
        <v>4000</v>
      </c>
      <c r="I344" s="22">
        <f t="shared" si="957"/>
        <v>0</v>
      </c>
      <c r="J344" s="22"/>
      <c r="K344" s="334"/>
      <c r="L344" s="351"/>
      <c r="M344" s="334"/>
      <c r="N344" s="334"/>
      <c r="O344" s="22">
        <f t="shared" si="958"/>
        <v>4000</v>
      </c>
      <c r="P344" s="334"/>
      <c r="Q344" s="356"/>
      <c r="R344" s="356">
        <v>4000</v>
      </c>
      <c r="S344" s="356"/>
      <c r="T344" s="65"/>
      <c r="U344" s="479"/>
      <c r="V344" s="22">
        <f t="shared" si="959"/>
        <v>92.596000000000004</v>
      </c>
      <c r="W344" s="22">
        <f t="shared" si="960"/>
        <v>0</v>
      </c>
      <c r="X344" s="22"/>
      <c r="Y344" s="334"/>
      <c r="Z344" s="22"/>
      <c r="AA344" s="334"/>
      <c r="AB344" s="334"/>
      <c r="AC344" s="22">
        <f t="shared" si="961"/>
        <v>92.596000000000004</v>
      </c>
      <c r="AD344" s="334"/>
      <c r="AE344" s="334"/>
      <c r="AF344" s="22">
        <f>'PL2-XSKT'!BK342</f>
        <v>92.596000000000004</v>
      </c>
      <c r="AG344" s="22"/>
      <c r="AH344" s="22"/>
      <c r="AI344" s="22"/>
      <c r="AJ344" s="569">
        <f t="shared" si="824"/>
        <v>2.3148999999999999E-2</v>
      </c>
      <c r="AK344" s="1623">
        <f t="shared" si="962"/>
        <v>4000</v>
      </c>
      <c r="AL344" s="1623">
        <f t="shared" si="963"/>
        <v>0</v>
      </c>
      <c r="AM344" s="1623"/>
      <c r="AN344" s="1624"/>
      <c r="AO344" s="1623"/>
      <c r="AP344" s="1624"/>
      <c r="AQ344" s="1624"/>
      <c r="AR344" s="1623">
        <f t="shared" si="964"/>
        <v>4000</v>
      </c>
      <c r="AS344" s="1624"/>
      <c r="AT344" s="1624"/>
      <c r="AU344" s="1623">
        <f>'PL2-XSKT'!BM342</f>
        <v>4000</v>
      </c>
      <c r="AV344" s="1623"/>
      <c r="AW344" s="1623"/>
      <c r="AX344" s="1623"/>
      <c r="AY344" s="345">
        <f t="shared" si="828"/>
        <v>1</v>
      </c>
      <c r="AZ344" s="22">
        <f t="shared" si="965"/>
        <v>4000</v>
      </c>
      <c r="BA344" s="22">
        <f t="shared" si="966"/>
        <v>0</v>
      </c>
      <c r="BB344" s="22"/>
      <c r="BC344" s="334"/>
      <c r="BD344" s="351"/>
      <c r="BE344" s="334"/>
      <c r="BF344" s="334"/>
      <c r="BG344" s="22">
        <f t="shared" si="967"/>
        <v>4000</v>
      </c>
      <c r="BH344" s="334"/>
      <c r="BI344" s="356"/>
      <c r="BJ344" s="356">
        <v>4000</v>
      </c>
      <c r="BK344" s="356"/>
      <c r="BL344" s="65"/>
      <c r="BM344" s="479"/>
      <c r="BN344" s="345" t="e">
        <f>AZ344/#REF!</f>
        <v>#REF!</v>
      </c>
      <c r="BO344" s="22">
        <f t="shared" si="968"/>
        <v>4000</v>
      </c>
      <c r="BP344" s="22">
        <f t="shared" si="969"/>
        <v>0</v>
      </c>
      <c r="BQ344" s="22"/>
      <c r="BR344" s="334"/>
      <c r="BS344" s="351"/>
      <c r="BT344" s="334"/>
      <c r="BU344" s="334"/>
      <c r="BV344" s="22">
        <f t="shared" si="970"/>
        <v>4000</v>
      </c>
      <c r="BW344" s="334"/>
      <c r="BX344" s="356"/>
      <c r="BY344" s="356">
        <v>4000</v>
      </c>
      <c r="BZ344" s="356"/>
      <c r="CA344" s="65"/>
      <c r="CB344" s="479"/>
      <c r="CC344" s="639">
        <f t="shared" si="974"/>
        <v>1</v>
      </c>
      <c r="CD344" s="22">
        <f t="shared" si="971"/>
        <v>0</v>
      </c>
      <c r="CE344" s="22">
        <f t="shared" si="972"/>
        <v>0</v>
      </c>
      <c r="CF344" s="22"/>
      <c r="CG344" s="334"/>
      <c r="CH344" s="22"/>
      <c r="CI344" s="334"/>
      <c r="CJ344" s="334"/>
      <c r="CK344" s="22">
        <f t="shared" si="973"/>
        <v>0</v>
      </c>
      <c r="CL344" s="334"/>
      <c r="CM344" s="334"/>
      <c r="CN344" s="22">
        <f>'PL2-XSKT'!CK342</f>
        <v>0</v>
      </c>
      <c r="CO344" s="22"/>
      <c r="CP344" s="22"/>
      <c r="CQ344" s="22"/>
      <c r="CR344" s="345" t="e">
        <f t="shared" si="919"/>
        <v>#DIV/0!</v>
      </c>
      <c r="CS344" s="362"/>
      <c r="CT344" s="309"/>
      <c r="CU344" s="309"/>
      <c r="CV344" s="309"/>
      <c r="CW344" s="133" t="s">
        <v>1648</v>
      </c>
      <c r="CX344" s="309"/>
      <c r="CY344" s="309"/>
      <c r="CZ344" s="309"/>
      <c r="DA344" s="309"/>
      <c r="DB344" s="309"/>
      <c r="DC344" s="309"/>
      <c r="DD344" s="309">
        <v>1</v>
      </c>
      <c r="DE344" s="309"/>
      <c r="DF344" s="309"/>
      <c r="DG344" s="309"/>
      <c r="DH344" s="309"/>
      <c r="DI344" s="309"/>
      <c r="DJ344" s="309"/>
      <c r="DK344" s="309"/>
      <c r="DL344" s="347">
        <f t="shared" si="884"/>
        <v>0</v>
      </c>
      <c r="DR344" s="347" t="e">
        <f>#REF!-AL344</f>
        <v>#REF!</v>
      </c>
      <c r="DW344" s="347" t="e">
        <f>#REF!-AK344</f>
        <v>#REF!</v>
      </c>
      <c r="EN344" s="347">
        <f t="shared" si="975"/>
        <v>0</v>
      </c>
    </row>
    <row r="345" spans="1:144" s="349" customFormat="1" ht="54" customHeight="1">
      <c r="A345" s="365"/>
      <c r="B345" s="131" t="s">
        <v>622</v>
      </c>
      <c r="C345" s="133" t="s">
        <v>1345</v>
      </c>
      <c r="D345" s="133">
        <v>1</v>
      </c>
      <c r="E345" s="453">
        <v>11082</v>
      </c>
      <c r="F345" s="22">
        <v>5000</v>
      </c>
      <c r="G345" s="356">
        <v>10000</v>
      </c>
      <c r="H345" s="22">
        <f t="shared" si="956"/>
        <v>3545</v>
      </c>
      <c r="I345" s="22">
        <f t="shared" si="957"/>
        <v>0</v>
      </c>
      <c r="J345" s="22"/>
      <c r="K345" s="334"/>
      <c r="L345" s="351"/>
      <c r="M345" s="334"/>
      <c r="N345" s="334"/>
      <c r="O345" s="22">
        <f t="shared" si="958"/>
        <v>3545</v>
      </c>
      <c r="P345" s="334"/>
      <c r="Q345" s="356"/>
      <c r="R345" s="166">
        <v>3545</v>
      </c>
      <c r="S345" s="356"/>
      <c r="T345" s="65"/>
      <c r="U345" s="479"/>
      <c r="V345" s="22">
        <f t="shared" si="959"/>
        <v>710.75599999999997</v>
      </c>
      <c r="W345" s="22">
        <f t="shared" si="960"/>
        <v>0</v>
      </c>
      <c r="X345" s="22"/>
      <c r="Y345" s="334"/>
      <c r="Z345" s="22"/>
      <c r="AA345" s="334"/>
      <c r="AB345" s="334"/>
      <c r="AC345" s="22">
        <f t="shared" si="961"/>
        <v>710.75599999999997</v>
      </c>
      <c r="AD345" s="334"/>
      <c r="AE345" s="334"/>
      <c r="AF345" s="22">
        <f>'PL2-XSKT'!BK343</f>
        <v>710.75599999999997</v>
      </c>
      <c r="AG345" s="22"/>
      <c r="AH345" s="22"/>
      <c r="AI345" s="22"/>
      <c r="AJ345" s="569">
        <f t="shared" si="824"/>
        <v>0.2004953455571227</v>
      </c>
      <c r="AK345" s="1623">
        <f t="shared" si="962"/>
        <v>3541.1329999999998</v>
      </c>
      <c r="AL345" s="1623">
        <f t="shared" si="963"/>
        <v>0</v>
      </c>
      <c r="AM345" s="1623"/>
      <c r="AN345" s="1624"/>
      <c r="AO345" s="1623"/>
      <c r="AP345" s="1624"/>
      <c r="AQ345" s="1624"/>
      <c r="AR345" s="1623">
        <f t="shared" si="964"/>
        <v>3541.1329999999998</v>
      </c>
      <c r="AS345" s="1624"/>
      <c r="AT345" s="1624"/>
      <c r="AU345" s="1623">
        <f>'PL2-XSKT'!BM343</f>
        <v>3541.1329999999998</v>
      </c>
      <c r="AV345" s="1623"/>
      <c r="AW345" s="1623"/>
      <c r="AX345" s="1623"/>
      <c r="AY345" s="345">
        <f t="shared" si="828"/>
        <v>0.99890916784203099</v>
      </c>
      <c r="AZ345" s="22">
        <f t="shared" si="965"/>
        <v>3545</v>
      </c>
      <c r="BA345" s="22">
        <f t="shared" si="966"/>
        <v>0</v>
      </c>
      <c r="BB345" s="22"/>
      <c r="BC345" s="334"/>
      <c r="BD345" s="351"/>
      <c r="BE345" s="334"/>
      <c r="BF345" s="334"/>
      <c r="BG345" s="22">
        <f t="shared" si="967"/>
        <v>3545</v>
      </c>
      <c r="BH345" s="334"/>
      <c r="BI345" s="356"/>
      <c r="BJ345" s="166">
        <v>3545</v>
      </c>
      <c r="BK345" s="356"/>
      <c r="BL345" s="65"/>
      <c r="BM345" s="479"/>
      <c r="BN345" s="345" t="e">
        <f>AZ345/#REF!</f>
        <v>#REF!</v>
      </c>
      <c r="BO345" s="22">
        <f t="shared" si="968"/>
        <v>3545</v>
      </c>
      <c r="BP345" s="22">
        <f t="shared" si="969"/>
        <v>0</v>
      </c>
      <c r="BQ345" s="22"/>
      <c r="BR345" s="334"/>
      <c r="BS345" s="351"/>
      <c r="BT345" s="334"/>
      <c r="BU345" s="334"/>
      <c r="BV345" s="22">
        <f t="shared" si="970"/>
        <v>3545</v>
      </c>
      <c r="BW345" s="334"/>
      <c r="BX345" s="356"/>
      <c r="BY345" s="166">
        <v>3545</v>
      </c>
      <c r="BZ345" s="356"/>
      <c r="CA345" s="65"/>
      <c r="CB345" s="479"/>
      <c r="CC345" s="639">
        <f t="shared" si="974"/>
        <v>1</v>
      </c>
      <c r="CD345" s="22">
        <f t="shared" si="971"/>
        <v>0</v>
      </c>
      <c r="CE345" s="22">
        <f t="shared" si="972"/>
        <v>0</v>
      </c>
      <c r="CF345" s="22"/>
      <c r="CG345" s="334"/>
      <c r="CH345" s="22"/>
      <c r="CI345" s="334"/>
      <c r="CJ345" s="334"/>
      <c r="CK345" s="22">
        <f t="shared" si="973"/>
        <v>0</v>
      </c>
      <c r="CL345" s="334"/>
      <c r="CM345" s="334"/>
      <c r="CN345" s="22">
        <f>'PL2-XSKT'!CK343</f>
        <v>0</v>
      </c>
      <c r="CO345" s="22"/>
      <c r="CP345" s="22"/>
      <c r="CQ345" s="22"/>
      <c r="CR345" s="345" t="e">
        <f t="shared" si="919"/>
        <v>#DIV/0!</v>
      </c>
      <c r="CS345" s="362"/>
      <c r="CT345" s="309"/>
      <c r="CU345" s="309"/>
      <c r="CV345" s="309"/>
      <c r="CW345" s="133" t="s">
        <v>1647</v>
      </c>
      <c r="CX345" s="309"/>
      <c r="CY345" s="309"/>
      <c r="CZ345" s="309"/>
      <c r="DA345" s="309"/>
      <c r="DB345" s="309"/>
      <c r="DC345" s="309"/>
      <c r="DD345" s="309">
        <v>1</v>
      </c>
      <c r="DE345" s="309"/>
      <c r="DF345" s="309"/>
      <c r="DG345" s="309"/>
      <c r="DH345" s="309"/>
      <c r="DI345" s="309"/>
      <c r="DJ345" s="309"/>
      <c r="DK345" s="309"/>
      <c r="DL345" s="347">
        <f t="shared" si="884"/>
        <v>0</v>
      </c>
      <c r="DR345" s="347" t="e">
        <f>#REF!-AL345</f>
        <v>#REF!</v>
      </c>
      <c r="DW345" s="347" t="e">
        <f>#REF!-AK345</f>
        <v>#REF!</v>
      </c>
      <c r="EN345" s="347">
        <f t="shared" si="975"/>
        <v>3.8670000000001892</v>
      </c>
    </row>
    <row r="346" spans="1:144" s="349" customFormat="1" ht="54" customHeight="1">
      <c r="A346" s="365"/>
      <c r="B346" s="50" t="s">
        <v>1829</v>
      </c>
      <c r="C346" s="133" t="s">
        <v>1345</v>
      </c>
      <c r="D346" s="133">
        <v>1</v>
      </c>
      <c r="E346" s="453">
        <v>80300</v>
      </c>
      <c r="F346" s="22"/>
      <c r="G346" s="356"/>
      <c r="H346" s="22">
        <f t="shared" si="956"/>
        <v>13833</v>
      </c>
      <c r="I346" s="22">
        <f t="shared" si="957"/>
        <v>0</v>
      </c>
      <c r="J346" s="22"/>
      <c r="K346" s="334"/>
      <c r="L346" s="351"/>
      <c r="M346" s="453"/>
      <c r="N346" s="334"/>
      <c r="O346" s="22">
        <f t="shared" si="958"/>
        <v>13833</v>
      </c>
      <c r="P346" s="334"/>
      <c r="Q346" s="356"/>
      <c r="R346" s="356"/>
      <c r="S346" s="356"/>
      <c r="T346" s="65">
        <v>13833</v>
      </c>
      <c r="U346" s="479"/>
      <c r="V346" s="22">
        <f t="shared" si="959"/>
        <v>0</v>
      </c>
      <c r="W346" s="22">
        <f t="shared" si="960"/>
        <v>0</v>
      </c>
      <c r="X346" s="22"/>
      <c r="Y346" s="334"/>
      <c r="Z346" s="22"/>
      <c r="AA346" s="334">
        <f>'BS3-NSTW 21'!P38</f>
        <v>0</v>
      </c>
      <c r="AB346" s="334"/>
      <c r="AC346" s="22">
        <f t="shared" si="961"/>
        <v>0</v>
      </c>
      <c r="AD346" s="334"/>
      <c r="AE346" s="334"/>
      <c r="AF346" s="22"/>
      <c r="AG346" s="22"/>
      <c r="AH346" s="22"/>
      <c r="AI346" s="22"/>
      <c r="AJ346" s="569">
        <f t="shared" si="824"/>
        <v>0</v>
      </c>
      <c r="AK346" s="1623">
        <f t="shared" si="962"/>
        <v>13833</v>
      </c>
      <c r="AL346" s="1623">
        <f t="shared" si="963"/>
        <v>0</v>
      </c>
      <c r="AM346" s="1623"/>
      <c r="AN346" s="1624"/>
      <c r="AO346" s="1623"/>
      <c r="AP346" s="1623">
        <f>'BS3-NSTW 21'!Q38</f>
        <v>0</v>
      </c>
      <c r="AQ346" s="1624"/>
      <c r="AR346" s="1623">
        <f t="shared" si="964"/>
        <v>13833</v>
      </c>
      <c r="AS346" s="1624"/>
      <c r="AT346" s="1624"/>
      <c r="AU346" s="1623"/>
      <c r="AV346" s="1623"/>
      <c r="AW346" s="1623">
        <f>'BS1-NSTW'!AF59</f>
        <v>13833</v>
      </c>
      <c r="AX346" s="1623"/>
      <c r="AY346" s="345">
        <f t="shared" si="828"/>
        <v>1</v>
      </c>
      <c r="AZ346" s="22">
        <f t="shared" si="965"/>
        <v>13833</v>
      </c>
      <c r="BA346" s="22">
        <f t="shared" si="966"/>
        <v>0</v>
      </c>
      <c r="BB346" s="22"/>
      <c r="BC346" s="334"/>
      <c r="BD346" s="351"/>
      <c r="BE346" s="453"/>
      <c r="BF346" s="334"/>
      <c r="BG346" s="22">
        <f t="shared" si="967"/>
        <v>13833</v>
      </c>
      <c r="BH346" s="334"/>
      <c r="BI346" s="356"/>
      <c r="BJ346" s="356"/>
      <c r="BK346" s="356"/>
      <c r="BL346" s="65">
        <v>13833</v>
      </c>
      <c r="BM346" s="479"/>
      <c r="BN346" s="345" t="e">
        <f>AZ346/#REF!</f>
        <v>#REF!</v>
      </c>
      <c r="BO346" s="22">
        <f t="shared" si="968"/>
        <v>13833</v>
      </c>
      <c r="BP346" s="22">
        <f t="shared" si="969"/>
        <v>0</v>
      </c>
      <c r="BQ346" s="22"/>
      <c r="BR346" s="334"/>
      <c r="BS346" s="351"/>
      <c r="BT346" s="453"/>
      <c r="BU346" s="334"/>
      <c r="BV346" s="22">
        <f t="shared" si="970"/>
        <v>13833</v>
      </c>
      <c r="BW346" s="334"/>
      <c r="BX346" s="356"/>
      <c r="BY346" s="356"/>
      <c r="BZ346" s="356"/>
      <c r="CA346" s="65">
        <v>13833</v>
      </c>
      <c r="CB346" s="479"/>
      <c r="CC346" s="639">
        <f t="shared" si="974"/>
        <v>1</v>
      </c>
      <c r="CD346" s="22">
        <f t="shared" si="971"/>
        <v>0</v>
      </c>
      <c r="CE346" s="22">
        <f t="shared" si="972"/>
        <v>0</v>
      </c>
      <c r="CF346" s="22"/>
      <c r="CG346" s="334"/>
      <c r="CH346" s="22"/>
      <c r="CI346" s="334"/>
      <c r="CJ346" s="334"/>
      <c r="CK346" s="22">
        <f t="shared" si="973"/>
        <v>0</v>
      </c>
      <c r="CL346" s="334"/>
      <c r="CM346" s="334"/>
      <c r="CN346" s="22">
        <f>'PL2-XSKT'!CK343</f>
        <v>0</v>
      </c>
      <c r="CO346" s="22"/>
      <c r="CP346" s="22"/>
      <c r="CQ346" s="22"/>
      <c r="CR346" s="345" t="e">
        <f t="shared" si="919"/>
        <v>#DIV/0!</v>
      </c>
      <c r="CS346" s="362"/>
      <c r="CT346" s="309"/>
      <c r="CU346" s="309"/>
      <c r="CV346" s="309"/>
      <c r="CW346" s="133"/>
      <c r="CX346" s="309"/>
      <c r="CY346" s="309"/>
      <c r="CZ346" s="309"/>
      <c r="DA346" s="309"/>
      <c r="DB346" s="309"/>
      <c r="DC346" s="309">
        <v>1</v>
      </c>
      <c r="DD346" s="309"/>
      <c r="DE346" s="309"/>
      <c r="DF346" s="309"/>
      <c r="DG346" s="309"/>
      <c r="DH346" s="309"/>
      <c r="DI346" s="309"/>
      <c r="DJ346" s="309"/>
      <c r="DK346" s="309"/>
      <c r="DL346" s="347">
        <f t="shared" si="884"/>
        <v>0</v>
      </c>
      <c r="DR346" s="347" t="e">
        <f>#REF!-AL346</f>
        <v>#REF!</v>
      </c>
      <c r="DW346" s="347" t="e">
        <f>#REF!-AK346</f>
        <v>#REF!</v>
      </c>
      <c r="EN346" s="347">
        <f t="shared" si="975"/>
        <v>0</v>
      </c>
    </row>
    <row r="347" spans="1:144" s="349" customFormat="1" ht="54" customHeight="1">
      <c r="A347" s="365"/>
      <c r="B347" s="656" t="s">
        <v>1964</v>
      </c>
      <c r="C347" s="133" t="s">
        <v>1345</v>
      </c>
      <c r="D347" s="133">
        <v>1</v>
      </c>
      <c r="E347" s="453">
        <v>80300</v>
      </c>
      <c r="F347" s="22"/>
      <c r="G347" s="356"/>
      <c r="H347" s="22">
        <f t="shared" ref="H347" si="976">I347+O347</f>
        <v>77519.407000000007</v>
      </c>
      <c r="I347" s="22">
        <f t="shared" ref="I347" si="977">SUM(K347:N347)</f>
        <v>77519.407000000007</v>
      </c>
      <c r="J347" s="22"/>
      <c r="K347" s="334"/>
      <c r="L347" s="351"/>
      <c r="M347" s="453">
        <v>77519.407000000007</v>
      </c>
      <c r="N347" s="334"/>
      <c r="O347" s="22">
        <f t="shared" ref="O347" si="978">SUM(P347:U347)</f>
        <v>0</v>
      </c>
      <c r="P347" s="334"/>
      <c r="Q347" s="356"/>
      <c r="R347" s="356"/>
      <c r="S347" s="356"/>
      <c r="T347" s="65"/>
      <c r="U347" s="479"/>
      <c r="V347" s="22">
        <f t="shared" ref="V347" si="979">W347+AC347</f>
        <v>0</v>
      </c>
      <c r="W347" s="22">
        <f t="shared" ref="W347" si="980">SUM(Y347:AB347)</f>
        <v>0</v>
      </c>
      <c r="X347" s="22"/>
      <c r="Y347" s="334"/>
      <c r="Z347" s="22"/>
      <c r="AA347" s="334">
        <f>'BS3-NSTW 21'!P39</f>
        <v>0</v>
      </c>
      <c r="AB347" s="334"/>
      <c r="AC347" s="22">
        <f t="shared" ref="AC347" si="981">SUM(AD347:AI347)</f>
        <v>0</v>
      </c>
      <c r="AD347" s="334"/>
      <c r="AE347" s="334"/>
      <c r="AF347" s="22"/>
      <c r="AG347" s="22"/>
      <c r="AH347" s="22"/>
      <c r="AI347" s="22"/>
      <c r="AJ347" s="569">
        <f t="shared" ref="AJ347" si="982">V347/H347</f>
        <v>0</v>
      </c>
      <c r="AK347" s="1623">
        <f t="shared" ref="AK347" si="983">AL347+AR347</f>
        <v>77519.407000000007</v>
      </c>
      <c r="AL347" s="1623">
        <f t="shared" ref="AL347" si="984">SUM(AN347:AQ347)</f>
        <v>77519.407000000007</v>
      </c>
      <c r="AM347" s="1623"/>
      <c r="AN347" s="1624"/>
      <c r="AO347" s="1623"/>
      <c r="AP347" s="1623">
        <f>'BS3-NSTW 21'!Q39</f>
        <v>77519.407000000007</v>
      </c>
      <c r="AQ347" s="1624"/>
      <c r="AR347" s="1623">
        <f t="shared" ref="AR347" si="985">SUM(AS347:AX347)</f>
        <v>0</v>
      </c>
      <c r="AS347" s="1624"/>
      <c r="AT347" s="1624"/>
      <c r="AU347" s="1623"/>
      <c r="AV347" s="1623"/>
      <c r="AW347" s="1623"/>
      <c r="AX347" s="1623"/>
      <c r="AY347" s="345">
        <f t="shared" ref="AY347" si="986">AK347/H347</f>
        <v>1</v>
      </c>
      <c r="AZ347" s="22">
        <f t="shared" si="965"/>
        <v>80300</v>
      </c>
      <c r="BA347" s="22">
        <f t="shared" si="966"/>
        <v>80300</v>
      </c>
      <c r="BB347" s="22"/>
      <c r="BC347" s="334"/>
      <c r="BD347" s="351"/>
      <c r="BE347" s="453">
        <v>80300</v>
      </c>
      <c r="BF347" s="334"/>
      <c r="BG347" s="22">
        <f t="shared" si="967"/>
        <v>0</v>
      </c>
      <c r="BH347" s="334"/>
      <c r="BI347" s="356"/>
      <c r="BJ347" s="356"/>
      <c r="BK347" s="356"/>
      <c r="BL347" s="65"/>
      <c r="BM347" s="479"/>
      <c r="BN347" s="345" t="e">
        <f>AZ347/#REF!</f>
        <v>#REF!</v>
      </c>
      <c r="BO347" s="22">
        <f t="shared" si="968"/>
        <v>77519.407000000007</v>
      </c>
      <c r="BP347" s="22">
        <f t="shared" si="969"/>
        <v>77519.407000000007</v>
      </c>
      <c r="BQ347" s="22"/>
      <c r="BR347" s="334"/>
      <c r="BS347" s="351"/>
      <c r="BT347" s="453">
        <v>77519.407000000007</v>
      </c>
      <c r="BU347" s="334"/>
      <c r="BV347" s="22">
        <f t="shared" si="970"/>
        <v>0</v>
      </c>
      <c r="BW347" s="334"/>
      <c r="BX347" s="356"/>
      <c r="BY347" s="356"/>
      <c r="BZ347" s="356"/>
      <c r="CA347" s="65"/>
      <c r="CB347" s="479"/>
      <c r="CC347" s="639">
        <f t="shared" si="974"/>
        <v>1</v>
      </c>
      <c r="CD347" s="22">
        <f t="shared" ref="CD347" si="987">CE347+CK347</f>
        <v>0</v>
      </c>
      <c r="CE347" s="22">
        <f t="shared" ref="CE347" si="988">SUM(CG347:CJ347)</f>
        <v>0</v>
      </c>
      <c r="CF347" s="22"/>
      <c r="CG347" s="334"/>
      <c r="CH347" s="22"/>
      <c r="CI347" s="334"/>
      <c r="CJ347" s="334"/>
      <c r="CK347" s="22">
        <f t="shared" ref="CK347" si="989">SUM(CL347:CQ347)</f>
        <v>0</v>
      </c>
      <c r="CL347" s="334"/>
      <c r="CM347" s="334"/>
      <c r="CN347" s="22">
        <f>'PL2-XSKT'!CK344</f>
        <v>0</v>
      </c>
      <c r="CO347" s="22"/>
      <c r="CP347" s="22"/>
      <c r="CQ347" s="22"/>
      <c r="CR347" s="345" t="e">
        <f t="shared" si="919"/>
        <v>#DIV/0!</v>
      </c>
      <c r="CS347" s="362"/>
      <c r="CT347" s="309"/>
      <c r="CU347" s="309"/>
      <c r="CV347" s="309"/>
      <c r="CW347" s="133"/>
      <c r="CX347" s="309"/>
      <c r="CY347" s="309"/>
      <c r="CZ347" s="309"/>
      <c r="DA347" s="309"/>
      <c r="DB347" s="309"/>
      <c r="DC347" s="309">
        <v>1</v>
      </c>
      <c r="DD347" s="309"/>
      <c r="DE347" s="309"/>
      <c r="DF347" s="309"/>
      <c r="DG347" s="309"/>
      <c r="DH347" s="309"/>
      <c r="DI347" s="309"/>
      <c r="DJ347" s="309"/>
      <c r="DK347" s="309"/>
      <c r="DL347" s="347">
        <f t="shared" ref="DL347" si="990">1-(CZ347+DA347+DB347+DC347+DD347+DE347+DF347+DG347+DH347+DI347)</f>
        <v>0</v>
      </c>
      <c r="DR347" s="347" t="e">
        <f>#REF!-AL347</f>
        <v>#REF!</v>
      </c>
      <c r="DW347" s="347" t="e">
        <f>#REF!-AK347</f>
        <v>#REF!</v>
      </c>
      <c r="EN347" s="347">
        <f t="shared" si="975"/>
        <v>0</v>
      </c>
    </row>
    <row r="348" spans="1:144" s="349" customFormat="1" ht="24.95" customHeight="1">
      <c r="A348" s="365"/>
      <c r="B348" s="45"/>
      <c r="C348" s="133"/>
      <c r="D348" s="133"/>
      <c r="E348" s="356"/>
      <c r="F348" s="22"/>
      <c r="G348" s="356"/>
      <c r="H348" s="22"/>
      <c r="I348" s="22"/>
      <c r="J348" s="22"/>
      <c r="K348" s="334"/>
      <c r="L348" s="351"/>
      <c r="M348" s="334"/>
      <c r="N348" s="334"/>
      <c r="O348" s="22"/>
      <c r="P348" s="334"/>
      <c r="Q348" s="356"/>
      <c r="R348" s="354"/>
      <c r="S348" s="354"/>
      <c r="T348" s="65"/>
      <c r="U348" s="479"/>
      <c r="V348" s="22"/>
      <c r="W348" s="22"/>
      <c r="X348" s="22"/>
      <c r="Y348" s="334"/>
      <c r="Z348" s="22"/>
      <c r="AA348" s="334"/>
      <c r="AB348" s="334"/>
      <c r="AC348" s="22"/>
      <c r="AD348" s="334"/>
      <c r="AE348" s="334"/>
      <c r="AF348" s="22"/>
      <c r="AG348" s="22"/>
      <c r="AH348" s="22"/>
      <c r="AI348" s="22"/>
      <c r="AJ348" s="569"/>
      <c r="AK348" s="1623"/>
      <c r="AL348" s="1623"/>
      <c r="AM348" s="1623"/>
      <c r="AN348" s="1624"/>
      <c r="AO348" s="1623"/>
      <c r="AP348" s="1624"/>
      <c r="AQ348" s="1624"/>
      <c r="AR348" s="1623"/>
      <c r="AS348" s="1624"/>
      <c r="AT348" s="1624"/>
      <c r="AU348" s="1623"/>
      <c r="AV348" s="1623"/>
      <c r="AW348" s="1623"/>
      <c r="AX348" s="1623"/>
      <c r="AY348" s="345"/>
      <c r="AZ348" s="22"/>
      <c r="BA348" s="22"/>
      <c r="BB348" s="22"/>
      <c r="BC348" s="334"/>
      <c r="BD348" s="351"/>
      <c r="BE348" s="334"/>
      <c r="BF348" s="334"/>
      <c r="BG348" s="22"/>
      <c r="BH348" s="334"/>
      <c r="BI348" s="356"/>
      <c r="BJ348" s="354"/>
      <c r="BK348" s="354"/>
      <c r="BL348" s="65"/>
      <c r="BM348" s="479"/>
      <c r="BN348" s="345"/>
      <c r="BO348" s="22"/>
      <c r="BP348" s="22"/>
      <c r="BQ348" s="22"/>
      <c r="BR348" s="334"/>
      <c r="BS348" s="351"/>
      <c r="BT348" s="334"/>
      <c r="BU348" s="334"/>
      <c r="BV348" s="22"/>
      <c r="BW348" s="334"/>
      <c r="BX348" s="356"/>
      <c r="BY348" s="354"/>
      <c r="BZ348" s="354"/>
      <c r="CA348" s="65"/>
      <c r="CB348" s="479"/>
      <c r="CC348" s="639" t="e">
        <f t="shared" si="974"/>
        <v>#DIV/0!</v>
      </c>
      <c r="CD348" s="22"/>
      <c r="CE348" s="22"/>
      <c r="CF348" s="22"/>
      <c r="CG348" s="334"/>
      <c r="CH348" s="22"/>
      <c r="CI348" s="334"/>
      <c r="CJ348" s="334"/>
      <c r="CK348" s="22"/>
      <c r="CL348" s="334"/>
      <c r="CM348" s="334"/>
      <c r="CN348" s="22"/>
      <c r="CO348" s="22"/>
      <c r="CP348" s="22"/>
      <c r="CQ348" s="22"/>
      <c r="CR348" s="345"/>
      <c r="CS348" s="362"/>
      <c r="CT348" s="309"/>
      <c r="CU348" s="309"/>
      <c r="CV348" s="309"/>
      <c r="CW348" s="46"/>
      <c r="CX348" s="309"/>
      <c r="CY348" s="309"/>
      <c r="CZ348" s="309"/>
      <c r="DA348" s="309"/>
      <c r="DB348" s="309"/>
      <c r="DC348" s="309"/>
      <c r="DD348" s="309"/>
      <c r="DE348" s="309"/>
      <c r="DF348" s="309"/>
      <c r="DG348" s="309"/>
      <c r="DH348" s="309"/>
      <c r="DI348" s="309"/>
      <c r="DJ348" s="309"/>
      <c r="DK348" s="309"/>
      <c r="DL348" s="347"/>
      <c r="DR348" s="347"/>
      <c r="DW348" s="347"/>
      <c r="EN348" s="347">
        <f t="shared" si="975"/>
        <v>0</v>
      </c>
    </row>
    <row r="349" spans="1:144" s="349" customFormat="1" ht="48.95" customHeight="1">
      <c r="A349" s="138" t="s">
        <v>93</v>
      </c>
      <c r="B349" s="41" t="s">
        <v>749</v>
      </c>
      <c r="C349" s="133"/>
      <c r="D349" s="334">
        <f t="shared" ref="D349:AI349" si="991">SUM(D350:D365)</f>
        <v>15</v>
      </c>
      <c r="E349" s="334">
        <f t="shared" si="991"/>
        <v>262918</v>
      </c>
      <c r="F349" s="334">
        <f t="shared" si="991"/>
        <v>1000</v>
      </c>
      <c r="G349" s="334">
        <f t="shared" si="991"/>
        <v>203178</v>
      </c>
      <c r="H349" s="334">
        <f t="shared" si="991"/>
        <v>58601</v>
      </c>
      <c r="I349" s="334">
        <f t="shared" si="991"/>
        <v>0</v>
      </c>
      <c r="J349" s="334">
        <f t="shared" si="991"/>
        <v>0</v>
      </c>
      <c r="K349" s="334">
        <f t="shared" si="991"/>
        <v>0</v>
      </c>
      <c r="L349" s="334">
        <f t="shared" si="991"/>
        <v>0</v>
      </c>
      <c r="M349" s="334">
        <f t="shared" si="991"/>
        <v>0</v>
      </c>
      <c r="N349" s="334">
        <f t="shared" si="991"/>
        <v>0</v>
      </c>
      <c r="O349" s="334">
        <f t="shared" si="991"/>
        <v>58601</v>
      </c>
      <c r="P349" s="334">
        <f t="shared" si="991"/>
        <v>0</v>
      </c>
      <c r="Q349" s="334">
        <f t="shared" si="991"/>
        <v>33400</v>
      </c>
      <c r="R349" s="334">
        <f t="shared" si="991"/>
        <v>25201</v>
      </c>
      <c r="S349" s="334">
        <f t="shared" si="991"/>
        <v>0</v>
      </c>
      <c r="T349" s="334">
        <f t="shared" si="991"/>
        <v>0</v>
      </c>
      <c r="U349" s="334">
        <f t="shared" si="991"/>
        <v>0</v>
      </c>
      <c r="V349" s="334">
        <f t="shared" si="991"/>
        <v>3681.893</v>
      </c>
      <c r="W349" s="334">
        <f t="shared" si="991"/>
        <v>0</v>
      </c>
      <c r="X349" s="334">
        <f t="shared" si="991"/>
        <v>0</v>
      </c>
      <c r="Y349" s="334">
        <f t="shared" si="991"/>
        <v>0</v>
      </c>
      <c r="Z349" s="334">
        <f t="shared" si="991"/>
        <v>0</v>
      </c>
      <c r="AA349" s="334">
        <f t="shared" si="991"/>
        <v>0</v>
      </c>
      <c r="AB349" s="334">
        <f t="shared" si="991"/>
        <v>0</v>
      </c>
      <c r="AC349" s="334">
        <f t="shared" si="991"/>
        <v>3681.893</v>
      </c>
      <c r="AD349" s="334">
        <f t="shared" si="991"/>
        <v>0</v>
      </c>
      <c r="AE349" s="334">
        <f t="shared" si="991"/>
        <v>3204.92</v>
      </c>
      <c r="AF349" s="334">
        <f t="shared" si="991"/>
        <v>476.97300000000001</v>
      </c>
      <c r="AG349" s="334">
        <f t="shared" si="991"/>
        <v>0</v>
      </c>
      <c r="AH349" s="334">
        <f t="shared" si="991"/>
        <v>0</v>
      </c>
      <c r="AI349" s="334">
        <f t="shared" si="991"/>
        <v>0</v>
      </c>
      <c r="AJ349" s="569">
        <f t="shared" si="824"/>
        <v>6.2829866384532682E-2</v>
      </c>
      <c r="AK349" s="1624">
        <f t="shared" ref="AK349:AX349" si="992">SUM(AK350:AK365)</f>
        <v>58568.913</v>
      </c>
      <c r="AL349" s="1624">
        <f t="shared" si="992"/>
        <v>0</v>
      </c>
      <c r="AM349" s="1624">
        <f t="shared" si="992"/>
        <v>0</v>
      </c>
      <c r="AN349" s="1624">
        <f t="shared" si="992"/>
        <v>0</v>
      </c>
      <c r="AO349" s="1624">
        <f t="shared" si="992"/>
        <v>0</v>
      </c>
      <c r="AP349" s="1624">
        <f t="shared" si="992"/>
        <v>0</v>
      </c>
      <c r="AQ349" s="1624">
        <f t="shared" si="992"/>
        <v>0</v>
      </c>
      <c r="AR349" s="1624">
        <f t="shared" si="992"/>
        <v>58568.913</v>
      </c>
      <c r="AS349" s="1624">
        <f t="shared" si="992"/>
        <v>0</v>
      </c>
      <c r="AT349" s="1624">
        <f t="shared" si="992"/>
        <v>33367.913</v>
      </c>
      <c r="AU349" s="1624">
        <f t="shared" si="992"/>
        <v>25201</v>
      </c>
      <c r="AV349" s="1624">
        <f t="shared" si="992"/>
        <v>0</v>
      </c>
      <c r="AW349" s="1624">
        <f t="shared" si="992"/>
        <v>0</v>
      </c>
      <c r="AX349" s="1624">
        <f t="shared" si="992"/>
        <v>0</v>
      </c>
      <c r="AY349" s="346">
        <f t="shared" si="828"/>
        <v>0.99945244961690072</v>
      </c>
      <c r="AZ349" s="334">
        <f t="shared" ref="AZ349:BM349" si="993">SUM(AZ350:AZ365)</f>
        <v>58601</v>
      </c>
      <c r="BA349" s="334">
        <f t="shared" si="993"/>
        <v>0</v>
      </c>
      <c r="BB349" s="334">
        <f t="shared" si="993"/>
        <v>0</v>
      </c>
      <c r="BC349" s="334">
        <f t="shared" si="993"/>
        <v>0</v>
      </c>
      <c r="BD349" s="334">
        <f t="shared" si="993"/>
        <v>0</v>
      </c>
      <c r="BE349" s="334">
        <f t="shared" si="993"/>
        <v>0</v>
      </c>
      <c r="BF349" s="334">
        <f t="shared" si="993"/>
        <v>0</v>
      </c>
      <c r="BG349" s="334">
        <f t="shared" si="993"/>
        <v>58601</v>
      </c>
      <c r="BH349" s="334">
        <f t="shared" si="993"/>
        <v>0</v>
      </c>
      <c r="BI349" s="334">
        <f t="shared" si="993"/>
        <v>33400</v>
      </c>
      <c r="BJ349" s="334">
        <f t="shared" si="993"/>
        <v>25201</v>
      </c>
      <c r="BK349" s="334">
        <f t="shared" si="993"/>
        <v>0</v>
      </c>
      <c r="BL349" s="334">
        <f t="shared" si="993"/>
        <v>0</v>
      </c>
      <c r="BM349" s="334">
        <f t="shared" si="993"/>
        <v>0</v>
      </c>
      <c r="BN349" s="345" t="e">
        <f>AZ349/#REF!</f>
        <v>#REF!</v>
      </c>
      <c r="BO349" s="334">
        <f t="shared" ref="BO349:CB349" si="994">SUM(BO350:BO365)</f>
        <v>58601</v>
      </c>
      <c r="BP349" s="334">
        <f t="shared" si="994"/>
        <v>0</v>
      </c>
      <c r="BQ349" s="334">
        <f t="shared" si="994"/>
        <v>0</v>
      </c>
      <c r="BR349" s="334">
        <f t="shared" si="994"/>
        <v>0</v>
      </c>
      <c r="BS349" s="334">
        <f t="shared" si="994"/>
        <v>0</v>
      </c>
      <c r="BT349" s="334">
        <f t="shared" si="994"/>
        <v>0</v>
      </c>
      <c r="BU349" s="334">
        <f t="shared" si="994"/>
        <v>0</v>
      </c>
      <c r="BV349" s="334">
        <f t="shared" si="994"/>
        <v>58601</v>
      </c>
      <c r="BW349" s="334">
        <f t="shared" si="994"/>
        <v>0</v>
      </c>
      <c r="BX349" s="334">
        <f t="shared" si="994"/>
        <v>33400</v>
      </c>
      <c r="BY349" s="334">
        <f t="shared" si="994"/>
        <v>25201</v>
      </c>
      <c r="BZ349" s="334">
        <f t="shared" si="994"/>
        <v>0</v>
      </c>
      <c r="CA349" s="334">
        <f t="shared" si="994"/>
        <v>0</v>
      </c>
      <c r="CB349" s="334">
        <f t="shared" si="994"/>
        <v>0</v>
      </c>
      <c r="CC349" s="639">
        <f t="shared" si="974"/>
        <v>1</v>
      </c>
      <c r="CD349" s="334">
        <f t="shared" ref="CD349:CQ349" si="995">SUM(CD350:CD365)</f>
        <v>0</v>
      </c>
      <c r="CE349" s="334">
        <f t="shared" si="995"/>
        <v>0</v>
      </c>
      <c r="CF349" s="334">
        <f t="shared" si="995"/>
        <v>0</v>
      </c>
      <c r="CG349" s="334">
        <f t="shared" si="995"/>
        <v>0</v>
      </c>
      <c r="CH349" s="334">
        <f t="shared" si="995"/>
        <v>0</v>
      </c>
      <c r="CI349" s="334">
        <f t="shared" si="995"/>
        <v>0</v>
      </c>
      <c r="CJ349" s="334">
        <f t="shared" si="995"/>
        <v>0</v>
      </c>
      <c r="CK349" s="334">
        <f t="shared" si="995"/>
        <v>0</v>
      </c>
      <c r="CL349" s="334">
        <f t="shared" si="995"/>
        <v>0</v>
      </c>
      <c r="CM349" s="334">
        <f t="shared" si="995"/>
        <v>0</v>
      </c>
      <c r="CN349" s="334">
        <f t="shared" si="995"/>
        <v>0</v>
      </c>
      <c r="CO349" s="334">
        <f t="shared" si="995"/>
        <v>0</v>
      </c>
      <c r="CP349" s="334">
        <f t="shared" si="995"/>
        <v>0</v>
      </c>
      <c r="CQ349" s="334">
        <f t="shared" si="995"/>
        <v>0</v>
      </c>
      <c r="CR349" s="345" t="e">
        <f t="shared" ref="CR349:CR364" si="996">CD349/W349</f>
        <v>#DIV/0!</v>
      </c>
      <c r="CS349" s="334">
        <f t="shared" ref="CS349:CY349" si="997">SUM(CS350:CS365)</f>
        <v>0</v>
      </c>
      <c r="CT349" s="334">
        <f t="shared" si="997"/>
        <v>0</v>
      </c>
      <c r="CU349" s="334">
        <f t="shared" si="997"/>
        <v>0</v>
      </c>
      <c r="CV349" s="334">
        <f t="shared" si="997"/>
        <v>0</v>
      </c>
      <c r="CW349" s="350">
        <f t="shared" si="997"/>
        <v>0</v>
      </c>
      <c r="CX349" s="350">
        <f t="shared" si="997"/>
        <v>0</v>
      </c>
      <c r="CY349" s="350">
        <f t="shared" si="997"/>
        <v>0</v>
      </c>
      <c r="CZ349" s="334"/>
      <c r="DA349" s="334"/>
      <c r="DB349" s="334"/>
      <c r="DC349" s="334"/>
      <c r="DD349" s="334"/>
      <c r="DE349" s="334"/>
      <c r="DF349" s="334"/>
      <c r="DG349" s="334"/>
      <c r="DH349" s="334"/>
      <c r="DI349" s="334"/>
      <c r="DJ349" s="334">
        <f>SUM(DJ350:DJ365)</f>
        <v>0</v>
      </c>
      <c r="DK349" s="309"/>
      <c r="DL349" s="347">
        <f t="shared" si="884"/>
        <v>1</v>
      </c>
      <c r="DR349" s="347"/>
      <c r="DW349" s="347" t="e">
        <f>#REF!-AK349</f>
        <v>#REF!</v>
      </c>
      <c r="EN349" s="347">
        <f t="shared" si="975"/>
        <v>32.086999999999534</v>
      </c>
    </row>
    <row r="350" spans="1:144" s="349" customFormat="1" ht="54" customHeight="1">
      <c r="A350" s="365"/>
      <c r="B350" s="45" t="s">
        <v>661</v>
      </c>
      <c r="C350" s="133" t="s">
        <v>1345</v>
      </c>
      <c r="D350" s="133">
        <v>1</v>
      </c>
      <c r="E350" s="356">
        <v>24128</v>
      </c>
      <c r="F350" s="356">
        <v>1000</v>
      </c>
      <c r="G350" s="356">
        <v>20000</v>
      </c>
      <c r="H350" s="22">
        <f t="shared" ref="H350:H355" si="998">I350+O350</f>
        <v>10000</v>
      </c>
      <c r="I350" s="22">
        <f t="shared" ref="I350:I355" si="999">SUM(K350:N350)</f>
        <v>0</v>
      </c>
      <c r="J350" s="22"/>
      <c r="K350" s="334"/>
      <c r="L350" s="351"/>
      <c r="M350" s="334"/>
      <c r="N350" s="334"/>
      <c r="O350" s="22">
        <f t="shared" ref="O350:O355" si="1000">SUM(P350:U350)</f>
        <v>10000</v>
      </c>
      <c r="P350" s="334"/>
      <c r="Q350" s="356">
        <v>10000</v>
      </c>
      <c r="R350" s="354"/>
      <c r="S350" s="354"/>
      <c r="T350" s="65"/>
      <c r="U350" s="479"/>
      <c r="V350" s="22">
        <f t="shared" ref="V350:V355" si="1001">W350+AC350</f>
        <v>282.26</v>
      </c>
      <c r="W350" s="22">
        <f t="shared" ref="W350:W355" si="1002">SUM(Y350:AB350)</f>
        <v>0</v>
      </c>
      <c r="X350" s="22"/>
      <c r="Y350" s="334"/>
      <c r="Z350" s="22"/>
      <c r="AA350" s="334"/>
      <c r="AB350" s="334"/>
      <c r="AC350" s="22">
        <f t="shared" ref="AC350:AC355" si="1003">SUM(AD350:AI350)</f>
        <v>282.26</v>
      </c>
      <c r="AD350" s="334"/>
      <c r="AE350" s="334">
        <f>'PL1-NSTT'!AM145</f>
        <v>282.26</v>
      </c>
      <c r="AF350" s="22"/>
      <c r="AG350" s="22"/>
      <c r="AH350" s="22"/>
      <c r="AI350" s="22"/>
      <c r="AJ350" s="569">
        <f t="shared" si="824"/>
        <v>2.8225999999999998E-2</v>
      </c>
      <c r="AK350" s="1623">
        <f t="shared" ref="AK350:AK364" si="1004">AL350+AR350</f>
        <v>10000</v>
      </c>
      <c r="AL350" s="1623">
        <f t="shared" ref="AL350:AL364" si="1005">SUM(AN350:AQ350)</f>
        <v>0</v>
      </c>
      <c r="AM350" s="1623"/>
      <c r="AN350" s="1624"/>
      <c r="AO350" s="1623"/>
      <c r="AP350" s="1624"/>
      <c r="AQ350" s="1624"/>
      <c r="AR350" s="1623">
        <f t="shared" ref="AR350:AR355" si="1006">SUM(AS350:AX350)</f>
        <v>10000</v>
      </c>
      <c r="AS350" s="1624"/>
      <c r="AT350" s="1624">
        <f>'PL1-NSTT'!AO145</f>
        <v>10000</v>
      </c>
      <c r="AU350" s="1623"/>
      <c r="AV350" s="1623"/>
      <c r="AW350" s="1623"/>
      <c r="AX350" s="1623"/>
      <c r="AY350" s="345">
        <f t="shared" si="828"/>
        <v>1</v>
      </c>
      <c r="AZ350" s="22">
        <f t="shared" ref="AZ350:AZ361" si="1007">BA350+BG350</f>
        <v>10000</v>
      </c>
      <c r="BA350" s="22">
        <f t="shared" ref="BA350:BA361" si="1008">SUM(BC350:BF350)</f>
        <v>0</v>
      </c>
      <c r="BB350" s="22"/>
      <c r="BC350" s="334"/>
      <c r="BD350" s="351"/>
      <c r="BE350" s="334"/>
      <c r="BF350" s="334"/>
      <c r="BG350" s="22">
        <f t="shared" ref="BG350:BG361" si="1009">SUM(BH350:BM350)</f>
        <v>10000</v>
      </c>
      <c r="BH350" s="334"/>
      <c r="BI350" s="356">
        <v>10000</v>
      </c>
      <c r="BJ350" s="354"/>
      <c r="BK350" s="354"/>
      <c r="BL350" s="65"/>
      <c r="BM350" s="479"/>
      <c r="BN350" s="345" t="e">
        <f>AZ350/#REF!</f>
        <v>#REF!</v>
      </c>
      <c r="BO350" s="22">
        <f t="shared" ref="BO350:BO361" si="1010">BP350+BV350</f>
        <v>10000</v>
      </c>
      <c r="BP350" s="22">
        <f t="shared" ref="BP350:BP361" si="1011">SUM(BR350:BU350)</f>
        <v>0</v>
      </c>
      <c r="BQ350" s="22"/>
      <c r="BR350" s="334"/>
      <c r="BS350" s="351"/>
      <c r="BT350" s="334"/>
      <c r="BU350" s="334"/>
      <c r="BV350" s="22">
        <f t="shared" ref="BV350:BV361" si="1012">SUM(BW350:CB350)</f>
        <v>10000</v>
      </c>
      <c r="BW350" s="334"/>
      <c r="BX350" s="356">
        <v>10000</v>
      </c>
      <c r="BY350" s="354"/>
      <c r="BZ350" s="354"/>
      <c r="CA350" s="65"/>
      <c r="CB350" s="479"/>
      <c r="CC350" s="639">
        <f t="shared" si="974"/>
        <v>1</v>
      </c>
      <c r="CD350" s="22">
        <f t="shared" ref="CD350:CD364" si="1013">CE350+CK350</f>
        <v>0</v>
      </c>
      <c r="CE350" s="22">
        <f t="shared" ref="CE350:CE364" si="1014">SUM(CG350:CJ350)</f>
        <v>0</v>
      </c>
      <c r="CF350" s="22"/>
      <c r="CG350" s="334"/>
      <c r="CH350" s="22"/>
      <c r="CI350" s="334"/>
      <c r="CJ350" s="334"/>
      <c r="CK350" s="22">
        <f t="shared" ref="CK350:CK361" si="1015">SUM(CL350:CQ350)</f>
        <v>0</v>
      </c>
      <c r="CL350" s="334"/>
      <c r="CM350" s="334">
        <f>'PL1-NSTT'!BM145</f>
        <v>0</v>
      </c>
      <c r="CN350" s="22"/>
      <c r="CO350" s="22"/>
      <c r="CP350" s="22"/>
      <c r="CQ350" s="22"/>
      <c r="CR350" s="345" t="e">
        <f t="shared" si="996"/>
        <v>#DIV/0!</v>
      </c>
      <c r="CS350" s="362"/>
      <c r="CT350" s="309"/>
      <c r="CU350" s="309"/>
      <c r="CV350" s="309"/>
      <c r="CW350" s="133" t="s">
        <v>1649</v>
      </c>
      <c r="CX350" s="309"/>
      <c r="CY350" s="309"/>
      <c r="CZ350" s="309"/>
      <c r="DA350" s="309"/>
      <c r="DB350" s="309">
        <v>1</v>
      </c>
      <c r="DC350" s="309"/>
      <c r="DD350" s="309"/>
      <c r="DE350" s="309"/>
      <c r="DF350" s="309"/>
      <c r="DG350" s="309"/>
      <c r="DH350" s="309"/>
      <c r="DI350" s="309"/>
      <c r="DJ350" s="309"/>
      <c r="DK350" s="309"/>
      <c r="DL350" s="347">
        <f t="shared" si="884"/>
        <v>0</v>
      </c>
      <c r="DR350" s="347" t="e">
        <f>#REF!-AL350</f>
        <v>#REF!</v>
      </c>
      <c r="DW350" s="347" t="e">
        <f>#REF!-AK350</f>
        <v>#REF!</v>
      </c>
      <c r="EN350" s="347">
        <f t="shared" si="975"/>
        <v>0</v>
      </c>
    </row>
    <row r="351" spans="1:144" s="349" customFormat="1" ht="54" customHeight="1">
      <c r="A351" s="365"/>
      <c r="B351" s="45" t="s">
        <v>662</v>
      </c>
      <c r="C351" s="133" t="s">
        <v>1345</v>
      </c>
      <c r="D351" s="133">
        <v>1</v>
      </c>
      <c r="E351" s="356">
        <v>21238</v>
      </c>
      <c r="F351" s="22"/>
      <c r="G351" s="356">
        <v>20000</v>
      </c>
      <c r="H351" s="22">
        <f t="shared" si="998"/>
        <v>10000</v>
      </c>
      <c r="I351" s="22">
        <f t="shared" si="999"/>
        <v>0</v>
      </c>
      <c r="J351" s="22"/>
      <c r="K351" s="334"/>
      <c r="L351" s="351"/>
      <c r="M351" s="334"/>
      <c r="N351" s="334"/>
      <c r="O351" s="22">
        <f t="shared" si="1000"/>
        <v>10000</v>
      </c>
      <c r="P351" s="334"/>
      <c r="Q351" s="356">
        <v>10000</v>
      </c>
      <c r="R351" s="354"/>
      <c r="S351" s="354"/>
      <c r="T351" s="65"/>
      <c r="U351" s="479"/>
      <c r="V351" s="22">
        <f t="shared" si="1001"/>
        <v>0</v>
      </c>
      <c r="W351" s="22">
        <f t="shared" si="1002"/>
        <v>0</v>
      </c>
      <c r="X351" s="22"/>
      <c r="Y351" s="334"/>
      <c r="Z351" s="22"/>
      <c r="AA351" s="334"/>
      <c r="AB351" s="334"/>
      <c r="AC351" s="22">
        <f t="shared" si="1003"/>
        <v>0</v>
      </c>
      <c r="AD351" s="334"/>
      <c r="AE351" s="334">
        <f>'PL1-NSTT'!AM146</f>
        <v>0</v>
      </c>
      <c r="AF351" s="22"/>
      <c r="AG351" s="22"/>
      <c r="AH351" s="22"/>
      <c r="AI351" s="22"/>
      <c r="AJ351" s="569">
        <f t="shared" si="824"/>
        <v>0</v>
      </c>
      <c r="AK351" s="1623">
        <f t="shared" si="1004"/>
        <v>10000</v>
      </c>
      <c r="AL351" s="1623">
        <f t="shared" si="1005"/>
        <v>0</v>
      </c>
      <c r="AM351" s="1623"/>
      <c r="AN351" s="1624"/>
      <c r="AO351" s="1623"/>
      <c r="AP351" s="1624"/>
      <c r="AQ351" s="1624"/>
      <c r="AR351" s="1623">
        <f t="shared" si="1006"/>
        <v>10000</v>
      </c>
      <c r="AS351" s="1624"/>
      <c r="AT351" s="1624">
        <f>'PL1-NSTT'!AO146</f>
        <v>10000</v>
      </c>
      <c r="AU351" s="1623"/>
      <c r="AV351" s="1623"/>
      <c r="AW351" s="1623"/>
      <c r="AX351" s="1623"/>
      <c r="AY351" s="345">
        <f t="shared" si="828"/>
        <v>1</v>
      </c>
      <c r="AZ351" s="22">
        <f t="shared" si="1007"/>
        <v>10000</v>
      </c>
      <c r="BA351" s="22">
        <f t="shared" si="1008"/>
        <v>0</v>
      </c>
      <c r="BB351" s="22"/>
      <c r="BC351" s="334"/>
      <c r="BD351" s="351"/>
      <c r="BE351" s="334"/>
      <c r="BF351" s="334"/>
      <c r="BG351" s="22">
        <f t="shared" si="1009"/>
        <v>10000</v>
      </c>
      <c r="BH351" s="334"/>
      <c r="BI351" s="356">
        <v>10000</v>
      </c>
      <c r="BJ351" s="354"/>
      <c r="BK351" s="354"/>
      <c r="BL351" s="65"/>
      <c r="BM351" s="479"/>
      <c r="BN351" s="345" t="e">
        <f>AZ351/#REF!</f>
        <v>#REF!</v>
      </c>
      <c r="BO351" s="22">
        <f t="shared" si="1010"/>
        <v>10000</v>
      </c>
      <c r="BP351" s="22">
        <f t="shared" si="1011"/>
        <v>0</v>
      </c>
      <c r="BQ351" s="22"/>
      <c r="BR351" s="334"/>
      <c r="BS351" s="351"/>
      <c r="BT351" s="334"/>
      <c r="BU351" s="334"/>
      <c r="BV351" s="22">
        <f t="shared" si="1012"/>
        <v>10000</v>
      </c>
      <c r="BW351" s="334"/>
      <c r="BX351" s="356">
        <v>10000</v>
      </c>
      <c r="BY351" s="354"/>
      <c r="BZ351" s="354"/>
      <c r="CA351" s="65"/>
      <c r="CB351" s="479"/>
      <c r="CC351" s="639">
        <f t="shared" si="974"/>
        <v>1</v>
      </c>
      <c r="CD351" s="22">
        <f t="shared" si="1013"/>
        <v>0</v>
      </c>
      <c r="CE351" s="22">
        <f t="shared" si="1014"/>
        <v>0</v>
      </c>
      <c r="CF351" s="22"/>
      <c r="CG351" s="334"/>
      <c r="CH351" s="22"/>
      <c r="CI351" s="334"/>
      <c r="CJ351" s="334"/>
      <c r="CK351" s="22">
        <f t="shared" si="1015"/>
        <v>0</v>
      </c>
      <c r="CL351" s="334"/>
      <c r="CM351" s="334">
        <f>'PL1-NSTT'!BM146</f>
        <v>0</v>
      </c>
      <c r="CN351" s="22"/>
      <c r="CO351" s="22"/>
      <c r="CP351" s="22"/>
      <c r="CQ351" s="22"/>
      <c r="CR351" s="345" t="e">
        <f t="shared" si="996"/>
        <v>#DIV/0!</v>
      </c>
      <c r="CS351" s="362"/>
      <c r="CT351" s="309"/>
      <c r="CU351" s="309"/>
      <c r="CV351" s="309"/>
      <c r="CW351" s="133" t="s">
        <v>1650</v>
      </c>
      <c r="CX351" s="309"/>
      <c r="CY351" s="309"/>
      <c r="CZ351" s="309"/>
      <c r="DA351" s="309"/>
      <c r="DB351" s="309"/>
      <c r="DC351" s="309">
        <v>1</v>
      </c>
      <c r="DD351" s="309"/>
      <c r="DE351" s="309"/>
      <c r="DF351" s="309"/>
      <c r="DG351" s="309"/>
      <c r="DH351" s="309"/>
      <c r="DI351" s="309"/>
      <c r="DJ351" s="309"/>
      <c r="DK351" s="309"/>
      <c r="DL351" s="347">
        <f t="shared" si="884"/>
        <v>0</v>
      </c>
      <c r="DR351" s="347" t="e">
        <f>#REF!-AL351</f>
        <v>#REF!</v>
      </c>
      <c r="DW351" s="347" t="e">
        <f>#REF!-AK351</f>
        <v>#REF!</v>
      </c>
      <c r="EN351" s="347">
        <f t="shared" si="975"/>
        <v>0</v>
      </c>
    </row>
    <row r="352" spans="1:144" s="349" customFormat="1" ht="54" customHeight="1">
      <c r="A352" s="365"/>
      <c r="B352" s="45" t="s">
        <v>700</v>
      </c>
      <c r="C352" s="133" t="s">
        <v>1347</v>
      </c>
      <c r="D352" s="133">
        <v>1</v>
      </c>
      <c r="E352" s="356">
        <v>5566</v>
      </c>
      <c r="F352" s="22"/>
      <c r="G352" s="356">
        <v>4000</v>
      </c>
      <c r="H352" s="22">
        <f t="shared" si="998"/>
        <v>4000</v>
      </c>
      <c r="I352" s="22">
        <f t="shared" si="999"/>
        <v>0</v>
      </c>
      <c r="J352" s="22"/>
      <c r="K352" s="334"/>
      <c r="L352" s="351"/>
      <c r="M352" s="334"/>
      <c r="N352" s="334"/>
      <c r="O352" s="22">
        <f t="shared" si="1000"/>
        <v>4000</v>
      </c>
      <c r="P352" s="334"/>
      <c r="Q352" s="356">
        <v>4000</v>
      </c>
      <c r="R352" s="354"/>
      <c r="S352" s="354"/>
      <c r="T352" s="65"/>
      <c r="U352" s="479"/>
      <c r="V352" s="22">
        <f t="shared" si="1001"/>
        <v>894.596</v>
      </c>
      <c r="W352" s="22">
        <f t="shared" si="1002"/>
        <v>0</v>
      </c>
      <c r="X352" s="22"/>
      <c r="Y352" s="334"/>
      <c r="Z352" s="22"/>
      <c r="AA352" s="334"/>
      <c r="AB352" s="334"/>
      <c r="AC352" s="22">
        <f t="shared" si="1003"/>
        <v>894.596</v>
      </c>
      <c r="AD352" s="334"/>
      <c r="AE352" s="22">
        <f>'PL1-NSTT'!AM185</f>
        <v>894.596</v>
      </c>
      <c r="AF352" s="22"/>
      <c r="AG352" s="22"/>
      <c r="AH352" s="22"/>
      <c r="AI352" s="22"/>
      <c r="AJ352" s="569">
        <f t="shared" si="824"/>
        <v>0.22364900000000001</v>
      </c>
      <c r="AK352" s="1623">
        <f t="shared" si="1004"/>
        <v>3997.4259999999999</v>
      </c>
      <c r="AL352" s="1623">
        <f t="shared" si="1005"/>
        <v>0</v>
      </c>
      <c r="AM352" s="1623"/>
      <c r="AN352" s="1624"/>
      <c r="AO352" s="1623"/>
      <c r="AP352" s="1624"/>
      <c r="AQ352" s="1624"/>
      <c r="AR352" s="1623">
        <f t="shared" si="1006"/>
        <v>3997.4259999999999</v>
      </c>
      <c r="AS352" s="1624"/>
      <c r="AT352" s="1623">
        <f>'PL1-NSTT'!AO185</f>
        <v>3997.4259999999999</v>
      </c>
      <c r="AU352" s="1623"/>
      <c r="AV352" s="1623"/>
      <c r="AW352" s="1623"/>
      <c r="AX352" s="1623"/>
      <c r="AY352" s="345">
        <f t="shared" si="828"/>
        <v>0.99935649999999998</v>
      </c>
      <c r="AZ352" s="22">
        <f t="shared" si="1007"/>
        <v>4000</v>
      </c>
      <c r="BA352" s="22">
        <f t="shared" si="1008"/>
        <v>0</v>
      </c>
      <c r="BB352" s="22"/>
      <c r="BC352" s="334"/>
      <c r="BD352" s="351"/>
      <c r="BE352" s="334"/>
      <c r="BF352" s="334"/>
      <c r="BG352" s="22">
        <f t="shared" si="1009"/>
        <v>4000</v>
      </c>
      <c r="BH352" s="334"/>
      <c r="BI352" s="356">
        <v>4000</v>
      </c>
      <c r="BJ352" s="354"/>
      <c r="BK352" s="354"/>
      <c r="BL352" s="65"/>
      <c r="BM352" s="479"/>
      <c r="BN352" s="345" t="e">
        <f>AZ352/#REF!</f>
        <v>#REF!</v>
      </c>
      <c r="BO352" s="22">
        <f t="shared" si="1010"/>
        <v>4000</v>
      </c>
      <c r="BP352" s="22">
        <f t="shared" si="1011"/>
        <v>0</v>
      </c>
      <c r="BQ352" s="22"/>
      <c r="BR352" s="334"/>
      <c r="BS352" s="351"/>
      <c r="BT352" s="334"/>
      <c r="BU352" s="334"/>
      <c r="BV352" s="22">
        <f t="shared" si="1012"/>
        <v>4000</v>
      </c>
      <c r="BW352" s="334"/>
      <c r="BX352" s="356">
        <v>4000</v>
      </c>
      <c r="BY352" s="354"/>
      <c r="BZ352" s="354"/>
      <c r="CA352" s="65"/>
      <c r="CB352" s="479"/>
      <c r="CC352" s="639">
        <f t="shared" si="974"/>
        <v>1</v>
      </c>
      <c r="CD352" s="22">
        <f t="shared" si="1013"/>
        <v>0</v>
      </c>
      <c r="CE352" s="22">
        <f t="shared" si="1014"/>
        <v>0</v>
      </c>
      <c r="CF352" s="22"/>
      <c r="CG352" s="334"/>
      <c r="CH352" s="22"/>
      <c r="CI352" s="334"/>
      <c r="CJ352" s="334"/>
      <c r="CK352" s="22">
        <f t="shared" si="1015"/>
        <v>0</v>
      </c>
      <c r="CL352" s="334"/>
      <c r="CM352" s="22">
        <f>'PL1-NSTT'!BM185</f>
        <v>0</v>
      </c>
      <c r="CN352" s="22"/>
      <c r="CO352" s="22"/>
      <c r="CP352" s="22"/>
      <c r="CQ352" s="22"/>
      <c r="CR352" s="345" t="e">
        <f t="shared" si="996"/>
        <v>#DIV/0!</v>
      </c>
      <c r="CS352" s="362"/>
      <c r="CT352" s="309"/>
      <c r="CU352" s="309"/>
      <c r="CV352" s="309"/>
      <c r="CW352" s="133" t="s">
        <v>1651</v>
      </c>
      <c r="CX352" s="309"/>
      <c r="CY352" s="309"/>
      <c r="CZ352" s="309"/>
      <c r="DA352" s="309"/>
      <c r="DB352" s="309"/>
      <c r="DC352" s="309"/>
      <c r="DD352" s="448">
        <v>1</v>
      </c>
      <c r="DE352" s="309"/>
      <c r="DF352" s="309"/>
      <c r="DG352" s="309"/>
      <c r="DH352" s="309"/>
      <c r="DI352" s="309"/>
      <c r="DJ352" s="309"/>
      <c r="DK352" s="309"/>
      <c r="DL352" s="347">
        <f t="shared" si="884"/>
        <v>0</v>
      </c>
      <c r="DR352" s="347" t="e">
        <f>#REF!-AL352</f>
        <v>#REF!</v>
      </c>
      <c r="DW352" s="347" t="e">
        <f>#REF!-AK352</f>
        <v>#REF!</v>
      </c>
      <c r="EN352" s="347">
        <f t="shared" si="975"/>
        <v>2.5740000000000691</v>
      </c>
    </row>
    <row r="353" spans="1:145" s="349" customFormat="1" ht="54" customHeight="1">
      <c r="A353" s="365"/>
      <c r="B353" s="45" t="s">
        <v>701</v>
      </c>
      <c r="C353" s="133" t="s">
        <v>1347</v>
      </c>
      <c r="D353" s="133">
        <v>1</v>
      </c>
      <c r="E353" s="356">
        <v>8161</v>
      </c>
      <c r="F353" s="22"/>
      <c r="G353" s="356">
        <v>4000</v>
      </c>
      <c r="H353" s="22">
        <f t="shared" si="998"/>
        <v>4000</v>
      </c>
      <c r="I353" s="22">
        <f t="shared" si="999"/>
        <v>0</v>
      </c>
      <c r="J353" s="22"/>
      <c r="K353" s="334"/>
      <c r="L353" s="351"/>
      <c r="M353" s="334"/>
      <c r="N353" s="334"/>
      <c r="O353" s="22">
        <f t="shared" si="1000"/>
        <v>4000</v>
      </c>
      <c r="P353" s="334"/>
      <c r="Q353" s="356">
        <v>4000</v>
      </c>
      <c r="R353" s="354"/>
      <c r="S353" s="354"/>
      <c r="T353" s="65"/>
      <c r="U353" s="479"/>
      <c r="V353" s="22">
        <f t="shared" si="1001"/>
        <v>456.06400000000002</v>
      </c>
      <c r="W353" s="22">
        <f t="shared" si="1002"/>
        <v>0</v>
      </c>
      <c r="X353" s="22"/>
      <c r="Y353" s="334"/>
      <c r="Z353" s="22"/>
      <c r="AA353" s="334"/>
      <c r="AB353" s="334"/>
      <c r="AC353" s="22">
        <f t="shared" si="1003"/>
        <v>456.06400000000002</v>
      </c>
      <c r="AD353" s="334"/>
      <c r="AE353" s="22">
        <f>'PL1-NSTT'!AM186</f>
        <v>456.06400000000002</v>
      </c>
      <c r="AF353" s="22"/>
      <c r="AG353" s="22"/>
      <c r="AH353" s="22"/>
      <c r="AI353" s="22"/>
      <c r="AJ353" s="569">
        <f t="shared" si="824"/>
        <v>0.11401600000000001</v>
      </c>
      <c r="AK353" s="1623">
        <f t="shared" si="1004"/>
        <v>4000</v>
      </c>
      <c r="AL353" s="1623">
        <f t="shared" si="1005"/>
        <v>0</v>
      </c>
      <c r="AM353" s="1623"/>
      <c r="AN353" s="1624"/>
      <c r="AO353" s="1623"/>
      <c r="AP353" s="1624"/>
      <c r="AQ353" s="1624"/>
      <c r="AR353" s="1623">
        <f t="shared" si="1006"/>
        <v>4000</v>
      </c>
      <c r="AS353" s="1624"/>
      <c r="AT353" s="1623">
        <f>'PL1-NSTT'!AO186</f>
        <v>4000</v>
      </c>
      <c r="AU353" s="1623"/>
      <c r="AV353" s="1623"/>
      <c r="AW353" s="1623"/>
      <c r="AX353" s="1623"/>
      <c r="AY353" s="345">
        <f t="shared" si="828"/>
        <v>1</v>
      </c>
      <c r="AZ353" s="22">
        <f t="shared" si="1007"/>
        <v>4000</v>
      </c>
      <c r="BA353" s="22">
        <f t="shared" si="1008"/>
        <v>0</v>
      </c>
      <c r="BB353" s="22"/>
      <c r="BC353" s="334"/>
      <c r="BD353" s="351"/>
      <c r="BE353" s="334"/>
      <c r="BF353" s="334"/>
      <c r="BG353" s="22">
        <f t="shared" si="1009"/>
        <v>4000</v>
      </c>
      <c r="BH353" s="334"/>
      <c r="BI353" s="356">
        <v>4000</v>
      </c>
      <c r="BJ353" s="354"/>
      <c r="BK353" s="354"/>
      <c r="BL353" s="65"/>
      <c r="BM353" s="479"/>
      <c r="BN353" s="345" t="e">
        <f>AZ353/#REF!</f>
        <v>#REF!</v>
      </c>
      <c r="BO353" s="22">
        <f t="shared" si="1010"/>
        <v>4000</v>
      </c>
      <c r="BP353" s="22">
        <f t="shared" si="1011"/>
        <v>0</v>
      </c>
      <c r="BQ353" s="22"/>
      <c r="BR353" s="334"/>
      <c r="BS353" s="351"/>
      <c r="BT353" s="334"/>
      <c r="BU353" s="334"/>
      <c r="BV353" s="22">
        <f t="shared" si="1012"/>
        <v>4000</v>
      </c>
      <c r="BW353" s="334"/>
      <c r="BX353" s="356">
        <v>4000</v>
      </c>
      <c r="BY353" s="354"/>
      <c r="BZ353" s="354"/>
      <c r="CA353" s="65"/>
      <c r="CB353" s="479"/>
      <c r="CC353" s="639">
        <f t="shared" si="974"/>
        <v>1</v>
      </c>
      <c r="CD353" s="22">
        <f t="shared" si="1013"/>
        <v>0</v>
      </c>
      <c r="CE353" s="22">
        <f t="shared" si="1014"/>
        <v>0</v>
      </c>
      <c r="CF353" s="22"/>
      <c r="CG353" s="334"/>
      <c r="CH353" s="22"/>
      <c r="CI353" s="334"/>
      <c r="CJ353" s="334"/>
      <c r="CK353" s="22">
        <f t="shared" si="1015"/>
        <v>0</v>
      </c>
      <c r="CL353" s="334"/>
      <c r="CM353" s="22">
        <f>'PL1-NSTT'!BM186</f>
        <v>0</v>
      </c>
      <c r="CN353" s="22"/>
      <c r="CO353" s="22"/>
      <c r="CP353" s="22"/>
      <c r="CQ353" s="22"/>
      <c r="CR353" s="345" t="e">
        <f t="shared" si="996"/>
        <v>#DIV/0!</v>
      </c>
      <c r="CS353" s="362"/>
      <c r="CT353" s="309"/>
      <c r="CU353" s="309"/>
      <c r="CV353" s="309"/>
      <c r="CW353" s="133" t="s">
        <v>1651</v>
      </c>
      <c r="CX353" s="309"/>
      <c r="CY353" s="309"/>
      <c r="CZ353" s="309"/>
      <c r="DA353" s="309"/>
      <c r="DB353" s="309"/>
      <c r="DC353" s="309"/>
      <c r="DD353" s="448">
        <v>1</v>
      </c>
      <c r="DE353" s="309"/>
      <c r="DF353" s="309"/>
      <c r="DG353" s="309"/>
      <c r="DH353" s="309"/>
      <c r="DI353" s="309"/>
      <c r="DJ353" s="309"/>
      <c r="DK353" s="309"/>
      <c r="DL353" s="347">
        <f t="shared" si="884"/>
        <v>0</v>
      </c>
      <c r="DR353" s="347" t="e">
        <f>#REF!-AL353</f>
        <v>#REF!</v>
      </c>
      <c r="DW353" s="347" t="e">
        <f>#REF!-AK353</f>
        <v>#REF!</v>
      </c>
      <c r="EN353" s="347">
        <f t="shared" si="975"/>
        <v>0</v>
      </c>
    </row>
    <row r="354" spans="1:145" s="349" customFormat="1" ht="54" customHeight="1">
      <c r="A354" s="365"/>
      <c r="B354" s="45" t="s">
        <v>702</v>
      </c>
      <c r="C354" s="133" t="s">
        <v>1347</v>
      </c>
      <c r="D354" s="133">
        <v>1</v>
      </c>
      <c r="E354" s="356">
        <v>5660</v>
      </c>
      <c r="F354" s="22"/>
      <c r="G354" s="356">
        <v>3600</v>
      </c>
      <c r="H354" s="22">
        <f t="shared" si="998"/>
        <v>3600</v>
      </c>
      <c r="I354" s="22">
        <f t="shared" si="999"/>
        <v>0</v>
      </c>
      <c r="J354" s="22"/>
      <c r="K354" s="334"/>
      <c r="L354" s="351"/>
      <c r="M354" s="334"/>
      <c r="N354" s="334"/>
      <c r="O354" s="22">
        <f t="shared" si="1000"/>
        <v>3600</v>
      </c>
      <c r="P354" s="334"/>
      <c r="Q354" s="356">
        <v>3600</v>
      </c>
      <c r="R354" s="354"/>
      <c r="S354" s="354"/>
      <c r="T354" s="65"/>
      <c r="U354" s="479"/>
      <c r="V354" s="22">
        <f t="shared" si="1001"/>
        <v>1571</v>
      </c>
      <c r="W354" s="22">
        <f t="shared" si="1002"/>
        <v>0</v>
      </c>
      <c r="X354" s="22"/>
      <c r="Y354" s="334"/>
      <c r="Z354" s="22"/>
      <c r="AA354" s="334"/>
      <c r="AB354" s="334"/>
      <c r="AC354" s="22">
        <f t="shared" si="1003"/>
        <v>1571</v>
      </c>
      <c r="AD354" s="334"/>
      <c r="AE354" s="22">
        <f>'PL1-NSTT'!AM187</f>
        <v>1571</v>
      </c>
      <c r="AF354" s="22"/>
      <c r="AG354" s="22"/>
      <c r="AH354" s="22"/>
      <c r="AI354" s="22"/>
      <c r="AJ354" s="569">
        <f t="shared" si="824"/>
        <v>0.43638888888888888</v>
      </c>
      <c r="AK354" s="1623">
        <f t="shared" si="1004"/>
        <v>3600</v>
      </c>
      <c r="AL354" s="1623">
        <f t="shared" si="1005"/>
        <v>0</v>
      </c>
      <c r="AM354" s="1623"/>
      <c r="AN354" s="1624"/>
      <c r="AO354" s="1623"/>
      <c r="AP354" s="1624"/>
      <c r="AQ354" s="1624"/>
      <c r="AR354" s="1623">
        <f t="shared" si="1006"/>
        <v>3600</v>
      </c>
      <c r="AS354" s="1624"/>
      <c r="AT354" s="1623">
        <f>'PL1-NSTT'!AO187</f>
        <v>3600</v>
      </c>
      <c r="AU354" s="1623"/>
      <c r="AV354" s="1623"/>
      <c r="AW354" s="1623"/>
      <c r="AX354" s="1623"/>
      <c r="AY354" s="345">
        <f t="shared" si="828"/>
        <v>1</v>
      </c>
      <c r="AZ354" s="22">
        <f t="shared" si="1007"/>
        <v>3600</v>
      </c>
      <c r="BA354" s="22">
        <f t="shared" si="1008"/>
        <v>0</v>
      </c>
      <c r="BB354" s="22"/>
      <c r="BC354" s="334"/>
      <c r="BD354" s="351"/>
      <c r="BE354" s="334"/>
      <c r="BF354" s="334"/>
      <c r="BG354" s="22">
        <f t="shared" si="1009"/>
        <v>3600</v>
      </c>
      <c r="BH354" s="334"/>
      <c r="BI354" s="356">
        <v>3600</v>
      </c>
      <c r="BJ354" s="354"/>
      <c r="BK354" s="354"/>
      <c r="BL354" s="65"/>
      <c r="BM354" s="479"/>
      <c r="BN354" s="345" t="e">
        <f>AZ354/#REF!</f>
        <v>#REF!</v>
      </c>
      <c r="BO354" s="22">
        <f t="shared" si="1010"/>
        <v>3600</v>
      </c>
      <c r="BP354" s="22">
        <f t="shared" si="1011"/>
        <v>0</v>
      </c>
      <c r="BQ354" s="22"/>
      <c r="BR354" s="334"/>
      <c r="BS354" s="351"/>
      <c r="BT354" s="334"/>
      <c r="BU354" s="334"/>
      <c r="BV354" s="22">
        <f t="shared" si="1012"/>
        <v>3600</v>
      </c>
      <c r="BW354" s="334"/>
      <c r="BX354" s="356">
        <v>3600</v>
      </c>
      <c r="BY354" s="354"/>
      <c r="BZ354" s="354"/>
      <c r="CA354" s="65"/>
      <c r="CB354" s="479"/>
      <c r="CC354" s="639">
        <f t="shared" si="974"/>
        <v>1</v>
      </c>
      <c r="CD354" s="22">
        <f t="shared" si="1013"/>
        <v>0</v>
      </c>
      <c r="CE354" s="22">
        <f t="shared" si="1014"/>
        <v>0</v>
      </c>
      <c r="CF354" s="22"/>
      <c r="CG354" s="334"/>
      <c r="CH354" s="22"/>
      <c r="CI354" s="334"/>
      <c r="CJ354" s="334"/>
      <c r="CK354" s="22">
        <f t="shared" si="1015"/>
        <v>0</v>
      </c>
      <c r="CL354" s="334"/>
      <c r="CM354" s="22">
        <f>'PL1-NSTT'!BM187</f>
        <v>0</v>
      </c>
      <c r="CN354" s="22"/>
      <c r="CO354" s="22"/>
      <c r="CP354" s="22"/>
      <c r="CQ354" s="22"/>
      <c r="CR354" s="345" t="e">
        <f t="shared" si="996"/>
        <v>#DIV/0!</v>
      </c>
      <c r="CS354" s="362"/>
      <c r="CT354" s="309"/>
      <c r="CU354" s="309"/>
      <c r="CV354" s="309"/>
      <c r="CW354" s="133" t="s">
        <v>1652</v>
      </c>
      <c r="CX354" s="309"/>
      <c r="CY354" s="309"/>
      <c r="CZ354" s="309"/>
      <c r="DA354" s="309"/>
      <c r="DB354" s="309"/>
      <c r="DC354" s="309"/>
      <c r="DD354" s="448">
        <v>1</v>
      </c>
      <c r="DE354" s="309"/>
      <c r="DF354" s="309"/>
      <c r="DG354" s="309"/>
      <c r="DH354" s="309"/>
      <c r="DI354" s="309"/>
      <c r="DJ354" s="309"/>
      <c r="DK354" s="309"/>
      <c r="DL354" s="347">
        <f t="shared" si="884"/>
        <v>0</v>
      </c>
      <c r="DR354" s="347" t="e">
        <f>#REF!-AL354</f>
        <v>#REF!</v>
      </c>
      <c r="DW354" s="347" t="e">
        <f>#REF!-AK354</f>
        <v>#REF!</v>
      </c>
      <c r="EN354" s="347">
        <f t="shared" si="975"/>
        <v>0</v>
      </c>
    </row>
    <row r="355" spans="1:145" s="349" customFormat="1" ht="54" customHeight="1">
      <c r="A355" s="365"/>
      <c r="B355" s="131" t="s">
        <v>729</v>
      </c>
      <c r="C355" s="133" t="s">
        <v>1345</v>
      </c>
      <c r="D355" s="133">
        <v>1</v>
      </c>
      <c r="E355" s="356">
        <v>2474</v>
      </c>
      <c r="F355" s="22"/>
      <c r="G355" s="453">
        <v>1800</v>
      </c>
      <c r="H355" s="22">
        <f t="shared" si="998"/>
        <v>1800</v>
      </c>
      <c r="I355" s="22">
        <f t="shared" si="999"/>
        <v>0</v>
      </c>
      <c r="J355" s="22"/>
      <c r="K355" s="334"/>
      <c r="L355" s="351"/>
      <c r="M355" s="334"/>
      <c r="N355" s="334"/>
      <c r="O355" s="22">
        <f t="shared" si="1000"/>
        <v>1800</v>
      </c>
      <c r="P355" s="334"/>
      <c r="Q355" s="356">
        <f>1000+800</f>
        <v>1800</v>
      </c>
      <c r="R355" s="354"/>
      <c r="S355" s="354"/>
      <c r="T355" s="65"/>
      <c r="U355" s="479"/>
      <c r="V355" s="22">
        <f t="shared" si="1001"/>
        <v>1</v>
      </c>
      <c r="W355" s="22">
        <f t="shared" si="1002"/>
        <v>0</v>
      </c>
      <c r="X355" s="22"/>
      <c r="Y355" s="334"/>
      <c r="Z355" s="22"/>
      <c r="AA355" s="334"/>
      <c r="AB355" s="334"/>
      <c r="AC355" s="22">
        <f t="shared" si="1003"/>
        <v>1</v>
      </c>
      <c r="AD355" s="334"/>
      <c r="AE355" s="334">
        <f>'PL1-NSTT'!AM234</f>
        <v>1</v>
      </c>
      <c r="AF355" s="22"/>
      <c r="AG355" s="22"/>
      <c r="AH355" s="22"/>
      <c r="AI355" s="22"/>
      <c r="AJ355" s="569">
        <f t="shared" si="824"/>
        <v>5.5555555555555556E-4</v>
      </c>
      <c r="AK355" s="1623">
        <f t="shared" si="1004"/>
        <v>1770.4870000000001</v>
      </c>
      <c r="AL355" s="1623">
        <f t="shared" si="1005"/>
        <v>0</v>
      </c>
      <c r="AM355" s="1623"/>
      <c r="AN355" s="1624"/>
      <c r="AO355" s="1623"/>
      <c r="AP355" s="1624"/>
      <c r="AQ355" s="1624"/>
      <c r="AR355" s="1623">
        <f t="shared" si="1006"/>
        <v>1770.4870000000001</v>
      </c>
      <c r="AS355" s="1624"/>
      <c r="AT355" s="1624">
        <f>'PL1-NSTT'!AO234</f>
        <v>1770.4870000000001</v>
      </c>
      <c r="AU355" s="1623"/>
      <c r="AV355" s="1623"/>
      <c r="AW355" s="1623"/>
      <c r="AX355" s="1623"/>
      <c r="AY355" s="345">
        <f t="shared" si="828"/>
        <v>0.98360388888888894</v>
      </c>
      <c r="AZ355" s="22">
        <f t="shared" si="1007"/>
        <v>1800</v>
      </c>
      <c r="BA355" s="22">
        <f t="shared" si="1008"/>
        <v>0</v>
      </c>
      <c r="BB355" s="22"/>
      <c r="BC355" s="334"/>
      <c r="BD355" s="351"/>
      <c r="BE355" s="334"/>
      <c r="BF355" s="334"/>
      <c r="BG355" s="22">
        <f t="shared" si="1009"/>
        <v>1800</v>
      </c>
      <c r="BH355" s="334"/>
      <c r="BI355" s="356">
        <f>1000+800</f>
        <v>1800</v>
      </c>
      <c r="BJ355" s="354"/>
      <c r="BK355" s="354"/>
      <c r="BL355" s="65"/>
      <c r="BM355" s="479"/>
      <c r="BN355" s="345" t="e">
        <f>AZ355/#REF!</f>
        <v>#REF!</v>
      </c>
      <c r="BO355" s="22">
        <f t="shared" si="1010"/>
        <v>1800</v>
      </c>
      <c r="BP355" s="22">
        <f t="shared" si="1011"/>
        <v>0</v>
      </c>
      <c r="BQ355" s="22"/>
      <c r="BR355" s="334"/>
      <c r="BS355" s="351"/>
      <c r="BT355" s="334"/>
      <c r="BU355" s="334"/>
      <c r="BV355" s="22">
        <f t="shared" si="1012"/>
        <v>1800</v>
      </c>
      <c r="BW355" s="334"/>
      <c r="BX355" s="356">
        <f>1000+800</f>
        <v>1800</v>
      </c>
      <c r="BY355" s="354"/>
      <c r="BZ355" s="354"/>
      <c r="CA355" s="65"/>
      <c r="CB355" s="479"/>
      <c r="CC355" s="639">
        <f t="shared" si="974"/>
        <v>1</v>
      </c>
      <c r="CD355" s="22">
        <f t="shared" si="1013"/>
        <v>0</v>
      </c>
      <c r="CE355" s="22">
        <f t="shared" si="1014"/>
        <v>0</v>
      </c>
      <c r="CF355" s="22"/>
      <c r="CG355" s="334"/>
      <c r="CH355" s="22"/>
      <c r="CI355" s="334"/>
      <c r="CJ355" s="334"/>
      <c r="CK355" s="22">
        <f t="shared" si="1015"/>
        <v>0</v>
      </c>
      <c r="CL355" s="334"/>
      <c r="CM355" s="334">
        <f>'PL1-NSTT'!BM234</f>
        <v>0</v>
      </c>
      <c r="CN355" s="22"/>
      <c r="CO355" s="22"/>
      <c r="CP355" s="22"/>
      <c r="CQ355" s="22"/>
      <c r="CR355" s="345" t="e">
        <f t="shared" si="996"/>
        <v>#DIV/0!</v>
      </c>
      <c r="CS355" s="362"/>
      <c r="CT355" s="309"/>
      <c r="CU355" s="309"/>
      <c r="CV355" s="309"/>
      <c r="CW355" s="133" t="s">
        <v>1649</v>
      </c>
      <c r="CX355" s="309"/>
      <c r="CY355" s="309"/>
      <c r="CZ355" s="309"/>
      <c r="DA355" s="448"/>
      <c r="DB355" s="309">
        <v>1</v>
      </c>
      <c r="DC355" s="309"/>
      <c r="DD355" s="309"/>
      <c r="DE355" s="309"/>
      <c r="DF355" s="309"/>
      <c r="DG355" s="309"/>
      <c r="DH355" s="309"/>
      <c r="DI355" s="309"/>
      <c r="DJ355" s="309"/>
      <c r="DK355" s="309"/>
      <c r="DL355" s="347">
        <f t="shared" si="884"/>
        <v>0</v>
      </c>
      <c r="DR355" s="347" t="e">
        <f>#REF!-AL355</f>
        <v>#REF!</v>
      </c>
      <c r="DW355" s="347" t="e">
        <f>#REF!-AK355</f>
        <v>#REF!</v>
      </c>
      <c r="EN355" s="347">
        <f t="shared" si="975"/>
        <v>29.51299999999992</v>
      </c>
    </row>
    <row r="356" spans="1:145" s="349" customFormat="1" ht="54" customHeight="1">
      <c r="A356" s="365"/>
      <c r="B356" s="495" t="s">
        <v>520</v>
      </c>
      <c r="C356" s="133" t="s">
        <v>1346</v>
      </c>
      <c r="D356" s="133">
        <v>1</v>
      </c>
      <c r="E356" s="363">
        <v>52305</v>
      </c>
      <c r="F356" s="356"/>
      <c r="G356" s="356">
        <v>45590.400000000001</v>
      </c>
      <c r="H356" s="22">
        <f t="shared" ref="H356:H361" si="1016">I356+O356</f>
        <v>5000</v>
      </c>
      <c r="I356" s="22">
        <f t="shared" ref="I356:I361" si="1017">SUM(K356:N356)</f>
        <v>0</v>
      </c>
      <c r="J356" s="22"/>
      <c r="K356" s="334"/>
      <c r="L356" s="351"/>
      <c r="M356" s="334"/>
      <c r="N356" s="334"/>
      <c r="O356" s="22">
        <f t="shared" ref="O356:O361" si="1018">SUM(P356:U356)</f>
        <v>5000</v>
      </c>
      <c r="P356" s="334"/>
      <c r="Q356" s="356"/>
      <c r="R356" s="1031">
        <v>5000</v>
      </c>
      <c r="S356" s="356"/>
      <c r="T356" s="65"/>
      <c r="U356" s="479"/>
      <c r="V356" s="22">
        <f t="shared" ref="V356:V361" si="1019">W356+AC356</f>
        <v>0</v>
      </c>
      <c r="W356" s="22">
        <f t="shared" ref="W356:W361" si="1020">SUM(Y356:AB356)</f>
        <v>0</v>
      </c>
      <c r="X356" s="22"/>
      <c r="Y356" s="334"/>
      <c r="Z356" s="22"/>
      <c r="AA356" s="334"/>
      <c r="AB356" s="334"/>
      <c r="AC356" s="22">
        <f t="shared" ref="AC356:AC361" si="1021">SUM(AD356:AI356)</f>
        <v>0</v>
      </c>
      <c r="AD356" s="334"/>
      <c r="AE356" s="334"/>
      <c r="AF356" s="22">
        <f>'PL2-XSKT'!BK245</f>
        <v>0</v>
      </c>
      <c r="AG356" s="22"/>
      <c r="AH356" s="22"/>
      <c r="AI356" s="22"/>
      <c r="AJ356" s="569">
        <f t="shared" si="824"/>
        <v>0</v>
      </c>
      <c r="AK356" s="1623">
        <f t="shared" si="1004"/>
        <v>5000</v>
      </c>
      <c r="AL356" s="1623">
        <f t="shared" si="1005"/>
        <v>0</v>
      </c>
      <c r="AM356" s="1623"/>
      <c r="AN356" s="1624"/>
      <c r="AO356" s="1623"/>
      <c r="AP356" s="1624"/>
      <c r="AQ356" s="1624"/>
      <c r="AR356" s="1623">
        <f t="shared" ref="AR356:AR361" si="1022">SUM(AS356:AX356)</f>
        <v>5000</v>
      </c>
      <c r="AS356" s="1624"/>
      <c r="AT356" s="1624"/>
      <c r="AU356" s="1623">
        <f>'PL2-XSKT'!BM245</f>
        <v>5000</v>
      </c>
      <c r="AV356" s="1623"/>
      <c r="AW356" s="1623"/>
      <c r="AX356" s="1623"/>
      <c r="AY356" s="345">
        <f t="shared" si="828"/>
        <v>1</v>
      </c>
      <c r="AZ356" s="22">
        <f t="shared" si="1007"/>
        <v>5000</v>
      </c>
      <c r="BA356" s="22">
        <f t="shared" si="1008"/>
        <v>0</v>
      </c>
      <c r="BB356" s="22"/>
      <c r="BC356" s="334"/>
      <c r="BD356" s="351"/>
      <c r="BE356" s="334"/>
      <c r="BF356" s="334"/>
      <c r="BG356" s="22">
        <f t="shared" si="1009"/>
        <v>5000</v>
      </c>
      <c r="BH356" s="334"/>
      <c r="BI356" s="356"/>
      <c r="BJ356" s="1031">
        <v>5000</v>
      </c>
      <c r="BK356" s="356"/>
      <c r="BL356" s="65"/>
      <c r="BM356" s="479"/>
      <c r="BN356" s="345" t="e">
        <f>AZ356/#REF!</f>
        <v>#REF!</v>
      </c>
      <c r="BO356" s="22">
        <f t="shared" si="1010"/>
        <v>5000</v>
      </c>
      <c r="BP356" s="22">
        <f t="shared" si="1011"/>
        <v>0</v>
      </c>
      <c r="BQ356" s="22"/>
      <c r="BR356" s="334"/>
      <c r="BS356" s="351"/>
      <c r="BT356" s="334"/>
      <c r="BU356" s="334"/>
      <c r="BV356" s="22">
        <f t="shared" si="1012"/>
        <v>5000</v>
      </c>
      <c r="BW356" s="334"/>
      <c r="BX356" s="356"/>
      <c r="BY356" s="1031">
        <v>5000</v>
      </c>
      <c r="BZ356" s="356"/>
      <c r="CA356" s="65"/>
      <c r="CB356" s="479"/>
      <c r="CC356" s="639">
        <f t="shared" si="974"/>
        <v>1</v>
      </c>
      <c r="CD356" s="22">
        <f t="shared" si="1013"/>
        <v>0</v>
      </c>
      <c r="CE356" s="22">
        <f t="shared" si="1014"/>
        <v>0</v>
      </c>
      <c r="CF356" s="22"/>
      <c r="CG356" s="334"/>
      <c r="CH356" s="22"/>
      <c r="CI356" s="334"/>
      <c r="CJ356" s="334"/>
      <c r="CK356" s="22">
        <f t="shared" si="1015"/>
        <v>0</v>
      </c>
      <c r="CL356" s="334"/>
      <c r="CM356" s="334"/>
      <c r="CN356" s="22">
        <f>'PL2-XSKT'!CK245</f>
        <v>0</v>
      </c>
      <c r="CO356" s="22"/>
      <c r="CP356" s="22"/>
      <c r="CQ356" s="22"/>
      <c r="CR356" s="345" t="e">
        <f t="shared" si="996"/>
        <v>#DIV/0!</v>
      </c>
      <c r="CS356" s="362"/>
      <c r="CT356" s="309"/>
      <c r="CU356" s="309"/>
      <c r="CV356" s="309"/>
      <c r="CW356" s="133" t="s">
        <v>1653</v>
      </c>
      <c r="CX356" s="309"/>
      <c r="CY356" s="309"/>
      <c r="CZ356" s="309"/>
      <c r="DA356" s="309">
        <v>1</v>
      </c>
      <c r="DB356" s="309"/>
      <c r="DC356" s="309"/>
      <c r="DD356" s="309"/>
      <c r="DE356" s="309"/>
      <c r="DF356" s="309"/>
      <c r="DG356" s="309"/>
      <c r="DH356" s="309"/>
      <c r="DI356" s="309"/>
      <c r="DJ356" s="309"/>
      <c r="DK356" s="309"/>
      <c r="DL356" s="347">
        <f t="shared" si="884"/>
        <v>0</v>
      </c>
      <c r="DR356" s="347" t="e">
        <f>#REF!-AL356</f>
        <v>#REF!</v>
      </c>
      <c r="DW356" s="347" t="e">
        <f>#REF!-AK356</f>
        <v>#REF!</v>
      </c>
      <c r="EN356" s="347">
        <f t="shared" si="975"/>
        <v>0</v>
      </c>
    </row>
    <row r="357" spans="1:145" s="349" customFormat="1" ht="54" customHeight="1">
      <c r="A357" s="365"/>
      <c r="B357" s="495" t="s">
        <v>522</v>
      </c>
      <c r="C357" s="133" t="s">
        <v>1346</v>
      </c>
      <c r="D357" s="133">
        <v>1</v>
      </c>
      <c r="E357" s="363">
        <v>13308</v>
      </c>
      <c r="F357" s="356"/>
      <c r="G357" s="356">
        <v>10900</v>
      </c>
      <c r="H357" s="22">
        <f t="shared" si="1016"/>
        <v>3201</v>
      </c>
      <c r="I357" s="22">
        <f t="shared" si="1017"/>
        <v>0</v>
      </c>
      <c r="J357" s="22"/>
      <c r="K357" s="334"/>
      <c r="L357" s="351"/>
      <c r="M357" s="334"/>
      <c r="N357" s="334"/>
      <c r="O357" s="22">
        <f t="shared" si="1018"/>
        <v>3201</v>
      </c>
      <c r="P357" s="334"/>
      <c r="Q357" s="356"/>
      <c r="R357" s="166">
        <v>3201</v>
      </c>
      <c r="S357" s="356"/>
      <c r="T357" s="65"/>
      <c r="U357" s="479"/>
      <c r="V357" s="22">
        <f t="shared" si="1019"/>
        <v>8</v>
      </c>
      <c r="W357" s="22">
        <f t="shared" si="1020"/>
        <v>0</v>
      </c>
      <c r="X357" s="22"/>
      <c r="Y357" s="334"/>
      <c r="Z357" s="22"/>
      <c r="AA357" s="334"/>
      <c r="AB357" s="334"/>
      <c r="AC357" s="22">
        <f t="shared" si="1021"/>
        <v>8</v>
      </c>
      <c r="AD357" s="334"/>
      <c r="AE357" s="334"/>
      <c r="AF357" s="22">
        <f>'PL2-XSKT'!BK246</f>
        <v>8</v>
      </c>
      <c r="AG357" s="22"/>
      <c r="AH357" s="22"/>
      <c r="AI357" s="22"/>
      <c r="AJ357" s="569">
        <f t="shared" si="824"/>
        <v>2.4992189940643548E-3</v>
      </c>
      <c r="AK357" s="1623">
        <f t="shared" si="1004"/>
        <v>3201</v>
      </c>
      <c r="AL357" s="1623">
        <f t="shared" si="1005"/>
        <v>0</v>
      </c>
      <c r="AM357" s="1623"/>
      <c r="AN357" s="1624"/>
      <c r="AO357" s="1623"/>
      <c r="AP357" s="1624"/>
      <c r="AQ357" s="1624"/>
      <c r="AR357" s="1623">
        <f t="shared" si="1022"/>
        <v>3201</v>
      </c>
      <c r="AS357" s="1624"/>
      <c r="AT357" s="1624"/>
      <c r="AU357" s="1623">
        <f>'PL2-XSKT'!BM246</f>
        <v>3201</v>
      </c>
      <c r="AV357" s="1623"/>
      <c r="AW357" s="1623"/>
      <c r="AX357" s="1623"/>
      <c r="AY357" s="345">
        <f t="shared" si="828"/>
        <v>1</v>
      </c>
      <c r="AZ357" s="22">
        <f t="shared" si="1007"/>
        <v>3201</v>
      </c>
      <c r="BA357" s="22">
        <f t="shared" si="1008"/>
        <v>0</v>
      </c>
      <c r="BB357" s="22"/>
      <c r="BC357" s="334"/>
      <c r="BD357" s="351"/>
      <c r="BE357" s="334"/>
      <c r="BF357" s="334"/>
      <c r="BG357" s="22">
        <f t="shared" si="1009"/>
        <v>3201</v>
      </c>
      <c r="BH357" s="334"/>
      <c r="BI357" s="356"/>
      <c r="BJ357" s="166">
        <v>3201</v>
      </c>
      <c r="BK357" s="356"/>
      <c r="BL357" s="65"/>
      <c r="BM357" s="479"/>
      <c r="BN357" s="345" t="e">
        <f>AZ357/#REF!</f>
        <v>#REF!</v>
      </c>
      <c r="BO357" s="22">
        <f t="shared" si="1010"/>
        <v>3201</v>
      </c>
      <c r="BP357" s="22">
        <f t="shared" si="1011"/>
        <v>0</v>
      </c>
      <c r="BQ357" s="22"/>
      <c r="BR357" s="334"/>
      <c r="BS357" s="351"/>
      <c r="BT357" s="334"/>
      <c r="BU357" s="334"/>
      <c r="BV357" s="22">
        <f t="shared" si="1012"/>
        <v>3201</v>
      </c>
      <c r="BW357" s="334"/>
      <c r="BX357" s="356"/>
      <c r="BY357" s="166">
        <v>3201</v>
      </c>
      <c r="BZ357" s="356"/>
      <c r="CA357" s="65"/>
      <c r="CB357" s="479"/>
      <c r="CC357" s="639">
        <f t="shared" si="974"/>
        <v>1</v>
      </c>
      <c r="CD357" s="22">
        <f t="shared" si="1013"/>
        <v>0</v>
      </c>
      <c r="CE357" s="22">
        <f t="shared" si="1014"/>
        <v>0</v>
      </c>
      <c r="CF357" s="22"/>
      <c r="CG357" s="334"/>
      <c r="CH357" s="22"/>
      <c r="CI357" s="334"/>
      <c r="CJ357" s="334"/>
      <c r="CK357" s="22">
        <f t="shared" si="1015"/>
        <v>0</v>
      </c>
      <c r="CL357" s="334"/>
      <c r="CM357" s="334"/>
      <c r="CN357" s="22">
        <f>'PL2-XSKT'!CK246</f>
        <v>0</v>
      </c>
      <c r="CO357" s="22"/>
      <c r="CP357" s="22"/>
      <c r="CQ357" s="22"/>
      <c r="CR357" s="345" t="e">
        <f t="shared" si="996"/>
        <v>#DIV/0!</v>
      </c>
      <c r="CS357" s="362"/>
      <c r="CT357" s="309"/>
      <c r="CU357" s="309"/>
      <c r="CV357" s="309"/>
      <c r="CW357" s="133" t="s">
        <v>1654</v>
      </c>
      <c r="CX357" s="309"/>
      <c r="CY357" s="309"/>
      <c r="CZ357" s="309"/>
      <c r="DA357" s="309"/>
      <c r="DB357" s="309">
        <v>1</v>
      </c>
      <c r="DC357" s="309"/>
      <c r="DD357" s="309"/>
      <c r="DE357" s="309"/>
      <c r="DF357" s="309"/>
      <c r="DG357" s="309"/>
      <c r="DH357" s="309"/>
      <c r="DI357" s="309"/>
      <c r="DJ357" s="309"/>
      <c r="DK357" s="309"/>
      <c r="DL357" s="347">
        <f t="shared" si="884"/>
        <v>0</v>
      </c>
      <c r="DR357" s="347" t="e">
        <f>#REF!-AL357</f>
        <v>#REF!</v>
      </c>
      <c r="DW357" s="347" t="e">
        <f>#REF!-AK357</f>
        <v>#REF!</v>
      </c>
      <c r="EN357" s="347">
        <f t="shared" si="975"/>
        <v>0</v>
      </c>
    </row>
    <row r="358" spans="1:145" s="349" customFormat="1" ht="54" customHeight="1">
      <c r="A358" s="365"/>
      <c r="B358" s="495" t="s">
        <v>524</v>
      </c>
      <c r="C358" s="133" t="s">
        <v>1346</v>
      </c>
      <c r="D358" s="133">
        <v>1</v>
      </c>
      <c r="E358" s="363">
        <v>13206</v>
      </c>
      <c r="F358" s="356"/>
      <c r="G358" s="356">
        <v>8900</v>
      </c>
      <c r="H358" s="22">
        <f t="shared" si="1016"/>
        <v>2400</v>
      </c>
      <c r="I358" s="22">
        <f t="shared" si="1017"/>
        <v>0</v>
      </c>
      <c r="J358" s="22"/>
      <c r="K358" s="334"/>
      <c r="L358" s="351"/>
      <c r="M358" s="334"/>
      <c r="N358" s="334"/>
      <c r="O358" s="22">
        <f t="shared" si="1018"/>
        <v>2400</v>
      </c>
      <c r="P358" s="334"/>
      <c r="Q358" s="356"/>
      <c r="R358" s="356">
        <v>2400</v>
      </c>
      <c r="S358" s="356"/>
      <c r="T358" s="65"/>
      <c r="U358" s="479"/>
      <c r="V358" s="22">
        <f t="shared" si="1019"/>
        <v>2</v>
      </c>
      <c r="W358" s="22">
        <f t="shared" si="1020"/>
        <v>0</v>
      </c>
      <c r="X358" s="22"/>
      <c r="Y358" s="334"/>
      <c r="Z358" s="22"/>
      <c r="AA358" s="334"/>
      <c r="AB358" s="334"/>
      <c r="AC358" s="22">
        <f t="shared" si="1021"/>
        <v>2</v>
      </c>
      <c r="AD358" s="334"/>
      <c r="AE358" s="334"/>
      <c r="AF358" s="22">
        <f>'PL2-XSKT'!BK247</f>
        <v>2</v>
      </c>
      <c r="AG358" s="22"/>
      <c r="AH358" s="22"/>
      <c r="AI358" s="22"/>
      <c r="AJ358" s="569">
        <f t="shared" si="824"/>
        <v>8.3333333333333339E-4</v>
      </c>
      <c r="AK358" s="1623">
        <f t="shared" si="1004"/>
        <v>2400</v>
      </c>
      <c r="AL358" s="1623">
        <f t="shared" si="1005"/>
        <v>0</v>
      </c>
      <c r="AM358" s="1623"/>
      <c r="AN358" s="1624"/>
      <c r="AO358" s="1623"/>
      <c r="AP358" s="1624"/>
      <c r="AQ358" s="1624"/>
      <c r="AR358" s="1623">
        <f t="shared" si="1022"/>
        <v>2400</v>
      </c>
      <c r="AS358" s="1624"/>
      <c r="AT358" s="1624"/>
      <c r="AU358" s="1623">
        <f>'PL2-XSKT'!BM247</f>
        <v>2400</v>
      </c>
      <c r="AV358" s="1623"/>
      <c r="AW358" s="1623"/>
      <c r="AX358" s="1623"/>
      <c r="AY358" s="345">
        <f t="shared" si="828"/>
        <v>1</v>
      </c>
      <c r="AZ358" s="22">
        <f t="shared" si="1007"/>
        <v>2400</v>
      </c>
      <c r="BA358" s="22">
        <f t="shared" si="1008"/>
        <v>0</v>
      </c>
      <c r="BB358" s="22"/>
      <c r="BC358" s="334"/>
      <c r="BD358" s="351"/>
      <c r="BE358" s="334"/>
      <c r="BF358" s="334"/>
      <c r="BG358" s="22">
        <f t="shared" si="1009"/>
        <v>2400</v>
      </c>
      <c r="BH358" s="334"/>
      <c r="BI358" s="356"/>
      <c r="BJ358" s="356">
        <v>2400</v>
      </c>
      <c r="BK358" s="356"/>
      <c r="BL358" s="65"/>
      <c r="BM358" s="479"/>
      <c r="BN358" s="345" t="e">
        <f>AZ358/#REF!</f>
        <v>#REF!</v>
      </c>
      <c r="BO358" s="22">
        <f t="shared" si="1010"/>
        <v>2400</v>
      </c>
      <c r="BP358" s="22">
        <f t="shared" si="1011"/>
        <v>0</v>
      </c>
      <c r="BQ358" s="22"/>
      <c r="BR358" s="334"/>
      <c r="BS358" s="351"/>
      <c r="BT358" s="334"/>
      <c r="BU358" s="334"/>
      <c r="BV358" s="22">
        <f t="shared" si="1012"/>
        <v>2400</v>
      </c>
      <c r="BW358" s="334"/>
      <c r="BX358" s="356"/>
      <c r="BY358" s="356">
        <v>2400</v>
      </c>
      <c r="BZ358" s="356"/>
      <c r="CA358" s="65"/>
      <c r="CB358" s="479"/>
      <c r="CC358" s="639">
        <f t="shared" si="974"/>
        <v>1</v>
      </c>
      <c r="CD358" s="22">
        <f t="shared" si="1013"/>
        <v>0</v>
      </c>
      <c r="CE358" s="22">
        <f t="shared" si="1014"/>
        <v>0</v>
      </c>
      <c r="CF358" s="22"/>
      <c r="CG358" s="334"/>
      <c r="CH358" s="22"/>
      <c r="CI358" s="334"/>
      <c r="CJ358" s="334"/>
      <c r="CK358" s="22">
        <f t="shared" si="1015"/>
        <v>0</v>
      </c>
      <c r="CL358" s="334"/>
      <c r="CM358" s="334"/>
      <c r="CN358" s="22">
        <f>'PL2-XSKT'!CK247</f>
        <v>0</v>
      </c>
      <c r="CO358" s="22"/>
      <c r="CP358" s="22"/>
      <c r="CQ358" s="22"/>
      <c r="CR358" s="345" t="e">
        <f t="shared" si="996"/>
        <v>#DIV/0!</v>
      </c>
      <c r="CS358" s="362"/>
      <c r="CT358" s="309"/>
      <c r="CU358" s="309"/>
      <c r="CV358" s="309"/>
      <c r="CW358" s="133" t="s">
        <v>1655</v>
      </c>
      <c r="CX358" s="309"/>
      <c r="CY358" s="309"/>
      <c r="CZ358" s="309"/>
      <c r="DA358" s="309">
        <v>1</v>
      </c>
      <c r="DB358" s="309"/>
      <c r="DC358" s="309"/>
      <c r="DD358" s="309"/>
      <c r="DE358" s="309"/>
      <c r="DF358" s="309"/>
      <c r="DG358" s="309"/>
      <c r="DH358" s="309"/>
      <c r="DI358" s="309"/>
      <c r="DJ358" s="309"/>
      <c r="DK358" s="309"/>
      <c r="DL358" s="347">
        <f t="shared" si="884"/>
        <v>0</v>
      </c>
      <c r="DR358" s="347" t="e">
        <f>#REF!-AL358</f>
        <v>#REF!</v>
      </c>
      <c r="DW358" s="347" t="e">
        <f>#REF!-AK358</f>
        <v>#REF!</v>
      </c>
      <c r="EN358" s="347">
        <f t="shared" si="975"/>
        <v>0</v>
      </c>
    </row>
    <row r="359" spans="1:145" s="349" customFormat="1" ht="54" customHeight="1">
      <c r="A359" s="365"/>
      <c r="B359" s="495" t="s">
        <v>526</v>
      </c>
      <c r="C359" s="133" t="s">
        <v>1346</v>
      </c>
      <c r="D359" s="133">
        <v>1</v>
      </c>
      <c r="E359" s="363">
        <v>21594</v>
      </c>
      <c r="F359" s="356"/>
      <c r="G359" s="356">
        <v>16000.2</v>
      </c>
      <c r="H359" s="22">
        <f t="shared" si="1016"/>
        <v>2400</v>
      </c>
      <c r="I359" s="22">
        <f t="shared" si="1017"/>
        <v>0</v>
      </c>
      <c r="J359" s="22"/>
      <c r="K359" s="334"/>
      <c r="L359" s="351"/>
      <c r="M359" s="334"/>
      <c r="N359" s="334"/>
      <c r="O359" s="22">
        <f t="shared" si="1018"/>
        <v>2400</v>
      </c>
      <c r="P359" s="334"/>
      <c r="Q359" s="356"/>
      <c r="R359" s="356">
        <v>2400</v>
      </c>
      <c r="S359" s="356"/>
      <c r="T359" s="65"/>
      <c r="U359" s="479"/>
      <c r="V359" s="22">
        <f t="shared" si="1019"/>
        <v>1</v>
      </c>
      <c r="W359" s="22">
        <f t="shared" si="1020"/>
        <v>0</v>
      </c>
      <c r="X359" s="22"/>
      <c r="Y359" s="334"/>
      <c r="Z359" s="22"/>
      <c r="AA359" s="334"/>
      <c r="AB359" s="334"/>
      <c r="AC359" s="22">
        <f t="shared" si="1021"/>
        <v>1</v>
      </c>
      <c r="AD359" s="334"/>
      <c r="AE359" s="334"/>
      <c r="AF359" s="22">
        <f>'PL2-XSKT'!BK248</f>
        <v>1</v>
      </c>
      <c r="AG359" s="22"/>
      <c r="AH359" s="22"/>
      <c r="AI359" s="22"/>
      <c r="AJ359" s="569">
        <f t="shared" si="824"/>
        <v>4.1666666666666669E-4</v>
      </c>
      <c r="AK359" s="1623">
        <f t="shared" si="1004"/>
        <v>2400</v>
      </c>
      <c r="AL359" s="1623">
        <f t="shared" si="1005"/>
        <v>0</v>
      </c>
      <c r="AM359" s="1623"/>
      <c r="AN359" s="1624"/>
      <c r="AO359" s="1623"/>
      <c r="AP359" s="1624"/>
      <c r="AQ359" s="1624"/>
      <c r="AR359" s="1623">
        <f t="shared" si="1022"/>
        <v>2400</v>
      </c>
      <c r="AS359" s="1624"/>
      <c r="AT359" s="1624"/>
      <c r="AU359" s="1623">
        <f>'PL2-XSKT'!BM248</f>
        <v>2400</v>
      </c>
      <c r="AV359" s="1623"/>
      <c r="AW359" s="1623"/>
      <c r="AX359" s="1623"/>
      <c r="AY359" s="345">
        <f t="shared" si="828"/>
        <v>1</v>
      </c>
      <c r="AZ359" s="22">
        <f t="shared" si="1007"/>
        <v>2400</v>
      </c>
      <c r="BA359" s="22">
        <f t="shared" si="1008"/>
        <v>0</v>
      </c>
      <c r="BB359" s="22"/>
      <c r="BC359" s="334"/>
      <c r="BD359" s="351"/>
      <c r="BE359" s="334"/>
      <c r="BF359" s="334"/>
      <c r="BG359" s="22">
        <f t="shared" si="1009"/>
        <v>2400</v>
      </c>
      <c r="BH359" s="334"/>
      <c r="BI359" s="356"/>
      <c r="BJ359" s="356">
        <v>2400</v>
      </c>
      <c r="BK359" s="356"/>
      <c r="BL359" s="65"/>
      <c r="BM359" s="479"/>
      <c r="BN359" s="345" t="e">
        <f>AZ359/#REF!</f>
        <v>#REF!</v>
      </c>
      <c r="BO359" s="22">
        <f t="shared" si="1010"/>
        <v>2400</v>
      </c>
      <c r="BP359" s="22">
        <f t="shared" si="1011"/>
        <v>0</v>
      </c>
      <c r="BQ359" s="22"/>
      <c r="BR359" s="334"/>
      <c r="BS359" s="351"/>
      <c r="BT359" s="334"/>
      <c r="BU359" s="334"/>
      <c r="BV359" s="22">
        <f t="shared" si="1012"/>
        <v>2400</v>
      </c>
      <c r="BW359" s="334"/>
      <c r="BX359" s="356"/>
      <c r="BY359" s="356">
        <v>2400</v>
      </c>
      <c r="BZ359" s="356"/>
      <c r="CA359" s="65"/>
      <c r="CB359" s="479"/>
      <c r="CC359" s="639">
        <f t="shared" si="974"/>
        <v>1</v>
      </c>
      <c r="CD359" s="22">
        <f t="shared" si="1013"/>
        <v>0</v>
      </c>
      <c r="CE359" s="22">
        <f t="shared" si="1014"/>
        <v>0</v>
      </c>
      <c r="CF359" s="22"/>
      <c r="CG359" s="334"/>
      <c r="CH359" s="22"/>
      <c r="CI359" s="334"/>
      <c r="CJ359" s="334"/>
      <c r="CK359" s="22">
        <f t="shared" si="1015"/>
        <v>0</v>
      </c>
      <c r="CL359" s="334"/>
      <c r="CM359" s="334"/>
      <c r="CN359" s="22">
        <f>'PL2-XSKT'!CK248</f>
        <v>0</v>
      </c>
      <c r="CO359" s="22"/>
      <c r="CP359" s="22"/>
      <c r="CQ359" s="22"/>
      <c r="CR359" s="345" t="e">
        <f t="shared" si="996"/>
        <v>#DIV/0!</v>
      </c>
      <c r="CS359" s="362"/>
      <c r="CT359" s="309"/>
      <c r="CU359" s="309"/>
      <c r="CV359" s="309"/>
      <c r="CW359" s="133" t="s">
        <v>1656</v>
      </c>
      <c r="CX359" s="309"/>
      <c r="CY359" s="309"/>
      <c r="CZ359" s="309"/>
      <c r="DA359" s="309">
        <v>1</v>
      </c>
      <c r="DB359" s="309"/>
      <c r="DC359" s="309"/>
      <c r="DD359" s="309"/>
      <c r="DE359" s="309"/>
      <c r="DF359" s="309"/>
      <c r="DG359" s="309"/>
      <c r="DH359" s="309"/>
      <c r="DI359" s="309"/>
      <c r="DJ359" s="309"/>
      <c r="DK359" s="309"/>
      <c r="DL359" s="347">
        <f t="shared" si="884"/>
        <v>0</v>
      </c>
      <c r="DR359" s="347" t="e">
        <f>#REF!-AL359</f>
        <v>#REF!</v>
      </c>
      <c r="DW359" s="347" t="e">
        <f>#REF!-AK359</f>
        <v>#REF!</v>
      </c>
      <c r="EN359" s="347">
        <f t="shared" si="975"/>
        <v>0</v>
      </c>
    </row>
    <row r="360" spans="1:145" s="349" customFormat="1" ht="54" customHeight="1">
      <c r="A360" s="365"/>
      <c r="B360" s="495" t="s">
        <v>528</v>
      </c>
      <c r="C360" s="133" t="s">
        <v>1346</v>
      </c>
      <c r="D360" s="133">
        <v>1</v>
      </c>
      <c r="E360" s="363">
        <v>23186</v>
      </c>
      <c r="F360" s="356"/>
      <c r="G360" s="356">
        <v>14940</v>
      </c>
      <c r="H360" s="22">
        <f t="shared" si="1016"/>
        <v>950</v>
      </c>
      <c r="I360" s="22">
        <f t="shared" si="1017"/>
        <v>0</v>
      </c>
      <c r="J360" s="22"/>
      <c r="K360" s="334"/>
      <c r="L360" s="351"/>
      <c r="M360" s="334"/>
      <c r="N360" s="334"/>
      <c r="O360" s="22">
        <f t="shared" si="1018"/>
        <v>950</v>
      </c>
      <c r="P360" s="334"/>
      <c r="Q360" s="356"/>
      <c r="R360" s="1031">
        <v>950</v>
      </c>
      <c r="S360" s="356"/>
      <c r="T360" s="65"/>
      <c r="U360" s="479"/>
      <c r="V360" s="22">
        <f t="shared" si="1019"/>
        <v>5</v>
      </c>
      <c r="W360" s="22">
        <f t="shared" si="1020"/>
        <v>0</v>
      </c>
      <c r="X360" s="22"/>
      <c r="Y360" s="334"/>
      <c r="Z360" s="22"/>
      <c r="AA360" s="334"/>
      <c r="AB360" s="334"/>
      <c r="AC360" s="22">
        <f t="shared" si="1021"/>
        <v>5</v>
      </c>
      <c r="AD360" s="334"/>
      <c r="AE360" s="334"/>
      <c r="AF360" s="22">
        <f>'PL2-XSKT'!BK249</f>
        <v>5</v>
      </c>
      <c r="AG360" s="22"/>
      <c r="AH360" s="22"/>
      <c r="AI360" s="22"/>
      <c r="AJ360" s="569">
        <f t="shared" si="824"/>
        <v>5.263157894736842E-3</v>
      </c>
      <c r="AK360" s="1623">
        <f t="shared" si="1004"/>
        <v>950</v>
      </c>
      <c r="AL360" s="1623">
        <f t="shared" si="1005"/>
        <v>0</v>
      </c>
      <c r="AM360" s="1623"/>
      <c r="AN360" s="1624"/>
      <c r="AO360" s="1623"/>
      <c r="AP360" s="1624"/>
      <c r="AQ360" s="1624"/>
      <c r="AR360" s="1623">
        <f t="shared" si="1022"/>
        <v>950</v>
      </c>
      <c r="AS360" s="1624"/>
      <c r="AT360" s="1624"/>
      <c r="AU360" s="1623">
        <f>'PL2-XSKT'!BM249</f>
        <v>950</v>
      </c>
      <c r="AV360" s="1623"/>
      <c r="AW360" s="1623"/>
      <c r="AX360" s="1623"/>
      <c r="AY360" s="345">
        <f t="shared" si="828"/>
        <v>1</v>
      </c>
      <c r="AZ360" s="22">
        <f t="shared" si="1007"/>
        <v>950</v>
      </c>
      <c r="BA360" s="22">
        <f t="shared" si="1008"/>
        <v>0</v>
      </c>
      <c r="BB360" s="22"/>
      <c r="BC360" s="334"/>
      <c r="BD360" s="351"/>
      <c r="BE360" s="334"/>
      <c r="BF360" s="334"/>
      <c r="BG360" s="22">
        <f t="shared" si="1009"/>
        <v>950</v>
      </c>
      <c r="BH360" s="334"/>
      <c r="BI360" s="356"/>
      <c r="BJ360" s="1031">
        <v>950</v>
      </c>
      <c r="BK360" s="356"/>
      <c r="BL360" s="65"/>
      <c r="BM360" s="479"/>
      <c r="BN360" s="345" t="e">
        <f>AZ360/#REF!</f>
        <v>#REF!</v>
      </c>
      <c r="BO360" s="22">
        <f t="shared" si="1010"/>
        <v>950</v>
      </c>
      <c r="BP360" s="22">
        <f t="shared" si="1011"/>
        <v>0</v>
      </c>
      <c r="BQ360" s="22"/>
      <c r="BR360" s="334"/>
      <c r="BS360" s="351"/>
      <c r="BT360" s="334"/>
      <c r="BU360" s="334"/>
      <c r="BV360" s="22">
        <f t="shared" si="1012"/>
        <v>950</v>
      </c>
      <c r="BW360" s="334"/>
      <c r="BX360" s="356"/>
      <c r="BY360" s="1031">
        <v>950</v>
      </c>
      <c r="BZ360" s="356"/>
      <c r="CA360" s="65"/>
      <c r="CB360" s="479"/>
      <c r="CC360" s="639">
        <f t="shared" si="974"/>
        <v>1</v>
      </c>
      <c r="CD360" s="22">
        <f t="shared" si="1013"/>
        <v>0</v>
      </c>
      <c r="CE360" s="22">
        <f t="shared" si="1014"/>
        <v>0</v>
      </c>
      <c r="CF360" s="22"/>
      <c r="CG360" s="334"/>
      <c r="CH360" s="22"/>
      <c r="CI360" s="334"/>
      <c r="CJ360" s="334"/>
      <c r="CK360" s="22">
        <f t="shared" si="1015"/>
        <v>0</v>
      </c>
      <c r="CL360" s="334"/>
      <c r="CM360" s="334"/>
      <c r="CN360" s="22">
        <f>'PL2-XSKT'!CK249</f>
        <v>0</v>
      </c>
      <c r="CO360" s="22"/>
      <c r="CP360" s="22"/>
      <c r="CQ360" s="22"/>
      <c r="CR360" s="345" t="e">
        <f t="shared" si="996"/>
        <v>#DIV/0!</v>
      </c>
      <c r="CS360" s="362"/>
      <c r="CT360" s="309"/>
      <c r="CU360" s="309"/>
      <c r="CV360" s="309"/>
      <c r="CW360" s="133" t="s">
        <v>1657</v>
      </c>
      <c r="CX360" s="309"/>
      <c r="CY360" s="309"/>
      <c r="CZ360" s="309"/>
      <c r="DA360" s="309">
        <v>1</v>
      </c>
      <c r="DB360" s="309"/>
      <c r="DC360" s="309"/>
      <c r="DD360" s="309"/>
      <c r="DE360" s="309"/>
      <c r="DF360" s="309"/>
      <c r="DG360" s="309"/>
      <c r="DH360" s="309"/>
      <c r="DI360" s="309"/>
      <c r="DJ360" s="309"/>
      <c r="DK360" s="309"/>
      <c r="DL360" s="347">
        <f t="shared" si="884"/>
        <v>0</v>
      </c>
      <c r="DR360" s="347" t="e">
        <f>#REF!-AL360</f>
        <v>#REF!</v>
      </c>
      <c r="DW360" s="347" t="e">
        <f>#REF!-AK360</f>
        <v>#REF!</v>
      </c>
      <c r="EN360" s="347">
        <f t="shared" si="975"/>
        <v>0</v>
      </c>
    </row>
    <row r="361" spans="1:145" s="349" customFormat="1" ht="54" customHeight="1">
      <c r="A361" s="365"/>
      <c r="B361" s="495" t="s">
        <v>530</v>
      </c>
      <c r="C361" s="133" t="s">
        <v>1346</v>
      </c>
      <c r="D361" s="133">
        <v>1</v>
      </c>
      <c r="E361" s="363">
        <v>28944</v>
      </c>
      <c r="F361" s="356"/>
      <c r="G361" s="356">
        <v>19247.400000000001</v>
      </c>
      <c r="H361" s="22">
        <f t="shared" si="1016"/>
        <v>850</v>
      </c>
      <c r="I361" s="22">
        <f t="shared" si="1017"/>
        <v>0</v>
      </c>
      <c r="J361" s="22"/>
      <c r="K361" s="334"/>
      <c r="L361" s="351"/>
      <c r="M361" s="334"/>
      <c r="N361" s="334"/>
      <c r="O361" s="22">
        <f t="shared" si="1018"/>
        <v>850</v>
      </c>
      <c r="P361" s="334"/>
      <c r="Q361" s="356"/>
      <c r="R361" s="1031">
        <v>850</v>
      </c>
      <c r="S361" s="356"/>
      <c r="T361" s="65"/>
      <c r="U361" s="479"/>
      <c r="V361" s="22">
        <f t="shared" si="1019"/>
        <v>0</v>
      </c>
      <c r="W361" s="22">
        <f t="shared" si="1020"/>
        <v>0</v>
      </c>
      <c r="X361" s="22"/>
      <c r="Y361" s="334"/>
      <c r="Z361" s="22"/>
      <c r="AA361" s="334"/>
      <c r="AB361" s="334"/>
      <c r="AC361" s="22">
        <f t="shared" si="1021"/>
        <v>0</v>
      </c>
      <c r="AD361" s="334"/>
      <c r="AE361" s="334"/>
      <c r="AF361" s="22">
        <f>'PL2-XSKT'!BK250</f>
        <v>0</v>
      </c>
      <c r="AG361" s="22"/>
      <c r="AH361" s="22"/>
      <c r="AI361" s="22"/>
      <c r="AJ361" s="569">
        <f t="shared" si="824"/>
        <v>0</v>
      </c>
      <c r="AK361" s="1623">
        <f t="shared" si="1004"/>
        <v>850</v>
      </c>
      <c r="AL361" s="1623">
        <f t="shared" si="1005"/>
        <v>0</v>
      </c>
      <c r="AM361" s="1623"/>
      <c r="AN361" s="1624"/>
      <c r="AO361" s="1623"/>
      <c r="AP361" s="1624"/>
      <c r="AQ361" s="1624"/>
      <c r="AR361" s="1623">
        <f t="shared" si="1022"/>
        <v>850</v>
      </c>
      <c r="AS361" s="1624"/>
      <c r="AT361" s="1624"/>
      <c r="AU361" s="1623">
        <f>'PL2-XSKT'!BM250</f>
        <v>850</v>
      </c>
      <c r="AV361" s="1623"/>
      <c r="AW361" s="1623"/>
      <c r="AX361" s="1623"/>
      <c r="AY361" s="345">
        <f t="shared" si="828"/>
        <v>1</v>
      </c>
      <c r="AZ361" s="22">
        <f t="shared" si="1007"/>
        <v>850</v>
      </c>
      <c r="BA361" s="22">
        <f t="shared" si="1008"/>
        <v>0</v>
      </c>
      <c r="BB361" s="22"/>
      <c r="BC361" s="334"/>
      <c r="BD361" s="351"/>
      <c r="BE361" s="334"/>
      <c r="BF361" s="334"/>
      <c r="BG361" s="22">
        <f t="shared" si="1009"/>
        <v>850</v>
      </c>
      <c r="BH361" s="334"/>
      <c r="BI361" s="356"/>
      <c r="BJ361" s="1031">
        <v>850</v>
      </c>
      <c r="BK361" s="356"/>
      <c r="BL361" s="65"/>
      <c r="BM361" s="479"/>
      <c r="BN361" s="345" t="e">
        <f>AZ361/#REF!</f>
        <v>#REF!</v>
      </c>
      <c r="BO361" s="22">
        <f t="shared" si="1010"/>
        <v>850</v>
      </c>
      <c r="BP361" s="22">
        <f t="shared" si="1011"/>
        <v>0</v>
      </c>
      <c r="BQ361" s="22"/>
      <c r="BR361" s="334"/>
      <c r="BS361" s="351"/>
      <c r="BT361" s="334"/>
      <c r="BU361" s="334"/>
      <c r="BV361" s="22">
        <f t="shared" si="1012"/>
        <v>850</v>
      </c>
      <c r="BW361" s="334"/>
      <c r="BX361" s="356"/>
      <c r="BY361" s="1031">
        <v>850</v>
      </c>
      <c r="BZ361" s="356"/>
      <c r="CA361" s="65"/>
      <c r="CB361" s="479"/>
      <c r="CC361" s="639">
        <f t="shared" si="974"/>
        <v>1</v>
      </c>
      <c r="CD361" s="22">
        <f t="shared" si="1013"/>
        <v>0</v>
      </c>
      <c r="CE361" s="22">
        <f t="shared" si="1014"/>
        <v>0</v>
      </c>
      <c r="CF361" s="22"/>
      <c r="CG361" s="334"/>
      <c r="CH361" s="22"/>
      <c r="CI361" s="334"/>
      <c r="CJ361" s="334"/>
      <c r="CK361" s="22">
        <f t="shared" si="1015"/>
        <v>0</v>
      </c>
      <c r="CL361" s="334"/>
      <c r="CM361" s="334"/>
      <c r="CN361" s="22">
        <f>'PL2-XSKT'!CK250</f>
        <v>0</v>
      </c>
      <c r="CO361" s="22"/>
      <c r="CP361" s="22"/>
      <c r="CQ361" s="22"/>
      <c r="CR361" s="345" t="e">
        <f t="shared" si="996"/>
        <v>#DIV/0!</v>
      </c>
      <c r="CS361" s="362"/>
      <c r="CT361" s="309"/>
      <c r="CU361" s="309"/>
      <c r="CV361" s="309"/>
      <c r="CW361" s="133" t="s">
        <v>1658</v>
      </c>
      <c r="CX361" s="309"/>
      <c r="CY361" s="309"/>
      <c r="CZ361" s="309"/>
      <c r="DA361" s="309">
        <v>1</v>
      </c>
      <c r="DB361" s="309"/>
      <c r="DC361" s="309"/>
      <c r="DD361" s="309"/>
      <c r="DE361" s="309"/>
      <c r="DF361" s="309"/>
      <c r="DG361" s="309"/>
      <c r="DH361" s="309"/>
      <c r="DI361" s="309"/>
      <c r="DJ361" s="309"/>
      <c r="DK361" s="309"/>
      <c r="DL361" s="347">
        <f t="shared" si="884"/>
        <v>0</v>
      </c>
      <c r="DR361" s="347" t="e">
        <f>#REF!-AL361</f>
        <v>#REF!</v>
      </c>
      <c r="DW361" s="347" t="e">
        <f>#REF!-AK361</f>
        <v>#REF!</v>
      </c>
      <c r="EN361" s="347">
        <f t="shared" si="975"/>
        <v>0</v>
      </c>
    </row>
    <row r="362" spans="1:145" s="349" customFormat="1" ht="54" customHeight="1">
      <c r="A362" s="365"/>
      <c r="B362" s="456" t="s">
        <v>1184</v>
      </c>
      <c r="C362" s="133" t="s">
        <v>1345</v>
      </c>
      <c r="D362" s="133">
        <v>1</v>
      </c>
      <c r="E362" s="453">
        <v>36769</v>
      </c>
      <c r="F362" s="22"/>
      <c r="G362" s="453">
        <v>29000</v>
      </c>
      <c r="H362" s="22">
        <f>I362+O362</f>
        <v>7200</v>
      </c>
      <c r="I362" s="22">
        <f>SUM(K362:N362)</f>
        <v>0</v>
      </c>
      <c r="J362" s="22"/>
      <c r="K362" s="334"/>
      <c r="L362" s="351"/>
      <c r="M362" s="334"/>
      <c r="N362" s="334"/>
      <c r="O362" s="22">
        <f>SUM(P362:U362)</f>
        <v>7200</v>
      </c>
      <c r="P362" s="334"/>
      <c r="Q362" s="356"/>
      <c r="R362" s="1031">
        <f>7000+200</f>
        <v>7200</v>
      </c>
      <c r="S362" s="354"/>
      <c r="T362" s="65"/>
      <c r="U362" s="479"/>
      <c r="V362" s="22">
        <f>W362+AC362</f>
        <v>360.47800000000001</v>
      </c>
      <c r="W362" s="22">
        <f>SUM(Y362:AB362)</f>
        <v>0</v>
      </c>
      <c r="X362" s="22"/>
      <c r="Y362" s="334"/>
      <c r="Z362" s="22"/>
      <c r="AA362" s="334"/>
      <c r="AB362" s="334"/>
      <c r="AC362" s="22">
        <f>SUM(AD362:AI362)</f>
        <v>360.47800000000001</v>
      </c>
      <c r="AD362" s="334"/>
      <c r="AE362" s="334"/>
      <c r="AF362" s="22">
        <f>'PL2-XSKT'!BK358</f>
        <v>360.47800000000001</v>
      </c>
      <c r="AG362" s="22"/>
      <c r="AH362" s="22"/>
      <c r="AI362" s="22"/>
      <c r="AJ362" s="569">
        <f t="shared" si="824"/>
        <v>5.0066388888888889E-2</v>
      </c>
      <c r="AK362" s="1623">
        <f t="shared" si="1004"/>
        <v>7200</v>
      </c>
      <c r="AL362" s="1623">
        <f t="shared" si="1005"/>
        <v>0</v>
      </c>
      <c r="AM362" s="1623"/>
      <c r="AN362" s="1624"/>
      <c r="AO362" s="1623"/>
      <c r="AP362" s="1624"/>
      <c r="AQ362" s="1624"/>
      <c r="AR362" s="1623">
        <f>SUM(AS362:AX362)</f>
        <v>7200</v>
      </c>
      <c r="AS362" s="1624"/>
      <c r="AT362" s="1624"/>
      <c r="AU362" s="1623">
        <f>'PL2-XSKT'!BM358</f>
        <v>7200</v>
      </c>
      <c r="AV362" s="1623"/>
      <c r="AW362" s="1623"/>
      <c r="AX362" s="1623"/>
      <c r="AY362" s="345">
        <f t="shared" si="828"/>
        <v>1</v>
      </c>
      <c r="AZ362" s="22">
        <f>BA362+BG362</f>
        <v>7200</v>
      </c>
      <c r="BA362" s="22">
        <f>SUM(BC362:BF362)</f>
        <v>0</v>
      </c>
      <c r="BB362" s="22"/>
      <c r="BC362" s="334"/>
      <c r="BD362" s="351"/>
      <c r="BE362" s="334"/>
      <c r="BF362" s="334"/>
      <c r="BG362" s="22">
        <f>SUM(BH362:BM362)</f>
        <v>7200</v>
      </c>
      <c r="BH362" s="334"/>
      <c r="BI362" s="356"/>
      <c r="BJ362" s="1031">
        <f>7000+200</f>
        <v>7200</v>
      </c>
      <c r="BK362" s="354"/>
      <c r="BL362" s="65"/>
      <c r="BM362" s="479"/>
      <c r="BN362" s="345" t="e">
        <f>AZ362/#REF!</f>
        <v>#REF!</v>
      </c>
      <c r="BO362" s="22">
        <f>BP362+BV362</f>
        <v>7200</v>
      </c>
      <c r="BP362" s="22">
        <f>SUM(BR362:BU362)</f>
        <v>0</v>
      </c>
      <c r="BQ362" s="22"/>
      <c r="BR362" s="334"/>
      <c r="BS362" s="351"/>
      <c r="BT362" s="334"/>
      <c r="BU362" s="334"/>
      <c r="BV362" s="22">
        <f>SUM(BW362:CB362)</f>
        <v>7200</v>
      </c>
      <c r="BW362" s="334"/>
      <c r="BX362" s="356"/>
      <c r="BY362" s="1031">
        <f>7000+200</f>
        <v>7200</v>
      </c>
      <c r="BZ362" s="354"/>
      <c r="CA362" s="65"/>
      <c r="CB362" s="479"/>
      <c r="CC362" s="639">
        <f t="shared" si="974"/>
        <v>1</v>
      </c>
      <c r="CD362" s="22">
        <f t="shared" si="1013"/>
        <v>0</v>
      </c>
      <c r="CE362" s="22">
        <f t="shared" si="1014"/>
        <v>0</v>
      </c>
      <c r="CF362" s="22"/>
      <c r="CG362" s="334"/>
      <c r="CH362" s="22"/>
      <c r="CI362" s="334"/>
      <c r="CJ362" s="334"/>
      <c r="CK362" s="22">
        <f>SUM(CL362:CQ362)</f>
        <v>0</v>
      </c>
      <c r="CL362" s="334"/>
      <c r="CM362" s="334"/>
      <c r="CN362" s="22">
        <f>'PL2-XSKT'!CK358</f>
        <v>0</v>
      </c>
      <c r="CO362" s="22"/>
      <c r="CP362" s="22"/>
      <c r="CQ362" s="22"/>
      <c r="CR362" s="345" t="e">
        <f t="shared" si="996"/>
        <v>#DIV/0!</v>
      </c>
      <c r="CS362" s="362"/>
      <c r="CT362" s="309"/>
      <c r="CU362" s="309"/>
      <c r="CV362" s="309"/>
      <c r="CW362" s="133" t="s">
        <v>1895</v>
      </c>
      <c r="CX362" s="309"/>
      <c r="CY362" s="309"/>
      <c r="CZ362" s="309"/>
      <c r="DA362" s="309"/>
      <c r="DB362" s="309">
        <v>1</v>
      </c>
      <c r="DC362" s="309"/>
      <c r="DD362" s="309"/>
      <c r="DE362" s="309"/>
      <c r="DF362" s="309"/>
      <c r="DG362" s="309"/>
      <c r="DH362" s="309"/>
      <c r="DI362" s="309"/>
      <c r="DJ362" s="309"/>
      <c r="DK362" s="309"/>
      <c r="DL362" s="347">
        <f t="shared" si="884"/>
        <v>0</v>
      </c>
      <c r="DR362" s="347" t="e">
        <f>#REF!-AL362</f>
        <v>#REF!</v>
      </c>
      <c r="DW362" s="347" t="e">
        <f>#REF!-AK362</f>
        <v>#REF!</v>
      </c>
      <c r="EN362" s="347">
        <f t="shared" si="975"/>
        <v>0</v>
      </c>
    </row>
    <row r="363" spans="1:145" s="349" customFormat="1" ht="54" customHeight="1">
      <c r="A363" s="365"/>
      <c r="B363" s="456" t="s">
        <v>943</v>
      </c>
      <c r="C363" s="133" t="s">
        <v>1346</v>
      </c>
      <c r="D363" s="133">
        <v>1</v>
      </c>
      <c r="E363" s="452">
        <v>3409</v>
      </c>
      <c r="F363" s="22"/>
      <c r="G363" s="452">
        <v>2600</v>
      </c>
      <c r="H363" s="22">
        <f>I363+O363</f>
        <v>1600</v>
      </c>
      <c r="I363" s="22">
        <f>SUM(K363:N363)</f>
        <v>0</v>
      </c>
      <c r="J363" s="22"/>
      <c r="K363" s="334"/>
      <c r="L363" s="351"/>
      <c r="M363" s="334"/>
      <c r="N363" s="334"/>
      <c r="O363" s="22">
        <f>SUM(P363:U363)</f>
        <v>1600</v>
      </c>
      <c r="P363" s="334"/>
      <c r="Q363" s="356"/>
      <c r="R363" s="452">
        <v>1600</v>
      </c>
      <c r="S363" s="452"/>
      <c r="T363" s="65"/>
      <c r="U363" s="479"/>
      <c r="V363" s="22">
        <f>W363+AC363</f>
        <v>22.495000000000001</v>
      </c>
      <c r="W363" s="22">
        <f>SUM(Y363:AB363)</f>
        <v>0</v>
      </c>
      <c r="X363" s="22"/>
      <c r="Y363" s="334"/>
      <c r="Z363" s="22"/>
      <c r="AA363" s="334"/>
      <c r="AB363" s="334"/>
      <c r="AC363" s="22">
        <f>SUM(AD363:AI363)</f>
        <v>22.495000000000001</v>
      </c>
      <c r="AD363" s="334"/>
      <c r="AE363" s="334"/>
      <c r="AF363" s="22">
        <f>'PL2-XSKT'!BK421</f>
        <v>22.495000000000001</v>
      </c>
      <c r="AG363" s="22"/>
      <c r="AH363" s="22"/>
      <c r="AI363" s="22"/>
      <c r="AJ363" s="569">
        <f t="shared" si="824"/>
        <v>1.4059375000000001E-2</v>
      </c>
      <c r="AK363" s="1623">
        <f t="shared" si="1004"/>
        <v>1600</v>
      </c>
      <c r="AL363" s="1623">
        <f t="shared" si="1005"/>
        <v>0</v>
      </c>
      <c r="AM363" s="1623"/>
      <c r="AN363" s="1624"/>
      <c r="AO363" s="1623"/>
      <c r="AP363" s="1624"/>
      <c r="AQ363" s="1624"/>
      <c r="AR363" s="1623">
        <f>SUM(AS363:AX363)</f>
        <v>1600</v>
      </c>
      <c r="AS363" s="1624"/>
      <c r="AT363" s="1624"/>
      <c r="AU363" s="1623">
        <f>'PL2-XSKT'!BM421</f>
        <v>1600</v>
      </c>
      <c r="AV363" s="1623"/>
      <c r="AW363" s="1623"/>
      <c r="AX363" s="1623"/>
      <c r="AY363" s="345">
        <f t="shared" si="828"/>
        <v>1</v>
      </c>
      <c r="AZ363" s="22">
        <f>BA363+BG363</f>
        <v>1600</v>
      </c>
      <c r="BA363" s="22">
        <f>SUM(BC363:BF363)</f>
        <v>0</v>
      </c>
      <c r="BB363" s="22"/>
      <c r="BC363" s="334"/>
      <c r="BD363" s="351"/>
      <c r="BE363" s="334"/>
      <c r="BF363" s="334"/>
      <c r="BG363" s="22">
        <f>SUM(BH363:BM363)</f>
        <v>1600</v>
      </c>
      <c r="BH363" s="334"/>
      <c r="BI363" s="356"/>
      <c r="BJ363" s="452">
        <v>1600</v>
      </c>
      <c r="BK363" s="452"/>
      <c r="BL363" s="65"/>
      <c r="BM363" s="479"/>
      <c r="BN363" s="345" t="e">
        <f>AZ363/#REF!</f>
        <v>#REF!</v>
      </c>
      <c r="BO363" s="22">
        <f>BP363+BV363</f>
        <v>1600</v>
      </c>
      <c r="BP363" s="22">
        <f>SUM(BR363:BU363)</f>
        <v>0</v>
      </c>
      <c r="BQ363" s="22"/>
      <c r="BR363" s="334"/>
      <c r="BS363" s="351"/>
      <c r="BT363" s="334"/>
      <c r="BU363" s="334"/>
      <c r="BV363" s="22">
        <f>SUM(BW363:CB363)</f>
        <v>1600</v>
      </c>
      <c r="BW363" s="334"/>
      <c r="BX363" s="356"/>
      <c r="BY363" s="452">
        <v>1600</v>
      </c>
      <c r="BZ363" s="452"/>
      <c r="CA363" s="65"/>
      <c r="CB363" s="479"/>
      <c r="CC363" s="639">
        <f t="shared" si="974"/>
        <v>1</v>
      </c>
      <c r="CD363" s="22">
        <f t="shared" si="1013"/>
        <v>0</v>
      </c>
      <c r="CE363" s="22">
        <f t="shared" si="1014"/>
        <v>0</v>
      </c>
      <c r="CF363" s="22"/>
      <c r="CG363" s="334"/>
      <c r="CH363" s="22"/>
      <c r="CI363" s="334"/>
      <c r="CJ363" s="334"/>
      <c r="CK363" s="22">
        <f>SUM(CL363:CQ363)</f>
        <v>0</v>
      </c>
      <c r="CL363" s="334"/>
      <c r="CM363" s="334"/>
      <c r="CN363" s="22">
        <f>'PL2-XSKT'!CK421</f>
        <v>0</v>
      </c>
      <c r="CO363" s="22"/>
      <c r="CP363" s="22"/>
      <c r="CQ363" s="22"/>
      <c r="CR363" s="345" t="e">
        <f t="shared" si="996"/>
        <v>#DIV/0!</v>
      </c>
      <c r="CS363" s="362"/>
      <c r="CT363" s="309"/>
      <c r="CU363" s="309"/>
      <c r="CV363" s="309"/>
      <c r="CW363" s="133" t="s">
        <v>1649</v>
      </c>
      <c r="CX363" s="309"/>
      <c r="CY363" s="309"/>
      <c r="CZ363" s="309"/>
      <c r="DA363" s="448">
        <v>1</v>
      </c>
      <c r="DB363" s="309"/>
      <c r="DC363" s="309"/>
      <c r="DD363" s="309"/>
      <c r="DE363" s="309"/>
      <c r="DF363" s="309"/>
      <c r="DG363" s="309"/>
      <c r="DH363" s="309"/>
      <c r="DI363" s="309"/>
      <c r="DJ363" s="309"/>
      <c r="DK363" s="309"/>
      <c r="DL363" s="347">
        <f t="shared" si="884"/>
        <v>0</v>
      </c>
      <c r="DR363" s="347" t="e">
        <f>#REF!-AL363</f>
        <v>#REF!</v>
      </c>
      <c r="DW363" s="347" t="e">
        <f>#REF!-AK363</f>
        <v>#REF!</v>
      </c>
      <c r="EN363" s="347">
        <f t="shared" si="975"/>
        <v>0</v>
      </c>
    </row>
    <row r="364" spans="1:145" s="349" customFormat="1" ht="54" customHeight="1">
      <c r="A364" s="365"/>
      <c r="B364" s="456" t="s">
        <v>944</v>
      </c>
      <c r="C364" s="133" t="s">
        <v>1346</v>
      </c>
      <c r="D364" s="133">
        <v>1</v>
      </c>
      <c r="E364" s="452">
        <v>2970</v>
      </c>
      <c r="F364" s="22"/>
      <c r="G364" s="452">
        <v>2600</v>
      </c>
      <c r="H364" s="22">
        <f>I364+O364</f>
        <v>1600</v>
      </c>
      <c r="I364" s="22">
        <f>SUM(K364:N364)</f>
        <v>0</v>
      </c>
      <c r="J364" s="22"/>
      <c r="K364" s="334"/>
      <c r="L364" s="351"/>
      <c r="M364" s="334"/>
      <c r="N364" s="334"/>
      <c r="O364" s="22">
        <f>SUM(P364:U364)</f>
        <v>1600</v>
      </c>
      <c r="P364" s="334"/>
      <c r="Q364" s="356"/>
      <c r="R364" s="452">
        <v>1600</v>
      </c>
      <c r="S364" s="452"/>
      <c r="T364" s="65"/>
      <c r="U364" s="479"/>
      <c r="V364" s="22">
        <f>W364+AC364</f>
        <v>78</v>
      </c>
      <c r="W364" s="22">
        <f>SUM(Y364:AB364)</f>
        <v>0</v>
      </c>
      <c r="X364" s="22"/>
      <c r="Y364" s="334"/>
      <c r="Z364" s="22"/>
      <c r="AA364" s="334"/>
      <c r="AB364" s="334"/>
      <c r="AC364" s="22">
        <f>SUM(AD364:AI364)</f>
        <v>78</v>
      </c>
      <c r="AD364" s="334"/>
      <c r="AE364" s="334"/>
      <c r="AF364" s="22">
        <f>'PL2-XSKT'!BK422</f>
        <v>78</v>
      </c>
      <c r="AG364" s="22"/>
      <c r="AH364" s="22"/>
      <c r="AI364" s="22"/>
      <c r="AJ364" s="569">
        <f t="shared" si="824"/>
        <v>4.8750000000000002E-2</v>
      </c>
      <c r="AK364" s="1623">
        <f t="shared" si="1004"/>
        <v>1600</v>
      </c>
      <c r="AL364" s="1623">
        <f t="shared" si="1005"/>
        <v>0</v>
      </c>
      <c r="AM364" s="1623"/>
      <c r="AN364" s="1624"/>
      <c r="AO364" s="1623"/>
      <c r="AP364" s="1624"/>
      <c r="AQ364" s="1624"/>
      <c r="AR364" s="1623">
        <f>SUM(AS364:AX364)</f>
        <v>1600</v>
      </c>
      <c r="AS364" s="1624"/>
      <c r="AT364" s="1624"/>
      <c r="AU364" s="1623">
        <f>'PL2-XSKT'!BM422</f>
        <v>1600</v>
      </c>
      <c r="AV364" s="1623"/>
      <c r="AW364" s="1623"/>
      <c r="AX364" s="1623"/>
      <c r="AY364" s="345">
        <f t="shared" si="828"/>
        <v>1</v>
      </c>
      <c r="AZ364" s="22">
        <f>BA364+BG364</f>
        <v>1600</v>
      </c>
      <c r="BA364" s="22">
        <f>SUM(BC364:BF364)</f>
        <v>0</v>
      </c>
      <c r="BB364" s="22"/>
      <c r="BC364" s="334"/>
      <c r="BD364" s="351"/>
      <c r="BE364" s="334"/>
      <c r="BF364" s="334"/>
      <c r="BG364" s="22">
        <f>SUM(BH364:BM364)</f>
        <v>1600</v>
      </c>
      <c r="BH364" s="334"/>
      <c r="BI364" s="356"/>
      <c r="BJ364" s="452">
        <v>1600</v>
      </c>
      <c r="BK364" s="452"/>
      <c r="BL364" s="65"/>
      <c r="BM364" s="479"/>
      <c r="BN364" s="345" t="e">
        <f>AZ364/#REF!</f>
        <v>#REF!</v>
      </c>
      <c r="BO364" s="22">
        <f>BP364+BV364</f>
        <v>1600</v>
      </c>
      <c r="BP364" s="22">
        <f>SUM(BR364:BU364)</f>
        <v>0</v>
      </c>
      <c r="BQ364" s="22"/>
      <c r="BR364" s="334"/>
      <c r="BS364" s="351"/>
      <c r="BT364" s="334"/>
      <c r="BU364" s="334"/>
      <c r="BV364" s="22">
        <f>SUM(BW364:CB364)</f>
        <v>1600</v>
      </c>
      <c r="BW364" s="334"/>
      <c r="BX364" s="356"/>
      <c r="BY364" s="452">
        <v>1600</v>
      </c>
      <c r="BZ364" s="452"/>
      <c r="CA364" s="65"/>
      <c r="CB364" s="479"/>
      <c r="CC364" s="639">
        <f t="shared" si="974"/>
        <v>1</v>
      </c>
      <c r="CD364" s="22">
        <f t="shared" si="1013"/>
        <v>0</v>
      </c>
      <c r="CE364" s="22">
        <f t="shared" si="1014"/>
        <v>0</v>
      </c>
      <c r="CF364" s="22"/>
      <c r="CG364" s="334"/>
      <c r="CH364" s="22"/>
      <c r="CI364" s="334"/>
      <c r="CJ364" s="334"/>
      <c r="CK364" s="22">
        <f>SUM(CL364:CQ364)</f>
        <v>0</v>
      </c>
      <c r="CL364" s="334"/>
      <c r="CM364" s="334"/>
      <c r="CN364" s="22">
        <f>'PL2-XSKT'!CK422</f>
        <v>0</v>
      </c>
      <c r="CO364" s="22"/>
      <c r="CP364" s="22"/>
      <c r="CQ364" s="22"/>
      <c r="CR364" s="345" t="e">
        <f t="shared" si="996"/>
        <v>#DIV/0!</v>
      </c>
      <c r="CS364" s="362"/>
      <c r="CT364" s="309"/>
      <c r="CU364" s="309"/>
      <c r="CV364" s="309"/>
      <c r="CW364" s="133" t="s">
        <v>1649</v>
      </c>
      <c r="CX364" s="309"/>
      <c r="CY364" s="309"/>
      <c r="CZ364" s="309"/>
      <c r="DA364" s="448">
        <v>1</v>
      </c>
      <c r="DB364" s="309"/>
      <c r="DC364" s="309"/>
      <c r="DD364" s="309"/>
      <c r="DE364" s="309"/>
      <c r="DF364" s="309"/>
      <c r="DG364" s="309"/>
      <c r="DH364" s="309"/>
      <c r="DI364" s="309"/>
      <c r="DJ364" s="309"/>
      <c r="DK364" s="309"/>
      <c r="DL364" s="347">
        <f t="shared" si="884"/>
        <v>0</v>
      </c>
      <c r="DR364" s="347" t="e">
        <f>#REF!-AL364</f>
        <v>#REF!</v>
      </c>
      <c r="DW364" s="347" t="e">
        <f>#REF!-AK364</f>
        <v>#REF!</v>
      </c>
      <c r="EN364" s="347">
        <f t="shared" si="975"/>
        <v>0</v>
      </c>
    </row>
    <row r="365" spans="1:145" s="349" customFormat="1" ht="24.95" customHeight="1">
      <c r="A365" s="365"/>
      <c r="B365" s="45"/>
      <c r="C365" s="133"/>
      <c r="D365" s="133"/>
      <c r="E365" s="356"/>
      <c r="F365" s="22"/>
      <c r="G365" s="356"/>
      <c r="H365" s="22"/>
      <c r="I365" s="22"/>
      <c r="J365" s="22"/>
      <c r="K365" s="334"/>
      <c r="L365" s="351"/>
      <c r="M365" s="334"/>
      <c r="N365" s="334"/>
      <c r="O365" s="22"/>
      <c r="P365" s="334"/>
      <c r="Q365" s="356"/>
      <c r="R365" s="354"/>
      <c r="S365" s="354"/>
      <c r="T365" s="65"/>
      <c r="U365" s="479"/>
      <c r="V365" s="22"/>
      <c r="W365" s="22"/>
      <c r="X365" s="22"/>
      <c r="Y365" s="334"/>
      <c r="Z365" s="22"/>
      <c r="AA365" s="334"/>
      <c r="AB365" s="334"/>
      <c r="AC365" s="22"/>
      <c r="AD365" s="334"/>
      <c r="AE365" s="334"/>
      <c r="AF365" s="22"/>
      <c r="AG365" s="22"/>
      <c r="AH365" s="22"/>
      <c r="AI365" s="22"/>
      <c r="AJ365" s="569"/>
      <c r="AK365" s="1623"/>
      <c r="AL365" s="1623"/>
      <c r="AM365" s="1623"/>
      <c r="AN365" s="1624"/>
      <c r="AO365" s="1623"/>
      <c r="AP365" s="1624"/>
      <c r="AQ365" s="1624"/>
      <c r="AR365" s="1623"/>
      <c r="AS365" s="1624"/>
      <c r="AT365" s="1624"/>
      <c r="AU365" s="1623"/>
      <c r="AV365" s="1623"/>
      <c r="AW365" s="1623"/>
      <c r="AX365" s="1623"/>
      <c r="AY365" s="345"/>
      <c r="AZ365" s="22"/>
      <c r="BA365" s="22"/>
      <c r="BB365" s="22"/>
      <c r="BC365" s="334"/>
      <c r="BD365" s="351"/>
      <c r="BE365" s="334"/>
      <c r="BF365" s="334"/>
      <c r="BG365" s="22"/>
      <c r="BH365" s="334"/>
      <c r="BI365" s="356"/>
      <c r="BJ365" s="354"/>
      <c r="BK365" s="354"/>
      <c r="BL365" s="65"/>
      <c r="BM365" s="479"/>
      <c r="BN365" s="345"/>
      <c r="BO365" s="22"/>
      <c r="BP365" s="22"/>
      <c r="BQ365" s="22"/>
      <c r="BR365" s="334"/>
      <c r="BS365" s="351"/>
      <c r="BT365" s="334"/>
      <c r="BU365" s="334"/>
      <c r="BV365" s="22"/>
      <c r="BW365" s="334"/>
      <c r="BX365" s="356"/>
      <c r="BY365" s="354"/>
      <c r="BZ365" s="354"/>
      <c r="CA365" s="65"/>
      <c r="CB365" s="479"/>
      <c r="CC365" s="639" t="e">
        <f t="shared" si="974"/>
        <v>#DIV/0!</v>
      </c>
      <c r="CD365" s="22"/>
      <c r="CE365" s="22"/>
      <c r="CF365" s="22"/>
      <c r="CG365" s="334"/>
      <c r="CH365" s="22"/>
      <c r="CI365" s="334"/>
      <c r="CJ365" s="334"/>
      <c r="CK365" s="22"/>
      <c r="CL365" s="334"/>
      <c r="CM365" s="334"/>
      <c r="CN365" s="22"/>
      <c r="CO365" s="22"/>
      <c r="CP365" s="22"/>
      <c r="CQ365" s="22"/>
      <c r="CR365" s="345"/>
      <c r="CS365" s="362"/>
      <c r="CT365" s="309"/>
      <c r="CU365" s="309"/>
      <c r="CV365" s="309"/>
      <c r="CW365" s="46"/>
      <c r="CX365" s="309"/>
      <c r="CY365" s="309"/>
      <c r="CZ365" s="309"/>
      <c r="DA365" s="309"/>
      <c r="DB365" s="309"/>
      <c r="DC365" s="309"/>
      <c r="DD365" s="309"/>
      <c r="DE365" s="309"/>
      <c r="DF365" s="309"/>
      <c r="DG365" s="309"/>
      <c r="DH365" s="309"/>
      <c r="DI365" s="309"/>
      <c r="DJ365" s="309"/>
      <c r="DK365" s="309"/>
      <c r="DL365" s="347"/>
      <c r="DR365" s="347"/>
      <c r="DW365" s="347"/>
      <c r="EN365" s="347">
        <f t="shared" si="975"/>
        <v>0</v>
      </c>
    </row>
    <row r="366" spans="1:145" s="349" customFormat="1" ht="24.95" customHeight="1">
      <c r="A366" s="365"/>
      <c r="B366" s="45"/>
      <c r="C366" s="133"/>
      <c r="D366" s="133"/>
      <c r="E366" s="356"/>
      <c r="F366" s="22"/>
      <c r="G366" s="356"/>
      <c r="H366" s="22"/>
      <c r="I366" s="22"/>
      <c r="J366" s="22"/>
      <c r="K366" s="334"/>
      <c r="L366" s="351"/>
      <c r="M366" s="334"/>
      <c r="N366" s="334"/>
      <c r="O366" s="22"/>
      <c r="P366" s="334"/>
      <c r="Q366" s="356"/>
      <c r="R366" s="354"/>
      <c r="S366" s="354"/>
      <c r="T366" s="65"/>
      <c r="U366" s="479"/>
      <c r="V366" s="22"/>
      <c r="W366" s="22"/>
      <c r="X366" s="22"/>
      <c r="Y366" s="334"/>
      <c r="Z366" s="22"/>
      <c r="AA366" s="334"/>
      <c r="AB366" s="334"/>
      <c r="AC366" s="22"/>
      <c r="AD366" s="334"/>
      <c r="AE366" s="334"/>
      <c r="AF366" s="22"/>
      <c r="AG366" s="22"/>
      <c r="AH366" s="22"/>
      <c r="AI366" s="22"/>
      <c r="AJ366" s="569"/>
      <c r="AK366" s="1623"/>
      <c r="AL366" s="1623"/>
      <c r="AM366" s="1623"/>
      <c r="AN366" s="1624"/>
      <c r="AO366" s="1623"/>
      <c r="AP366" s="1624"/>
      <c r="AQ366" s="1624"/>
      <c r="AR366" s="1623"/>
      <c r="AS366" s="1624"/>
      <c r="AT366" s="1624"/>
      <c r="AU366" s="1623"/>
      <c r="AV366" s="1623"/>
      <c r="AW366" s="1623"/>
      <c r="AX366" s="1623"/>
      <c r="AY366" s="345"/>
      <c r="AZ366" s="22"/>
      <c r="BA366" s="22"/>
      <c r="BB366" s="22"/>
      <c r="BC366" s="334"/>
      <c r="BD366" s="351"/>
      <c r="BE366" s="334"/>
      <c r="BF366" s="334"/>
      <c r="BG366" s="22"/>
      <c r="BH366" s="334"/>
      <c r="BI366" s="356"/>
      <c r="BJ366" s="354"/>
      <c r="BK366" s="354"/>
      <c r="BL366" s="65"/>
      <c r="BM366" s="479"/>
      <c r="BN366" s="345"/>
      <c r="BO366" s="22"/>
      <c r="BP366" s="22"/>
      <c r="BQ366" s="22"/>
      <c r="BR366" s="334"/>
      <c r="BS366" s="351"/>
      <c r="BT366" s="334"/>
      <c r="BU366" s="334"/>
      <c r="BV366" s="22"/>
      <c r="BW366" s="334"/>
      <c r="BX366" s="356"/>
      <c r="BY366" s="354"/>
      <c r="BZ366" s="354"/>
      <c r="CA366" s="65"/>
      <c r="CB366" s="479"/>
      <c r="CC366" s="639" t="e">
        <f t="shared" si="974"/>
        <v>#DIV/0!</v>
      </c>
      <c r="CD366" s="22"/>
      <c r="CE366" s="22"/>
      <c r="CF366" s="22"/>
      <c r="CG366" s="334"/>
      <c r="CH366" s="22"/>
      <c r="CI366" s="334"/>
      <c r="CJ366" s="334"/>
      <c r="CK366" s="22"/>
      <c r="CL366" s="334"/>
      <c r="CM366" s="334"/>
      <c r="CN366" s="22"/>
      <c r="CO366" s="22"/>
      <c r="CP366" s="22"/>
      <c r="CQ366" s="22"/>
      <c r="CR366" s="345"/>
      <c r="CS366" s="362"/>
      <c r="CT366" s="309"/>
      <c r="CU366" s="309"/>
      <c r="CV366" s="309"/>
      <c r="CW366" s="46"/>
      <c r="CX366" s="309"/>
      <c r="CY366" s="309"/>
      <c r="CZ366" s="309"/>
      <c r="DA366" s="309"/>
      <c r="DB366" s="309"/>
      <c r="DC366" s="309"/>
      <c r="DD366" s="309"/>
      <c r="DE366" s="309"/>
      <c r="DF366" s="309"/>
      <c r="DG366" s="309"/>
      <c r="DH366" s="309"/>
      <c r="DI366" s="309"/>
      <c r="DJ366" s="309"/>
      <c r="DK366" s="309"/>
      <c r="DL366" s="347"/>
      <c r="DR366" s="347"/>
      <c r="DW366" s="347"/>
      <c r="EN366" s="347">
        <f t="shared" si="975"/>
        <v>0</v>
      </c>
    </row>
    <row r="367" spans="1:145" s="349" customFormat="1" ht="24.95" customHeight="1">
      <c r="A367" s="365"/>
      <c r="B367" s="45"/>
      <c r="C367" s="133"/>
      <c r="D367" s="133"/>
      <c r="E367" s="356"/>
      <c r="F367" s="22"/>
      <c r="G367" s="356"/>
      <c r="H367" s="22"/>
      <c r="I367" s="22"/>
      <c r="J367" s="22"/>
      <c r="K367" s="334"/>
      <c r="L367" s="351"/>
      <c r="M367" s="334"/>
      <c r="N367" s="334"/>
      <c r="O367" s="22"/>
      <c r="P367" s="334"/>
      <c r="Q367" s="356"/>
      <c r="R367" s="354"/>
      <c r="S367" s="354"/>
      <c r="T367" s="65"/>
      <c r="U367" s="479"/>
      <c r="V367" s="22"/>
      <c r="W367" s="22"/>
      <c r="X367" s="22"/>
      <c r="Y367" s="334"/>
      <c r="Z367" s="22"/>
      <c r="AA367" s="334"/>
      <c r="AB367" s="334"/>
      <c r="AC367" s="22"/>
      <c r="AD367" s="334"/>
      <c r="AE367" s="334"/>
      <c r="AF367" s="22"/>
      <c r="AG367" s="22"/>
      <c r="AH367" s="22"/>
      <c r="AI367" s="22"/>
      <c r="AJ367" s="569"/>
      <c r="AK367" s="1623"/>
      <c r="AL367" s="1623"/>
      <c r="AM367" s="1623"/>
      <c r="AN367" s="1624"/>
      <c r="AO367" s="1623"/>
      <c r="AP367" s="1624"/>
      <c r="AQ367" s="1624"/>
      <c r="AR367" s="1623"/>
      <c r="AS367" s="1624"/>
      <c r="AT367" s="1624"/>
      <c r="AU367" s="1623"/>
      <c r="AV367" s="1623"/>
      <c r="AW367" s="1623"/>
      <c r="AX367" s="1623"/>
      <c r="AY367" s="345"/>
      <c r="AZ367" s="22"/>
      <c r="BA367" s="22"/>
      <c r="BB367" s="22"/>
      <c r="BC367" s="334"/>
      <c r="BD367" s="351"/>
      <c r="BE367" s="334"/>
      <c r="BF367" s="334"/>
      <c r="BG367" s="22"/>
      <c r="BH367" s="334"/>
      <c r="BI367" s="356"/>
      <c r="BJ367" s="354"/>
      <c r="BK367" s="354"/>
      <c r="BL367" s="65"/>
      <c r="BM367" s="479"/>
      <c r="BN367" s="345"/>
      <c r="BO367" s="22"/>
      <c r="BP367" s="22"/>
      <c r="BQ367" s="22"/>
      <c r="BR367" s="334"/>
      <c r="BS367" s="351"/>
      <c r="BT367" s="334"/>
      <c r="BU367" s="334"/>
      <c r="BV367" s="22"/>
      <c r="BW367" s="334"/>
      <c r="BX367" s="356"/>
      <c r="BY367" s="354"/>
      <c r="BZ367" s="354"/>
      <c r="CA367" s="65"/>
      <c r="CB367" s="479"/>
      <c r="CC367" s="639" t="e">
        <f t="shared" si="974"/>
        <v>#DIV/0!</v>
      </c>
      <c r="CD367" s="22"/>
      <c r="CE367" s="22"/>
      <c r="CF367" s="22"/>
      <c r="CG367" s="334"/>
      <c r="CH367" s="22"/>
      <c r="CI367" s="334"/>
      <c r="CJ367" s="334"/>
      <c r="CK367" s="22"/>
      <c r="CL367" s="334"/>
      <c r="CM367" s="334"/>
      <c r="CN367" s="22"/>
      <c r="CO367" s="22"/>
      <c r="CP367" s="22"/>
      <c r="CQ367" s="22"/>
      <c r="CR367" s="345"/>
      <c r="CS367" s="362"/>
      <c r="CT367" s="309"/>
      <c r="CU367" s="309"/>
      <c r="CV367" s="309"/>
      <c r="CW367" s="46"/>
      <c r="CX367" s="309"/>
      <c r="CY367" s="309"/>
      <c r="CZ367" s="309"/>
      <c r="DA367" s="309"/>
      <c r="DB367" s="309"/>
      <c r="DC367" s="309"/>
      <c r="DD367" s="309"/>
      <c r="DE367" s="309"/>
      <c r="DF367" s="309"/>
      <c r="DG367" s="309"/>
      <c r="DH367" s="309"/>
      <c r="DI367" s="309"/>
      <c r="DJ367" s="309"/>
      <c r="DK367" s="309"/>
      <c r="DL367" s="347"/>
      <c r="DR367" s="347"/>
      <c r="DW367" s="347"/>
      <c r="EN367" s="347">
        <f t="shared" si="975"/>
        <v>0</v>
      </c>
    </row>
    <row r="368" spans="1:145" s="349" customFormat="1" ht="31.5" customHeight="1">
      <c r="A368" s="138" t="s">
        <v>201</v>
      </c>
      <c r="B368" s="348" t="s">
        <v>1574</v>
      </c>
      <c r="C368" s="138"/>
      <c r="D368" s="350">
        <f t="shared" ref="D368:AI368" si="1023">D369+D370+D371</f>
        <v>26</v>
      </c>
      <c r="E368" s="350">
        <f t="shared" si="1023"/>
        <v>665737.99300000002</v>
      </c>
      <c r="F368" s="350">
        <f t="shared" si="1023"/>
        <v>131551</v>
      </c>
      <c r="G368" s="350">
        <f t="shared" si="1023"/>
        <v>558782</v>
      </c>
      <c r="H368" s="350">
        <f t="shared" si="1023"/>
        <v>180679.46649999998</v>
      </c>
      <c r="I368" s="350">
        <f t="shared" si="1023"/>
        <v>31503.411499999998</v>
      </c>
      <c r="J368" s="350">
        <f t="shared" si="1023"/>
        <v>0</v>
      </c>
      <c r="K368" s="350">
        <f t="shared" si="1023"/>
        <v>0</v>
      </c>
      <c r="L368" s="350">
        <f t="shared" si="1023"/>
        <v>31503.411499999998</v>
      </c>
      <c r="M368" s="350">
        <f t="shared" si="1023"/>
        <v>0</v>
      </c>
      <c r="N368" s="350">
        <f t="shared" si="1023"/>
        <v>0</v>
      </c>
      <c r="O368" s="350">
        <f t="shared" si="1023"/>
        <v>149176.05499999999</v>
      </c>
      <c r="P368" s="350">
        <f t="shared" si="1023"/>
        <v>74662</v>
      </c>
      <c r="Q368" s="350">
        <f t="shared" si="1023"/>
        <v>30600</v>
      </c>
      <c r="R368" s="350">
        <f t="shared" si="1023"/>
        <v>42600</v>
      </c>
      <c r="S368" s="350">
        <f t="shared" si="1023"/>
        <v>0</v>
      </c>
      <c r="T368" s="350">
        <f t="shared" si="1023"/>
        <v>1314.0550000000001</v>
      </c>
      <c r="U368" s="350">
        <f t="shared" si="1023"/>
        <v>0</v>
      </c>
      <c r="V368" s="350">
        <f t="shared" si="1023"/>
        <v>10130.313999999998</v>
      </c>
      <c r="W368" s="350">
        <f t="shared" si="1023"/>
        <v>0</v>
      </c>
      <c r="X368" s="350">
        <f t="shared" si="1023"/>
        <v>0</v>
      </c>
      <c r="Y368" s="350">
        <f t="shared" si="1023"/>
        <v>0</v>
      </c>
      <c r="Z368" s="350">
        <f t="shared" si="1023"/>
        <v>0</v>
      </c>
      <c r="AA368" s="350">
        <f t="shared" si="1023"/>
        <v>0</v>
      </c>
      <c r="AB368" s="350">
        <f t="shared" si="1023"/>
        <v>0</v>
      </c>
      <c r="AC368" s="350">
        <f t="shared" si="1023"/>
        <v>10130.313999999998</v>
      </c>
      <c r="AD368" s="350">
        <f t="shared" si="1023"/>
        <v>2067</v>
      </c>
      <c r="AE368" s="350">
        <f t="shared" si="1023"/>
        <v>1616.7270000000001</v>
      </c>
      <c r="AF368" s="350">
        <f t="shared" si="1023"/>
        <v>6446.5869999999995</v>
      </c>
      <c r="AG368" s="350">
        <f t="shared" si="1023"/>
        <v>0</v>
      </c>
      <c r="AH368" s="350">
        <f t="shared" si="1023"/>
        <v>0</v>
      </c>
      <c r="AI368" s="350">
        <f t="shared" si="1023"/>
        <v>0</v>
      </c>
      <c r="AJ368" s="569">
        <f t="shared" si="824"/>
        <v>5.6067876423577995E-2</v>
      </c>
      <c r="AK368" s="1625">
        <f t="shared" ref="AK368:AX368" si="1024">AK369+AK370+AK371</f>
        <v>158862.34050000002</v>
      </c>
      <c r="AL368" s="1625">
        <f t="shared" si="1024"/>
        <v>24885.351999999999</v>
      </c>
      <c r="AM368" s="1625">
        <f t="shared" si="1024"/>
        <v>0</v>
      </c>
      <c r="AN368" s="1625">
        <f t="shared" si="1024"/>
        <v>0</v>
      </c>
      <c r="AO368" s="1625">
        <f t="shared" si="1024"/>
        <v>24885.351999999999</v>
      </c>
      <c r="AP368" s="1625">
        <f t="shared" si="1024"/>
        <v>0</v>
      </c>
      <c r="AQ368" s="1625">
        <f t="shared" si="1024"/>
        <v>0</v>
      </c>
      <c r="AR368" s="1625">
        <f t="shared" si="1024"/>
        <v>133976.98850000001</v>
      </c>
      <c r="AS368" s="1625">
        <f t="shared" si="1024"/>
        <v>71775.102000000014</v>
      </c>
      <c r="AT368" s="1625">
        <f t="shared" si="1024"/>
        <v>20313.797500000001</v>
      </c>
      <c r="AU368" s="1625">
        <f t="shared" si="1024"/>
        <v>40574.034</v>
      </c>
      <c r="AV368" s="1625">
        <f t="shared" si="1024"/>
        <v>0</v>
      </c>
      <c r="AW368" s="1625">
        <f t="shared" si="1024"/>
        <v>1314.0550000000001</v>
      </c>
      <c r="AX368" s="1625">
        <f t="shared" si="1024"/>
        <v>0</v>
      </c>
      <c r="AY368" s="346">
        <f t="shared" si="828"/>
        <v>0.87924955490169121</v>
      </c>
      <c r="AZ368" s="350">
        <f t="shared" ref="AZ368:BM368" si="1025">AZ369+AZ370+AZ371</f>
        <v>180490.41149999999</v>
      </c>
      <c r="BA368" s="350">
        <f t="shared" si="1025"/>
        <v>31503.411499999998</v>
      </c>
      <c r="BB368" s="350">
        <f t="shared" si="1025"/>
        <v>0</v>
      </c>
      <c r="BC368" s="350">
        <f t="shared" si="1025"/>
        <v>0</v>
      </c>
      <c r="BD368" s="350">
        <f t="shared" si="1025"/>
        <v>31503.411499999998</v>
      </c>
      <c r="BE368" s="350">
        <f t="shared" si="1025"/>
        <v>0</v>
      </c>
      <c r="BF368" s="350">
        <f t="shared" si="1025"/>
        <v>0</v>
      </c>
      <c r="BG368" s="350">
        <f t="shared" si="1025"/>
        <v>148987</v>
      </c>
      <c r="BH368" s="350">
        <f t="shared" si="1025"/>
        <v>74662</v>
      </c>
      <c r="BI368" s="350">
        <f t="shared" si="1025"/>
        <v>30600</v>
      </c>
      <c r="BJ368" s="350">
        <f t="shared" si="1025"/>
        <v>42600</v>
      </c>
      <c r="BK368" s="350">
        <f t="shared" si="1025"/>
        <v>0</v>
      </c>
      <c r="BL368" s="350">
        <f t="shared" si="1025"/>
        <v>1125</v>
      </c>
      <c r="BM368" s="350">
        <f t="shared" si="1025"/>
        <v>0</v>
      </c>
      <c r="BN368" s="345" t="e">
        <f>AZ368/#REF!</f>
        <v>#REF!</v>
      </c>
      <c r="BO368" s="350">
        <f t="shared" ref="BO368:CB368" si="1026">BO369+BO370+BO371</f>
        <v>172510.20199999999</v>
      </c>
      <c r="BP368" s="350">
        <f t="shared" si="1026"/>
        <v>24856.914000000001</v>
      </c>
      <c r="BQ368" s="350">
        <f t="shared" si="1026"/>
        <v>0</v>
      </c>
      <c r="BR368" s="350">
        <f t="shared" si="1026"/>
        <v>0</v>
      </c>
      <c r="BS368" s="350">
        <f t="shared" si="1026"/>
        <v>24856.914000000001</v>
      </c>
      <c r="BT368" s="350">
        <f t="shared" si="1026"/>
        <v>0</v>
      </c>
      <c r="BU368" s="350">
        <f t="shared" si="1026"/>
        <v>0</v>
      </c>
      <c r="BV368" s="350">
        <f t="shared" si="1026"/>
        <v>147653.288</v>
      </c>
      <c r="BW368" s="350">
        <f t="shared" si="1026"/>
        <v>74071.555999999982</v>
      </c>
      <c r="BX368" s="350">
        <f t="shared" si="1026"/>
        <v>30600</v>
      </c>
      <c r="BY368" s="350">
        <f t="shared" si="1026"/>
        <v>41667.676999999996</v>
      </c>
      <c r="BZ368" s="350">
        <f t="shared" si="1026"/>
        <v>0</v>
      </c>
      <c r="CA368" s="350">
        <f t="shared" si="1026"/>
        <v>1314.0550000000001</v>
      </c>
      <c r="CB368" s="350">
        <f t="shared" si="1026"/>
        <v>0</v>
      </c>
      <c r="CC368" s="639">
        <f t="shared" si="974"/>
        <v>0.95478587214004207</v>
      </c>
      <c r="CD368" s="350">
        <f t="shared" ref="CD368:CQ368" si="1027">CD369+CD370+CD371</f>
        <v>0</v>
      </c>
      <c r="CE368" s="350">
        <f t="shared" si="1027"/>
        <v>0</v>
      </c>
      <c r="CF368" s="350">
        <f t="shared" si="1027"/>
        <v>0</v>
      </c>
      <c r="CG368" s="350">
        <f t="shared" si="1027"/>
        <v>0</v>
      </c>
      <c r="CH368" s="350">
        <f t="shared" si="1027"/>
        <v>0</v>
      </c>
      <c r="CI368" s="350">
        <f t="shared" si="1027"/>
        <v>0</v>
      </c>
      <c r="CJ368" s="350">
        <f t="shared" si="1027"/>
        <v>0</v>
      </c>
      <c r="CK368" s="350">
        <f t="shared" si="1027"/>
        <v>0</v>
      </c>
      <c r="CL368" s="350">
        <f t="shared" si="1027"/>
        <v>0</v>
      </c>
      <c r="CM368" s="350">
        <f t="shared" si="1027"/>
        <v>0</v>
      </c>
      <c r="CN368" s="350">
        <f t="shared" si="1027"/>
        <v>0</v>
      </c>
      <c r="CO368" s="350">
        <f t="shared" si="1027"/>
        <v>0</v>
      </c>
      <c r="CP368" s="350">
        <f t="shared" si="1027"/>
        <v>0</v>
      </c>
      <c r="CQ368" s="350">
        <f t="shared" si="1027"/>
        <v>0</v>
      </c>
      <c r="CR368" s="345" t="e">
        <f t="shared" ref="CR368:CR388" si="1028">CD368/W368</f>
        <v>#DIV/0!</v>
      </c>
      <c r="CS368" s="350">
        <f t="shared" ref="CS368:CY368" si="1029">CS369+CS370+CS371</f>
        <v>0</v>
      </c>
      <c r="CT368" s="350">
        <f t="shared" si="1029"/>
        <v>0</v>
      </c>
      <c r="CU368" s="350">
        <f t="shared" si="1029"/>
        <v>0</v>
      </c>
      <c r="CV368" s="350">
        <f t="shared" si="1029"/>
        <v>0</v>
      </c>
      <c r="CW368" s="350">
        <f t="shared" si="1029"/>
        <v>0</v>
      </c>
      <c r="CX368" s="350">
        <f t="shared" si="1029"/>
        <v>0</v>
      </c>
      <c r="CY368" s="350">
        <f t="shared" si="1029"/>
        <v>0</v>
      </c>
      <c r="CZ368" s="350"/>
      <c r="DA368" s="350"/>
      <c r="DB368" s="350"/>
      <c r="DC368" s="350"/>
      <c r="DD368" s="350"/>
      <c r="DE368" s="350"/>
      <c r="DF368" s="350"/>
      <c r="DG368" s="350"/>
      <c r="DH368" s="350"/>
      <c r="DI368" s="350"/>
      <c r="DJ368" s="350">
        <f>DJ369+DJ370+DJ371</f>
        <v>0</v>
      </c>
      <c r="DK368" s="309"/>
      <c r="DL368" s="347">
        <f t="shared" si="884"/>
        <v>1</v>
      </c>
      <c r="DR368" s="347" t="e">
        <f>#REF!-AL368</f>
        <v>#REF!</v>
      </c>
      <c r="DW368" s="347" t="e">
        <f>#REF!-AK368</f>
        <v>#REF!</v>
      </c>
      <c r="EN368" s="347">
        <f t="shared" si="975"/>
        <v>21817.12599999996</v>
      </c>
      <c r="EO368" s="753">
        <f>O368-AR368</f>
        <v>15199.066499999986</v>
      </c>
    </row>
    <row r="369" spans="1:146" s="349" customFormat="1" ht="18.75">
      <c r="A369" s="365"/>
      <c r="B369" s="357" t="s">
        <v>1501</v>
      </c>
      <c r="C369" s="138"/>
      <c r="D369" s="138"/>
      <c r="E369" s="22">
        <v>39662</v>
      </c>
      <c r="F369" s="334"/>
      <c r="G369" s="22">
        <v>39662</v>
      </c>
      <c r="H369" s="22">
        <f>I369+O369</f>
        <v>39662</v>
      </c>
      <c r="I369" s="22">
        <f>SUM(K369:N369)</f>
        <v>0</v>
      </c>
      <c r="J369" s="22"/>
      <c r="K369" s="334"/>
      <c r="L369" s="334"/>
      <c r="M369" s="334"/>
      <c r="N369" s="334"/>
      <c r="O369" s="22">
        <f>SUM(P369:U369)</f>
        <v>39662</v>
      </c>
      <c r="P369" s="22">
        <v>39662</v>
      </c>
      <c r="Q369" s="22"/>
      <c r="R369" s="334"/>
      <c r="S369" s="334"/>
      <c r="T369" s="334"/>
      <c r="U369" s="334"/>
      <c r="V369" s="22">
        <f>W369+AC369</f>
        <v>0</v>
      </c>
      <c r="W369" s="22">
        <f>SUM(Y369:AB369)</f>
        <v>0</v>
      </c>
      <c r="X369" s="22"/>
      <c r="Y369" s="334"/>
      <c r="Z369" s="334"/>
      <c r="AA369" s="334"/>
      <c r="AB369" s="334"/>
      <c r="AC369" s="22">
        <f>SUM(AD369:AI369)</f>
        <v>0</v>
      </c>
      <c r="AD369" s="22">
        <f>Huyen!D18</f>
        <v>0</v>
      </c>
      <c r="AE369" s="334"/>
      <c r="AF369" s="334"/>
      <c r="AG369" s="334"/>
      <c r="AH369" s="334"/>
      <c r="AI369" s="334"/>
      <c r="AJ369" s="569">
        <f t="shared" si="824"/>
        <v>0</v>
      </c>
      <c r="AK369" s="1623">
        <f>AL369+AR369</f>
        <v>37147.192000000003</v>
      </c>
      <c r="AL369" s="1623">
        <f>SUM(AN369:AQ369)</f>
        <v>0</v>
      </c>
      <c r="AM369" s="1623"/>
      <c r="AN369" s="1624"/>
      <c r="AO369" s="1624"/>
      <c r="AP369" s="1624"/>
      <c r="AQ369" s="1624"/>
      <c r="AR369" s="1623">
        <f>SUM(AS369:AX369)</f>
        <v>37147.192000000003</v>
      </c>
      <c r="AS369" s="1623">
        <f>Huyen!F18</f>
        <v>37147.192000000003</v>
      </c>
      <c r="AT369" s="1624"/>
      <c r="AU369" s="1624"/>
      <c r="AV369" s="1624"/>
      <c r="AW369" s="1624"/>
      <c r="AX369" s="1624"/>
      <c r="AY369" s="345">
        <f t="shared" si="828"/>
        <v>0.93659401946447485</v>
      </c>
      <c r="AZ369" s="22">
        <f>BA369+BG369</f>
        <v>39662</v>
      </c>
      <c r="BA369" s="22">
        <f>SUM(BC369:BF369)</f>
        <v>0</v>
      </c>
      <c r="BB369" s="22"/>
      <c r="BC369" s="334"/>
      <c r="BD369" s="334"/>
      <c r="BE369" s="334"/>
      <c r="BF369" s="334"/>
      <c r="BG369" s="22">
        <f>SUM(BH369:BM369)</f>
        <v>39662</v>
      </c>
      <c r="BH369" s="22">
        <v>39662</v>
      </c>
      <c r="BI369" s="22"/>
      <c r="BJ369" s="334"/>
      <c r="BK369" s="334"/>
      <c r="BL369" s="334"/>
      <c r="BM369" s="334"/>
      <c r="BN369" s="345" t="e">
        <f>AZ369/#REF!</f>
        <v>#REF!</v>
      </c>
      <c r="BO369" s="22">
        <f>BP369+BV369</f>
        <v>39133.953999999983</v>
      </c>
      <c r="BP369" s="22">
        <f>SUM(BR369:BU369)</f>
        <v>0</v>
      </c>
      <c r="BQ369" s="22"/>
      <c r="BR369" s="334"/>
      <c r="BS369" s="334"/>
      <c r="BT369" s="334"/>
      <c r="BU369" s="334"/>
      <c r="BV369" s="22">
        <f>SUM(BW369:CB369)</f>
        <v>39133.953999999983</v>
      </c>
      <c r="BW369" s="22">
        <v>39133.953999999983</v>
      </c>
      <c r="BX369" s="22"/>
      <c r="BY369" s="334"/>
      <c r="BZ369" s="334"/>
      <c r="CA369" s="334"/>
      <c r="CB369" s="334"/>
      <c r="CC369" s="639">
        <f t="shared" si="974"/>
        <v>0.9866863496545808</v>
      </c>
      <c r="CD369" s="22">
        <f>CE369+CK369</f>
        <v>0</v>
      </c>
      <c r="CE369" s="22">
        <f>SUM(CG369:CJ369)</f>
        <v>0</v>
      </c>
      <c r="CF369" s="22"/>
      <c r="CG369" s="334"/>
      <c r="CH369" s="334"/>
      <c r="CI369" s="334"/>
      <c r="CJ369" s="334"/>
      <c r="CK369" s="22">
        <f>SUM(CL369:CQ369)</f>
        <v>0</v>
      </c>
      <c r="CL369" s="22">
        <f>Huyen!U18</f>
        <v>0</v>
      </c>
      <c r="CM369" s="334"/>
      <c r="CN369" s="334"/>
      <c r="CO369" s="334"/>
      <c r="CP369" s="334"/>
      <c r="CQ369" s="334"/>
      <c r="CR369" s="345" t="e">
        <f t="shared" si="1028"/>
        <v>#DIV/0!</v>
      </c>
      <c r="CS369" s="362"/>
      <c r="CT369" s="309"/>
      <c r="CU369" s="309"/>
      <c r="CV369" s="309"/>
      <c r="CW369" s="309"/>
      <c r="CX369" s="309"/>
      <c r="CY369" s="309"/>
      <c r="CZ369" s="309"/>
      <c r="DA369" s="309"/>
      <c r="DB369" s="309"/>
      <c r="DC369" s="309"/>
      <c r="DD369" s="309"/>
      <c r="DE369" s="309"/>
      <c r="DF369" s="309"/>
      <c r="DG369" s="309"/>
      <c r="DH369" s="309"/>
      <c r="DI369" s="309"/>
      <c r="DJ369" s="309"/>
      <c r="DK369" s="309"/>
      <c r="DL369" s="347">
        <f t="shared" si="884"/>
        <v>1</v>
      </c>
      <c r="DR369" s="347" t="e">
        <f>#REF!-AL369</f>
        <v>#REF!</v>
      </c>
      <c r="DW369" s="347" t="e">
        <f>#REF!-AK369</f>
        <v>#REF!</v>
      </c>
      <c r="EN369" s="347">
        <f t="shared" si="975"/>
        <v>2514.8079999999973</v>
      </c>
      <c r="EO369" s="753">
        <f t="shared" ref="EO369:EO401" si="1030">O369-AR369</f>
        <v>2514.8079999999973</v>
      </c>
    </row>
    <row r="370" spans="1:146" s="349" customFormat="1" ht="18.75">
      <c r="A370" s="365"/>
      <c r="B370" s="357" t="s">
        <v>1502</v>
      </c>
      <c r="C370" s="138"/>
      <c r="D370" s="138"/>
      <c r="E370" s="491">
        <v>35000</v>
      </c>
      <c r="F370" s="334"/>
      <c r="G370" s="491">
        <v>35000</v>
      </c>
      <c r="H370" s="22">
        <f>I370+O370</f>
        <v>35000</v>
      </c>
      <c r="I370" s="22"/>
      <c r="J370" s="22"/>
      <c r="K370" s="334"/>
      <c r="L370" s="334"/>
      <c r="M370" s="334"/>
      <c r="N370" s="334"/>
      <c r="O370" s="22">
        <f>SUM(P370:U370)</f>
        <v>35000</v>
      </c>
      <c r="P370" s="491">
        <v>35000</v>
      </c>
      <c r="Q370" s="22"/>
      <c r="R370" s="334"/>
      <c r="S370" s="334"/>
      <c r="T370" s="334"/>
      <c r="U370" s="334"/>
      <c r="V370" s="22">
        <f>W370+AC370</f>
        <v>2067</v>
      </c>
      <c r="W370" s="22"/>
      <c r="X370" s="22"/>
      <c r="Y370" s="334"/>
      <c r="Z370" s="334"/>
      <c r="AA370" s="334"/>
      <c r="AB370" s="334"/>
      <c r="AC370" s="22">
        <f>SUM(AD370:AI370)</f>
        <v>2067</v>
      </c>
      <c r="AD370" s="22">
        <f>Huyen!AE18</f>
        <v>2067</v>
      </c>
      <c r="AE370" s="334"/>
      <c r="AF370" s="334"/>
      <c r="AG370" s="334"/>
      <c r="AH370" s="334"/>
      <c r="AI370" s="334"/>
      <c r="AJ370" s="569">
        <f t="shared" si="824"/>
        <v>5.9057142857142857E-2</v>
      </c>
      <c r="AK370" s="1623">
        <f>AL370+AR370</f>
        <v>34627.910000000003</v>
      </c>
      <c r="AL370" s="1623"/>
      <c r="AM370" s="1623"/>
      <c r="AN370" s="1624"/>
      <c r="AO370" s="1624"/>
      <c r="AP370" s="1624"/>
      <c r="AQ370" s="1624"/>
      <c r="AR370" s="1623">
        <f>SUM(AS370:AX370)</f>
        <v>34627.910000000003</v>
      </c>
      <c r="AS370" s="1623">
        <f>Huyen!AF18</f>
        <v>34627.910000000003</v>
      </c>
      <c r="AT370" s="1624"/>
      <c r="AU370" s="1624"/>
      <c r="AV370" s="1624"/>
      <c r="AW370" s="1624"/>
      <c r="AX370" s="1624"/>
      <c r="AY370" s="345">
        <f t="shared" si="828"/>
        <v>0.98936885714285727</v>
      </c>
      <c r="AZ370" s="22">
        <f>BA370+BG370</f>
        <v>35000</v>
      </c>
      <c r="BA370" s="22"/>
      <c r="BB370" s="22"/>
      <c r="BC370" s="334"/>
      <c r="BD370" s="334"/>
      <c r="BE370" s="334"/>
      <c r="BF370" s="334"/>
      <c r="BG370" s="22">
        <f>SUM(BH370:BM370)</f>
        <v>35000</v>
      </c>
      <c r="BH370" s="491">
        <v>35000</v>
      </c>
      <c r="BI370" s="22"/>
      <c r="BJ370" s="334"/>
      <c r="BK370" s="334"/>
      <c r="BL370" s="334"/>
      <c r="BM370" s="334"/>
      <c r="BN370" s="345" t="e">
        <f>AZ370/#REF!</f>
        <v>#REF!</v>
      </c>
      <c r="BO370" s="22">
        <f>BP370+BV370</f>
        <v>34937.602000000006</v>
      </c>
      <c r="BP370" s="22"/>
      <c r="BQ370" s="22"/>
      <c r="BR370" s="334"/>
      <c r="BS370" s="334"/>
      <c r="BT370" s="334"/>
      <c r="BU370" s="334"/>
      <c r="BV370" s="22">
        <f>SUM(BW370:CB370)</f>
        <v>34937.602000000006</v>
      </c>
      <c r="BW370" s="491">
        <v>34937.602000000006</v>
      </c>
      <c r="BX370" s="22"/>
      <c r="BY370" s="334"/>
      <c r="BZ370" s="334"/>
      <c r="CA370" s="334"/>
      <c r="CB370" s="334"/>
      <c r="CC370" s="639">
        <f t="shared" si="974"/>
        <v>0.99821720000000014</v>
      </c>
      <c r="CD370" s="22">
        <f>CE370+CK370</f>
        <v>0</v>
      </c>
      <c r="CE370" s="22"/>
      <c r="CF370" s="22"/>
      <c r="CG370" s="334"/>
      <c r="CH370" s="334"/>
      <c r="CI370" s="334"/>
      <c r="CJ370" s="334"/>
      <c r="CK370" s="22">
        <f>SUM(CL370:CQ370)</f>
        <v>0</v>
      </c>
      <c r="CL370" s="22">
        <f>Huyen!AW18</f>
        <v>0</v>
      </c>
      <c r="CM370" s="334"/>
      <c r="CN370" s="334"/>
      <c r="CO370" s="334"/>
      <c r="CP370" s="334"/>
      <c r="CQ370" s="334"/>
      <c r="CR370" s="345" t="e">
        <f t="shared" si="1028"/>
        <v>#DIV/0!</v>
      </c>
      <c r="CS370" s="362"/>
      <c r="CT370" s="309"/>
      <c r="CU370" s="309"/>
      <c r="CV370" s="309"/>
      <c r="CW370" s="309"/>
      <c r="CX370" s="309"/>
      <c r="CY370" s="309"/>
      <c r="CZ370" s="309"/>
      <c r="DA370" s="309"/>
      <c r="DB370" s="309"/>
      <c r="DC370" s="309"/>
      <c r="DD370" s="309"/>
      <c r="DE370" s="309"/>
      <c r="DF370" s="309"/>
      <c r="DG370" s="309"/>
      <c r="DH370" s="309"/>
      <c r="DI370" s="309"/>
      <c r="DJ370" s="309"/>
      <c r="DK370" s="309"/>
      <c r="DL370" s="347">
        <f t="shared" si="884"/>
        <v>1</v>
      </c>
      <c r="DR370" s="347"/>
      <c r="DW370" s="347" t="e">
        <f>#REF!-AK370</f>
        <v>#REF!</v>
      </c>
      <c r="EN370" s="347">
        <f t="shared" si="975"/>
        <v>372.08999999999651</v>
      </c>
      <c r="EO370" s="753">
        <f t="shared" si="1030"/>
        <v>372.08999999999651</v>
      </c>
    </row>
    <row r="371" spans="1:146" s="349" customFormat="1" ht="23.45" customHeight="1">
      <c r="A371" s="365"/>
      <c r="B371" s="366" t="s">
        <v>1357</v>
      </c>
      <c r="C371" s="138"/>
      <c r="D371" s="362">
        <f t="shared" ref="D371:AI371" si="1031">D372+D382+D390</f>
        <v>26</v>
      </c>
      <c r="E371" s="362">
        <f t="shared" si="1031"/>
        <v>591075.99300000002</v>
      </c>
      <c r="F371" s="362">
        <f t="shared" si="1031"/>
        <v>131551</v>
      </c>
      <c r="G371" s="362">
        <f t="shared" si="1031"/>
        <v>484120</v>
      </c>
      <c r="H371" s="362">
        <f t="shared" si="1031"/>
        <v>106017.46649999999</v>
      </c>
      <c r="I371" s="362">
        <f t="shared" si="1031"/>
        <v>31503.411499999998</v>
      </c>
      <c r="J371" s="362">
        <f t="shared" si="1031"/>
        <v>0</v>
      </c>
      <c r="K371" s="362">
        <f t="shared" si="1031"/>
        <v>0</v>
      </c>
      <c r="L371" s="362">
        <f t="shared" si="1031"/>
        <v>31503.411499999998</v>
      </c>
      <c r="M371" s="362">
        <f t="shared" si="1031"/>
        <v>0</v>
      </c>
      <c r="N371" s="362">
        <f t="shared" si="1031"/>
        <v>0</v>
      </c>
      <c r="O371" s="362">
        <f t="shared" si="1031"/>
        <v>74514.054999999993</v>
      </c>
      <c r="P371" s="362">
        <f t="shared" si="1031"/>
        <v>0</v>
      </c>
      <c r="Q371" s="362">
        <f t="shared" si="1031"/>
        <v>30600</v>
      </c>
      <c r="R371" s="362">
        <f t="shared" si="1031"/>
        <v>42600</v>
      </c>
      <c r="S371" s="362">
        <f t="shared" si="1031"/>
        <v>0</v>
      </c>
      <c r="T371" s="362">
        <f t="shared" si="1031"/>
        <v>1314.0550000000001</v>
      </c>
      <c r="U371" s="362">
        <f t="shared" si="1031"/>
        <v>0</v>
      </c>
      <c r="V371" s="362">
        <f t="shared" si="1031"/>
        <v>8063.3139999999994</v>
      </c>
      <c r="W371" s="362">
        <f t="shared" si="1031"/>
        <v>0</v>
      </c>
      <c r="X371" s="362">
        <f t="shared" si="1031"/>
        <v>0</v>
      </c>
      <c r="Y371" s="362">
        <f t="shared" si="1031"/>
        <v>0</v>
      </c>
      <c r="Z371" s="362">
        <f t="shared" si="1031"/>
        <v>0</v>
      </c>
      <c r="AA371" s="362">
        <f t="shared" si="1031"/>
        <v>0</v>
      </c>
      <c r="AB371" s="362">
        <f t="shared" si="1031"/>
        <v>0</v>
      </c>
      <c r="AC371" s="362">
        <f t="shared" si="1031"/>
        <v>8063.3139999999994</v>
      </c>
      <c r="AD371" s="362">
        <f t="shared" si="1031"/>
        <v>0</v>
      </c>
      <c r="AE371" s="362">
        <f t="shared" si="1031"/>
        <v>1616.7270000000001</v>
      </c>
      <c r="AF371" s="362">
        <f t="shared" si="1031"/>
        <v>6446.5869999999995</v>
      </c>
      <c r="AG371" s="362">
        <f t="shared" si="1031"/>
        <v>0</v>
      </c>
      <c r="AH371" s="362">
        <f t="shared" si="1031"/>
        <v>0</v>
      </c>
      <c r="AI371" s="362">
        <f t="shared" si="1031"/>
        <v>0</v>
      </c>
      <c r="AJ371" s="569">
        <f t="shared" si="824"/>
        <v>7.6056467544430517E-2</v>
      </c>
      <c r="AK371" s="1625">
        <f t="shared" ref="AK371:AX371" si="1032">AK372+AK382+AK390</f>
        <v>87087.238500000007</v>
      </c>
      <c r="AL371" s="1625">
        <f t="shared" si="1032"/>
        <v>24885.351999999999</v>
      </c>
      <c r="AM371" s="1625">
        <f t="shared" si="1032"/>
        <v>0</v>
      </c>
      <c r="AN371" s="1625">
        <f t="shared" si="1032"/>
        <v>0</v>
      </c>
      <c r="AO371" s="1625">
        <f t="shared" si="1032"/>
        <v>24885.351999999999</v>
      </c>
      <c r="AP371" s="1625">
        <f t="shared" si="1032"/>
        <v>0</v>
      </c>
      <c r="AQ371" s="1625">
        <f t="shared" si="1032"/>
        <v>0</v>
      </c>
      <c r="AR371" s="1625">
        <f t="shared" si="1032"/>
        <v>62201.886500000001</v>
      </c>
      <c r="AS371" s="1625">
        <f t="shared" si="1032"/>
        <v>0</v>
      </c>
      <c r="AT371" s="1625">
        <f t="shared" si="1032"/>
        <v>20313.797500000001</v>
      </c>
      <c r="AU371" s="1625">
        <f t="shared" si="1032"/>
        <v>40574.034</v>
      </c>
      <c r="AV371" s="1625">
        <f t="shared" si="1032"/>
        <v>0</v>
      </c>
      <c r="AW371" s="1625">
        <f t="shared" si="1032"/>
        <v>1314.0550000000001</v>
      </c>
      <c r="AX371" s="1625">
        <f t="shared" si="1032"/>
        <v>0</v>
      </c>
      <c r="AY371" s="346">
        <f t="shared" si="828"/>
        <v>0.82144236581997565</v>
      </c>
      <c r="AZ371" s="362">
        <f t="shared" ref="AZ371:BM371" si="1033">AZ372+AZ382+AZ390</f>
        <v>105828.4115</v>
      </c>
      <c r="BA371" s="362">
        <f t="shared" si="1033"/>
        <v>31503.411499999998</v>
      </c>
      <c r="BB371" s="362">
        <f t="shared" si="1033"/>
        <v>0</v>
      </c>
      <c r="BC371" s="362">
        <f t="shared" si="1033"/>
        <v>0</v>
      </c>
      <c r="BD371" s="362">
        <f t="shared" si="1033"/>
        <v>31503.411499999998</v>
      </c>
      <c r="BE371" s="362">
        <f t="shared" si="1033"/>
        <v>0</v>
      </c>
      <c r="BF371" s="362">
        <f t="shared" si="1033"/>
        <v>0</v>
      </c>
      <c r="BG371" s="362">
        <f t="shared" si="1033"/>
        <v>74325</v>
      </c>
      <c r="BH371" s="362">
        <f t="shared" si="1033"/>
        <v>0</v>
      </c>
      <c r="BI371" s="362">
        <f t="shared" si="1033"/>
        <v>30600</v>
      </c>
      <c r="BJ371" s="362">
        <f t="shared" si="1033"/>
        <v>42600</v>
      </c>
      <c r="BK371" s="362">
        <f t="shared" si="1033"/>
        <v>0</v>
      </c>
      <c r="BL371" s="362">
        <f t="shared" si="1033"/>
        <v>1125</v>
      </c>
      <c r="BM371" s="362">
        <f t="shared" si="1033"/>
        <v>0</v>
      </c>
      <c r="BN371" s="345" t="e">
        <f>AZ371/#REF!</f>
        <v>#REF!</v>
      </c>
      <c r="BO371" s="362">
        <f t="shared" ref="BO371:CB371" si="1034">BO372+BO382+BO390</f>
        <v>98438.646000000008</v>
      </c>
      <c r="BP371" s="362">
        <f t="shared" si="1034"/>
        <v>24856.914000000001</v>
      </c>
      <c r="BQ371" s="362">
        <f t="shared" si="1034"/>
        <v>0</v>
      </c>
      <c r="BR371" s="362">
        <f t="shared" si="1034"/>
        <v>0</v>
      </c>
      <c r="BS371" s="362">
        <f t="shared" si="1034"/>
        <v>24856.914000000001</v>
      </c>
      <c r="BT371" s="362">
        <f t="shared" si="1034"/>
        <v>0</v>
      </c>
      <c r="BU371" s="362">
        <f t="shared" si="1034"/>
        <v>0</v>
      </c>
      <c r="BV371" s="362">
        <f t="shared" si="1034"/>
        <v>73581.732000000004</v>
      </c>
      <c r="BW371" s="362">
        <f t="shared" si="1034"/>
        <v>0</v>
      </c>
      <c r="BX371" s="362">
        <f t="shared" si="1034"/>
        <v>30600</v>
      </c>
      <c r="BY371" s="362">
        <f t="shared" si="1034"/>
        <v>41667.676999999996</v>
      </c>
      <c r="BZ371" s="362">
        <f t="shared" si="1034"/>
        <v>0</v>
      </c>
      <c r="CA371" s="362">
        <f t="shared" si="1034"/>
        <v>1314.0550000000001</v>
      </c>
      <c r="CB371" s="362">
        <f t="shared" si="1034"/>
        <v>0</v>
      </c>
      <c r="CC371" s="639">
        <f t="shared" si="974"/>
        <v>0.92851347282478225</v>
      </c>
      <c r="CD371" s="362">
        <f t="shared" ref="CD371:CQ371" si="1035">CD372+CD382+CD390</f>
        <v>0</v>
      </c>
      <c r="CE371" s="362">
        <f t="shared" si="1035"/>
        <v>0</v>
      </c>
      <c r="CF371" s="362">
        <f t="shared" si="1035"/>
        <v>0</v>
      </c>
      <c r="CG371" s="362">
        <f t="shared" si="1035"/>
        <v>0</v>
      </c>
      <c r="CH371" s="362">
        <f t="shared" si="1035"/>
        <v>0</v>
      </c>
      <c r="CI371" s="362">
        <f t="shared" si="1035"/>
        <v>0</v>
      </c>
      <c r="CJ371" s="362">
        <f t="shared" si="1035"/>
        <v>0</v>
      </c>
      <c r="CK371" s="362">
        <f t="shared" si="1035"/>
        <v>0</v>
      </c>
      <c r="CL371" s="362">
        <f t="shared" si="1035"/>
        <v>0</v>
      </c>
      <c r="CM371" s="362">
        <f t="shared" si="1035"/>
        <v>0</v>
      </c>
      <c r="CN371" s="362">
        <f t="shared" si="1035"/>
        <v>0</v>
      </c>
      <c r="CO371" s="362">
        <f t="shared" si="1035"/>
        <v>0</v>
      </c>
      <c r="CP371" s="362">
        <f t="shared" si="1035"/>
        <v>0</v>
      </c>
      <c r="CQ371" s="362">
        <f t="shared" si="1035"/>
        <v>0</v>
      </c>
      <c r="CR371" s="345" t="e">
        <f t="shared" si="1028"/>
        <v>#DIV/0!</v>
      </c>
      <c r="CS371" s="362">
        <f t="shared" ref="CS371:CY371" si="1036">CS372+CS382+CS390</f>
        <v>0</v>
      </c>
      <c r="CT371" s="362">
        <f t="shared" si="1036"/>
        <v>0</v>
      </c>
      <c r="CU371" s="362">
        <f t="shared" si="1036"/>
        <v>0</v>
      </c>
      <c r="CV371" s="362">
        <f t="shared" si="1036"/>
        <v>0</v>
      </c>
      <c r="CW371" s="362">
        <f t="shared" si="1036"/>
        <v>0</v>
      </c>
      <c r="CX371" s="362">
        <f t="shared" si="1036"/>
        <v>0</v>
      </c>
      <c r="CY371" s="362">
        <f t="shared" si="1036"/>
        <v>0</v>
      </c>
      <c r="CZ371" s="362"/>
      <c r="DA371" s="362"/>
      <c r="DB371" s="362"/>
      <c r="DC371" s="362"/>
      <c r="DD371" s="362"/>
      <c r="DE371" s="362"/>
      <c r="DF371" s="362"/>
      <c r="DG371" s="362"/>
      <c r="DH371" s="362"/>
      <c r="DI371" s="362"/>
      <c r="DJ371" s="362">
        <f>DJ372+DJ382+DJ390</f>
        <v>0</v>
      </c>
      <c r="DK371" s="309"/>
      <c r="DL371" s="347">
        <f t="shared" si="884"/>
        <v>1</v>
      </c>
      <c r="DR371" s="347" t="e">
        <f>#REF!-AL371</f>
        <v>#REF!</v>
      </c>
      <c r="DW371" s="347" t="e">
        <f>#REF!-AK371</f>
        <v>#REF!</v>
      </c>
      <c r="EN371" s="347">
        <f t="shared" si="975"/>
        <v>18930.227999999988</v>
      </c>
      <c r="EO371" s="753">
        <f t="shared" si="1030"/>
        <v>12312.168499999992</v>
      </c>
      <c r="EP371" s="753">
        <f>EN371-EO371</f>
        <v>6618.0594999999958</v>
      </c>
    </row>
    <row r="372" spans="1:146" s="349" customFormat="1" ht="47.45" customHeight="1">
      <c r="A372" s="138" t="s">
        <v>89</v>
      </c>
      <c r="B372" s="41" t="s">
        <v>889</v>
      </c>
      <c r="C372" s="138"/>
      <c r="D372" s="334">
        <f t="shared" ref="D372:AI372" si="1037">SUM(D373:D381)</f>
        <v>9</v>
      </c>
      <c r="E372" s="334">
        <f t="shared" si="1037"/>
        <v>106254</v>
      </c>
      <c r="F372" s="334">
        <f t="shared" si="1037"/>
        <v>67200</v>
      </c>
      <c r="G372" s="334">
        <f t="shared" si="1037"/>
        <v>74800</v>
      </c>
      <c r="H372" s="334">
        <f t="shared" si="1037"/>
        <v>34342.397499999999</v>
      </c>
      <c r="I372" s="334">
        <f t="shared" si="1037"/>
        <v>25642.397499999999</v>
      </c>
      <c r="J372" s="334">
        <f t="shared" si="1037"/>
        <v>0</v>
      </c>
      <c r="K372" s="334">
        <f t="shared" si="1037"/>
        <v>0</v>
      </c>
      <c r="L372" s="334">
        <f t="shared" si="1037"/>
        <v>25642.397499999999</v>
      </c>
      <c r="M372" s="334">
        <f t="shared" si="1037"/>
        <v>0</v>
      </c>
      <c r="N372" s="334">
        <f t="shared" si="1037"/>
        <v>0</v>
      </c>
      <c r="O372" s="334">
        <f t="shared" si="1037"/>
        <v>8700</v>
      </c>
      <c r="P372" s="334">
        <f t="shared" si="1037"/>
        <v>0</v>
      </c>
      <c r="Q372" s="334">
        <f t="shared" si="1037"/>
        <v>2000</v>
      </c>
      <c r="R372" s="334">
        <f t="shared" si="1037"/>
        <v>6700</v>
      </c>
      <c r="S372" s="334">
        <f t="shared" si="1037"/>
        <v>0</v>
      </c>
      <c r="T372" s="334">
        <f t="shared" si="1037"/>
        <v>0</v>
      </c>
      <c r="U372" s="334">
        <f t="shared" si="1037"/>
        <v>0</v>
      </c>
      <c r="V372" s="334">
        <f t="shared" si="1037"/>
        <v>2427.866</v>
      </c>
      <c r="W372" s="334">
        <f t="shared" si="1037"/>
        <v>0</v>
      </c>
      <c r="X372" s="334">
        <f t="shared" si="1037"/>
        <v>0</v>
      </c>
      <c r="Y372" s="334">
        <f t="shared" si="1037"/>
        <v>0</v>
      </c>
      <c r="Z372" s="334">
        <f t="shared" si="1037"/>
        <v>0</v>
      </c>
      <c r="AA372" s="334">
        <f t="shared" si="1037"/>
        <v>0</v>
      </c>
      <c r="AB372" s="334">
        <f t="shared" si="1037"/>
        <v>0</v>
      </c>
      <c r="AC372" s="334">
        <f t="shared" si="1037"/>
        <v>2427.866</v>
      </c>
      <c r="AD372" s="334">
        <f t="shared" si="1037"/>
        <v>0</v>
      </c>
      <c r="AE372" s="334">
        <f t="shared" si="1037"/>
        <v>1213.5170000000001</v>
      </c>
      <c r="AF372" s="334">
        <f t="shared" si="1037"/>
        <v>1214.3489999999999</v>
      </c>
      <c r="AG372" s="334">
        <f t="shared" si="1037"/>
        <v>0</v>
      </c>
      <c r="AH372" s="334">
        <f t="shared" si="1037"/>
        <v>0</v>
      </c>
      <c r="AI372" s="334">
        <f t="shared" si="1037"/>
        <v>0</v>
      </c>
      <c r="AJ372" s="569">
        <f t="shared" si="824"/>
        <v>7.0695879633913161E-2</v>
      </c>
      <c r="AK372" s="1624">
        <f t="shared" ref="AK372:AX372" si="1038">SUM(AK373:AK381)</f>
        <v>26413.850499999997</v>
      </c>
      <c r="AL372" s="1624">
        <f t="shared" si="1038"/>
        <v>19024.338</v>
      </c>
      <c r="AM372" s="1624">
        <f t="shared" si="1038"/>
        <v>0</v>
      </c>
      <c r="AN372" s="1624">
        <f t="shared" si="1038"/>
        <v>0</v>
      </c>
      <c r="AO372" s="1624">
        <f t="shared" si="1038"/>
        <v>19024.338</v>
      </c>
      <c r="AP372" s="1624">
        <f t="shared" si="1038"/>
        <v>0</v>
      </c>
      <c r="AQ372" s="1624">
        <f t="shared" si="1038"/>
        <v>0</v>
      </c>
      <c r="AR372" s="1624">
        <f t="shared" si="1038"/>
        <v>7389.5124999999998</v>
      </c>
      <c r="AS372" s="1624">
        <f t="shared" si="1038"/>
        <v>0</v>
      </c>
      <c r="AT372" s="1624">
        <f t="shared" si="1038"/>
        <v>1999.9994999999999</v>
      </c>
      <c r="AU372" s="1624">
        <f t="shared" si="1038"/>
        <v>5389.5129999999999</v>
      </c>
      <c r="AV372" s="1624">
        <f t="shared" si="1038"/>
        <v>0</v>
      </c>
      <c r="AW372" s="1624">
        <f t="shared" si="1038"/>
        <v>0</v>
      </c>
      <c r="AX372" s="1624">
        <f t="shared" si="1038"/>
        <v>0</v>
      </c>
      <c r="AY372" s="346">
        <f t="shared" si="828"/>
        <v>0.76913239676991096</v>
      </c>
      <c r="AZ372" s="334">
        <f t="shared" ref="AZ372:BM372" si="1039">SUM(AZ373:AZ381)</f>
        <v>34342.397499999999</v>
      </c>
      <c r="BA372" s="334">
        <f t="shared" si="1039"/>
        <v>25642.397499999999</v>
      </c>
      <c r="BB372" s="334">
        <f t="shared" si="1039"/>
        <v>0</v>
      </c>
      <c r="BC372" s="334">
        <f t="shared" si="1039"/>
        <v>0</v>
      </c>
      <c r="BD372" s="334">
        <f t="shared" si="1039"/>
        <v>25642.397499999999</v>
      </c>
      <c r="BE372" s="334">
        <f t="shared" si="1039"/>
        <v>0</v>
      </c>
      <c r="BF372" s="334">
        <f t="shared" si="1039"/>
        <v>0</v>
      </c>
      <c r="BG372" s="334">
        <f t="shared" si="1039"/>
        <v>8700</v>
      </c>
      <c r="BH372" s="334">
        <f t="shared" si="1039"/>
        <v>0</v>
      </c>
      <c r="BI372" s="334">
        <f t="shared" si="1039"/>
        <v>2000</v>
      </c>
      <c r="BJ372" s="334">
        <f t="shared" si="1039"/>
        <v>6700</v>
      </c>
      <c r="BK372" s="334">
        <f t="shared" si="1039"/>
        <v>0</v>
      </c>
      <c r="BL372" s="334">
        <f t="shared" si="1039"/>
        <v>0</v>
      </c>
      <c r="BM372" s="334">
        <f t="shared" si="1039"/>
        <v>0</v>
      </c>
      <c r="BN372" s="345" t="e">
        <f>AZ372/#REF!</f>
        <v>#REF!</v>
      </c>
      <c r="BO372" s="334">
        <f t="shared" ref="BO372:CB372" si="1040">SUM(BO373:BO381)</f>
        <v>26763.577000000001</v>
      </c>
      <c r="BP372" s="334">
        <f t="shared" si="1040"/>
        <v>18995.900000000001</v>
      </c>
      <c r="BQ372" s="334">
        <f t="shared" si="1040"/>
        <v>0</v>
      </c>
      <c r="BR372" s="334">
        <f t="shared" si="1040"/>
        <v>0</v>
      </c>
      <c r="BS372" s="334">
        <f t="shared" si="1040"/>
        <v>18995.900000000001</v>
      </c>
      <c r="BT372" s="334">
        <f t="shared" si="1040"/>
        <v>0</v>
      </c>
      <c r="BU372" s="334">
        <f t="shared" si="1040"/>
        <v>0</v>
      </c>
      <c r="BV372" s="334">
        <f t="shared" si="1040"/>
        <v>7767.6769999999997</v>
      </c>
      <c r="BW372" s="334">
        <f t="shared" si="1040"/>
        <v>0</v>
      </c>
      <c r="BX372" s="334">
        <f t="shared" si="1040"/>
        <v>2000</v>
      </c>
      <c r="BY372" s="334">
        <f t="shared" si="1040"/>
        <v>5767.6769999999997</v>
      </c>
      <c r="BZ372" s="334">
        <f t="shared" si="1040"/>
        <v>0</v>
      </c>
      <c r="CA372" s="334">
        <f t="shared" si="1040"/>
        <v>0</v>
      </c>
      <c r="CB372" s="334">
        <f t="shared" si="1040"/>
        <v>0</v>
      </c>
      <c r="CC372" s="639">
        <f t="shared" si="974"/>
        <v>0.77931591700899749</v>
      </c>
      <c r="CD372" s="334">
        <f t="shared" ref="CD372:CQ372" si="1041">SUM(CD373:CD381)</f>
        <v>0</v>
      </c>
      <c r="CE372" s="334">
        <f t="shared" si="1041"/>
        <v>0</v>
      </c>
      <c r="CF372" s="334">
        <f t="shared" si="1041"/>
        <v>0</v>
      </c>
      <c r="CG372" s="334">
        <f t="shared" si="1041"/>
        <v>0</v>
      </c>
      <c r="CH372" s="334">
        <f t="shared" si="1041"/>
        <v>0</v>
      </c>
      <c r="CI372" s="334">
        <f t="shared" si="1041"/>
        <v>0</v>
      </c>
      <c r="CJ372" s="334">
        <f t="shared" si="1041"/>
        <v>0</v>
      </c>
      <c r="CK372" s="334">
        <f t="shared" si="1041"/>
        <v>0</v>
      </c>
      <c r="CL372" s="334">
        <f t="shared" si="1041"/>
        <v>0</v>
      </c>
      <c r="CM372" s="334">
        <f t="shared" si="1041"/>
        <v>0</v>
      </c>
      <c r="CN372" s="334">
        <f t="shared" si="1041"/>
        <v>0</v>
      </c>
      <c r="CO372" s="334">
        <f t="shared" si="1041"/>
        <v>0</v>
      </c>
      <c r="CP372" s="334">
        <f t="shared" si="1041"/>
        <v>0</v>
      </c>
      <c r="CQ372" s="334">
        <f t="shared" si="1041"/>
        <v>0</v>
      </c>
      <c r="CR372" s="345" t="e">
        <f t="shared" si="1028"/>
        <v>#DIV/0!</v>
      </c>
      <c r="CS372" s="334">
        <f t="shared" ref="CS372:CY372" si="1042">SUM(CS373:CS381)</f>
        <v>0</v>
      </c>
      <c r="CT372" s="334">
        <f t="shared" si="1042"/>
        <v>0</v>
      </c>
      <c r="CU372" s="334">
        <f t="shared" si="1042"/>
        <v>0</v>
      </c>
      <c r="CV372" s="334">
        <f t="shared" si="1042"/>
        <v>0</v>
      </c>
      <c r="CW372" s="350">
        <f t="shared" si="1042"/>
        <v>0</v>
      </c>
      <c r="CX372" s="350">
        <f t="shared" si="1042"/>
        <v>0</v>
      </c>
      <c r="CY372" s="350">
        <f t="shared" si="1042"/>
        <v>0</v>
      </c>
      <c r="CZ372" s="334"/>
      <c r="DA372" s="334"/>
      <c r="DB372" s="334"/>
      <c r="DC372" s="334"/>
      <c r="DD372" s="334"/>
      <c r="DE372" s="334"/>
      <c r="DF372" s="334"/>
      <c r="DG372" s="334"/>
      <c r="DH372" s="334"/>
      <c r="DI372" s="334"/>
      <c r="DJ372" s="334">
        <f>SUM(DJ373:DJ381)</f>
        <v>0</v>
      </c>
      <c r="DK372" s="309"/>
      <c r="DL372" s="347">
        <f t="shared" si="884"/>
        <v>1</v>
      </c>
      <c r="DR372" s="347"/>
      <c r="DW372" s="347" t="e">
        <f>#REF!-AK372</f>
        <v>#REF!</v>
      </c>
      <c r="EN372" s="347">
        <f t="shared" si="975"/>
        <v>7928.5470000000023</v>
      </c>
      <c r="EO372" s="753">
        <f t="shared" si="1030"/>
        <v>1310.4875000000002</v>
      </c>
      <c r="EP372" s="753">
        <f t="shared" ref="EP372:EP401" si="1043">EN372-EO372</f>
        <v>6618.0595000000021</v>
      </c>
    </row>
    <row r="373" spans="1:146" s="349" customFormat="1" ht="54" customHeight="1">
      <c r="A373" s="365"/>
      <c r="B373" s="131" t="s">
        <v>738</v>
      </c>
      <c r="C373" s="133" t="s">
        <v>1345</v>
      </c>
      <c r="D373" s="133">
        <v>1</v>
      </c>
      <c r="E373" s="453">
        <v>1921</v>
      </c>
      <c r="F373" s="22">
        <v>1000</v>
      </c>
      <c r="G373" s="356">
        <v>1700</v>
      </c>
      <c r="H373" s="22">
        <f t="shared" ref="H373:H380" si="1044">I373+O373</f>
        <v>700</v>
      </c>
      <c r="I373" s="22">
        <f t="shared" ref="I373:I380" si="1045">SUM(K373:N373)</f>
        <v>0</v>
      </c>
      <c r="J373" s="22"/>
      <c r="K373" s="334"/>
      <c r="L373" s="351"/>
      <c r="M373" s="334"/>
      <c r="N373" s="334"/>
      <c r="O373" s="22">
        <f t="shared" ref="O373:O380" si="1046">SUM(P373:U373)</f>
        <v>700</v>
      </c>
      <c r="P373" s="334"/>
      <c r="Q373" s="356">
        <v>700</v>
      </c>
      <c r="R373" s="354"/>
      <c r="S373" s="354"/>
      <c r="T373" s="65"/>
      <c r="U373" s="479"/>
      <c r="V373" s="22">
        <f t="shared" ref="V373:V380" si="1047">W373+AC373</f>
        <v>0</v>
      </c>
      <c r="W373" s="22">
        <f t="shared" ref="W373:W380" si="1048">SUM(Y373:AB373)</f>
        <v>0</v>
      </c>
      <c r="X373" s="22"/>
      <c r="Y373" s="334"/>
      <c r="Z373" s="22"/>
      <c r="AA373" s="334"/>
      <c r="AB373" s="334"/>
      <c r="AC373" s="22">
        <f t="shared" ref="AC373:AC380" si="1049">SUM(AD373:AI373)</f>
        <v>0</v>
      </c>
      <c r="AD373" s="334"/>
      <c r="AE373" s="22">
        <f>'PL1-NSTT'!AM247</f>
        <v>0</v>
      </c>
      <c r="AF373" s="22"/>
      <c r="AG373" s="22"/>
      <c r="AH373" s="22"/>
      <c r="AI373" s="22"/>
      <c r="AJ373" s="569">
        <f t="shared" si="824"/>
        <v>0</v>
      </c>
      <c r="AK373" s="1623">
        <f t="shared" ref="AK373:AK380" si="1050">AL373+AR373</f>
        <v>700</v>
      </c>
      <c r="AL373" s="1623">
        <f t="shared" ref="AL373:AL380" si="1051">SUM(AN373:AQ373)</f>
        <v>0</v>
      </c>
      <c r="AM373" s="1623"/>
      <c r="AN373" s="1624"/>
      <c r="AO373" s="1623"/>
      <c r="AP373" s="1624"/>
      <c r="AQ373" s="1624"/>
      <c r="AR373" s="1623">
        <f t="shared" ref="AR373:AR380" si="1052">SUM(AS373:AX373)</f>
        <v>700</v>
      </c>
      <c r="AS373" s="1624"/>
      <c r="AT373" s="1623">
        <f>'PL1-NSTT'!AO247</f>
        <v>700</v>
      </c>
      <c r="AU373" s="1623"/>
      <c r="AV373" s="1623"/>
      <c r="AW373" s="1623"/>
      <c r="AX373" s="1623"/>
      <c r="AY373" s="345">
        <f t="shared" si="828"/>
        <v>1</v>
      </c>
      <c r="AZ373" s="22">
        <f t="shared" ref="AZ373:AZ381" si="1053">BA373+BG373</f>
        <v>700</v>
      </c>
      <c r="BA373" s="22">
        <f t="shared" ref="BA373:BA380" si="1054">SUM(BC373:BF373)</f>
        <v>0</v>
      </c>
      <c r="BB373" s="22"/>
      <c r="BC373" s="334"/>
      <c r="BD373" s="351"/>
      <c r="BE373" s="334"/>
      <c r="BF373" s="334"/>
      <c r="BG373" s="22">
        <f t="shared" ref="BG373:BG380" si="1055">SUM(BH373:BM373)</f>
        <v>700</v>
      </c>
      <c r="BH373" s="334"/>
      <c r="BI373" s="356">
        <v>700</v>
      </c>
      <c r="BJ373" s="354"/>
      <c r="BK373" s="354"/>
      <c r="BL373" s="65"/>
      <c r="BM373" s="479"/>
      <c r="BN373" s="345" t="e">
        <f>AZ373/#REF!</f>
        <v>#REF!</v>
      </c>
      <c r="BO373" s="22">
        <f t="shared" ref="BO373:BO381" si="1056">BP373+BV373</f>
        <v>700</v>
      </c>
      <c r="BP373" s="22">
        <f t="shared" ref="BP373:BP380" si="1057">SUM(BR373:BU373)</f>
        <v>0</v>
      </c>
      <c r="BQ373" s="22"/>
      <c r="BR373" s="334"/>
      <c r="BS373" s="351"/>
      <c r="BT373" s="334"/>
      <c r="BU373" s="334"/>
      <c r="BV373" s="22">
        <f t="shared" ref="BV373:BV380" si="1058">SUM(BW373:CB373)</f>
        <v>700</v>
      </c>
      <c r="BW373" s="334"/>
      <c r="BX373" s="356">
        <v>700</v>
      </c>
      <c r="BY373" s="354"/>
      <c r="BZ373" s="354"/>
      <c r="CA373" s="65"/>
      <c r="CB373" s="479"/>
      <c r="CC373" s="639">
        <f t="shared" si="974"/>
        <v>1</v>
      </c>
      <c r="CD373" s="22">
        <f t="shared" ref="CD373:CD380" si="1059">CE373+CK373</f>
        <v>0</v>
      </c>
      <c r="CE373" s="22">
        <f t="shared" ref="CE373:CE380" si="1060">SUM(CG373:CJ373)</f>
        <v>0</v>
      </c>
      <c r="CF373" s="22"/>
      <c r="CG373" s="334"/>
      <c r="CH373" s="22"/>
      <c r="CI373" s="334"/>
      <c r="CJ373" s="334"/>
      <c r="CK373" s="22">
        <f t="shared" ref="CK373:CK380" si="1061">SUM(CL373:CQ373)</f>
        <v>0</v>
      </c>
      <c r="CL373" s="334"/>
      <c r="CM373" s="22">
        <f>'PL1-NSTT'!BM247</f>
        <v>0</v>
      </c>
      <c r="CN373" s="22"/>
      <c r="CO373" s="22"/>
      <c r="CP373" s="22"/>
      <c r="CQ373" s="22"/>
      <c r="CR373" s="345" t="e">
        <f t="shared" si="1028"/>
        <v>#DIV/0!</v>
      </c>
      <c r="CS373" s="362"/>
      <c r="CT373" s="309"/>
      <c r="CU373" s="309"/>
      <c r="CV373" s="309"/>
      <c r="CW373" s="575" t="s">
        <v>1631</v>
      </c>
      <c r="CX373" s="309"/>
      <c r="CY373" s="309"/>
      <c r="CZ373" s="309"/>
      <c r="DA373" s="309"/>
      <c r="DB373" s="309"/>
      <c r="DC373" s="309"/>
      <c r="DD373" s="309"/>
      <c r="DE373" s="309"/>
      <c r="DF373" s="309"/>
      <c r="DG373" s="309"/>
      <c r="DH373" s="309"/>
      <c r="DI373" s="309">
        <v>1</v>
      </c>
      <c r="DJ373" s="309"/>
      <c r="DK373" s="309"/>
      <c r="DL373" s="347">
        <f t="shared" si="884"/>
        <v>0</v>
      </c>
      <c r="DR373" s="347" t="e">
        <f>#REF!-AL373</f>
        <v>#REF!</v>
      </c>
      <c r="DW373" s="347" t="e">
        <f>#REF!-AK373</f>
        <v>#REF!</v>
      </c>
      <c r="EN373" s="347">
        <f t="shared" si="975"/>
        <v>0</v>
      </c>
      <c r="EO373" s="753">
        <f t="shared" si="1030"/>
        <v>0</v>
      </c>
      <c r="EP373" s="753">
        <f t="shared" si="1043"/>
        <v>0</v>
      </c>
    </row>
    <row r="374" spans="1:146" s="349" customFormat="1" ht="54" customHeight="1">
      <c r="A374" s="365"/>
      <c r="B374" s="131" t="s">
        <v>740</v>
      </c>
      <c r="C374" s="133" t="s">
        <v>1345</v>
      </c>
      <c r="D374" s="133">
        <v>1</v>
      </c>
      <c r="E374" s="453">
        <v>2412</v>
      </c>
      <c r="F374" s="22">
        <v>1000</v>
      </c>
      <c r="G374" s="356">
        <v>2300</v>
      </c>
      <c r="H374" s="22">
        <f t="shared" si="1044"/>
        <v>1300</v>
      </c>
      <c r="I374" s="22">
        <f t="shared" si="1045"/>
        <v>0</v>
      </c>
      <c r="J374" s="22"/>
      <c r="K374" s="334"/>
      <c r="L374" s="351"/>
      <c r="M374" s="334"/>
      <c r="N374" s="334"/>
      <c r="O374" s="22">
        <f t="shared" si="1046"/>
        <v>1300</v>
      </c>
      <c r="P374" s="334"/>
      <c r="Q374" s="356">
        <v>1300</v>
      </c>
      <c r="R374" s="354"/>
      <c r="S374" s="354"/>
      <c r="T374" s="65"/>
      <c r="U374" s="479"/>
      <c r="V374" s="22">
        <f t="shared" si="1047"/>
        <v>1213.5170000000001</v>
      </c>
      <c r="W374" s="22">
        <f t="shared" si="1048"/>
        <v>0</v>
      </c>
      <c r="X374" s="22"/>
      <c r="Y374" s="334"/>
      <c r="Z374" s="22"/>
      <c r="AA374" s="334"/>
      <c r="AB374" s="334"/>
      <c r="AC374" s="22">
        <f t="shared" si="1049"/>
        <v>1213.5170000000001</v>
      </c>
      <c r="AD374" s="334"/>
      <c r="AE374" s="22">
        <f>'PL1-NSTT'!AM248</f>
        <v>1213.5170000000001</v>
      </c>
      <c r="AF374" s="22"/>
      <c r="AG374" s="22"/>
      <c r="AH374" s="22"/>
      <c r="AI374" s="22"/>
      <c r="AJ374" s="569">
        <f t="shared" si="824"/>
        <v>0.9334746153846154</v>
      </c>
      <c r="AK374" s="1623">
        <f t="shared" si="1050"/>
        <v>1299.9994999999999</v>
      </c>
      <c r="AL374" s="1623">
        <f t="shared" si="1051"/>
        <v>0</v>
      </c>
      <c r="AM374" s="1623"/>
      <c r="AN374" s="1624"/>
      <c r="AO374" s="1623"/>
      <c r="AP374" s="1624"/>
      <c r="AQ374" s="1624"/>
      <c r="AR374" s="1623">
        <f t="shared" si="1052"/>
        <v>1299.9994999999999</v>
      </c>
      <c r="AS374" s="1624"/>
      <c r="AT374" s="1623">
        <f>'PL1-NSTT'!AO248</f>
        <v>1299.9994999999999</v>
      </c>
      <c r="AU374" s="1623"/>
      <c r="AV374" s="1623"/>
      <c r="AW374" s="1623"/>
      <c r="AX374" s="1623"/>
      <c r="AY374" s="345">
        <f t="shared" si="828"/>
        <v>0.99999961538461535</v>
      </c>
      <c r="AZ374" s="22">
        <f t="shared" si="1053"/>
        <v>1300</v>
      </c>
      <c r="BA374" s="22">
        <f t="shared" si="1054"/>
        <v>0</v>
      </c>
      <c r="BB374" s="22"/>
      <c r="BC374" s="334"/>
      <c r="BD374" s="351"/>
      <c r="BE374" s="334"/>
      <c r="BF374" s="334"/>
      <c r="BG374" s="22">
        <f t="shared" si="1055"/>
        <v>1300</v>
      </c>
      <c r="BH374" s="334"/>
      <c r="BI374" s="356">
        <v>1300</v>
      </c>
      <c r="BJ374" s="354"/>
      <c r="BK374" s="354"/>
      <c r="BL374" s="65"/>
      <c r="BM374" s="479"/>
      <c r="BN374" s="345" t="e">
        <f>AZ374/#REF!</f>
        <v>#REF!</v>
      </c>
      <c r="BO374" s="22">
        <f t="shared" si="1056"/>
        <v>1300</v>
      </c>
      <c r="BP374" s="22">
        <f t="shared" si="1057"/>
        <v>0</v>
      </c>
      <c r="BQ374" s="22"/>
      <c r="BR374" s="334"/>
      <c r="BS374" s="351"/>
      <c r="BT374" s="334"/>
      <c r="BU374" s="334"/>
      <c r="BV374" s="22">
        <f t="shared" si="1058"/>
        <v>1300</v>
      </c>
      <c r="BW374" s="334"/>
      <c r="BX374" s="356">
        <v>1300</v>
      </c>
      <c r="BY374" s="354"/>
      <c r="BZ374" s="354"/>
      <c r="CA374" s="65"/>
      <c r="CB374" s="479"/>
      <c r="CC374" s="639">
        <f t="shared" si="974"/>
        <v>1</v>
      </c>
      <c r="CD374" s="22">
        <f t="shared" si="1059"/>
        <v>0</v>
      </c>
      <c r="CE374" s="22">
        <f t="shared" si="1060"/>
        <v>0</v>
      </c>
      <c r="CF374" s="22"/>
      <c r="CG374" s="334"/>
      <c r="CH374" s="22"/>
      <c r="CI374" s="334"/>
      <c r="CJ374" s="334"/>
      <c r="CK374" s="22">
        <f t="shared" si="1061"/>
        <v>0</v>
      </c>
      <c r="CL374" s="334"/>
      <c r="CM374" s="22">
        <f>'PL1-NSTT'!BM248</f>
        <v>0</v>
      </c>
      <c r="CN374" s="22"/>
      <c r="CO374" s="22"/>
      <c r="CP374" s="22"/>
      <c r="CQ374" s="22"/>
      <c r="CR374" s="345" t="e">
        <f t="shared" si="1028"/>
        <v>#DIV/0!</v>
      </c>
      <c r="CS374" s="362"/>
      <c r="CT374" s="309"/>
      <c r="CU374" s="309"/>
      <c r="CV374" s="309"/>
      <c r="CW374" s="575" t="s">
        <v>1631</v>
      </c>
      <c r="CX374" s="309"/>
      <c r="CY374" s="309"/>
      <c r="CZ374" s="309"/>
      <c r="DA374" s="309"/>
      <c r="DB374" s="309"/>
      <c r="DC374" s="309"/>
      <c r="DD374" s="309"/>
      <c r="DE374" s="309"/>
      <c r="DF374" s="309"/>
      <c r="DG374" s="309"/>
      <c r="DH374" s="309"/>
      <c r="DI374" s="309">
        <v>1</v>
      </c>
      <c r="DJ374" s="309"/>
      <c r="DK374" s="309"/>
      <c r="DL374" s="347">
        <f t="shared" si="884"/>
        <v>0</v>
      </c>
      <c r="DR374" s="347" t="e">
        <f>#REF!-AL374</f>
        <v>#REF!</v>
      </c>
      <c r="DW374" s="347" t="e">
        <f>#REF!-AK374</f>
        <v>#REF!</v>
      </c>
      <c r="EN374" s="347">
        <f t="shared" si="975"/>
        <v>5.0000000010186341E-4</v>
      </c>
      <c r="EO374" s="753">
        <f t="shared" si="1030"/>
        <v>5.0000000010186341E-4</v>
      </c>
      <c r="EP374" s="753">
        <f t="shared" si="1043"/>
        <v>0</v>
      </c>
    </row>
    <row r="375" spans="1:146" s="349" customFormat="1" ht="54" customHeight="1">
      <c r="A375" s="365"/>
      <c r="B375" s="131" t="s">
        <v>321</v>
      </c>
      <c r="C375" s="133" t="s">
        <v>1346</v>
      </c>
      <c r="D375" s="133">
        <v>1</v>
      </c>
      <c r="E375" s="363">
        <v>14624</v>
      </c>
      <c r="F375" s="22">
        <v>9000</v>
      </c>
      <c r="G375" s="356">
        <v>14600</v>
      </c>
      <c r="H375" s="22">
        <f t="shared" si="1044"/>
        <v>4323.3249999999998</v>
      </c>
      <c r="I375" s="22">
        <f t="shared" si="1045"/>
        <v>1323.3249999999998</v>
      </c>
      <c r="J375" s="22"/>
      <c r="K375" s="334"/>
      <c r="L375" s="351">
        <v>1323.3249999999998</v>
      </c>
      <c r="M375" s="334"/>
      <c r="N375" s="334"/>
      <c r="O375" s="22">
        <f t="shared" si="1046"/>
        <v>3000</v>
      </c>
      <c r="P375" s="334"/>
      <c r="Q375" s="356"/>
      <c r="R375" s="356">
        <v>3000</v>
      </c>
      <c r="S375" s="356"/>
      <c r="T375" s="65"/>
      <c r="U375" s="479"/>
      <c r="V375" s="22">
        <f t="shared" si="1047"/>
        <v>1214.3489999999999</v>
      </c>
      <c r="W375" s="22">
        <f t="shared" si="1048"/>
        <v>0</v>
      </c>
      <c r="X375" s="22"/>
      <c r="Y375" s="334"/>
      <c r="Z375" s="22"/>
      <c r="AA375" s="334"/>
      <c r="AB375" s="334"/>
      <c r="AC375" s="22">
        <f t="shared" si="1049"/>
        <v>1214.3489999999999</v>
      </c>
      <c r="AD375" s="334"/>
      <c r="AE375" s="22"/>
      <c r="AF375" s="22">
        <f>'PL2-XSKT'!BK112</f>
        <v>1214.3489999999999</v>
      </c>
      <c r="AG375" s="22"/>
      <c r="AH375" s="22"/>
      <c r="AI375" s="22"/>
      <c r="AJ375" s="569">
        <f t="shared" ref="AJ375:AJ439" si="1062">V375/H375</f>
        <v>0.2808831165827228</v>
      </c>
      <c r="AK375" s="1623">
        <f t="shared" si="1050"/>
        <v>4323.3249999999998</v>
      </c>
      <c r="AL375" s="1623">
        <f t="shared" si="1051"/>
        <v>1323.3249999999998</v>
      </c>
      <c r="AM375" s="1623"/>
      <c r="AN375" s="1624"/>
      <c r="AO375" s="1623">
        <f>'7-XS 21'!AG203</f>
        <v>1323.3249999999998</v>
      </c>
      <c r="AP375" s="1624"/>
      <c r="AQ375" s="1624"/>
      <c r="AR375" s="1623">
        <f t="shared" si="1052"/>
        <v>3000</v>
      </c>
      <c r="AS375" s="1624"/>
      <c r="AT375" s="1623"/>
      <c r="AU375" s="1623">
        <f>'PL2-XSKT'!BM112</f>
        <v>3000</v>
      </c>
      <c r="AV375" s="1623"/>
      <c r="AW375" s="1623"/>
      <c r="AX375" s="1623"/>
      <c r="AY375" s="345">
        <f t="shared" ref="AY375:AY439" si="1063">AK375/H375</f>
        <v>1</v>
      </c>
      <c r="AZ375" s="22">
        <f t="shared" si="1053"/>
        <v>4323.3249999999998</v>
      </c>
      <c r="BA375" s="22">
        <f t="shared" si="1054"/>
        <v>1323.3249999999998</v>
      </c>
      <c r="BB375" s="22"/>
      <c r="BC375" s="334"/>
      <c r="BD375" s="351">
        <v>1323.3249999999998</v>
      </c>
      <c r="BE375" s="334"/>
      <c r="BF375" s="334"/>
      <c r="BG375" s="22">
        <f t="shared" si="1055"/>
        <v>3000</v>
      </c>
      <c r="BH375" s="334"/>
      <c r="BI375" s="356"/>
      <c r="BJ375" s="356">
        <v>3000</v>
      </c>
      <c r="BK375" s="356"/>
      <c r="BL375" s="65"/>
      <c r="BM375" s="479"/>
      <c r="BN375" s="345" t="e">
        <f>AZ375/#REF!</f>
        <v>#REF!</v>
      </c>
      <c r="BO375" s="22">
        <f t="shared" si="1056"/>
        <v>4323.3249999999998</v>
      </c>
      <c r="BP375" s="22">
        <f t="shared" si="1057"/>
        <v>1323.3249999999998</v>
      </c>
      <c r="BQ375" s="22"/>
      <c r="BR375" s="334"/>
      <c r="BS375" s="351">
        <v>1323.3249999999998</v>
      </c>
      <c r="BT375" s="334"/>
      <c r="BU375" s="334"/>
      <c r="BV375" s="22">
        <f t="shared" si="1058"/>
        <v>3000</v>
      </c>
      <c r="BW375" s="334"/>
      <c r="BX375" s="356"/>
      <c r="BY375" s="356">
        <v>3000</v>
      </c>
      <c r="BZ375" s="356"/>
      <c r="CA375" s="65"/>
      <c r="CB375" s="479"/>
      <c r="CC375" s="639">
        <f t="shared" si="974"/>
        <v>1</v>
      </c>
      <c r="CD375" s="22">
        <f t="shared" si="1059"/>
        <v>0</v>
      </c>
      <c r="CE375" s="22">
        <f t="shared" si="1060"/>
        <v>0</v>
      </c>
      <c r="CF375" s="22"/>
      <c r="CG375" s="334"/>
      <c r="CH375" s="22"/>
      <c r="CI375" s="334"/>
      <c r="CJ375" s="334"/>
      <c r="CK375" s="22">
        <f t="shared" si="1061"/>
        <v>0</v>
      </c>
      <c r="CL375" s="334"/>
      <c r="CM375" s="22"/>
      <c r="CN375" s="22">
        <f>'PL2-XSKT'!CK112</f>
        <v>0</v>
      </c>
      <c r="CO375" s="22"/>
      <c r="CP375" s="22"/>
      <c r="CQ375" s="22"/>
      <c r="CR375" s="345" t="e">
        <f t="shared" si="1028"/>
        <v>#DIV/0!</v>
      </c>
      <c r="CS375" s="362"/>
      <c r="CT375" s="309"/>
      <c r="CU375" s="309"/>
      <c r="CV375" s="309"/>
      <c r="CW375" s="575" t="s">
        <v>1878</v>
      </c>
      <c r="CX375" s="309"/>
      <c r="CY375" s="309"/>
      <c r="CZ375" s="309"/>
      <c r="DA375" s="309"/>
      <c r="DB375" s="309"/>
      <c r="DC375" s="309"/>
      <c r="DD375" s="309">
        <v>1</v>
      </c>
      <c r="DE375" s="309"/>
      <c r="DF375" s="309"/>
      <c r="DG375" s="309"/>
      <c r="DH375" s="309"/>
      <c r="DI375" s="309"/>
      <c r="DJ375" s="309"/>
      <c r="DK375" s="309"/>
      <c r="DL375" s="347">
        <f t="shared" si="884"/>
        <v>0</v>
      </c>
      <c r="DR375" s="347" t="e">
        <f>#REF!-AL375</f>
        <v>#REF!</v>
      </c>
      <c r="DW375" s="347" t="e">
        <f>#REF!-AK375</f>
        <v>#REF!</v>
      </c>
      <c r="EN375" s="347">
        <f t="shared" si="975"/>
        <v>0</v>
      </c>
      <c r="EO375" s="753">
        <f t="shared" si="1030"/>
        <v>0</v>
      </c>
      <c r="EP375" s="753">
        <f t="shared" si="1043"/>
        <v>0</v>
      </c>
    </row>
    <row r="376" spans="1:146" s="349" customFormat="1" ht="54" customHeight="1">
      <c r="A376" s="365"/>
      <c r="B376" s="1215" t="s">
        <v>2328</v>
      </c>
      <c r="C376" s="133" t="s">
        <v>1346</v>
      </c>
      <c r="D376" s="133">
        <v>1</v>
      </c>
      <c r="E376" s="363"/>
      <c r="F376" s="22"/>
      <c r="G376" s="356"/>
      <c r="H376" s="22">
        <f t="shared" ref="H376" si="1064">I376+O376</f>
        <v>1092.261</v>
      </c>
      <c r="I376" s="22">
        <f t="shared" ref="I376" si="1065">SUM(K376:N376)</f>
        <v>1092.261</v>
      </c>
      <c r="J376" s="22"/>
      <c r="K376" s="334"/>
      <c r="L376" s="351">
        <v>1092.261</v>
      </c>
      <c r="M376" s="334"/>
      <c r="N376" s="334"/>
      <c r="O376" s="22">
        <f t="shared" ref="O376" si="1066">SUM(P376:U376)</f>
        <v>0</v>
      </c>
      <c r="P376" s="334"/>
      <c r="Q376" s="356"/>
      <c r="R376" s="356"/>
      <c r="S376" s="356"/>
      <c r="T376" s="65"/>
      <c r="U376" s="479"/>
      <c r="V376" s="22">
        <f t="shared" ref="V376" si="1067">W376+AC376</f>
        <v>0</v>
      </c>
      <c r="W376" s="22">
        <f t="shared" ref="W376" si="1068">SUM(Y376:AB376)</f>
        <v>0</v>
      </c>
      <c r="X376" s="22"/>
      <c r="Y376" s="334"/>
      <c r="Z376" s="22"/>
      <c r="AA376" s="334"/>
      <c r="AB376" s="334"/>
      <c r="AC376" s="22">
        <f t="shared" ref="AC376" si="1069">SUM(AD376:AI376)</f>
        <v>0</v>
      </c>
      <c r="AD376" s="334"/>
      <c r="AE376" s="22"/>
      <c r="AF376" s="22"/>
      <c r="AG376" s="22"/>
      <c r="AH376" s="22"/>
      <c r="AI376" s="22"/>
      <c r="AJ376" s="569">
        <f t="shared" ref="AJ376" si="1070">V376/H376</f>
        <v>0</v>
      </c>
      <c r="AK376" s="1623">
        <f t="shared" ref="AK376" si="1071">AL376+AR376</f>
        <v>1068.5409999999999</v>
      </c>
      <c r="AL376" s="1623">
        <f t="shared" ref="AL376" si="1072">SUM(AN376:AQ376)</f>
        <v>1068.5409999999999</v>
      </c>
      <c r="AM376" s="1623"/>
      <c r="AN376" s="1624"/>
      <c r="AO376" s="1623">
        <f>'7-XS 21'!AG143</f>
        <v>1068.5409999999999</v>
      </c>
      <c r="AP376" s="1624"/>
      <c r="AQ376" s="1624"/>
      <c r="AR376" s="1623">
        <f t="shared" ref="AR376" si="1073">SUM(AS376:AX376)</f>
        <v>0</v>
      </c>
      <c r="AS376" s="1624"/>
      <c r="AT376" s="1623"/>
      <c r="AU376" s="1623"/>
      <c r="AV376" s="1623"/>
      <c r="AW376" s="1623"/>
      <c r="AX376" s="1623"/>
      <c r="AY376" s="345">
        <f t="shared" ref="AY376" si="1074">AK376/H376</f>
        <v>0.97828357874171101</v>
      </c>
      <c r="AZ376" s="22">
        <f t="shared" si="1053"/>
        <v>1092.261</v>
      </c>
      <c r="BA376" s="22">
        <f t="shared" si="1054"/>
        <v>1092.261</v>
      </c>
      <c r="BB376" s="22"/>
      <c r="BC376" s="334"/>
      <c r="BD376" s="351">
        <v>1092.261</v>
      </c>
      <c r="BE376" s="334"/>
      <c r="BF376" s="334"/>
      <c r="BG376" s="22">
        <f t="shared" si="1055"/>
        <v>0</v>
      </c>
      <c r="BH376" s="334"/>
      <c r="BI376" s="356"/>
      <c r="BJ376" s="356"/>
      <c r="BK376" s="356"/>
      <c r="BL376" s="65"/>
      <c r="BM376" s="479"/>
      <c r="BN376" s="345" t="e">
        <f>AZ376/#REF!</f>
        <v>#REF!</v>
      </c>
      <c r="BO376" s="22">
        <f t="shared" si="1056"/>
        <v>1068.5409999999999</v>
      </c>
      <c r="BP376" s="22">
        <f t="shared" si="1057"/>
        <v>1068.5409999999999</v>
      </c>
      <c r="BQ376" s="22"/>
      <c r="BR376" s="334"/>
      <c r="BS376" s="351">
        <v>1068.5409999999999</v>
      </c>
      <c r="BT376" s="334"/>
      <c r="BU376" s="334"/>
      <c r="BV376" s="22">
        <f t="shared" si="1058"/>
        <v>0</v>
      </c>
      <c r="BW376" s="334"/>
      <c r="BX376" s="356"/>
      <c r="BY376" s="356"/>
      <c r="BZ376" s="356"/>
      <c r="CA376" s="65"/>
      <c r="CB376" s="479"/>
      <c r="CC376" s="639">
        <f t="shared" si="974"/>
        <v>0.97828357874171101</v>
      </c>
      <c r="CD376" s="22">
        <f t="shared" ref="CD376" si="1075">CE376+CK376</f>
        <v>0</v>
      </c>
      <c r="CE376" s="22">
        <f t="shared" ref="CE376" si="1076">SUM(CG376:CJ376)</f>
        <v>0</v>
      </c>
      <c r="CF376" s="22"/>
      <c r="CG376" s="334"/>
      <c r="CH376" s="22"/>
      <c r="CI376" s="334"/>
      <c r="CJ376" s="334"/>
      <c r="CK376" s="22">
        <f t="shared" ref="CK376" si="1077">SUM(CL376:CQ376)</f>
        <v>0</v>
      </c>
      <c r="CL376" s="334"/>
      <c r="CM376" s="22"/>
      <c r="CN376" s="22">
        <f>'PL2-XSKT'!CK113</f>
        <v>0</v>
      </c>
      <c r="CO376" s="22"/>
      <c r="CP376" s="22"/>
      <c r="CQ376" s="22"/>
      <c r="CR376" s="345" t="e">
        <f t="shared" si="1028"/>
        <v>#DIV/0!</v>
      </c>
      <c r="CS376" s="362"/>
      <c r="CT376" s="309"/>
      <c r="CU376" s="309"/>
      <c r="CV376" s="309"/>
      <c r="CW376" s="575" t="s">
        <v>1878</v>
      </c>
      <c r="CX376" s="309"/>
      <c r="CY376" s="309"/>
      <c r="CZ376" s="309"/>
      <c r="DA376" s="309"/>
      <c r="DB376" s="309"/>
      <c r="DC376" s="309"/>
      <c r="DD376" s="309"/>
      <c r="DE376" s="309"/>
      <c r="DF376" s="309"/>
      <c r="DG376" s="309"/>
      <c r="DH376" s="309"/>
      <c r="DI376" s="309">
        <v>1</v>
      </c>
      <c r="DJ376" s="309"/>
      <c r="DK376" s="309"/>
      <c r="DL376" s="347">
        <f t="shared" ref="DL376" si="1078">1-(CZ376+DA376+DB376+DC376+DD376+DE376+DF376+DG376+DH376+DI376)</f>
        <v>0</v>
      </c>
      <c r="DR376" s="347" t="e">
        <f>#REF!-AL376</f>
        <v>#REF!</v>
      </c>
      <c r="DW376" s="347" t="e">
        <f>#REF!-AK376</f>
        <v>#REF!</v>
      </c>
      <c r="EN376" s="347">
        <f t="shared" si="975"/>
        <v>23.720000000000027</v>
      </c>
      <c r="EO376" s="753">
        <f t="shared" si="1030"/>
        <v>0</v>
      </c>
      <c r="EP376" s="753">
        <f t="shared" si="1043"/>
        <v>23.720000000000027</v>
      </c>
    </row>
    <row r="377" spans="1:146" s="349" customFormat="1" ht="54" customHeight="1">
      <c r="A377" s="365"/>
      <c r="B377" s="131" t="s">
        <v>594</v>
      </c>
      <c r="C377" s="133" t="s">
        <v>1345</v>
      </c>
      <c r="D377" s="133">
        <v>1</v>
      </c>
      <c r="E377" s="453">
        <v>7776</v>
      </c>
      <c r="F377" s="22">
        <v>5000</v>
      </c>
      <c r="G377" s="453">
        <v>7700</v>
      </c>
      <c r="H377" s="22">
        <f t="shared" si="1044"/>
        <v>3932.3229999999999</v>
      </c>
      <c r="I377" s="22">
        <f t="shared" si="1045"/>
        <v>1232.3229999999999</v>
      </c>
      <c r="J377" s="22"/>
      <c r="K377" s="334"/>
      <c r="L377" s="351">
        <v>1232.3229999999999</v>
      </c>
      <c r="M377" s="334"/>
      <c r="N377" s="334"/>
      <c r="O377" s="22">
        <f t="shared" si="1046"/>
        <v>2700</v>
      </c>
      <c r="P377" s="334"/>
      <c r="Q377" s="356"/>
      <c r="R377" s="356">
        <v>2700</v>
      </c>
      <c r="S377" s="356"/>
      <c r="T377" s="65"/>
      <c r="U377" s="479"/>
      <c r="V377" s="22">
        <f t="shared" si="1047"/>
        <v>0</v>
      </c>
      <c r="W377" s="22">
        <f t="shared" si="1048"/>
        <v>0</v>
      </c>
      <c r="X377" s="22"/>
      <c r="Y377" s="334"/>
      <c r="Z377" s="22"/>
      <c r="AA377" s="334"/>
      <c r="AB377" s="334"/>
      <c r="AC377" s="22">
        <f t="shared" si="1049"/>
        <v>0</v>
      </c>
      <c r="AD377" s="334"/>
      <c r="AE377" s="22"/>
      <c r="AF377" s="22">
        <f>'PL2-XSKT'!BK326</f>
        <v>0</v>
      </c>
      <c r="AG377" s="22"/>
      <c r="AH377" s="22"/>
      <c r="AI377" s="22"/>
      <c r="AJ377" s="569">
        <f t="shared" si="1062"/>
        <v>0</v>
      </c>
      <c r="AK377" s="1623">
        <f t="shared" si="1050"/>
        <v>2621.8360000000002</v>
      </c>
      <c r="AL377" s="1623">
        <f t="shared" si="1051"/>
        <v>1232.3230000000001</v>
      </c>
      <c r="AM377" s="1623"/>
      <c r="AN377" s="1624"/>
      <c r="AO377" s="1623">
        <f>'7-XS 21'!AG322</f>
        <v>1232.3230000000001</v>
      </c>
      <c r="AP377" s="1624"/>
      <c r="AQ377" s="1624"/>
      <c r="AR377" s="1623">
        <f t="shared" si="1052"/>
        <v>1389.5129999999999</v>
      </c>
      <c r="AS377" s="1624"/>
      <c r="AT377" s="1623"/>
      <c r="AU377" s="1623">
        <f>'PL2-XSKT'!BM326</f>
        <v>1389.5129999999999</v>
      </c>
      <c r="AV377" s="1623"/>
      <c r="AW377" s="1623"/>
      <c r="AX377" s="1623"/>
      <c r="AY377" s="345">
        <f t="shared" si="1063"/>
        <v>0.66673973628310801</v>
      </c>
      <c r="AZ377" s="22">
        <f t="shared" si="1053"/>
        <v>3932.3229999999999</v>
      </c>
      <c r="BA377" s="22">
        <f t="shared" si="1054"/>
        <v>1232.3229999999999</v>
      </c>
      <c r="BB377" s="22"/>
      <c r="BC377" s="334"/>
      <c r="BD377" s="351">
        <v>1232.3229999999999</v>
      </c>
      <c r="BE377" s="334"/>
      <c r="BF377" s="334"/>
      <c r="BG377" s="22">
        <f t="shared" si="1055"/>
        <v>2700</v>
      </c>
      <c r="BH377" s="334"/>
      <c r="BI377" s="356"/>
      <c r="BJ377" s="356">
        <v>2700</v>
      </c>
      <c r="BK377" s="356"/>
      <c r="BL377" s="65"/>
      <c r="BM377" s="479"/>
      <c r="BN377" s="345" t="e">
        <f>AZ377/#REF!</f>
        <v>#REF!</v>
      </c>
      <c r="BO377" s="22">
        <f t="shared" si="1056"/>
        <v>2971.5619999999999</v>
      </c>
      <c r="BP377" s="22">
        <f t="shared" si="1057"/>
        <v>1203.885</v>
      </c>
      <c r="BQ377" s="22"/>
      <c r="BR377" s="334"/>
      <c r="BS377" s="351">
        <v>1203.885</v>
      </c>
      <c r="BT377" s="334"/>
      <c r="BU377" s="334"/>
      <c r="BV377" s="22">
        <f t="shared" si="1058"/>
        <v>1767.6770000000001</v>
      </c>
      <c r="BW377" s="334"/>
      <c r="BX377" s="356"/>
      <c r="BY377" s="1330">
        <v>1767.6770000000001</v>
      </c>
      <c r="BZ377" s="356"/>
      <c r="CA377" s="65"/>
      <c r="CB377" s="479"/>
      <c r="CC377" s="639">
        <f t="shared" si="974"/>
        <v>0.75567597066670256</v>
      </c>
      <c r="CD377" s="22">
        <f t="shared" si="1059"/>
        <v>0</v>
      </c>
      <c r="CE377" s="22">
        <f t="shared" si="1060"/>
        <v>0</v>
      </c>
      <c r="CF377" s="22"/>
      <c r="CG377" s="334"/>
      <c r="CH377" s="22"/>
      <c r="CI377" s="334"/>
      <c r="CJ377" s="334"/>
      <c r="CK377" s="22">
        <f t="shared" si="1061"/>
        <v>0</v>
      </c>
      <c r="CL377" s="334"/>
      <c r="CM377" s="22"/>
      <c r="CN377" s="22">
        <f>'PL2-XSKT'!CK326</f>
        <v>0</v>
      </c>
      <c r="CO377" s="22"/>
      <c r="CP377" s="22"/>
      <c r="CQ377" s="22"/>
      <c r="CR377" s="345" t="e">
        <f t="shared" si="1028"/>
        <v>#DIV/0!</v>
      </c>
      <c r="CS377" s="362"/>
      <c r="CT377" s="309"/>
      <c r="CU377" s="309"/>
      <c r="CV377" s="309"/>
      <c r="CW377" s="575" t="s">
        <v>1659</v>
      </c>
      <c r="CX377" s="309"/>
      <c r="CY377" s="309"/>
      <c r="CZ377" s="309"/>
      <c r="DA377" s="309"/>
      <c r="DB377" s="309"/>
      <c r="DC377" s="309"/>
      <c r="DD377" s="309">
        <v>1</v>
      </c>
      <c r="DE377" s="309"/>
      <c r="DF377" s="309"/>
      <c r="DG377" s="309"/>
      <c r="DH377" s="309"/>
      <c r="DI377" s="309"/>
      <c r="DJ377" s="309"/>
      <c r="DK377" s="309"/>
      <c r="DL377" s="347">
        <f t="shared" si="884"/>
        <v>0</v>
      </c>
      <c r="DR377" s="347" t="e">
        <f>#REF!-AL377</f>
        <v>#REF!</v>
      </c>
      <c r="DW377" s="347" t="e">
        <f>#REF!-AK377</f>
        <v>#REF!</v>
      </c>
      <c r="EN377" s="347">
        <f t="shared" si="975"/>
        <v>1310.4869999999996</v>
      </c>
      <c r="EO377" s="753">
        <f t="shared" si="1030"/>
        <v>1310.4870000000001</v>
      </c>
      <c r="EP377" s="753">
        <f t="shared" si="1043"/>
        <v>0</v>
      </c>
    </row>
    <row r="378" spans="1:146" s="349" customFormat="1" ht="54" customHeight="1">
      <c r="A378" s="365"/>
      <c r="B378" s="131" t="s">
        <v>596</v>
      </c>
      <c r="C378" s="133" t="s">
        <v>1345</v>
      </c>
      <c r="D378" s="133">
        <v>1</v>
      </c>
      <c r="E378" s="453">
        <v>20690</v>
      </c>
      <c r="F378" s="22">
        <v>10000</v>
      </c>
      <c r="G378" s="453">
        <v>17000</v>
      </c>
      <c r="H378" s="22">
        <f t="shared" si="1044"/>
        <v>1373.4369999999999</v>
      </c>
      <c r="I378" s="22">
        <f t="shared" si="1045"/>
        <v>373.4369999999999</v>
      </c>
      <c r="J378" s="22"/>
      <c r="K378" s="334"/>
      <c r="L378" s="351">
        <v>373.4369999999999</v>
      </c>
      <c r="M378" s="334"/>
      <c r="N378" s="334"/>
      <c r="O378" s="22">
        <f t="shared" si="1046"/>
        <v>1000</v>
      </c>
      <c r="P378" s="334"/>
      <c r="Q378" s="356"/>
      <c r="R378" s="1031">
        <v>1000</v>
      </c>
      <c r="S378" s="356"/>
      <c r="T378" s="65"/>
      <c r="U378" s="479"/>
      <c r="V378" s="22">
        <f t="shared" si="1047"/>
        <v>0</v>
      </c>
      <c r="W378" s="22">
        <f t="shared" si="1048"/>
        <v>0</v>
      </c>
      <c r="X378" s="22"/>
      <c r="Y378" s="334"/>
      <c r="Z378" s="22"/>
      <c r="AA378" s="334"/>
      <c r="AB378" s="334"/>
      <c r="AC378" s="22">
        <f t="shared" si="1049"/>
        <v>0</v>
      </c>
      <c r="AD378" s="334"/>
      <c r="AE378" s="22"/>
      <c r="AF378" s="22">
        <f>'PL2-XSKT'!BK327</f>
        <v>0</v>
      </c>
      <c r="AG378" s="22"/>
      <c r="AH378" s="22"/>
      <c r="AI378" s="22"/>
      <c r="AJ378" s="569">
        <f t="shared" si="1062"/>
        <v>0</v>
      </c>
      <c r="AK378" s="1623">
        <f t="shared" si="1050"/>
        <v>1373.4369999999999</v>
      </c>
      <c r="AL378" s="1623">
        <f t="shared" si="1051"/>
        <v>373.4369999999999</v>
      </c>
      <c r="AM378" s="1623"/>
      <c r="AN378" s="1624"/>
      <c r="AO378" s="1623">
        <f>'7-XS 21'!AG323</f>
        <v>373.4369999999999</v>
      </c>
      <c r="AP378" s="1624"/>
      <c r="AQ378" s="1624"/>
      <c r="AR378" s="1623">
        <f t="shared" si="1052"/>
        <v>1000</v>
      </c>
      <c r="AS378" s="1624"/>
      <c r="AT378" s="1623"/>
      <c r="AU378" s="1623">
        <f>'PL2-XSKT'!BM327</f>
        <v>1000</v>
      </c>
      <c r="AV378" s="1623"/>
      <c r="AW378" s="1623"/>
      <c r="AX378" s="1623"/>
      <c r="AY378" s="345">
        <f t="shared" si="1063"/>
        <v>1</v>
      </c>
      <c r="AZ378" s="22">
        <f t="shared" si="1053"/>
        <v>1373.4369999999999</v>
      </c>
      <c r="BA378" s="22">
        <f t="shared" si="1054"/>
        <v>373.4369999999999</v>
      </c>
      <c r="BB378" s="22"/>
      <c r="BC378" s="334"/>
      <c r="BD378" s="351">
        <v>373.4369999999999</v>
      </c>
      <c r="BE378" s="334"/>
      <c r="BF378" s="334"/>
      <c r="BG378" s="22">
        <f t="shared" si="1055"/>
        <v>1000</v>
      </c>
      <c r="BH378" s="334"/>
      <c r="BI378" s="356"/>
      <c r="BJ378" s="1031">
        <v>1000</v>
      </c>
      <c r="BK378" s="356"/>
      <c r="BL378" s="65"/>
      <c r="BM378" s="479"/>
      <c r="BN378" s="345" t="e">
        <f>AZ378/#REF!</f>
        <v>#REF!</v>
      </c>
      <c r="BO378" s="22">
        <f t="shared" si="1056"/>
        <v>1373.4369999999999</v>
      </c>
      <c r="BP378" s="22">
        <f t="shared" si="1057"/>
        <v>373.4369999999999</v>
      </c>
      <c r="BQ378" s="22"/>
      <c r="BR378" s="334"/>
      <c r="BS378" s="351">
        <v>373.4369999999999</v>
      </c>
      <c r="BT378" s="334"/>
      <c r="BU378" s="334"/>
      <c r="BV378" s="22">
        <f t="shared" si="1058"/>
        <v>1000</v>
      </c>
      <c r="BW378" s="334"/>
      <c r="BX378" s="356"/>
      <c r="BY378" s="1031">
        <v>1000</v>
      </c>
      <c r="BZ378" s="356"/>
      <c r="CA378" s="65"/>
      <c r="CB378" s="479"/>
      <c r="CC378" s="639">
        <f t="shared" si="974"/>
        <v>1</v>
      </c>
      <c r="CD378" s="22">
        <f t="shared" si="1059"/>
        <v>0</v>
      </c>
      <c r="CE378" s="22">
        <f t="shared" si="1060"/>
        <v>0</v>
      </c>
      <c r="CF378" s="22"/>
      <c r="CG378" s="334"/>
      <c r="CH378" s="22"/>
      <c r="CI378" s="334"/>
      <c r="CJ378" s="334"/>
      <c r="CK378" s="22">
        <f t="shared" si="1061"/>
        <v>0</v>
      </c>
      <c r="CL378" s="334"/>
      <c r="CM378" s="22"/>
      <c r="CN378" s="22">
        <f>'PL2-XSKT'!CK327</f>
        <v>0</v>
      </c>
      <c r="CO378" s="22"/>
      <c r="CP378" s="22"/>
      <c r="CQ378" s="22"/>
      <c r="CR378" s="345" t="e">
        <f t="shared" si="1028"/>
        <v>#DIV/0!</v>
      </c>
      <c r="CS378" s="362"/>
      <c r="CT378" s="309"/>
      <c r="CU378" s="309"/>
      <c r="CV378" s="309"/>
      <c r="CW378" s="575" t="s">
        <v>1879</v>
      </c>
      <c r="CX378" s="575" t="s">
        <v>1880</v>
      </c>
      <c r="CY378" s="575" t="s">
        <v>1881</v>
      </c>
      <c r="CZ378" s="309"/>
      <c r="DA378" s="309"/>
      <c r="DB378" s="309"/>
      <c r="DC378" s="309"/>
      <c r="DD378" s="309"/>
      <c r="DE378" s="309">
        <v>1</v>
      </c>
      <c r="DF378" s="309"/>
      <c r="DG378" s="309"/>
      <c r="DH378" s="309"/>
      <c r="DI378" s="309"/>
      <c r="DJ378" s="309"/>
      <c r="DK378" s="309"/>
      <c r="DL378" s="347">
        <f t="shared" si="884"/>
        <v>0</v>
      </c>
      <c r="DR378" s="347" t="e">
        <f>#REF!-AL378</f>
        <v>#REF!</v>
      </c>
      <c r="DW378" s="347" t="e">
        <f>#REF!-AK378</f>
        <v>#REF!</v>
      </c>
      <c r="EN378" s="347">
        <f t="shared" si="975"/>
        <v>0</v>
      </c>
      <c r="EO378" s="753">
        <f t="shared" si="1030"/>
        <v>0</v>
      </c>
      <c r="EP378" s="753">
        <f t="shared" si="1043"/>
        <v>0</v>
      </c>
    </row>
    <row r="379" spans="1:146" s="349" customFormat="1" ht="54" customHeight="1">
      <c r="A379" s="365"/>
      <c r="B379" s="131" t="s">
        <v>598</v>
      </c>
      <c r="C379" s="133" t="s">
        <v>1345</v>
      </c>
      <c r="D379" s="133">
        <v>1</v>
      </c>
      <c r="E379" s="453">
        <v>58831</v>
      </c>
      <c r="F379" s="22">
        <v>41200</v>
      </c>
      <c r="G379" s="453">
        <f>21200+10300</f>
        <v>31500</v>
      </c>
      <c r="H379" s="22">
        <f t="shared" si="1044"/>
        <v>9994.5455000000002</v>
      </c>
      <c r="I379" s="22">
        <f t="shared" si="1045"/>
        <v>9994.5455000000002</v>
      </c>
      <c r="J379" s="22"/>
      <c r="K379" s="334"/>
      <c r="L379" s="351">
        <v>9994.5455000000002</v>
      </c>
      <c r="M379" s="334"/>
      <c r="N379" s="334"/>
      <c r="O379" s="22">
        <f t="shared" si="1046"/>
        <v>0</v>
      </c>
      <c r="P379" s="334"/>
      <c r="Q379" s="356"/>
      <c r="R379" s="1031">
        <v>0</v>
      </c>
      <c r="S379" s="356"/>
      <c r="T379" s="65"/>
      <c r="U379" s="479"/>
      <c r="V379" s="22">
        <f t="shared" si="1047"/>
        <v>0</v>
      </c>
      <c r="W379" s="22">
        <f t="shared" si="1048"/>
        <v>0</v>
      </c>
      <c r="X379" s="22"/>
      <c r="Y379" s="334"/>
      <c r="Z379" s="22"/>
      <c r="AA379" s="334"/>
      <c r="AB379" s="334"/>
      <c r="AC379" s="22">
        <f t="shared" si="1049"/>
        <v>0</v>
      </c>
      <c r="AD379" s="334"/>
      <c r="AE379" s="22"/>
      <c r="AF379" s="22">
        <f>'PL2-XSKT'!BK328</f>
        <v>0</v>
      </c>
      <c r="AG379" s="22"/>
      <c r="AH379" s="22"/>
      <c r="AI379" s="22"/>
      <c r="AJ379" s="569">
        <f t="shared" si="1062"/>
        <v>0</v>
      </c>
      <c r="AK379" s="1623">
        <f t="shared" si="1050"/>
        <v>5500.4459999999999</v>
      </c>
      <c r="AL379" s="1623">
        <f t="shared" si="1051"/>
        <v>5500.4459999999999</v>
      </c>
      <c r="AM379" s="1623"/>
      <c r="AN379" s="1624"/>
      <c r="AO379" s="1623">
        <f>'7-XS 21'!AG275</f>
        <v>5500.4459999999999</v>
      </c>
      <c r="AP379" s="1624"/>
      <c r="AQ379" s="1624"/>
      <c r="AR379" s="1623">
        <f t="shared" si="1052"/>
        <v>0</v>
      </c>
      <c r="AS379" s="1624"/>
      <c r="AT379" s="1623"/>
      <c r="AU379" s="1623">
        <f>'PL2-XSKT'!BM328</f>
        <v>0</v>
      </c>
      <c r="AV379" s="1623"/>
      <c r="AW379" s="1623"/>
      <c r="AX379" s="1623"/>
      <c r="AY379" s="345">
        <f t="shared" si="1063"/>
        <v>0.55034478556328548</v>
      </c>
      <c r="AZ379" s="22">
        <f t="shared" si="1053"/>
        <v>9994.5455000000002</v>
      </c>
      <c r="BA379" s="22">
        <f t="shared" si="1054"/>
        <v>9994.5455000000002</v>
      </c>
      <c r="BB379" s="22"/>
      <c r="BC379" s="334"/>
      <c r="BD379" s="351">
        <v>9994.5455000000002</v>
      </c>
      <c r="BE379" s="334"/>
      <c r="BF379" s="334"/>
      <c r="BG379" s="22">
        <f t="shared" si="1055"/>
        <v>0</v>
      </c>
      <c r="BH379" s="334"/>
      <c r="BI379" s="356"/>
      <c r="BJ379" s="1031">
        <v>0</v>
      </c>
      <c r="BK379" s="356"/>
      <c r="BL379" s="65"/>
      <c r="BM379" s="479"/>
      <c r="BN379" s="345" t="e">
        <f>AZ379/#REF!</f>
        <v>#REF!</v>
      </c>
      <c r="BO379" s="22">
        <f t="shared" si="1056"/>
        <v>5500.4459999999999</v>
      </c>
      <c r="BP379" s="22">
        <f t="shared" si="1057"/>
        <v>5500.4459999999999</v>
      </c>
      <c r="BQ379" s="22"/>
      <c r="BR379" s="334"/>
      <c r="BS379" s="351">
        <v>5500.4459999999999</v>
      </c>
      <c r="BT379" s="334"/>
      <c r="BU379" s="334"/>
      <c r="BV379" s="22">
        <f t="shared" si="1058"/>
        <v>0</v>
      </c>
      <c r="BW379" s="334"/>
      <c r="BX379" s="356"/>
      <c r="BY379" s="1031">
        <v>0</v>
      </c>
      <c r="BZ379" s="356"/>
      <c r="CA379" s="65"/>
      <c r="CB379" s="479"/>
      <c r="CC379" s="639">
        <f t="shared" si="974"/>
        <v>0.55034478556328548</v>
      </c>
      <c r="CD379" s="22">
        <f t="shared" si="1059"/>
        <v>0</v>
      </c>
      <c r="CE379" s="22">
        <f t="shared" si="1060"/>
        <v>0</v>
      </c>
      <c r="CF379" s="22"/>
      <c r="CG379" s="334"/>
      <c r="CH379" s="22"/>
      <c r="CI379" s="334"/>
      <c r="CJ379" s="334"/>
      <c r="CK379" s="22">
        <f t="shared" si="1061"/>
        <v>0</v>
      </c>
      <c r="CL379" s="334"/>
      <c r="CM379" s="22"/>
      <c r="CN379" s="22">
        <f>'PL2-XSKT'!CK328</f>
        <v>0</v>
      </c>
      <c r="CO379" s="22"/>
      <c r="CP379" s="22"/>
      <c r="CQ379" s="22"/>
      <c r="CR379" s="345" t="e">
        <f t="shared" si="1028"/>
        <v>#DIV/0!</v>
      </c>
      <c r="CS379" s="362"/>
      <c r="CT379" s="309"/>
      <c r="CU379" s="309"/>
      <c r="CV379" s="309"/>
      <c r="CW379" s="575" t="s">
        <v>1659</v>
      </c>
      <c r="CX379" s="309"/>
      <c r="CY379" s="309"/>
      <c r="CZ379" s="309"/>
      <c r="DA379" s="309"/>
      <c r="DB379" s="309"/>
      <c r="DC379" s="309"/>
      <c r="DD379" s="309">
        <v>1</v>
      </c>
      <c r="DE379" s="309"/>
      <c r="DF379" s="309"/>
      <c r="DG379" s="309"/>
      <c r="DH379" s="309"/>
      <c r="DI379" s="309"/>
      <c r="DJ379" s="309"/>
      <c r="DK379" s="309"/>
      <c r="DL379" s="347">
        <f t="shared" si="884"/>
        <v>0</v>
      </c>
      <c r="DR379" s="347" t="e">
        <f>#REF!-AL379</f>
        <v>#REF!</v>
      </c>
      <c r="DW379" s="347" t="e">
        <f>#REF!-AK379</f>
        <v>#REF!</v>
      </c>
      <c r="EN379" s="347">
        <f t="shared" si="975"/>
        <v>4494.0995000000003</v>
      </c>
      <c r="EO379" s="753">
        <f t="shared" si="1030"/>
        <v>0</v>
      </c>
      <c r="EP379" s="753">
        <f t="shared" si="1043"/>
        <v>4494.0995000000003</v>
      </c>
    </row>
    <row r="380" spans="1:146" s="349" customFormat="1" ht="54" customHeight="1">
      <c r="A380" s="365"/>
      <c r="B380" s="1226" t="s">
        <v>2366</v>
      </c>
      <c r="C380" s="133" t="s">
        <v>1345</v>
      </c>
      <c r="D380" s="133">
        <v>1</v>
      </c>
      <c r="E380" s="453"/>
      <c r="F380" s="22"/>
      <c r="G380" s="453"/>
      <c r="H380" s="22">
        <f t="shared" si="1044"/>
        <v>2446.7669999999998</v>
      </c>
      <c r="I380" s="22">
        <f t="shared" si="1045"/>
        <v>2446.7669999999998</v>
      </c>
      <c r="J380" s="22"/>
      <c r="K380" s="334"/>
      <c r="L380" s="351">
        <v>2446.7669999999998</v>
      </c>
      <c r="M380" s="334"/>
      <c r="N380" s="334"/>
      <c r="O380" s="22">
        <f t="shared" si="1046"/>
        <v>0</v>
      </c>
      <c r="P380" s="334"/>
      <c r="Q380" s="356"/>
      <c r="R380" s="356"/>
      <c r="S380" s="356"/>
      <c r="T380" s="65"/>
      <c r="U380" s="479"/>
      <c r="V380" s="22">
        <f t="shared" si="1047"/>
        <v>0</v>
      </c>
      <c r="W380" s="22">
        <f t="shared" si="1048"/>
        <v>0</v>
      </c>
      <c r="X380" s="22"/>
      <c r="Y380" s="334"/>
      <c r="Z380" s="22"/>
      <c r="AA380" s="334"/>
      <c r="AB380" s="334"/>
      <c r="AC380" s="22">
        <f t="shared" si="1049"/>
        <v>0</v>
      </c>
      <c r="AD380" s="334"/>
      <c r="AE380" s="22"/>
      <c r="AF380" s="22"/>
      <c r="AG380" s="22"/>
      <c r="AH380" s="22"/>
      <c r="AI380" s="22"/>
      <c r="AJ380" s="569">
        <f t="shared" si="1062"/>
        <v>0</v>
      </c>
      <c r="AK380" s="1623">
        <f t="shared" si="1050"/>
        <v>2412.1709999999998</v>
      </c>
      <c r="AL380" s="1623">
        <f t="shared" si="1051"/>
        <v>2412.1709999999998</v>
      </c>
      <c r="AM380" s="1623"/>
      <c r="AN380" s="1624"/>
      <c r="AO380" s="1623">
        <f>'7-XS 21'!AG276</f>
        <v>2412.1709999999998</v>
      </c>
      <c r="AP380" s="1624"/>
      <c r="AQ380" s="1624"/>
      <c r="AR380" s="1623">
        <f t="shared" si="1052"/>
        <v>0</v>
      </c>
      <c r="AS380" s="1624"/>
      <c r="AT380" s="1623"/>
      <c r="AU380" s="1623"/>
      <c r="AV380" s="1623"/>
      <c r="AW380" s="1623"/>
      <c r="AX380" s="1623"/>
      <c r="AY380" s="345">
        <f t="shared" si="1063"/>
        <v>0.98586052533812984</v>
      </c>
      <c r="AZ380" s="22">
        <f t="shared" si="1053"/>
        <v>2446.7669999999998</v>
      </c>
      <c r="BA380" s="22">
        <f t="shared" si="1054"/>
        <v>2446.7669999999998</v>
      </c>
      <c r="BB380" s="22"/>
      <c r="BC380" s="334"/>
      <c r="BD380" s="351">
        <v>2446.7669999999998</v>
      </c>
      <c r="BE380" s="334"/>
      <c r="BF380" s="334"/>
      <c r="BG380" s="22">
        <f t="shared" si="1055"/>
        <v>0</v>
      </c>
      <c r="BH380" s="334"/>
      <c r="BI380" s="356"/>
      <c r="BJ380" s="356"/>
      <c r="BK380" s="356"/>
      <c r="BL380" s="65"/>
      <c r="BM380" s="479"/>
      <c r="BN380" s="345" t="e">
        <f>AZ380/#REF!</f>
        <v>#REF!</v>
      </c>
      <c r="BO380" s="22">
        <f t="shared" si="1056"/>
        <v>2412.1709999999998</v>
      </c>
      <c r="BP380" s="22">
        <f t="shared" si="1057"/>
        <v>2412.1709999999998</v>
      </c>
      <c r="BQ380" s="22"/>
      <c r="BR380" s="334"/>
      <c r="BS380" s="1329">
        <v>2412.1709999999998</v>
      </c>
      <c r="BT380" s="334"/>
      <c r="BU380" s="334"/>
      <c r="BV380" s="22">
        <f t="shared" si="1058"/>
        <v>0</v>
      </c>
      <c r="BW380" s="334"/>
      <c r="BX380" s="356"/>
      <c r="BY380" s="356"/>
      <c r="BZ380" s="356"/>
      <c r="CA380" s="65"/>
      <c r="CB380" s="479"/>
      <c r="CC380" s="639">
        <f t="shared" si="974"/>
        <v>0.98586052533812984</v>
      </c>
      <c r="CD380" s="22">
        <f t="shared" si="1059"/>
        <v>0</v>
      </c>
      <c r="CE380" s="22">
        <f t="shared" si="1060"/>
        <v>0</v>
      </c>
      <c r="CF380" s="22"/>
      <c r="CG380" s="334"/>
      <c r="CH380" s="22"/>
      <c r="CI380" s="334"/>
      <c r="CJ380" s="334"/>
      <c r="CK380" s="22">
        <f t="shared" si="1061"/>
        <v>0</v>
      </c>
      <c r="CL380" s="334"/>
      <c r="CM380" s="22"/>
      <c r="CN380" s="22">
        <f>'PL2-XSKT'!CK328</f>
        <v>0</v>
      </c>
      <c r="CO380" s="22"/>
      <c r="CP380" s="22"/>
      <c r="CQ380" s="22"/>
      <c r="CR380" s="345" t="e">
        <f t="shared" si="1028"/>
        <v>#DIV/0!</v>
      </c>
      <c r="CS380" s="362"/>
      <c r="CT380" s="309"/>
      <c r="CU380" s="309"/>
      <c r="CV380" s="309"/>
      <c r="CW380" s="575" t="s">
        <v>1659</v>
      </c>
      <c r="CX380" s="309"/>
      <c r="CY380" s="309"/>
      <c r="CZ380" s="309"/>
      <c r="DA380" s="309"/>
      <c r="DB380" s="309"/>
      <c r="DC380" s="309"/>
      <c r="DD380" s="309">
        <v>1</v>
      </c>
      <c r="DE380" s="309"/>
      <c r="DF380" s="309"/>
      <c r="DG380" s="309"/>
      <c r="DH380" s="309"/>
      <c r="DI380" s="309"/>
      <c r="DJ380" s="309"/>
      <c r="DK380" s="309"/>
      <c r="DL380" s="347">
        <f t="shared" si="884"/>
        <v>0</v>
      </c>
      <c r="DR380" s="347" t="e">
        <f>#REF!-AL380</f>
        <v>#REF!</v>
      </c>
      <c r="DW380" s="347" t="e">
        <f>#REF!-AK380</f>
        <v>#REF!</v>
      </c>
      <c r="EN380" s="347">
        <f t="shared" si="975"/>
        <v>34.596000000000004</v>
      </c>
      <c r="EO380" s="753">
        <f t="shared" si="1030"/>
        <v>0</v>
      </c>
      <c r="EP380" s="753">
        <f t="shared" si="1043"/>
        <v>34.596000000000004</v>
      </c>
    </row>
    <row r="381" spans="1:146" s="349" customFormat="1" ht="54" customHeight="1">
      <c r="A381" s="365"/>
      <c r="B381" s="1226" t="s">
        <v>2362</v>
      </c>
      <c r="C381" s="133" t="s">
        <v>1345</v>
      </c>
      <c r="D381" s="133">
        <v>1</v>
      </c>
      <c r="E381" s="453"/>
      <c r="F381" s="22"/>
      <c r="G381" s="453"/>
      <c r="H381" s="22">
        <f t="shared" ref="H381" si="1079">I381+O381</f>
        <v>9179.7389999999996</v>
      </c>
      <c r="I381" s="22">
        <f t="shared" ref="I381" si="1080">SUM(K381:N381)</f>
        <v>9179.7389999999996</v>
      </c>
      <c r="J381" s="22"/>
      <c r="K381" s="334"/>
      <c r="L381" s="351">
        <v>9179.7389999999996</v>
      </c>
      <c r="M381" s="334"/>
      <c r="N381" s="334"/>
      <c r="O381" s="22">
        <f t="shared" ref="O381" si="1081">SUM(P381:U381)</f>
        <v>0</v>
      </c>
      <c r="P381" s="334"/>
      <c r="Q381" s="356"/>
      <c r="R381" s="356"/>
      <c r="S381" s="356"/>
      <c r="T381" s="65"/>
      <c r="U381" s="479"/>
      <c r="V381" s="22">
        <f t="shared" ref="V381" si="1082">W381+AC381</f>
        <v>0</v>
      </c>
      <c r="W381" s="22">
        <f t="shared" ref="W381" si="1083">SUM(Y381:AB381)</f>
        <v>0</v>
      </c>
      <c r="X381" s="22"/>
      <c r="Y381" s="334"/>
      <c r="Z381" s="22"/>
      <c r="AA381" s="334"/>
      <c r="AB381" s="334"/>
      <c r="AC381" s="22">
        <f t="shared" ref="AC381" si="1084">SUM(AD381:AI381)</f>
        <v>0</v>
      </c>
      <c r="AD381" s="334"/>
      <c r="AE381" s="22"/>
      <c r="AF381" s="22"/>
      <c r="AG381" s="22"/>
      <c r="AH381" s="22"/>
      <c r="AI381" s="22"/>
      <c r="AJ381" s="569">
        <f t="shared" ref="AJ381" si="1085">V381/H381</f>
        <v>0</v>
      </c>
      <c r="AK381" s="1623">
        <f t="shared" ref="AK381" si="1086">AL381+AR381</f>
        <v>7114.0950000000003</v>
      </c>
      <c r="AL381" s="1623">
        <f t="shared" ref="AL381" si="1087">SUM(AN381:AQ381)</f>
        <v>7114.0950000000003</v>
      </c>
      <c r="AM381" s="1623"/>
      <c r="AN381" s="1624"/>
      <c r="AO381" s="1623">
        <f>'7-XS 21'!AG274</f>
        <v>7114.0950000000003</v>
      </c>
      <c r="AP381" s="1624"/>
      <c r="AQ381" s="1624"/>
      <c r="AR381" s="1623">
        <f t="shared" ref="AR381" si="1088">SUM(AS381:AX381)</f>
        <v>0</v>
      </c>
      <c r="AS381" s="1624"/>
      <c r="AT381" s="1623"/>
      <c r="AU381" s="1623"/>
      <c r="AV381" s="1623"/>
      <c r="AW381" s="1623"/>
      <c r="AX381" s="1623"/>
      <c r="AY381" s="345">
        <f t="shared" ref="AY381" si="1089">AK381/H381</f>
        <v>0.77497791603878941</v>
      </c>
      <c r="AZ381" s="22">
        <f t="shared" si="1053"/>
        <v>9179.7389999999996</v>
      </c>
      <c r="BA381" s="22">
        <f t="shared" ref="BA381" si="1090">SUM(BC381:BF381)</f>
        <v>9179.7389999999996</v>
      </c>
      <c r="BB381" s="22"/>
      <c r="BC381" s="334"/>
      <c r="BD381" s="351">
        <v>9179.7389999999996</v>
      </c>
      <c r="BE381" s="334"/>
      <c r="BF381" s="334"/>
      <c r="BG381" s="22">
        <f t="shared" ref="BG381" si="1091">SUM(BH381:BM381)</f>
        <v>0</v>
      </c>
      <c r="BH381" s="334"/>
      <c r="BI381" s="356"/>
      <c r="BJ381" s="356"/>
      <c r="BK381" s="356"/>
      <c r="BL381" s="65"/>
      <c r="BM381" s="479"/>
      <c r="BN381" s="345" t="e">
        <f>AZ381/#REF!</f>
        <v>#REF!</v>
      </c>
      <c r="BO381" s="22">
        <f t="shared" si="1056"/>
        <v>7114.0950000000003</v>
      </c>
      <c r="BP381" s="22">
        <f t="shared" ref="BP381" si="1092">SUM(BR381:BU381)</f>
        <v>7114.0950000000003</v>
      </c>
      <c r="BQ381" s="22"/>
      <c r="BR381" s="334"/>
      <c r="BS381" s="351">
        <v>7114.0950000000003</v>
      </c>
      <c r="BT381" s="334"/>
      <c r="BU381" s="334"/>
      <c r="BV381" s="22">
        <f t="shared" ref="BV381" si="1093">SUM(BW381:CB381)</f>
        <v>0</v>
      </c>
      <c r="BW381" s="334"/>
      <c r="BX381" s="356"/>
      <c r="BY381" s="356"/>
      <c r="BZ381" s="356"/>
      <c r="CA381" s="65"/>
      <c r="CB381" s="479"/>
      <c r="CC381" s="639">
        <f t="shared" si="974"/>
        <v>0.77497791603878941</v>
      </c>
      <c r="CD381" s="22">
        <f t="shared" ref="CD381" si="1094">CE381+CK381</f>
        <v>0</v>
      </c>
      <c r="CE381" s="22">
        <f t="shared" ref="CE381" si="1095">SUM(CG381:CJ381)</f>
        <v>0</v>
      </c>
      <c r="CF381" s="22"/>
      <c r="CG381" s="334"/>
      <c r="CH381" s="22"/>
      <c r="CI381" s="334"/>
      <c r="CJ381" s="334"/>
      <c r="CK381" s="22">
        <f t="shared" ref="CK381" si="1096">SUM(CL381:CQ381)</f>
        <v>0</v>
      </c>
      <c r="CL381" s="334"/>
      <c r="CM381" s="22"/>
      <c r="CN381" s="22">
        <f>'PL2-XSKT'!CK329</f>
        <v>0</v>
      </c>
      <c r="CO381" s="22"/>
      <c r="CP381" s="22"/>
      <c r="CQ381" s="22"/>
      <c r="CR381" s="345" t="e">
        <f t="shared" si="1028"/>
        <v>#DIV/0!</v>
      </c>
      <c r="CS381" s="362"/>
      <c r="CT381" s="309"/>
      <c r="CU381" s="309"/>
      <c r="CV381" s="309"/>
      <c r="CW381" s="575" t="s">
        <v>1659</v>
      </c>
      <c r="CX381" s="309"/>
      <c r="CY381" s="309"/>
      <c r="CZ381" s="309"/>
      <c r="DA381" s="309"/>
      <c r="DB381" s="309"/>
      <c r="DC381" s="309"/>
      <c r="DD381" s="309">
        <v>1</v>
      </c>
      <c r="DE381" s="309"/>
      <c r="DF381" s="309"/>
      <c r="DG381" s="309"/>
      <c r="DH381" s="309"/>
      <c r="DI381" s="309"/>
      <c r="DJ381" s="309"/>
      <c r="DK381" s="309"/>
      <c r="DL381" s="347">
        <f t="shared" ref="DL381" si="1097">1-(CZ381+DA381+DB381+DC381+DD381+DE381+DF381+DG381+DH381+DI381)</f>
        <v>0</v>
      </c>
      <c r="DR381" s="347" t="e">
        <f>#REF!-AL381</f>
        <v>#REF!</v>
      </c>
      <c r="DW381" s="347" t="e">
        <f>#REF!-AK381</f>
        <v>#REF!</v>
      </c>
      <c r="EN381" s="347">
        <f t="shared" si="975"/>
        <v>2065.6439999999993</v>
      </c>
      <c r="EO381" s="753">
        <f t="shared" si="1030"/>
        <v>0</v>
      </c>
      <c r="EP381" s="753">
        <f t="shared" si="1043"/>
        <v>2065.6439999999993</v>
      </c>
    </row>
    <row r="382" spans="1:146" s="349" customFormat="1" ht="54" customHeight="1">
      <c r="A382" s="138" t="s">
        <v>91</v>
      </c>
      <c r="B382" s="41" t="s">
        <v>880</v>
      </c>
      <c r="C382" s="133"/>
      <c r="D382" s="350">
        <f t="shared" ref="D382:AI382" si="1098">SUM(D383:D389)</f>
        <v>6</v>
      </c>
      <c r="E382" s="350">
        <f t="shared" si="1098"/>
        <v>141237</v>
      </c>
      <c r="F382" s="350">
        <f t="shared" si="1098"/>
        <v>64351</v>
      </c>
      <c r="G382" s="350">
        <f t="shared" si="1098"/>
        <v>127300</v>
      </c>
      <c r="H382" s="350">
        <f t="shared" si="1098"/>
        <v>22113.069</v>
      </c>
      <c r="I382" s="350">
        <f t="shared" si="1098"/>
        <v>5861.0139999999992</v>
      </c>
      <c r="J382" s="350">
        <f t="shared" si="1098"/>
        <v>0</v>
      </c>
      <c r="K382" s="350">
        <f t="shared" si="1098"/>
        <v>0</v>
      </c>
      <c r="L382" s="350">
        <f t="shared" si="1098"/>
        <v>5861.0139999999992</v>
      </c>
      <c r="M382" s="350">
        <f t="shared" si="1098"/>
        <v>0</v>
      </c>
      <c r="N382" s="350">
        <f t="shared" si="1098"/>
        <v>0</v>
      </c>
      <c r="O382" s="350">
        <f t="shared" si="1098"/>
        <v>16252.055</v>
      </c>
      <c r="P382" s="350">
        <f t="shared" si="1098"/>
        <v>0</v>
      </c>
      <c r="Q382" s="350">
        <f t="shared" si="1098"/>
        <v>0</v>
      </c>
      <c r="R382" s="350">
        <f t="shared" si="1098"/>
        <v>14938</v>
      </c>
      <c r="S382" s="350">
        <f t="shared" si="1098"/>
        <v>0</v>
      </c>
      <c r="T382" s="350">
        <f t="shared" si="1098"/>
        <v>1314.0550000000001</v>
      </c>
      <c r="U382" s="350">
        <f t="shared" si="1098"/>
        <v>0</v>
      </c>
      <c r="V382" s="350">
        <f t="shared" si="1098"/>
        <v>2689.7660000000001</v>
      </c>
      <c r="W382" s="350">
        <f t="shared" si="1098"/>
        <v>0</v>
      </c>
      <c r="X382" s="350">
        <f t="shared" si="1098"/>
        <v>0</v>
      </c>
      <c r="Y382" s="350">
        <f t="shared" si="1098"/>
        <v>0</v>
      </c>
      <c r="Z382" s="350">
        <f t="shared" si="1098"/>
        <v>0</v>
      </c>
      <c r="AA382" s="350">
        <f t="shared" si="1098"/>
        <v>0</v>
      </c>
      <c r="AB382" s="350">
        <f t="shared" si="1098"/>
        <v>0</v>
      </c>
      <c r="AC382" s="350">
        <f t="shared" si="1098"/>
        <v>2689.7660000000001</v>
      </c>
      <c r="AD382" s="350">
        <f t="shared" si="1098"/>
        <v>0</v>
      </c>
      <c r="AE382" s="350">
        <f t="shared" si="1098"/>
        <v>0</v>
      </c>
      <c r="AF382" s="350">
        <f t="shared" si="1098"/>
        <v>2689.7660000000001</v>
      </c>
      <c r="AG382" s="350">
        <f t="shared" si="1098"/>
        <v>0</v>
      </c>
      <c r="AH382" s="350">
        <f t="shared" si="1098"/>
        <v>0</v>
      </c>
      <c r="AI382" s="350">
        <f t="shared" si="1098"/>
        <v>0</v>
      </c>
      <c r="AJ382" s="569">
        <f t="shared" si="1062"/>
        <v>0.12163693786692387</v>
      </c>
      <c r="AK382" s="1625">
        <f t="shared" ref="AK382:AX382" si="1099">SUM(AK383:AK389)</f>
        <v>21397.59</v>
      </c>
      <c r="AL382" s="1625">
        <f t="shared" si="1099"/>
        <v>5861.0139999999992</v>
      </c>
      <c r="AM382" s="1625">
        <f t="shared" si="1099"/>
        <v>0</v>
      </c>
      <c r="AN382" s="1625">
        <f t="shared" si="1099"/>
        <v>0</v>
      </c>
      <c r="AO382" s="1625">
        <f t="shared" si="1099"/>
        <v>5861.0139999999992</v>
      </c>
      <c r="AP382" s="1625">
        <f t="shared" si="1099"/>
        <v>0</v>
      </c>
      <c r="AQ382" s="1625">
        <f t="shared" si="1099"/>
        <v>0</v>
      </c>
      <c r="AR382" s="1625">
        <f t="shared" si="1099"/>
        <v>15536.575999999999</v>
      </c>
      <c r="AS382" s="1625">
        <f t="shared" si="1099"/>
        <v>0</v>
      </c>
      <c r="AT382" s="1625">
        <f t="shared" si="1099"/>
        <v>0</v>
      </c>
      <c r="AU382" s="1625">
        <f t="shared" si="1099"/>
        <v>14222.520999999999</v>
      </c>
      <c r="AV382" s="1625">
        <f t="shared" si="1099"/>
        <v>0</v>
      </c>
      <c r="AW382" s="1625">
        <f t="shared" si="1099"/>
        <v>1314.0550000000001</v>
      </c>
      <c r="AX382" s="1625">
        <f t="shared" si="1099"/>
        <v>0</v>
      </c>
      <c r="AY382" s="346">
        <f t="shared" si="1063"/>
        <v>0.96764451827107312</v>
      </c>
      <c r="AZ382" s="350">
        <f t="shared" ref="AZ382:BM382" si="1100">SUM(AZ383:AZ389)</f>
        <v>21924.013999999999</v>
      </c>
      <c r="BA382" s="350">
        <f t="shared" si="1100"/>
        <v>5861.0139999999992</v>
      </c>
      <c r="BB382" s="350">
        <f t="shared" si="1100"/>
        <v>0</v>
      </c>
      <c r="BC382" s="350">
        <f t="shared" si="1100"/>
        <v>0</v>
      </c>
      <c r="BD382" s="350">
        <f t="shared" si="1100"/>
        <v>5861.0139999999992</v>
      </c>
      <c r="BE382" s="350">
        <f t="shared" si="1100"/>
        <v>0</v>
      </c>
      <c r="BF382" s="350">
        <f t="shared" si="1100"/>
        <v>0</v>
      </c>
      <c r="BG382" s="350">
        <f t="shared" si="1100"/>
        <v>16063</v>
      </c>
      <c r="BH382" s="350">
        <f t="shared" si="1100"/>
        <v>0</v>
      </c>
      <c r="BI382" s="350">
        <f t="shared" si="1100"/>
        <v>0</v>
      </c>
      <c r="BJ382" s="350">
        <f t="shared" si="1100"/>
        <v>14938</v>
      </c>
      <c r="BK382" s="350">
        <f t="shared" si="1100"/>
        <v>0</v>
      </c>
      <c r="BL382" s="350">
        <f t="shared" si="1100"/>
        <v>1125</v>
      </c>
      <c r="BM382" s="350">
        <f t="shared" si="1100"/>
        <v>0</v>
      </c>
      <c r="BN382" s="345" t="e">
        <f>AZ382/#REF!</f>
        <v>#REF!</v>
      </c>
      <c r="BO382" s="350">
        <f t="shared" ref="BO382:CB382" si="1101">SUM(BO383:BO389)</f>
        <v>22113.069</v>
      </c>
      <c r="BP382" s="350">
        <f t="shared" si="1101"/>
        <v>5861.0139999999992</v>
      </c>
      <c r="BQ382" s="350">
        <f t="shared" si="1101"/>
        <v>0</v>
      </c>
      <c r="BR382" s="350">
        <f t="shared" si="1101"/>
        <v>0</v>
      </c>
      <c r="BS382" s="350">
        <f t="shared" si="1101"/>
        <v>5861.0139999999992</v>
      </c>
      <c r="BT382" s="350">
        <f t="shared" si="1101"/>
        <v>0</v>
      </c>
      <c r="BU382" s="350">
        <f t="shared" si="1101"/>
        <v>0</v>
      </c>
      <c r="BV382" s="350">
        <f t="shared" si="1101"/>
        <v>16252.055</v>
      </c>
      <c r="BW382" s="350">
        <f t="shared" si="1101"/>
        <v>0</v>
      </c>
      <c r="BX382" s="350">
        <f t="shared" si="1101"/>
        <v>0</v>
      </c>
      <c r="BY382" s="350">
        <f t="shared" si="1101"/>
        <v>14938</v>
      </c>
      <c r="BZ382" s="350">
        <f t="shared" si="1101"/>
        <v>0</v>
      </c>
      <c r="CA382" s="350">
        <f t="shared" si="1101"/>
        <v>1314.0550000000001</v>
      </c>
      <c r="CB382" s="350">
        <f t="shared" si="1101"/>
        <v>0</v>
      </c>
      <c r="CC382" s="639">
        <f t="shared" si="974"/>
        <v>1</v>
      </c>
      <c r="CD382" s="350">
        <f t="shared" ref="CD382:CQ382" si="1102">SUM(CD383:CD389)</f>
        <v>0</v>
      </c>
      <c r="CE382" s="350">
        <f t="shared" si="1102"/>
        <v>0</v>
      </c>
      <c r="CF382" s="350">
        <f t="shared" si="1102"/>
        <v>0</v>
      </c>
      <c r="CG382" s="350">
        <f t="shared" si="1102"/>
        <v>0</v>
      </c>
      <c r="CH382" s="350">
        <f t="shared" si="1102"/>
        <v>0</v>
      </c>
      <c r="CI382" s="350">
        <f t="shared" si="1102"/>
        <v>0</v>
      </c>
      <c r="CJ382" s="350">
        <f t="shared" si="1102"/>
        <v>0</v>
      </c>
      <c r="CK382" s="350">
        <f t="shared" si="1102"/>
        <v>0</v>
      </c>
      <c r="CL382" s="350">
        <f t="shared" si="1102"/>
        <v>0</v>
      </c>
      <c r="CM382" s="350">
        <f t="shared" si="1102"/>
        <v>0</v>
      </c>
      <c r="CN382" s="350">
        <f t="shared" si="1102"/>
        <v>0</v>
      </c>
      <c r="CO382" s="350">
        <f t="shared" si="1102"/>
        <v>0</v>
      </c>
      <c r="CP382" s="350">
        <f t="shared" si="1102"/>
        <v>0</v>
      </c>
      <c r="CQ382" s="350">
        <f t="shared" si="1102"/>
        <v>0</v>
      </c>
      <c r="CR382" s="345" t="e">
        <f t="shared" si="1028"/>
        <v>#DIV/0!</v>
      </c>
      <c r="CS382" s="350">
        <f t="shared" ref="CS382:CY382" si="1103">SUM(CS383:CS389)</f>
        <v>0</v>
      </c>
      <c r="CT382" s="350">
        <f t="shared" si="1103"/>
        <v>0</v>
      </c>
      <c r="CU382" s="350">
        <f t="shared" si="1103"/>
        <v>0</v>
      </c>
      <c r="CV382" s="350">
        <f t="shared" si="1103"/>
        <v>0</v>
      </c>
      <c r="CW382" s="350">
        <f t="shared" si="1103"/>
        <v>0</v>
      </c>
      <c r="CX382" s="350">
        <f t="shared" si="1103"/>
        <v>0</v>
      </c>
      <c r="CY382" s="350">
        <f t="shared" si="1103"/>
        <v>0</v>
      </c>
      <c r="CZ382" s="350"/>
      <c r="DA382" s="350"/>
      <c r="DB382" s="350"/>
      <c r="DC382" s="350"/>
      <c r="DD382" s="350"/>
      <c r="DE382" s="350"/>
      <c r="DF382" s="350"/>
      <c r="DG382" s="350"/>
      <c r="DH382" s="350"/>
      <c r="DI382" s="350"/>
      <c r="DJ382" s="350">
        <f>SUM(DJ383:DJ389)</f>
        <v>0</v>
      </c>
      <c r="DK382" s="309"/>
      <c r="DL382" s="347">
        <f t="shared" si="884"/>
        <v>1</v>
      </c>
      <c r="DR382" s="347"/>
      <c r="DW382" s="347" t="e">
        <f>#REF!-AK382</f>
        <v>#REF!</v>
      </c>
      <c r="EN382" s="347">
        <f t="shared" si="975"/>
        <v>715.47899999999936</v>
      </c>
      <c r="EO382" s="753">
        <f t="shared" si="1030"/>
        <v>715.47900000000118</v>
      </c>
      <c r="EP382" s="753">
        <f t="shared" si="1043"/>
        <v>-1.8189894035458565E-12</v>
      </c>
    </row>
    <row r="383" spans="1:146" s="349" customFormat="1" ht="54" customHeight="1">
      <c r="A383" s="365"/>
      <c r="B383" s="131" t="s">
        <v>428</v>
      </c>
      <c r="C383" s="133" t="s">
        <v>1346</v>
      </c>
      <c r="D383" s="133">
        <v>1</v>
      </c>
      <c r="E383" s="363">
        <v>33427</v>
      </c>
      <c r="F383" s="22">
        <v>15000</v>
      </c>
      <c r="G383" s="356">
        <v>33000</v>
      </c>
      <c r="H383" s="22">
        <f t="shared" ref="H383:H388" si="1104">I383+O383</f>
        <v>5422.32</v>
      </c>
      <c r="I383" s="22">
        <f t="shared" ref="I383:I388" si="1105">SUM(K383:N383)</f>
        <v>4222.32</v>
      </c>
      <c r="J383" s="22"/>
      <c r="K383" s="334"/>
      <c r="L383" s="351">
        <v>4222.32</v>
      </c>
      <c r="M383" s="334"/>
      <c r="N383" s="334"/>
      <c r="O383" s="22">
        <f t="shared" ref="O383:O388" si="1106">SUM(P383:U383)</f>
        <v>1200</v>
      </c>
      <c r="P383" s="334"/>
      <c r="Q383" s="356"/>
      <c r="R383" s="241">
        <f>4000-2800</f>
        <v>1200</v>
      </c>
      <c r="S383" s="356"/>
      <c r="T383" s="65"/>
      <c r="U383" s="479"/>
      <c r="V383" s="22">
        <f t="shared" ref="V383:V388" si="1107">W383+AC383</f>
        <v>204</v>
      </c>
      <c r="W383" s="22">
        <f t="shared" ref="W383:W388" si="1108">SUM(Y383:AB383)</f>
        <v>0</v>
      </c>
      <c r="X383" s="22"/>
      <c r="Y383" s="334"/>
      <c r="Z383" s="22"/>
      <c r="AA383" s="334"/>
      <c r="AB383" s="334"/>
      <c r="AC383" s="22">
        <f t="shared" ref="AC383:AC388" si="1109">SUM(AD383:AI383)</f>
        <v>204</v>
      </c>
      <c r="AD383" s="334"/>
      <c r="AE383" s="22"/>
      <c r="AF383" s="22">
        <f>'PL2-XSKT'!BK165</f>
        <v>204</v>
      </c>
      <c r="AG383" s="22"/>
      <c r="AH383" s="22"/>
      <c r="AI383" s="22"/>
      <c r="AJ383" s="569">
        <f t="shared" si="1062"/>
        <v>3.7622272385252072E-2</v>
      </c>
      <c r="AK383" s="1623">
        <f t="shared" ref="AK383:AK388" si="1110">AL383+AR383</f>
        <v>5422.32</v>
      </c>
      <c r="AL383" s="1623">
        <f t="shared" ref="AL383:AL388" si="1111">SUM(AN383:AQ383)</f>
        <v>4222.32</v>
      </c>
      <c r="AM383" s="1623"/>
      <c r="AN383" s="1624"/>
      <c r="AO383" s="1623">
        <f>'7-XS 21'!AG199</f>
        <v>4222.32</v>
      </c>
      <c r="AP383" s="1624"/>
      <c r="AQ383" s="1624"/>
      <c r="AR383" s="1623">
        <f t="shared" ref="AR383:AR388" si="1112">SUM(AS383:AX383)</f>
        <v>1200</v>
      </c>
      <c r="AS383" s="1624"/>
      <c r="AT383" s="1623"/>
      <c r="AU383" s="1623">
        <f>'PL2-XSKT'!BM165</f>
        <v>1200</v>
      </c>
      <c r="AV383" s="1623"/>
      <c r="AW383" s="1623"/>
      <c r="AX383" s="1623"/>
      <c r="AY383" s="345">
        <f t="shared" si="1063"/>
        <v>1</v>
      </c>
      <c r="AZ383" s="22">
        <f t="shared" ref="AZ383:AZ388" si="1113">BA383+BG383</f>
        <v>5422.32</v>
      </c>
      <c r="BA383" s="22">
        <f t="shared" ref="BA383:BA388" si="1114">SUM(BC383:BF383)</f>
        <v>4222.32</v>
      </c>
      <c r="BB383" s="22"/>
      <c r="BC383" s="334"/>
      <c r="BD383" s="351">
        <v>4222.32</v>
      </c>
      <c r="BE383" s="334"/>
      <c r="BF383" s="334"/>
      <c r="BG383" s="22">
        <f t="shared" ref="BG383:BG388" si="1115">SUM(BH383:BM383)</f>
        <v>1200</v>
      </c>
      <c r="BH383" s="334"/>
      <c r="BI383" s="356"/>
      <c r="BJ383" s="241">
        <f>4000-2800</f>
        <v>1200</v>
      </c>
      <c r="BK383" s="356"/>
      <c r="BL383" s="65"/>
      <c r="BM383" s="479"/>
      <c r="BN383" s="345" t="e">
        <f>AZ383/#REF!</f>
        <v>#REF!</v>
      </c>
      <c r="BO383" s="22">
        <f t="shared" ref="BO383:BO388" si="1116">BP383+BV383</f>
        <v>5422.32</v>
      </c>
      <c r="BP383" s="22">
        <f t="shared" ref="BP383:BP388" si="1117">SUM(BR383:BU383)</f>
        <v>4222.32</v>
      </c>
      <c r="BQ383" s="22"/>
      <c r="BR383" s="334"/>
      <c r="BS383" s="351">
        <v>4222.32</v>
      </c>
      <c r="BT383" s="334"/>
      <c r="BU383" s="334"/>
      <c r="BV383" s="22">
        <f t="shared" ref="BV383:BV388" si="1118">SUM(BW383:CB383)</f>
        <v>1200</v>
      </c>
      <c r="BW383" s="334"/>
      <c r="BX383" s="356"/>
      <c r="BY383" s="241">
        <f>4000-2800</f>
        <v>1200</v>
      </c>
      <c r="BZ383" s="356"/>
      <c r="CA383" s="65"/>
      <c r="CB383" s="479"/>
      <c r="CC383" s="639">
        <f t="shared" si="974"/>
        <v>1</v>
      </c>
      <c r="CD383" s="22">
        <f t="shared" ref="CD383:CD388" si="1119">CE383+CK383</f>
        <v>0</v>
      </c>
      <c r="CE383" s="22">
        <f t="shared" ref="CE383:CE388" si="1120">SUM(CG383:CJ383)</f>
        <v>0</v>
      </c>
      <c r="CF383" s="22"/>
      <c r="CG383" s="334"/>
      <c r="CH383" s="22"/>
      <c r="CI383" s="334"/>
      <c r="CJ383" s="334"/>
      <c r="CK383" s="22">
        <f t="shared" ref="CK383:CK388" si="1121">SUM(CL383:CQ383)</f>
        <v>0</v>
      </c>
      <c r="CL383" s="334"/>
      <c r="CM383" s="22"/>
      <c r="CN383" s="22">
        <f>'PL2-XSKT'!CK165</f>
        <v>0</v>
      </c>
      <c r="CO383" s="22"/>
      <c r="CP383" s="22"/>
      <c r="CQ383" s="22"/>
      <c r="CR383" s="345" t="e">
        <f t="shared" si="1028"/>
        <v>#DIV/0!</v>
      </c>
      <c r="CS383" s="362"/>
      <c r="CT383" s="309"/>
      <c r="CU383" s="309"/>
      <c r="CV383" s="309"/>
      <c r="CW383" s="575" t="s">
        <v>1660</v>
      </c>
      <c r="CX383" s="309"/>
      <c r="CY383" s="309"/>
      <c r="CZ383" s="309"/>
      <c r="DA383" s="309"/>
      <c r="DB383" s="309"/>
      <c r="DC383" s="309"/>
      <c r="DD383" s="309">
        <v>1</v>
      </c>
      <c r="DE383" s="309"/>
      <c r="DF383" s="309"/>
      <c r="DG383" s="309"/>
      <c r="DH383" s="309"/>
      <c r="DI383" s="309"/>
      <c r="DJ383" s="309"/>
      <c r="DK383" s="309"/>
      <c r="DL383" s="347">
        <f t="shared" si="884"/>
        <v>0</v>
      </c>
      <c r="DR383" s="347" t="e">
        <f>#REF!-AL383</f>
        <v>#REF!</v>
      </c>
      <c r="DW383" s="347" t="e">
        <f>#REF!-AK383</f>
        <v>#REF!</v>
      </c>
      <c r="EN383" s="347">
        <f t="shared" si="975"/>
        <v>0</v>
      </c>
      <c r="EO383" s="753">
        <f t="shared" si="1030"/>
        <v>0</v>
      </c>
      <c r="EP383" s="753">
        <f t="shared" si="1043"/>
        <v>0</v>
      </c>
    </row>
    <row r="384" spans="1:146" s="349" customFormat="1" ht="54" customHeight="1">
      <c r="A384" s="365"/>
      <c r="B384" s="131" t="s">
        <v>430</v>
      </c>
      <c r="C384" s="133" t="s">
        <v>1346</v>
      </c>
      <c r="D384" s="133">
        <v>1</v>
      </c>
      <c r="E384" s="363">
        <v>21912</v>
      </c>
      <c r="F384" s="22">
        <v>15500</v>
      </c>
      <c r="G384" s="356">
        <v>21000</v>
      </c>
      <c r="H384" s="22">
        <f t="shared" si="1104"/>
        <v>5576.6939999999995</v>
      </c>
      <c r="I384" s="22">
        <f t="shared" si="1105"/>
        <v>1638.6939999999995</v>
      </c>
      <c r="J384" s="22"/>
      <c r="K384" s="334"/>
      <c r="L384" s="351">
        <v>1638.6939999999995</v>
      </c>
      <c r="M384" s="334"/>
      <c r="N384" s="334"/>
      <c r="O384" s="22">
        <f t="shared" si="1106"/>
        <v>3938</v>
      </c>
      <c r="P384" s="334"/>
      <c r="Q384" s="356"/>
      <c r="R384" s="1260">
        <f>4500-562</f>
        <v>3938</v>
      </c>
      <c r="S384" s="356"/>
      <c r="T384" s="65"/>
      <c r="U384" s="479"/>
      <c r="V384" s="22">
        <f t="shared" si="1107"/>
        <v>1514</v>
      </c>
      <c r="W384" s="22">
        <f t="shared" si="1108"/>
        <v>0</v>
      </c>
      <c r="X384" s="22"/>
      <c r="Y384" s="334"/>
      <c r="Z384" s="22"/>
      <c r="AA384" s="334"/>
      <c r="AB384" s="334"/>
      <c r="AC384" s="22">
        <f t="shared" si="1109"/>
        <v>1514</v>
      </c>
      <c r="AD384" s="334"/>
      <c r="AE384" s="22"/>
      <c r="AF384" s="22">
        <f>'PL2-XSKT'!BK166</f>
        <v>1514</v>
      </c>
      <c r="AG384" s="22"/>
      <c r="AH384" s="22"/>
      <c r="AI384" s="22"/>
      <c r="AJ384" s="569">
        <f t="shared" si="1062"/>
        <v>0.27148701363209099</v>
      </c>
      <c r="AK384" s="1623">
        <f t="shared" si="1110"/>
        <v>5576.4939999999997</v>
      </c>
      <c r="AL384" s="1623">
        <f t="shared" si="1111"/>
        <v>1638.6939999999995</v>
      </c>
      <c r="AM384" s="1623"/>
      <c r="AN384" s="1624"/>
      <c r="AO384" s="1623">
        <f>'7-XS 21'!AG200</f>
        <v>1638.6939999999995</v>
      </c>
      <c r="AP384" s="1624"/>
      <c r="AQ384" s="1624"/>
      <c r="AR384" s="1623">
        <f t="shared" si="1112"/>
        <v>3937.8</v>
      </c>
      <c r="AS384" s="1624"/>
      <c r="AT384" s="1623"/>
      <c r="AU384" s="1623">
        <f>'PL2-XSKT'!BM166</f>
        <v>3937.8</v>
      </c>
      <c r="AV384" s="1623"/>
      <c r="AW384" s="1623"/>
      <c r="AX384" s="1623"/>
      <c r="AY384" s="345">
        <f t="shared" si="1063"/>
        <v>0.9999641364579086</v>
      </c>
      <c r="AZ384" s="22">
        <f t="shared" si="1113"/>
        <v>5576.6939999999995</v>
      </c>
      <c r="BA384" s="22">
        <f t="shared" si="1114"/>
        <v>1638.6939999999995</v>
      </c>
      <c r="BB384" s="22"/>
      <c r="BC384" s="334"/>
      <c r="BD384" s="351">
        <v>1638.6939999999995</v>
      </c>
      <c r="BE384" s="334"/>
      <c r="BF384" s="334"/>
      <c r="BG384" s="22">
        <f t="shared" si="1115"/>
        <v>3938</v>
      </c>
      <c r="BH384" s="334"/>
      <c r="BI384" s="356"/>
      <c r="BJ384" s="1260">
        <f>4500-562</f>
        <v>3938</v>
      </c>
      <c r="BK384" s="356"/>
      <c r="BL384" s="65"/>
      <c r="BM384" s="479"/>
      <c r="BN384" s="345" t="e">
        <f>AZ384/#REF!</f>
        <v>#REF!</v>
      </c>
      <c r="BO384" s="22">
        <f t="shared" si="1116"/>
        <v>5576.6939999999995</v>
      </c>
      <c r="BP384" s="22">
        <f t="shared" si="1117"/>
        <v>1638.6939999999995</v>
      </c>
      <c r="BQ384" s="22"/>
      <c r="BR384" s="334"/>
      <c r="BS384" s="351">
        <v>1638.6939999999995</v>
      </c>
      <c r="BT384" s="334"/>
      <c r="BU384" s="334"/>
      <c r="BV384" s="22">
        <f t="shared" si="1118"/>
        <v>3938</v>
      </c>
      <c r="BW384" s="334"/>
      <c r="BX384" s="356"/>
      <c r="BY384" s="1260">
        <f>4500-562</f>
        <v>3938</v>
      </c>
      <c r="BZ384" s="356"/>
      <c r="CA384" s="65"/>
      <c r="CB384" s="479"/>
      <c r="CC384" s="639">
        <f t="shared" si="974"/>
        <v>1</v>
      </c>
      <c r="CD384" s="22">
        <f t="shared" si="1119"/>
        <v>0</v>
      </c>
      <c r="CE384" s="22">
        <f t="shared" si="1120"/>
        <v>0</v>
      </c>
      <c r="CF384" s="22"/>
      <c r="CG384" s="334"/>
      <c r="CH384" s="22"/>
      <c r="CI384" s="334"/>
      <c r="CJ384" s="334"/>
      <c r="CK384" s="22">
        <f t="shared" si="1121"/>
        <v>0</v>
      </c>
      <c r="CL384" s="334"/>
      <c r="CM384" s="22"/>
      <c r="CN384" s="22">
        <f>'PL2-XSKT'!CK166</f>
        <v>0</v>
      </c>
      <c r="CO384" s="22"/>
      <c r="CP384" s="22"/>
      <c r="CQ384" s="22"/>
      <c r="CR384" s="345" t="e">
        <f t="shared" si="1028"/>
        <v>#DIV/0!</v>
      </c>
      <c r="CS384" s="362"/>
      <c r="CT384" s="309"/>
      <c r="CU384" s="309"/>
      <c r="CV384" s="309"/>
      <c r="CW384" s="575" t="s">
        <v>1882</v>
      </c>
      <c r="CX384" s="309"/>
      <c r="CY384" s="1227" t="s">
        <v>1887</v>
      </c>
      <c r="CZ384" s="309"/>
      <c r="DA384" s="309"/>
      <c r="DB384" s="309"/>
      <c r="DC384" s="309"/>
      <c r="DD384" s="309"/>
      <c r="DE384" s="309"/>
      <c r="DF384" s="309">
        <v>1</v>
      </c>
      <c r="DG384" s="309"/>
      <c r="DH384" s="309"/>
      <c r="DI384" s="309"/>
      <c r="DJ384" s="309"/>
      <c r="DK384" s="309"/>
      <c r="DL384" s="347">
        <f t="shared" si="884"/>
        <v>0</v>
      </c>
      <c r="DR384" s="347" t="e">
        <f>#REF!-AL384</f>
        <v>#REF!</v>
      </c>
      <c r="DW384" s="347" t="e">
        <f>#REF!-AK384</f>
        <v>#REF!</v>
      </c>
      <c r="EN384" s="347">
        <f t="shared" si="975"/>
        <v>0.1999999999998181</v>
      </c>
      <c r="EO384" s="753">
        <f t="shared" si="1030"/>
        <v>0.1999999999998181</v>
      </c>
      <c r="EP384" s="753">
        <f t="shared" si="1043"/>
        <v>0</v>
      </c>
    </row>
    <row r="385" spans="1:146" s="349" customFormat="1" ht="54" customHeight="1">
      <c r="A385" s="365"/>
      <c r="B385" s="131" t="s">
        <v>433</v>
      </c>
      <c r="C385" s="133" t="s">
        <v>1346</v>
      </c>
      <c r="D385" s="133">
        <v>1</v>
      </c>
      <c r="E385" s="363">
        <v>27881</v>
      </c>
      <c r="F385" s="22">
        <v>10451</v>
      </c>
      <c r="G385" s="356">
        <v>22600</v>
      </c>
      <c r="H385" s="22">
        <f t="shared" si="1104"/>
        <v>3800</v>
      </c>
      <c r="I385" s="22">
        <f t="shared" si="1105"/>
        <v>0</v>
      </c>
      <c r="J385" s="22"/>
      <c r="K385" s="334"/>
      <c r="L385" s="351"/>
      <c r="M385" s="334"/>
      <c r="N385" s="334"/>
      <c r="O385" s="22">
        <f t="shared" si="1106"/>
        <v>3800</v>
      </c>
      <c r="P385" s="334"/>
      <c r="Q385" s="356"/>
      <c r="R385" s="1260">
        <f>5000-1200</f>
        <v>3800</v>
      </c>
      <c r="S385" s="356"/>
      <c r="T385" s="65"/>
      <c r="U385" s="479"/>
      <c r="V385" s="22">
        <f t="shared" si="1107"/>
        <v>14.811</v>
      </c>
      <c r="W385" s="22">
        <f t="shared" si="1108"/>
        <v>0</v>
      </c>
      <c r="X385" s="22"/>
      <c r="Y385" s="334"/>
      <c r="Z385" s="22"/>
      <c r="AA385" s="334"/>
      <c r="AB385" s="334"/>
      <c r="AC385" s="22">
        <f t="shared" si="1109"/>
        <v>14.811</v>
      </c>
      <c r="AD385" s="334"/>
      <c r="AE385" s="22"/>
      <c r="AF385" s="22">
        <f>'PL2-XSKT'!BK167</f>
        <v>14.811</v>
      </c>
      <c r="AG385" s="22"/>
      <c r="AH385" s="22"/>
      <c r="AI385" s="22"/>
      <c r="AJ385" s="569">
        <f t="shared" si="1062"/>
        <v>3.8976315789473683E-3</v>
      </c>
      <c r="AK385" s="1623">
        <f t="shared" si="1110"/>
        <v>3800</v>
      </c>
      <c r="AL385" s="1623">
        <f t="shared" si="1111"/>
        <v>0</v>
      </c>
      <c r="AM385" s="1623"/>
      <c r="AN385" s="1624"/>
      <c r="AO385" s="1623"/>
      <c r="AP385" s="1624"/>
      <c r="AQ385" s="1624"/>
      <c r="AR385" s="1623">
        <f t="shared" si="1112"/>
        <v>3800</v>
      </c>
      <c r="AS385" s="1624"/>
      <c r="AT385" s="1623"/>
      <c r="AU385" s="1623">
        <f>'PL2-XSKT'!BM167</f>
        <v>3800</v>
      </c>
      <c r="AV385" s="1623"/>
      <c r="AW385" s="1623"/>
      <c r="AX385" s="1623"/>
      <c r="AY385" s="345">
        <f t="shared" si="1063"/>
        <v>1</v>
      </c>
      <c r="AZ385" s="22">
        <f t="shared" si="1113"/>
        <v>3800</v>
      </c>
      <c r="BA385" s="22">
        <f t="shared" si="1114"/>
        <v>0</v>
      </c>
      <c r="BB385" s="22"/>
      <c r="BC385" s="334"/>
      <c r="BD385" s="351"/>
      <c r="BE385" s="334"/>
      <c r="BF385" s="334"/>
      <c r="BG385" s="22">
        <f t="shared" si="1115"/>
        <v>3800</v>
      </c>
      <c r="BH385" s="334"/>
      <c r="BI385" s="356"/>
      <c r="BJ385" s="1260">
        <f>5000-1200</f>
        <v>3800</v>
      </c>
      <c r="BK385" s="356"/>
      <c r="BL385" s="65"/>
      <c r="BM385" s="479"/>
      <c r="BN385" s="345" t="e">
        <f>AZ385/#REF!</f>
        <v>#REF!</v>
      </c>
      <c r="BO385" s="22">
        <f t="shared" si="1116"/>
        <v>3800</v>
      </c>
      <c r="BP385" s="22">
        <f t="shared" si="1117"/>
        <v>0</v>
      </c>
      <c r="BQ385" s="22"/>
      <c r="BR385" s="334"/>
      <c r="BS385" s="351"/>
      <c r="BT385" s="334"/>
      <c r="BU385" s="334"/>
      <c r="BV385" s="22">
        <f t="shared" si="1118"/>
        <v>3800</v>
      </c>
      <c r="BW385" s="334"/>
      <c r="BX385" s="356"/>
      <c r="BY385" s="1260">
        <f>5000-1200</f>
        <v>3800</v>
      </c>
      <c r="BZ385" s="356"/>
      <c r="CA385" s="65"/>
      <c r="CB385" s="479"/>
      <c r="CC385" s="639">
        <f t="shared" si="974"/>
        <v>1</v>
      </c>
      <c r="CD385" s="22">
        <f t="shared" si="1119"/>
        <v>0</v>
      </c>
      <c r="CE385" s="22">
        <f t="shared" si="1120"/>
        <v>0</v>
      </c>
      <c r="CF385" s="22"/>
      <c r="CG385" s="334"/>
      <c r="CH385" s="22"/>
      <c r="CI385" s="334"/>
      <c r="CJ385" s="334"/>
      <c r="CK385" s="22">
        <f t="shared" si="1121"/>
        <v>0</v>
      </c>
      <c r="CL385" s="334"/>
      <c r="CM385" s="22"/>
      <c r="CN385" s="22">
        <f>'PL2-XSKT'!CK167</f>
        <v>0</v>
      </c>
      <c r="CO385" s="22"/>
      <c r="CP385" s="22"/>
      <c r="CQ385" s="22"/>
      <c r="CR385" s="345" t="e">
        <f t="shared" si="1028"/>
        <v>#DIV/0!</v>
      </c>
      <c r="CS385" s="362"/>
      <c r="CT385" s="309"/>
      <c r="CU385" s="309"/>
      <c r="CV385" s="309"/>
      <c r="CW385" s="575" t="s">
        <v>1883</v>
      </c>
      <c r="CX385" s="309"/>
      <c r="CY385" s="1227" t="s">
        <v>1888</v>
      </c>
      <c r="CZ385" s="309"/>
      <c r="DA385" s="309"/>
      <c r="DB385" s="309"/>
      <c r="DC385" s="309"/>
      <c r="DD385" s="309"/>
      <c r="DE385" s="309"/>
      <c r="DF385" s="309">
        <v>1</v>
      </c>
      <c r="DG385" s="309"/>
      <c r="DH385" s="309"/>
      <c r="DI385" s="309"/>
      <c r="DJ385" s="309"/>
      <c r="DK385" s="309"/>
      <c r="DL385" s="347">
        <f t="shared" si="884"/>
        <v>0</v>
      </c>
      <c r="DR385" s="347" t="e">
        <f>#REF!-AL385</f>
        <v>#REF!</v>
      </c>
      <c r="DW385" s="347" t="e">
        <f>#REF!-AK385</f>
        <v>#REF!</v>
      </c>
      <c r="EN385" s="347">
        <f t="shared" si="975"/>
        <v>0</v>
      </c>
      <c r="EO385" s="753">
        <f t="shared" si="1030"/>
        <v>0</v>
      </c>
      <c r="EP385" s="753">
        <f t="shared" si="1043"/>
        <v>0</v>
      </c>
    </row>
    <row r="386" spans="1:146" s="349" customFormat="1" ht="54" customHeight="1">
      <c r="A386" s="365"/>
      <c r="B386" s="131" t="s">
        <v>435</v>
      </c>
      <c r="C386" s="133" t="s">
        <v>1346</v>
      </c>
      <c r="D386" s="133">
        <v>1</v>
      </c>
      <c r="E386" s="363">
        <v>24985</v>
      </c>
      <c r="F386" s="22">
        <v>11000</v>
      </c>
      <c r="G386" s="356">
        <v>24900</v>
      </c>
      <c r="H386" s="22">
        <f t="shared" si="1104"/>
        <v>4000</v>
      </c>
      <c r="I386" s="22">
        <f t="shared" si="1105"/>
        <v>0</v>
      </c>
      <c r="J386" s="22"/>
      <c r="K386" s="334"/>
      <c r="L386" s="351"/>
      <c r="M386" s="334"/>
      <c r="N386" s="334"/>
      <c r="O386" s="22">
        <f t="shared" si="1106"/>
        <v>4000</v>
      </c>
      <c r="P386" s="334"/>
      <c r="Q386" s="356"/>
      <c r="R386" s="356">
        <v>4000</v>
      </c>
      <c r="S386" s="356"/>
      <c r="T386" s="65"/>
      <c r="U386" s="479"/>
      <c r="V386" s="22">
        <f t="shared" si="1107"/>
        <v>846.51900000000001</v>
      </c>
      <c r="W386" s="22">
        <f t="shared" si="1108"/>
        <v>0</v>
      </c>
      <c r="X386" s="22"/>
      <c r="Y386" s="334"/>
      <c r="Z386" s="22"/>
      <c r="AA386" s="334"/>
      <c r="AB386" s="334"/>
      <c r="AC386" s="22">
        <f t="shared" si="1109"/>
        <v>846.51900000000001</v>
      </c>
      <c r="AD386" s="334"/>
      <c r="AE386" s="22"/>
      <c r="AF386" s="22">
        <f>'PL2-XSKT'!BK168</f>
        <v>846.51900000000001</v>
      </c>
      <c r="AG386" s="22"/>
      <c r="AH386" s="22"/>
      <c r="AI386" s="22"/>
      <c r="AJ386" s="569">
        <f t="shared" si="1062"/>
        <v>0.21162975000000001</v>
      </c>
      <c r="AK386" s="1623">
        <f t="shared" si="1110"/>
        <v>3682.3850000000002</v>
      </c>
      <c r="AL386" s="1623">
        <f t="shared" si="1111"/>
        <v>0</v>
      </c>
      <c r="AM386" s="1623"/>
      <c r="AN386" s="1624"/>
      <c r="AO386" s="1623"/>
      <c r="AP386" s="1624"/>
      <c r="AQ386" s="1624"/>
      <c r="AR386" s="1623">
        <f t="shared" si="1112"/>
        <v>3682.3850000000002</v>
      </c>
      <c r="AS386" s="1624"/>
      <c r="AT386" s="1623"/>
      <c r="AU386" s="1623">
        <f>'PL2-XSKT'!BM168</f>
        <v>3682.3850000000002</v>
      </c>
      <c r="AV386" s="1623"/>
      <c r="AW386" s="1623"/>
      <c r="AX386" s="1623"/>
      <c r="AY386" s="345">
        <f t="shared" si="1063"/>
        <v>0.92059625</v>
      </c>
      <c r="AZ386" s="22">
        <f t="shared" si="1113"/>
        <v>4000</v>
      </c>
      <c r="BA386" s="22">
        <f t="shared" si="1114"/>
        <v>0</v>
      </c>
      <c r="BB386" s="22"/>
      <c r="BC386" s="334"/>
      <c r="BD386" s="351"/>
      <c r="BE386" s="334"/>
      <c r="BF386" s="334"/>
      <c r="BG386" s="22">
        <f t="shared" si="1115"/>
        <v>4000</v>
      </c>
      <c r="BH386" s="334"/>
      <c r="BI386" s="356"/>
      <c r="BJ386" s="356">
        <v>4000</v>
      </c>
      <c r="BK386" s="356"/>
      <c r="BL386" s="65"/>
      <c r="BM386" s="479"/>
      <c r="BN386" s="345" t="e">
        <f>AZ386/#REF!</f>
        <v>#REF!</v>
      </c>
      <c r="BO386" s="22">
        <f t="shared" si="1116"/>
        <v>4000</v>
      </c>
      <c r="BP386" s="22">
        <f t="shared" si="1117"/>
        <v>0</v>
      </c>
      <c r="BQ386" s="22"/>
      <c r="BR386" s="334"/>
      <c r="BS386" s="351"/>
      <c r="BT386" s="334"/>
      <c r="BU386" s="334"/>
      <c r="BV386" s="22">
        <f t="shared" si="1118"/>
        <v>4000</v>
      </c>
      <c r="BW386" s="334"/>
      <c r="BX386" s="356"/>
      <c r="BY386" s="356">
        <v>4000</v>
      </c>
      <c r="BZ386" s="356"/>
      <c r="CA386" s="65"/>
      <c r="CB386" s="479"/>
      <c r="CC386" s="639">
        <f t="shared" si="974"/>
        <v>1</v>
      </c>
      <c r="CD386" s="22">
        <f t="shared" si="1119"/>
        <v>0</v>
      </c>
      <c r="CE386" s="22">
        <f t="shared" si="1120"/>
        <v>0</v>
      </c>
      <c r="CF386" s="22"/>
      <c r="CG386" s="334"/>
      <c r="CH386" s="22"/>
      <c r="CI386" s="334"/>
      <c r="CJ386" s="334"/>
      <c r="CK386" s="22">
        <f t="shared" si="1121"/>
        <v>0</v>
      </c>
      <c r="CL386" s="334"/>
      <c r="CM386" s="22"/>
      <c r="CN386" s="22">
        <f>'PL2-XSKT'!CK168</f>
        <v>0</v>
      </c>
      <c r="CO386" s="22"/>
      <c r="CP386" s="22"/>
      <c r="CQ386" s="22"/>
      <c r="CR386" s="345" t="e">
        <f t="shared" si="1028"/>
        <v>#DIV/0!</v>
      </c>
      <c r="CS386" s="362"/>
      <c r="CT386" s="309"/>
      <c r="CU386" s="309"/>
      <c r="CV386" s="309"/>
      <c r="CW386" s="575" t="s">
        <v>1884</v>
      </c>
      <c r="CX386" s="309"/>
      <c r="CY386" s="309"/>
      <c r="CZ386" s="309"/>
      <c r="DA386" s="309"/>
      <c r="DB386" s="309"/>
      <c r="DC386" s="309"/>
      <c r="DD386" s="448">
        <v>1</v>
      </c>
      <c r="DE386" s="309"/>
      <c r="DF386" s="309"/>
      <c r="DG386" s="309"/>
      <c r="DH386" s="309"/>
      <c r="DI386" s="309"/>
      <c r="DJ386" s="309"/>
      <c r="DK386" s="309"/>
      <c r="DL386" s="347">
        <f t="shared" si="884"/>
        <v>0</v>
      </c>
      <c r="DR386" s="347" t="e">
        <f>#REF!-AL386</f>
        <v>#REF!</v>
      </c>
      <c r="DW386" s="347" t="e">
        <f>#REF!-AK386</f>
        <v>#REF!</v>
      </c>
      <c r="EN386" s="347">
        <f t="shared" si="975"/>
        <v>317.61499999999978</v>
      </c>
      <c r="EO386" s="753">
        <f t="shared" si="1030"/>
        <v>317.61499999999978</v>
      </c>
      <c r="EP386" s="753">
        <f t="shared" si="1043"/>
        <v>0</v>
      </c>
    </row>
    <row r="387" spans="1:146" s="349" customFormat="1" ht="54" customHeight="1">
      <c r="A387" s="365"/>
      <c r="B387" s="131" t="s">
        <v>437</v>
      </c>
      <c r="C387" s="133" t="s">
        <v>1346</v>
      </c>
      <c r="D387" s="133">
        <v>1</v>
      </c>
      <c r="E387" s="363">
        <v>16516</v>
      </c>
      <c r="F387" s="22">
        <v>6200</v>
      </c>
      <c r="G387" s="356">
        <v>12900</v>
      </c>
      <c r="H387" s="22">
        <f t="shared" si="1104"/>
        <v>2000</v>
      </c>
      <c r="I387" s="22">
        <f t="shared" si="1105"/>
        <v>0</v>
      </c>
      <c r="J387" s="22"/>
      <c r="K387" s="334"/>
      <c r="L387" s="351"/>
      <c r="M387" s="334"/>
      <c r="N387" s="334"/>
      <c r="O387" s="22">
        <f t="shared" si="1106"/>
        <v>2000</v>
      </c>
      <c r="P387" s="334"/>
      <c r="Q387" s="356"/>
      <c r="R387" s="356">
        <v>2000</v>
      </c>
      <c r="S387" s="356"/>
      <c r="T387" s="65"/>
      <c r="U387" s="479"/>
      <c r="V387" s="22">
        <f t="shared" si="1107"/>
        <v>110.43600000000001</v>
      </c>
      <c r="W387" s="22">
        <f t="shared" si="1108"/>
        <v>0</v>
      </c>
      <c r="X387" s="22"/>
      <c r="Y387" s="334"/>
      <c r="Z387" s="22"/>
      <c r="AA387" s="334"/>
      <c r="AB387" s="334"/>
      <c r="AC387" s="22">
        <f t="shared" si="1109"/>
        <v>110.43600000000001</v>
      </c>
      <c r="AD387" s="334"/>
      <c r="AE387" s="22"/>
      <c r="AF387" s="22">
        <f>'PL2-XSKT'!BK169</f>
        <v>110.43600000000001</v>
      </c>
      <c r="AG387" s="22"/>
      <c r="AH387" s="22"/>
      <c r="AI387" s="22"/>
      <c r="AJ387" s="569">
        <f t="shared" si="1062"/>
        <v>5.5218000000000003E-2</v>
      </c>
      <c r="AK387" s="1623">
        <f t="shared" si="1110"/>
        <v>1602.336</v>
      </c>
      <c r="AL387" s="1623">
        <f t="shared" si="1111"/>
        <v>0</v>
      </c>
      <c r="AM387" s="1623"/>
      <c r="AN387" s="1624"/>
      <c r="AO387" s="1623"/>
      <c r="AP387" s="1624"/>
      <c r="AQ387" s="1624"/>
      <c r="AR387" s="1623">
        <f t="shared" si="1112"/>
        <v>1602.336</v>
      </c>
      <c r="AS387" s="1624"/>
      <c r="AT387" s="1623"/>
      <c r="AU387" s="1623">
        <f>'PL2-XSKT'!BM169</f>
        <v>1602.336</v>
      </c>
      <c r="AV387" s="1623"/>
      <c r="AW387" s="1623"/>
      <c r="AX387" s="1623"/>
      <c r="AY387" s="345">
        <f t="shared" si="1063"/>
        <v>0.80116799999999999</v>
      </c>
      <c r="AZ387" s="22">
        <f t="shared" si="1113"/>
        <v>2000</v>
      </c>
      <c r="BA387" s="22">
        <f t="shared" si="1114"/>
        <v>0</v>
      </c>
      <c r="BB387" s="22"/>
      <c r="BC387" s="334"/>
      <c r="BD387" s="351"/>
      <c r="BE387" s="334"/>
      <c r="BF387" s="334"/>
      <c r="BG387" s="22">
        <f t="shared" si="1115"/>
        <v>2000</v>
      </c>
      <c r="BH387" s="334"/>
      <c r="BI387" s="356"/>
      <c r="BJ387" s="356">
        <v>2000</v>
      </c>
      <c r="BK387" s="356"/>
      <c r="BL387" s="65"/>
      <c r="BM387" s="479"/>
      <c r="BN387" s="345" t="e">
        <f>AZ387/#REF!</f>
        <v>#REF!</v>
      </c>
      <c r="BO387" s="22">
        <f t="shared" si="1116"/>
        <v>2000</v>
      </c>
      <c r="BP387" s="22">
        <f t="shared" si="1117"/>
        <v>0</v>
      </c>
      <c r="BQ387" s="22"/>
      <c r="BR387" s="334"/>
      <c r="BS387" s="351"/>
      <c r="BT387" s="334"/>
      <c r="BU387" s="334"/>
      <c r="BV387" s="22">
        <f t="shared" si="1118"/>
        <v>2000</v>
      </c>
      <c r="BW387" s="334"/>
      <c r="BX387" s="356"/>
      <c r="BY387" s="356">
        <v>2000</v>
      </c>
      <c r="BZ387" s="356"/>
      <c r="CA387" s="65"/>
      <c r="CB387" s="479"/>
      <c r="CC387" s="639">
        <f t="shared" si="974"/>
        <v>1</v>
      </c>
      <c r="CD387" s="22">
        <f t="shared" si="1119"/>
        <v>0</v>
      </c>
      <c r="CE387" s="22">
        <f t="shared" si="1120"/>
        <v>0</v>
      </c>
      <c r="CF387" s="22"/>
      <c r="CG387" s="334"/>
      <c r="CH387" s="22"/>
      <c r="CI387" s="334"/>
      <c r="CJ387" s="334"/>
      <c r="CK387" s="22">
        <f t="shared" si="1121"/>
        <v>0</v>
      </c>
      <c r="CL387" s="334"/>
      <c r="CM387" s="22"/>
      <c r="CN387" s="22">
        <f>'PL2-XSKT'!CK169</f>
        <v>0</v>
      </c>
      <c r="CO387" s="22"/>
      <c r="CP387" s="22"/>
      <c r="CQ387" s="22"/>
      <c r="CR387" s="345" t="e">
        <f t="shared" si="1028"/>
        <v>#DIV/0!</v>
      </c>
      <c r="CS387" s="362"/>
      <c r="CT387" s="309"/>
      <c r="CU387" s="309"/>
      <c r="CV387" s="309"/>
      <c r="CW387" s="46" t="s">
        <v>1885</v>
      </c>
      <c r="CX387" s="309"/>
      <c r="CY387" s="1227" t="s">
        <v>1886</v>
      </c>
      <c r="CZ387" s="309"/>
      <c r="DA387" s="309"/>
      <c r="DB387" s="309"/>
      <c r="DC387" s="309"/>
      <c r="DD387" s="448"/>
      <c r="DE387" s="309"/>
      <c r="DF387" s="309">
        <v>1</v>
      </c>
      <c r="DG387" s="309"/>
      <c r="DH387" s="309"/>
      <c r="DI387" s="309"/>
      <c r="DJ387" s="309"/>
      <c r="DK387" s="309"/>
      <c r="DL387" s="347">
        <f t="shared" si="884"/>
        <v>0</v>
      </c>
      <c r="DR387" s="347" t="e">
        <f>#REF!-AL387</f>
        <v>#REF!</v>
      </c>
      <c r="DW387" s="347" t="e">
        <f>#REF!-AK387</f>
        <v>#REF!</v>
      </c>
      <c r="EN387" s="347">
        <f t="shared" si="975"/>
        <v>397.66399999999999</v>
      </c>
      <c r="EO387" s="753">
        <f t="shared" si="1030"/>
        <v>397.66399999999999</v>
      </c>
      <c r="EP387" s="753">
        <f t="shared" si="1043"/>
        <v>0</v>
      </c>
    </row>
    <row r="388" spans="1:146" s="349" customFormat="1" ht="83.1" customHeight="1">
      <c r="A388" s="365"/>
      <c r="B388" s="50" t="s">
        <v>1829</v>
      </c>
      <c r="C388" s="133" t="s">
        <v>1346</v>
      </c>
      <c r="D388" s="133">
        <v>1</v>
      </c>
      <c r="E388" s="363">
        <v>16516</v>
      </c>
      <c r="F388" s="22">
        <v>6200</v>
      </c>
      <c r="G388" s="356">
        <v>12900</v>
      </c>
      <c r="H388" s="22">
        <f t="shared" si="1104"/>
        <v>1314.0550000000001</v>
      </c>
      <c r="I388" s="22">
        <f t="shared" si="1105"/>
        <v>0</v>
      </c>
      <c r="J388" s="22"/>
      <c r="K388" s="334"/>
      <c r="L388" s="351"/>
      <c r="M388" s="334"/>
      <c r="N388" s="334"/>
      <c r="O388" s="22">
        <f t="shared" si="1106"/>
        <v>1314.0550000000001</v>
      </c>
      <c r="P388" s="334"/>
      <c r="Q388" s="356"/>
      <c r="R388" s="356"/>
      <c r="S388" s="356"/>
      <c r="T388" s="457">
        <v>1314.0550000000001</v>
      </c>
      <c r="U388" s="479"/>
      <c r="V388" s="22">
        <f t="shared" si="1107"/>
        <v>0</v>
      </c>
      <c r="W388" s="22">
        <f t="shared" si="1108"/>
        <v>0</v>
      </c>
      <c r="X388" s="22"/>
      <c r="Y388" s="334"/>
      <c r="Z388" s="22"/>
      <c r="AA388" s="334"/>
      <c r="AB388" s="334"/>
      <c r="AC388" s="22">
        <f t="shared" si="1109"/>
        <v>0</v>
      </c>
      <c r="AD388" s="334"/>
      <c r="AE388" s="22"/>
      <c r="AF388" s="22">
        <f>'PL2-XSKT'!BK170</f>
        <v>0</v>
      </c>
      <c r="AG388" s="22"/>
      <c r="AH388" s="22"/>
      <c r="AI388" s="22"/>
      <c r="AJ388" s="569">
        <f t="shared" ref="AJ388" si="1122">V388/H388</f>
        <v>0</v>
      </c>
      <c r="AK388" s="1623">
        <f t="shared" si="1110"/>
        <v>1314.0550000000001</v>
      </c>
      <c r="AL388" s="1623">
        <f t="shared" si="1111"/>
        <v>0</v>
      </c>
      <c r="AM388" s="1623"/>
      <c r="AN388" s="1624"/>
      <c r="AO388" s="1623"/>
      <c r="AP388" s="1624"/>
      <c r="AQ388" s="1624"/>
      <c r="AR388" s="1623">
        <f t="shared" si="1112"/>
        <v>1314.0550000000001</v>
      </c>
      <c r="AS388" s="1624"/>
      <c r="AT388" s="1623"/>
      <c r="AU388" s="1623"/>
      <c r="AV388" s="1623"/>
      <c r="AW388" s="1623">
        <f>'BS1-NSTW'!AF61</f>
        <v>1314.0550000000001</v>
      </c>
      <c r="AX388" s="1623"/>
      <c r="AY388" s="345">
        <f t="shared" ref="AY388" si="1123">AK388/H388</f>
        <v>1</v>
      </c>
      <c r="AZ388" s="22">
        <f t="shared" si="1113"/>
        <v>1125</v>
      </c>
      <c r="BA388" s="22">
        <f t="shared" si="1114"/>
        <v>0</v>
      </c>
      <c r="BB388" s="22"/>
      <c r="BC388" s="334"/>
      <c r="BD388" s="351"/>
      <c r="BE388" s="334"/>
      <c r="BF388" s="334"/>
      <c r="BG388" s="22">
        <f t="shared" si="1115"/>
        <v>1125</v>
      </c>
      <c r="BH388" s="334"/>
      <c r="BI388" s="356"/>
      <c r="BJ388" s="356"/>
      <c r="BK388" s="356"/>
      <c r="BL388" s="457">
        <v>1125</v>
      </c>
      <c r="BM388" s="479"/>
      <c r="BN388" s="345" t="e">
        <f>AZ388/#REF!</f>
        <v>#REF!</v>
      </c>
      <c r="BO388" s="22">
        <f t="shared" si="1116"/>
        <v>1314.0550000000001</v>
      </c>
      <c r="BP388" s="22">
        <f t="shared" si="1117"/>
        <v>0</v>
      </c>
      <c r="BQ388" s="22"/>
      <c r="BR388" s="334"/>
      <c r="BS388" s="351"/>
      <c r="BT388" s="334"/>
      <c r="BU388" s="334"/>
      <c r="BV388" s="22">
        <f t="shared" si="1118"/>
        <v>1314.0550000000001</v>
      </c>
      <c r="BW388" s="334"/>
      <c r="BX388" s="356"/>
      <c r="BY388" s="356"/>
      <c r="BZ388" s="356"/>
      <c r="CA388" s="457">
        <v>1314.0550000000001</v>
      </c>
      <c r="CB388" s="479"/>
      <c r="CC388" s="639">
        <f t="shared" si="974"/>
        <v>1</v>
      </c>
      <c r="CD388" s="22">
        <f t="shared" si="1119"/>
        <v>0</v>
      </c>
      <c r="CE388" s="22">
        <f t="shared" si="1120"/>
        <v>0</v>
      </c>
      <c r="CF388" s="22"/>
      <c r="CG388" s="334"/>
      <c r="CH388" s="22"/>
      <c r="CI388" s="334"/>
      <c r="CJ388" s="334"/>
      <c r="CK388" s="22">
        <f t="shared" si="1121"/>
        <v>0</v>
      </c>
      <c r="CL388" s="334"/>
      <c r="CM388" s="22"/>
      <c r="CN388" s="22">
        <f>'PL2-XSKT'!CK170</f>
        <v>0</v>
      </c>
      <c r="CO388" s="22"/>
      <c r="CP388" s="22"/>
      <c r="CQ388" s="22"/>
      <c r="CR388" s="345" t="e">
        <f t="shared" si="1028"/>
        <v>#DIV/0!</v>
      </c>
      <c r="CS388" s="362"/>
      <c r="CT388" s="309"/>
      <c r="CU388" s="309"/>
      <c r="CV388" s="309"/>
      <c r="CW388" s="46" t="s">
        <v>1885</v>
      </c>
      <c r="CX388" s="309"/>
      <c r="CY388" s="1227" t="s">
        <v>1886</v>
      </c>
      <c r="CZ388" s="309"/>
      <c r="DA388" s="309"/>
      <c r="DB388" s="309"/>
      <c r="DC388" s="309"/>
      <c r="DD388" s="448"/>
      <c r="DE388" s="309"/>
      <c r="DF388" s="309">
        <v>1</v>
      </c>
      <c r="DG388" s="309"/>
      <c r="DH388" s="309"/>
      <c r="DI388" s="309"/>
      <c r="DJ388" s="309"/>
      <c r="DK388" s="309"/>
      <c r="DL388" s="347">
        <f t="shared" ref="DL388" si="1124">1-(CZ388+DA388+DB388+DC388+DD388+DE388+DF388+DG388+DH388+DI388)</f>
        <v>0</v>
      </c>
      <c r="DR388" s="347" t="e">
        <f>#REF!-AL388</f>
        <v>#REF!</v>
      </c>
      <c r="DW388" s="347" t="e">
        <f>#REF!-AK388</f>
        <v>#REF!</v>
      </c>
      <c r="EN388" s="347">
        <f t="shared" si="975"/>
        <v>0</v>
      </c>
      <c r="EO388" s="753">
        <f t="shared" si="1030"/>
        <v>0</v>
      </c>
      <c r="EP388" s="753">
        <f t="shared" si="1043"/>
        <v>0</v>
      </c>
    </row>
    <row r="389" spans="1:146" s="349" customFormat="1" ht="23.45" customHeight="1">
      <c r="A389" s="365"/>
      <c r="B389" s="366"/>
      <c r="C389" s="138"/>
      <c r="D389" s="138"/>
      <c r="E389" s="334"/>
      <c r="F389" s="334"/>
      <c r="G389" s="334"/>
      <c r="H389" s="334"/>
      <c r="I389" s="334"/>
      <c r="J389" s="334"/>
      <c r="K389" s="334"/>
      <c r="L389" s="334"/>
      <c r="M389" s="334"/>
      <c r="N389" s="334"/>
      <c r="O389" s="334"/>
      <c r="P389" s="334"/>
      <c r="Q389" s="334"/>
      <c r="R389" s="334"/>
      <c r="S389" s="334"/>
      <c r="T389" s="334"/>
      <c r="U389" s="334"/>
      <c r="V389" s="334"/>
      <c r="W389" s="334"/>
      <c r="X389" s="334"/>
      <c r="Y389" s="334"/>
      <c r="Z389" s="334"/>
      <c r="AA389" s="334"/>
      <c r="AB389" s="334"/>
      <c r="AC389" s="334"/>
      <c r="AD389" s="334"/>
      <c r="AE389" s="334"/>
      <c r="AF389" s="334"/>
      <c r="AG389" s="334"/>
      <c r="AH389" s="334"/>
      <c r="AI389" s="334"/>
      <c r="AJ389" s="569"/>
      <c r="AK389" s="1624"/>
      <c r="AL389" s="1624"/>
      <c r="AM389" s="1624"/>
      <c r="AN389" s="1624"/>
      <c r="AO389" s="1624"/>
      <c r="AP389" s="1624"/>
      <c r="AQ389" s="1624"/>
      <c r="AR389" s="1624"/>
      <c r="AS389" s="1624"/>
      <c r="AT389" s="1624"/>
      <c r="AU389" s="1623"/>
      <c r="AV389" s="1623"/>
      <c r="AW389" s="1624"/>
      <c r="AX389" s="1624"/>
      <c r="AY389" s="345"/>
      <c r="AZ389" s="334"/>
      <c r="BA389" s="334"/>
      <c r="BB389" s="334"/>
      <c r="BC389" s="334"/>
      <c r="BD389" s="334"/>
      <c r="BE389" s="334"/>
      <c r="BF389" s="334"/>
      <c r="BG389" s="334"/>
      <c r="BH389" s="334"/>
      <c r="BI389" s="334"/>
      <c r="BJ389" s="334"/>
      <c r="BK389" s="334"/>
      <c r="BL389" s="334"/>
      <c r="BM389" s="334"/>
      <c r="BN389" s="345"/>
      <c r="BO389" s="334"/>
      <c r="BP389" s="334"/>
      <c r="BQ389" s="334"/>
      <c r="BR389" s="334"/>
      <c r="BS389" s="334"/>
      <c r="BT389" s="334"/>
      <c r="BU389" s="334"/>
      <c r="BV389" s="334"/>
      <c r="BW389" s="334"/>
      <c r="BX389" s="334"/>
      <c r="BY389" s="334"/>
      <c r="BZ389" s="334"/>
      <c r="CA389" s="334"/>
      <c r="CB389" s="334"/>
      <c r="CC389" s="639" t="e">
        <f t="shared" si="974"/>
        <v>#DIV/0!</v>
      </c>
      <c r="CD389" s="334"/>
      <c r="CE389" s="334"/>
      <c r="CF389" s="334"/>
      <c r="CG389" s="334"/>
      <c r="CH389" s="334"/>
      <c r="CI389" s="334"/>
      <c r="CJ389" s="334"/>
      <c r="CK389" s="334"/>
      <c r="CL389" s="334"/>
      <c r="CM389" s="334"/>
      <c r="CN389" s="22"/>
      <c r="CO389" s="22"/>
      <c r="CP389" s="334"/>
      <c r="CQ389" s="334"/>
      <c r="CR389" s="345"/>
      <c r="CS389" s="362"/>
      <c r="CT389" s="138"/>
      <c r="CU389" s="138"/>
      <c r="CV389" s="138"/>
      <c r="CW389" s="138"/>
      <c r="CX389" s="138"/>
      <c r="CY389" s="138"/>
      <c r="CZ389" s="138"/>
      <c r="DA389" s="138"/>
      <c r="DB389" s="138"/>
      <c r="DC389" s="138"/>
      <c r="DD389" s="138"/>
      <c r="DE389" s="138"/>
      <c r="DF389" s="138"/>
      <c r="DG389" s="138"/>
      <c r="DH389" s="138"/>
      <c r="DI389" s="138"/>
      <c r="DJ389" s="138"/>
      <c r="DK389" s="309"/>
      <c r="DL389" s="347"/>
      <c r="DR389" s="347"/>
      <c r="DW389" s="347"/>
      <c r="EN389" s="347">
        <f t="shared" si="975"/>
        <v>0</v>
      </c>
      <c r="EO389" s="753">
        <f t="shared" si="1030"/>
        <v>0</v>
      </c>
      <c r="EP389" s="753">
        <f t="shared" si="1043"/>
        <v>0</v>
      </c>
    </row>
    <row r="390" spans="1:146" s="349" customFormat="1" ht="40.5" customHeight="1">
      <c r="A390" s="138" t="s">
        <v>93</v>
      </c>
      <c r="B390" s="41" t="s">
        <v>749</v>
      </c>
      <c r="C390" s="138"/>
      <c r="D390" s="334">
        <f t="shared" ref="D390:AI390" si="1125">SUM(D391:D402)</f>
        <v>11</v>
      </c>
      <c r="E390" s="334">
        <f t="shared" si="1125"/>
        <v>343584.99300000002</v>
      </c>
      <c r="F390" s="334">
        <f t="shared" si="1125"/>
        <v>0</v>
      </c>
      <c r="G390" s="334">
        <f t="shared" si="1125"/>
        <v>282020</v>
      </c>
      <c r="H390" s="334">
        <f t="shared" si="1125"/>
        <v>49562</v>
      </c>
      <c r="I390" s="334">
        <f t="shared" si="1125"/>
        <v>0</v>
      </c>
      <c r="J390" s="334">
        <f t="shared" si="1125"/>
        <v>0</v>
      </c>
      <c r="K390" s="334">
        <f t="shared" si="1125"/>
        <v>0</v>
      </c>
      <c r="L390" s="334">
        <f t="shared" si="1125"/>
        <v>0</v>
      </c>
      <c r="M390" s="334">
        <f t="shared" si="1125"/>
        <v>0</v>
      </c>
      <c r="N390" s="334">
        <f t="shared" si="1125"/>
        <v>0</v>
      </c>
      <c r="O390" s="334">
        <f t="shared" si="1125"/>
        <v>49562</v>
      </c>
      <c r="P390" s="334">
        <f t="shared" si="1125"/>
        <v>0</v>
      </c>
      <c r="Q390" s="334">
        <f t="shared" si="1125"/>
        <v>28600</v>
      </c>
      <c r="R390" s="334">
        <f t="shared" si="1125"/>
        <v>20962</v>
      </c>
      <c r="S390" s="334">
        <f t="shared" si="1125"/>
        <v>0</v>
      </c>
      <c r="T390" s="334">
        <f t="shared" si="1125"/>
        <v>0</v>
      </c>
      <c r="U390" s="334">
        <f t="shared" si="1125"/>
        <v>0</v>
      </c>
      <c r="V390" s="334">
        <f t="shared" si="1125"/>
        <v>2945.6819999999998</v>
      </c>
      <c r="W390" s="334">
        <f t="shared" si="1125"/>
        <v>0</v>
      </c>
      <c r="X390" s="334">
        <f t="shared" si="1125"/>
        <v>0</v>
      </c>
      <c r="Y390" s="334">
        <f t="shared" si="1125"/>
        <v>0</v>
      </c>
      <c r="Z390" s="334">
        <f t="shared" si="1125"/>
        <v>0</v>
      </c>
      <c r="AA390" s="334">
        <f t="shared" si="1125"/>
        <v>0</v>
      </c>
      <c r="AB390" s="334">
        <f t="shared" si="1125"/>
        <v>0</v>
      </c>
      <c r="AC390" s="334">
        <f t="shared" si="1125"/>
        <v>2945.6819999999998</v>
      </c>
      <c r="AD390" s="334">
        <f t="shared" si="1125"/>
        <v>0</v>
      </c>
      <c r="AE390" s="334">
        <f t="shared" si="1125"/>
        <v>403.21</v>
      </c>
      <c r="AF390" s="334">
        <f t="shared" si="1125"/>
        <v>2542.4719999999998</v>
      </c>
      <c r="AG390" s="334">
        <f t="shared" si="1125"/>
        <v>0</v>
      </c>
      <c r="AH390" s="334">
        <f t="shared" si="1125"/>
        <v>0</v>
      </c>
      <c r="AI390" s="334">
        <f t="shared" si="1125"/>
        <v>0</v>
      </c>
      <c r="AJ390" s="569">
        <f t="shared" si="1062"/>
        <v>5.9434284330737254E-2</v>
      </c>
      <c r="AK390" s="1624">
        <f t="shared" ref="AK390:AX390" si="1126">SUM(AK391:AK402)</f>
        <v>39275.798000000003</v>
      </c>
      <c r="AL390" s="1624">
        <f t="shared" si="1126"/>
        <v>0</v>
      </c>
      <c r="AM390" s="1624">
        <f t="shared" si="1126"/>
        <v>0</v>
      </c>
      <c r="AN390" s="1624">
        <f t="shared" si="1126"/>
        <v>0</v>
      </c>
      <c r="AO390" s="1624">
        <f t="shared" si="1126"/>
        <v>0</v>
      </c>
      <c r="AP390" s="1624">
        <f t="shared" si="1126"/>
        <v>0</v>
      </c>
      <c r="AQ390" s="1624">
        <f t="shared" si="1126"/>
        <v>0</v>
      </c>
      <c r="AR390" s="1624">
        <f t="shared" si="1126"/>
        <v>39275.798000000003</v>
      </c>
      <c r="AS390" s="1624">
        <f t="shared" si="1126"/>
        <v>0</v>
      </c>
      <c r="AT390" s="1624">
        <f t="shared" si="1126"/>
        <v>18313.798000000003</v>
      </c>
      <c r="AU390" s="1624">
        <f t="shared" si="1126"/>
        <v>20962</v>
      </c>
      <c r="AV390" s="1624">
        <f t="shared" si="1126"/>
        <v>0</v>
      </c>
      <c r="AW390" s="1624">
        <f t="shared" si="1126"/>
        <v>0</v>
      </c>
      <c r="AX390" s="1624">
        <f t="shared" si="1126"/>
        <v>0</v>
      </c>
      <c r="AY390" s="346">
        <f t="shared" si="1063"/>
        <v>0.79245789112626619</v>
      </c>
      <c r="AZ390" s="334">
        <f t="shared" ref="AZ390:BM390" si="1127">SUM(AZ391:AZ402)</f>
        <v>49562</v>
      </c>
      <c r="BA390" s="334">
        <f t="shared" si="1127"/>
        <v>0</v>
      </c>
      <c r="BB390" s="334">
        <f t="shared" si="1127"/>
        <v>0</v>
      </c>
      <c r="BC390" s="334">
        <f t="shared" si="1127"/>
        <v>0</v>
      </c>
      <c r="BD390" s="334">
        <f t="shared" si="1127"/>
        <v>0</v>
      </c>
      <c r="BE390" s="334">
        <f t="shared" si="1127"/>
        <v>0</v>
      </c>
      <c r="BF390" s="334">
        <f t="shared" si="1127"/>
        <v>0</v>
      </c>
      <c r="BG390" s="334">
        <f t="shared" si="1127"/>
        <v>49562</v>
      </c>
      <c r="BH390" s="334">
        <f t="shared" si="1127"/>
        <v>0</v>
      </c>
      <c r="BI390" s="334">
        <f t="shared" si="1127"/>
        <v>28600</v>
      </c>
      <c r="BJ390" s="334">
        <f t="shared" si="1127"/>
        <v>20962</v>
      </c>
      <c r="BK390" s="334">
        <f t="shared" si="1127"/>
        <v>0</v>
      </c>
      <c r="BL390" s="334">
        <f t="shared" si="1127"/>
        <v>0</v>
      </c>
      <c r="BM390" s="334">
        <f t="shared" si="1127"/>
        <v>0</v>
      </c>
      <c r="BN390" s="345" t="e">
        <f>AZ390/#REF!</f>
        <v>#REF!</v>
      </c>
      <c r="BO390" s="334">
        <f t="shared" ref="BO390:CB390" si="1128">SUM(BO391:BO402)</f>
        <v>49562</v>
      </c>
      <c r="BP390" s="334">
        <f t="shared" si="1128"/>
        <v>0</v>
      </c>
      <c r="BQ390" s="334">
        <f t="shared" si="1128"/>
        <v>0</v>
      </c>
      <c r="BR390" s="334">
        <f t="shared" si="1128"/>
        <v>0</v>
      </c>
      <c r="BS390" s="334">
        <f t="shared" si="1128"/>
        <v>0</v>
      </c>
      <c r="BT390" s="334">
        <f t="shared" si="1128"/>
        <v>0</v>
      </c>
      <c r="BU390" s="334">
        <f t="shared" si="1128"/>
        <v>0</v>
      </c>
      <c r="BV390" s="334">
        <f t="shared" si="1128"/>
        <v>49562</v>
      </c>
      <c r="BW390" s="334">
        <f t="shared" si="1128"/>
        <v>0</v>
      </c>
      <c r="BX390" s="334">
        <f t="shared" si="1128"/>
        <v>28600</v>
      </c>
      <c r="BY390" s="334">
        <f t="shared" si="1128"/>
        <v>20962</v>
      </c>
      <c r="BZ390" s="334">
        <f t="shared" si="1128"/>
        <v>0</v>
      </c>
      <c r="CA390" s="334">
        <f t="shared" si="1128"/>
        <v>0</v>
      </c>
      <c r="CB390" s="334">
        <f t="shared" si="1128"/>
        <v>0</v>
      </c>
      <c r="CC390" s="639">
        <f t="shared" si="974"/>
        <v>1</v>
      </c>
      <c r="CD390" s="334">
        <f t="shared" ref="CD390:CQ390" si="1129">SUM(CD391:CD402)</f>
        <v>0</v>
      </c>
      <c r="CE390" s="334">
        <f t="shared" si="1129"/>
        <v>0</v>
      </c>
      <c r="CF390" s="334">
        <f t="shared" si="1129"/>
        <v>0</v>
      </c>
      <c r="CG390" s="334">
        <f t="shared" si="1129"/>
        <v>0</v>
      </c>
      <c r="CH390" s="334">
        <f t="shared" si="1129"/>
        <v>0</v>
      </c>
      <c r="CI390" s="334">
        <f t="shared" si="1129"/>
        <v>0</v>
      </c>
      <c r="CJ390" s="334">
        <f t="shared" si="1129"/>
        <v>0</v>
      </c>
      <c r="CK390" s="334">
        <f t="shared" si="1129"/>
        <v>0</v>
      </c>
      <c r="CL390" s="334">
        <f t="shared" si="1129"/>
        <v>0</v>
      </c>
      <c r="CM390" s="334">
        <f t="shared" si="1129"/>
        <v>0</v>
      </c>
      <c r="CN390" s="334">
        <f t="shared" si="1129"/>
        <v>0</v>
      </c>
      <c r="CO390" s="334">
        <f t="shared" si="1129"/>
        <v>0</v>
      </c>
      <c r="CP390" s="334">
        <f t="shared" si="1129"/>
        <v>0</v>
      </c>
      <c r="CQ390" s="334">
        <f t="shared" si="1129"/>
        <v>0</v>
      </c>
      <c r="CR390" s="345" t="e">
        <f t="shared" ref="CR390:CR401" si="1130">CD390/W390</f>
        <v>#DIV/0!</v>
      </c>
      <c r="CS390" s="334">
        <f t="shared" ref="CS390:CY390" si="1131">SUM(CS391:CS402)</f>
        <v>0</v>
      </c>
      <c r="CT390" s="334">
        <f t="shared" si="1131"/>
        <v>0</v>
      </c>
      <c r="CU390" s="334">
        <f t="shared" si="1131"/>
        <v>0</v>
      </c>
      <c r="CV390" s="334">
        <f t="shared" si="1131"/>
        <v>0</v>
      </c>
      <c r="CW390" s="350">
        <f t="shared" si="1131"/>
        <v>0</v>
      </c>
      <c r="CX390" s="350">
        <f t="shared" si="1131"/>
        <v>0</v>
      </c>
      <c r="CY390" s="350">
        <f t="shared" si="1131"/>
        <v>0</v>
      </c>
      <c r="CZ390" s="334"/>
      <c r="DA390" s="334"/>
      <c r="DB390" s="334"/>
      <c r="DC390" s="334"/>
      <c r="DD390" s="334"/>
      <c r="DE390" s="334"/>
      <c r="DF390" s="334"/>
      <c r="DG390" s="334"/>
      <c r="DH390" s="334"/>
      <c r="DI390" s="334"/>
      <c r="DJ390" s="334">
        <f>SUM(DJ391:DJ402)</f>
        <v>0</v>
      </c>
      <c r="DK390" s="309"/>
      <c r="DL390" s="347">
        <f t="shared" ref="DL390:DL452" si="1132">1-(CZ390+DA390+DB390+DC390+DD390+DE390+DF390+DG390+DH390+DI390)</f>
        <v>1</v>
      </c>
      <c r="DR390" s="347" t="e">
        <f>#REF!-AL390</f>
        <v>#REF!</v>
      </c>
      <c r="DW390" s="347" t="e">
        <f>#REF!-AK390</f>
        <v>#REF!</v>
      </c>
      <c r="EN390" s="347">
        <f t="shared" si="975"/>
        <v>10286.201999999997</v>
      </c>
      <c r="EO390" s="753">
        <f t="shared" si="1030"/>
        <v>10286.201999999997</v>
      </c>
      <c r="EP390" s="753">
        <f t="shared" si="1043"/>
        <v>0</v>
      </c>
    </row>
    <row r="391" spans="1:146" s="349" customFormat="1" ht="54" customHeight="1">
      <c r="A391" s="365"/>
      <c r="B391" s="45" t="s">
        <v>671</v>
      </c>
      <c r="C391" s="133" t="s">
        <v>1345</v>
      </c>
      <c r="D391" s="133">
        <v>1</v>
      </c>
      <c r="E391" s="65">
        <v>45000</v>
      </c>
      <c r="F391" s="22"/>
      <c r="G391" s="65">
        <v>31500</v>
      </c>
      <c r="H391" s="22">
        <f>I391+O391</f>
        <v>10000</v>
      </c>
      <c r="I391" s="22">
        <f>SUM(K391:N391)</f>
        <v>0</v>
      </c>
      <c r="J391" s="22"/>
      <c r="K391" s="334"/>
      <c r="L391" s="351"/>
      <c r="M391" s="334"/>
      <c r="N391" s="334"/>
      <c r="O391" s="22">
        <f>SUM(P391:U391)</f>
        <v>10000</v>
      </c>
      <c r="P391" s="334"/>
      <c r="Q391" s="166">
        <v>10000</v>
      </c>
      <c r="R391" s="354"/>
      <c r="S391" s="354"/>
      <c r="T391" s="65"/>
      <c r="U391" s="479"/>
      <c r="V391" s="22">
        <f>W391+AC391</f>
        <v>201.60499999999999</v>
      </c>
      <c r="W391" s="22">
        <f>SUM(Y391:AB391)</f>
        <v>0</v>
      </c>
      <c r="X391" s="22"/>
      <c r="Y391" s="334"/>
      <c r="Z391" s="22"/>
      <c r="AA391" s="334"/>
      <c r="AB391" s="334"/>
      <c r="AC391" s="22">
        <f>SUM(AD391:AI391)</f>
        <v>201.60499999999999</v>
      </c>
      <c r="AD391" s="334"/>
      <c r="AE391" s="334">
        <f>'PL1-NSTT'!AM149</f>
        <v>201.60499999999999</v>
      </c>
      <c r="AF391" s="22"/>
      <c r="AG391" s="22"/>
      <c r="AH391" s="22"/>
      <c r="AI391" s="22"/>
      <c r="AJ391" s="569">
        <f t="shared" si="1062"/>
        <v>2.0160499999999998E-2</v>
      </c>
      <c r="AK391" s="1623">
        <f t="shared" ref="AK391:AK401" si="1133">AL391+AR391</f>
        <v>2482.7420000000002</v>
      </c>
      <c r="AL391" s="1623">
        <f t="shared" ref="AL391:AL401" si="1134">SUM(AN391:AQ391)</f>
        <v>0</v>
      </c>
      <c r="AM391" s="1623"/>
      <c r="AN391" s="1624"/>
      <c r="AO391" s="1623"/>
      <c r="AP391" s="1624"/>
      <c r="AQ391" s="1624"/>
      <c r="AR391" s="1623">
        <f>SUM(AS391:AX391)</f>
        <v>2482.7420000000002</v>
      </c>
      <c r="AS391" s="1624"/>
      <c r="AT391" s="1623">
        <f>'PL1-NSTT'!AO149</f>
        <v>2482.7420000000002</v>
      </c>
      <c r="AU391" s="1623"/>
      <c r="AV391" s="1623"/>
      <c r="AW391" s="1623"/>
      <c r="AX391" s="1623"/>
      <c r="AY391" s="345">
        <f t="shared" si="1063"/>
        <v>0.24827420000000003</v>
      </c>
      <c r="AZ391" s="22">
        <f>BA391+BG391</f>
        <v>10000</v>
      </c>
      <c r="BA391" s="22">
        <f>SUM(BC391:BF391)</f>
        <v>0</v>
      </c>
      <c r="BB391" s="22"/>
      <c r="BC391" s="334"/>
      <c r="BD391" s="351"/>
      <c r="BE391" s="334"/>
      <c r="BF391" s="334"/>
      <c r="BG391" s="22">
        <f>SUM(BH391:BM391)</f>
        <v>10000</v>
      </c>
      <c r="BH391" s="334"/>
      <c r="BI391" s="166">
        <v>10000</v>
      </c>
      <c r="BJ391" s="354"/>
      <c r="BK391" s="354"/>
      <c r="BL391" s="65"/>
      <c r="BM391" s="479"/>
      <c r="BN391" s="345" t="e">
        <f>AZ391/#REF!</f>
        <v>#REF!</v>
      </c>
      <c r="BO391" s="22">
        <f>BP391+BV391</f>
        <v>10000</v>
      </c>
      <c r="BP391" s="22">
        <f>SUM(BR391:BU391)</f>
        <v>0</v>
      </c>
      <c r="BQ391" s="22"/>
      <c r="BR391" s="334"/>
      <c r="BS391" s="351"/>
      <c r="BT391" s="334"/>
      <c r="BU391" s="334"/>
      <c r="BV391" s="22">
        <f>SUM(BW391:CB391)</f>
        <v>10000</v>
      </c>
      <c r="BW391" s="334"/>
      <c r="BX391" s="166">
        <v>10000</v>
      </c>
      <c r="BY391" s="354"/>
      <c r="BZ391" s="354"/>
      <c r="CA391" s="65"/>
      <c r="CB391" s="479"/>
      <c r="CC391" s="639">
        <f t="shared" si="974"/>
        <v>1</v>
      </c>
      <c r="CD391" s="22">
        <f t="shared" ref="CD391:CD401" si="1135">CE391+CK391</f>
        <v>0</v>
      </c>
      <c r="CE391" s="22">
        <f t="shared" ref="CE391:CE401" si="1136">SUM(CG391:CJ391)</f>
        <v>0</v>
      </c>
      <c r="CF391" s="22"/>
      <c r="CG391" s="334"/>
      <c r="CH391" s="22"/>
      <c r="CI391" s="334"/>
      <c r="CJ391" s="334"/>
      <c r="CK391" s="22">
        <f t="shared" ref="CK391:CK401" si="1137">SUM(CL391:CQ391)</f>
        <v>0</v>
      </c>
      <c r="CL391" s="334"/>
      <c r="CM391" s="22">
        <f>'PL1-NSTT'!BM149</f>
        <v>0</v>
      </c>
      <c r="CN391" s="22"/>
      <c r="CO391" s="22"/>
      <c r="CP391" s="22"/>
      <c r="CQ391" s="22"/>
      <c r="CR391" s="345" t="e">
        <f t="shared" si="1130"/>
        <v>#DIV/0!</v>
      </c>
      <c r="CS391" s="362"/>
      <c r="CT391" s="309"/>
      <c r="CU391" s="309"/>
      <c r="CV391" s="309"/>
      <c r="CW391" s="575" t="s">
        <v>1889</v>
      </c>
      <c r="CX391" s="309"/>
      <c r="CY391" s="309"/>
      <c r="CZ391" s="309"/>
      <c r="DA391" s="309">
        <v>1</v>
      </c>
      <c r="DB391" s="309"/>
      <c r="DC391" s="309"/>
      <c r="DD391" s="309"/>
      <c r="DE391" s="309"/>
      <c r="DF391" s="309"/>
      <c r="DG391" s="309"/>
      <c r="DH391" s="309"/>
      <c r="DI391" s="309"/>
      <c r="DJ391" s="309"/>
      <c r="DK391" s="309"/>
      <c r="DL391" s="347">
        <f t="shared" si="1132"/>
        <v>0</v>
      </c>
      <c r="DR391" s="347" t="e">
        <f>#REF!-AL391</f>
        <v>#REF!</v>
      </c>
      <c r="DW391" s="347" t="e">
        <f>#REF!-AK391</f>
        <v>#REF!</v>
      </c>
      <c r="EN391" s="347">
        <f t="shared" si="975"/>
        <v>7517.2579999999998</v>
      </c>
      <c r="EO391" s="753">
        <f t="shared" si="1030"/>
        <v>7517.2579999999998</v>
      </c>
      <c r="EP391" s="753">
        <f t="shared" si="1043"/>
        <v>0</v>
      </c>
    </row>
    <row r="392" spans="1:146" s="349" customFormat="1" ht="54" customHeight="1">
      <c r="A392" s="365"/>
      <c r="B392" s="45" t="s">
        <v>672</v>
      </c>
      <c r="C392" s="133" t="s">
        <v>1345</v>
      </c>
      <c r="D392" s="133">
        <v>1</v>
      </c>
      <c r="E392" s="469">
        <v>14572</v>
      </c>
      <c r="F392" s="22"/>
      <c r="G392" s="469">
        <v>14000</v>
      </c>
      <c r="H392" s="22">
        <f>I392+O392</f>
        <v>10000</v>
      </c>
      <c r="I392" s="22">
        <f>SUM(K392:N392)</f>
        <v>0</v>
      </c>
      <c r="J392" s="22"/>
      <c r="K392" s="334"/>
      <c r="L392" s="351"/>
      <c r="M392" s="334"/>
      <c r="N392" s="334"/>
      <c r="O392" s="22">
        <f>SUM(P392:U392)</f>
        <v>10000</v>
      </c>
      <c r="P392" s="334"/>
      <c r="Q392" s="166">
        <v>10000</v>
      </c>
      <c r="R392" s="354"/>
      <c r="S392" s="354"/>
      <c r="T392" s="65"/>
      <c r="U392" s="479"/>
      <c r="V392" s="22">
        <f>W392+AC392</f>
        <v>201.60499999999999</v>
      </c>
      <c r="W392" s="22">
        <f>SUM(Y392:AB392)</f>
        <v>0</v>
      </c>
      <c r="X392" s="22"/>
      <c r="Y392" s="334"/>
      <c r="Z392" s="22"/>
      <c r="AA392" s="334"/>
      <c r="AB392" s="334"/>
      <c r="AC392" s="22">
        <f>SUM(AD392:AI392)</f>
        <v>201.60499999999999</v>
      </c>
      <c r="AD392" s="334"/>
      <c r="AE392" s="22">
        <f>'PL1-NSTT'!AM150</f>
        <v>201.60499999999999</v>
      </c>
      <c r="AF392" s="22"/>
      <c r="AG392" s="22"/>
      <c r="AH392" s="22"/>
      <c r="AI392" s="22"/>
      <c r="AJ392" s="569">
        <f t="shared" si="1062"/>
        <v>2.0160499999999998E-2</v>
      </c>
      <c r="AK392" s="1623">
        <f t="shared" si="1133"/>
        <v>10000</v>
      </c>
      <c r="AL392" s="1623">
        <f t="shared" si="1134"/>
        <v>0</v>
      </c>
      <c r="AM392" s="1623"/>
      <c r="AN392" s="1624"/>
      <c r="AO392" s="1623"/>
      <c r="AP392" s="1624"/>
      <c r="AQ392" s="1624"/>
      <c r="AR392" s="1623">
        <f>SUM(AS392:AX392)</f>
        <v>10000</v>
      </c>
      <c r="AS392" s="1624"/>
      <c r="AT392" s="1623">
        <f>'PL1-NSTT'!AO150</f>
        <v>10000</v>
      </c>
      <c r="AU392" s="1623"/>
      <c r="AV392" s="1623"/>
      <c r="AW392" s="1623"/>
      <c r="AX392" s="1623"/>
      <c r="AY392" s="345">
        <f t="shared" si="1063"/>
        <v>1</v>
      </c>
      <c r="AZ392" s="22">
        <f>BA392+BG392</f>
        <v>10000</v>
      </c>
      <c r="BA392" s="22">
        <f>SUM(BC392:BF392)</f>
        <v>0</v>
      </c>
      <c r="BB392" s="22"/>
      <c r="BC392" s="334"/>
      <c r="BD392" s="351"/>
      <c r="BE392" s="334"/>
      <c r="BF392" s="334"/>
      <c r="BG392" s="22">
        <f>SUM(BH392:BM392)</f>
        <v>10000</v>
      </c>
      <c r="BH392" s="334"/>
      <c r="BI392" s="166">
        <v>10000</v>
      </c>
      <c r="BJ392" s="354"/>
      <c r="BK392" s="354"/>
      <c r="BL392" s="65"/>
      <c r="BM392" s="479"/>
      <c r="BN392" s="345" t="e">
        <f>AZ392/#REF!</f>
        <v>#REF!</v>
      </c>
      <c r="BO392" s="22">
        <f>BP392+BV392</f>
        <v>10000</v>
      </c>
      <c r="BP392" s="22">
        <f>SUM(BR392:BU392)</f>
        <v>0</v>
      </c>
      <c r="BQ392" s="22"/>
      <c r="BR392" s="334"/>
      <c r="BS392" s="351"/>
      <c r="BT392" s="334"/>
      <c r="BU392" s="334"/>
      <c r="BV392" s="22">
        <f>SUM(BW392:CB392)</f>
        <v>10000</v>
      </c>
      <c r="BW392" s="334"/>
      <c r="BX392" s="166">
        <v>10000</v>
      </c>
      <c r="BY392" s="354"/>
      <c r="BZ392" s="354"/>
      <c r="CA392" s="65"/>
      <c r="CB392" s="479"/>
      <c r="CC392" s="639">
        <f t="shared" si="974"/>
        <v>1</v>
      </c>
      <c r="CD392" s="22">
        <f t="shared" si="1135"/>
        <v>0</v>
      </c>
      <c r="CE392" s="22">
        <f t="shared" si="1136"/>
        <v>0</v>
      </c>
      <c r="CF392" s="22"/>
      <c r="CG392" s="334"/>
      <c r="CH392" s="22"/>
      <c r="CI392" s="334"/>
      <c r="CJ392" s="334"/>
      <c r="CK392" s="22">
        <f t="shared" si="1137"/>
        <v>0</v>
      </c>
      <c r="CL392" s="334"/>
      <c r="CM392" s="22">
        <f>'PL1-NSTT'!BM150</f>
        <v>0</v>
      </c>
      <c r="CN392" s="22"/>
      <c r="CO392" s="22"/>
      <c r="CP392" s="22"/>
      <c r="CQ392" s="22"/>
      <c r="CR392" s="345" t="e">
        <f t="shared" si="1130"/>
        <v>#DIV/0!</v>
      </c>
      <c r="CS392" s="362"/>
      <c r="CT392" s="309"/>
      <c r="CU392" s="309"/>
      <c r="CV392" s="309"/>
      <c r="CW392" s="575" t="s">
        <v>1890</v>
      </c>
      <c r="CX392" s="309"/>
      <c r="CY392" s="309"/>
      <c r="CZ392" s="309"/>
      <c r="DA392" s="309"/>
      <c r="DB392" s="309">
        <v>1</v>
      </c>
      <c r="DC392" s="309"/>
      <c r="DD392" s="309"/>
      <c r="DE392" s="309"/>
      <c r="DF392" s="309"/>
      <c r="DG392" s="309"/>
      <c r="DH392" s="309"/>
      <c r="DI392" s="309"/>
      <c r="DJ392" s="309"/>
      <c r="DK392" s="309"/>
      <c r="DL392" s="347">
        <f t="shared" si="1132"/>
        <v>0</v>
      </c>
      <c r="DR392" s="347" t="e">
        <f>#REF!-AL392</f>
        <v>#REF!</v>
      </c>
      <c r="DW392" s="347" t="e">
        <f>#REF!-AK392</f>
        <v>#REF!</v>
      </c>
      <c r="EN392" s="347">
        <f t="shared" si="975"/>
        <v>0</v>
      </c>
      <c r="EO392" s="753">
        <f t="shared" si="1030"/>
        <v>0</v>
      </c>
      <c r="EP392" s="753">
        <f t="shared" si="1043"/>
        <v>0</v>
      </c>
    </row>
    <row r="393" spans="1:146" s="349" customFormat="1" ht="54" customHeight="1">
      <c r="A393" s="365"/>
      <c r="B393" s="45" t="s">
        <v>673</v>
      </c>
      <c r="C393" s="133" t="s">
        <v>1345</v>
      </c>
      <c r="D393" s="133">
        <v>1</v>
      </c>
      <c r="E393" s="469">
        <v>18000</v>
      </c>
      <c r="F393" s="22"/>
      <c r="G393" s="469">
        <v>18000</v>
      </c>
      <c r="H393" s="22">
        <f>I393+O393</f>
        <v>5000</v>
      </c>
      <c r="I393" s="22">
        <f>SUM(K393:N393)</f>
        <v>0</v>
      </c>
      <c r="J393" s="22"/>
      <c r="K393" s="334"/>
      <c r="L393" s="351"/>
      <c r="M393" s="334"/>
      <c r="N393" s="334"/>
      <c r="O393" s="22">
        <f>SUM(P393:U393)</f>
        <v>5000</v>
      </c>
      <c r="P393" s="334"/>
      <c r="Q393" s="166">
        <v>5000</v>
      </c>
      <c r="R393" s="354"/>
      <c r="S393" s="354"/>
      <c r="T393" s="65"/>
      <c r="U393" s="479"/>
      <c r="V393" s="22">
        <f>W393+AC393</f>
        <v>0</v>
      </c>
      <c r="W393" s="22">
        <f>SUM(Y393:AB393)</f>
        <v>0</v>
      </c>
      <c r="X393" s="22"/>
      <c r="Y393" s="334"/>
      <c r="Z393" s="22"/>
      <c r="AA393" s="334"/>
      <c r="AB393" s="334"/>
      <c r="AC393" s="22">
        <f>SUM(AD393:AI393)</f>
        <v>0</v>
      </c>
      <c r="AD393" s="334"/>
      <c r="AE393" s="334">
        <f>'PL1-NSTT'!AM151</f>
        <v>0</v>
      </c>
      <c r="AF393" s="22"/>
      <c r="AG393" s="22"/>
      <c r="AH393" s="22"/>
      <c r="AI393" s="22"/>
      <c r="AJ393" s="569">
        <f t="shared" si="1062"/>
        <v>0</v>
      </c>
      <c r="AK393" s="1623">
        <f t="shared" si="1133"/>
        <v>2231.056</v>
      </c>
      <c r="AL393" s="1623">
        <f t="shared" si="1134"/>
        <v>0</v>
      </c>
      <c r="AM393" s="1623"/>
      <c r="AN393" s="1624"/>
      <c r="AO393" s="1623"/>
      <c r="AP393" s="1624"/>
      <c r="AQ393" s="1624"/>
      <c r="AR393" s="1623">
        <f>SUM(AS393:AX393)</f>
        <v>2231.056</v>
      </c>
      <c r="AS393" s="1624"/>
      <c r="AT393" s="1623">
        <f>'PL1-NSTT'!AO151</f>
        <v>2231.056</v>
      </c>
      <c r="AU393" s="1623"/>
      <c r="AV393" s="1623"/>
      <c r="AW393" s="1623"/>
      <c r="AX393" s="1623"/>
      <c r="AY393" s="345">
        <f t="shared" si="1063"/>
        <v>0.44621120000000003</v>
      </c>
      <c r="AZ393" s="22">
        <f>BA393+BG393</f>
        <v>5000</v>
      </c>
      <c r="BA393" s="22">
        <f>SUM(BC393:BF393)</f>
        <v>0</v>
      </c>
      <c r="BB393" s="22"/>
      <c r="BC393" s="334"/>
      <c r="BD393" s="351"/>
      <c r="BE393" s="334"/>
      <c r="BF393" s="334"/>
      <c r="BG393" s="22">
        <f>SUM(BH393:BM393)</f>
        <v>5000</v>
      </c>
      <c r="BH393" s="334"/>
      <c r="BI393" s="166">
        <v>5000</v>
      </c>
      <c r="BJ393" s="354"/>
      <c r="BK393" s="354"/>
      <c r="BL393" s="65"/>
      <c r="BM393" s="479"/>
      <c r="BN393" s="345" t="e">
        <f>AZ393/#REF!</f>
        <v>#REF!</v>
      </c>
      <c r="BO393" s="22">
        <f>BP393+BV393</f>
        <v>5000</v>
      </c>
      <c r="BP393" s="22">
        <f>SUM(BR393:BU393)</f>
        <v>0</v>
      </c>
      <c r="BQ393" s="22"/>
      <c r="BR393" s="334"/>
      <c r="BS393" s="351"/>
      <c r="BT393" s="334"/>
      <c r="BU393" s="334"/>
      <c r="BV393" s="22">
        <f>SUM(BW393:CB393)</f>
        <v>5000</v>
      </c>
      <c r="BW393" s="334"/>
      <c r="BX393" s="166">
        <v>5000</v>
      </c>
      <c r="BY393" s="354"/>
      <c r="BZ393" s="354"/>
      <c r="CA393" s="65"/>
      <c r="CB393" s="479"/>
      <c r="CC393" s="639">
        <f t="shared" si="974"/>
        <v>1</v>
      </c>
      <c r="CD393" s="22">
        <f t="shared" si="1135"/>
        <v>0</v>
      </c>
      <c r="CE393" s="22">
        <f t="shared" si="1136"/>
        <v>0</v>
      </c>
      <c r="CF393" s="22"/>
      <c r="CG393" s="334"/>
      <c r="CH393" s="22"/>
      <c r="CI393" s="334"/>
      <c r="CJ393" s="334"/>
      <c r="CK393" s="22">
        <f t="shared" si="1137"/>
        <v>0</v>
      </c>
      <c r="CL393" s="334"/>
      <c r="CM393" s="22">
        <f>'PL1-NSTT'!BM151</f>
        <v>0</v>
      </c>
      <c r="CN393" s="22"/>
      <c r="CO393" s="22"/>
      <c r="CP393" s="22"/>
      <c r="CQ393" s="22"/>
      <c r="CR393" s="345" t="e">
        <f t="shared" si="1130"/>
        <v>#DIV/0!</v>
      </c>
      <c r="CS393" s="362"/>
      <c r="CT393" s="309"/>
      <c r="CU393" s="309"/>
      <c r="CV393" s="309"/>
      <c r="CW393" s="575" t="s">
        <v>1663</v>
      </c>
      <c r="CX393" s="309"/>
      <c r="CY393" s="309"/>
      <c r="CZ393" s="309"/>
      <c r="DA393" s="309">
        <v>1</v>
      </c>
      <c r="DB393" s="309"/>
      <c r="DC393" s="309"/>
      <c r="DD393" s="309"/>
      <c r="DE393" s="309"/>
      <c r="DF393" s="309"/>
      <c r="DG393" s="309"/>
      <c r="DH393" s="309"/>
      <c r="DI393" s="309"/>
      <c r="DJ393" s="309"/>
      <c r="DK393" s="309"/>
      <c r="DL393" s="347">
        <f t="shared" si="1132"/>
        <v>0</v>
      </c>
      <c r="DR393" s="347" t="e">
        <f>#REF!-AL393</f>
        <v>#REF!</v>
      </c>
      <c r="DW393" s="347" t="e">
        <f>#REF!-AK393</f>
        <v>#REF!</v>
      </c>
      <c r="EN393" s="347">
        <f t="shared" si="975"/>
        <v>2768.944</v>
      </c>
      <c r="EO393" s="753">
        <f t="shared" si="1030"/>
        <v>2768.944</v>
      </c>
      <c r="EP393" s="753">
        <f t="shared" si="1043"/>
        <v>0</v>
      </c>
    </row>
    <row r="394" spans="1:146" s="349" customFormat="1" ht="54" customHeight="1">
      <c r="A394" s="365"/>
      <c r="B394" s="45" t="s">
        <v>674</v>
      </c>
      <c r="C394" s="133" t="s">
        <v>1345</v>
      </c>
      <c r="D394" s="133">
        <v>1</v>
      </c>
      <c r="E394" s="469">
        <v>60000</v>
      </c>
      <c r="F394" s="22"/>
      <c r="G394" s="469">
        <v>36000</v>
      </c>
      <c r="H394" s="22">
        <f>I394+O394</f>
        <v>0</v>
      </c>
      <c r="I394" s="22">
        <f>SUM(K394:N394)</f>
        <v>0</v>
      </c>
      <c r="J394" s="22"/>
      <c r="K394" s="334"/>
      <c r="L394" s="351"/>
      <c r="M394" s="334"/>
      <c r="N394" s="334"/>
      <c r="O394" s="22">
        <f>SUM(P394:U394)</f>
        <v>0</v>
      </c>
      <c r="P394" s="334"/>
      <c r="Q394" s="166"/>
      <c r="R394" s="354"/>
      <c r="S394" s="354"/>
      <c r="T394" s="65"/>
      <c r="U394" s="479"/>
      <c r="V394" s="22">
        <f>W394+AC394</f>
        <v>0</v>
      </c>
      <c r="W394" s="22">
        <f>SUM(Y394:AB394)</f>
        <v>0</v>
      </c>
      <c r="X394" s="22"/>
      <c r="Y394" s="334"/>
      <c r="Z394" s="22"/>
      <c r="AA394" s="334"/>
      <c r="AB394" s="334"/>
      <c r="AC394" s="22">
        <f>SUM(AD394:AI394)</f>
        <v>0</v>
      </c>
      <c r="AD394" s="334"/>
      <c r="AE394" s="334">
        <f>'PL1-NSTT'!AM152</f>
        <v>0</v>
      </c>
      <c r="AF394" s="22"/>
      <c r="AG394" s="22"/>
      <c r="AH394" s="22"/>
      <c r="AI394" s="22"/>
      <c r="AJ394" s="569" t="e">
        <f t="shared" si="1062"/>
        <v>#DIV/0!</v>
      </c>
      <c r="AK394" s="1623">
        <f t="shared" si="1133"/>
        <v>0</v>
      </c>
      <c r="AL394" s="1623">
        <f t="shared" si="1134"/>
        <v>0</v>
      </c>
      <c r="AM394" s="1623"/>
      <c r="AN394" s="1624"/>
      <c r="AO394" s="1623"/>
      <c r="AP394" s="1624"/>
      <c r="AQ394" s="1624"/>
      <c r="AR394" s="1623">
        <f>SUM(AS394:AX394)</f>
        <v>0</v>
      </c>
      <c r="AS394" s="1624"/>
      <c r="AT394" s="1623">
        <f>'PL1-NSTT'!AO152</f>
        <v>0</v>
      </c>
      <c r="AU394" s="1623"/>
      <c r="AV394" s="1623"/>
      <c r="AW394" s="1623"/>
      <c r="AX394" s="1623"/>
      <c r="AY394" s="345" t="e">
        <f t="shared" si="1063"/>
        <v>#DIV/0!</v>
      </c>
      <c r="AZ394" s="22">
        <f>BA394+BG394</f>
        <v>0</v>
      </c>
      <c r="BA394" s="22">
        <f>SUM(BC394:BF394)</f>
        <v>0</v>
      </c>
      <c r="BB394" s="22"/>
      <c r="BC394" s="334"/>
      <c r="BD394" s="351"/>
      <c r="BE394" s="334"/>
      <c r="BF394" s="334"/>
      <c r="BG394" s="22">
        <f>SUM(BH394:BM394)</f>
        <v>0</v>
      </c>
      <c r="BH394" s="334"/>
      <c r="BI394" s="166"/>
      <c r="BJ394" s="354"/>
      <c r="BK394" s="354"/>
      <c r="BL394" s="65"/>
      <c r="BM394" s="479"/>
      <c r="BN394" s="345" t="e">
        <f>AZ394/#REF!</f>
        <v>#REF!</v>
      </c>
      <c r="BO394" s="22">
        <f>BP394+BV394</f>
        <v>0</v>
      </c>
      <c r="BP394" s="22">
        <f>SUM(BR394:BU394)</f>
        <v>0</v>
      </c>
      <c r="BQ394" s="22"/>
      <c r="BR394" s="334"/>
      <c r="BS394" s="351"/>
      <c r="BT394" s="334"/>
      <c r="BU394" s="334"/>
      <c r="BV394" s="22">
        <f>SUM(BW394:CB394)</f>
        <v>0</v>
      </c>
      <c r="BW394" s="334"/>
      <c r="BX394" s="166"/>
      <c r="BY394" s="354"/>
      <c r="BZ394" s="354"/>
      <c r="CA394" s="65"/>
      <c r="CB394" s="479"/>
      <c r="CC394" s="639" t="e">
        <f t="shared" si="974"/>
        <v>#DIV/0!</v>
      </c>
      <c r="CD394" s="22">
        <f t="shared" si="1135"/>
        <v>0</v>
      </c>
      <c r="CE394" s="22">
        <f t="shared" si="1136"/>
        <v>0</v>
      </c>
      <c r="CF394" s="22"/>
      <c r="CG394" s="334"/>
      <c r="CH394" s="22"/>
      <c r="CI394" s="334"/>
      <c r="CJ394" s="334"/>
      <c r="CK394" s="22">
        <f t="shared" si="1137"/>
        <v>0</v>
      </c>
      <c r="CL394" s="334"/>
      <c r="CM394" s="22">
        <f>'PL1-NSTT'!BM152</f>
        <v>0</v>
      </c>
      <c r="CN394" s="22"/>
      <c r="CO394" s="22"/>
      <c r="CP394" s="22"/>
      <c r="CQ394" s="22"/>
      <c r="CR394" s="345" t="e">
        <f t="shared" si="1130"/>
        <v>#DIV/0!</v>
      </c>
      <c r="CS394" s="362"/>
      <c r="CT394" s="309"/>
      <c r="CU394" s="309"/>
      <c r="CV394" s="309"/>
      <c r="CW394" s="46" t="s">
        <v>1891</v>
      </c>
      <c r="CX394" s="309"/>
      <c r="CY394" s="309"/>
      <c r="CZ394" s="309"/>
      <c r="DA394" s="309"/>
      <c r="DB394" s="309"/>
      <c r="DC394" s="309">
        <v>1</v>
      </c>
      <c r="DD394" s="309"/>
      <c r="DE394" s="309"/>
      <c r="DF394" s="309"/>
      <c r="DG394" s="309"/>
      <c r="DH394" s="309"/>
      <c r="DI394" s="309"/>
      <c r="DJ394" s="309"/>
      <c r="DK394" s="574" t="s">
        <v>1664</v>
      </c>
      <c r="DL394" s="347">
        <f t="shared" si="1132"/>
        <v>0</v>
      </c>
      <c r="DR394" s="347" t="e">
        <f>#REF!-AL394</f>
        <v>#REF!</v>
      </c>
      <c r="DW394" s="347" t="e">
        <f>#REF!-AK394</f>
        <v>#REF!</v>
      </c>
      <c r="EN394" s="347">
        <f t="shared" si="975"/>
        <v>0</v>
      </c>
      <c r="EO394" s="753">
        <f t="shared" si="1030"/>
        <v>0</v>
      </c>
      <c r="EP394" s="753">
        <f t="shared" si="1043"/>
        <v>0</v>
      </c>
    </row>
    <row r="395" spans="1:146" s="349" customFormat="1" ht="54" customHeight="1">
      <c r="A395" s="365"/>
      <c r="B395" s="45" t="s">
        <v>706</v>
      </c>
      <c r="C395" s="133" t="s">
        <v>1347</v>
      </c>
      <c r="D395" s="133">
        <v>1</v>
      </c>
      <c r="E395" s="356">
        <v>6375</v>
      </c>
      <c r="F395" s="22"/>
      <c r="G395" s="356">
        <v>3600</v>
      </c>
      <c r="H395" s="22">
        <f>I395+O395</f>
        <v>3600</v>
      </c>
      <c r="I395" s="22">
        <f>SUM(K395:N395)</f>
        <v>0</v>
      </c>
      <c r="J395" s="22"/>
      <c r="K395" s="334"/>
      <c r="L395" s="351"/>
      <c r="M395" s="334"/>
      <c r="N395" s="334"/>
      <c r="O395" s="22">
        <f>SUM(P395:U395)</f>
        <v>3600</v>
      </c>
      <c r="P395" s="334"/>
      <c r="Q395" s="356">
        <v>3600</v>
      </c>
      <c r="R395" s="354"/>
      <c r="S395" s="354"/>
      <c r="T395" s="65"/>
      <c r="U395" s="479"/>
      <c r="V395" s="22">
        <f>W395+AC395</f>
        <v>0</v>
      </c>
      <c r="W395" s="22">
        <f>SUM(Y395:AB395)</f>
        <v>0</v>
      </c>
      <c r="X395" s="22"/>
      <c r="Y395" s="334"/>
      <c r="Z395" s="22"/>
      <c r="AA395" s="334"/>
      <c r="AB395" s="334"/>
      <c r="AC395" s="22">
        <f>SUM(AD395:AI395)</f>
        <v>0</v>
      </c>
      <c r="AD395" s="334"/>
      <c r="AE395" s="334">
        <f>'PL1-NSTT'!AM195</f>
        <v>0</v>
      </c>
      <c r="AF395" s="22"/>
      <c r="AG395" s="22"/>
      <c r="AH395" s="22"/>
      <c r="AI395" s="22"/>
      <c r="AJ395" s="569">
        <f t="shared" si="1062"/>
        <v>0</v>
      </c>
      <c r="AK395" s="1623">
        <f t="shared" si="1133"/>
        <v>3600</v>
      </c>
      <c r="AL395" s="1623">
        <f t="shared" si="1134"/>
        <v>0</v>
      </c>
      <c r="AM395" s="1623"/>
      <c r="AN395" s="1624"/>
      <c r="AO395" s="1623"/>
      <c r="AP395" s="1624"/>
      <c r="AQ395" s="1624"/>
      <c r="AR395" s="1623">
        <f>SUM(AS395:AX395)</f>
        <v>3600</v>
      </c>
      <c r="AS395" s="1624"/>
      <c r="AT395" s="1623">
        <f>'PL1-NSTT'!AO195</f>
        <v>3600</v>
      </c>
      <c r="AU395" s="1623"/>
      <c r="AV395" s="1623"/>
      <c r="AW395" s="1623"/>
      <c r="AX395" s="1623"/>
      <c r="AY395" s="345">
        <f t="shared" si="1063"/>
        <v>1</v>
      </c>
      <c r="AZ395" s="22">
        <f>BA395+BG395</f>
        <v>3600</v>
      </c>
      <c r="BA395" s="22">
        <f>SUM(BC395:BF395)</f>
        <v>0</v>
      </c>
      <c r="BB395" s="22"/>
      <c r="BC395" s="334"/>
      <c r="BD395" s="351"/>
      <c r="BE395" s="334"/>
      <c r="BF395" s="334"/>
      <c r="BG395" s="22">
        <f>SUM(BH395:BM395)</f>
        <v>3600</v>
      </c>
      <c r="BH395" s="334"/>
      <c r="BI395" s="356">
        <v>3600</v>
      </c>
      <c r="BJ395" s="354"/>
      <c r="BK395" s="354"/>
      <c r="BL395" s="65"/>
      <c r="BM395" s="479"/>
      <c r="BN395" s="345" t="e">
        <f>AZ395/#REF!</f>
        <v>#REF!</v>
      </c>
      <c r="BO395" s="22">
        <f>BP395+BV395</f>
        <v>3600</v>
      </c>
      <c r="BP395" s="22">
        <f>SUM(BR395:BU395)</f>
        <v>0</v>
      </c>
      <c r="BQ395" s="22"/>
      <c r="BR395" s="334"/>
      <c r="BS395" s="351"/>
      <c r="BT395" s="334"/>
      <c r="BU395" s="334"/>
      <c r="BV395" s="22">
        <f>SUM(BW395:CB395)</f>
        <v>3600</v>
      </c>
      <c r="BW395" s="334"/>
      <c r="BX395" s="356">
        <v>3600</v>
      </c>
      <c r="BY395" s="354"/>
      <c r="BZ395" s="354"/>
      <c r="CA395" s="65"/>
      <c r="CB395" s="479"/>
      <c r="CC395" s="639">
        <f t="shared" si="974"/>
        <v>1</v>
      </c>
      <c r="CD395" s="22">
        <f t="shared" si="1135"/>
        <v>0</v>
      </c>
      <c r="CE395" s="22">
        <f t="shared" si="1136"/>
        <v>0</v>
      </c>
      <c r="CF395" s="22"/>
      <c r="CG395" s="334"/>
      <c r="CH395" s="22"/>
      <c r="CI395" s="334"/>
      <c r="CJ395" s="334"/>
      <c r="CK395" s="22">
        <f t="shared" si="1137"/>
        <v>0</v>
      </c>
      <c r="CL395" s="334"/>
      <c r="CM395" s="22">
        <f>'PL1-NSTT'!BM195</f>
        <v>0</v>
      </c>
      <c r="CN395" s="22"/>
      <c r="CO395" s="22"/>
      <c r="CP395" s="22"/>
      <c r="CQ395" s="22"/>
      <c r="CR395" s="345" t="e">
        <f t="shared" si="1130"/>
        <v>#DIV/0!</v>
      </c>
      <c r="CS395" s="362"/>
      <c r="CT395" s="309"/>
      <c r="CU395" s="309"/>
      <c r="CV395" s="309"/>
      <c r="CW395" s="575" t="s">
        <v>1659</v>
      </c>
      <c r="CX395" s="309"/>
      <c r="CY395" s="309"/>
      <c r="CZ395" s="309"/>
      <c r="DA395" s="309"/>
      <c r="DB395" s="309">
        <v>1</v>
      </c>
      <c r="DC395" s="309"/>
      <c r="DD395" s="309"/>
      <c r="DE395" s="309"/>
      <c r="DF395" s="309"/>
      <c r="DG395" s="309"/>
      <c r="DH395" s="309"/>
      <c r="DI395" s="309"/>
      <c r="DJ395" s="309"/>
      <c r="DK395" s="309"/>
      <c r="DL395" s="347">
        <f t="shared" si="1132"/>
        <v>0</v>
      </c>
      <c r="DR395" s="347" t="e">
        <f>#REF!-AL395</f>
        <v>#REF!</v>
      </c>
      <c r="DW395" s="347" t="e">
        <f>#REF!-AK395</f>
        <v>#REF!</v>
      </c>
      <c r="EN395" s="347">
        <f t="shared" si="975"/>
        <v>0</v>
      </c>
      <c r="EO395" s="753">
        <f t="shared" si="1030"/>
        <v>0</v>
      </c>
      <c r="EP395" s="753">
        <f t="shared" si="1043"/>
        <v>0</v>
      </c>
    </row>
    <row r="396" spans="1:146" s="349" customFormat="1" ht="54" customHeight="1">
      <c r="A396" s="365"/>
      <c r="B396" s="496" t="s">
        <v>504</v>
      </c>
      <c r="C396" s="133" t="s">
        <v>1346</v>
      </c>
      <c r="D396" s="133">
        <v>1</v>
      </c>
      <c r="E396" s="363">
        <v>33812</v>
      </c>
      <c r="F396" s="22"/>
      <c r="G396" s="356">
        <v>30420</v>
      </c>
      <c r="H396" s="22">
        <f t="shared" ref="H396:H401" si="1138">I396+O396</f>
        <v>10746</v>
      </c>
      <c r="I396" s="22">
        <f t="shared" ref="I396:I401" si="1139">SUM(K396:N396)</f>
        <v>0</v>
      </c>
      <c r="J396" s="22"/>
      <c r="K396" s="334"/>
      <c r="L396" s="351"/>
      <c r="M396" s="334"/>
      <c r="N396" s="334"/>
      <c r="O396" s="22">
        <f t="shared" ref="O396:O401" si="1140">SUM(P396:U396)</f>
        <v>10746</v>
      </c>
      <c r="P396" s="334"/>
      <c r="Q396" s="356"/>
      <c r="R396" s="111">
        <v>10746</v>
      </c>
      <c r="S396" s="356"/>
      <c r="T396" s="65"/>
      <c r="U396" s="479"/>
      <c r="V396" s="22">
        <f t="shared" ref="V396:V401" si="1141">W396+AC396</f>
        <v>89.867000000000004</v>
      </c>
      <c r="W396" s="22">
        <f t="shared" ref="W396:W401" si="1142">SUM(Y396:AB396)</f>
        <v>0</v>
      </c>
      <c r="X396" s="22"/>
      <c r="Y396" s="334"/>
      <c r="Z396" s="22"/>
      <c r="AA396" s="334"/>
      <c r="AB396" s="334"/>
      <c r="AC396" s="22">
        <f t="shared" ref="AC396:AC401" si="1143">SUM(AD396:AI396)</f>
        <v>89.867000000000004</v>
      </c>
      <c r="AD396" s="334"/>
      <c r="AE396" s="22"/>
      <c r="AF396" s="22">
        <f>'PL2-XSKT'!BK223</f>
        <v>89.867000000000004</v>
      </c>
      <c r="AG396" s="22"/>
      <c r="AH396" s="22"/>
      <c r="AI396" s="22"/>
      <c r="AJ396" s="569">
        <f t="shared" si="1062"/>
        <v>8.3628326819281604E-3</v>
      </c>
      <c r="AK396" s="1623">
        <f t="shared" si="1133"/>
        <v>10746</v>
      </c>
      <c r="AL396" s="1623">
        <f t="shared" si="1134"/>
        <v>0</v>
      </c>
      <c r="AM396" s="1623"/>
      <c r="AN396" s="1624"/>
      <c r="AO396" s="1623"/>
      <c r="AP396" s="1624"/>
      <c r="AQ396" s="1624"/>
      <c r="AR396" s="1623">
        <f t="shared" ref="AR396:AR401" si="1144">SUM(AS396:AX396)</f>
        <v>10746</v>
      </c>
      <c r="AS396" s="1624"/>
      <c r="AT396" s="1623"/>
      <c r="AU396" s="1623">
        <f>'PL2-XSKT'!BM223</f>
        <v>10746</v>
      </c>
      <c r="AV396" s="1623"/>
      <c r="AW396" s="1623"/>
      <c r="AX396" s="1623"/>
      <c r="AY396" s="345">
        <f t="shared" si="1063"/>
        <v>1</v>
      </c>
      <c r="AZ396" s="22">
        <f t="shared" ref="AZ396:AZ401" si="1145">BA396+BG396</f>
        <v>10746</v>
      </c>
      <c r="BA396" s="22">
        <f t="shared" ref="BA396:BA401" si="1146">SUM(BC396:BF396)</f>
        <v>0</v>
      </c>
      <c r="BB396" s="22"/>
      <c r="BC396" s="334"/>
      <c r="BD396" s="351"/>
      <c r="BE396" s="334"/>
      <c r="BF396" s="334"/>
      <c r="BG396" s="22">
        <f t="shared" ref="BG396:BG401" si="1147">SUM(BH396:BM396)</f>
        <v>10746</v>
      </c>
      <c r="BH396" s="334"/>
      <c r="BI396" s="356"/>
      <c r="BJ396" s="111">
        <v>10746</v>
      </c>
      <c r="BK396" s="356"/>
      <c r="BL396" s="65"/>
      <c r="BM396" s="479"/>
      <c r="BN396" s="345" t="e">
        <f>AZ396/#REF!</f>
        <v>#REF!</v>
      </c>
      <c r="BO396" s="22">
        <f t="shared" ref="BO396:BO401" si="1148">BP396+BV396</f>
        <v>10746</v>
      </c>
      <c r="BP396" s="22">
        <f t="shared" ref="BP396:BP401" si="1149">SUM(BR396:BU396)</f>
        <v>0</v>
      </c>
      <c r="BQ396" s="22"/>
      <c r="BR396" s="334"/>
      <c r="BS396" s="351"/>
      <c r="BT396" s="334"/>
      <c r="BU396" s="334"/>
      <c r="BV396" s="22">
        <f t="shared" ref="BV396:BV401" si="1150">SUM(BW396:CB396)</f>
        <v>10746</v>
      </c>
      <c r="BW396" s="334"/>
      <c r="BX396" s="356"/>
      <c r="BY396" s="111">
        <v>10746</v>
      </c>
      <c r="BZ396" s="356"/>
      <c r="CA396" s="65"/>
      <c r="CB396" s="479"/>
      <c r="CC396" s="639">
        <f t="shared" si="974"/>
        <v>1</v>
      </c>
      <c r="CD396" s="22">
        <f t="shared" si="1135"/>
        <v>0</v>
      </c>
      <c r="CE396" s="22">
        <f t="shared" si="1136"/>
        <v>0</v>
      </c>
      <c r="CF396" s="22"/>
      <c r="CG396" s="334"/>
      <c r="CH396" s="22"/>
      <c r="CI396" s="334"/>
      <c r="CJ396" s="334"/>
      <c r="CK396" s="22">
        <f t="shared" si="1137"/>
        <v>0</v>
      </c>
      <c r="CL396" s="334"/>
      <c r="CM396" s="22"/>
      <c r="CN396" s="22">
        <f>'PL2-XSKT'!CK223</f>
        <v>0</v>
      </c>
      <c r="CO396" s="22"/>
      <c r="CP396" s="22"/>
      <c r="CQ396" s="22"/>
      <c r="CR396" s="345" t="e">
        <f t="shared" si="1130"/>
        <v>#DIV/0!</v>
      </c>
      <c r="CS396" s="362"/>
      <c r="CT396" s="309"/>
      <c r="CU396" s="309"/>
      <c r="CV396" s="309"/>
      <c r="CW396" s="575" t="s">
        <v>1665</v>
      </c>
      <c r="CX396" s="309"/>
      <c r="CY396" s="309"/>
      <c r="CZ396" s="309"/>
      <c r="DA396" s="309">
        <v>1</v>
      </c>
      <c r="DB396" s="309"/>
      <c r="DC396" s="309"/>
      <c r="DD396" s="309"/>
      <c r="DE396" s="309"/>
      <c r="DF396" s="309"/>
      <c r="DG396" s="309"/>
      <c r="DH396" s="309"/>
      <c r="DI396" s="309"/>
      <c r="DJ396" s="309"/>
      <c r="DK396" s="309"/>
      <c r="DL396" s="347">
        <f t="shared" si="1132"/>
        <v>0</v>
      </c>
      <c r="DR396" s="347" t="e">
        <f>#REF!-AL396</f>
        <v>#REF!</v>
      </c>
      <c r="DW396" s="347" t="e">
        <f>#REF!-AK396</f>
        <v>#REF!</v>
      </c>
      <c r="EN396" s="347">
        <f t="shared" si="975"/>
        <v>0</v>
      </c>
      <c r="EO396" s="753">
        <f t="shared" si="1030"/>
        <v>0</v>
      </c>
      <c r="EP396" s="753">
        <f t="shared" si="1043"/>
        <v>0</v>
      </c>
    </row>
    <row r="397" spans="1:146" s="349" customFormat="1" ht="54" customHeight="1">
      <c r="A397" s="365"/>
      <c r="B397" s="357" t="s">
        <v>505</v>
      </c>
      <c r="C397" s="133" t="s">
        <v>1346</v>
      </c>
      <c r="D397" s="133">
        <v>1</v>
      </c>
      <c r="E397" s="363">
        <v>23486</v>
      </c>
      <c r="F397" s="22"/>
      <c r="G397" s="356">
        <v>20700</v>
      </c>
      <c r="H397" s="22">
        <f t="shared" si="1138"/>
        <v>5000</v>
      </c>
      <c r="I397" s="22">
        <f t="shared" si="1139"/>
        <v>0</v>
      </c>
      <c r="J397" s="22"/>
      <c r="K397" s="334"/>
      <c r="L397" s="351"/>
      <c r="M397" s="334"/>
      <c r="N397" s="334"/>
      <c r="O397" s="22">
        <f t="shared" si="1140"/>
        <v>5000</v>
      </c>
      <c r="P397" s="334"/>
      <c r="Q397" s="356"/>
      <c r="R397" s="1022">
        <v>5000</v>
      </c>
      <c r="S397" s="356"/>
      <c r="T397" s="65"/>
      <c r="U397" s="479"/>
      <c r="V397" s="22">
        <f t="shared" si="1141"/>
        <v>673</v>
      </c>
      <c r="W397" s="22">
        <f t="shared" si="1142"/>
        <v>0</v>
      </c>
      <c r="X397" s="22"/>
      <c r="Y397" s="334"/>
      <c r="Z397" s="22"/>
      <c r="AA397" s="334"/>
      <c r="AB397" s="334"/>
      <c r="AC397" s="22">
        <f t="shared" si="1143"/>
        <v>673</v>
      </c>
      <c r="AD397" s="334"/>
      <c r="AE397" s="22"/>
      <c r="AF397" s="22">
        <f>'PL2-XSKT'!BK224</f>
        <v>673</v>
      </c>
      <c r="AG397" s="22"/>
      <c r="AH397" s="22"/>
      <c r="AI397" s="22"/>
      <c r="AJ397" s="569">
        <f t="shared" si="1062"/>
        <v>0.1346</v>
      </c>
      <c r="AK397" s="1623">
        <f t="shared" si="1133"/>
        <v>5000</v>
      </c>
      <c r="AL397" s="1623">
        <f t="shared" si="1134"/>
        <v>0</v>
      </c>
      <c r="AM397" s="1623"/>
      <c r="AN397" s="1624"/>
      <c r="AO397" s="1623"/>
      <c r="AP397" s="1624"/>
      <c r="AQ397" s="1624"/>
      <c r="AR397" s="1623">
        <f t="shared" si="1144"/>
        <v>5000</v>
      </c>
      <c r="AS397" s="1624"/>
      <c r="AT397" s="1623"/>
      <c r="AU397" s="1623">
        <f>'PL2-XSKT'!BM224</f>
        <v>5000</v>
      </c>
      <c r="AV397" s="1623"/>
      <c r="AW397" s="1623"/>
      <c r="AX397" s="1623"/>
      <c r="AY397" s="345">
        <f t="shared" si="1063"/>
        <v>1</v>
      </c>
      <c r="AZ397" s="22">
        <f t="shared" si="1145"/>
        <v>5000</v>
      </c>
      <c r="BA397" s="22">
        <f t="shared" si="1146"/>
        <v>0</v>
      </c>
      <c r="BB397" s="22"/>
      <c r="BC397" s="334"/>
      <c r="BD397" s="351"/>
      <c r="BE397" s="334"/>
      <c r="BF397" s="334"/>
      <c r="BG397" s="22">
        <f t="shared" si="1147"/>
        <v>5000</v>
      </c>
      <c r="BH397" s="334"/>
      <c r="BI397" s="356"/>
      <c r="BJ397" s="1022">
        <v>5000</v>
      </c>
      <c r="BK397" s="356"/>
      <c r="BL397" s="65"/>
      <c r="BM397" s="479"/>
      <c r="BN397" s="345" t="e">
        <f>AZ397/#REF!</f>
        <v>#REF!</v>
      </c>
      <c r="BO397" s="22">
        <f t="shared" si="1148"/>
        <v>5000</v>
      </c>
      <c r="BP397" s="22">
        <f t="shared" si="1149"/>
        <v>0</v>
      </c>
      <c r="BQ397" s="22"/>
      <c r="BR397" s="334"/>
      <c r="BS397" s="351"/>
      <c r="BT397" s="334"/>
      <c r="BU397" s="334"/>
      <c r="BV397" s="22">
        <f t="shared" si="1150"/>
        <v>5000</v>
      </c>
      <c r="BW397" s="334"/>
      <c r="BX397" s="356"/>
      <c r="BY397" s="1022">
        <v>5000</v>
      </c>
      <c r="BZ397" s="356"/>
      <c r="CA397" s="65"/>
      <c r="CB397" s="479"/>
      <c r="CC397" s="639">
        <f t="shared" si="974"/>
        <v>1</v>
      </c>
      <c r="CD397" s="22">
        <f t="shared" si="1135"/>
        <v>0</v>
      </c>
      <c r="CE397" s="22">
        <f t="shared" si="1136"/>
        <v>0</v>
      </c>
      <c r="CF397" s="22"/>
      <c r="CG397" s="334"/>
      <c r="CH397" s="22"/>
      <c r="CI397" s="334"/>
      <c r="CJ397" s="334"/>
      <c r="CK397" s="22">
        <f t="shared" si="1137"/>
        <v>0</v>
      </c>
      <c r="CL397" s="334"/>
      <c r="CM397" s="22"/>
      <c r="CN397" s="22">
        <f>'PL2-XSKT'!CK224</f>
        <v>0</v>
      </c>
      <c r="CO397" s="22"/>
      <c r="CP397" s="22"/>
      <c r="CQ397" s="22"/>
      <c r="CR397" s="345" t="e">
        <f t="shared" si="1130"/>
        <v>#DIV/0!</v>
      </c>
      <c r="CS397" s="362"/>
      <c r="CT397" s="309"/>
      <c r="CU397" s="309"/>
      <c r="CV397" s="309"/>
      <c r="CW397" s="575" t="s">
        <v>1893</v>
      </c>
      <c r="CX397" s="309"/>
      <c r="CY397" s="575" t="s">
        <v>1892</v>
      </c>
      <c r="CZ397" s="309"/>
      <c r="DA397" s="309"/>
      <c r="DB397" s="309"/>
      <c r="DC397" s="309">
        <v>1</v>
      </c>
      <c r="DD397" s="309"/>
      <c r="DE397" s="309"/>
      <c r="DF397" s="309"/>
      <c r="DG397" s="309"/>
      <c r="DH397" s="309"/>
      <c r="DI397" s="309"/>
      <c r="DJ397" s="309"/>
      <c r="DK397" s="309"/>
      <c r="DL397" s="347">
        <f t="shared" si="1132"/>
        <v>0</v>
      </c>
      <c r="DR397" s="347" t="e">
        <f>#REF!-AL397</f>
        <v>#REF!</v>
      </c>
      <c r="DW397" s="347" t="e">
        <f>#REF!-AK397</f>
        <v>#REF!</v>
      </c>
      <c r="EN397" s="347">
        <f t="shared" si="975"/>
        <v>0</v>
      </c>
      <c r="EO397" s="753">
        <f t="shared" si="1030"/>
        <v>0</v>
      </c>
      <c r="EP397" s="753">
        <f t="shared" si="1043"/>
        <v>0</v>
      </c>
    </row>
    <row r="398" spans="1:146" s="349" customFormat="1" ht="54" customHeight="1">
      <c r="A398" s="365"/>
      <c r="B398" s="497" t="s">
        <v>506</v>
      </c>
      <c r="C398" s="133" t="s">
        <v>1346</v>
      </c>
      <c r="D398" s="133">
        <v>1</v>
      </c>
      <c r="E398" s="363">
        <v>44904</v>
      </c>
      <c r="F398" s="22"/>
      <c r="G398" s="356">
        <v>40410</v>
      </c>
      <c r="H398" s="22">
        <f t="shared" si="1138"/>
        <v>922</v>
      </c>
      <c r="I398" s="22">
        <f t="shared" si="1139"/>
        <v>0</v>
      </c>
      <c r="J398" s="22"/>
      <c r="K398" s="334"/>
      <c r="L398" s="351"/>
      <c r="M398" s="334"/>
      <c r="N398" s="334"/>
      <c r="O398" s="22">
        <f t="shared" si="1140"/>
        <v>922</v>
      </c>
      <c r="P398" s="334"/>
      <c r="Q398" s="356"/>
      <c r="R398" s="1031">
        <v>922</v>
      </c>
      <c r="S398" s="356"/>
      <c r="T398" s="65"/>
      <c r="U398" s="479"/>
      <c r="V398" s="22">
        <f t="shared" si="1141"/>
        <v>447.58299999999997</v>
      </c>
      <c r="W398" s="22">
        <f t="shared" si="1142"/>
        <v>0</v>
      </c>
      <c r="X398" s="22"/>
      <c r="Y398" s="334"/>
      <c r="Z398" s="22"/>
      <c r="AA398" s="334"/>
      <c r="AB398" s="334"/>
      <c r="AC398" s="22">
        <f t="shared" si="1143"/>
        <v>447.58299999999997</v>
      </c>
      <c r="AD398" s="334"/>
      <c r="AE398" s="22"/>
      <c r="AF398" s="22">
        <f>'PL2-XSKT'!BK225</f>
        <v>447.58299999999997</v>
      </c>
      <c r="AG398" s="22"/>
      <c r="AH398" s="22"/>
      <c r="AI398" s="22"/>
      <c r="AJ398" s="569">
        <f t="shared" si="1062"/>
        <v>0.48544793926247287</v>
      </c>
      <c r="AK398" s="1623">
        <f t="shared" si="1133"/>
        <v>922</v>
      </c>
      <c r="AL398" s="1623">
        <f t="shared" si="1134"/>
        <v>0</v>
      </c>
      <c r="AM398" s="1623"/>
      <c r="AN398" s="1624"/>
      <c r="AO398" s="1623"/>
      <c r="AP398" s="1624"/>
      <c r="AQ398" s="1624"/>
      <c r="AR398" s="1623">
        <f t="shared" si="1144"/>
        <v>922</v>
      </c>
      <c r="AS398" s="1624"/>
      <c r="AT398" s="1623"/>
      <c r="AU398" s="1623">
        <f>'PL2-XSKT'!BM225</f>
        <v>922</v>
      </c>
      <c r="AV398" s="1623"/>
      <c r="AW398" s="1623"/>
      <c r="AX398" s="1623"/>
      <c r="AY398" s="345">
        <f t="shared" si="1063"/>
        <v>1</v>
      </c>
      <c r="AZ398" s="22">
        <f t="shared" si="1145"/>
        <v>922</v>
      </c>
      <c r="BA398" s="22">
        <f t="shared" si="1146"/>
        <v>0</v>
      </c>
      <c r="BB398" s="22"/>
      <c r="BC398" s="334"/>
      <c r="BD398" s="351"/>
      <c r="BE398" s="334"/>
      <c r="BF398" s="334"/>
      <c r="BG398" s="22">
        <f t="shared" si="1147"/>
        <v>922</v>
      </c>
      <c r="BH398" s="334"/>
      <c r="BI398" s="356"/>
      <c r="BJ398" s="1031">
        <v>922</v>
      </c>
      <c r="BK398" s="356"/>
      <c r="BL398" s="65"/>
      <c r="BM398" s="479"/>
      <c r="BN398" s="345" t="e">
        <f>AZ398/#REF!</f>
        <v>#REF!</v>
      </c>
      <c r="BO398" s="22">
        <f t="shared" si="1148"/>
        <v>922</v>
      </c>
      <c r="BP398" s="22">
        <f t="shared" si="1149"/>
        <v>0</v>
      </c>
      <c r="BQ398" s="22"/>
      <c r="BR398" s="334"/>
      <c r="BS398" s="351"/>
      <c r="BT398" s="334"/>
      <c r="BU398" s="334"/>
      <c r="BV398" s="22">
        <f t="shared" si="1150"/>
        <v>922</v>
      </c>
      <c r="BW398" s="334"/>
      <c r="BX398" s="356"/>
      <c r="BY398" s="1031">
        <v>922</v>
      </c>
      <c r="BZ398" s="356"/>
      <c r="CA398" s="65"/>
      <c r="CB398" s="479"/>
      <c r="CC398" s="639">
        <f t="shared" si="974"/>
        <v>1</v>
      </c>
      <c r="CD398" s="22">
        <f t="shared" si="1135"/>
        <v>0</v>
      </c>
      <c r="CE398" s="22">
        <f t="shared" si="1136"/>
        <v>0</v>
      </c>
      <c r="CF398" s="22"/>
      <c r="CG398" s="334"/>
      <c r="CH398" s="22"/>
      <c r="CI398" s="334"/>
      <c r="CJ398" s="334"/>
      <c r="CK398" s="22">
        <f t="shared" si="1137"/>
        <v>0</v>
      </c>
      <c r="CL398" s="334"/>
      <c r="CM398" s="22"/>
      <c r="CN398" s="22">
        <f>'PL2-XSKT'!CK225</f>
        <v>0</v>
      </c>
      <c r="CO398" s="22"/>
      <c r="CP398" s="22"/>
      <c r="CQ398" s="22"/>
      <c r="CR398" s="345" t="e">
        <f t="shared" si="1130"/>
        <v>#DIV/0!</v>
      </c>
      <c r="CS398" s="362"/>
      <c r="CT398" s="309"/>
      <c r="CU398" s="309"/>
      <c r="CV398" s="309"/>
      <c r="CW398" s="575" t="s">
        <v>1661</v>
      </c>
      <c r="CX398" s="309"/>
      <c r="CY398" s="309"/>
      <c r="CZ398" s="309"/>
      <c r="DA398" s="309"/>
      <c r="DB398" s="309"/>
      <c r="DC398" s="309">
        <v>1</v>
      </c>
      <c r="DD398" s="309"/>
      <c r="DE398" s="309"/>
      <c r="DF398" s="309"/>
      <c r="DG398" s="309"/>
      <c r="DH398" s="309"/>
      <c r="DI398" s="309"/>
      <c r="DJ398" s="309"/>
      <c r="DK398" s="309"/>
      <c r="DL398" s="347">
        <f t="shared" si="1132"/>
        <v>0</v>
      </c>
      <c r="DR398" s="347" t="e">
        <f>#REF!-AL398</f>
        <v>#REF!</v>
      </c>
      <c r="DW398" s="347" t="e">
        <f>#REF!-AK398</f>
        <v>#REF!</v>
      </c>
      <c r="EN398" s="347">
        <f t="shared" si="975"/>
        <v>0</v>
      </c>
      <c r="EO398" s="753">
        <f t="shared" si="1030"/>
        <v>0</v>
      </c>
      <c r="EP398" s="753">
        <f t="shared" si="1043"/>
        <v>0</v>
      </c>
    </row>
    <row r="399" spans="1:146" s="349" customFormat="1" ht="54" customHeight="1">
      <c r="A399" s="365"/>
      <c r="B399" s="357" t="s">
        <v>507</v>
      </c>
      <c r="C399" s="133" t="s">
        <v>1346</v>
      </c>
      <c r="D399" s="133">
        <v>1</v>
      </c>
      <c r="E399" s="363">
        <v>40301.9</v>
      </c>
      <c r="F399" s="22"/>
      <c r="G399" s="356">
        <v>36000</v>
      </c>
      <c r="H399" s="22">
        <f t="shared" si="1138"/>
        <v>963</v>
      </c>
      <c r="I399" s="22">
        <f t="shared" si="1139"/>
        <v>0</v>
      </c>
      <c r="J399" s="22"/>
      <c r="K399" s="334"/>
      <c r="L399" s="351"/>
      <c r="M399" s="334"/>
      <c r="N399" s="334"/>
      <c r="O399" s="22">
        <f t="shared" si="1140"/>
        <v>963</v>
      </c>
      <c r="P399" s="334"/>
      <c r="Q399" s="356"/>
      <c r="R399" s="1022">
        <v>963</v>
      </c>
      <c r="S399" s="356"/>
      <c r="T399" s="65"/>
      <c r="U399" s="479"/>
      <c r="V399" s="22">
        <f t="shared" si="1141"/>
        <v>276.16899999999998</v>
      </c>
      <c r="W399" s="22">
        <f t="shared" si="1142"/>
        <v>0</v>
      </c>
      <c r="X399" s="22"/>
      <c r="Y399" s="334"/>
      <c r="Z399" s="22"/>
      <c r="AA399" s="334"/>
      <c r="AB399" s="334"/>
      <c r="AC399" s="22">
        <f t="shared" si="1143"/>
        <v>276.16899999999998</v>
      </c>
      <c r="AD399" s="334"/>
      <c r="AE399" s="22"/>
      <c r="AF399" s="22">
        <f>'PL2-XSKT'!BK226</f>
        <v>276.16899999999998</v>
      </c>
      <c r="AG399" s="22"/>
      <c r="AH399" s="22"/>
      <c r="AI399" s="22"/>
      <c r="AJ399" s="569">
        <f t="shared" si="1062"/>
        <v>0.2867798546209761</v>
      </c>
      <c r="AK399" s="1623">
        <f t="shared" si="1133"/>
        <v>963</v>
      </c>
      <c r="AL399" s="1623">
        <f t="shared" si="1134"/>
        <v>0</v>
      </c>
      <c r="AM399" s="1623"/>
      <c r="AN399" s="1624"/>
      <c r="AO399" s="1623"/>
      <c r="AP399" s="1624"/>
      <c r="AQ399" s="1624"/>
      <c r="AR399" s="1623">
        <f t="shared" si="1144"/>
        <v>963</v>
      </c>
      <c r="AS399" s="1624"/>
      <c r="AT399" s="1623"/>
      <c r="AU399" s="1623">
        <f>'PL2-XSKT'!BM226</f>
        <v>963</v>
      </c>
      <c r="AV399" s="1623"/>
      <c r="AW399" s="1623"/>
      <c r="AX399" s="1623"/>
      <c r="AY399" s="345">
        <f t="shared" si="1063"/>
        <v>1</v>
      </c>
      <c r="AZ399" s="22">
        <f t="shared" si="1145"/>
        <v>963</v>
      </c>
      <c r="BA399" s="22">
        <f t="shared" si="1146"/>
        <v>0</v>
      </c>
      <c r="BB399" s="22"/>
      <c r="BC399" s="334"/>
      <c r="BD399" s="351"/>
      <c r="BE399" s="334"/>
      <c r="BF399" s="334"/>
      <c r="BG399" s="22">
        <f t="shared" si="1147"/>
        <v>963</v>
      </c>
      <c r="BH399" s="334"/>
      <c r="BI399" s="356"/>
      <c r="BJ399" s="1022">
        <v>963</v>
      </c>
      <c r="BK399" s="356"/>
      <c r="BL399" s="65"/>
      <c r="BM399" s="479"/>
      <c r="BN399" s="345" t="e">
        <f>AZ399/#REF!</f>
        <v>#REF!</v>
      </c>
      <c r="BO399" s="22">
        <f t="shared" si="1148"/>
        <v>963</v>
      </c>
      <c r="BP399" s="22">
        <f t="shared" si="1149"/>
        <v>0</v>
      </c>
      <c r="BQ399" s="22"/>
      <c r="BR399" s="334"/>
      <c r="BS399" s="351"/>
      <c r="BT399" s="334"/>
      <c r="BU399" s="334"/>
      <c r="BV399" s="22">
        <f t="shared" si="1150"/>
        <v>963</v>
      </c>
      <c r="BW399" s="334"/>
      <c r="BX399" s="356"/>
      <c r="BY399" s="1022">
        <v>963</v>
      </c>
      <c r="BZ399" s="356"/>
      <c r="CA399" s="65"/>
      <c r="CB399" s="479"/>
      <c r="CC399" s="639">
        <f t="shared" si="974"/>
        <v>1</v>
      </c>
      <c r="CD399" s="22">
        <f t="shared" si="1135"/>
        <v>0</v>
      </c>
      <c r="CE399" s="22">
        <f t="shared" si="1136"/>
        <v>0</v>
      </c>
      <c r="CF399" s="22"/>
      <c r="CG399" s="334"/>
      <c r="CH399" s="22"/>
      <c r="CI399" s="334"/>
      <c r="CJ399" s="334"/>
      <c r="CK399" s="22">
        <f t="shared" si="1137"/>
        <v>0</v>
      </c>
      <c r="CL399" s="334"/>
      <c r="CM399" s="22"/>
      <c r="CN399" s="22">
        <f>'PL2-XSKT'!CK226</f>
        <v>0</v>
      </c>
      <c r="CO399" s="22"/>
      <c r="CP399" s="22"/>
      <c r="CQ399" s="22"/>
      <c r="CR399" s="345" t="e">
        <f t="shared" si="1130"/>
        <v>#DIV/0!</v>
      </c>
      <c r="CS399" s="362"/>
      <c r="CT399" s="309"/>
      <c r="CU399" s="309"/>
      <c r="CV399" s="309"/>
      <c r="CW399" s="575" t="s">
        <v>1661</v>
      </c>
      <c r="CX399" s="309"/>
      <c r="CY399" s="309"/>
      <c r="CZ399" s="309"/>
      <c r="DA399" s="309"/>
      <c r="DB399" s="309"/>
      <c r="DC399" s="309">
        <v>1</v>
      </c>
      <c r="DD399" s="309"/>
      <c r="DE399" s="309"/>
      <c r="DF399" s="309"/>
      <c r="DG399" s="309"/>
      <c r="DH399" s="309"/>
      <c r="DI399" s="309"/>
      <c r="DJ399" s="309"/>
      <c r="DK399" s="309"/>
      <c r="DL399" s="347">
        <f t="shared" si="1132"/>
        <v>0</v>
      </c>
      <c r="DR399" s="347" t="e">
        <f>#REF!-AL399</f>
        <v>#REF!</v>
      </c>
      <c r="DW399" s="347" t="e">
        <f>#REF!-AK399</f>
        <v>#REF!</v>
      </c>
      <c r="EN399" s="347">
        <f t="shared" si="975"/>
        <v>0</v>
      </c>
      <c r="EO399" s="753">
        <f t="shared" si="1030"/>
        <v>0</v>
      </c>
      <c r="EP399" s="753">
        <f t="shared" si="1043"/>
        <v>0</v>
      </c>
    </row>
    <row r="400" spans="1:146" s="349" customFormat="1" ht="54" customHeight="1">
      <c r="A400" s="365"/>
      <c r="B400" s="357" t="s">
        <v>508</v>
      </c>
      <c r="C400" s="133" t="s">
        <v>1346</v>
      </c>
      <c r="D400" s="133">
        <v>1</v>
      </c>
      <c r="E400" s="363">
        <v>22522.902999999998</v>
      </c>
      <c r="F400" s="22"/>
      <c r="G400" s="356">
        <v>20250</v>
      </c>
      <c r="H400" s="22">
        <f t="shared" si="1138"/>
        <v>731</v>
      </c>
      <c r="I400" s="22">
        <f t="shared" si="1139"/>
        <v>0</v>
      </c>
      <c r="J400" s="22"/>
      <c r="K400" s="334"/>
      <c r="L400" s="351"/>
      <c r="M400" s="334"/>
      <c r="N400" s="334"/>
      <c r="O400" s="22">
        <f t="shared" si="1140"/>
        <v>731</v>
      </c>
      <c r="P400" s="334"/>
      <c r="Q400" s="356"/>
      <c r="R400" s="1022">
        <v>731</v>
      </c>
      <c r="S400" s="356"/>
      <c r="T400" s="65"/>
      <c r="U400" s="479"/>
      <c r="V400" s="22">
        <f t="shared" si="1141"/>
        <v>411.94699999999995</v>
      </c>
      <c r="W400" s="22">
        <f t="shared" si="1142"/>
        <v>0</v>
      </c>
      <c r="X400" s="22"/>
      <c r="Y400" s="334"/>
      <c r="Z400" s="22"/>
      <c r="AA400" s="334"/>
      <c r="AB400" s="334"/>
      <c r="AC400" s="22">
        <f t="shared" si="1143"/>
        <v>411.94699999999995</v>
      </c>
      <c r="AD400" s="334"/>
      <c r="AE400" s="22"/>
      <c r="AF400" s="22">
        <f>'PL2-XSKT'!BK227</f>
        <v>411.94699999999995</v>
      </c>
      <c r="AG400" s="22"/>
      <c r="AH400" s="22"/>
      <c r="AI400" s="22"/>
      <c r="AJ400" s="569">
        <f t="shared" si="1062"/>
        <v>0.5635389876880984</v>
      </c>
      <c r="AK400" s="1623">
        <f t="shared" si="1133"/>
        <v>731</v>
      </c>
      <c r="AL400" s="1623">
        <f t="shared" si="1134"/>
        <v>0</v>
      </c>
      <c r="AM400" s="1623"/>
      <c r="AN400" s="1624"/>
      <c r="AO400" s="1623"/>
      <c r="AP400" s="1624"/>
      <c r="AQ400" s="1624"/>
      <c r="AR400" s="1623">
        <f t="shared" si="1144"/>
        <v>731</v>
      </c>
      <c r="AS400" s="1624"/>
      <c r="AT400" s="1623"/>
      <c r="AU400" s="1623">
        <f>'PL2-XSKT'!BM227</f>
        <v>731</v>
      </c>
      <c r="AV400" s="1623"/>
      <c r="AW400" s="1623"/>
      <c r="AX400" s="1623"/>
      <c r="AY400" s="345">
        <f t="shared" si="1063"/>
        <v>1</v>
      </c>
      <c r="AZ400" s="22">
        <f t="shared" si="1145"/>
        <v>731</v>
      </c>
      <c r="BA400" s="22">
        <f t="shared" si="1146"/>
        <v>0</v>
      </c>
      <c r="BB400" s="22"/>
      <c r="BC400" s="334"/>
      <c r="BD400" s="351"/>
      <c r="BE400" s="334"/>
      <c r="BF400" s="334"/>
      <c r="BG400" s="22">
        <f t="shared" si="1147"/>
        <v>731</v>
      </c>
      <c r="BH400" s="334"/>
      <c r="BI400" s="356"/>
      <c r="BJ400" s="1022">
        <v>731</v>
      </c>
      <c r="BK400" s="356"/>
      <c r="BL400" s="65"/>
      <c r="BM400" s="479"/>
      <c r="BN400" s="345" t="e">
        <f>AZ400/#REF!</f>
        <v>#REF!</v>
      </c>
      <c r="BO400" s="22">
        <f t="shared" si="1148"/>
        <v>731</v>
      </c>
      <c r="BP400" s="22">
        <f t="shared" si="1149"/>
        <v>0</v>
      </c>
      <c r="BQ400" s="22"/>
      <c r="BR400" s="334"/>
      <c r="BS400" s="351"/>
      <c r="BT400" s="334"/>
      <c r="BU400" s="334"/>
      <c r="BV400" s="22">
        <f t="shared" si="1150"/>
        <v>731</v>
      </c>
      <c r="BW400" s="334"/>
      <c r="BX400" s="356"/>
      <c r="BY400" s="1022">
        <v>731</v>
      </c>
      <c r="BZ400" s="356"/>
      <c r="CA400" s="65"/>
      <c r="CB400" s="479"/>
      <c r="CC400" s="639">
        <f t="shared" si="974"/>
        <v>1</v>
      </c>
      <c r="CD400" s="22">
        <f t="shared" si="1135"/>
        <v>0</v>
      </c>
      <c r="CE400" s="22">
        <f t="shared" si="1136"/>
        <v>0</v>
      </c>
      <c r="CF400" s="22"/>
      <c r="CG400" s="334"/>
      <c r="CH400" s="22"/>
      <c r="CI400" s="334"/>
      <c r="CJ400" s="334"/>
      <c r="CK400" s="22">
        <f t="shared" si="1137"/>
        <v>0</v>
      </c>
      <c r="CL400" s="334"/>
      <c r="CM400" s="22"/>
      <c r="CN400" s="22">
        <f>'PL2-XSKT'!CK227</f>
        <v>0</v>
      </c>
      <c r="CO400" s="22"/>
      <c r="CP400" s="22"/>
      <c r="CQ400" s="22"/>
      <c r="CR400" s="345" t="e">
        <f t="shared" si="1130"/>
        <v>#DIV/0!</v>
      </c>
      <c r="CS400" s="362"/>
      <c r="CT400" s="309"/>
      <c r="CU400" s="309"/>
      <c r="CV400" s="309"/>
      <c r="CW400" s="575" t="s">
        <v>1661</v>
      </c>
      <c r="CX400" s="309"/>
      <c r="CY400" s="309"/>
      <c r="CZ400" s="309"/>
      <c r="DA400" s="309"/>
      <c r="DB400" s="309"/>
      <c r="DC400" s="309">
        <v>1</v>
      </c>
      <c r="DD400" s="309"/>
      <c r="DE400" s="309"/>
      <c r="DF400" s="309"/>
      <c r="DG400" s="309"/>
      <c r="DH400" s="309"/>
      <c r="DI400" s="309"/>
      <c r="DJ400" s="309"/>
      <c r="DK400" s="309"/>
      <c r="DL400" s="347">
        <f t="shared" si="1132"/>
        <v>0</v>
      </c>
      <c r="DR400" s="347" t="e">
        <f>#REF!-AL400</f>
        <v>#REF!</v>
      </c>
      <c r="DW400" s="347" t="e">
        <f>#REF!-AK400</f>
        <v>#REF!</v>
      </c>
      <c r="EN400" s="347">
        <f t="shared" si="975"/>
        <v>0</v>
      </c>
      <c r="EO400" s="753">
        <f t="shared" si="1030"/>
        <v>0</v>
      </c>
      <c r="EP400" s="753">
        <f t="shared" si="1043"/>
        <v>0</v>
      </c>
    </row>
    <row r="401" spans="1:146" s="349" customFormat="1" ht="54" customHeight="1">
      <c r="A401" s="365"/>
      <c r="B401" s="357" t="s">
        <v>987</v>
      </c>
      <c r="C401" s="133" t="s">
        <v>1346</v>
      </c>
      <c r="D401" s="133">
        <v>1</v>
      </c>
      <c r="E401" s="363">
        <v>34611.19</v>
      </c>
      <c r="F401" s="22"/>
      <c r="G401" s="356">
        <v>31140</v>
      </c>
      <c r="H401" s="22">
        <f t="shared" si="1138"/>
        <v>2600</v>
      </c>
      <c r="I401" s="22">
        <f t="shared" si="1139"/>
        <v>0</v>
      </c>
      <c r="J401" s="22"/>
      <c r="K401" s="334"/>
      <c r="L401" s="351"/>
      <c r="M401" s="334"/>
      <c r="N401" s="334"/>
      <c r="O401" s="22">
        <f t="shared" si="1140"/>
        <v>2600</v>
      </c>
      <c r="P401" s="334"/>
      <c r="Q401" s="356"/>
      <c r="R401" s="1022">
        <v>2600</v>
      </c>
      <c r="S401" s="356"/>
      <c r="T401" s="65"/>
      <c r="U401" s="479"/>
      <c r="V401" s="22">
        <f t="shared" si="1141"/>
        <v>643.90599999999995</v>
      </c>
      <c r="W401" s="22">
        <f t="shared" si="1142"/>
        <v>0</v>
      </c>
      <c r="X401" s="22"/>
      <c r="Y401" s="334"/>
      <c r="Z401" s="22"/>
      <c r="AA401" s="334"/>
      <c r="AB401" s="334"/>
      <c r="AC401" s="22">
        <f t="shared" si="1143"/>
        <v>643.90599999999995</v>
      </c>
      <c r="AD401" s="334"/>
      <c r="AE401" s="22"/>
      <c r="AF401" s="22">
        <f>'PL2-XSKT'!BK228</f>
        <v>643.90599999999995</v>
      </c>
      <c r="AG401" s="22"/>
      <c r="AH401" s="22"/>
      <c r="AI401" s="22"/>
      <c r="AJ401" s="569">
        <f t="shared" si="1062"/>
        <v>0.24765615384615383</v>
      </c>
      <c r="AK401" s="1623">
        <f t="shared" si="1133"/>
        <v>2600</v>
      </c>
      <c r="AL401" s="1623">
        <f t="shared" si="1134"/>
        <v>0</v>
      </c>
      <c r="AM401" s="1623"/>
      <c r="AN401" s="1624"/>
      <c r="AO401" s="1623"/>
      <c r="AP401" s="1624"/>
      <c r="AQ401" s="1624"/>
      <c r="AR401" s="1623">
        <f t="shared" si="1144"/>
        <v>2600</v>
      </c>
      <c r="AS401" s="1624"/>
      <c r="AT401" s="1623"/>
      <c r="AU401" s="1623">
        <f>'PL2-XSKT'!BM228</f>
        <v>2600</v>
      </c>
      <c r="AV401" s="1623"/>
      <c r="AW401" s="1623"/>
      <c r="AX401" s="1623"/>
      <c r="AY401" s="345">
        <f t="shared" si="1063"/>
        <v>1</v>
      </c>
      <c r="AZ401" s="22">
        <f t="shared" si="1145"/>
        <v>2600</v>
      </c>
      <c r="BA401" s="22">
        <f t="shared" si="1146"/>
        <v>0</v>
      </c>
      <c r="BB401" s="22"/>
      <c r="BC401" s="334"/>
      <c r="BD401" s="351"/>
      <c r="BE401" s="334"/>
      <c r="BF401" s="334"/>
      <c r="BG401" s="22">
        <f t="shared" si="1147"/>
        <v>2600</v>
      </c>
      <c r="BH401" s="334"/>
      <c r="BI401" s="356"/>
      <c r="BJ401" s="1022">
        <v>2600</v>
      </c>
      <c r="BK401" s="356"/>
      <c r="BL401" s="65"/>
      <c r="BM401" s="479"/>
      <c r="BN401" s="345" t="e">
        <f>AZ401/#REF!</f>
        <v>#REF!</v>
      </c>
      <c r="BO401" s="22">
        <f t="shared" si="1148"/>
        <v>2600</v>
      </c>
      <c r="BP401" s="22">
        <f t="shared" si="1149"/>
        <v>0</v>
      </c>
      <c r="BQ401" s="22"/>
      <c r="BR401" s="334"/>
      <c r="BS401" s="351"/>
      <c r="BT401" s="334"/>
      <c r="BU401" s="334"/>
      <c r="BV401" s="22">
        <f t="shared" si="1150"/>
        <v>2600</v>
      </c>
      <c r="BW401" s="334"/>
      <c r="BX401" s="356"/>
      <c r="BY401" s="1022">
        <v>2600</v>
      </c>
      <c r="BZ401" s="356"/>
      <c r="CA401" s="65"/>
      <c r="CB401" s="479"/>
      <c r="CC401" s="639">
        <f t="shared" si="974"/>
        <v>1</v>
      </c>
      <c r="CD401" s="22">
        <f t="shared" si="1135"/>
        <v>0</v>
      </c>
      <c r="CE401" s="22">
        <f t="shared" si="1136"/>
        <v>0</v>
      </c>
      <c r="CF401" s="22"/>
      <c r="CG401" s="334"/>
      <c r="CH401" s="22"/>
      <c r="CI401" s="334"/>
      <c r="CJ401" s="334"/>
      <c r="CK401" s="22">
        <f t="shared" si="1137"/>
        <v>0</v>
      </c>
      <c r="CL401" s="334"/>
      <c r="CM401" s="22"/>
      <c r="CN401" s="22">
        <f>'PL2-XSKT'!CK228</f>
        <v>0</v>
      </c>
      <c r="CO401" s="22"/>
      <c r="CP401" s="22"/>
      <c r="CQ401" s="22"/>
      <c r="CR401" s="345" t="e">
        <f t="shared" si="1130"/>
        <v>#DIV/0!</v>
      </c>
      <c r="CS401" s="362"/>
      <c r="CT401" s="309"/>
      <c r="CU401" s="309"/>
      <c r="CV401" s="309"/>
      <c r="CW401" s="575" t="s">
        <v>1661</v>
      </c>
      <c r="CX401" s="309"/>
      <c r="CY401" s="309"/>
      <c r="CZ401" s="309"/>
      <c r="DA401" s="309"/>
      <c r="DB401" s="309"/>
      <c r="DC401" s="309">
        <v>1</v>
      </c>
      <c r="DD401" s="309"/>
      <c r="DE401" s="309"/>
      <c r="DF401" s="309"/>
      <c r="DG401" s="309"/>
      <c r="DH401" s="309"/>
      <c r="DI401" s="309"/>
      <c r="DJ401" s="309"/>
      <c r="DK401" s="309"/>
      <c r="DL401" s="347">
        <f t="shared" si="1132"/>
        <v>0</v>
      </c>
      <c r="DR401" s="347" t="e">
        <f>#REF!-AL401</f>
        <v>#REF!</v>
      </c>
      <c r="DW401" s="347" t="e">
        <f>#REF!-AK401</f>
        <v>#REF!</v>
      </c>
      <c r="EN401" s="347">
        <f t="shared" si="975"/>
        <v>0</v>
      </c>
      <c r="EO401" s="753">
        <f t="shared" si="1030"/>
        <v>0</v>
      </c>
      <c r="EP401" s="753">
        <f t="shared" si="1043"/>
        <v>0</v>
      </c>
    </row>
    <row r="402" spans="1:146" s="349" customFormat="1" ht="32.1" customHeight="1">
      <c r="A402" s="365"/>
      <c r="B402" s="45"/>
      <c r="C402" s="133"/>
      <c r="D402" s="133"/>
      <c r="E402" s="356"/>
      <c r="F402" s="22"/>
      <c r="G402" s="356"/>
      <c r="H402" s="22"/>
      <c r="I402" s="22"/>
      <c r="J402" s="22"/>
      <c r="K402" s="334"/>
      <c r="L402" s="351"/>
      <c r="M402" s="334"/>
      <c r="N402" s="334"/>
      <c r="O402" s="22"/>
      <c r="P402" s="334"/>
      <c r="Q402" s="356"/>
      <c r="R402" s="354"/>
      <c r="S402" s="354"/>
      <c r="T402" s="65"/>
      <c r="U402" s="479"/>
      <c r="V402" s="22"/>
      <c r="W402" s="22"/>
      <c r="X402" s="22"/>
      <c r="Y402" s="334"/>
      <c r="Z402" s="22"/>
      <c r="AA402" s="334"/>
      <c r="AB402" s="334"/>
      <c r="AC402" s="22"/>
      <c r="AD402" s="334"/>
      <c r="AE402" s="334"/>
      <c r="AF402" s="22"/>
      <c r="AG402" s="22"/>
      <c r="AH402" s="22"/>
      <c r="AI402" s="22"/>
      <c r="AJ402" s="569"/>
      <c r="AK402" s="1623"/>
      <c r="AL402" s="1623"/>
      <c r="AM402" s="1623"/>
      <c r="AN402" s="1624"/>
      <c r="AO402" s="1623"/>
      <c r="AP402" s="1624"/>
      <c r="AQ402" s="1624"/>
      <c r="AR402" s="1623"/>
      <c r="AS402" s="1624"/>
      <c r="AT402" s="1624"/>
      <c r="AU402" s="1623"/>
      <c r="AV402" s="1623"/>
      <c r="AW402" s="1623"/>
      <c r="AX402" s="1623"/>
      <c r="AY402" s="345"/>
      <c r="AZ402" s="22"/>
      <c r="BA402" s="22"/>
      <c r="BB402" s="22"/>
      <c r="BC402" s="334"/>
      <c r="BD402" s="351"/>
      <c r="BE402" s="334"/>
      <c r="BF402" s="334"/>
      <c r="BG402" s="22"/>
      <c r="BH402" s="334"/>
      <c r="BI402" s="356"/>
      <c r="BJ402" s="354"/>
      <c r="BK402" s="354"/>
      <c r="BL402" s="65"/>
      <c r="BM402" s="479"/>
      <c r="BN402" s="345"/>
      <c r="BO402" s="22"/>
      <c r="BP402" s="22"/>
      <c r="BQ402" s="22"/>
      <c r="BR402" s="334"/>
      <c r="BS402" s="351"/>
      <c r="BT402" s="334"/>
      <c r="BU402" s="334"/>
      <c r="BV402" s="22"/>
      <c r="BW402" s="334"/>
      <c r="BX402" s="356"/>
      <c r="BY402" s="354"/>
      <c r="BZ402" s="354"/>
      <c r="CA402" s="65"/>
      <c r="CB402" s="479"/>
      <c r="CC402" s="639" t="e">
        <f t="shared" si="974"/>
        <v>#DIV/0!</v>
      </c>
      <c r="CD402" s="22"/>
      <c r="CE402" s="22"/>
      <c r="CF402" s="22"/>
      <c r="CG402" s="334"/>
      <c r="CH402" s="22"/>
      <c r="CI402" s="334"/>
      <c r="CJ402" s="334"/>
      <c r="CK402" s="22"/>
      <c r="CL402" s="334"/>
      <c r="CM402" s="334"/>
      <c r="CN402" s="22"/>
      <c r="CO402" s="22"/>
      <c r="CP402" s="22"/>
      <c r="CQ402" s="22"/>
      <c r="CR402" s="345"/>
      <c r="CS402" s="362"/>
      <c r="CT402" s="309"/>
      <c r="CU402" s="309"/>
      <c r="CV402" s="309"/>
      <c r="CW402" s="46"/>
      <c r="CX402" s="309"/>
      <c r="CY402" s="309"/>
      <c r="CZ402" s="309"/>
      <c r="DA402" s="309"/>
      <c r="DB402" s="309"/>
      <c r="DC402" s="309"/>
      <c r="DD402" s="309"/>
      <c r="DE402" s="309"/>
      <c r="DF402" s="309"/>
      <c r="DG402" s="309"/>
      <c r="DH402" s="309"/>
      <c r="DI402" s="309"/>
      <c r="DJ402" s="309"/>
      <c r="DK402" s="309"/>
      <c r="DL402" s="347"/>
      <c r="DR402" s="347"/>
      <c r="DW402" s="347" t="e">
        <f>#REF!-AK402</f>
        <v>#REF!</v>
      </c>
      <c r="EN402" s="347">
        <f t="shared" si="975"/>
        <v>0</v>
      </c>
    </row>
    <row r="403" spans="1:146" s="349" customFormat="1" ht="31.5" customHeight="1">
      <c r="A403" s="138" t="s">
        <v>544</v>
      </c>
      <c r="B403" s="348" t="s">
        <v>1575</v>
      </c>
      <c r="C403" s="138"/>
      <c r="D403" s="350">
        <f t="shared" ref="D403:AI403" si="1151">D404+D405+D406</f>
        <v>28</v>
      </c>
      <c r="E403" s="350">
        <f t="shared" si="1151"/>
        <v>807435</v>
      </c>
      <c r="F403" s="350">
        <f t="shared" si="1151"/>
        <v>92773.292000000001</v>
      </c>
      <c r="G403" s="350">
        <f t="shared" si="1151"/>
        <v>503577.4</v>
      </c>
      <c r="H403" s="350">
        <f t="shared" si="1151"/>
        <v>231707.91499999998</v>
      </c>
      <c r="I403" s="350">
        <f t="shared" si="1151"/>
        <v>126.70800000000008</v>
      </c>
      <c r="J403" s="350">
        <f t="shared" si="1151"/>
        <v>0</v>
      </c>
      <c r="K403" s="350">
        <f t="shared" si="1151"/>
        <v>126.70800000000008</v>
      </c>
      <c r="L403" s="350">
        <f t="shared" si="1151"/>
        <v>0</v>
      </c>
      <c r="M403" s="350">
        <f t="shared" si="1151"/>
        <v>0</v>
      </c>
      <c r="N403" s="350">
        <f t="shared" si="1151"/>
        <v>0</v>
      </c>
      <c r="O403" s="350">
        <f t="shared" si="1151"/>
        <v>231581.20699999999</v>
      </c>
      <c r="P403" s="350">
        <f t="shared" si="1151"/>
        <v>96250</v>
      </c>
      <c r="Q403" s="350">
        <f t="shared" si="1151"/>
        <v>45100</v>
      </c>
      <c r="R403" s="350">
        <f t="shared" si="1151"/>
        <v>60241</v>
      </c>
      <c r="S403" s="350">
        <f t="shared" si="1151"/>
        <v>10365</v>
      </c>
      <c r="T403" s="350">
        <f t="shared" si="1151"/>
        <v>19625.206999999999</v>
      </c>
      <c r="U403" s="350">
        <f t="shared" si="1151"/>
        <v>0</v>
      </c>
      <c r="V403" s="350">
        <f t="shared" si="1151"/>
        <v>15564.645</v>
      </c>
      <c r="W403" s="350">
        <f t="shared" si="1151"/>
        <v>0</v>
      </c>
      <c r="X403" s="350">
        <f t="shared" si="1151"/>
        <v>0</v>
      </c>
      <c r="Y403" s="350">
        <f t="shared" si="1151"/>
        <v>0</v>
      </c>
      <c r="Z403" s="350">
        <f t="shared" si="1151"/>
        <v>0</v>
      </c>
      <c r="AA403" s="350">
        <f t="shared" si="1151"/>
        <v>0</v>
      </c>
      <c r="AB403" s="350">
        <f t="shared" si="1151"/>
        <v>0</v>
      </c>
      <c r="AC403" s="350">
        <f t="shared" si="1151"/>
        <v>15564.645</v>
      </c>
      <c r="AD403" s="350">
        <f t="shared" si="1151"/>
        <v>0</v>
      </c>
      <c r="AE403" s="350">
        <f t="shared" si="1151"/>
        <v>317.05099999999999</v>
      </c>
      <c r="AF403" s="350">
        <f t="shared" si="1151"/>
        <v>15247.594000000001</v>
      </c>
      <c r="AG403" s="350">
        <f t="shared" si="1151"/>
        <v>0</v>
      </c>
      <c r="AH403" s="350">
        <f t="shared" si="1151"/>
        <v>0</v>
      </c>
      <c r="AI403" s="350">
        <f t="shared" si="1151"/>
        <v>0</v>
      </c>
      <c r="AJ403" s="569">
        <f t="shared" si="1062"/>
        <v>6.7173557709498191E-2</v>
      </c>
      <c r="AK403" s="1625">
        <f t="shared" ref="AK403:AX403" si="1152">AK404+AK405+AK406</f>
        <v>231707.91499999998</v>
      </c>
      <c r="AL403" s="1625">
        <f t="shared" si="1152"/>
        <v>126.70800000000008</v>
      </c>
      <c r="AM403" s="1625">
        <f t="shared" si="1152"/>
        <v>0</v>
      </c>
      <c r="AN403" s="1625">
        <f t="shared" si="1152"/>
        <v>126.70800000000008</v>
      </c>
      <c r="AO403" s="1625">
        <f t="shared" si="1152"/>
        <v>0</v>
      </c>
      <c r="AP403" s="1625">
        <f t="shared" si="1152"/>
        <v>0</v>
      </c>
      <c r="AQ403" s="1625">
        <f t="shared" si="1152"/>
        <v>0</v>
      </c>
      <c r="AR403" s="1625">
        <f t="shared" si="1152"/>
        <v>231581.20699999999</v>
      </c>
      <c r="AS403" s="1625">
        <f t="shared" si="1152"/>
        <v>96250</v>
      </c>
      <c r="AT403" s="1625">
        <f t="shared" si="1152"/>
        <v>45100</v>
      </c>
      <c r="AU403" s="1625">
        <f t="shared" si="1152"/>
        <v>60241</v>
      </c>
      <c r="AV403" s="1625">
        <f t="shared" si="1152"/>
        <v>10365</v>
      </c>
      <c r="AW403" s="1625">
        <f t="shared" si="1152"/>
        <v>19625.206999999999</v>
      </c>
      <c r="AX403" s="1625">
        <f t="shared" si="1152"/>
        <v>0</v>
      </c>
      <c r="AY403" s="346">
        <f t="shared" si="1063"/>
        <v>1</v>
      </c>
      <c r="AZ403" s="350">
        <f t="shared" ref="AZ403:BM403" si="1153">AZ404+AZ405+AZ406</f>
        <v>230704.70799999998</v>
      </c>
      <c r="BA403" s="350">
        <f t="shared" si="1153"/>
        <v>126.70800000000008</v>
      </c>
      <c r="BB403" s="350">
        <f t="shared" si="1153"/>
        <v>0</v>
      </c>
      <c r="BC403" s="350">
        <f t="shared" si="1153"/>
        <v>126.70800000000008</v>
      </c>
      <c r="BD403" s="350">
        <f t="shared" si="1153"/>
        <v>0</v>
      </c>
      <c r="BE403" s="350">
        <f t="shared" si="1153"/>
        <v>0</v>
      </c>
      <c r="BF403" s="350">
        <f t="shared" si="1153"/>
        <v>0</v>
      </c>
      <c r="BG403" s="350">
        <f t="shared" si="1153"/>
        <v>230578</v>
      </c>
      <c r="BH403" s="350">
        <f t="shared" si="1153"/>
        <v>96250</v>
      </c>
      <c r="BI403" s="350">
        <f t="shared" si="1153"/>
        <v>45100</v>
      </c>
      <c r="BJ403" s="350">
        <f t="shared" si="1153"/>
        <v>60241</v>
      </c>
      <c r="BK403" s="350">
        <f t="shared" si="1153"/>
        <v>10365</v>
      </c>
      <c r="BL403" s="350">
        <f t="shared" si="1153"/>
        <v>18622</v>
      </c>
      <c r="BM403" s="350">
        <f t="shared" si="1153"/>
        <v>0</v>
      </c>
      <c r="BN403" s="345" t="e">
        <f>AZ403/#REF!</f>
        <v>#REF!</v>
      </c>
      <c r="BO403" s="350">
        <f t="shared" ref="BO403:CB403" si="1154">BO404+BO405+BO406</f>
        <v>231707.91499999998</v>
      </c>
      <c r="BP403" s="350">
        <f t="shared" si="1154"/>
        <v>126.70800000000008</v>
      </c>
      <c r="BQ403" s="350">
        <f t="shared" si="1154"/>
        <v>0</v>
      </c>
      <c r="BR403" s="350">
        <f t="shared" si="1154"/>
        <v>126.70800000000008</v>
      </c>
      <c r="BS403" s="350">
        <f t="shared" si="1154"/>
        <v>0</v>
      </c>
      <c r="BT403" s="350">
        <f t="shared" si="1154"/>
        <v>0</v>
      </c>
      <c r="BU403" s="350">
        <f t="shared" si="1154"/>
        <v>0</v>
      </c>
      <c r="BV403" s="350">
        <f t="shared" si="1154"/>
        <v>231581.20699999999</v>
      </c>
      <c r="BW403" s="350">
        <f t="shared" si="1154"/>
        <v>96250</v>
      </c>
      <c r="BX403" s="350">
        <f t="shared" si="1154"/>
        <v>45100</v>
      </c>
      <c r="BY403" s="350">
        <f t="shared" si="1154"/>
        <v>60241</v>
      </c>
      <c r="BZ403" s="350">
        <f t="shared" si="1154"/>
        <v>10365</v>
      </c>
      <c r="CA403" s="350">
        <f t="shared" si="1154"/>
        <v>19625.206999999999</v>
      </c>
      <c r="CB403" s="350">
        <f t="shared" si="1154"/>
        <v>0</v>
      </c>
      <c r="CC403" s="639">
        <f t="shared" si="974"/>
        <v>1</v>
      </c>
      <c r="CD403" s="350">
        <f t="shared" ref="CD403:CQ403" si="1155">CD404+CD405+CD406</f>
        <v>0</v>
      </c>
      <c r="CE403" s="350">
        <f t="shared" si="1155"/>
        <v>0</v>
      </c>
      <c r="CF403" s="350">
        <f t="shared" si="1155"/>
        <v>0</v>
      </c>
      <c r="CG403" s="350">
        <f t="shared" si="1155"/>
        <v>0</v>
      </c>
      <c r="CH403" s="350">
        <f t="shared" si="1155"/>
        <v>0</v>
      </c>
      <c r="CI403" s="350">
        <f t="shared" si="1155"/>
        <v>0</v>
      </c>
      <c r="CJ403" s="350">
        <f t="shared" si="1155"/>
        <v>0</v>
      </c>
      <c r="CK403" s="350">
        <f t="shared" si="1155"/>
        <v>0</v>
      </c>
      <c r="CL403" s="350">
        <f t="shared" si="1155"/>
        <v>0</v>
      </c>
      <c r="CM403" s="350">
        <f t="shared" si="1155"/>
        <v>0</v>
      </c>
      <c r="CN403" s="350">
        <f t="shared" si="1155"/>
        <v>0</v>
      </c>
      <c r="CO403" s="350">
        <f t="shared" si="1155"/>
        <v>0</v>
      </c>
      <c r="CP403" s="350">
        <f t="shared" si="1155"/>
        <v>0</v>
      </c>
      <c r="CQ403" s="350">
        <f t="shared" si="1155"/>
        <v>0</v>
      </c>
      <c r="CR403" s="345" t="e">
        <f t="shared" ref="CR403:CR412" si="1156">CD403/W403</f>
        <v>#DIV/0!</v>
      </c>
      <c r="CS403" s="350">
        <f t="shared" ref="CS403:CY403" si="1157">CS404+CS405+CS406</f>
        <v>0</v>
      </c>
      <c r="CT403" s="350">
        <f t="shared" si="1157"/>
        <v>0</v>
      </c>
      <c r="CU403" s="350">
        <f t="shared" si="1157"/>
        <v>0</v>
      </c>
      <c r="CV403" s="350">
        <f t="shared" si="1157"/>
        <v>0</v>
      </c>
      <c r="CW403" s="350">
        <f t="shared" si="1157"/>
        <v>0</v>
      </c>
      <c r="CX403" s="350">
        <f t="shared" si="1157"/>
        <v>0</v>
      </c>
      <c r="CY403" s="350">
        <f t="shared" si="1157"/>
        <v>0</v>
      </c>
      <c r="CZ403" s="350"/>
      <c r="DA403" s="350"/>
      <c r="DB403" s="350"/>
      <c r="DC403" s="350"/>
      <c r="DD403" s="350"/>
      <c r="DE403" s="350"/>
      <c r="DF403" s="350"/>
      <c r="DG403" s="350"/>
      <c r="DH403" s="350"/>
      <c r="DI403" s="350"/>
      <c r="DJ403" s="350">
        <f>DJ404+DJ405+DJ406</f>
        <v>0</v>
      </c>
      <c r="DK403" s="309"/>
      <c r="DL403" s="347">
        <f t="shared" si="1132"/>
        <v>1</v>
      </c>
      <c r="DR403" s="347" t="e">
        <f>#REF!-AL403</f>
        <v>#REF!</v>
      </c>
      <c r="DW403" s="347" t="e">
        <f>#REF!-AK403</f>
        <v>#REF!</v>
      </c>
      <c r="EN403" s="347">
        <f t="shared" si="975"/>
        <v>0</v>
      </c>
    </row>
    <row r="404" spans="1:146" s="349" customFormat="1" ht="18.75">
      <c r="A404" s="365"/>
      <c r="B404" s="357" t="s">
        <v>1501</v>
      </c>
      <c r="C404" s="138"/>
      <c r="D404" s="138"/>
      <c r="E404" s="22">
        <v>36250</v>
      </c>
      <c r="F404" s="334"/>
      <c r="G404" s="22">
        <v>36250</v>
      </c>
      <c r="H404" s="22">
        <f>I404+O404</f>
        <v>36250</v>
      </c>
      <c r="I404" s="22">
        <f>SUM(K404:N404)</f>
        <v>0</v>
      </c>
      <c r="J404" s="22"/>
      <c r="K404" s="334"/>
      <c r="L404" s="334"/>
      <c r="M404" s="334"/>
      <c r="N404" s="334"/>
      <c r="O404" s="22">
        <f>SUM(P404:U404)</f>
        <v>36250</v>
      </c>
      <c r="P404" s="22">
        <v>36250</v>
      </c>
      <c r="Q404" s="22"/>
      <c r="R404" s="334"/>
      <c r="S404" s="334"/>
      <c r="T404" s="334"/>
      <c r="U404" s="334"/>
      <c r="V404" s="22">
        <f>W404+AC404</f>
        <v>0</v>
      </c>
      <c r="W404" s="22">
        <f>SUM(Y404:AB404)</f>
        <v>0</v>
      </c>
      <c r="X404" s="22"/>
      <c r="Y404" s="334"/>
      <c r="Z404" s="334"/>
      <c r="AA404" s="334"/>
      <c r="AB404" s="334"/>
      <c r="AC404" s="22">
        <f>SUM(AD404:AI404)</f>
        <v>0</v>
      </c>
      <c r="AD404" s="22">
        <f>Huyen!D16</f>
        <v>0</v>
      </c>
      <c r="AE404" s="334"/>
      <c r="AF404" s="334"/>
      <c r="AG404" s="334"/>
      <c r="AH404" s="334"/>
      <c r="AI404" s="334"/>
      <c r="AJ404" s="569">
        <f t="shared" si="1062"/>
        <v>0</v>
      </c>
      <c r="AK404" s="1623">
        <f>AL404+AR404</f>
        <v>36250</v>
      </c>
      <c r="AL404" s="1623">
        <f>SUM(AN404:AQ404)</f>
        <v>0</v>
      </c>
      <c r="AM404" s="1623"/>
      <c r="AN404" s="1624"/>
      <c r="AO404" s="1624"/>
      <c r="AP404" s="1624"/>
      <c r="AQ404" s="1624"/>
      <c r="AR404" s="1623">
        <f>SUM(AS404:AX404)</f>
        <v>36250</v>
      </c>
      <c r="AS404" s="1623">
        <f>Huyen!F16</f>
        <v>36250</v>
      </c>
      <c r="AT404" s="1624"/>
      <c r="AU404" s="1624"/>
      <c r="AV404" s="1624"/>
      <c r="AW404" s="1624"/>
      <c r="AX404" s="1624"/>
      <c r="AY404" s="345">
        <f t="shared" si="1063"/>
        <v>1</v>
      </c>
      <c r="AZ404" s="22">
        <f>BA404+BG404</f>
        <v>36250</v>
      </c>
      <c r="BA404" s="22">
        <f>SUM(BC404:BF404)</f>
        <v>0</v>
      </c>
      <c r="BB404" s="22"/>
      <c r="BC404" s="334"/>
      <c r="BD404" s="334"/>
      <c r="BE404" s="334"/>
      <c r="BF404" s="334"/>
      <c r="BG404" s="22">
        <f>SUM(BH404:BM404)</f>
        <v>36250</v>
      </c>
      <c r="BH404" s="22">
        <v>36250</v>
      </c>
      <c r="BI404" s="22"/>
      <c r="BJ404" s="334"/>
      <c r="BK404" s="334"/>
      <c r="BL404" s="334"/>
      <c r="BM404" s="334"/>
      <c r="BN404" s="345" t="e">
        <f>AZ404/#REF!</f>
        <v>#REF!</v>
      </c>
      <c r="BO404" s="22">
        <f>BP404+BV404</f>
        <v>36250</v>
      </c>
      <c r="BP404" s="22">
        <f>SUM(BR404:BU404)</f>
        <v>0</v>
      </c>
      <c r="BQ404" s="22"/>
      <c r="BR404" s="334"/>
      <c r="BS404" s="334"/>
      <c r="BT404" s="334"/>
      <c r="BU404" s="334"/>
      <c r="BV404" s="22">
        <f>SUM(BW404:CB404)</f>
        <v>36250</v>
      </c>
      <c r="BW404" s="22">
        <v>36250</v>
      </c>
      <c r="BX404" s="22"/>
      <c r="BY404" s="334"/>
      <c r="BZ404" s="334"/>
      <c r="CA404" s="334"/>
      <c r="CB404" s="334"/>
      <c r="CC404" s="639">
        <f t="shared" ref="CC404:CC467" si="1158">BO404/H404</f>
        <v>1</v>
      </c>
      <c r="CD404" s="22">
        <f>CE404+CK404</f>
        <v>0</v>
      </c>
      <c r="CE404" s="22">
        <f>SUM(CG404:CJ404)</f>
        <v>0</v>
      </c>
      <c r="CF404" s="22"/>
      <c r="CG404" s="334"/>
      <c r="CH404" s="334"/>
      <c r="CI404" s="334"/>
      <c r="CJ404" s="334"/>
      <c r="CK404" s="22">
        <f>SUM(CL404:CQ404)</f>
        <v>0</v>
      </c>
      <c r="CL404" s="22">
        <f>Huyen!U16</f>
        <v>0</v>
      </c>
      <c r="CM404" s="334"/>
      <c r="CN404" s="334"/>
      <c r="CO404" s="334"/>
      <c r="CP404" s="334"/>
      <c r="CQ404" s="334"/>
      <c r="CR404" s="345" t="e">
        <f t="shared" si="1156"/>
        <v>#DIV/0!</v>
      </c>
      <c r="CS404" s="362"/>
      <c r="CT404" s="309"/>
      <c r="CU404" s="309"/>
      <c r="CV404" s="309"/>
      <c r="CW404" s="309"/>
      <c r="CX404" s="309"/>
      <c r="CY404" s="309"/>
      <c r="CZ404" s="309"/>
      <c r="DA404" s="309"/>
      <c r="DB404" s="309"/>
      <c r="DC404" s="309"/>
      <c r="DD404" s="309"/>
      <c r="DE404" s="309"/>
      <c r="DF404" s="309"/>
      <c r="DG404" s="309"/>
      <c r="DH404" s="309"/>
      <c r="DI404" s="309"/>
      <c r="DJ404" s="309"/>
      <c r="DK404" s="309"/>
      <c r="DL404" s="347">
        <f t="shared" si="1132"/>
        <v>1</v>
      </c>
      <c r="DR404" s="347" t="e">
        <f>#REF!-AL404</f>
        <v>#REF!</v>
      </c>
      <c r="DW404" s="347" t="e">
        <f>#REF!-AK404</f>
        <v>#REF!</v>
      </c>
      <c r="EN404" s="347">
        <f t="shared" ref="EN404:EN467" si="1159">H404-AK404</f>
        <v>0</v>
      </c>
    </row>
    <row r="405" spans="1:146" s="349" customFormat="1" ht="18.75">
      <c r="A405" s="365"/>
      <c r="B405" s="357" t="s">
        <v>1502</v>
      </c>
      <c r="C405" s="138"/>
      <c r="D405" s="138"/>
      <c r="E405" s="491">
        <v>60000</v>
      </c>
      <c r="F405" s="334"/>
      <c r="G405" s="491">
        <v>60000</v>
      </c>
      <c r="H405" s="22">
        <f>I405+O405</f>
        <v>60000</v>
      </c>
      <c r="I405" s="22"/>
      <c r="J405" s="22"/>
      <c r="K405" s="334"/>
      <c r="L405" s="334"/>
      <c r="M405" s="334"/>
      <c r="N405" s="334"/>
      <c r="O405" s="22">
        <f>SUM(P405:U405)</f>
        <v>60000</v>
      </c>
      <c r="P405" s="491">
        <v>60000</v>
      </c>
      <c r="Q405" s="22"/>
      <c r="R405" s="334"/>
      <c r="S405" s="334"/>
      <c r="T405" s="334"/>
      <c r="U405" s="334"/>
      <c r="V405" s="22">
        <f>W405+AC405</f>
        <v>0</v>
      </c>
      <c r="W405" s="22"/>
      <c r="X405" s="22"/>
      <c r="Y405" s="334"/>
      <c r="Z405" s="334"/>
      <c r="AA405" s="334"/>
      <c r="AB405" s="334"/>
      <c r="AC405" s="22">
        <f>SUM(AD405:AI405)</f>
        <v>0</v>
      </c>
      <c r="AD405" s="22">
        <f>Huyen!AE16</f>
        <v>0</v>
      </c>
      <c r="AE405" s="334"/>
      <c r="AF405" s="334"/>
      <c r="AG405" s="334"/>
      <c r="AH405" s="334"/>
      <c r="AI405" s="334"/>
      <c r="AJ405" s="569">
        <f t="shared" si="1062"/>
        <v>0</v>
      </c>
      <c r="AK405" s="1623">
        <f>AL405+AR405</f>
        <v>60000</v>
      </c>
      <c r="AL405" s="1623"/>
      <c r="AM405" s="1623"/>
      <c r="AN405" s="1624"/>
      <c r="AO405" s="1624"/>
      <c r="AP405" s="1624"/>
      <c r="AQ405" s="1624"/>
      <c r="AR405" s="1623">
        <f>SUM(AS405:AX405)</f>
        <v>60000</v>
      </c>
      <c r="AS405" s="1623">
        <f>Huyen!AF16</f>
        <v>60000</v>
      </c>
      <c r="AT405" s="1624"/>
      <c r="AU405" s="1624"/>
      <c r="AV405" s="1624"/>
      <c r="AW405" s="1624"/>
      <c r="AX405" s="1624"/>
      <c r="AY405" s="345">
        <f t="shared" si="1063"/>
        <v>1</v>
      </c>
      <c r="AZ405" s="22">
        <f>BA405+BG405</f>
        <v>60000</v>
      </c>
      <c r="BA405" s="22"/>
      <c r="BB405" s="22"/>
      <c r="BC405" s="334"/>
      <c r="BD405" s="334"/>
      <c r="BE405" s="334"/>
      <c r="BF405" s="334"/>
      <c r="BG405" s="22">
        <f>SUM(BH405:BM405)</f>
        <v>60000</v>
      </c>
      <c r="BH405" s="491">
        <v>60000</v>
      </c>
      <c r="BI405" s="22"/>
      <c r="BJ405" s="334"/>
      <c r="BK405" s="334"/>
      <c r="BL405" s="334"/>
      <c r="BM405" s="334"/>
      <c r="BN405" s="345" t="e">
        <f>AZ405/#REF!</f>
        <v>#REF!</v>
      </c>
      <c r="BO405" s="22">
        <f>BP405+BV405</f>
        <v>60000</v>
      </c>
      <c r="BP405" s="22"/>
      <c r="BQ405" s="22"/>
      <c r="BR405" s="334"/>
      <c r="BS405" s="334"/>
      <c r="BT405" s="334"/>
      <c r="BU405" s="334"/>
      <c r="BV405" s="22">
        <f>SUM(BW405:CB405)</f>
        <v>60000</v>
      </c>
      <c r="BW405" s="491">
        <v>60000</v>
      </c>
      <c r="BX405" s="22"/>
      <c r="BY405" s="334"/>
      <c r="BZ405" s="334"/>
      <c r="CA405" s="334"/>
      <c r="CB405" s="334"/>
      <c r="CC405" s="639">
        <f t="shared" si="1158"/>
        <v>1</v>
      </c>
      <c r="CD405" s="22">
        <f>CE405+CK405</f>
        <v>0</v>
      </c>
      <c r="CE405" s="22"/>
      <c r="CF405" s="22"/>
      <c r="CG405" s="334"/>
      <c r="CH405" s="334"/>
      <c r="CI405" s="334"/>
      <c r="CJ405" s="334"/>
      <c r="CK405" s="22">
        <f>SUM(CL405:CQ405)</f>
        <v>0</v>
      </c>
      <c r="CL405" s="22">
        <f>Huyen!AW16</f>
        <v>0</v>
      </c>
      <c r="CM405" s="334"/>
      <c r="CN405" s="334"/>
      <c r="CO405" s="334"/>
      <c r="CP405" s="334"/>
      <c r="CQ405" s="334"/>
      <c r="CR405" s="345" t="e">
        <f t="shared" si="1156"/>
        <v>#DIV/0!</v>
      </c>
      <c r="CS405" s="362"/>
      <c r="CT405" s="309"/>
      <c r="CU405" s="309"/>
      <c r="CV405" s="309"/>
      <c r="CW405" s="309"/>
      <c r="CX405" s="309"/>
      <c r="CY405" s="309"/>
      <c r="CZ405" s="309"/>
      <c r="DA405" s="309"/>
      <c r="DB405" s="309"/>
      <c r="DC405" s="309"/>
      <c r="DD405" s="309"/>
      <c r="DE405" s="309"/>
      <c r="DF405" s="309"/>
      <c r="DG405" s="309"/>
      <c r="DH405" s="309"/>
      <c r="DI405" s="309"/>
      <c r="DJ405" s="309"/>
      <c r="DK405" s="309"/>
      <c r="DL405" s="347">
        <f t="shared" si="1132"/>
        <v>1</v>
      </c>
      <c r="DR405" s="347"/>
      <c r="DW405" s="347" t="e">
        <f>#REF!-AK405</f>
        <v>#REF!</v>
      </c>
      <c r="EN405" s="347">
        <f t="shared" si="1159"/>
        <v>0</v>
      </c>
    </row>
    <row r="406" spans="1:146" s="349" customFormat="1" ht="23.45" customHeight="1">
      <c r="A406" s="365"/>
      <c r="B406" s="366" t="s">
        <v>1357</v>
      </c>
      <c r="C406" s="138"/>
      <c r="D406" s="362">
        <f t="shared" ref="D406:AI406" si="1160">D407+D414+D427</f>
        <v>28</v>
      </c>
      <c r="E406" s="362">
        <f t="shared" si="1160"/>
        <v>711185</v>
      </c>
      <c r="F406" s="362">
        <f t="shared" si="1160"/>
        <v>92773.292000000001</v>
      </c>
      <c r="G406" s="362">
        <f t="shared" si="1160"/>
        <v>407327.4</v>
      </c>
      <c r="H406" s="362">
        <f t="shared" si="1160"/>
        <v>135457.91499999998</v>
      </c>
      <c r="I406" s="362">
        <f t="shared" si="1160"/>
        <v>126.70800000000008</v>
      </c>
      <c r="J406" s="362">
        <f t="shared" si="1160"/>
        <v>0</v>
      </c>
      <c r="K406" s="362">
        <f t="shared" si="1160"/>
        <v>126.70800000000008</v>
      </c>
      <c r="L406" s="362">
        <f t="shared" si="1160"/>
        <v>0</v>
      </c>
      <c r="M406" s="362">
        <f t="shared" si="1160"/>
        <v>0</v>
      </c>
      <c r="N406" s="362">
        <f t="shared" si="1160"/>
        <v>0</v>
      </c>
      <c r="O406" s="362">
        <f t="shared" si="1160"/>
        <v>135331.20699999999</v>
      </c>
      <c r="P406" s="362">
        <f t="shared" si="1160"/>
        <v>0</v>
      </c>
      <c r="Q406" s="362">
        <f t="shared" si="1160"/>
        <v>45100</v>
      </c>
      <c r="R406" s="362">
        <f t="shared" si="1160"/>
        <v>60241</v>
      </c>
      <c r="S406" s="362">
        <f t="shared" si="1160"/>
        <v>10365</v>
      </c>
      <c r="T406" s="362">
        <f t="shared" si="1160"/>
        <v>19625.206999999999</v>
      </c>
      <c r="U406" s="362">
        <f t="shared" si="1160"/>
        <v>0</v>
      </c>
      <c r="V406" s="362">
        <f t="shared" si="1160"/>
        <v>15564.645</v>
      </c>
      <c r="W406" s="362">
        <f t="shared" si="1160"/>
        <v>0</v>
      </c>
      <c r="X406" s="362">
        <f t="shared" si="1160"/>
        <v>0</v>
      </c>
      <c r="Y406" s="362">
        <f t="shared" si="1160"/>
        <v>0</v>
      </c>
      <c r="Z406" s="362">
        <f t="shared" si="1160"/>
        <v>0</v>
      </c>
      <c r="AA406" s="362">
        <f t="shared" si="1160"/>
        <v>0</v>
      </c>
      <c r="AB406" s="362">
        <f t="shared" si="1160"/>
        <v>0</v>
      </c>
      <c r="AC406" s="362">
        <f t="shared" si="1160"/>
        <v>15564.645</v>
      </c>
      <c r="AD406" s="362">
        <f t="shared" si="1160"/>
        <v>0</v>
      </c>
      <c r="AE406" s="362">
        <f t="shared" si="1160"/>
        <v>317.05099999999999</v>
      </c>
      <c r="AF406" s="362">
        <f t="shared" si="1160"/>
        <v>15247.594000000001</v>
      </c>
      <c r="AG406" s="362">
        <f t="shared" si="1160"/>
        <v>0</v>
      </c>
      <c r="AH406" s="362">
        <f t="shared" si="1160"/>
        <v>0</v>
      </c>
      <c r="AI406" s="362">
        <f t="shared" si="1160"/>
        <v>0</v>
      </c>
      <c r="AJ406" s="569">
        <f t="shared" si="1062"/>
        <v>0.11490391683645805</v>
      </c>
      <c r="AK406" s="1625">
        <f t="shared" ref="AK406:AX406" si="1161">AK407+AK414+AK427</f>
        <v>135457.91499999998</v>
      </c>
      <c r="AL406" s="1625">
        <f t="shared" si="1161"/>
        <v>126.70800000000008</v>
      </c>
      <c r="AM406" s="1625">
        <f t="shared" si="1161"/>
        <v>0</v>
      </c>
      <c r="AN406" s="1625">
        <f t="shared" si="1161"/>
        <v>126.70800000000008</v>
      </c>
      <c r="AO406" s="1625">
        <f t="shared" si="1161"/>
        <v>0</v>
      </c>
      <c r="AP406" s="1625">
        <f t="shared" si="1161"/>
        <v>0</v>
      </c>
      <c r="AQ406" s="1625">
        <f t="shared" si="1161"/>
        <v>0</v>
      </c>
      <c r="AR406" s="1625">
        <f t="shared" si="1161"/>
        <v>135331.20699999999</v>
      </c>
      <c r="AS406" s="1625">
        <f t="shared" si="1161"/>
        <v>0</v>
      </c>
      <c r="AT406" s="1625">
        <f t="shared" si="1161"/>
        <v>45100</v>
      </c>
      <c r="AU406" s="1625">
        <f t="shared" si="1161"/>
        <v>60241</v>
      </c>
      <c r="AV406" s="1625">
        <f t="shared" si="1161"/>
        <v>10365</v>
      </c>
      <c r="AW406" s="1625">
        <f t="shared" si="1161"/>
        <v>19625.206999999999</v>
      </c>
      <c r="AX406" s="1625">
        <f t="shared" si="1161"/>
        <v>0</v>
      </c>
      <c r="AY406" s="345">
        <f t="shared" si="1063"/>
        <v>1</v>
      </c>
      <c r="AZ406" s="362">
        <f t="shared" ref="AZ406:BM406" si="1162">AZ407+AZ414+AZ427</f>
        <v>134454.70799999998</v>
      </c>
      <c r="BA406" s="362">
        <f t="shared" si="1162"/>
        <v>126.70800000000008</v>
      </c>
      <c r="BB406" s="362">
        <f t="shared" si="1162"/>
        <v>0</v>
      </c>
      <c r="BC406" s="362">
        <f t="shared" si="1162"/>
        <v>126.70800000000008</v>
      </c>
      <c r="BD406" s="362">
        <f t="shared" si="1162"/>
        <v>0</v>
      </c>
      <c r="BE406" s="362">
        <f t="shared" si="1162"/>
        <v>0</v>
      </c>
      <c r="BF406" s="362">
        <f t="shared" si="1162"/>
        <v>0</v>
      </c>
      <c r="BG406" s="362">
        <f t="shared" si="1162"/>
        <v>134328</v>
      </c>
      <c r="BH406" s="362">
        <f t="shared" si="1162"/>
        <v>0</v>
      </c>
      <c r="BI406" s="362">
        <f t="shared" si="1162"/>
        <v>45100</v>
      </c>
      <c r="BJ406" s="362">
        <f t="shared" si="1162"/>
        <v>60241</v>
      </c>
      <c r="BK406" s="362">
        <f t="shared" si="1162"/>
        <v>10365</v>
      </c>
      <c r="BL406" s="362">
        <f t="shared" si="1162"/>
        <v>18622</v>
      </c>
      <c r="BM406" s="362">
        <f t="shared" si="1162"/>
        <v>0</v>
      </c>
      <c r="BN406" s="345" t="e">
        <f>AZ406/#REF!</f>
        <v>#REF!</v>
      </c>
      <c r="BO406" s="362">
        <f t="shared" ref="BO406:CB406" si="1163">BO407+BO414+BO427</f>
        <v>135457.91499999998</v>
      </c>
      <c r="BP406" s="362">
        <f t="shared" si="1163"/>
        <v>126.70800000000008</v>
      </c>
      <c r="BQ406" s="362">
        <f t="shared" si="1163"/>
        <v>0</v>
      </c>
      <c r="BR406" s="362">
        <f t="shared" si="1163"/>
        <v>126.70800000000008</v>
      </c>
      <c r="BS406" s="362">
        <f t="shared" si="1163"/>
        <v>0</v>
      </c>
      <c r="BT406" s="362">
        <f t="shared" si="1163"/>
        <v>0</v>
      </c>
      <c r="BU406" s="362">
        <f t="shared" si="1163"/>
        <v>0</v>
      </c>
      <c r="BV406" s="362">
        <f t="shared" si="1163"/>
        <v>135331.20699999999</v>
      </c>
      <c r="BW406" s="362">
        <f t="shared" si="1163"/>
        <v>0</v>
      </c>
      <c r="BX406" s="362">
        <f t="shared" si="1163"/>
        <v>45100</v>
      </c>
      <c r="BY406" s="362">
        <f t="shared" si="1163"/>
        <v>60241</v>
      </c>
      <c r="BZ406" s="362">
        <f t="shared" si="1163"/>
        <v>10365</v>
      </c>
      <c r="CA406" s="362">
        <f t="shared" si="1163"/>
        <v>19625.206999999999</v>
      </c>
      <c r="CB406" s="362">
        <f t="shared" si="1163"/>
        <v>0</v>
      </c>
      <c r="CC406" s="639">
        <f t="shared" si="1158"/>
        <v>1</v>
      </c>
      <c r="CD406" s="362">
        <f t="shared" ref="CD406:CQ406" si="1164">CD407+CD414+CD427</f>
        <v>0</v>
      </c>
      <c r="CE406" s="362">
        <f t="shared" si="1164"/>
        <v>0</v>
      </c>
      <c r="CF406" s="362">
        <f t="shared" si="1164"/>
        <v>0</v>
      </c>
      <c r="CG406" s="362">
        <f t="shared" si="1164"/>
        <v>0</v>
      </c>
      <c r="CH406" s="362">
        <f t="shared" si="1164"/>
        <v>0</v>
      </c>
      <c r="CI406" s="362">
        <f t="shared" si="1164"/>
        <v>0</v>
      </c>
      <c r="CJ406" s="362">
        <f t="shared" si="1164"/>
        <v>0</v>
      </c>
      <c r="CK406" s="362">
        <f t="shared" si="1164"/>
        <v>0</v>
      </c>
      <c r="CL406" s="362">
        <f t="shared" si="1164"/>
        <v>0</v>
      </c>
      <c r="CM406" s="362">
        <f t="shared" si="1164"/>
        <v>0</v>
      </c>
      <c r="CN406" s="362">
        <f t="shared" si="1164"/>
        <v>0</v>
      </c>
      <c r="CO406" s="362">
        <f t="shared" si="1164"/>
        <v>0</v>
      </c>
      <c r="CP406" s="362">
        <f t="shared" si="1164"/>
        <v>0</v>
      </c>
      <c r="CQ406" s="362">
        <f t="shared" si="1164"/>
        <v>0</v>
      </c>
      <c r="CR406" s="345" t="e">
        <f t="shared" si="1156"/>
        <v>#DIV/0!</v>
      </c>
      <c r="CS406" s="362">
        <f t="shared" ref="CS406:CY406" si="1165">CS407+CS414+CS427</f>
        <v>0</v>
      </c>
      <c r="CT406" s="362">
        <f t="shared" si="1165"/>
        <v>0</v>
      </c>
      <c r="CU406" s="362">
        <f t="shared" si="1165"/>
        <v>0</v>
      </c>
      <c r="CV406" s="362">
        <f t="shared" si="1165"/>
        <v>0</v>
      </c>
      <c r="CW406" s="362">
        <f t="shared" si="1165"/>
        <v>0</v>
      </c>
      <c r="CX406" s="362">
        <f t="shared" si="1165"/>
        <v>0</v>
      </c>
      <c r="CY406" s="362">
        <f t="shared" si="1165"/>
        <v>0</v>
      </c>
      <c r="CZ406" s="362"/>
      <c r="DA406" s="362"/>
      <c r="DB406" s="362"/>
      <c r="DC406" s="362"/>
      <c r="DD406" s="362"/>
      <c r="DE406" s="362"/>
      <c r="DF406" s="362"/>
      <c r="DG406" s="362"/>
      <c r="DH406" s="362"/>
      <c r="DI406" s="362"/>
      <c r="DJ406" s="362">
        <f>DJ407+DJ414+DJ427</f>
        <v>0</v>
      </c>
      <c r="DK406" s="309"/>
      <c r="DL406" s="347">
        <f t="shared" si="1132"/>
        <v>1</v>
      </c>
      <c r="DR406" s="347" t="e">
        <f>#REF!-AL406</f>
        <v>#REF!</v>
      </c>
      <c r="DW406" s="347" t="e">
        <f>#REF!-AK406</f>
        <v>#REF!</v>
      </c>
      <c r="EN406" s="347">
        <f t="shared" si="1159"/>
        <v>0</v>
      </c>
    </row>
    <row r="407" spans="1:146" s="349" customFormat="1" ht="40.5" customHeight="1">
      <c r="A407" s="138" t="s">
        <v>89</v>
      </c>
      <c r="B407" s="41" t="s">
        <v>889</v>
      </c>
      <c r="C407" s="138"/>
      <c r="D407" s="350">
        <f t="shared" ref="D407:AI407" si="1166">SUM(D408:D412)</f>
        <v>5</v>
      </c>
      <c r="E407" s="350">
        <f t="shared" si="1166"/>
        <v>31086</v>
      </c>
      <c r="F407" s="350">
        <f t="shared" si="1166"/>
        <v>12873.291999999999</v>
      </c>
      <c r="G407" s="350">
        <f t="shared" si="1166"/>
        <v>21600</v>
      </c>
      <c r="H407" s="350">
        <f t="shared" si="1166"/>
        <v>8726.7080000000005</v>
      </c>
      <c r="I407" s="350">
        <f t="shared" si="1166"/>
        <v>126.70800000000008</v>
      </c>
      <c r="J407" s="350">
        <f t="shared" si="1166"/>
        <v>0</v>
      </c>
      <c r="K407" s="350">
        <f t="shared" si="1166"/>
        <v>126.70800000000008</v>
      </c>
      <c r="L407" s="350">
        <f t="shared" si="1166"/>
        <v>0</v>
      </c>
      <c r="M407" s="350">
        <f t="shared" si="1166"/>
        <v>0</v>
      </c>
      <c r="N407" s="350">
        <f t="shared" si="1166"/>
        <v>0</v>
      </c>
      <c r="O407" s="350">
        <f t="shared" si="1166"/>
        <v>8600</v>
      </c>
      <c r="P407" s="350">
        <f t="shared" si="1166"/>
        <v>0</v>
      </c>
      <c r="Q407" s="350">
        <f t="shared" si="1166"/>
        <v>6400</v>
      </c>
      <c r="R407" s="350">
        <f t="shared" si="1166"/>
        <v>2200</v>
      </c>
      <c r="S407" s="350">
        <f t="shared" si="1166"/>
        <v>0</v>
      </c>
      <c r="T407" s="350">
        <f t="shared" si="1166"/>
        <v>0</v>
      </c>
      <c r="U407" s="350">
        <f t="shared" si="1166"/>
        <v>0</v>
      </c>
      <c r="V407" s="350">
        <f t="shared" si="1166"/>
        <v>606.05099999999993</v>
      </c>
      <c r="W407" s="350">
        <f t="shared" si="1166"/>
        <v>0</v>
      </c>
      <c r="X407" s="350">
        <f t="shared" si="1166"/>
        <v>0</v>
      </c>
      <c r="Y407" s="350">
        <f t="shared" si="1166"/>
        <v>0</v>
      </c>
      <c r="Z407" s="350">
        <f t="shared" si="1166"/>
        <v>0</v>
      </c>
      <c r="AA407" s="350">
        <f t="shared" si="1166"/>
        <v>0</v>
      </c>
      <c r="AB407" s="350">
        <f t="shared" si="1166"/>
        <v>0</v>
      </c>
      <c r="AC407" s="350">
        <f t="shared" si="1166"/>
        <v>606.05099999999993</v>
      </c>
      <c r="AD407" s="350">
        <f t="shared" si="1166"/>
        <v>0</v>
      </c>
      <c r="AE407" s="350">
        <f t="shared" si="1166"/>
        <v>317.05099999999999</v>
      </c>
      <c r="AF407" s="350">
        <f t="shared" si="1166"/>
        <v>289</v>
      </c>
      <c r="AG407" s="350">
        <f t="shared" si="1166"/>
        <v>0</v>
      </c>
      <c r="AH407" s="350">
        <f t="shared" si="1166"/>
        <v>0</v>
      </c>
      <c r="AI407" s="350">
        <f t="shared" si="1166"/>
        <v>0</v>
      </c>
      <c r="AJ407" s="569">
        <f t="shared" si="1062"/>
        <v>6.9447837603824933E-2</v>
      </c>
      <c r="AK407" s="1625">
        <f t="shared" ref="AK407:AX407" si="1167">SUM(AK408:AK412)</f>
        <v>8726.7080000000005</v>
      </c>
      <c r="AL407" s="1625">
        <f t="shared" si="1167"/>
        <v>126.70800000000008</v>
      </c>
      <c r="AM407" s="1625">
        <f t="shared" si="1167"/>
        <v>0</v>
      </c>
      <c r="AN407" s="1625">
        <f t="shared" si="1167"/>
        <v>126.70800000000008</v>
      </c>
      <c r="AO407" s="1625">
        <f t="shared" si="1167"/>
        <v>0</v>
      </c>
      <c r="AP407" s="1625">
        <f t="shared" si="1167"/>
        <v>0</v>
      </c>
      <c r="AQ407" s="1625">
        <f t="shared" si="1167"/>
        <v>0</v>
      </c>
      <c r="AR407" s="1625">
        <f t="shared" si="1167"/>
        <v>8600</v>
      </c>
      <c r="AS407" s="1625">
        <f t="shared" si="1167"/>
        <v>0</v>
      </c>
      <c r="AT407" s="1625">
        <f t="shared" si="1167"/>
        <v>6400</v>
      </c>
      <c r="AU407" s="1625">
        <f t="shared" si="1167"/>
        <v>2200</v>
      </c>
      <c r="AV407" s="1625">
        <f t="shared" si="1167"/>
        <v>0</v>
      </c>
      <c r="AW407" s="1625">
        <f t="shared" si="1167"/>
        <v>0</v>
      </c>
      <c r="AX407" s="1625">
        <f t="shared" si="1167"/>
        <v>0</v>
      </c>
      <c r="AY407" s="346">
        <f t="shared" si="1063"/>
        <v>1</v>
      </c>
      <c r="AZ407" s="350">
        <f t="shared" ref="AZ407:BM407" si="1168">SUM(AZ408:AZ412)</f>
        <v>8726.7080000000005</v>
      </c>
      <c r="BA407" s="350">
        <f t="shared" si="1168"/>
        <v>126.70800000000008</v>
      </c>
      <c r="BB407" s="350">
        <f t="shared" si="1168"/>
        <v>0</v>
      </c>
      <c r="BC407" s="350">
        <f t="shared" si="1168"/>
        <v>126.70800000000008</v>
      </c>
      <c r="BD407" s="350">
        <f t="shared" si="1168"/>
        <v>0</v>
      </c>
      <c r="BE407" s="350">
        <f t="shared" si="1168"/>
        <v>0</v>
      </c>
      <c r="BF407" s="350">
        <f t="shared" si="1168"/>
        <v>0</v>
      </c>
      <c r="BG407" s="350">
        <f t="shared" si="1168"/>
        <v>8600</v>
      </c>
      <c r="BH407" s="350">
        <f t="shared" si="1168"/>
        <v>0</v>
      </c>
      <c r="BI407" s="350">
        <f t="shared" si="1168"/>
        <v>6400</v>
      </c>
      <c r="BJ407" s="350">
        <f t="shared" si="1168"/>
        <v>2200</v>
      </c>
      <c r="BK407" s="350">
        <f t="shared" si="1168"/>
        <v>0</v>
      </c>
      <c r="BL407" s="350">
        <f t="shared" si="1168"/>
        <v>0</v>
      </c>
      <c r="BM407" s="350">
        <f t="shared" si="1168"/>
        <v>0</v>
      </c>
      <c r="BN407" s="345" t="e">
        <f>AZ407/#REF!</f>
        <v>#REF!</v>
      </c>
      <c r="BO407" s="350">
        <f t="shared" ref="BO407:CB407" si="1169">SUM(BO408:BO412)</f>
        <v>8726.7080000000005</v>
      </c>
      <c r="BP407" s="350">
        <f t="shared" si="1169"/>
        <v>126.70800000000008</v>
      </c>
      <c r="BQ407" s="350">
        <f t="shared" si="1169"/>
        <v>0</v>
      </c>
      <c r="BR407" s="350">
        <f t="shared" si="1169"/>
        <v>126.70800000000008</v>
      </c>
      <c r="BS407" s="350">
        <f t="shared" si="1169"/>
        <v>0</v>
      </c>
      <c r="BT407" s="350">
        <f t="shared" si="1169"/>
        <v>0</v>
      </c>
      <c r="BU407" s="350">
        <f t="shared" si="1169"/>
        <v>0</v>
      </c>
      <c r="BV407" s="350">
        <f t="shared" si="1169"/>
        <v>8600</v>
      </c>
      <c r="BW407" s="350">
        <f t="shared" si="1169"/>
        <v>0</v>
      </c>
      <c r="BX407" s="350">
        <f t="shared" si="1169"/>
        <v>6400</v>
      </c>
      <c r="BY407" s="350">
        <f t="shared" si="1169"/>
        <v>2200</v>
      </c>
      <c r="BZ407" s="350">
        <f t="shared" si="1169"/>
        <v>0</v>
      </c>
      <c r="CA407" s="350">
        <f t="shared" si="1169"/>
        <v>0</v>
      </c>
      <c r="CB407" s="350">
        <f t="shared" si="1169"/>
        <v>0</v>
      </c>
      <c r="CC407" s="639">
        <f t="shared" si="1158"/>
        <v>1</v>
      </c>
      <c r="CD407" s="350">
        <f t="shared" ref="CD407:CQ407" si="1170">SUM(CD408:CD412)</f>
        <v>0</v>
      </c>
      <c r="CE407" s="350">
        <f t="shared" si="1170"/>
        <v>0</v>
      </c>
      <c r="CF407" s="350">
        <f t="shared" si="1170"/>
        <v>0</v>
      </c>
      <c r="CG407" s="350">
        <f t="shared" si="1170"/>
        <v>0</v>
      </c>
      <c r="CH407" s="350">
        <f t="shared" si="1170"/>
        <v>0</v>
      </c>
      <c r="CI407" s="350">
        <f t="shared" si="1170"/>
        <v>0</v>
      </c>
      <c r="CJ407" s="350">
        <f t="shared" si="1170"/>
        <v>0</v>
      </c>
      <c r="CK407" s="350">
        <f t="shared" si="1170"/>
        <v>0</v>
      </c>
      <c r="CL407" s="350">
        <f t="shared" si="1170"/>
        <v>0</v>
      </c>
      <c r="CM407" s="350">
        <f t="shared" si="1170"/>
        <v>0</v>
      </c>
      <c r="CN407" s="350">
        <f t="shared" si="1170"/>
        <v>0</v>
      </c>
      <c r="CO407" s="350">
        <f t="shared" si="1170"/>
        <v>0</v>
      </c>
      <c r="CP407" s="350">
        <f t="shared" si="1170"/>
        <v>0</v>
      </c>
      <c r="CQ407" s="350">
        <f t="shared" si="1170"/>
        <v>0</v>
      </c>
      <c r="CR407" s="345" t="e">
        <f t="shared" si="1156"/>
        <v>#DIV/0!</v>
      </c>
      <c r="CS407" s="350">
        <f t="shared" ref="CS407:CY407" si="1171">SUM(CS408:CS412)</f>
        <v>0</v>
      </c>
      <c r="CT407" s="350">
        <f t="shared" si="1171"/>
        <v>0</v>
      </c>
      <c r="CU407" s="350">
        <f t="shared" si="1171"/>
        <v>0</v>
      </c>
      <c r="CV407" s="350">
        <f t="shared" si="1171"/>
        <v>0</v>
      </c>
      <c r="CW407" s="350">
        <f t="shared" si="1171"/>
        <v>0</v>
      </c>
      <c r="CX407" s="350">
        <f t="shared" si="1171"/>
        <v>0</v>
      </c>
      <c r="CY407" s="350">
        <f t="shared" si="1171"/>
        <v>0</v>
      </c>
      <c r="CZ407" s="350"/>
      <c r="DA407" s="350"/>
      <c r="DB407" s="350"/>
      <c r="DC407" s="350"/>
      <c r="DD407" s="350"/>
      <c r="DE407" s="350"/>
      <c r="DF407" s="350"/>
      <c r="DG407" s="350"/>
      <c r="DH407" s="350"/>
      <c r="DI407" s="350"/>
      <c r="DJ407" s="350">
        <f>SUM(DJ408:DJ412)</f>
        <v>0</v>
      </c>
      <c r="DK407" s="309"/>
      <c r="DL407" s="347">
        <f t="shared" si="1132"/>
        <v>1</v>
      </c>
      <c r="DR407" s="347" t="e">
        <f>#REF!-AL407</f>
        <v>#REF!</v>
      </c>
      <c r="DW407" s="347" t="e">
        <f>#REF!-AK407</f>
        <v>#REF!</v>
      </c>
      <c r="EN407" s="347">
        <f t="shared" si="1159"/>
        <v>0</v>
      </c>
    </row>
    <row r="408" spans="1:146" s="349" customFormat="1" ht="54" customHeight="1">
      <c r="A408" s="365"/>
      <c r="B408" s="131" t="s">
        <v>676</v>
      </c>
      <c r="C408" s="133" t="s">
        <v>1345</v>
      </c>
      <c r="D408" s="133">
        <v>1</v>
      </c>
      <c r="E408" s="469">
        <v>14196</v>
      </c>
      <c r="F408" s="22">
        <v>5000</v>
      </c>
      <c r="G408" s="469">
        <v>10000</v>
      </c>
      <c r="H408" s="22">
        <f>I408+O408</f>
        <v>5000</v>
      </c>
      <c r="I408" s="22">
        <f>SUM(K408:N408)</f>
        <v>0</v>
      </c>
      <c r="J408" s="22"/>
      <c r="K408" s="334"/>
      <c r="L408" s="351"/>
      <c r="M408" s="334"/>
      <c r="N408" s="334"/>
      <c r="O408" s="22">
        <f>SUM(P408:U408)</f>
        <v>5000</v>
      </c>
      <c r="P408" s="334"/>
      <c r="Q408" s="22">
        <v>5000</v>
      </c>
      <c r="R408" s="354"/>
      <c r="S408" s="354"/>
      <c r="T408" s="65"/>
      <c r="U408" s="479"/>
      <c r="V408" s="22">
        <f>W408+AC408</f>
        <v>85.210999999999999</v>
      </c>
      <c r="W408" s="22">
        <f>SUM(Y408:AB408)</f>
        <v>0</v>
      </c>
      <c r="X408" s="22"/>
      <c r="Y408" s="334"/>
      <c r="Z408" s="22"/>
      <c r="AA408" s="334"/>
      <c r="AB408" s="334"/>
      <c r="AC408" s="22">
        <f>SUM(AD408:AI408)</f>
        <v>85.210999999999999</v>
      </c>
      <c r="AD408" s="334"/>
      <c r="AE408" s="334">
        <f>'PL1-NSTT'!AM155</f>
        <v>85.210999999999999</v>
      </c>
      <c r="AF408" s="22"/>
      <c r="AG408" s="22"/>
      <c r="AH408" s="22"/>
      <c r="AI408" s="22"/>
      <c r="AJ408" s="569">
        <f t="shared" si="1062"/>
        <v>1.70422E-2</v>
      </c>
      <c r="AK408" s="1623">
        <f>AL408+AR408</f>
        <v>5000</v>
      </c>
      <c r="AL408" s="1623">
        <f>SUM(AN408:AQ408)</f>
        <v>0</v>
      </c>
      <c r="AM408" s="1623"/>
      <c r="AN408" s="1624"/>
      <c r="AO408" s="1623"/>
      <c r="AP408" s="1624"/>
      <c r="AQ408" s="1624"/>
      <c r="AR408" s="1623">
        <f>SUM(AS408:AX408)</f>
        <v>5000</v>
      </c>
      <c r="AS408" s="1624"/>
      <c r="AT408" s="1623">
        <f>'PL1-NSTT'!AO155</f>
        <v>5000</v>
      </c>
      <c r="AU408" s="1623"/>
      <c r="AV408" s="1623"/>
      <c r="AW408" s="1623"/>
      <c r="AX408" s="1623"/>
      <c r="AY408" s="345">
        <f t="shared" si="1063"/>
        <v>1</v>
      </c>
      <c r="AZ408" s="22">
        <f>BA408+BG408</f>
        <v>5000</v>
      </c>
      <c r="BA408" s="22">
        <f>SUM(BC408:BF408)</f>
        <v>0</v>
      </c>
      <c r="BB408" s="22"/>
      <c r="BC408" s="334"/>
      <c r="BD408" s="351"/>
      <c r="BE408" s="334"/>
      <c r="BF408" s="334"/>
      <c r="BG408" s="22">
        <f>SUM(BH408:BM408)</f>
        <v>5000</v>
      </c>
      <c r="BH408" s="334"/>
      <c r="BI408" s="22">
        <v>5000</v>
      </c>
      <c r="BJ408" s="354"/>
      <c r="BK408" s="354"/>
      <c r="BL408" s="65"/>
      <c r="BM408" s="479"/>
      <c r="BN408" s="345" t="e">
        <f>AZ408/#REF!</f>
        <v>#REF!</v>
      </c>
      <c r="BO408" s="22">
        <f>BP408+BV408</f>
        <v>5000</v>
      </c>
      <c r="BP408" s="22">
        <f>SUM(BR408:BU408)</f>
        <v>0</v>
      </c>
      <c r="BQ408" s="22"/>
      <c r="BR408" s="334"/>
      <c r="BS408" s="351"/>
      <c r="BT408" s="334"/>
      <c r="BU408" s="334"/>
      <c r="BV408" s="22">
        <f>SUM(BW408:CB408)</f>
        <v>5000</v>
      </c>
      <c r="BW408" s="334"/>
      <c r="BX408" s="22">
        <v>5000</v>
      </c>
      <c r="BY408" s="354"/>
      <c r="BZ408" s="354"/>
      <c r="CA408" s="65"/>
      <c r="CB408" s="479"/>
      <c r="CC408" s="639">
        <f t="shared" si="1158"/>
        <v>1</v>
      </c>
      <c r="CD408" s="22">
        <f>CE408+CK408</f>
        <v>0</v>
      </c>
      <c r="CE408" s="22">
        <f>SUM(CG408:CJ408)</f>
        <v>0</v>
      </c>
      <c r="CF408" s="22"/>
      <c r="CG408" s="334"/>
      <c r="CH408" s="22"/>
      <c r="CI408" s="334"/>
      <c r="CJ408" s="334"/>
      <c r="CK408" s="22">
        <f>SUM(CL408:CQ408)</f>
        <v>0</v>
      </c>
      <c r="CL408" s="334"/>
      <c r="CM408" s="22">
        <f>'PL1-NSTT'!BM155</f>
        <v>0</v>
      </c>
      <c r="CN408" s="22"/>
      <c r="CO408" s="22"/>
      <c r="CP408" s="22"/>
      <c r="CQ408" s="22"/>
      <c r="CR408" s="345" t="e">
        <f t="shared" si="1156"/>
        <v>#DIV/0!</v>
      </c>
      <c r="CS408" s="362"/>
      <c r="CT408" s="309"/>
      <c r="CU408" s="309"/>
      <c r="CV408" s="309"/>
      <c r="CW408" s="582" t="s">
        <v>1660</v>
      </c>
      <c r="CX408" s="309"/>
      <c r="CY408" s="309"/>
      <c r="CZ408" s="309"/>
      <c r="DA408" s="309"/>
      <c r="DB408" s="309"/>
      <c r="DC408" s="309"/>
      <c r="DD408" s="309">
        <v>1</v>
      </c>
      <c r="DE408" s="309"/>
      <c r="DF408" s="309"/>
      <c r="DG408" s="309"/>
      <c r="DH408" s="309"/>
      <c r="DI408" s="309"/>
      <c r="DJ408" s="309"/>
      <c r="DK408" s="309"/>
      <c r="DL408" s="347">
        <f t="shared" si="1132"/>
        <v>0</v>
      </c>
      <c r="DR408" s="347" t="e">
        <f>#REF!-AL408</f>
        <v>#REF!</v>
      </c>
      <c r="DW408" s="347" t="e">
        <f>#REF!-AK408</f>
        <v>#REF!</v>
      </c>
      <c r="EN408" s="347">
        <f t="shared" si="1159"/>
        <v>0</v>
      </c>
    </row>
    <row r="409" spans="1:146" s="349" customFormat="1" ht="54" customHeight="1">
      <c r="A409" s="365"/>
      <c r="B409" s="131" t="s">
        <v>731</v>
      </c>
      <c r="C409" s="133" t="s">
        <v>1345</v>
      </c>
      <c r="D409" s="133">
        <v>1</v>
      </c>
      <c r="E409" s="453">
        <v>4023</v>
      </c>
      <c r="F409" s="22">
        <v>1500</v>
      </c>
      <c r="G409" s="356">
        <v>2200</v>
      </c>
      <c r="H409" s="22">
        <f>I409+O409</f>
        <v>700</v>
      </c>
      <c r="I409" s="22">
        <f>SUM(K409:N409)</f>
        <v>0</v>
      </c>
      <c r="J409" s="22"/>
      <c r="K409" s="334"/>
      <c r="L409" s="351"/>
      <c r="M409" s="334"/>
      <c r="N409" s="334"/>
      <c r="O409" s="22">
        <f>SUM(P409:U409)</f>
        <v>700</v>
      </c>
      <c r="P409" s="334"/>
      <c r="Q409" s="22">
        <v>700</v>
      </c>
      <c r="R409" s="354"/>
      <c r="S409" s="354"/>
      <c r="T409" s="65"/>
      <c r="U409" s="479"/>
      <c r="V409" s="22">
        <f>W409+AC409</f>
        <v>184.107</v>
      </c>
      <c r="W409" s="22">
        <f>SUM(Y409:AB409)</f>
        <v>0</v>
      </c>
      <c r="X409" s="22"/>
      <c r="Y409" s="334"/>
      <c r="Z409" s="22"/>
      <c r="AA409" s="334"/>
      <c r="AB409" s="334"/>
      <c r="AC409" s="22">
        <f>SUM(AD409:AI409)</f>
        <v>184.107</v>
      </c>
      <c r="AD409" s="334"/>
      <c r="AE409" s="22">
        <f>'PL1-NSTT'!AM237</f>
        <v>184.107</v>
      </c>
      <c r="AF409" s="22"/>
      <c r="AG409" s="22"/>
      <c r="AH409" s="22"/>
      <c r="AI409" s="22"/>
      <c r="AJ409" s="569">
        <f t="shared" si="1062"/>
        <v>0.26301000000000002</v>
      </c>
      <c r="AK409" s="1623">
        <f>AL409+AR409</f>
        <v>700</v>
      </c>
      <c r="AL409" s="1623">
        <f>SUM(AN409:AQ409)</f>
        <v>0</v>
      </c>
      <c r="AM409" s="1623"/>
      <c r="AN409" s="1624"/>
      <c r="AO409" s="1623"/>
      <c r="AP409" s="1624"/>
      <c r="AQ409" s="1624"/>
      <c r="AR409" s="1623">
        <f>SUM(AS409:AX409)</f>
        <v>700</v>
      </c>
      <c r="AS409" s="1624"/>
      <c r="AT409" s="1623">
        <f>'PL1-NSTT'!AO237</f>
        <v>700</v>
      </c>
      <c r="AU409" s="1623"/>
      <c r="AV409" s="1623"/>
      <c r="AW409" s="1623"/>
      <c r="AX409" s="1623"/>
      <c r="AY409" s="345">
        <f t="shared" si="1063"/>
        <v>1</v>
      </c>
      <c r="AZ409" s="22">
        <f>BA409+BG409</f>
        <v>700</v>
      </c>
      <c r="BA409" s="22">
        <f>SUM(BC409:BF409)</f>
        <v>0</v>
      </c>
      <c r="BB409" s="22"/>
      <c r="BC409" s="334"/>
      <c r="BD409" s="351"/>
      <c r="BE409" s="334"/>
      <c r="BF409" s="334"/>
      <c r="BG409" s="22">
        <f>SUM(BH409:BM409)</f>
        <v>700</v>
      </c>
      <c r="BH409" s="334"/>
      <c r="BI409" s="22">
        <v>700</v>
      </c>
      <c r="BJ409" s="354"/>
      <c r="BK409" s="354"/>
      <c r="BL409" s="65"/>
      <c r="BM409" s="479"/>
      <c r="BN409" s="345" t="e">
        <f>AZ409/#REF!</f>
        <v>#REF!</v>
      </c>
      <c r="BO409" s="22">
        <f>BP409+BV409</f>
        <v>700</v>
      </c>
      <c r="BP409" s="22">
        <f>SUM(BR409:BU409)</f>
        <v>0</v>
      </c>
      <c r="BQ409" s="22"/>
      <c r="BR409" s="334"/>
      <c r="BS409" s="351"/>
      <c r="BT409" s="334"/>
      <c r="BU409" s="334"/>
      <c r="BV409" s="22">
        <f>SUM(BW409:CB409)</f>
        <v>700</v>
      </c>
      <c r="BW409" s="334"/>
      <c r="BX409" s="22">
        <v>700</v>
      </c>
      <c r="BY409" s="354"/>
      <c r="BZ409" s="354"/>
      <c r="CA409" s="65"/>
      <c r="CB409" s="479"/>
      <c r="CC409" s="639">
        <f t="shared" si="1158"/>
        <v>1</v>
      </c>
      <c r="CD409" s="22">
        <f>CE409+CK409</f>
        <v>0</v>
      </c>
      <c r="CE409" s="22">
        <f>SUM(CG409:CJ409)</f>
        <v>0</v>
      </c>
      <c r="CF409" s="22"/>
      <c r="CG409" s="334"/>
      <c r="CH409" s="22"/>
      <c r="CI409" s="334"/>
      <c r="CJ409" s="334"/>
      <c r="CK409" s="22">
        <f>SUM(CL409:CQ409)</f>
        <v>0</v>
      </c>
      <c r="CL409" s="334"/>
      <c r="CM409" s="22">
        <f>'PL1-NSTT'!BM237</f>
        <v>0</v>
      </c>
      <c r="CN409" s="22"/>
      <c r="CO409" s="22"/>
      <c r="CP409" s="22"/>
      <c r="CQ409" s="22"/>
      <c r="CR409" s="345" t="e">
        <f t="shared" si="1156"/>
        <v>#DIV/0!</v>
      </c>
      <c r="CS409" s="362"/>
      <c r="CT409" s="309"/>
      <c r="CU409" s="309"/>
      <c r="CV409" s="309"/>
      <c r="CW409" s="582" t="s">
        <v>1894</v>
      </c>
      <c r="CX409" s="309"/>
      <c r="CY409" s="309"/>
      <c r="CZ409" s="309"/>
      <c r="DA409" s="309"/>
      <c r="DB409" s="309"/>
      <c r="DC409" s="309"/>
      <c r="DD409" s="309"/>
      <c r="DE409" s="309"/>
      <c r="DF409" s="309"/>
      <c r="DG409" s="309"/>
      <c r="DH409" s="309"/>
      <c r="DI409" s="309">
        <v>1</v>
      </c>
      <c r="DJ409" s="309"/>
      <c r="DK409" s="309"/>
      <c r="DL409" s="347">
        <f t="shared" si="1132"/>
        <v>0</v>
      </c>
      <c r="DR409" s="347" t="e">
        <f>#REF!-AL409</f>
        <v>#REF!</v>
      </c>
      <c r="DW409" s="347" t="e">
        <f>#REF!-AK409</f>
        <v>#REF!</v>
      </c>
      <c r="EN409" s="347">
        <f t="shared" si="1159"/>
        <v>0</v>
      </c>
    </row>
    <row r="410" spans="1:146" s="349" customFormat="1" ht="54" customHeight="1">
      <c r="A410" s="365"/>
      <c r="B410" s="131" t="s">
        <v>734</v>
      </c>
      <c r="C410" s="133" t="s">
        <v>1345</v>
      </c>
      <c r="D410" s="133">
        <v>1</v>
      </c>
      <c r="E410" s="453">
        <v>3399</v>
      </c>
      <c r="F410" s="22">
        <v>1500</v>
      </c>
      <c r="G410" s="356">
        <v>2200</v>
      </c>
      <c r="H410" s="22">
        <f>I410+O410</f>
        <v>700</v>
      </c>
      <c r="I410" s="22">
        <f>SUM(K410:N410)</f>
        <v>0</v>
      </c>
      <c r="J410" s="22"/>
      <c r="K410" s="334"/>
      <c r="L410" s="351"/>
      <c r="M410" s="334"/>
      <c r="N410" s="334"/>
      <c r="O410" s="22">
        <f>SUM(P410:U410)</f>
        <v>700</v>
      </c>
      <c r="P410" s="334"/>
      <c r="Q410" s="22">
        <v>700</v>
      </c>
      <c r="R410" s="354"/>
      <c r="S410" s="354"/>
      <c r="T410" s="65"/>
      <c r="U410" s="479"/>
      <c r="V410" s="22">
        <f>W410+AC410</f>
        <v>47.732999999999997</v>
      </c>
      <c r="W410" s="22">
        <f>SUM(Y410:AB410)</f>
        <v>0</v>
      </c>
      <c r="X410" s="22"/>
      <c r="Y410" s="334"/>
      <c r="Z410" s="22"/>
      <c r="AA410" s="334"/>
      <c r="AB410" s="334"/>
      <c r="AC410" s="22">
        <f>SUM(AD410:AI410)</f>
        <v>47.732999999999997</v>
      </c>
      <c r="AD410" s="334"/>
      <c r="AE410" s="22">
        <f>'PL1-NSTT'!AM238</f>
        <v>47.732999999999997</v>
      </c>
      <c r="AF410" s="22"/>
      <c r="AG410" s="22"/>
      <c r="AH410" s="22"/>
      <c r="AI410" s="22"/>
      <c r="AJ410" s="569">
        <f t="shared" si="1062"/>
        <v>6.8190000000000001E-2</v>
      </c>
      <c r="AK410" s="1623">
        <f>AL410+AR410</f>
        <v>700</v>
      </c>
      <c r="AL410" s="1623">
        <f>SUM(AN410:AQ410)</f>
        <v>0</v>
      </c>
      <c r="AM410" s="1623"/>
      <c r="AN410" s="1624"/>
      <c r="AO410" s="1623"/>
      <c r="AP410" s="1624"/>
      <c r="AQ410" s="1624"/>
      <c r="AR410" s="1623">
        <f>SUM(AS410:AX410)</f>
        <v>700</v>
      </c>
      <c r="AS410" s="1624"/>
      <c r="AT410" s="1623">
        <f>'PL1-NSTT'!AO238</f>
        <v>700</v>
      </c>
      <c r="AU410" s="1623"/>
      <c r="AV410" s="1623"/>
      <c r="AW410" s="1623"/>
      <c r="AX410" s="1623"/>
      <c r="AY410" s="345">
        <f t="shared" si="1063"/>
        <v>1</v>
      </c>
      <c r="AZ410" s="22">
        <f>BA410+BG410</f>
        <v>700</v>
      </c>
      <c r="BA410" s="22">
        <f>SUM(BC410:BF410)</f>
        <v>0</v>
      </c>
      <c r="BB410" s="22"/>
      <c r="BC410" s="334"/>
      <c r="BD410" s="351"/>
      <c r="BE410" s="334"/>
      <c r="BF410" s="334"/>
      <c r="BG410" s="22">
        <f>SUM(BH410:BM410)</f>
        <v>700</v>
      </c>
      <c r="BH410" s="334"/>
      <c r="BI410" s="22">
        <v>700</v>
      </c>
      <c r="BJ410" s="354"/>
      <c r="BK410" s="354"/>
      <c r="BL410" s="65"/>
      <c r="BM410" s="479"/>
      <c r="BN410" s="345" t="e">
        <f>AZ410/#REF!</f>
        <v>#REF!</v>
      </c>
      <c r="BO410" s="22">
        <f>BP410+BV410</f>
        <v>700</v>
      </c>
      <c r="BP410" s="22">
        <f>SUM(BR410:BU410)</f>
        <v>0</v>
      </c>
      <c r="BQ410" s="22"/>
      <c r="BR410" s="334"/>
      <c r="BS410" s="351"/>
      <c r="BT410" s="334"/>
      <c r="BU410" s="334"/>
      <c r="BV410" s="22">
        <f>SUM(BW410:CB410)</f>
        <v>700</v>
      </c>
      <c r="BW410" s="334"/>
      <c r="BX410" s="22">
        <v>700</v>
      </c>
      <c r="BY410" s="354"/>
      <c r="BZ410" s="354"/>
      <c r="CA410" s="65"/>
      <c r="CB410" s="479"/>
      <c r="CC410" s="639">
        <f t="shared" si="1158"/>
        <v>1</v>
      </c>
      <c r="CD410" s="22">
        <f>CE410+CK410</f>
        <v>0</v>
      </c>
      <c r="CE410" s="22">
        <f>SUM(CG410:CJ410)</f>
        <v>0</v>
      </c>
      <c r="CF410" s="22"/>
      <c r="CG410" s="334"/>
      <c r="CH410" s="22"/>
      <c r="CI410" s="334"/>
      <c r="CJ410" s="334"/>
      <c r="CK410" s="22">
        <f>SUM(CL410:CQ410)</f>
        <v>0</v>
      </c>
      <c r="CL410" s="334"/>
      <c r="CM410" s="22">
        <f>'PL1-NSTT'!BM238</f>
        <v>0</v>
      </c>
      <c r="CN410" s="22"/>
      <c r="CO410" s="22"/>
      <c r="CP410" s="22"/>
      <c r="CQ410" s="22"/>
      <c r="CR410" s="345" t="e">
        <f t="shared" si="1156"/>
        <v>#DIV/0!</v>
      </c>
      <c r="CS410" s="362"/>
      <c r="CT410" s="309"/>
      <c r="CU410" s="309"/>
      <c r="CV410" s="309"/>
      <c r="CW410" s="582" t="s">
        <v>1894</v>
      </c>
      <c r="CX410" s="309"/>
      <c r="CY410" s="309"/>
      <c r="CZ410" s="309"/>
      <c r="DA410" s="309"/>
      <c r="DB410" s="309"/>
      <c r="DC410" s="309"/>
      <c r="DD410" s="309"/>
      <c r="DE410" s="309"/>
      <c r="DF410" s="309"/>
      <c r="DG410" s="309"/>
      <c r="DH410" s="309"/>
      <c r="DI410" s="309">
        <v>1</v>
      </c>
      <c r="DJ410" s="309"/>
      <c r="DK410" s="309"/>
      <c r="DL410" s="347">
        <f t="shared" si="1132"/>
        <v>0</v>
      </c>
      <c r="DR410" s="347" t="e">
        <f>#REF!-AL410</f>
        <v>#REF!</v>
      </c>
      <c r="DW410" s="347" t="e">
        <f>#REF!-AK410</f>
        <v>#REF!</v>
      </c>
      <c r="EN410" s="347">
        <f t="shared" si="1159"/>
        <v>0</v>
      </c>
    </row>
    <row r="411" spans="1:146" s="349" customFormat="1" ht="54" customHeight="1">
      <c r="A411" s="365"/>
      <c r="B411" s="131" t="s">
        <v>315</v>
      </c>
      <c r="C411" s="133" t="s">
        <v>1346</v>
      </c>
      <c r="D411" s="133">
        <v>1</v>
      </c>
      <c r="E411" s="356">
        <v>5654</v>
      </c>
      <c r="F411" s="22">
        <v>2000</v>
      </c>
      <c r="G411" s="356">
        <v>4200</v>
      </c>
      <c r="H411" s="22">
        <f>I411+O411</f>
        <v>2200</v>
      </c>
      <c r="I411" s="22">
        <f>SUM(K411:N411)</f>
        <v>0</v>
      </c>
      <c r="J411" s="22"/>
      <c r="K411" s="334"/>
      <c r="L411" s="351"/>
      <c r="M411" s="334"/>
      <c r="N411" s="334"/>
      <c r="O411" s="22">
        <f>SUM(P411:U411)</f>
        <v>2200</v>
      </c>
      <c r="P411" s="334"/>
      <c r="Q411" s="22"/>
      <c r="R411" s="1031">
        <v>2200</v>
      </c>
      <c r="S411" s="22"/>
      <c r="T411" s="65"/>
      <c r="U411" s="479"/>
      <c r="V411" s="22">
        <f>W411+AC411</f>
        <v>289</v>
      </c>
      <c r="W411" s="22">
        <f>SUM(Y411:AB411)</f>
        <v>0</v>
      </c>
      <c r="X411" s="22"/>
      <c r="Y411" s="334"/>
      <c r="Z411" s="22"/>
      <c r="AA411" s="334"/>
      <c r="AB411" s="334"/>
      <c r="AC411" s="22">
        <f>SUM(AD411:AI411)</f>
        <v>289</v>
      </c>
      <c r="AD411" s="334"/>
      <c r="AE411" s="22"/>
      <c r="AF411" s="22">
        <f>'PL2-XSKT'!BK110</f>
        <v>289</v>
      </c>
      <c r="AG411" s="22"/>
      <c r="AH411" s="22"/>
      <c r="AI411" s="22"/>
      <c r="AJ411" s="569">
        <f t="shared" si="1062"/>
        <v>0.13136363636363638</v>
      </c>
      <c r="AK411" s="1623">
        <f>AL411+AR411</f>
        <v>2200</v>
      </c>
      <c r="AL411" s="1623">
        <f>SUM(AN411:AQ411)</f>
        <v>0</v>
      </c>
      <c r="AM411" s="1623"/>
      <c r="AN411" s="1624"/>
      <c r="AO411" s="1623"/>
      <c r="AP411" s="1624"/>
      <c r="AQ411" s="1624"/>
      <c r="AR411" s="1623">
        <f>SUM(AS411:AX411)</f>
        <v>2200</v>
      </c>
      <c r="AS411" s="1624"/>
      <c r="AT411" s="1623"/>
      <c r="AU411" s="1623">
        <f>'PL2-XSKT'!BM110</f>
        <v>2200</v>
      </c>
      <c r="AV411" s="1623"/>
      <c r="AW411" s="1623"/>
      <c r="AX411" s="1623"/>
      <c r="AY411" s="345">
        <f t="shared" si="1063"/>
        <v>1</v>
      </c>
      <c r="AZ411" s="22">
        <f>BA411+BG411</f>
        <v>2200</v>
      </c>
      <c r="BA411" s="22">
        <f>SUM(BC411:BF411)</f>
        <v>0</v>
      </c>
      <c r="BB411" s="22"/>
      <c r="BC411" s="334"/>
      <c r="BD411" s="351"/>
      <c r="BE411" s="334"/>
      <c r="BF411" s="334"/>
      <c r="BG411" s="22">
        <f>SUM(BH411:BM411)</f>
        <v>2200</v>
      </c>
      <c r="BH411" s="334"/>
      <c r="BI411" s="22"/>
      <c r="BJ411" s="1031">
        <v>2200</v>
      </c>
      <c r="BK411" s="22"/>
      <c r="BL411" s="65"/>
      <c r="BM411" s="479"/>
      <c r="BN411" s="345" t="e">
        <f>AZ411/#REF!</f>
        <v>#REF!</v>
      </c>
      <c r="BO411" s="22">
        <f>BP411+BV411</f>
        <v>2200</v>
      </c>
      <c r="BP411" s="22">
        <f>SUM(BR411:BU411)</f>
        <v>0</v>
      </c>
      <c r="BQ411" s="22"/>
      <c r="BR411" s="334"/>
      <c r="BS411" s="351"/>
      <c r="BT411" s="334"/>
      <c r="BU411" s="334"/>
      <c r="BV411" s="22">
        <f>SUM(BW411:CB411)</f>
        <v>2200</v>
      </c>
      <c r="BW411" s="334"/>
      <c r="BX411" s="22"/>
      <c r="BY411" s="1031">
        <v>2200</v>
      </c>
      <c r="BZ411" s="22"/>
      <c r="CA411" s="65"/>
      <c r="CB411" s="479"/>
      <c r="CC411" s="639">
        <f t="shared" si="1158"/>
        <v>1</v>
      </c>
      <c r="CD411" s="22">
        <f>CE411+CK411</f>
        <v>0</v>
      </c>
      <c r="CE411" s="22">
        <f>SUM(CG411:CJ411)</f>
        <v>0</v>
      </c>
      <c r="CF411" s="22"/>
      <c r="CG411" s="334"/>
      <c r="CH411" s="22"/>
      <c r="CI411" s="334"/>
      <c r="CJ411" s="334"/>
      <c r="CK411" s="22">
        <f>SUM(CL411:CQ411)</f>
        <v>0</v>
      </c>
      <c r="CL411" s="334"/>
      <c r="CM411" s="22"/>
      <c r="CN411" s="22">
        <f>'PL2-XSKT'!CK110</f>
        <v>0</v>
      </c>
      <c r="CO411" s="22"/>
      <c r="CP411" s="22"/>
      <c r="CQ411" s="22"/>
      <c r="CR411" s="345" t="e">
        <f t="shared" si="1156"/>
        <v>#DIV/0!</v>
      </c>
      <c r="CS411" s="362"/>
      <c r="CT411" s="309"/>
      <c r="CU411" s="309"/>
      <c r="CV411" s="309"/>
      <c r="CW411" s="582" t="s">
        <v>1660</v>
      </c>
      <c r="CX411" s="309"/>
      <c r="CY411" s="309"/>
      <c r="CZ411" s="309"/>
      <c r="DA411" s="309"/>
      <c r="DB411" s="309"/>
      <c r="DC411" s="309"/>
      <c r="DD411" s="309">
        <v>1</v>
      </c>
      <c r="DE411" s="309"/>
      <c r="DF411" s="309"/>
      <c r="DG411" s="309"/>
      <c r="DH411" s="309"/>
      <c r="DI411" s="309"/>
      <c r="DJ411" s="309"/>
      <c r="DK411" s="309"/>
      <c r="DL411" s="347">
        <f t="shared" si="1132"/>
        <v>0</v>
      </c>
      <c r="DR411" s="347" t="e">
        <f>#REF!-AL411</f>
        <v>#REF!</v>
      </c>
      <c r="DW411" s="347" t="e">
        <f>#REF!-AK411</f>
        <v>#REF!</v>
      </c>
      <c r="EN411" s="347">
        <f t="shared" si="1159"/>
        <v>0</v>
      </c>
    </row>
    <row r="412" spans="1:146" s="349" customFormat="1" ht="54" customHeight="1">
      <c r="A412" s="365"/>
      <c r="B412" s="1228" t="s">
        <v>2186</v>
      </c>
      <c r="C412" s="133" t="s">
        <v>1347</v>
      </c>
      <c r="D412" s="133">
        <v>1</v>
      </c>
      <c r="E412" s="1188">
        <v>3814</v>
      </c>
      <c r="F412" s="1223">
        <v>2873.2919999999999</v>
      </c>
      <c r="G412" s="356">
        <v>3000</v>
      </c>
      <c r="H412" s="22">
        <f>I412+O412</f>
        <v>126.70800000000008</v>
      </c>
      <c r="I412" s="22">
        <f>SUM(K412:N412)</f>
        <v>126.70800000000008</v>
      </c>
      <c r="J412" s="22"/>
      <c r="K412" s="22">
        <v>126.70800000000008</v>
      </c>
      <c r="L412" s="351"/>
      <c r="M412" s="334"/>
      <c r="N412" s="334"/>
      <c r="O412" s="22">
        <f>SUM(P412:U412)</f>
        <v>0</v>
      </c>
      <c r="P412" s="334"/>
      <c r="Q412" s="22"/>
      <c r="R412" s="22"/>
      <c r="S412" s="22"/>
      <c r="T412" s="65"/>
      <c r="U412" s="479"/>
      <c r="V412" s="22">
        <f>W412+AC412</f>
        <v>0</v>
      </c>
      <c r="W412" s="22">
        <f>SUM(Y412:AB412)</f>
        <v>0</v>
      </c>
      <c r="X412" s="22"/>
      <c r="Y412" s="334"/>
      <c r="Z412" s="22"/>
      <c r="AA412" s="334"/>
      <c r="AB412" s="334"/>
      <c r="AC412" s="22">
        <f>SUM(AD412:AI412)</f>
        <v>0</v>
      </c>
      <c r="AD412" s="334"/>
      <c r="AE412" s="22"/>
      <c r="AF412" s="22"/>
      <c r="AG412" s="22"/>
      <c r="AH412" s="22"/>
      <c r="AI412" s="22"/>
      <c r="AJ412" s="569">
        <f t="shared" ref="AJ412" si="1172">V412/H412</f>
        <v>0</v>
      </c>
      <c r="AK412" s="1623">
        <f>AL412+AR412</f>
        <v>126.70800000000008</v>
      </c>
      <c r="AL412" s="1623">
        <f>SUM(AN412:AQ412)</f>
        <v>126.70800000000008</v>
      </c>
      <c r="AM412" s="1623"/>
      <c r="AN412" s="1624">
        <f>'6-NSTT 21'!AG140</f>
        <v>126.70800000000008</v>
      </c>
      <c r="AO412" s="1623"/>
      <c r="AP412" s="1624"/>
      <c r="AQ412" s="1624"/>
      <c r="AR412" s="1623">
        <f>SUM(AS412:AX412)</f>
        <v>0</v>
      </c>
      <c r="AS412" s="1624"/>
      <c r="AT412" s="1623"/>
      <c r="AU412" s="1623"/>
      <c r="AV412" s="1623"/>
      <c r="AW412" s="1623"/>
      <c r="AX412" s="1623"/>
      <c r="AY412" s="345">
        <f t="shared" ref="AY412" si="1173">AK412/H412</f>
        <v>1</v>
      </c>
      <c r="AZ412" s="22">
        <f>BA412+BG412</f>
        <v>126.70800000000008</v>
      </c>
      <c r="BA412" s="22">
        <f>SUM(BC412:BF412)</f>
        <v>126.70800000000008</v>
      </c>
      <c r="BB412" s="22"/>
      <c r="BC412" s="22">
        <v>126.70800000000008</v>
      </c>
      <c r="BD412" s="351"/>
      <c r="BE412" s="334"/>
      <c r="BF412" s="334"/>
      <c r="BG412" s="22">
        <f>SUM(BH412:BM412)</f>
        <v>0</v>
      </c>
      <c r="BH412" s="334"/>
      <c r="BI412" s="22"/>
      <c r="BJ412" s="22"/>
      <c r="BK412" s="22"/>
      <c r="BL412" s="65"/>
      <c r="BM412" s="479"/>
      <c r="BN412" s="345" t="e">
        <f>AZ412/#REF!</f>
        <v>#REF!</v>
      </c>
      <c r="BO412" s="22">
        <f>BP412+BV412</f>
        <v>126.70800000000008</v>
      </c>
      <c r="BP412" s="22">
        <f>SUM(BR412:BU412)</f>
        <v>126.70800000000008</v>
      </c>
      <c r="BQ412" s="22"/>
      <c r="BR412" s="22">
        <v>126.70800000000008</v>
      </c>
      <c r="BS412" s="351"/>
      <c r="BT412" s="334"/>
      <c r="BU412" s="334"/>
      <c r="BV412" s="22">
        <f>SUM(BW412:CB412)</f>
        <v>0</v>
      </c>
      <c r="BW412" s="334"/>
      <c r="BX412" s="22"/>
      <c r="BY412" s="22"/>
      <c r="BZ412" s="22"/>
      <c r="CA412" s="65"/>
      <c r="CB412" s="479"/>
      <c r="CC412" s="639">
        <f t="shared" si="1158"/>
        <v>1</v>
      </c>
      <c r="CD412" s="22">
        <f>CE412+CK412</f>
        <v>0</v>
      </c>
      <c r="CE412" s="22">
        <f>SUM(CG412:CJ412)</f>
        <v>0</v>
      </c>
      <c r="CF412" s="22"/>
      <c r="CG412" s="334"/>
      <c r="CH412" s="22"/>
      <c r="CI412" s="334"/>
      <c r="CJ412" s="334"/>
      <c r="CK412" s="22">
        <f>SUM(CL412:CQ412)</f>
        <v>0</v>
      </c>
      <c r="CL412" s="334"/>
      <c r="CM412" s="22"/>
      <c r="CN412" s="22">
        <f>'PL2-XSKT'!CK111</f>
        <v>0</v>
      </c>
      <c r="CO412" s="22"/>
      <c r="CP412" s="22"/>
      <c r="CQ412" s="22"/>
      <c r="CR412" s="345" t="e">
        <f t="shared" si="1156"/>
        <v>#DIV/0!</v>
      </c>
      <c r="CS412" s="362"/>
      <c r="CT412" s="309"/>
      <c r="CU412" s="309"/>
      <c r="CV412" s="309"/>
      <c r="CW412" s="582" t="s">
        <v>1660</v>
      </c>
      <c r="CX412" s="309"/>
      <c r="CY412" s="309"/>
      <c r="CZ412" s="309"/>
      <c r="DA412" s="309"/>
      <c r="DB412" s="309"/>
      <c r="DC412" s="309"/>
      <c r="DD412" s="309"/>
      <c r="DE412" s="309"/>
      <c r="DF412" s="309"/>
      <c r="DG412" s="309"/>
      <c r="DH412" s="309"/>
      <c r="DI412" s="309">
        <v>1</v>
      </c>
      <c r="DJ412" s="309"/>
      <c r="DK412" s="309"/>
      <c r="DL412" s="347">
        <f t="shared" ref="DL412" si="1174">1-(CZ412+DA412+DB412+DC412+DD412+DE412+DF412+DG412+DH412+DI412)</f>
        <v>0</v>
      </c>
      <c r="DR412" s="347" t="e">
        <f>#REF!-AL412</f>
        <v>#REF!</v>
      </c>
      <c r="DW412" s="347" t="e">
        <f>#REF!-AK412</f>
        <v>#REF!</v>
      </c>
      <c r="EN412" s="347">
        <f t="shared" si="1159"/>
        <v>0</v>
      </c>
    </row>
    <row r="413" spans="1:146" s="349" customFormat="1" ht="32.1" customHeight="1">
      <c r="A413" s="365"/>
      <c r="B413" s="45"/>
      <c r="C413" s="133"/>
      <c r="D413" s="133"/>
      <c r="E413" s="356"/>
      <c r="F413" s="22"/>
      <c r="G413" s="356"/>
      <c r="H413" s="22"/>
      <c r="I413" s="22"/>
      <c r="J413" s="22"/>
      <c r="K413" s="334"/>
      <c r="L413" s="351"/>
      <c r="M413" s="334"/>
      <c r="N413" s="334"/>
      <c r="O413" s="22"/>
      <c r="P413" s="334"/>
      <c r="Q413" s="356"/>
      <c r="R413" s="354"/>
      <c r="S413" s="354"/>
      <c r="T413" s="65"/>
      <c r="U413" s="479"/>
      <c r="V413" s="22"/>
      <c r="W413" s="22"/>
      <c r="X413" s="22"/>
      <c r="Y413" s="334"/>
      <c r="Z413" s="22"/>
      <c r="AA413" s="334"/>
      <c r="AB413" s="334"/>
      <c r="AC413" s="22"/>
      <c r="AD413" s="334"/>
      <c r="AE413" s="334"/>
      <c r="AF413" s="22"/>
      <c r="AG413" s="22"/>
      <c r="AH413" s="22"/>
      <c r="AI413" s="22"/>
      <c r="AJ413" s="569"/>
      <c r="AK413" s="1623"/>
      <c r="AL413" s="1623"/>
      <c r="AM413" s="1623"/>
      <c r="AN413" s="1624"/>
      <c r="AO413" s="1623"/>
      <c r="AP413" s="1624"/>
      <c r="AQ413" s="1624"/>
      <c r="AR413" s="1623"/>
      <c r="AS413" s="1624"/>
      <c r="AT413" s="1624"/>
      <c r="AU413" s="1623"/>
      <c r="AV413" s="1623"/>
      <c r="AW413" s="1623"/>
      <c r="AX413" s="1623"/>
      <c r="AY413" s="345"/>
      <c r="AZ413" s="22"/>
      <c r="BA413" s="22"/>
      <c r="BB413" s="22"/>
      <c r="BC413" s="334"/>
      <c r="BD413" s="351"/>
      <c r="BE413" s="334"/>
      <c r="BF413" s="334"/>
      <c r="BG413" s="22"/>
      <c r="BH413" s="334"/>
      <c r="BI413" s="356"/>
      <c r="BJ413" s="354"/>
      <c r="BK413" s="354"/>
      <c r="BL413" s="65"/>
      <c r="BM413" s="479"/>
      <c r="BN413" s="345"/>
      <c r="BO413" s="22"/>
      <c r="BP413" s="22"/>
      <c r="BQ413" s="22"/>
      <c r="BR413" s="334"/>
      <c r="BS413" s="351"/>
      <c r="BT413" s="334"/>
      <c r="BU413" s="334"/>
      <c r="BV413" s="22"/>
      <c r="BW413" s="334"/>
      <c r="BX413" s="356"/>
      <c r="BY413" s="354"/>
      <c r="BZ413" s="354"/>
      <c r="CA413" s="65"/>
      <c r="CB413" s="479"/>
      <c r="CC413" s="639" t="e">
        <f t="shared" si="1158"/>
        <v>#DIV/0!</v>
      </c>
      <c r="CD413" s="22"/>
      <c r="CE413" s="22"/>
      <c r="CF413" s="22"/>
      <c r="CG413" s="334"/>
      <c r="CH413" s="22"/>
      <c r="CI413" s="334"/>
      <c r="CJ413" s="334"/>
      <c r="CK413" s="22"/>
      <c r="CL413" s="334"/>
      <c r="CM413" s="334"/>
      <c r="CN413" s="22"/>
      <c r="CO413" s="22"/>
      <c r="CP413" s="22"/>
      <c r="CQ413" s="22"/>
      <c r="CR413" s="345"/>
      <c r="CS413" s="362"/>
      <c r="CT413" s="309"/>
      <c r="CU413" s="309"/>
      <c r="CV413" s="309"/>
      <c r="CW413" s="46"/>
      <c r="CX413" s="309"/>
      <c r="CY413" s="309"/>
      <c r="CZ413" s="309"/>
      <c r="DA413" s="309"/>
      <c r="DB413" s="309"/>
      <c r="DC413" s="309"/>
      <c r="DD413" s="309"/>
      <c r="DE413" s="309"/>
      <c r="DF413" s="309"/>
      <c r="DG413" s="309"/>
      <c r="DH413" s="309"/>
      <c r="DI413" s="309"/>
      <c r="DJ413" s="309"/>
      <c r="DK413" s="309"/>
      <c r="DL413" s="347"/>
      <c r="DR413" s="347"/>
      <c r="DW413" s="347"/>
      <c r="EN413" s="347">
        <f t="shared" si="1159"/>
        <v>0</v>
      </c>
    </row>
    <row r="414" spans="1:146" s="349" customFormat="1" ht="53.1" customHeight="1">
      <c r="A414" s="138" t="s">
        <v>91</v>
      </c>
      <c r="B414" s="41" t="s">
        <v>880</v>
      </c>
      <c r="C414" s="133"/>
      <c r="D414" s="350">
        <f t="shared" ref="D414:AI414" si="1175">SUM(D415:D426)</f>
        <v>11</v>
      </c>
      <c r="E414" s="350">
        <f t="shared" si="1175"/>
        <v>320271</v>
      </c>
      <c r="F414" s="350">
        <f t="shared" si="1175"/>
        <v>77000</v>
      </c>
      <c r="G414" s="350">
        <f t="shared" si="1175"/>
        <v>230000</v>
      </c>
      <c r="H414" s="350">
        <f t="shared" si="1175"/>
        <v>92631.206999999995</v>
      </c>
      <c r="I414" s="350">
        <f t="shared" si="1175"/>
        <v>0</v>
      </c>
      <c r="J414" s="350">
        <f t="shared" si="1175"/>
        <v>0</v>
      </c>
      <c r="K414" s="350">
        <f t="shared" si="1175"/>
        <v>0</v>
      </c>
      <c r="L414" s="350">
        <f t="shared" si="1175"/>
        <v>0</v>
      </c>
      <c r="M414" s="350">
        <f t="shared" si="1175"/>
        <v>0</v>
      </c>
      <c r="N414" s="350">
        <f t="shared" si="1175"/>
        <v>0</v>
      </c>
      <c r="O414" s="350">
        <f t="shared" si="1175"/>
        <v>92631.206999999995</v>
      </c>
      <c r="P414" s="350">
        <f t="shared" si="1175"/>
        <v>0</v>
      </c>
      <c r="Q414" s="350">
        <f t="shared" si="1175"/>
        <v>25000</v>
      </c>
      <c r="R414" s="350">
        <f t="shared" si="1175"/>
        <v>41241</v>
      </c>
      <c r="S414" s="350">
        <f t="shared" si="1175"/>
        <v>6765</v>
      </c>
      <c r="T414" s="350">
        <f t="shared" si="1175"/>
        <v>19625.206999999999</v>
      </c>
      <c r="U414" s="350">
        <f t="shared" si="1175"/>
        <v>0</v>
      </c>
      <c r="V414" s="350">
        <f t="shared" si="1175"/>
        <v>14172.148000000001</v>
      </c>
      <c r="W414" s="350">
        <f t="shared" si="1175"/>
        <v>0</v>
      </c>
      <c r="X414" s="350">
        <f t="shared" si="1175"/>
        <v>0</v>
      </c>
      <c r="Y414" s="350">
        <f t="shared" si="1175"/>
        <v>0</v>
      </c>
      <c r="Z414" s="350">
        <f t="shared" si="1175"/>
        <v>0</v>
      </c>
      <c r="AA414" s="350">
        <f t="shared" si="1175"/>
        <v>0</v>
      </c>
      <c r="AB414" s="350">
        <f t="shared" si="1175"/>
        <v>0</v>
      </c>
      <c r="AC414" s="350">
        <f t="shared" si="1175"/>
        <v>14172.148000000001</v>
      </c>
      <c r="AD414" s="350">
        <f t="shared" si="1175"/>
        <v>0</v>
      </c>
      <c r="AE414" s="350">
        <f t="shared" si="1175"/>
        <v>0</v>
      </c>
      <c r="AF414" s="350">
        <f t="shared" si="1175"/>
        <v>14172.148000000001</v>
      </c>
      <c r="AG414" s="350">
        <f t="shared" si="1175"/>
        <v>0</v>
      </c>
      <c r="AH414" s="350">
        <f t="shared" si="1175"/>
        <v>0</v>
      </c>
      <c r="AI414" s="350">
        <f t="shared" si="1175"/>
        <v>0</v>
      </c>
      <c r="AJ414" s="569">
        <f t="shared" si="1062"/>
        <v>0.15299539387411848</v>
      </c>
      <c r="AK414" s="1625">
        <f t="shared" ref="AK414:AX414" si="1176">SUM(AK415:AK426)</f>
        <v>92631.206999999995</v>
      </c>
      <c r="AL414" s="1625">
        <f t="shared" si="1176"/>
        <v>0</v>
      </c>
      <c r="AM414" s="1625">
        <f t="shared" si="1176"/>
        <v>0</v>
      </c>
      <c r="AN414" s="1625">
        <f t="shared" si="1176"/>
        <v>0</v>
      </c>
      <c r="AO414" s="1625">
        <f t="shared" si="1176"/>
        <v>0</v>
      </c>
      <c r="AP414" s="1625">
        <f t="shared" si="1176"/>
        <v>0</v>
      </c>
      <c r="AQ414" s="1625">
        <f t="shared" si="1176"/>
        <v>0</v>
      </c>
      <c r="AR414" s="1625">
        <f t="shared" si="1176"/>
        <v>92631.206999999995</v>
      </c>
      <c r="AS414" s="1625">
        <f t="shared" si="1176"/>
        <v>0</v>
      </c>
      <c r="AT414" s="1625">
        <f t="shared" si="1176"/>
        <v>25000</v>
      </c>
      <c r="AU414" s="1625">
        <f t="shared" si="1176"/>
        <v>41241</v>
      </c>
      <c r="AV414" s="1625">
        <f t="shared" si="1176"/>
        <v>6765</v>
      </c>
      <c r="AW414" s="1625">
        <f t="shared" si="1176"/>
        <v>19625.206999999999</v>
      </c>
      <c r="AX414" s="1625">
        <f t="shared" si="1176"/>
        <v>0</v>
      </c>
      <c r="AY414" s="346">
        <f t="shared" si="1063"/>
        <v>1</v>
      </c>
      <c r="AZ414" s="350">
        <f t="shared" ref="AZ414:BM414" si="1177">SUM(AZ415:AZ426)</f>
        <v>91628</v>
      </c>
      <c r="BA414" s="350">
        <f t="shared" si="1177"/>
        <v>0</v>
      </c>
      <c r="BB414" s="350">
        <f t="shared" si="1177"/>
        <v>0</v>
      </c>
      <c r="BC414" s="350">
        <f t="shared" si="1177"/>
        <v>0</v>
      </c>
      <c r="BD414" s="350">
        <f t="shared" si="1177"/>
        <v>0</v>
      </c>
      <c r="BE414" s="350">
        <f t="shared" si="1177"/>
        <v>0</v>
      </c>
      <c r="BF414" s="350">
        <f t="shared" si="1177"/>
        <v>0</v>
      </c>
      <c r="BG414" s="350">
        <f t="shared" si="1177"/>
        <v>91628</v>
      </c>
      <c r="BH414" s="350">
        <f t="shared" si="1177"/>
        <v>0</v>
      </c>
      <c r="BI414" s="350">
        <f t="shared" si="1177"/>
        <v>25000</v>
      </c>
      <c r="BJ414" s="350">
        <f t="shared" si="1177"/>
        <v>41241</v>
      </c>
      <c r="BK414" s="350">
        <f t="shared" si="1177"/>
        <v>6765</v>
      </c>
      <c r="BL414" s="350">
        <f t="shared" si="1177"/>
        <v>18622</v>
      </c>
      <c r="BM414" s="350">
        <f t="shared" si="1177"/>
        <v>0</v>
      </c>
      <c r="BN414" s="345" t="e">
        <f>AZ414/#REF!</f>
        <v>#REF!</v>
      </c>
      <c r="BO414" s="350">
        <f t="shared" ref="BO414:CB414" si="1178">SUM(BO415:BO426)</f>
        <v>92631.206999999995</v>
      </c>
      <c r="BP414" s="350">
        <f t="shared" si="1178"/>
        <v>0</v>
      </c>
      <c r="BQ414" s="350">
        <f t="shared" si="1178"/>
        <v>0</v>
      </c>
      <c r="BR414" s="350">
        <f t="shared" si="1178"/>
        <v>0</v>
      </c>
      <c r="BS414" s="350">
        <f t="shared" si="1178"/>
        <v>0</v>
      </c>
      <c r="BT414" s="350">
        <f t="shared" si="1178"/>
        <v>0</v>
      </c>
      <c r="BU414" s="350">
        <f t="shared" si="1178"/>
        <v>0</v>
      </c>
      <c r="BV414" s="350">
        <f t="shared" si="1178"/>
        <v>92631.206999999995</v>
      </c>
      <c r="BW414" s="350">
        <f t="shared" si="1178"/>
        <v>0</v>
      </c>
      <c r="BX414" s="350">
        <f t="shared" si="1178"/>
        <v>25000</v>
      </c>
      <c r="BY414" s="350">
        <f t="shared" si="1178"/>
        <v>41241</v>
      </c>
      <c r="BZ414" s="350">
        <f t="shared" si="1178"/>
        <v>6765</v>
      </c>
      <c r="CA414" s="350">
        <f t="shared" si="1178"/>
        <v>19625.206999999999</v>
      </c>
      <c r="CB414" s="350">
        <f t="shared" si="1178"/>
        <v>0</v>
      </c>
      <c r="CC414" s="639">
        <f t="shared" si="1158"/>
        <v>1</v>
      </c>
      <c r="CD414" s="350">
        <f t="shared" ref="CD414:CQ414" si="1179">SUM(CD415:CD426)</f>
        <v>0</v>
      </c>
      <c r="CE414" s="350">
        <f t="shared" si="1179"/>
        <v>0</v>
      </c>
      <c r="CF414" s="350">
        <f t="shared" si="1179"/>
        <v>0</v>
      </c>
      <c r="CG414" s="350">
        <f t="shared" si="1179"/>
        <v>0</v>
      </c>
      <c r="CH414" s="350">
        <f t="shared" si="1179"/>
        <v>0</v>
      </c>
      <c r="CI414" s="350">
        <f t="shared" si="1179"/>
        <v>0</v>
      </c>
      <c r="CJ414" s="350">
        <f t="shared" si="1179"/>
        <v>0</v>
      </c>
      <c r="CK414" s="350">
        <f t="shared" si="1179"/>
        <v>0</v>
      </c>
      <c r="CL414" s="350">
        <f t="shared" si="1179"/>
        <v>0</v>
      </c>
      <c r="CM414" s="350">
        <f t="shared" si="1179"/>
        <v>0</v>
      </c>
      <c r="CN414" s="350">
        <f t="shared" si="1179"/>
        <v>0</v>
      </c>
      <c r="CO414" s="350">
        <f t="shared" si="1179"/>
        <v>0</v>
      </c>
      <c r="CP414" s="350">
        <f t="shared" si="1179"/>
        <v>0</v>
      </c>
      <c r="CQ414" s="350">
        <f t="shared" si="1179"/>
        <v>0</v>
      </c>
      <c r="CR414" s="345" t="e">
        <f t="shared" ref="CR414:CR425" si="1180">CD414/W414</f>
        <v>#DIV/0!</v>
      </c>
      <c r="CS414" s="350">
        <f t="shared" ref="CS414:CY414" si="1181">SUM(CS415:CS426)</f>
        <v>0</v>
      </c>
      <c r="CT414" s="350">
        <f t="shared" si="1181"/>
        <v>0</v>
      </c>
      <c r="CU414" s="350">
        <f t="shared" si="1181"/>
        <v>0</v>
      </c>
      <c r="CV414" s="350">
        <f t="shared" si="1181"/>
        <v>0</v>
      </c>
      <c r="CW414" s="350">
        <f t="shared" si="1181"/>
        <v>0</v>
      </c>
      <c r="CX414" s="350">
        <f t="shared" si="1181"/>
        <v>0</v>
      </c>
      <c r="CY414" s="350">
        <f t="shared" si="1181"/>
        <v>0</v>
      </c>
      <c r="CZ414" s="350"/>
      <c r="DA414" s="350"/>
      <c r="DB414" s="350"/>
      <c r="DC414" s="350"/>
      <c r="DD414" s="350"/>
      <c r="DE414" s="350"/>
      <c r="DF414" s="350"/>
      <c r="DG414" s="350"/>
      <c r="DH414" s="350"/>
      <c r="DI414" s="350"/>
      <c r="DJ414" s="350">
        <f>SUM(DJ415:DJ426)</f>
        <v>0</v>
      </c>
      <c r="DK414" s="309"/>
      <c r="DL414" s="347">
        <f t="shared" si="1132"/>
        <v>1</v>
      </c>
      <c r="DR414" s="347"/>
      <c r="DW414" s="347" t="e">
        <f>#REF!-AK414</f>
        <v>#REF!</v>
      </c>
      <c r="EN414" s="347">
        <f t="shared" si="1159"/>
        <v>0</v>
      </c>
    </row>
    <row r="415" spans="1:146" s="349" customFormat="1" ht="54" customHeight="1">
      <c r="A415" s="365"/>
      <c r="B415" s="131" t="s">
        <v>677</v>
      </c>
      <c r="C415" s="133" t="s">
        <v>1345</v>
      </c>
      <c r="D415" s="133">
        <v>1</v>
      </c>
      <c r="E415" s="469">
        <v>84108</v>
      </c>
      <c r="F415" s="22">
        <v>5000</v>
      </c>
      <c r="G415" s="469">
        <v>55000</v>
      </c>
      <c r="H415" s="22">
        <f>I415+O415</f>
        <v>25000</v>
      </c>
      <c r="I415" s="22">
        <f>SUM(K415:N415)</f>
        <v>0</v>
      </c>
      <c r="J415" s="22"/>
      <c r="K415" s="334"/>
      <c r="L415" s="351"/>
      <c r="M415" s="334"/>
      <c r="N415" s="334"/>
      <c r="O415" s="22">
        <f t="shared" ref="O415:O423" si="1182">SUM(P415:U415)</f>
        <v>25000</v>
      </c>
      <c r="P415" s="334"/>
      <c r="Q415" s="22">
        <v>25000</v>
      </c>
      <c r="R415" s="354"/>
      <c r="S415" s="354"/>
      <c r="T415" s="65"/>
      <c r="U415" s="479"/>
      <c r="V415" s="22">
        <f>W415+AC415</f>
        <v>0</v>
      </c>
      <c r="W415" s="22">
        <f>SUM(Y415:AB415)</f>
        <v>0</v>
      </c>
      <c r="X415" s="22"/>
      <c r="Y415" s="334"/>
      <c r="Z415" s="22"/>
      <c r="AA415" s="334"/>
      <c r="AB415" s="334"/>
      <c r="AC415" s="22">
        <f t="shared" ref="AC415:AC423" si="1183">SUM(AD415:AI415)</f>
        <v>0</v>
      </c>
      <c r="AD415" s="334"/>
      <c r="AE415" s="334">
        <f>'PL1-NSTT'!AM157</f>
        <v>0</v>
      </c>
      <c r="AF415" s="22"/>
      <c r="AG415" s="22"/>
      <c r="AH415" s="22"/>
      <c r="AI415" s="22"/>
      <c r="AJ415" s="569">
        <f t="shared" si="1062"/>
        <v>0</v>
      </c>
      <c r="AK415" s="1623">
        <f t="shared" ref="AK415:AK425" si="1184">AL415+AR415</f>
        <v>25000</v>
      </c>
      <c r="AL415" s="1623">
        <f t="shared" ref="AL415:AL425" si="1185">SUM(AN415:AQ415)</f>
        <v>0</v>
      </c>
      <c r="AM415" s="1623"/>
      <c r="AN415" s="1624"/>
      <c r="AO415" s="1623"/>
      <c r="AP415" s="1624"/>
      <c r="AQ415" s="1624"/>
      <c r="AR415" s="1623">
        <f t="shared" ref="AR415:AR423" si="1186">SUM(AS415:AX415)</f>
        <v>25000</v>
      </c>
      <c r="AS415" s="1624"/>
      <c r="AT415" s="1623">
        <f>'PL1-NSTT'!AO157</f>
        <v>25000</v>
      </c>
      <c r="AU415" s="1623"/>
      <c r="AV415" s="1623"/>
      <c r="AW415" s="1623"/>
      <c r="AX415" s="1623"/>
      <c r="AY415" s="345">
        <f t="shared" si="1063"/>
        <v>1</v>
      </c>
      <c r="AZ415" s="22">
        <f>BA415+BG415</f>
        <v>25000</v>
      </c>
      <c r="BA415" s="22">
        <f>SUM(BC415:BF415)</f>
        <v>0</v>
      </c>
      <c r="BB415" s="22"/>
      <c r="BC415" s="334"/>
      <c r="BD415" s="351"/>
      <c r="BE415" s="334"/>
      <c r="BF415" s="334"/>
      <c r="BG415" s="22">
        <f t="shared" ref="BG415:BG423" si="1187">SUM(BH415:BM415)</f>
        <v>25000</v>
      </c>
      <c r="BH415" s="334"/>
      <c r="BI415" s="22">
        <v>25000</v>
      </c>
      <c r="BJ415" s="354"/>
      <c r="BK415" s="354"/>
      <c r="BL415" s="65"/>
      <c r="BM415" s="479"/>
      <c r="BN415" s="345" t="e">
        <f>AZ415/#REF!</f>
        <v>#REF!</v>
      </c>
      <c r="BO415" s="22">
        <f>BP415+BV415</f>
        <v>25000</v>
      </c>
      <c r="BP415" s="22">
        <f>SUM(BR415:BU415)</f>
        <v>0</v>
      </c>
      <c r="BQ415" s="22"/>
      <c r="BR415" s="334"/>
      <c r="BS415" s="351"/>
      <c r="BT415" s="334"/>
      <c r="BU415" s="334"/>
      <c r="BV415" s="22">
        <f t="shared" ref="BV415:BV423" si="1188">SUM(BW415:CB415)</f>
        <v>25000</v>
      </c>
      <c r="BW415" s="334"/>
      <c r="BX415" s="22">
        <v>25000</v>
      </c>
      <c r="BY415" s="354"/>
      <c r="BZ415" s="354"/>
      <c r="CA415" s="65"/>
      <c r="CB415" s="479"/>
      <c r="CC415" s="639">
        <f t="shared" si="1158"/>
        <v>1</v>
      </c>
      <c r="CD415" s="22">
        <f t="shared" ref="CD415:CD425" si="1189">CE415+CK415</f>
        <v>0</v>
      </c>
      <c r="CE415" s="22">
        <f t="shared" ref="CE415:CE425" si="1190">SUM(CG415:CJ415)</f>
        <v>0</v>
      </c>
      <c r="CF415" s="22"/>
      <c r="CG415" s="334"/>
      <c r="CH415" s="22"/>
      <c r="CI415" s="334"/>
      <c r="CJ415" s="334"/>
      <c r="CK415" s="22">
        <f t="shared" ref="CK415:CK425" si="1191">SUM(CL415:CQ415)</f>
        <v>0</v>
      </c>
      <c r="CL415" s="334"/>
      <c r="CM415" s="22">
        <f>'PL1-NSTT'!BM157</f>
        <v>0</v>
      </c>
      <c r="CN415" s="22"/>
      <c r="CO415" s="22"/>
      <c r="CP415" s="22"/>
      <c r="CQ415" s="22"/>
      <c r="CR415" s="345" t="e">
        <f t="shared" si="1180"/>
        <v>#DIV/0!</v>
      </c>
      <c r="CS415" s="362"/>
      <c r="CT415" s="309"/>
      <c r="CU415" s="309"/>
      <c r="CV415" s="309"/>
      <c r="CW415" s="583" t="s">
        <v>1660</v>
      </c>
      <c r="CX415" s="309"/>
      <c r="CY415" s="309"/>
      <c r="CZ415" s="309"/>
      <c r="DA415" s="309"/>
      <c r="DB415" s="309"/>
      <c r="DC415" s="309"/>
      <c r="DD415" s="309">
        <v>1</v>
      </c>
      <c r="DE415" s="309"/>
      <c r="DF415" s="309"/>
      <c r="DG415" s="309"/>
      <c r="DH415" s="309"/>
      <c r="DI415" s="309"/>
      <c r="DJ415" s="309"/>
      <c r="DK415" s="309"/>
      <c r="DL415" s="347">
        <f t="shared" si="1132"/>
        <v>0</v>
      </c>
      <c r="DR415" s="347" t="e">
        <f>#REF!-AL415</f>
        <v>#REF!</v>
      </c>
      <c r="DW415" s="347" t="e">
        <f>#REF!-AK415</f>
        <v>#REF!</v>
      </c>
      <c r="EN415" s="347">
        <f t="shared" si="1159"/>
        <v>0</v>
      </c>
    </row>
    <row r="416" spans="1:146" s="349" customFormat="1" ht="54" customHeight="1">
      <c r="A416" s="365"/>
      <c r="B416" s="47" t="s">
        <v>407</v>
      </c>
      <c r="C416" s="133" t="s">
        <v>1346</v>
      </c>
      <c r="D416" s="133">
        <v>1</v>
      </c>
      <c r="E416" s="356">
        <v>11060</v>
      </c>
      <c r="F416" s="22">
        <v>8000</v>
      </c>
      <c r="G416" s="356">
        <v>11000</v>
      </c>
      <c r="H416" s="22">
        <f t="shared" ref="H416:H423" si="1192">I416+O416</f>
        <v>457</v>
      </c>
      <c r="I416" s="22">
        <f t="shared" ref="I416:I423" si="1193">SUM(K416:N416)</f>
        <v>0</v>
      </c>
      <c r="J416" s="22"/>
      <c r="K416" s="334"/>
      <c r="L416" s="351"/>
      <c r="M416" s="334"/>
      <c r="N416" s="334"/>
      <c r="O416" s="22">
        <f t="shared" si="1182"/>
        <v>457</v>
      </c>
      <c r="P416" s="334"/>
      <c r="Q416" s="22"/>
      <c r="R416" s="166">
        <v>457</v>
      </c>
      <c r="S416" s="22"/>
      <c r="T416" s="65"/>
      <c r="U416" s="479"/>
      <c r="V416" s="22">
        <f t="shared" ref="V416:V423" si="1194">W416+AC416</f>
        <v>414.66300000000001</v>
      </c>
      <c r="W416" s="22">
        <f t="shared" ref="W416:W423" si="1195">SUM(Y416:AB416)</f>
        <v>0</v>
      </c>
      <c r="X416" s="22"/>
      <c r="Y416" s="334"/>
      <c r="Z416" s="22"/>
      <c r="AA416" s="334"/>
      <c r="AB416" s="334"/>
      <c r="AC416" s="22">
        <f t="shared" si="1183"/>
        <v>414.66300000000001</v>
      </c>
      <c r="AD416" s="334"/>
      <c r="AE416" s="22"/>
      <c r="AF416" s="22">
        <f>'PL2-XSKT'!BK155</f>
        <v>414.66300000000001</v>
      </c>
      <c r="AG416" s="22"/>
      <c r="AH416" s="22"/>
      <c r="AI416" s="22"/>
      <c r="AJ416" s="569">
        <f t="shared" si="1062"/>
        <v>0.90735886214442019</v>
      </c>
      <c r="AK416" s="1623">
        <f t="shared" si="1184"/>
        <v>457</v>
      </c>
      <c r="AL416" s="1623">
        <f t="shared" si="1185"/>
        <v>0</v>
      </c>
      <c r="AM416" s="1623"/>
      <c r="AN416" s="1624"/>
      <c r="AO416" s="1623"/>
      <c r="AP416" s="1624"/>
      <c r="AQ416" s="1624"/>
      <c r="AR416" s="1623">
        <f t="shared" si="1186"/>
        <v>457</v>
      </c>
      <c r="AS416" s="1624"/>
      <c r="AT416" s="1623"/>
      <c r="AU416" s="1623">
        <f>'PL2-XSKT'!BM155</f>
        <v>457</v>
      </c>
      <c r="AV416" s="1623"/>
      <c r="AW416" s="1623"/>
      <c r="AX416" s="1623"/>
      <c r="AY416" s="345">
        <f t="shared" si="1063"/>
        <v>1</v>
      </c>
      <c r="AZ416" s="22">
        <f t="shared" ref="AZ416:AZ423" si="1196">BA416+BG416</f>
        <v>457</v>
      </c>
      <c r="BA416" s="22">
        <f t="shared" ref="BA416:BA423" si="1197">SUM(BC416:BF416)</f>
        <v>0</v>
      </c>
      <c r="BB416" s="22"/>
      <c r="BC416" s="334"/>
      <c r="BD416" s="351"/>
      <c r="BE416" s="334"/>
      <c r="BF416" s="334"/>
      <c r="BG416" s="22">
        <f t="shared" si="1187"/>
        <v>457</v>
      </c>
      <c r="BH416" s="334"/>
      <c r="BI416" s="22"/>
      <c r="BJ416" s="166">
        <v>457</v>
      </c>
      <c r="BK416" s="22"/>
      <c r="BL416" s="65"/>
      <c r="BM416" s="479"/>
      <c r="BN416" s="345" t="e">
        <f>AZ416/#REF!</f>
        <v>#REF!</v>
      </c>
      <c r="BO416" s="22">
        <f t="shared" ref="BO416:BO423" si="1198">BP416+BV416</f>
        <v>457</v>
      </c>
      <c r="BP416" s="22">
        <f t="shared" ref="BP416:BP423" si="1199">SUM(BR416:BU416)</f>
        <v>0</v>
      </c>
      <c r="BQ416" s="22"/>
      <c r="BR416" s="334"/>
      <c r="BS416" s="351"/>
      <c r="BT416" s="334"/>
      <c r="BU416" s="334"/>
      <c r="BV416" s="22">
        <f t="shared" si="1188"/>
        <v>457</v>
      </c>
      <c r="BW416" s="334"/>
      <c r="BX416" s="22"/>
      <c r="BY416" s="166">
        <v>457</v>
      </c>
      <c r="BZ416" s="22"/>
      <c r="CA416" s="65"/>
      <c r="CB416" s="479"/>
      <c r="CC416" s="639">
        <f t="shared" si="1158"/>
        <v>1</v>
      </c>
      <c r="CD416" s="22">
        <f t="shared" si="1189"/>
        <v>0</v>
      </c>
      <c r="CE416" s="22">
        <f t="shared" si="1190"/>
        <v>0</v>
      </c>
      <c r="CF416" s="22"/>
      <c r="CG416" s="334"/>
      <c r="CH416" s="22"/>
      <c r="CI416" s="334"/>
      <c r="CJ416" s="334"/>
      <c r="CK416" s="22">
        <f t="shared" si="1191"/>
        <v>0</v>
      </c>
      <c r="CL416" s="334"/>
      <c r="CM416" s="22"/>
      <c r="CN416" s="22">
        <f>'PL2-XSKT'!CK155</f>
        <v>0</v>
      </c>
      <c r="CO416" s="22"/>
      <c r="CP416" s="22"/>
      <c r="CQ416" s="22"/>
      <c r="CR416" s="345" t="e">
        <f t="shared" si="1180"/>
        <v>#DIV/0!</v>
      </c>
      <c r="CS416" s="362"/>
      <c r="CT416" s="309"/>
      <c r="CU416" s="309"/>
      <c r="CV416" s="309"/>
      <c r="CW416" s="582" t="s">
        <v>1660</v>
      </c>
      <c r="CX416" s="309"/>
      <c r="CY416" s="309"/>
      <c r="CZ416" s="309"/>
      <c r="DA416" s="309"/>
      <c r="DB416" s="309"/>
      <c r="DC416" s="309"/>
      <c r="DD416" s="309">
        <v>1</v>
      </c>
      <c r="DE416" s="309"/>
      <c r="DF416" s="309"/>
      <c r="DG416" s="309"/>
      <c r="DH416" s="309"/>
      <c r="DI416" s="309"/>
      <c r="DJ416" s="309"/>
      <c r="DK416" s="309"/>
      <c r="DL416" s="347">
        <f t="shared" si="1132"/>
        <v>0</v>
      </c>
      <c r="DR416" s="347" t="e">
        <f>#REF!-AL416</f>
        <v>#REF!</v>
      </c>
      <c r="DW416" s="347" t="e">
        <f>#REF!-AK416</f>
        <v>#REF!</v>
      </c>
      <c r="EN416" s="347">
        <f t="shared" si="1159"/>
        <v>0</v>
      </c>
    </row>
    <row r="417" spans="1:144" s="349" customFormat="1" ht="54" customHeight="1">
      <c r="A417" s="365"/>
      <c r="B417" s="47" t="s">
        <v>412</v>
      </c>
      <c r="C417" s="133" t="s">
        <v>1346</v>
      </c>
      <c r="D417" s="133">
        <v>1</v>
      </c>
      <c r="E417" s="356">
        <v>29388</v>
      </c>
      <c r="F417" s="22">
        <v>4500</v>
      </c>
      <c r="G417" s="356">
        <v>29000</v>
      </c>
      <c r="H417" s="22">
        <f t="shared" si="1192"/>
        <v>8000</v>
      </c>
      <c r="I417" s="22">
        <f t="shared" si="1193"/>
        <v>0</v>
      </c>
      <c r="J417" s="22"/>
      <c r="K417" s="334"/>
      <c r="L417" s="351"/>
      <c r="M417" s="334"/>
      <c r="N417" s="334"/>
      <c r="O417" s="22">
        <f t="shared" si="1182"/>
        <v>8000</v>
      </c>
      <c r="P417" s="334"/>
      <c r="Q417" s="22"/>
      <c r="R417" s="22">
        <v>4000</v>
      </c>
      <c r="S417" s="515">
        <v>4000</v>
      </c>
      <c r="T417" s="65"/>
      <c r="U417" s="479"/>
      <c r="V417" s="22">
        <f t="shared" si="1194"/>
        <v>2423.2049999999999</v>
      </c>
      <c r="W417" s="22">
        <f t="shared" si="1195"/>
        <v>0</v>
      </c>
      <c r="X417" s="22"/>
      <c r="Y417" s="334"/>
      <c r="Z417" s="22"/>
      <c r="AA417" s="334"/>
      <c r="AB417" s="334"/>
      <c r="AC417" s="22">
        <f t="shared" si="1183"/>
        <v>2423.2049999999999</v>
      </c>
      <c r="AD417" s="334"/>
      <c r="AE417" s="22"/>
      <c r="AF417" s="22">
        <f>'PL2-XSKT'!BK156</f>
        <v>2423.2049999999999</v>
      </c>
      <c r="AG417" s="22">
        <f>'4.TT XS'!T43</f>
        <v>0</v>
      </c>
      <c r="AH417" s="22"/>
      <c r="AI417" s="22"/>
      <c r="AJ417" s="569">
        <f t="shared" si="1062"/>
        <v>0.30290062499999998</v>
      </c>
      <c r="AK417" s="1623">
        <f t="shared" si="1184"/>
        <v>8000</v>
      </c>
      <c r="AL417" s="1623">
        <f t="shared" si="1185"/>
        <v>0</v>
      </c>
      <c r="AM417" s="1623"/>
      <c r="AN417" s="1624"/>
      <c r="AO417" s="1623"/>
      <c r="AP417" s="1624"/>
      <c r="AQ417" s="1624"/>
      <c r="AR417" s="1623">
        <f t="shared" si="1186"/>
        <v>8000</v>
      </c>
      <c r="AS417" s="1624"/>
      <c r="AT417" s="1623"/>
      <c r="AU417" s="1623">
        <f>'PL2-XSKT'!BM156</f>
        <v>4000</v>
      </c>
      <c r="AV417" s="1623">
        <f>'4.TT XS'!V43</f>
        <v>4000</v>
      </c>
      <c r="AW417" s="1623"/>
      <c r="AX417" s="1623"/>
      <c r="AY417" s="345">
        <f t="shared" si="1063"/>
        <v>1</v>
      </c>
      <c r="AZ417" s="22">
        <f t="shared" si="1196"/>
        <v>8000</v>
      </c>
      <c r="BA417" s="22">
        <f t="shared" si="1197"/>
        <v>0</v>
      </c>
      <c r="BB417" s="22"/>
      <c r="BC417" s="334"/>
      <c r="BD417" s="351"/>
      <c r="BE417" s="334"/>
      <c r="BF417" s="334"/>
      <c r="BG417" s="22">
        <f t="shared" si="1187"/>
        <v>8000</v>
      </c>
      <c r="BH417" s="334"/>
      <c r="BI417" s="22"/>
      <c r="BJ417" s="22">
        <v>4000</v>
      </c>
      <c r="BK417" s="515">
        <v>4000</v>
      </c>
      <c r="BL417" s="65"/>
      <c r="BM417" s="479"/>
      <c r="BN417" s="345" t="e">
        <f>AZ417/#REF!</f>
        <v>#REF!</v>
      </c>
      <c r="BO417" s="22">
        <f t="shared" si="1198"/>
        <v>8000</v>
      </c>
      <c r="BP417" s="22">
        <f t="shared" si="1199"/>
        <v>0</v>
      </c>
      <c r="BQ417" s="22"/>
      <c r="BR417" s="334"/>
      <c r="BS417" s="351"/>
      <c r="BT417" s="334"/>
      <c r="BU417" s="334"/>
      <c r="BV417" s="22">
        <f t="shared" si="1188"/>
        <v>8000</v>
      </c>
      <c r="BW417" s="334"/>
      <c r="BX417" s="22"/>
      <c r="BY417" s="22">
        <v>4000</v>
      </c>
      <c r="BZ417" s="515">
        <v>4000</v>
      </c>
      <c r="CA417" s="65"/>
      <c r="CB417" s="479"/>
      <c r="CC417" s="639">
        <f t="shared" si="1158"/>
        <v>1</v>
      </c>
      <c r="CD417" s="22">
        <f t="shared" si="1189"/>
        <v>0</v>
      </c>
      <c r="CE417" s="22">
        <f t="shared" si="1190"/>
        <v>0</v>
      </c>
      <c r="CF417" s="22"/>
      <c r="CG417" s="334"/>
      <c r="CH417" s="22"/>
      <c r="CI417" s="334"/>
      <c r="CJ417" s="334"/>
      <c r="CK417" s="22">
        <f t="shared" si="1191"/>
        <v>0</v>
      </c>
      <c r="CL417" s="334"/>
      <c r="CM417" s="22"/>
      <c r="CN417" s="22">
        <f>'PL2-XSKT'!CK156</f>
        <v>0</v>
      </c>
      <c r="CO417" s="22">
        <f>'4.TT XS'!AV43</f>
        <v>0</v>
      </c>
      <c r="CP417" s="22"/>
      <c r="CQ417" s="22"/>
      <c r="CR417" s="345" t="e">
        <f t="shared" si="1180"/>
        <v>#DIV/0!</v>
      </c>
      <c r="CS417" s="362"/>
      <c r="CT417" s="309"/>
      <c r="CU417" s="309"/>
      <c r="CV417" s="309"/>
      <c r="CW417" s="582" t="s">
        <v>1660</v>
      </c>
      <c r="CX417" s="309"/>
      <c r="CY417" s="309"/>
      <c r="CZ417" s="309"/>
      <c r="DA417" s="309"/>
      <c r="DB417" s="309"/>
      <c r="DC417" s="309"/>
      <c r="DD417" s="309">
        <v>1</v>
      </c>
      <c r="DE417" s="309"/>
      <c r="DF417" s="309"/>
      <c r="DG417" s="309"/>
      <c r="DH417" s="309"/>
      <c r="DI417" s="309"/>
      <c r="DJ417" s="309"/>
      <c r="DK417" s="309"/>
      <c r="DL417" s="347">
        <f t="shared" si="1132"/>
        <v>0</v>
      </c>
      <c r="DR417" s="347" t="e">
        <f>#REF!-AL417</f>
        <v>#REF!</v>
      </c>
      <c r="DW417" s="347" t="e">
        <f>#REF!-AK417</f>
        <v>#REF!</v>
      </c>
      <c r="EN417" s="347">
        <f t="shared" si="1159"/>
        <v>0</v>
      </c>
    </row>
    <row r="418" spans="1:144" s="349" customFormat="1" ht="54" customHeight="1">
      <c r="A418" s="365"/>
      <c r="B418" s="47" t="s">
        <v>414</v>
      </c>
      <c r="C418" s="133" t="s">
        <v>1346</v>
      </c>
      <c r="D418" s="133">
        <v>1</v>
      </c>
      <c r="E418" s="356">
        <v>21569</v>
      </c>
      <c r="F418" s="22">
        <v>9000</v>
      </c>
      <c r="G418" s="356">
        <v>19600</v>
      </c>
      <c r="H418" s="22">
        <f t="shared" si="1192"/>
        <v>6765</v>
      </c>
      <c r="I418" s="22">
        <f t="shared" si="1193"/>
        <v>0</v>
      </c>
      <c r="J418" s="22"/>
      <c r="K418" s="334"/>
      <c r="L418" s="351"/>
      <c r="M418" s="334"/>
      <c r="N418" s="334"/>
      <c r="O418" s="22">
        <f t="shared" si="1182"/>
        <v>6765</v>
      </c>
      <c r="P418" s="334"/>
      <c r="Q418" s="22"/>
      <c r="R418" s="22">
        <v>4000</v>
      </c>
      <c r="S418" s="515">
        <v>2765</v>
      </c>
      <c r="T418" s="65"/>
      <c r="U418" s="479"/>
      <c r="V418" s="22">
        <f t="shared" si="1194"/>
        <v>1478.807</v>
      </c>
      <c r="W418" s="22">
        <f t="shared" si="1195"/>
        <v>0</v>
      </c>
      <c r="X418" s="22"/>
      <c r="Y418" s="334"/>
      <c r="Z418" s="22"/>
      <c r="AA418" s="334"/>
      <c r="AB418" s="334"/>
      <c r="AC418" s="22">
        <f t="shared" si="1183"/>
        <v>1478.807</v>
      </c>
      <c r="AD418" s="334"/>
      <c r="AE418" s="22"/>
      <c r="AF418" s="22">
        <f>'PL2-XSKT'!BK157</f>
        <v>1478.807</v>
      </c>
      <c r="AG418" s="22">
        <f>'4.TT XS'!T44</f>
        <v>0</v>
      </c>
      <c r="AH418" s="22"/>
      <c r="AI418" s="22"/>
      <c r="AJ418" s="569">
        <f t="shared" si="1062"/>
        <v>0.21859674796747969</v>
      </c>
      <c r="AK418" s="1623">
        <f t="shared" si="1184"/>
        <v>6765</v>
      </c>
      <c r="AL418" s="1623">
        <f t="shared" si="1185"/>
        <v>0</v>
      </c>
      <c r="AM418" s="1623"/>
      <c r="AN418" s="1624"/>
      <c r="AO418" s="1623"/>
      <c r="AP418" s="1624"/>
      <c r="AQ418" s="1624"/>
      <c r="AR418" s="1623">
        <f t="shared" si="1186"/>
        <v>6765</v>
      </c>
      <c r="AS418" s="1624"/>
      <c r="AT418" s="1623"/>
      <c r="AU418" s="1623">
        <f>'PL2-XSKT'!BM157</f>
        <v>4000</v>
      </c>
      <c r="AV418" s="1623">
        <f>'4.TT XS'!V44</f>
        <v>2765</v>
      </c>
      <c r="AW418" s="1623"/>
      <c r="AX418" s="1623"/>
      <c r="AY418" s="345">
        <f t="shared" si="1063"/>
        <v>1</v>
      </c>
      <c r="AZ418" s="22">
        <f t="shared" si="1196"/>
        <v>6765</v>
      </c>
      <c r="BA418" s="22">
        <f t="shared" si="1197"/>
        <v>0</v>
      </c>
      <c r="BB418" s="22"/>
      <c r="BC418" s="334"/>
      <c r="BD418" s="351"/>
      <c r="BE418" s="334"/>
      <c r="BF418" s="334"/>
      <c r="BG418" s="22">
        <f t="shared" si="1187"/>
        <v>6765</v>
      </c>
      <c r="BH418" s="334"/>
      <c r="BI418" s="22"/>
      <c r="BJ418" s="22">
        <v>4000</v>
      </c>
      <c r="BK418" s="515">
        <v>2765</v>
      </c>
      <c r="BL418" s="65"/>
      <c r="BM418" s="479"/>
      <c r="BN418" s="345" t="e">
        <f>AZ418/#REF!</f>
        <v>#REF!</v>
      </c>
      <c r="BO418" s="22">
        <f t="shared" si="1198"/>
        <v>6765</v>
      </c>
      <c r="BP418" s="22">
        <f t="shared" si="1199"/>
        <v>0</v>
      </c>
      <c r="BQ418" s="22"/>
      <c r="BR418" s="334"/>
      <c r="BS418" s="351"/>
      <c r="BT418" s="334"/>
      <c r="BU418" s="334"/>
      <c r="BV418" s="22">
        <f t="shared" si="1188"/>
        <v>6765</v>
      </c>
      <c r="BW418" s="334"/>
      <c r="BX418" s="22"/>
      <c r="BY418" s="22">
        <v>4000</v>
      </c>
      <c r="BZ418" s="515">
        <v>2765</v>
      </c>
      <c r="CA418" s="65"/>
      <c r="CB418" s="479"/>
      <c r="CC418" s="639">
        <f t="shared" si="1158"/>
        <v>1</v>
      </c>
      <c r="CD418" s="22">
        <f t="shared" si="1189"/>
        <v>0</v>
      </c>
      <c r="CE418" s="22">
        <f t="shared" si="1190"/>
        <v>0</v>
      </c>
      <c r="CF418" s="22"/>
      <c r="CG418" s="334"/>
      <c r="CH418" s="22"/>
      <c r="CI418" s="334"/>
      <c r="CJ418" s="334"/>
      <c r="CK418" s="22">
        <f t="shared" si="1191"/>
        <v>0</v>
      </c>
      <c r="CL418" s="334"/>
      <c r="CM418" s="22"/>
      <c r="CN418" s="22">
        <f>'PL2-XSKT'!CK157</f>
        <v>0</v>
      </c>
      <c r="CO418" s="22">
        <f>'4.TT XS'!AV44</f>
        <v>0</v>
      </c>
      <c r="CP418" s="22"/>
      <c r="CQ418" s="22"/>
      <c r="CR418" s="345" t="e">
        <f t="shared" si="1180"/>
        <v>#DIV/0!</v>
      </c>
      <c r="CS418" s="362"/>
      <c r="CT418" s="309"/>
      <c r="CU418" s="309"/>
      <c r="CV418" s="309"/>
      <c r="CW418" s="582" t="s">
        <v>1660</v>
      </c>
      <c r="CX418" s="309"/>
      <c r="CY418" s="309"/>
      <c r="CZ418" s="309"/>
      <c r="DA418" s="309"/>
      <c r="DB418" s="309"/>
      <c r="DC418" s="309"/>
      <c r="DD418" s="309">
        <v>1</v>
      </c>
      <c r="DE418" s="309"/>
      <c r="DF418" s="309"/>
      <c r="DG418" s="309"/>
      <c r="DH418" s="309"/>
      <c r="DI418" s="309"/>
      <c r="DJ418" s="309"/>
      <c r="DK418" s="309"/>
      <c r="DL418" s="347">
        <f t="shared" si="1132"/>
        <v>0</v>
      </c>
      <c r="DR418" s="347" t="e">
        <f>#REF!-AL418</f>
        <v>#REF!</v>
      </c>
      <c r="DW418" s="347" t="e">
        <f>#REF!-AK418</f>
        <v>#REF!</v>
      </c>
      <c r="EN418" s="347">
        <f t="shared" si="1159"/>
        <v>0</v>
      </c>
    </row>
    <row r="419" spans="1:144" s="349" customFormat="1" ht="54" customHeight="1">
      <c r="A419" s="365"/>
      <c r="B419" s="131" t="s">
        <v>416</v>
      </c>
      <c r="C419" s="133" t="s">
        <v>1346</v>
      </c>
      <c r="D419" s="133">
        <v>1</v>
      </c>
      <c r="E419" s="356">
        <v>19681</v>
      </c>
      <c r="F419" s="22">
        <v>7000</v>
      </c>
      <c r="G419" s="356">
        <v>14100</v>
      </c>
      <c r="H419" s="22">
        <f t="shared" si="1192"/>
        <v>4940</v>
      </c>
      <c r="I419" s="22">
        <f t="shared" si="1193"/>
        <v>0</v>
      </c>
      <c r="J419" s="22"/>
      <c r="K419" s="334"/>
      <c r="L419" s="351"/>
      <c r="M419" s="334"/>
      <c r="N419" s="334"/>
      <c r="O419" s="22">
        <f t="shared" si="1182"/>
        <v>4940</v>
      </c>
      <c r="P419" s="334"/>
      <c r="Q419" s="22"/>
      <c r="R419" s="22">
        <f>4000+940</f>
        <v>4940</v>
      </c>
      <c r="S419" s="22"/>
      <c r="T419" s="65"/>
      <c r="U419" s="479"/>
      <c r="V419" s="22">
        <f t="shared" si="1194"/>
        <v>555.77800000000002</v>
      </c>
      <c r="W419" s="22">
        <f t="shared" si="1195"/>
        <v>0</v>
      </c>
      <c r="X419" s="22"/>
      <c r="Y419" s="334"/>
      <c r="Z419" s="22"/>
      <c r="AA419" s="334"/>
      <c r="AB419" s="334"/>
      <c r="AC419" s="22">
        <f t="shared" si="1183"/>
        <v>555.77800000000002</v>
      </c>
      <c r="AD419" s="334"/>
      <c r="AE419" s="22"/>
      <c r="AF419" s="22">
        <f>'PL2-XSKT'!BK158</f>
        <v>555.77800000000002</v>
      </c>
      <c r="AG419" s="22"/>
      <c r="AH419" s="22"/>
      <c r="AI419" s="22"/>
      <c r="AJ419" s="569">
        <f t="shared" si="1062"/>
        <v>0.11250566801619434</v>
      </c>
      <c r="AK419" s="1623">
        <f t="shared" si="1184"/>
        <v>4940</v>
      </c>
      <c r="AL419" s="1623">
        <f t="shared" si="1185"/>
        <v>0</v>
      </c>
      <c r="AM419" s="1623"/>
      <c r="AN419" s="1624"/>
      <c r="AO419" s="1623"/>
      <c r="AP419" s="1624"/>
      <c r="AQ419" s="1624"/>
      <c r="AR419" s="1623">
        <f t="shared" si="1186"/>
        <v>4940</v>
      </c>
      <c r="AS419" s="1624"/>
      <c r="AT419" s="1623"/>
      <c r="AU419" s="1623">
        <f>'PL2-XSKT'!BM158</f>
        <v>4940</v>
      </c>
      <c r="AV419" s="1623"/>
      <c r="AW419" s="1623"/>
      <c r="AX419" s="1623"/>
      <c r="AY419" s="345">
        <f t="shared" si="1063"/>
        <v>1</v>
      </c>
      <c r="AZ419" s="22">
        <f t="shared" si="1196"/>
        <v>4940</v>
      </c>
      <c r="BA419" s="22">
        <f t="shared" si="1197"/>
        <v>0</v>
      </c>
      <c r="BB419" s="22"/>
      <c r="BC419" s="334"/>
      <c r="BD419" s="351"/>
      <c r="BE419" s="334"/>
      <c r="BF419" s="334"/>
      <c r="BG419" s="22">
        <f t="shared" si="1187"/>
        <v>4940</v>
      </c>
      <c r="BH419" s="334"/>
      <c r="BI419" s="22"/>
      <c r="BJ419" s="22">
        <f>4000+940</f>
        <v>4940</v>
      </c>
      <c r="BK419" s="22"/>
      <c r="BL419" s="65"/>
      <c r="BM419" s="479"/>
      <c r="BN419" s="345" t="e">
        <f>AZ419/#REF!</f>
        <v>#REF!</v>
      </c>
      <c r="BO419" s="22">
        <f t="shared" si="1198"/>
        <v>4940</v>
      </c>
      <c r="BP419" s="22">
        <f t="shared" si="1199"/>
        <v>0</v>
      </c>
      <c r="BQ419" s="22"/>
      <c r="BR419" s="334"/>
      <c r="BS419" s="351"/>
      <c r="BT419" s="334"/>
      <c r="BU419" s="334"/>
      <c r="BV419" s="22">
        <f t="shared" si="1188"/>
        <v>4940</v>
      </c>
      <c r="BW419" s="334"/>
      <c r="BX419" s="22"/>
      <c r="BY419" s="22">
        <f>4000+940</f>
        <v>4940</v>
      </c>
      <c r="BZ419" s="22"/>
      <c r="CA419" s="65"/>
      <c r="CB419" s="479"/>
      <c r="CC419" s="639">
        <f t="shared" si="1158"/>
        <v>1</v>
      </c>
      <c r="CD419" s="22">
        <f t="shared" si="1189"/>
        <v>0</v>
      </c>
      <c r="CE419" s="22">
        <f t="shared" si="1190"/>
        <v>0</v>
      </c>
      <c r="CF419" s="22"/>
      <c r="CG419" s="334"/>
      <c r="CH419" s="22"/>
      <c r="CI419" s="334"/>
      <c r="CJ419" s="334"/>
      <c r="CK419" s="22">
        <f t="shared" si="1191"/>
        <v>0</v>
      </c>
      <c r="CL419" s="334"/>
      <c r="CM419" s="22"/>
      <c r="CN419" s="22">
        <f>'PL2-XSKT'!CK158</f>
        <v>0</v>
      </c>
      <c r="CO419" s="22"/>
      <c r="CP419" s="22"/>
      <c r="CQ419" s="22"/>
      <c r="CR419" s="345" t="e">
        <f t="shared" si="1180"/>
        <v>#DIV/0!</v>
      </c>
      <c r="CS419" s="362"/>
      <c r="CT419" s="309"/>
      <c r="CU419" s="309"/>
      <c r="CV419" s="309"/>
      <c r="CW419" s="582" t="s">
        <v>1660</v>
      </c>
      <c r="CX419" s="309"/>
      <c r="CY419" s="309"/>
      <c r="CZ419" s="309"/>
      <c r="DA419" s="309"/>
      <c r="DB419" s="309"/>
      <c r="DC419" s="309"/>
      <c r="DD419" s="309">
        <v>1</v>
      </c>
      <c r="DE419" s="309"/>
      <c r="DF419" s="309"/>
      <c r="DG419" s="309"/>
      <c r="DH419" s="309"/>
      <c r="DI419" s="309"/>
      <c r="DJ419" s="309"/>
      <c r="DK419" s="309"/>
      <c r="DL419" s="347">
        <f t="shared" si="1132"/>
        <v>0</v>
      </c>
      <c r="DR419" s="347" t="e">
        <f>#REF!-AL419</f>
        <v>#REF!</v>
      </c>
      <c r="DW419" s="347" t="e">
        <f>#REF!-AK419</f>
        <v>#REF!</v>
      </c>
      <c r="EN419" s="347">
        <f t="shared" si="1159"/>
        <v>0</v>
      </c>
    </row>
    <row r="420" spans="1:144" s="349" customFormat="1" ht="54" customHeight="1">
      <c r="A420" s="365"/>
      <c r="B420" s="131" t="s">
        <v>419</v>
      </c>
      <c r="C420" s="133" t="s">
        <v>1346</v>
      </c>
      <c r="D420" s="133">
        <v>1</v>
      </c>
      <c r="E420" s="356">
        <v>13670</v>
      </c>
      <c r="F420" s="22">
        <v>5500</v>
      </c>
      <c r="G420" s="356">
        <v>13600</v>
      </c>
      <c r="H420" s="22">
        <f t="shared" si="1192"/>
        <v>4000</v>
      </c>
      <c r="I420" s="22">
        <f t="shared" si="1193"/>
        <v>0</v>
      </c>
      <c r="J420" s="22"/>
      <c r="K420" s="334"/>
      <c r="L420" s="351"/>
      <c r="M420" s="334"/>
      <c r="N420" s="334"/>
      <c r="O420" s="22">
        <f t="shared" si="1182"/>
        <v>4000</v>
      </c>
      <c r="P420" s="334"/>
      <c r="Q420" s="22"/>
      <c r="R420" s="22">
        <v>4000</v>
      </c>
      <c r="S420" s="22"/>
      <c r="T420" s="65"/>
      <c r="U420" s="479"/>
      <c r="V420" s="22">
        <f t="shared" si="1194"/>
        <v>0</v>
      </c>
      <c r="W420" s="22">
        <f t="shared" si="1195"/>
        <v>0</v>
      </c>
      <c r="X420" s="22"/>
      <c r="Y420" s="334"/>
      <c r="Z420" s="22"/>
      <c r="AA420" s="334"/>
      <c r="AB420" s="334"/>
      <c r="AC420" s="22">
        <f t="shared" si="1183"/>
        <v>0</v>
      </c>
      <c r="AD420" s="334"/>
      <c r="AE420" s="22"/>
      <c r="AF420" s="22">
        <f>'PL2-XSKT'!BK159</f>
        <v>0</v>
      </c>
      <c r="AG420" s="22"/>
      <c r="AH420" s="22"/>
      <c r="AI420" s="22"/>
      <c r="AJ420" s="569">
        <f t="shared" si="1062"/>
        <v>0</v>
      </c>
      <c r="AK420" s="1623">
        <f t="shared" si="1184"/>
        <v>4000</v>
      </c>
      <c r="AL420" s="1623">
        <f t="shared" si="1185"/>
        <v>0</v>
      </c>
      <c r="AM420" s="1623"/>
      <c r="AN420" s="1624"/>
      <c r="AO420" s="1623"/>
      <c r="AP420" s="1624"/>
      <c r="AQ420" s="1624"/>
      <c r="AR420" s="1623">
        <f t="shared" si="1186"/>
        <v>4000</v>
      </c>
      <c r="AS420" s="1624"/>
      <c r="AT420" s="1623"/>
      <c r="AU420" s="1623">
        <f>'PL2-XSKT'!BM159</f>
        <v>4000</v>
      </c>
      <c r="AV420" s="1623"/>
      <c r="AW420" s="1623"/>
      <c r="AX420" s="1623"/>
      <c r="AY420" s="345">
        <f t="shared" si="1063"/>
        <v>1</v>
      </c>
      <c r="AZ420" s="22">
        <f t="shared" si="1196"/>
        <v>4000</v>
      </c>
      <c r="BA420" s="22">
        <f t="shared" si="1197"/>
        <v>0</v>
      </c>
      <c r="BB420" s="22"/>
      <c r="BC420" s="334"/>
      <c r="BD420" s="351"/>
      <c r="BE420" s="334"/>
      <c r="BF420" s="334"/>
      <c r="BG420" s="22">
        <f t="shared" si="1187"/>
        <v>4000</v>
      </c>
      <c r="BH420" s="334"/>
      <c r="BI420" s="22"/>
      <c r="BJ420" s="22">
        <v>4000</v>
      </c>
      <c r="BK420" s="22"/>
      <c r="BL420" s="65"/>
      <c r="BM420" s="479"/>
      <c r="BN420" s="345" t="e">
        <f>AZ420/#REF!</f>
        <v>#REF!</v>
      </c>
      <c r="BO420" s="22">
        <f t="shared" si="1198"/>
        <v>4000</v>
      </c>
      <c r="BP420" s="22">
        <f t="shared" si="1199"/>
        <v>0</v>
      </c>
      <c r="BQ420" s="22"/>
      <c r="BR420" s="334"/>
      <c r="BS420" s="351"/>
      <c r="BT420" s="334"/>
      <c r="BU420" s="334"/>
      <c r="BV420" s="22">
        <f t="shared" si="1188"/>
        <v>4000</v>
      </c>
      <c r="BW420" s="334"/>
      <c r="BX420" s="22"/>
      <c r="BY420" s="22">
        <v>4000</v>
      </c>
      <c r="BZ420" s="22"/>
      <c r="CA420" s="65"/>
      <c r="CB420" s="479"/>
      <c r="CC420" s="639">
        <f t="shared" si="1158"/>
        <v>1</v>
      </c>
      <c r="CD420" s="22">
        <f t="shared" si="1189"/>
        <v>0</v>
      </c>
      <c r="CE420" s="22">
        <f t="shared" si="1190"/>
        <v>0</v>
      </c>
      <c r="CF420" s="22"/>
      <c r="CG420" s="334"/>
      <c r="CH420" s="22"/>
      <c r="CI420" s="334"/>
      <c r="CJ420" s="334"/>
      <c r="CK420" s="22">
        <f t="shared" si="1191"/>
        <v>0</v>
      </c>
      <c r="CL420" s="334"/>
      <c r="CM420" s="22"/>
      <c r="CN420" s="22">
        <f>'PL2-XSKT'!CK159</f>
        <v>0</v>
      </c>
      <c r="CO420" s="22"/>
      <c r="CP420" s="22"/>
      <c r="CQ420" s="22"/>
      <c r="CR420" s="345" t="e">
        <f t="shared" si="1180"/>
        <v>#DIV/0!</v>
      </c>
      <c r="CS420" s="362"/>
      <c r="CT420" s="309"/>
      <c r="CU420" s="309"/>
      <c r="CV420" s="309"/>
      <c r="CW420" s="582" t="s">
        <v>1660</v>
      </c>
      <c r="CX420" s="309"/>
      <c r="CY420" s="309"/>
      <c r="CZ420" s="309"/>
      <c r="DA420" s="309"/>
      <c r="DB420" s="309"/>
      <c r="DC420" s="309"/>
      <c r="DD420" s="309">
        <v>1</v>
      </c>
      <c r="DE420" s="309"/>
      <c r="DF420" s="309"/>
      <c r="DG420" s="309"/>
      <c r="DH420" s="309"/>
      <c r="DI420" s="309"/>
      <c r="DJ420" s="309"/>
      <c r="DK420" s="309"/>
      <c r="DL420" s="347">
        <f t="shared" si="1132"/>
        <v>0</v>
      </c>
      <c r="DR420" s="347" t="e">
        <f>#REF!-AL420</f>
        <v>#REF!</v>
      </c>
      <c r="DW420" s="347" t="e">
        <f>#REF!-AK420</f>
        <v>#REF!</v>
      </c>
      <c r="EN420" s="347">
        <f t="shared" si="1159"/>
        <v>0</v>
      </c>
    </row>
    <row r="421" spans="1:144" s="349" customFormat="1" ht="54" customHeight="1">
      <c r="A421" s="365"/>
      <c r="B421" s="498" t="s">
        <v>422</v>
      </c>
      <c r="C421" s="133" t="s">
        <v>1346</v>
      </c>
      <c r="D421" s="133">
        <v>1</v>
      </c>
      <c r="E421" s="469">
        <v>9879</v>
      </c>
      <c r="F421" s="22">
        <v>1500</v>
      </c>
      <c r="G421" s="356">
        <v>9800</v>
      </c>
      <c r="H421" s="22">
        <f t="shared" si="1192"/>
        <v>5344</v>
      </c>
      <c r="I421" s="22">
        <f t="shared" si="1193"/>
        <v>0</v>
      </c>
      <c r="J421" s="22"/>
      <c r="K421" s="334"/>
      <c r="L421" s="351"/>
      <c r="M421" s="334"/>
      <c r="N421" s="334"/>
      <c r="O421" s="22">
        <f t="shared" si="1182"/>
        <v>5344</v>
      </c>
      <c r="P421" s="334"/>
      <c r="Q421" s="22"/>
      <c r="R421" s="166">
        <v>5344</v>
      </c>
      <c r="S421" s="22"/>
      <c r="T421" s="65"/>
      <c r="U421" s="479"/>
      <c r="V421" s="22">
        <f t="shared" si="1194"/>
        <v>1717.796</v>
      </c>
      <c r="W421" s="22">
        <f t="shared" si="1195"/>
        <v>0</v>
      </c>
      <c r="X421" s="22"/>
      <c r="Y421" s="334"/>
      <c r="Z421" s="22"/>
      <c r="AA421" s="334"/>
      <c r="AB421" s="334"/>
      <c r="AC421" s="22">
        <f t="shared" si="1183"/>
        <v>1717.796</v>
      </c>
      <c r="AD421" s="334"/>
      <c r="AE421" s="22"/>
      <c r="AF421" s="22">
        <f>'PL2-XSKT'!BK160</f>
        <v>1717.796</v>
      </c>
      <c r="AG421" s="22"/>
      <c r="AH421" s="22"/>
      <c r="AI421" s="22"/>
      <c r="AJ421" s="569">
        <f t="shared" si="1062"/>
        <v>0.32144386227544913</v>
      </c>
      <c r="AK421" s="1623">
        <f t="shared" si="1184"/>
        <v>5344</v>
      </c>
      <c r="AL421" s="1623">
        <f t="shared" si="1185"/>
        <v>0</v>
      </c>
      <c r="AM421" s="1623"/>
      <c r="AN421" s="1624"/>
      <c r="AO421" s="1623"/>
      <c r="AP421" s="1624"/>
      <c r="AQ421" s="1624"/>
      <c r="AR421" s="1623">
        <f t="shared" si="1186"/>
        <v>5344</v>
      </c>
      <c r="AS421" s="1624"/>
      <c r="AT421" s="1623"/>
      <c r="AU421" s="1623">
        <f>'PL2-XSKT'!BM160</f>
        <v>5344</v>
      </c>
      <c r="AV421" s="1623"/>
      <c r="AW421" s="1623"/>
      <c r="AX421" s="1623"/>
      <c r="AY421" s="345">
        <f t="shared" si="1063"/>
        <v>1</v>
      </c>
      <c r="AZ421" s="22">
        <f t="shared" si="1196"/>
        <v>5344</v>
      </c>
      <c r="BA421" s="22">
        <f t="shared" si="1197"/>
        <v>0</v>
      </c>
      <c r="BB421" s="22"/>
      <c r="BC421" s="334"/>
      <c r="BD421" s="351"/>
      <c r="BE421" s="334"/>
      <c r="BF421" s="334"/>
      <c r="BG421" s="22">
        <f t="shared" si="1187"/>
        <v>5344</v>
      </c>
      <c r="BH421" s="334"/>
      <c r="BI421" s="22"/>
      <c r="BJ421" s="166">
        <v>5344</v>
      </c>
      <c r="BK421" s="22"/>
      <c r="BL421" s="65"/>
      <c r="BM421" s="479"/>
      <c r="BN421" s="345" t="e">
        <f>AZ421/#REF!</f>
        <v>#REF!</v>
      </c>
      <c r="BO421" s="22">
        <f t="shared" si="1198"/>
        <v>5344</v>
      </c>
      <c r="BP421" s="22">
        <f t="shared" si="1199"/>
        <v>0</v>
      </c>
      <c r="BQ421" s="22"/>
      <c r="BR421" s="334"/>
      <c r="BS421" s="351"/>
      <c r="BT421" s="334"/>
      <c r="BU421" s="334"/>
      <c r="BV421" s="22">
        <f t="shared" si="1188"/>
        <v>5344</v>
      </c>
      <c r="BW421" s="334"/>
      <c r="BX421" s="22"/>
      <c r="BY421" s="166">
        <v>5344</v>
      </c>
      <c r="BZ421" s="22"/>
      <c r="CA421" s="65"/>
      <c r="CB421" s="479"/>
      <c r="CC421" s="639">
        <f t="shared" si="1158"/>
        <v>1</v>
      </c>
      <c r="CD421" s="22">
        <f t="shared" si="1189"/>
        <v>0</v>
      </c>
      <c r="CE421" s="22">
        <f t="shared" si="1190"/>
        <v>0</v>
      </c>
      <c r="CF421" s="22"/>
      <c r="CG421" s="334"/>
      <c r="CH421" s="22"/>
      <c r="CI421" s="334"/>
      <c r="CJ421" s="334"/>
      <c r="CK421" s="22">
        <f t="shared" si="1191"/>
        <v>0</v>
      </c>
      <c r="CL421" s="334"/>
      <c r="CM421" s="22"/>
      <c r="CN421" s="22">
        <f>'PL2-XSKT'!CK160</f>
        <v>0</v>
      </c>
      <c r="CO421" s="22"/>
      <c r="CP421" s="22"/>
      <c r="CQ421" s="22"/>
      <c r="CR421" s="345" t="e">
        <f t="shared" si="1180"/>
        <v>#DIV/0!</v>
      </c>
      <c r="CS421" s="362"/>
      <c r="CT421" s="309"/>
      <c r="CU421" s="309"/>
      <c r="CV421" s="309"/>
      <c r="CW421" s="582" t="s">
        <v>1660</v>
      </c>
      <c r="CX421" s="309"/>
      <c r="CY421" s="309"/>
      <c r="CZ421" s="309"/>
      <c r="DA421" s="309"/>
      <c r="DB421" s="309"/>
      <c r="DC421" s="309"/>
      <c r="DD421" s="309">
        <v>1</v>
      </c>
      <c r="DE421" s="309"/>
      <c r="DF421" s="309"/>
      <c r="DG421" s="309"/>
      <c r="DH421" s="309"/>
      <c r="DI421" s="309"/>
      <c r="DJ421" s="309"/>
      <c r="DK421" s="309"/>
      <c r="DL421" s="347">
        <f t="shared" si="1132"/>
        <v>0</v>
      </c>
      <c r="DR421" s="347" t="e">
        <f>#REF!-AL421</f>
        <v>#REF!</v>
      </c>
      <c r="DW421" s="347" t="e">
        <f>#REF!-AK421</f>
        <v>#REF!</v>
      </c>
      <c r="EN421" s="347">
        <f t="shared" si="1159"/>
        <v>0</v>
      </c>
    </row>
    <row r="422" spans="1:144" s="349" customFormat="1" ht="54" customHeight="1">
      <c r="A422" s="365"/>
      <c r="B422" s="498" t="s">
        <v>424</v>
      </c>
      <c r="C422" s="133" t="s">
        <v>1346</v>
      </c>
      <c r="D422" s="133">
        <v>1</v>
      </c>
      <c r="E422" s="469">
        <v>8461</v>
      </c>
      <c r="F422" s="22">
        <v>1500</v>
      </c>
      <c r="G422" s="356">
        <v>8400</v>
      </c>
      <c r="H422" s="22">
        <f t="shared" si="1192"/>
        <v>3500</v>
      </c>
      <c r="I422" s="22">
        <f t="shared" si="1193"/>
        <v>0</v>
      </c>
      <c r="J422" s="22"/>
      <c r="K422" s="334"/>
      <c r="L422" s="351"/>
      <c r="M422" s="334"/>
      <c r="N422" s="334"/>
      <c r="O422" s="22">
        <f t="shared" si="1182"/>
        <v>3500</v>
      </c>
      <c r="P422" s="334"/>
      <c r="Q422" s="22"/>
      <c r="R422" s="166">
        <v>3500</v>
      </c>
      <c r="S422" s="22"/>
      <c r="T422" s="65"/>
      <c r="U422" s="479"/>
      <c r="V422" s="22">
        <f t="shared" si="1194"/>
        <v>1351.4259999999999</v>
      </c>
      <c r="W422" s="22">
        <f t="shared" si="1195"/>
        <v>0</v>
      </c>
      <c r="X422" s="22"/>
      <c r="Y422" s="334"/>
      <c r="Z422" s="22"/>
      <c r="AA422" s="334"/>
      <c r="AB422" s="334"/>
      <c r="AC422" s="22">
        <f t="shared" si="1183"/>
        <v>1351.4259999999999</v>
      </c>
      <c r="AD422" s="334"/>
      <c r="AE422" s="22"/>
      <c r="AF422" s="22">
        <f>'PL2-XSKT'!BK161</f>
        <v>1351.4259999999999</v>
      </c>
      <c r="AG422" s="22"/>
      <c r="AH422" s="22"/>
      <c r="AI422" s="22"/>
      <c r="AJ422" s="569">
        <f t="shared" si="1062"/>
        <v>0.38612171428571429</v>
      </c>
      <c r="AK422" s="1623">
        <f t="shared" si="1184"/>
        <v>3500</v>
      </c>
      <c r="AL422" s="1623">
        <f t="shared" si="1185"/>
        <v>0</v>
      </c>
      <c r="AM422" s="1623"/>
      <c r="AN422" s="1624"/>
      <c r="AO422" s="1623"/>
      <c r="AP422" s="1624"/>
      <c r="AQ422" s="1624"/>
      <c r="AR422" s="1623">
        <f t="shared" si="1186"/>
        <v>3500</v>
      </c>
      <c r="AS422" s="1624"/>
      <c r="AT422" s="1623"/>
      <c r="AU422" s="1623">
        <f>'PL2-XSKT'!BM161</f>
        <v>3500</v>
      </c>
      <c r="AV422" s="1623"/>
      <c r="AW422" s="1623"/>
      <c r="AX422" s="1623"/>
      <c r="AY422" s="345">
        <f t="shared" si="1063"/>
        <v>1</v>
      </c>
      <c r="AZ422" s="22">
        <f t="shared" si="1196"/>
        <v>3500</v>
      </c>
      <c r="BA422" s="22">
        <f t="shared" si="1197"/>
        <v>0</v>
      </c>
      <c r="BB422" s="22"/>
      <c r="BC422" s="334"/>
      <c r="BD422" s="351"/>
      <c r="BE422" s="334"/>
      <c r="BF422" s="334"/>
      <c r="BG422" s="22">
        <f t="shared" si="1187"/>
        <v>3500</v>
      </c>
      <c r="BH422" s="334"/>
      <c r="BI422" s="22"/>
      <c r="BJ422" s="166">
        <v>3500</v>
      </c>
      <c r="BK422" s="22"/>
      <c r="BL422" s="65"/>
      <c r="BM422" s="479"/>
      <c r="BN422" s="345" t="e">
        <f>AZ422/#REF!</f>
        <v>#REF!</v>
      </c>
      <c r="BO422" s="22">
        <f t="shared" si="1198"/>
        <v>3500</v>
      </c>
      <c r="BP422" s="22">
        <f t="shared" si="1199"/>
        <v>0</v>
      </c>
      <c r="BQ422" s="22"/>
      <c r="BR422" s="334"/>
      <c r="BS422" s="351"/>
      <c r="BT422" s="334"/>
      <c r="BU422" s="334"/>
      <c r="BV422" s="22">
        <f t="shared" si="1188"/>
        <v>3500</v>
      </c>
      <c r="BW422" s="334"/>
      <c r="BX422" s="22"/>
      <c r="BY422" s="166">
        <v>3500</v>
      </c>
      <c r="BZ422" s="22"/>
      <c r="CA422" s="65"/>
      <c r="CB422" s="479"/>
      <c r="CC422" s="639">
        <f t="shared" si="1158"/>
        <v>1</v>
      </c>
      <c r="CD422" s="22">
        <f t="shared" si="1189"/>
        <v>0</v>
      </c>
      <c r="CE422" s="22">
        <f t="shared" si="1190"/>
        <v>0</v>
      </c>
      <c r="CF422" s="22"/>
      <c r="CG422" s="334"/>
      <c r="CH422" s="22"/>
      <c r="CI422" s="334"/>
      <c r="CJ422" s="334"/>
      <c r="CK422" s="22">
        <f t="shared" si="1191"/>
        <v>0</v>
      </c>
      <c r="CL422" s="334"/>
      <c r="CM422" s="22"/>
      <c r="CN422" s="22">
        <f>'PL2-XSKT'!CK161</f>
        <v>0</v>
      </c>
      <c r="CO422" s="22"/>
      <c r="CP422" s="22"/>
      <c r="CQ422" s="22"/>
      <c r="CR422" s="345" t="e">
        <f t="shared" si="1180"/>
        <v>#DIV/0!</v>
      </c>
      <c r="CS422" s="362"/>
      <c r="CT422" s="309"/>
      <c r="CU422" s="309"/>
      <c r="CV422" s="309"/>
      <c r="CW422" s="582" t="s">
        <v>1660</v>
      </c>
      <c r="CX422" s="309"/>
      <c r="CY422" s="309"/>
      <c r="CZ422" s="309"/>
      <c r="DA422" s="309"/>
      <c r="DB422" s="309"/>
      <c r="DC422" s="309"/>
      <c r="DD422" s="309">
        <v>1</v>
      </c>
      <c r="DE422" s="309"/>
      <c r="DF422" s="309"/>
      <c r="DG422" s="309"/>
      <c r="DH422" s="309"/>
      <c r="DI422" s="309"/>
      <c r="DJ422" s="309"/>
      <c r="DK422" s="309"/>
      <c r="DL422" s="347">
        <f t="shared" si="1132"/>
        <v>0</v>
      </c>
      <c r="DR422" s="347" t="e">
        <f>#REF!-AL422</f>
        <v>#REF!</v>
      </c>
      <c r="DW422" s="347" t="e">
        <f>#REF!-AK422</f>
        <v>#REF!</v>
      </c>
      <c r="EN422" s="347">
        <f t="shared" si="1159"/>
        <v>0</v>
      </c>
    </row>
    <row r="423" spans="1:144" s="349" customFormat="1" ht="54" customHeight="1">
      <c r="A423" s="365"/>
      <c r="B423" s="45" t="s">
        <v>426</v>
      </c>
      <c r="C423" s="133" t="s">
        <v>1346</v>
      </c>
      <c r="D423" s="133">
        <v>1</v>
      </c>
      <c r="E423" s="469">
        <v>19549</v>
      </c>
      <c r="F423" s="22">
        <v>5000</v>
      </c>
      <c r="G423" s="356">
        <v>19500</v>
      </c>
      <c r="H423" s="22">
        <f t="shared" si="1192"/>
        <v>5000</v>
      </c>
      <c r="I423" s="22">
        <f t="shared" si="1193"/>
        <v>0</v>
      </c>
      <c r="J423" s="22"/>
      <c r="K423" s="334"/>
      <c r="L423" s="351"/>
      <c r="M423" s="334"/>
      <c r="N423" s="334"/>
      <c r="O423" s="22">
        <f t="shared" si="1182"/>
        <v>5000</v>
      </c>
      <c r="P423" s="334"/>
      <c r="Q423" s="22"/>
      <c r="R423" s="22">
        <f>3000+2000</f>
        <v>5000</v>
      </c>
      <c r="S423" s="22"/>
      <c r="T423" s="65"/>
      <c r="U423" s="479"/>
      <c r="V423" s="22">
        <f t="shared" si="1194"/>
        <v>1893.587</v>
      </c>
      <c r="W423" s="22">
        <f t="shared" si="1195"/>
        <v>0</v>
      </c>
      <c r="X423" s="22"/>
      <c r="Y423" s="334"/>
      <c r="Z423" s="22"/>
      <c r="AA423" s="334"/>
      <c r="AB423" s="334"/>
      <c r="AC423" s="22">
        <f t="shared" si="1183"/>
        <v>1893.587</v>
      </c>
      <c r="AD423" s="334"/>
      <c r="AE423" s="22"/>
      <c r="AF423" s="22">
        <f>'PL2-XSKT'!BK162</f>
        <v>1893.587</v>
      </c>
      <c r="AG423" s="22"/>
      <c r="AH423" s="22"/>
      <c r="AI423" s="22"/>
      <c r="AJ423" s="569">
        <f t="shared" si="1062"/>
        <v>0.37871739999999998</v>
      </c>
      <c r="AK423" s="1623">
        <f t="shared" si="1184"/>
        <v>5000</v>
      </c>
      <c r="AL423" s="1623">
        <f t="shared" si="1185"/>
        <v>0</v>
      </c>
      <c r="AM423" s="1623"/>
      <c r="AN423" s="1624"/>
      <c r="AO423" s="1623"/>
      <c r="AP423" s="1624"/>
      <c r="AQ423" s="1624"/>
      <c r="AR423" s="1623">
        <f t="shared" si="1186"/>
        <v>5000</v>
      </c>
      <c r="AS423" s="1624"/>
      <c r="AT423" s="1623"/>
      <c r="AU423" s="1623">
        <f>'PL2-XSKT'!BM162</f>
        <v>5000</v>
      </c>
      <c r="AV423" s="1623"/>
      <c r="AW423" s="1623"/>
      <c r="AX423" s="1623"/>
      <c r="AY423" s="345">
        <f t="shared" si="1063"/>
        <v>1</v>
      </c>
      <c r="AZ423" s="22">
        <f t="shared" si="1196"/>
        <v>5000</v>
      </c>
      <c r="BA423" s="22">
        <f t="shared" si="1197"/>
        <v>0</v>
      </c>
      <c r="BB423" s="22"/>
      <c r="BC423" s="334"/>
      <c r="BD423" s="351"/>
      <c r="BE423" s="334"/>
      <c r="BF423" s="334"/>
      <c r="BG423" s="22">
        <f t="shared" si="1187"/>
        <v>5000</v>
      </c>
      <c r="BH423" s="334"/>
      <c r="BI423" s="22"/>
      <c r="BJ423" s="22">
        <f>3000+2000</f>
        <v>5000</v>
      </c>
      <c r="BK423" s="22"/>
      <c r="BL423" s="65"/>
      <c r="BM423" s="479"/>
      <c r="BN423" s="345" t="e">
        <f>AZ423/#REF!</f>
        <v>#REF!</v>
      </c>
      <c r="BO423" s="22">
        <f t="shared" si="1198"/>
        <v>5000</v>
      </c>
      <c r="BP423" s="22">
        <f t="shared" si="1199"/>
        <v>0</v>
      </c>
      <c r="BQ423" s="22"/>
      <c r="BR423" s="334"/>
      <c r="BS423" s="351"/>
      <c r="BT423" s="334"/>
      <c r="BU423" s="334"/>
      <c r="BV423" s="22">
        <f t="shared" si="1188"/>
        <v>5000</v>
      </c>
      <c r="BW423" s="334"/>
      <c r="BX423" s="22"/>
      <c r="BY423" s="22">
        <f>3000+2000</f>
        <v>5000</v>
      </c>
      <c r="BZ423" s="22"/>
      <c r="CA423" s="65"/>
      <c r="CB423" s="479"/>
      <c r="CC423" s="639">
        <f t="shared" si="1158"/>
        <v>1</v>
      </c>
      <c r="CD423" s="22">
        <f t="shared" si="1189"/>
        <v>0</v>
      </c>
      <c r="CE423" s="22">
        <f t="shared" si="1190"/>
        <v>0</v>
      </c>
      <c r="CF423" s="22"/>
      <c r="CG423" s="334"/>
      <c r="CH423" s="22"/>
      <c r="CI423" s="334"/>
      <c r="CJ423" s="334"/>
      <c r="CK423" s="22">
        <f t="shared" si="1191"/>
        <v>0</v>
      </c>
      <c r="CL423" s="334"/>
      <c r="CM423" s="22"/>
      <c r="CN423" s="22">
        <f>'PL2-XSKT'!CK162</f>
        <v>0</v>
      </c>
      <c r="CO423" s="22"/>
      <c r="CP423" s="22"/>
      <c r="CQ423" s="22"/>
      <c r="CR423" s="345" t="e">
        <f t="shared" si="1180"/>
        <v>#DIV/0!</v>
      </c>
      <c r="CS423" s="362"/>
      <c r="CT423" s="309"/>
      <c r="CU423" s="309"/>
      <c r="CV423" s="309"/>
      <c r="CW423" s="582" t="s">
        <v>1660</v>
      </c>
      <c r="CX423" s="309"/>
      <c r="CY423" s="309"/>
      <c r="CZ423" s="309"/>
      <c r="DA423" s="309"/>
      <c r="DB423" s="309"/>
      <c r="DC423" s="309"/>
      <c r="DD423" s="309">
        <v>1</v>
      </c>
      <c r="DE423" s="309"/>
      <c r="DF423" s="309"/>
      <c r="DG423" s="309"/>
      <c r="DH423" s="309"/>
      <c r="DI423" s="309"/>
      <c r="DJ423" s="309"/>
      <c r="DK423" s="309"/>
      <c r="DL423" s="347">
        <f t="shared" si="1132"/>
        <v>0</v>
      </c>
      <c r="DR423" s="347" t="e">
        <f>#REF!-AL423</f>
        <v>#REF!</v>
      </c>
      <c r="DW423" s="347" t="e">
        <f>#REF!-AK423</f>
        <v>#REF!</v>
      </c>
      <c r="EN423" s="347">
        <f t="shared" si="1159"/>
        <v>0</v>
      </c>
    </row>
    <row r="424" spans="1:144" s="349" customFormat="1" ht="54" customHeight="1">
      <c r="A424" s="365"/>
      <c r="B424" s="50" t="s">
        <v>1829</v>
      </c>
      <c r="C424" s="133" t="s">
        <v>1345</v>
      </c>
      <c r="D424" s="133">
        <v>1</v>
      </c>
      <c r="E424" s="453">
        <v>51453</v>
      </c>
      <c r="F424" s="22">
        <v>15000</v>
      </c>
      <c r="G424" s="453">
        <v>25000</v>
      </c>
      <c r="H424" s="22">
        <f>I424+O424</f>
        <v>19625.206999999999</v>
      </c>
      <c r="I424" s="22">
        <f>SUM(K424:N424)</f>
        <v>0</v>
      </c>
      <c r="J424" s="22"/>
      <c r="K424" s="334"/>
      <c r="L424" s="351"/>
      <c r="M424" s="334"/>
      <c r="N424" s="334"/>
      <c r="O424" s="22">
        <f>SUM(P424:U424)</f>
        <v>19625.206999999999</v>
      </c>
      <c r="P424" s="334"/>
      <c r="Q424" s="22"/>
      <c r="R424" s="356"/>
      <c r="S424" s="356"/>
      <c r="T424" s="457">
        <v>19625.206999999999</v>
      </c>
      <c r="U424" s="479"/>
      <c r="V424" s="22">
        <f>W424+AC424</f>
        <v>2168.4430000000002</v>
      </c>
      <c r="W424" s="22">
        <f>SUM(Y424:AB424)</f>
        <v>0</v>
      </c>
      <c r="X424" s="22"/>
      <c r="Y424" s="334"/>
      <c r="Z424" s="22"/>
      <c r="AA424" s="334"/>
      <c r="AB424" s="334"/>
      <c r="AC424" s="22">
        <f>SUM(AD424:AI424)</f>
        <v>2168.4430000000002</v>
      </c>
      <c r="AD424" s="334"/>
      <c r="AE424" s="22"/>
      <c r="AF424" s="22">
        <f>'PL2-XSKT'!BK353</f>
        <v>2168.4430000000002</v>
      </c>
      <c r="AG424" s="22"/>
      <c r="AH424" s="22"/>
      <c r="AI424" s="22"/>
      <c r="AJ424" s="569">
        <f t="shared" ref="AJ424" si="1200">V424/H424</f>
        <v>0.11049274537588319</v>
      </c>
      <c r="AK424" s="1623">
        <f t="shared" ref="AK424" si="1201">AL424+AR424</f>
        <v>19625.206999999999</v>
      </c>
      <c r="AL424" s="1623">
        <f t="shared" ref="AL424" si="1202">SUM(AN424:AQ424)</f>
        <v>0</v>
      </c>
      <c r="AM424" s="1623"/>
      <c r="AN424" s="1624"/>
      <c r="AO424" s="1623"/>
      <c r="AP424" s="1624"/>
      <c r="AQ424" s="1624"/>
      <c r="AR424" s="1623">
        <f>SUM(AS424:AX424)</f>
        <v>19625.206999999999</v>
      </c>
      <c r="AS424" s="1624"/>
      <c r="AT424" s="1623"/>
      <c r="AU424" s="1623"/>
      <c r="AV424" s="1623"/>
      <c r="AW424" s="1623">
        <f>'BS1-NSTW'!AF60</f>
        <v>19625.206999999999</v>
      </c>
      <c r="AX424" s="1623"/>
      <c r="AY424" s="345">
        <f t="shared" ref="AY424" si="1203">AK424/H424</f>
        <v>1</v>
      </c>
      <c r="AZ424" s="22">
        <f>BA424+BG424</f>
        <v>18622</v>
      </c>
      <c r="BA424" s="22">
        <f>SUM(BC424:BF424)</f>
        <v>0</v>
      </c>
      <c r="BB424" s="22"/>
      <c r="BC424" s="334"/>
      <c r="BD424" s="351"/>
      <c r="BE424" s="334"/>
      <c r="BF424" s="334"/>
      <c r="BG424" s="22">
        <f>SUM(BH424:BM424)</f>
        <v>18622</v>
      </c>
      <c r="BH424" s="334"/>
      <c r="BI424" s="22"/>
      <c r="BJ424" s="356"/>
      <c r="BK424" s="356"/>
      <c r="BL424" s="457">
        <v>18622</v>
      </c>
      <c r="BM424" s="479"/>
      <c r="BN424" s="345" t="e">
        <f>AZ424/#REF!</f>
        <v>#REF!</v>
      </c>
      <c r="BO424" s="22">
        <f>BP424+BV424</f>
        <v>19625.206999999999</v>
      </c>
      <c r="BP424" s="22">
        <f>SUM(BR424:BU424)</f>
        <v>0</v>
      </c>
      <c r="BQ424" s="22"/>
      <c r="BR424" s="334"/>
      <c r="BS424" s="351"/>
      <c r="BT424" s="334"/>
      <c r="BU424" s="334"/>
      <c r="BV424" s="22">
        <f>SUM(BW424:CB424)</f>
        <v>19625.206999999999</v>
      </c>
      <c r="BW424" s="334"/>
      <c r="BX424" s="22"/>
      <c r="BY424" s="356"/>
      <c r="BZ424" s="356"/>
      <c r="CA424" s="457">
        <v>19625.206999999999</v>
      </c>
      <c r="CB424" s="479"/>
      <c r="CC424" s="639">
        <f t="shared" si="1158"/>
        <v>1</v>
      </c>
      <c r="CD424" s="22">
        <f t="shared" ref="CD424" si="1204">CE424+CK424</f>
        <v>0</v>
      </c>
      <c r="CE424" s="22">
        <f t="shared" ref="CE424" si="1205">SUM(CG424:CJ424)</f>
        <v>0</v>
      </c>
      <c r="CF424" s="22"/>
      <c r="CG424" s="334"/>
      <c r="CH424" s="22"/>
      <c r="CI424" s="334"/>
      <c r="CJ424" s="334"/>
      <c r="CK424" s="22">
        <f t="shared" ref="CK424" si="1206">SUM(CL424:CQ424)</f>
        <v>0</v>
      </c>
      <c r="CL424" s="334"/>
      <c r="CM424" s="22"/>
      <c r="CN424" s="22">
        <f>'PL2-XSKT'!CK353</f>
        <v>0</v>
      </c>
      <c r="CO424" s="22"/>
      <c r="CP424" s="22"/>
      <c r="CQ424" s="22"/>
      <c r="CR424" s="345" t="e">
        <f t="shared" si="1180"/>
        <v>#DIV/0!</v>
      </c>
      <c r="CS424" s="362"/>
      <c r="CT424" s="309"/>
      <c r="CU424" s="309"/>
      <c r="CV424" s="309"/>
      <c r="CW424" s="328" t="s">
        <v>1660</v>
      </c>
      <c r="CX424" s="309"/>
      <c r="CY424" s="309"/>
      <c r="CZ424" s="309"/>
      <c r="DA424" s="309"/>
      <c r="DB424" s="309"/>
      <c r="DC424" s="309"/>
      <c r="DD424" s="309">
        <v>1</v>
      </c>
      <c r="DE424" s="309"/>
      <c r="DF424" s="309"/>
      <c r="DG424" s="309"/>
      <c r="DH424" s="309"/>
      <c r="DI424" s="309"/>
      <c r="DJ424" s="309"/>
      <c r="DK424" s="309"/>
      <c r="DL424" s="347">
        <f t="shared" ref="DL424" si="1207">1-(CZ424+DA424+DB424+DC424+DD424+DE424+DF424+DG424+DH424+DI424)</f>
        <v>0</v>
      </c>
      <c r="DR424" s="347" t="e">
        <f>#REF!-AL424</f>
        <v>#REF!</v>
      </c>
      <c r="DW424" s="347" t="e">
        <f>#REF!-AK424</f>
        <v>#REF!</v>
      </c>
      <c r="EN424" s="347">
        <f t="shared" si="1159"/>
        <v>0</v>
      </c>
    </row>
    <row r="425" spans="1:144" s="349" customFormat="1" ht="54" customHeight="1">
      <c r="A425" s="365"/>
      <c r="B425" s="131" t="s">
        <v>642</v>
      </c>
      <c r="C425" s="133" t="s">
        <v>1345</v>
      </c>
      <c r="D425" s="133">
        <v>1</v>
      </c>
      <c r="E425" s="453">
        <v>51453</v>
      </c>
      <c r="F425" s="22">
        <v>15000</v>
      </c>
      <c r="G425" s="453">
        <v>25000</v>
      </c>
      <c r="H425" s="22">
        <f>I425+O425</f>
        <v>10000</v>
      </c>
      <c r="I425" s="22">
        <f>SUM(K425:N425)</f>
        <v>0</v>
      </c>
      <c r="J425" s="22"/>
      <c r="K425" s="334"/>
      <c r="L425" s="351"/>
      <c r="M425" s="334"/>
      <c r="N425" s="334"/>
      <c r="O425" s="22">
        <f>SUM(P425:U425)</f>
        <v>10000</v>
      </c>
      <c r="P425" s="334"/>
      <c r="Q425" s="22"/>
      <c r="R425" s="356">
        <v>10000</v>
      </c>
      <c r="S425" s="356"/>
      <c r="T425" s="65"/>
      <c r="U425" s="479"/>
      <c r="V425" s="22">
        <f>W425+AC425</f>
        <v>2168.4430000000002</v>
      </c>
      <c r="W425" s="22">
        <f>SUM(Y425:AB425)</f>
        <v>0</v>
      </c>
      <c r="X425" s="22"/>
      <c r="Y425" s="334"/>
      <c r="Z425" s="22"/>
      <c r="AA425" s="334"/>
      <c r="AB425" s="334"/>
      <c r="AC425" s="22">
        <f>SUM(AD425:AI425)</f>
        <v>2168.4430000000002</v>
      </c>
      <c r="AD425" s="334"/>
      <c r="AE425" s="22"/>
      <c r="AF425" s="22">
        <f>'PL2-XSKT'!BK354</f>
        <v>2168.4430000000002</v>
      </c>
      <c r="AG425" s="22"/>
      <c r="AH425" s="22"/>
      <c r="AI425" s="22"/>
      <c r="AJ425" s="569">
        <f t="shared" si="1062"/>
        <v>0.21684430000000002</v>
      </c>
      <c r="AK425" s="1623">
        <f t="shared" si="1184"/>
        <v>10000</v>
      </c>
      <c r="AL425" s="1623">
        <f t="shared" si="1185"/>
        <v>0</v>
      </c>
      <c r="AM425" s="1623"/>
      <c r="AN425" s="1624"/>
      <c r="AO425" s="1623"/>
      <c r="AP425" s="1624"/>
      <c r="AQ425" s="1624"/>
      <c r="AR425" s="1623">
        <f>SUM(AS425:AX425)</f>
        <v>10000</v>
      </c>
      <c r="AS425" s="1624"/>
      <c r="AT425" s="1623"/>
      <c r="AU425" s="1623">
        <f>'PL2-XSKT'!BM354</f>
        <v>10000</v>
      </c>
      <c r="AV425" s="1623"/>
      <c r="AW425" s="1623"/>
      <c r="AX425" s="1623"/>
      <c r="AY425" s="345">
        <f t="shared" si="1063"/>
        <v>1</v>
      </c>
      <c r="AZ425" s="22">
        <f>BA425+BG425</f>
        <v>10000</v>
      </c>
      <c r="BA425" s="22">
        <f>SUM(BC425:BF425)</f>
        <v>0</v>
      </c>
      <c r="BB425" s="22"/>
      <c r="BC425" s="334"/>
      <c r="BD425" s="351"/>
      <c r="BE425" s="334"/>
      <c r="BF425" s="334"/>
      <c r="BG425" s="22">
        <f>SUM(BH425:BM425)</f>
        <v>10000</v>
      </c>
      <c r="BH425" s="334"/>
      <c r="BI425" s="22"/>
      <c r="BJ425" s="356">
        <v>10000</v>
      </c>
      <c r="BK425" s="356"/>
      <c r="BL425" s="65"/>
      <c r="BM425" s="479"/>
      <c r="BN425" s="345" t="e">
        <f>AZ425/#REF!</f>
        <v>#REF!</v>
      </c>
      <c r="BO425" s="22">
        <f>BP425+BV425</f>
        <v>10000</v>
      </c>
      <c r="BP425" s="22">
        <f>SUM(BR425:BU425)</f>
        <v>0</v>
      </c>
      <c r="BQ425" s="22"/>
      <c r="BR425" s="334"/>
      <c r="BS425" s="351"/>
      <c r="BT425" s="334"/>
      <c r="BU425" s="334"/>
      <c r="BV425" s="22">
        <f>SUM(BW425:CB425)</f>
        <v>10000</v>
      </c>
      <c r="BW425" s="334"/>
      <c r="BX425" s="22"/>
      <c r="BY425" s="356">
        <v>10000</v>
      </c>
      <c r="BZ425" s="356"/>
      <c r="CA425" s="65"/>
      <c r="CB425" s="479"/>
      <c r="CC425" s="639">
        <f t="shared" si="1158"/>
        <v>1</v>
      </c>
      <c r="CD425" s="22">
        <f t="shared" si="1189"/>
        <v>0</v>
      </c>
      <c r="CE425" s="22">
        <f t="shared" si="1190"/>
        <v>0</v>
      </c>
      <c r="CF425" s="22"/>
      <c r="CG425" s="334"/>
      <c r="CH425" s="22"/>
      <c r="CI425" s="334"/>
      <c r="CJ425" s="334"/>
      <c r="CK425" s="22">
        <f t="shared" si="1191"/>
        <v>0</v>
      </c>
      <c r="CL425" s="334"/>
      <c r="CM425" s="22"/>
      <c r="CN425" s="22">
        <f>'PL2-XSKT'!CK354</f>
        <v>0</v>
      </c>
      <c r="CO425" s="22"/>
      <c r="CP425" s="22"/>
      <c r="CQ425" s="22"/>
      <c r="CR425" s="345" t="e">
        <f t="shared" si="1180"/>
        <v>#DIV/0!</v>
      </c>
      <c r="CS425" s="362"/>
      <c r="CT425" s="309"/>
      <c r="CU425" s="309"/>
      <c r="CV425" s="309"/>
      <c r="CW425" s="328" t="s">
        <v>1660</v>
      </c>
      <c r="CX425" s="309"/>
      <c r="CY425" s="309"/>
      <c r="CZ425" s="309"/>
      <c r="DA425" s="309"/>
      <c r="DB425" s="309"/>
      <c r="DC425" s="309"/>
      <c r="DD425" s="309">
        <v>1</v>
      </c>
      <c r="DE425" s="309"/>
      <c r="DF425" s="309"/>
      <c r="DG425" s="309"/>
      <c r="DH425" s="309"/>
      <c r="DI425" s="309"/>
      <c r="DJ425" s="309"/>
      <c r="DK425" s="309"/>
      <c r="DL425" s="347">
        <f t="shared" si="1132"/>
        <v>0</v>
      </c>
      <c r="DR425" s="347" t="e">
        <f>#REF!-AL425</f>
        <v>#REF!</v>
      </c>
      <c r="DW425" s="347" t="e">
        <f>#REF!-AK425</f>
        <v>#REF!</v>
      </c>
      <c r="EN425" s="347">
        <f t="shared" si="1159"/>
        <v>0</v>
      </c>
    </row>
    <row r="426" spans="1:144" s="349" customFormat="1" ht="30.95" customHeight="1">
      <c r="A426" s="365"/>
      <c r="B426" s="45"/>
      <c r="C426" s="133"/>
      <c r="D426" s="133"/>
      <c r="E426" s="356"/>
      <c r="F426" s="22"/>
      <c r="G426" s="356"/>
      <c r="H426" s="22"/>
      <c r="I426" s="22"/>
      <c r="J426" s="22"/>
      <c r="K426" s="334"/>
      <c r="L426" s="351"/>
      <c r="M426" s="334"/>
      <c r="N426" s="334"/>
      <c r="O426" s="22"/>
      <c r="P426" s="334"/>
      <c r="Q426" s="356"/>
      <c r="R426" s="354"/>
      <c r="S426" s="354"/>
      <c r="T426" s="65"/>
      <c r="U426" s="479"/>
      <c r="V426" s="22"/>
      <c r="W426" s="22"/>
      <c r="X426" s="22"/>
      <c r="Y426" s="334"/>
      <c r="Z426" s="22"/>
      <c r="AA426" s="334"/>
      <c r="AB426" s="334"/>
      <c r="AC426" s="22"/>
      <c r="AD426" s="334"/>
      <c r="AE426" s="334"/>
      <c r="AF426" s="22"/>
      <c r="AG426" s="22"/>
      <c r="AH426" s="22"/>
      <c r="AI426" s="22"/>
      <c r="AJ426" s="569"/>
      <c r="AK426" s="1623"/>
      <c r="AL426" s="1623"/>
      <c r="AM426" s="1623"/>
      <c r="AN426" s="1624"/>
      <c r="AO426" s="1623"/>
      <c r="AP426" s="1624"/>
      <c r="AQ426" s="1624"/>
      <c r="AR426" s="1623"/>
      <c r="AS426" s="1624"/>
      <c r="AT426" s="1624"/>
      <c r="AU426" s="1623"/>
      <c r="AV426" s="1623"/>
      <c r="AW426" s="1623"/>
      <c r="AX426" s="1623"/>
      <c r="AY426" s="345"/>
      <c r="AZ426" s="22"/>
      <c r="BA426" s="22"/>
      <c r="BB426" s="22"/>
      <c r="BC426" s="334"/>
      <c r="BD426" s="351"/>
      <c r="BE426" s="334"/>
      <c r="BF426" s="334"/>
      <c r="BG426" s="22"/>
      <c r="BH426" s="334"/>
      <c r="BI426" s="356"/>
      <c r="BJ426" s="354"/>
      <c r="BK426" s="354"/>
      <c r="BL426" s="65"/>
      <c r="BM426" s="479"/>
      <c r="BN426" s="345"/>
      <c r="BO426" s="22"/>
      <c r="BP426" s="22"/>
      <c r="BQ426" s="22"/>
      <c r="BR426" s="334"/>
      <c r="BS426" s="351"/>
      <c r="BT426" s="334"/>
      <c r="BU426" s="334"/>
      <c r="BV426" s="22"/>
      <c r="BW426" s="334"/>
      <c r="BX426" s="356"/>
      <c r="BY426" s="354"/>
      <c r="BZ426" s="354"/>
      <c r="CA426" s="65"/>
      <c r="CB426" s="479"/>
      <c r="CC426" s="639" t="e">
        <f t="shared" si="1158"/>
        <v>#DIV/0!</v>
      </c>
      <c r="CD426" s="22"/>
      <c r="CE426" s="22"/>
      <c r="CF426" s="22"/>
      <c r="CG426" s="334"/>
      <c r="CH426" s="22"/>
      <c r="CI426" s="334"/>
      <c r="CJ426" s="334"/>
      <c r="CK426" s="22"/>
      <c r="CL426" s="334"/>
      <c r="CM426" s="334"/>
      <c r="CN426" s="22"/>
      <c r="CO426" s="22"/>
      <c r="CP426" s="22"/>
      <c r="CQ426" s="22"/>
      <c r="CR426" s="345"/>
      <c r="CS426" s="362"/>
      <c r="CT426" s="309"/>
      <c r="CU426" s="309"/>
      <c r="CV426" s="309"/>
      <c r="CW426" s="46"/>
      <c r="CX426" s="309"/>
      <c r="CY426" s="309"/>
      <c r="CZ426" s="309"/>
      <c r="DA426" s="309"/>
      <c r="DB426" s="309"/>
      <c r="DC426" s="309"/>
      <c r="DD426" s="309"/>
      <c r="DE426" s="309"/>
      <c r="DF426" s="309"/>
      <c r="DG426" s="309"/>
      <c r="DH426" s="309"/>
      <c r="DI426" s="309"/>
      <c r="DJ426" s="309"/>
      <c r="DK426" s="309"/>
      <c r="DL426" s="347"/>
      <c r="DR426" s="347"/>
      <c r="DW426" s="347"/>
      <c r="EN426" s="347">
        <f t="shared" si="1159"/>
        <v>0</v>
      </c>
    </row>
    <row r="427" spans="1:144" s="349" customFormat="1" ht="57.95" customHeight="1">
      <c r="A427" s="138" t="s">
        <v>93</v>
      </c>
      <c r="B427" s="41" t="s">
        <v>749</v>
      </c>
      <c r="C427" s="133"/>
      <c r="D427" s="350">
        <f t="shared" ref="D427:AI427" si="1208">SUM(D428:D440)</f>
        <v>12</v>
      </c>
      <c r="E427" s="350">
        <f t="shared" si="1208"/>
        <v>359828</v>
      </c>
      <c r="F427" s="350">
        <f t="shared" si="1208"/>
        <v>2900</v>
      </c>
      <c r="G427" s="350">
        <f t="shared" si="1208"/>
        <v>155727.4</v>
      </c>
      <c r="H427" s="350">
        <f t="shared" si="1208"/>
        <v>34100</v>
      </c>
      <c r="I427" s="350">
        <f t="shared" si="1208"/>
        <v>0</v>
      </c>
      <c r="J427" s="350">
        <f t="shared" si="1208"/>
        <v>0</v>
      </c>
      <c r="K427" s="350">
        <f t="shared" si="1208"/>
        <v>0</v>
      </c>
      <c r="L427" s="350">
        <f t="shared" si="1208"/>
        <v>0</v>
      </c>
      <c r="M427" s="350">
        <f t="shared" si="1208"/>
        <v>0</v>
      </c>
      <c r="N427" s="350">
        <f t="shared" si="1208"/>
        <v>0</v>
      </c>
      <c r="O427" s="350">
        <f t="shared" si="1208"/>
        <v>34100</v>
      </c>
      <c r="P427" s="350">
        <f t="shared" si="1208"/>
        <v>0</v>
      </c>
      <c r="Q427" s="350">
        <f t="shared" si="1208"/>
        <v>13700</v>
      </c>
      <c r="R427" s="350">
        <f t="shared" si="1208"/>
        <v>16800</v>
      </c>
      <c r="S427" s="350">
        <f t="shared" si="1208"/>
        <v>3600</v>
      </c>
      <c r="T427" s="350">
        <f t="shared" si="1208"/>
        <v>0</v>
      </c>
      <c r="U427" s="350">
        <f t="shared" si="1208"/>
        <v>0</v>
      </c>
      <c r="V427" s="350">
        <f t="shared" si="1208"/>
        <v>786.44599999999991</v>
      </c>
      <c r="W427" s="350">
        <f t="shared" si="1208"/>
        <v>0</v>
      </c>
      <c r="X427" s="350">
        <f t="shared" si="1208"/>
        <v>0</v>
      </c>
      <c r="Y427" s="350">
        <f t="shared" si="1208"/>
        <v>0</v>
      </c>
      <c r="Z427" s="350">
        <f t="shared" si="1208"/>
        <v>0</v>
      </c>
      <c r="AA427" s="350">
        <f t="shared" si="1208"/>
        <v>0</v>
      </c>
      <c r="AB427" s="350">
        <f t="shared" si="1208"/>
        <v>0</v>
      </c>
      <c r="AC427" s="350">
        <f t="shared" si="1208"/>
        <v>786.44599999999991</v>
      </c>
      <c r="AD427" s="350">
        <f t="shared" si="1208"/>
        <v>0</v>
      </c>
      <c r="AE427" s="350">
        <f t="shared" si="1208"/>
        <v>0</v>
      </c>
      <c r="AF427" s="350">
        <f t="shared" si="1208"/>
        <v>786.44599999999991</v>
      </c>
      <c r="AG427" s="350">
        <f t="shared" si="1208"/>
        <v>0</v>
      </c>
      <c r="AH427" s="350">
        <f t="shared" si="1208"/>
        <v>0</v>
      </c>
      <c r="AI427" s="350">
        <f t="shared" si="1208"/>
        <v>0</v>
      </c>
      <c r="AJ427" s="569">
        <f t="shared" si="1062"/>
        <v>2.3062932551319644E-2</v>
      </c>
      <c r="AK427" s="1625">
        <f t="shared" ref="AK427:AX427" si="1209">SUM(AK428:AK440)</f>
        <v>34100</v>
      </c>
      <c r="AL427" s="1625">
        <f t="shared" si="1209"/>
        <v>0</v>
      </c>
      <c r="AM427" s="1625">
        <f t="shared" si="1209"/>
        <v>0</v>
      </c>
      <c r="AN427" s="1625">
        <f t="shared" si="1209"/>
        <v>0</v>
      </c>
      <c r="AO427" s="1625">
        <f t="shared" si="1209"/>
        <v>0</v>
      </c>
      <c r="AP427" s="1625">
        <f t="shared" si="1209"/>
        <v>0</v>
      </c>
      <c r="AQ427" s="1625">
        <f t="shared" si="1209"/>
        <v>0</v>
      </c>
      <c r="AR427" s="1625">
        <f t="shared" si="1209"/>
        <v>34100</v>
      </c>
      <c r="AS427" s="1625">
        <f t="shared" si="1209"/>
        <v>0</v>
      </c>
      <c r="AT427" s="1625">
        <f t="shared" si="1209"/>
        <v>13700</v>
      </c>
      <c r="AU427" s="1625">
        <f t="shared" si="1209"/>
        <v>16800</v>
      </c>
      <c r="AV427" s="1625">
        <f t="shared" si="1209"/>
        <v>3600</v>
      </c>
      <c r="AW427" s="1625">
        <f t="shared" si="1209"/>
        <v>0</v>
      </c>
      <c r="AX427" s="1625">
        <f t="shared" si="1209"/>
        <v>0</v>
      </c>
      <c r="AY427" s="346">
        <f t="shared" si="1063"/>
        <v>1</v>
      </c>
      <c r="AZ427" s="350">
        <f t="shared" ref="AZ427:BM427" si="1210">SUM(AZ428:AZ440)</f>
        <v>34100</v>
      </c>
      <c r="BA427" s="350">
        <f t="shared" si="1210"/>
        <v>0</v>
      </c>
      <c r="BB427" s="350">
        <f t="shared" si="1210"/>
        <v>0</v>
      </c>
      <c r="BC427" s="350">
        <f t="shared" si="1210"/>
        <v>0</v>
      </c>
      <c r="BD427" s="350">
        <f t="shared" si="1210"/>
        <v>0</v>
      </c>
      <c r="BE427" s="350">
        <f t="shared" si="1210"/>
        <v>0</v>
      </c>
      <c r="BF427" s="350">
        <f t="shared" si="1210"/>
        <v>0</v>
      </c>
      <c r="BG427" s="350">
        <f t="shared" si="1210"/>
        <v>34100</v>
      </c>
      <c r="BH427" s="350">
        <f t="shared" si="1210"/>
        <v>0</v>
      </c>
      <c r="BI427" s="350">
        <f t="shared" si="1210"/>
        <v>13700</v>
      </c>
      <c r="BJ427" s="350">
        <f t="shared" si="1210"/>
        <v>16800</v>
      </c>
      <c r="BK427" s="350">
        <f t="shared" si="1210"/>
        <v>3600</v>
      </c>
      <c r="BL427" s="350">
        <f t="shared" si="1210"/>
        <v>0</v>
      </c>
      <c r="BM427" s="350">
        <f t="shared" si="1210"/>
        <v>0</v>
      </c>
      <c r="BN427" s="345" t="e">
        <f>AZ427/#REF!</f>
        <v>#REF!</v>
      </c>
      <c r="BO427" s="350">
        <f t="shared" ref="BO427:CB427" si="1211">SUM(BO428:BO440)</f>
        <v>34100</v>
      </c>
      <c r="BP427" s="350">
        <f t="shared" si="1211"/>
        <v>0</v>
      </c>
      <c r="BQ427" s="350">
        <f t="shared" si="1211"/>
        <v>0</v>
      </c>
      <c r="BR427" s="350">
        <f t="shared" si="1211"/>
        <v>0</v>
      </c>
      <c r="BS427" s="350">
        <f t="shared" si="1211"/>
        <v>0</v>
      </c>
      <c r="BT427" s="350">
        <f t="shared" si="1211"/>
        <v>0</v>
      </c>
      <c r="BU427" s="350">
        <f t="shared" si="1211"/>
        <v>0</v>
      </c>
      <c r="BV427" s="350">
        <f t="shared" si="1211"/>
        <v>34100</v>
      </c>
      <c r="BW427" s="350">
        <f t="shared" si="1211"/>
        <v>0</v>
      </c>
      <c r="BX427" s="350">
        <f t="shared" si="1211"/>
        <v>13700</v>
      </c>
      <c r="BY427" s="350">
        <f t="shared" si="1211"/>
        <v>16800</v>
      </c>
      <c r="BZ427" s="350">
        <f t="shared" si="1211"/>
        <v>3600</v>
      </c>
      <c r="CA427" s="350">
        <f t="shared" si="1211"/>
        <v>0</v>
      </c>
      <c r="CB427" s="350">
        <f t="shared" si="1211"/>
        <v>0</v>
      </c>
      <c r="CC427" s="639">
        <f t="shared" si="1158"/>
        <v>1</v>
      </c>
      <c r="CD427" s="350">
        <f t="shared" ref="CD427:CQ427" si="1212">SUM(CD428:CD440)</f>
        <v>0</v>
      </c>
      <c r="CE427" s="350">
        <f t="shared" si="1212"/>
        <v>0</v>
      </c>
      <c r="CF427" s="350">
        <f t="shared" si="1212"/>
        <v>0</v>
      </c>
      <c r="CG427" s="350">
        <f t="shared" si="1212"/>
        <v>0</v>
      </c>
      <c r="CH427" s="350">
        <f t="shared" si="1212"/>
        <v>0</v>
      </c>
      <c r="CI427" s="350">
        <f t="shared" si="1212"/>
        <v>0</v>
      </c>
      <c r="CJ427" s="350">
        <f t="shared" si="1212"/>
        <v>0</v>
      </c>
      <c r="CK427" s="350">
        <f t="shared" si="1212"/>
        <v>0</v>
      </c>
      <c r="CL427" s="350">
        <f t="shared" si="1212"/>
        <v>0</v>
      </c>
      <c r="CM427" s="350">
        <f t="shared" si="1212"/>
        <v>0</v>
      </c>
      <c r="CN427" s="350">
        <f t="shared" si="1212"/>
        <v>0</v>
      </c>
      <c r="CO427" s="350">
        <f t="shared" si="1212"/>
        <v>0</v>
      </c>
      <c r="CP427" s="350">
        <f t="shared" si="1212"/>
        <v>0</v>
      </c>
      <c r="CQ427" s="350">
        <f t="shared" si="1212"/>
        <v>0</v>
      </c>
      <c r="CR427" s="345" t="e">
        <f t="shared" ref="CR427:CR439" si="1213">CD427/W427</f>
        <v>#DIV/0!</v>
      </c>
      <c r="CS427" s="350">
        <f t="shared" ref="CS427:CY427" si="1214">SUM(CS428:CS440)</f>
        <v>0</v>
      </c>
      <c r="CT427" s="350">
        <f t="shared" si="1214"/>
        <v>0</v>
      </c>
      <c r="CU427" s="350">
        <f t="shared" si="1214"/>
        <v>0</v>
      </c>
      <c r="CV427" s="350">
        <f t="shared" si="1214"/>
        <v>0</v>
      </c>
      <c r="CW427" s="350">
        <f t="shared" si="1214"/>
        <v>0</v>
      </c>
      <c r="CX427" s="350">
        <f t="shared" si="1214"/>
        <v>0</v>
      </c>
      <c r="CY427" s="350">
        <f t="shared" si="1214"/>
        <v>0</v>
      </c>
      <c r="CZ427" s="350"/>
      <c r="DA427" s="350"/>
      <c r="DB427" s="350"/>
      <c r="DC427" s="350"/>
      <c r="DD427" s="350"/>
      <c r="DE427" s="350"/>
      <c r="DF427" s="350"/>
      <c r="DG427" s="350"/>
      <c r="DH427" s="350"/>
      <c r="DI427" s="350"/>
      <c r="DJ427" s="350">
        <f>SUM(DJ428:DJ440)</f>
        <v>0</v>
      </c>
      <c r="DK427" s="309"/>
      <c r="DL427" s="347">
        <f t="shared" si="1132"/>
        <v>1</v>
      </c>
      <c r="DR427" s="347"/>
      <c r="DW427" s="347" t="e">
        <f>#REF!-AK427</f>
        <v>#REF!</v>
      </c>
      <c r="EN427" s="347">
        <f t="shared" si="1159"/>
        <v>0</v>
      </c>
    </row>
    <row r="428" spans="1:144" s="349" customFormat="1" ht="54" customHeight="1">
      <c r="A428" s="365"/>
      <c r="B428" s="131" t="s">
        <v>678</v>
      </c>
      <c r="C428" s="133" t="s">
        <v>1345</v>
      </c>
      <c r="D428" s="133">
        <v>1</v>
      </c>
      <c r="E428" s="469">
        <v>190648</v>
      </c>
      <c r="F428" s="22"/>
      <c r="G428" s="469">
        <v>25000</v>
      </c>
      <c r="H428" s="22">
        <f>I428+O428</f>
        <v>10000</v>
      </c>
      <c r="I428" s="22">
        <f>SUM(K428:N428)</f>
        <v>0</v>
      </c>
      <c r="J428" s="22"/>
      <c r="K428" s="334"/>
      <c r="L428" s="351"/>
      <c r="M428" s="334"/>
      <c r="N428" s="334"/>
      <c r="O428" s="22">
        <f>SUM(P428:U428)</f>
        <v>10000</v>
      </c>
      <c r="P428" s="334"/>
      <c r="Q428" s="469">
        <v>10000</v>
      </c>
      <c r="R428" s="354"/>
      <c r="S428" s="354"/>
      <c r="T428" s="65"/>
      <c r="U428" s="479"/>
      <c r="V428" s="22">
        <f>W428+AC428</f>
        <v>0</v>
      </c>
      <c r="W428" s="22">
        <f>SUM(Y428:AB428)</f>
        <v>0</v>
      </c>
      <c r="X428" s="22"/>
      <c r="Y428" s="334"/>
      <c r="Z428" s="22"/>
      <c r="AA428" s="334"/>
      <c r="AB428" s="334"/>
      <c r="AC428" s="22">
        <f>SUM(AD428:AI428)</f>
        <v>0</v>
      </c>
      <c r="AD428" s="334"/>
      <c r="AE428" s="334">
        <f>'PL1-NSTT'!AM159</f>
        <v>0</v>
      </c>
      <c r="AF428" s="22"/>
      <c r="AG428" s="22"/>
      <c r="AH428" s="22"/>
      <c r="AI428" s="22"/>
      <c r="AJ428" s="569">
        <f t="shared" si="1062"/>
        <v>0</v>
      </c>
      <c r="AK428" s="1623">
        <f t="shared" ref="AK428:AK439" si="1215">AL428+AR428</f>
        <v>10000</v>
      </c>
      <c r="AL428" s="1623">
        <f t="shared" ref="AL428:AL439" si="1216">SUM(AN428:AQ428)</f>
        <v>0</v>
      </c>
      <c r="AM428" s="1623"/>
      <c r="AN428" s="1624"/>
      <c r="AO428" s="1623"/>
      <c r="AP428" s="1624"/>
      <c r="AQ428" s="1624"/>
      <c r="AR428" s="1623">
        <f>SUM(AS428:AX428)</f>
        <v>10000</v>
      </c>
      <c r="AS428" s="1624"/>
      <c r="AT428" s="1623">
        <f>'PL1-NSTT'!AO159</f>
        <v>10000</v>
      </c>
      <c r="AU428" s="1623"/>
      <c r="AV428" s="1623"/>
      <c r="AW428" s="1623"/>
      <c r="AX428" s="1623"/>
      <c r="AY428" s="345">
        <f t="shared" si="1063"/>
        <v>1</v>
      </c>
      <c r="AZ428" s="22">
        <f>BA428+BG428</f>
        <v>10000</v>
      </c>
      <c r="BA428" s="22">
        <f>SUM(BC428:BF428)</f>
        <v>0</v>
      </c>
      <c r="BB428" s="22"/>
      <c r="BC428" s="334"/>
      <c r="BD428" s="351"/>
      <c r="BE428" s="334"/>
      <c r="BF428" s="334"/>
      <c r="BG428" s="22">
        <f>SUM(BH428:BM428)</f>
        <v>10000</v>
      </c>
      <c r="BH428" s="334"/>
      <c r="BI428" s="469">
        <v>10000</v>
      </c>
      <c r="BJ428" s="354"/>
      <c r="BK428" s="354"/>
      <c r="BL428" s="65"/>
      <c r="BM428" s="479"/>
      <c r="BN428" s="345" t="e">
        <f>AZ428/#REF!</f>
        <v>#REF!</v>
      </c>
      <c r="BO428" s="22">
        <f>BP428+BV428</f>
        <v>10000</v>
      </c>
      <c r="BP428" s="22">
        <f>SUM(BR428:BU428)</f>
        <v>0</v>
      </c>
      <c r="BQ428" s="22"/>
      <c r="BR428" s="334"/>
      <c r="BS428" s="351"/>
      <c r="BT428" s="334"/>
      <c r="BU428" s="334"/>
      <c r="BV428" s="22">
        <f>SUM(BW428:CB428)</f>
        <v>10000</v>
      </c>
      <c r="BW428" s="334"/>
      <c r="BX428" s="469">
        <v>10000</v>
      </c>
      <c r="BY428" s="354"/>
      <c r="BZ428" s="354"/>
      <c r="CA428" s="65"/>
      <c r="CB428" s="479"/>
      <c r="CC428" s="639">
        <f t="shared" si="1158"/>
        <v>1</v>
      </c>
      <c r="CD428" s="22">
        <f t="shared" ref="CD428:CD439" si="1217">CE428+CK428</f>
        <v>0</v>
      </c>
      <c r="CE428" s="22">
        <f t="shared" ref="CE428:CE439" si="1218">SUM(CG428:CJ428)</f>
        <v>0</v>
      </c>
      <c r="CF428" s="22"/>
      <c r="CG428" s="334"/>
      <c r="CH428" s="22"/>
      <c r="CI428" s="334"/>
      <c r="CJ428" s="334"/>
      <c r="CK428" s="22">
        <f t="shared" ref="CK428:CK439" si="1219">SUM(CL428:CQ428)</f>
        <v>0</v>
      </c>
      <c r="CL428" s="334"/>
      <c r="CM428" s="22">
        <f>'PL1-NSTT'!BM159</f>
        <v>0</v>
      </c>
      <c r="CN428" s="22"/>
      <c r="CO428" s="22"/>
      <c r="CP428" s="22"/>
      <c r="CQ428" s="22"/>
      <c r="CR428" s="345" t="e">
        <f t="shared" si="1213"/>
        <v>#DIV/0!</v>
      </c>
      <c r="CS428" s="362"/>
      <c r="CT428" s="309"/>
      <c r="CU428" s="309"/>
      <c r="CV428" s="309"/>
      <c r="CW428" s="584" t="s">
        <v>1895</v>
      </c>
      <c r="CX428" s="309"/>
      <c r="CY428" s="309"/>
      <c r="CZ428" s="309"/>
      <c r="DA428" s="309"/>
      <c r="DB428" s="309">
        <v>1</v>
      </c>
      <c r="DC428" s="309"/>
      <c r="DD428" s="309"/>
      <c r="DE428" s="309"/>
      <c r="DF428" s="309"/>
      <c r="DG428" s="309"/>
      <c r="DH428" s="309"/>
      <c r="DI428" s="309"/>
      <c r="DJ428" s="309"/>
      <c r="DK428" s="309"/>
      <c r="DL428" s="347">
        <f t="shared" si="1132"/>
        <v>0</v>
      </c>
      <c r="DR428" s="347" t="e">
        <f>#REF!-AL428</f>
        <v>#REF!</v>
      </c>
      <c r="DW428" s="347" t="e">
        <f>#REF!-AK428</f>
        <v>#REF!</v>
      </c>
      <c r="EN428" s="347">
        <f t="shared" si="1159"/>
        <v>0</v>
      </c>
    </row>
    <row r="429" spans="1:144" s="349" customFormat="1" ht="54" customHeight="1">
      <c r="A429" s="365"/>
      <c r="B429" s="45" t="s">
        <v>703</v>
      </c>
      <c r="C429" s="133" t="s">
        <v>1347</v>
      </c>
      <c r="D429" s="133">
        <v>1</v>
      </c>
      <c r="E429" s="356">
        <v>5182</v>
      </c>
      <c r="F429" s="22"/>
      <c r="G429" s="356">
        <v>900</v>
      </c>
      <c r="H429" s="22">
        <f>I429+O429</f>
        <v>900</v>
      </c>
      <c r="I429" s="22">
        <f>SUM(K429:N429)</f>
        <v>0</v>
      </c>
      <c r="J429" s="22"/>
      <c r="K429" s="334"/>
      <c r="L429" s="351"/>
      <c r="M429" s="334"/>
      <c r="N429" s="334"/>
      <c r="O429" s="22">
        <f t="shared" ref="O429:O437" si="1220">SUM(P429:U429)</f>
        <v>900</v>
      </c>
      <c r="P429" s="334"/>
      <c r="Q429" s="356">
        <v>900</v>
      </c>
      <c r="R429" s="354"/>
      <c r="S429" s="354"/>
      <c r="T429" s="65"/>
      <c r="U429" s="479"/>
      <c r="V429" s="22">
        <f>W429+AC429</f>
        <v>0</v>
      </c>
      <c r="W429" s="22">
        <f>SUM(Y429:AB429)</f>
        <v>0</v>
      </c>
      <c r="X429" s="22"/>
      <c r="Y429" s="334"/>
      <c r="Z429" s="22"/>
      <c r="AA429" s="334"/>
      <c r="AB429" s="334"/>
      <c r="AC429" s="22">
        <f t="shared" ref="AC429:AC437" si="1221">SUM(AD429:AI429)</f>
        <v>0</v>
      </c>
      <c r="AD429" s="334"/>
      <c r="AE429" s="22">
        <f>'PL1-NSTT'!AM190</f>
        <v>0</v>
      </c>
      <c r="AF429" s="22"/>
      <c r="AG429" s="22"/>
      <c r="AH429" s="22"/>
      <c r="AI429" s="22"/>
      <c r="AJ429" s="569">
        <f t="shared" si="1062"/>
        <v>0</v>
      </c>
      <c r="AK429" s="1623">
        <f t="shared" si="1215"/>
        <v>900</v>
      </c>
      <c r="AL429" s="1623">
        <f t="shared" si="1216"/>
        <v>0</v>
      </c>
      <c r="AM429" s="1623"/>
      <c r="AN429" s="1624"/>
      <c r="AO429" s="1623"/>
      <c r="AP429" s="1624"/>
      <c r="AQ429" s="1624"/>
      <c r="AR429" s="1623">
        <f t="shared" ref="AR429:AR437" si="1222">SUM(AS429:AX429)</f>
        <v>900</v>
      </c>
      <c r="AS429" s="1624"/>
      <c r="AT429" s="1623">
        <f>'PL1-NSTT'!AO190</f>
        <v>900</v>
      </c>
      <c r="AU429" s="1623"/>
      <c r="AV429" s="1623"/>
      <c r="AW429" s="1623"/>
      <c r="AX429" s="1623"/>
      <c r="AY429" s="345">
        <f t="shared" si="1063"/>
        <v>1</v>
      </c>
      <c r="AZ429" s="22">
        <f>BA429+BG429</f>
        <v>900</v>
      </c>
      <c r="BA429" s="22">
        <f>SUM(BC429:BF429)</f>
        <v>0</v>
      </c>
      <c r="BB429" s="22"/>
      <c r="BC429" s="334"/>
      <c r="BD429" s="351"/>
      <c r="BE429" s="334"/>
      <c r="BF429" s="334"/>
      <c r="BG429" s="22">
        <f t="shared" ref="BG429:BG437" si="1223">SUM(BH429:BM429)</f>
        <v>900</v>
      </c>
      <c r="BH429" s="334"/>
      <c r="BI429" s="356">
        <v>900</v>
      </c>
      <c r="BJ429" s="354"/>
      <c r="BK429" s="354"/>
      <c r="BL429" s="65"/>
      <c r="BM429" s="479"/>
      <c r="BN429" s="345" t="e">
        <f>AZ429/#REF!</f>
        <v>#REF!</v>
      </c>
      <c r="BO429" s="22">
        <f>BP429+BV429</f>
        <v>900</v>
      </c>
      <c r="BP429" s="22">
        <f>SUM(BR429:BU429)</f>
        <v>0</v>
      </c>
      <c r="BQ429" s="22"/>
      <c r="BR429" s="334"/>
      <c r="BS429" s="351"/>
      <c r="BT429" s="334"/>
      <c r="BU429" s="334"/>
      <c r="BV429" s="22">
        <f t="shared" ref="BV429:BV437" si="1224">SUM(BW429:CB429)</f>
        <v>900</v>
      </c>
      <c r="BW429" s="334"/>
      <c r="BX429" s="356">
        <v>900</v>
      </c>
      <c r="BY429" s="354"/>
      <c r="BZ429" s="354"/>
      <c r="CA429" s="65"/>
      <c r="CB429" s="479"/>
      <c r="CC429" s="639">
        <f t="shared" si="1158"/>
        <v>1</v>
      </c>
      <c r="CD429" s="22">
        <f t="shared" si="1217"/>
        <v>0</v>
      </c>
      <c r="CE429" s="22">
        <f t="shared" si="1218"/>
        <v>0</v>
      </c>
      <c r="CF429" s="22"/>
      <c r="CG429" s="334"/>
      <c r="CH429" s="22"/>
      <c r="CI429" s="334"/>
      <c r="CJ429" s="334"/>
      <c r="CK429" s="22">
        <f t="shared" si="1219"/>
        <v>0</v>
      </c>
      <c r="CL429" s="334"/>
      <c r="CM429" s="22">
        <f>'PL1-NSTT'!BM190</f>
        <v>0</v>
      </c>
      <c r="CN429" s="22"/>
      <c r="CO429" s="22"/>
      <c r="CP429" s="22"/>
      <c r="CQ429" s="22"/>
      <c r="CR429" s="345" t="e">
        <f t="shared" si="1213"/>
        <v>#DIV/0!</v>
      </c>
      <c r="CS429" s="362"/>
      <c r="CT429" s="309"/>
      <c r="CU429" s="309"/>
      <c r="CV429" s="309"/>
      <c r="CW429" s="584" t="s">
        <v>1666</v>
      </c>
      <c r="CX429" s="309"/>
      <c r="CY429" s="309"/>
      <c r="CZ429" s="309"/>
      <c r="DA429" s="309">
        <v>1</v>
      </c>
      <c r="DB429" s="309"/>
      <c r="DC429" s="309"/>
      <c r="DD429" s="309"/>
      <c r="DE429" s="309"/>
      <c r="DF429" s="309"/>
      <c r="DG429" s="309"/>
      <c r="DH429" s="309"/>
      <c r="DI429" s="309"/>
      <c r="DJ429" s="309"/>
      <c r="DK429" s="309"/>
      <c r="DL429" s="347">
        <f t="shared" si="1132"/>
        <v>0</v>
      </c>
      <c r="DR429" s="347" t="e">
        <f>#REF!-AL429</f>
        <v>#REF!</v>
      </c>
      <c r="DW429" s="347" t="e">
        <f>#REF!-AK429</f>
        <v>#REF!</v>
      </c>
      <c r="EN429" s="347">
        <f t="shared" si="1159"/>
        <v>0</v>
      </c>
    </row>
    <row r="430" spans="1:144" s="349" customFormat="1" ht="54" customHeight="1">
      <c r="A430" s="365"/>
      <c r="B430" s="45" t="s">
        <v>704</v>
      </c>
      <c r="C430" s="133" t="s">
        <v>1347</v>
      </c>
      <c r="D430" s="133">
        <v>1</v>
      </c>
      <c r="E430" s="356">
        <v>1887</v>
      </c>
      <c r="F430" s="22"/>
      <c r="G430" s="356">
        <v>800</v>
      </c>
      <c r="H430" s="22">
        <f>I430+O430</f>
        <v>800</v>
      </c>
      <c r="I430" s="22">
        <f>SUM(K430:N430)</f>
        <v>0</v>
      </c>
      <c r="J430" s="22"/>
      <c r="K430" s="334"/>
      <c r="L430" s="351"/>
      <c r="M430" s="334"/>
      <c r="N430" s="334"/>
      <c r="O430" s="22">
        <f t="shared" si="1220"/>
        <v>800</v>
      </c>
      <c r="P430" s="334"/>
      <c r="Q430" s="356">
        <v>800</v>
      </c>
      <c r="R430" s="354"/>
      <c r="S430" s="354"/>
      <c r="T430" s="65"/>
      <c r="U430" s="479"/>
      <c r="V430" s="22">
        <f>W430+AC430</f>
        <v>0</v>
      </c>
      <c r="W430" s="22">
        <f>SUM(Y430:AB430)</f>
        <v>0</v>
      </c>
      <c r="X430" s="22"/>
      <c r="Y430" s="334"/>
      <c r="Z430" s="22"/>
      <c r="AA430" s="334"/>
      <c r="AB430" s="334"/>
      <c r="AC430" s="22">
        <f t="shared" si="1221"/>
        <v>0</v>
      </c>
      <c r="AD430" s="334"/>
      <c r="AE430" s="22">
        <f>'PL1-NSTT'!AM191</f>
        <v>0</v>
      </c>
      <c r="AF430" s="22"/>
      <c r="AG430" s="22"/>
      <c r="AH430" s="22"/>
      <c r="AI430" s="22"/>
      <c r="AJ430" s="569">
        <f t="shared" si="1062"/>
        <v>0</v>
      </c>
      <c r="AK430" s="1623">
        <f t="shared" si="1215"/>
        <v>800</v>
      </c>
      <c r="AL430" s="1623">
        <f t="shared" si="1216"/>
        <v>0</v>
      </c>
      <c r="AM430" s="1623"/>
      <c r="AN430" s="1624"/>
      <c r="AO430" s="1623"/>
      <c r="AP430" s="1624"/>
      <c r="AQ430" s="1624"/>
      <c r="AR430" s="1623">
        <f t="shared" si="1222"/>
        <v>800</v>
      </c>
      <c r="AS430" s="1624"/>
      <c r="AT430" s="1623">
        <f>'PL1-NSTT'!AO191</f>
        <v>800</v>
      </c>
      <c r="AU430" s="1623"/>
      <c r="AV430" s="1623"/>
      <c r="AW430" s="1623"/>
      <c r="AX430" s="1623"/>
      <c r="AY430" s="345">
        <f t="shared" si="1063"/>
        <v>1</v>
      </c>
      <c r="AZ430" s="22">
        <f>BA430+BG430</f>
        <v>800</v>
      </c>
      <c r="BA430" s="22">
        <f>SUM(BC430:BF430)</f>
        <v>0</v>
      </c>
      <c r="BB430" s="22"/>
      <c r="BC430" s="334"/>
      <c r="BD430" s="351"/>
      <c r="BE430" s="334"/>
      <c r="BF430" s="334"/>
      <c r="BG430" s="22">
        <f t="shared" si="1223"/>
        <v>800</v>
      </c>
      <c r="BH430" s="334"/>
      <c r="BI430" s="356">
        <v>800</v>
      </c>
      <c r="BJ430" s="354"/>
      <c r="BK430" s="354"/>
      <c r="BL430" s="65"/>
      <c r="BM430" s="479"/>
      <c r="BN430" s="345" t="e">
        <f>AZ430/#REF!</f>
        <v>#REF!</v>
      </c>
      <c r="BO430" s="22">
        <f>BP430+BV430</f>
        <v>800</v>
      </c>
      <c r="BP430" s="22">
        <f>SUM(BR430:BU430)</f>
        <v>0</v>
      </c>
      <c r="BQ430" s="22"/>
      <c r="BR430" s="334"/>
      <c r="BS430" s="351"/>
      <c r="BT430" s="334"/>
      <c r="BU430" s="334"/>
      <c r="BV430" s="22">
        <f t="shared" si="1224"/>
        <v>800</v>
      </c>
      <c r="BW430" s="334"/>
      <c r="BX430" s="356">
        <v>800</v>
      </c>
      <c r="BY430" s="354"/>
      <c r="BZ430" s="354"/>
      <c r="CA430" s="65"/>
      <c r="CB430" s="479"/>
      <c r="CC430" s="639">
        <f t="shared" si="1158"/>
        <v>1</v>
      </c>
      <c r="CD430" s="22">
        <f t="shared" si="1217"/>
        <v>0</v>
      </c>
      <c r="CE430" s="22">
        <f t="shared" si="1218"/>
        <v>0</v>
      </c>
      <c r="CF430" s="22"/>
      <c r="CG430" s="334"/>
      <c r="CH430" s="22"/>
      <c r="CI430" s="334"/>
      <c r="CJ430" s="334"/>
      <c r="CK430" s="22">
        <f t="shared" si="1219"/>
        <v>0</v>
      </c>
      <c r="CL430" s="334"/>
      <c r="CM430" s="22">
        <f>'PL1-NSTT'!BM191</f>
        <v>0</v>
      </c>
      <c r="CN430" s="22"/>
      <c r="CO430" s="22"/>
      <c r="CP430" s="22"/>
      <c r="CQ430" s="22"/>
      <c r="CR430" s="345" t="e">
        <f t="shared" si="1213"/>
        <v>#DIV/0!</v>
      </c>
      <c r="CS430" s="362"/>
      <c r="CT430" s="309"/>
      <c r="CU430" s="309"/>
      <c r="CV430" s="309"/>
      <c r="CW430" s="584" t="s">
        <v>1666</v>
      </c>
      <c r="CX430" s="309"/>
      <c r="CY430" s="309"/>
      <c r="CZ430" s="309"/>
      <c r="DA430" s="309">
        <v>1</v>
      </c>
      <c r="DB430" s="309"/>
      <c r="DC430" s="309"/>
      <c r="DD430" s="309"/>
      <c r="DE430" s="309"/>
      <c r="DF430" s="309"/>
      <c r="DG430" s="309"/>
      <c r="DH430" s="309"/>
      <c r="DI430" s="309"/>
      <c r="DJ430" s="309"/>
      <c r="DK430" s="309"/>
      <c r="DL430" s="347">
        <f t="shared" si="1132"/>
        <v>0</v>
      </c>
      <c r="DR430" s="347" t="e">
        <f>#REF!-AL430</f>
        <v>#REF!</v>
      </c>
      <c r="DW430" s="347" t="e">
        <f>#REF!-AK430</f>
        <v>#REF!</v>
      </c>
      <c r="EN430" s="347">
        <f t="shared" si="1159"/>
        <v>0</v>
      </c>
    </row>
    <row r="431" spans="1:144" s="349" customFormat="1" ht="54" customHeight="1">
      <c r="A431" s="365"/>
      <c r="B431" s="45" t="s">
        <v>705</v>
      </c>
      <c r="C431" s="133" t="s">
        <v>1347</v>
      </c>
      <c r="D431" s="133">
        <v>1</v>
      </c>
      <c r="E431" s="356">
        <v>5512</v>
      </c>
      <c r="F431" s="22"/>
      <c r="G431" s="356">
        <v>2000</v>
      </c>
      <c r="H431" s="22">
        <f>I431+O431</f>
        <v>2000</v>
      </c>
      <c r="I431" s="22">
        <f>SUM(K431:N431)</f>
        <v>0</v>
      </c>
      <c r="J431" s="22"/>
      <c r="K431" s="334"/>
      <c r="L431" s="351"/>
      <c r="M431" s="334"/>
      <c r="N431" s="334"/>
      <c r="O431" s="22">
        <f t="shared" si="1220"/>
        <v>2000</v>
      </c>
      <c r="P431" s="334"/>
      <c r="Q431" s="356">
        <v>2000</v>
      </c>
      <c r="R431" s="354"/>
      <c r="S431" s="354"/>
      <c r="T431" s="65"/>
      <c r="U431" s="479"/>
      <c r="V431" s="22">
        <f>W431+AC431</f>
        <v>0</v>
      </c>
      <c r="W431" s="22">
        <f>SUM(Y431:AB431)</f>
        <v>0</v>
      </c>
      <c r="X431" s="22"/>
      <c r="Y431" s="334"/>
      <c r="Z431" s="22"/>
      <c r="AA431" s="334"/>
      <c r="AB431" s="334"/>
      <c r="AC431" s="22">
        <f t="shared" si="1221"/>
        <v>0</v>
      </c>
      <c r="AD431" s="334"/>
      <c r="AE431" s="22">
        <f>'PL1-NSTT'!AM192</f>
        <v>0</v>
      </c>
      <c r="AF431" s="22"/>
      <c r="AG431" s="22"/>
      <c r="AH431" s="22"/>
      <c r="AI431" s="22"/>
      <c r="AJ431" s="569">
        <f t="shared" si="1062"/>
        <v>0</v>
      </c>
      <c r="AK431" s="1623">
        <f t="shared" si="1215"/>
        <v>2000</v>
      </c>
      <c r="AL431" s="1623">
        <f t="shared" si="1216"/>
        <v>0</v>
      </c>
      <c r="AM431" s="1623"/>
      <c r="AN431" s="1624"/>
      <c r="AO431" s="1623"/>
      <c r="AP431" s="1624"/>
      <c r="AQ431" s="1624"/>
      <c r="AR431" s="1623">
        <f t="shared" si="1222"/>
        <v>2000</v>
      </c>
      <c r="AS431" s="1624"/>
      <c r="AT431" s="1623">
        <f>'PL1-NSTT'!AO192</f>
        <v>2000</v>
      </c>
      <c r="AU431" s="1623"/>
      <c r="AV431" s="1623"/>
      <c r="AW431" s="1623"/>
      <c r="AX431" s="1623"/>
      <c r="AY431" s="345">
        <f t="shared" si="1063"/>
        <v>1</v>
      </c>
      <c r="AZ431" s="22">
        <f>BA431+BG431</f>
        <v>2000</v>
      </c>
      <c r="BA431" s="22">
        <f>SUM(BC431:BF431)</f>
        <v>0</v>
      </c>
      <c r="BB431" s="22"/>
      <c r="BC431" s="334"/>
      <c r="BD431" s="351"/>
      <c r="BE431" s="334"/>
      <c r="BF431" s="334"/>
      <c r="BG431" s="22">
        <f t="shared" si="1223"/>
        <v>2000</v>
      </c>
      <c r="BH431" s="334"/>
      <c r="BI431" s="356">
        <v>2000</v>
      </c>
      <c r="BJ431" s="354"/>
      <c r="BK431" s="354"/>
      <c r="BL431" s="65"/>
      <c r="BM431" s="479"/>
      <c r="BN431" s="345" t="e">
        <f>AZ431/#REF!</f>
        <v>#REF!</v>
      </c>
      <c r="BO431" s="22">
        <f>BP431+BV431</f>
        <v>2000</v>
      </c>
      <c r="BP431" s="22">
        <f>SUM(BR431:BU431)</f>
        <v>0</v>
      </c>
      <c r="BQ431" s="22"/>
      <c r="BR431" s="334"/>
      <c r="BS431" s="351"/>
      <c r="BT431" s="334"/>
      <c r="BU431" s="334"/>
      <c r="BV431" s="22">
        <f t="shared" si="1224"/>
        <v>2000</v>
      </c>
      <c r="BW431" s="334"/>
      <c r="BX431" s="356">
        <v>2000</v>
      </c>
      <c r="BY431" s="354"/>
      <c r="BZ431" s="354"/>
      <c r="CA431" s="65"/>
      <c r="CB431" s="479"/>
      <c r="CC431" s="639">
        <f t="shared" si="1158"/>
        <v>1</v>
      </c>
      <c r="CD431" s="22">
        <f t="shared" si="1217"/>
        <v>0</v>
      </c>
      <c r="CE431" s="22">
        <f t="shared" si="1218"/>
        <v>0</v>
      </c>
      <c r="CF431" s="22"/>
      <c r="CG431" s="334"/>
      <c r="CH431" s="22"/>
      <c r="CI431" s="334"/>
      <c r="CJ431" s="334"/>
      <c r="CK431" s="22">
        <f t="shared" si="1219"/>
        <v>0</v>
      </c>
      <c r="CL431" s="334"/>
      <c r="CM431" s="22">
        <f>'PL1-NSTT'!BM192</f>
        <v>0</v>
      </c>
      <c r="CN431" s="22"/>
      <c r="CO431" s="22"/>
      <c r="CP431" s="22"/>
      <c r="CQ431" s="22"/>
      <c r="CR431" s="345" t="e">
        <f t="shared" si="1213"/>
        <v>#DIV/0!</v>
      </c>
      <c r="CS431" s="362"/>
      <c r="CT431" s="309"/>
      <c r="CU431" s="309"/>
      <c r="CV431" s="309"/>
      <c r="CW431" s="584" t="s">
        <v>1666</v>
      </c>
      <c r="CX431" s="309"/>
      <c r="CY431" s="309"/>
      <c r="CZ431" s="309"/>
      <c r="DA431" s="309">
        <v>1</v>
      </c>
      <c r="DB431" s="309"/>
      <c r="DC431" s="309"/>
      <c r="DD431" s="309"/>
      <c r="DE431" s="309"/>
      <c r="DF431" s="309"/>
      <c r="DG431" s="309"/>
      <c r="DH431" s="309"/>
      <c r="DI431" s="309"/>
      <c r="DJ431" s="309"/>
      <c r="DK431" s="309"/>
      <c r="DL431" s="347">
        <f t="shared" si="1132"/>
        <v>0</v>
      </c>
      <c r="DR431" s="347" t="e">
        <f>#REF!-AL431</f>
        <v>#REF!</v>
      </c>
      <c r="DW431" s="347" t="e">
        <f>#REF!-AK431</f>
        <v>#REF!</v>
      </c>
      <c r="EN431" s="347">
        <f t="shared" si="1159"/>
        <v>0</v>
      </c>
    </row>
    <row r="432" spans="1:144" s="349" customFormat="1" ht="54" customHeight="1">
      <c r="A432" s="365"/>
      <c r="B432" s="498" t="s">
        <v>473</v>
      </c>
      <c r="C432" s="133" t="s">
        <v>1346</v>
      </c>
      <c r="D432" s="133">
        <v>1</v>
      </c>
      <c r="E432" s="469">
        <v>21282</v>
      </c>
      <c r="F432" s="22">
        <v>500</v>
      </c>
      <c r="G432" s="356">
        <v>19080</v>
      </c>
      <c r="H432" s="22">
        <f t="shared" ref="H432:H437" si="1225">I432+O432</f>
        <v>1500</v>
      </c>
      <c r="I432" s="22">
        <f t="shared" ref="I432:I437" si="1226">SUM(K432:N432)</f>
        <v>0</v>
      </c>
      <c r="J432" s="22"/>
      <c r="K432" s="334"/>
      <c r="L432" s="351"/>
      <c r="M432" s="334"/>
      <c r="N432" s="334"/>
      <c r="O432" s="22">
        <f t="shared" si="1220"/>
        <v>1500</v>
      </c>
      <c r="P432" s="334"/>
      <c r="Q432" s="22"/>
      <c r="R432" s="22">
        <v>1500</v>
      </c>
      <c r="S432" s="22"/>
      <c r="T432" s="65"/>
      <c r="U432" s="479"/>
      <c r="V432" s="22">
        <f t="shared" ref="V432:V437" si="1227">W432+AC432</f>
        <v>396</v>
      </c>
      <c r="W432" s="22">
        <f t="shared" ref="W432:W437" si="1228">SUM(Y432:AB432)</f>
        <v>0</v>
      </c>
      <c r="X432" s="22"/>
      <c r="Y432" s="334"/>
      <c r="Z432" s="22"/>
      <c r="AA432" s="334"/>
      <c r="AB432" s="334"/>
      <c r="AC432" s="22">
        <f t="shared" si="1221"/>
        <v>396</v>
      </c>
      <c r="AD432" s="334"/>
      <c r="AE432" s="22"/>
      <c r="AF432" s="22">
        <f>'PL2-XSKT'!BK197</f>
        <v>396</v>
      </c>
      <c r="AG432" s="22"/>
      <c r="AH432" s="22"/>
      <c r="AI432" s="22"/>
      <c r="AJ432" s="569">
        <f t="shared" si="1062"/>
        <v>0.26400000000000001</v>
      </c>
      <c r="AK432" s="1623">
        <f t="shared" si="1215"/>
        <v>1500</v>
      </c>
      <c r="AL432" s="1623">
        <f t="shared" si="1216"/>
        <v>0</v>
      </c>
      <c r="AM432" s="1623"/>
      <c r="AN432" s="1624"/>
      <c r="AO432" s="1623"/>
      <c r="AP432" s="1624"/>
      <c r="AQ432" s="1624"/>
      <c r="AR432" s="1623">
        <f t="shared" si="1222"/>
        <v>1500</v>
      </c>
      <c r="AS432" s="1624"/>
      <c r="AT432" s="1623"/>
      <c r="AU432" s="1623">
        <f>'PL2-XSKT'!BM197</f>
        <v>1500</v>
      </c>
      <c r="AV432" s="1623"/>
      <c r="AW432" s="1623"/>
      <c r="AX432" s="1623"/>
      <c r="AY432" s="345">
        <f t="shared" si="1063"/>
        <v>1</v>
      </c>
      <c r="AZ432" s="22">
        <f t="shared" ref="AZ432:AZ437" si="1229">BA432+BG432</f>
        <v>1500</v>
      </c>
      <c r="BA432" s="22">
        <f t="shared" ref="BA432:BA437" si="1230">SUM(BC432:BF432)</f>
        <v>0</v>
      </c>
      <c r="BB432" s="22"/>
      <c r="BC432" s="334"/>
      <c r="BD432" s="351"/>
      <c r="BE432" s="334"/>
      <c r="BF432" s="334"/>
      <c r="BG432" s="22">
        <f t="shared" si="1223"/>
        <v>1500</v>
      </c>
      <c r="BH432" s="334"/>
      <c r="BI432" s="22"/>
      <c r="BJ432" s="22">
        <v>1500</v>
      </c>
      <c r="BK432" s="22"/>
      <c r="BL432" s="65"/>
      <c r="BM432" s="479"/>
      <c r="BN432" s="345" t="e">
        <f>AZ432/#REF!</f>
        <v>#REF!</v>
      </c>
      <c r="BO432" s="22">
        <f t="shared" ref="BO432:BO437" si="1231">BP432+BV432</f>
        <v>1500</v>
      </c>
      <c r="BP432" s="22">
        <f t="shared" ref="BP432:BP437" si="1232">SUM(BR432:BU432)</f>
        <v>0</v>
      </c>
      <c r="BQ432" s="22"/>
      <c r="BR432" s="334"/>
      <c r="BS432" s="351"/>
      <c r="BT432" s="334"/>
      <c r="BU432" s="334"/>
      <c r="BV432" s="22">
        <f t="shared" si="1224"/>
        <v>1500</v>
      </c>
      <c r="BW432" s="334"/>
      <c r="BX432" s="22"/>
      <c r="BY432" s="22">
        <v>1500</v>
      </c>
      <c r="BZ432" s="22"/>
      <c r="CA432" s="65"/>
      <c r="CB432" s="479"/>
      <c r="CC432" s="639">
        <f t="shared" si="1158"/>
        <v>1</v>
      </c>
      <c r="CD432" s="22">
        <f t="shared" si="1217"/>
        <v>0</v>
      </c>
      <c r="CE432" s="22">
        <f t="shared" si="1218"/>
        <v>0</v>
      </c>
      <c r="CF432" s="22"/>
      <c r="CG432" s="334"/>
      <c r="CH432" s="22"/>
      <c r="CI432" s="334"/>
      <c r="CJ432" s="334"/>
      <c r="CK432" s="22">
        <f t="shared" si="1219"/>
        <v>0</v>
      </c>
      <c r="CL432" s="334"/>
      <c r="CM432" s="22"/>
      <c r="CN432" s="22">
        <f>'PL2-XSKT'!CK197</f>
        <v>0</v>
      </c>
      <c r="CO432" s="22"/>
      <c r="CP432" s="22"/>
      <c r="CQ432" s="22"/>
      <c r="CR432" s="345" t="e">
        <f t="shared" si="1213"/>
        <v>#DIV/0!</v>
      </c>
      <c r="CS432" s="362"/>
      <c r="CT432" s="309"/>
      <c r="CU432" s="309"/>
      <c r="CV432" s="309"/>
      <c r="CW432" s="582" t="s">
        <v>1895</v>
      </c>
      <c r="CX432" s="309"/>
      <c r="CY432" s="309"/>
      <c r="CZ432" s="309"/>
      <c r="DA432" s="309"/>
      <c r="DB432" s="309">
        <v>1</v>
      </c>
      <c r="DC432" s="309"/>
      <c r="DD432" s="309"/>
      <c r="DE432" s="309"/>
      <c r="DF432" s="309"/>
      <c r="DG432" s="309"/>
      <c r="DH432" s="309"/>
      <c r="DI432" s="309"/>
      <c r="DJ432" s="309"/>
      <c r="DK432" s="309"/>
      <c r="DL432" s="347">
        <f t="shared" si="1132"/>
        <v>0</v>
      </c>
      <c r="DR432" s="347" t="e">
        <f>#REF!-AL432</f>
        <v>#REF!</v>
      </c>
      <c r="DW432" s="347" t="e">
        <f>#REF!-AK432</f>
        <v>#REF!</v>
      </c>
      <c r="EN432" s="347">
        <f t="shared" si="1159"/>
        <v>0</v>
      </c>
    </row>
    <row r="433" spans="1:144" s="349" customFormat="1" ht="54" customHeight="1">
      <c r="A433" s="365"/>
      <c r="B433" s="498" t="s">
        <v>474</v>
      </c>
      <c r="C433" s="133" t="s">
        <v>1346</v>
      </c>
      <c r="D433" s="133">
        <v>1</v>
      </c>
      <c r="E433" s="469">
        <v>31045</v>
      </c>
      <c r="F433" s="22">
        <v>500</v>
      </c>
      <c r="G433" s="356">
        <v>27900</v>
      </c>
      <c r="H433" s="22">
        <f t="shared" si="1225"/>
        <v>3100</v>
      </c>
      <c r="I433" s="22">
        <f t="shared" si="1226"/>
        <v>0</v>
      </c>
      <c r="J433" s="22"/>
      <c r="K433" s="334"/>
      <c r="L433" s="351"/>
      <c r="M433" s="334"/>
      <c r="N433" s="334"/>
      <c r="O433" s="22">
        <f t="shared" si="1220"/>
        <v>3100</v>
      </c>
      <c r="P433" s="334"/>
      <c r="Q433" s="22"/>
      <c r="R433" s="22">
        <v>3100</v>
      </c>
      <c r="S433" s="22"/>
      <c r="T433" s="65"/>
      <c r="U433" s="479"/>
      <c r="V433" s="22">
        <f t="shared" si="1227"/>
        <v>0</v>
      </c>
      <c r="W433" s="22">
        <f t="shared" si="1228"/>
        <v>0</v>
      </c>
      <c r="X433" s="22"/>
      <c r="Y433" s="334"/>
      <c r="Z433" s="22"/>
      <c r="AA433" s="334"/>
      <c r="AB433" s="334"/>
      <c r="AC433" s="22">
        <f t="shared" si="1221"/>
        <v>0</v>
      </c>
      <c r="AD433" s="334"/>
      <c r="AE433" s="22"/>
      <c r="AF433" s="22">
        <f>'PL2-XSKT'!BK198</f>
        <v>0</v>
      </c>
      <c r="AG433" s="22"/>
      <c r="AH433" s="22"/>
      <c r="AI433" s="22"/>
      <c r="AJ433" s="569">
        <f t="shared" si="1062"/>
        <v>0</v>
      </c>
      <c r="AK433" s="1623">
        <f t="shared" si="1215"/>
        <v>3100</v>
      </c>
      <c r="AL433" s="1623">
        <f t="shared" si="1216"/>
        <v>0</v>
      </c>
      <c r="AM433" s="1623"/>
      <c r="AN433" s="1624"/>
      <c r="AO433" s="1623"/>
      <c r="AP433" s="1624"/>
      <c r="AQ433" s="1624"/>
      <c r="AR433" s="1623">
        <f t="shared" si="1222"/>
        <v>3100</v>
      </c>
      <c r="AS433" s="1624"/>
      <c r="AT433" s="1623"/>
      <c r="AU433" s="1623">
        <f>'PL2-XSKT'!BM198</f>
        <v>3100</v>
      </c>
      <c r="AV433" s="1623"/>
      <c r="AW433" s="1623"/>
      <c r="AX433" s="1623"/>
      <c r="AY433" s="345">
        <f t="shared" si="1063"/>
        <v>1</v>
      </c>
      <c r="AZ433" s="22">
        <f t="shared" si="1229"/>
        <v>3100</v>
      </c>
      <c r="BA433" s="22">
        <f t="shared" si="1230"/>
        <v>0</v>
      </c>
      <c r="BB433" s="22"/>
      <c r="BC433" s="334"/>
      <c r="BD433" s="351"/>
      <c r="BE433" s="334"/>
      <c r="BF433" s="334"/>
      <c r="BG433" s="22">
        <f t="shared" si="1223"/>
        <v>3100</v>
      </c>
      <c r="BH433" s="334"/>
      <c r="BI433" s="22"/>
      <c r="BJ433" s="22">
        <v>3100</v>
      </c>
      <c r="BK433" s="22"/>
      <c r="BL433" s="65"/>
      <c r="BM433" s="479"/>
      <c r="BN433" s="345" t="e">
        <f>AZ433/#REF!</f>
        <v>#REF!</v>
      </c>
      <c r="BO433" s="22">
        <f t="shared" si="1231"/>
        <v>3100</v>
      </c>
      <c r="BP433" s="22">
        <f t="shared" si="1232"/>
        <v>0</v>
      </c>
      <c r="BQ433" s="22"/>
      <c r="BR433" s="334"/>
      <c r="BS433" s="351"/>
      <c r="BT433" s="334"/>
      <c r="BU433" s="334"/>
      <c r="BV433" s="22">
        <f t="shared" si="1224"/>
        <v>3100</v>
      </c>
      <c r="BW433" s="334"/>
      <c r="BX433" s="22"/>
      <c r="BY433" s="22">
        <v>3100</v>
      </c>
      <c r="BZ433" s="22"/>
      <c r="CA433" s="65"/>
      <c r="CB433" s="479"/>
      <c r="CC433" s="639">
        <f t="shared" si="1158"/>
        <v>1</v>
      </c>
      <c r="CD433" s="22">
        <f t="shared" si="1217"/>
        <v>0</v>
      </c>
      <c r="CE433" s="22">
        <f t="shared" si="1218"/>
        <v>0</v>
      </c>
      <c r="CF433" s="22"/>
      <c r="CG433" s="334"/>
      <c r="CH433" s="22"/>
      <c r="CI433" s="334"/>
      <c r="CJ433" s="334"/>
      <c r="CK433" s="22">
        <f t="shared" si="1219"/>
        <v>0</v>
      </c>
      <c r="CL433" s="334"/>
      <c r="CM433" s="22"/>
      <c r="CN433" s="22">
        <f>'PL2-XSKT'!CK198</f>
        <v>0</v>
      </c>
      <c r="CO433" s="22"/>
      <c r="CP433" s="22"/>
      <c r="CQ433" s="22"/>
      <c r="CR433" s="345" t="e">
        <f t="shared" si="1213"/>
        <v>#DIV/0!</v>
      </c>
      <c r="CS433" s="362"/>
      <c r="CT433" s="309"/>
      <c r="CU433" s="309"/>
      <c r="CV433" s="309"/>
      <c r="CW433" s="582" t="s">
        <v>1667</v>
      </c>
      <c r="CX433" s="309"/>
      <c r="CY433" s="309"/>
      <c r="CZ433" s="309"/>
      <c r="DA433" s="448">
        <v>1</v>
      </c>
      <c r="DB433" s="309"/>
      <c r="DC433" s="309"/>
      <c r="DD433" s="309"/>
      <c r="DE433" s="309"/>
      <c r="DF433" s="309"/>
      <c r="DG433" s="309"/>
      <c r="DH433" s="309"/>
      <c r="DI433" s="309"/>
      <c r="DJ433" s="309"/>
      <c r="DK433" s="309"/>
      <c r="DL433" s="347">
        <f t="shared" si="1132"/>
        <v>0</v>
      </c>
      <c r="DR433" s="347" t="e">
        <f>#REF!-AL433</f>
        <v>#REF!</v>
      </c>
      <c r="DW433" s="347" t="e">
        <f>#REF!-AK433</f>
        <v>#REF!</v>
      </c>
      <c r="EN433" s="347">
        <f t="shared" si="1159"/>
        <v>0</v>
      </c>
    </row>
    <row r="434" spans="1:144" s="349" customFormat="1" ht="54" customHeight="1">
      <c r="A434" s="365"/>
      <c r="B434" s="498" t="s">
        <v>476</v>
      </c>
      <c r="C434" s="133" t="s">
        <v>1346</v>
      </c>
      <c r="D434" s="133">
        <v>1</v>
      </c>
      <c r="E434" s="469">
        <v>23538</v>
      </c>
      <c r="F434" s="22">
        <v>200</v>
      </c>
      <c r="G434" s="356">
        <v>21150</v>
      </c>
      <c r="H434" s="22">
        <f t="shared" si="1225"/>
        <v>1500</v>
      </c>
      <c r="I434" s="22">
        <f t="shared" si="1226"/>
        <v>0</v>
      </c>
      <c r="J434" s="22"/>
      <c r="K434" s="334"/>
      <c r="L434" s="351"/>
      <c r="M434" s="334"/>
      <c r="N434" s="334"/>
      <c r="O434" s="22">
        <f t="shared" si="1220"/>
        <v>1500</v>
      </c>
      <c r="P434" s="334"/>
      <c r="Q434" s="22"/>
      <c r="R434" s="22">
        <v>1500</v>
      </c>
      <c r="S434" s="22"/>
      <c r="T434" s="65"/>
      <c r="U434" s="479"/>
      <c r="V434" s="22">
        <f t="shared" si="1227"/>
        <v>109.73099999999999</v>
      </c>
      <c r="W434" s="22">
        <f t="shared" si="1228"/>
        <v>0</v>
      </c>
      <c r="X434" s="22"/>
      <c r="Y434" s="334"/>
      <c r="Z434" s="22"/>
      <c r="AA434" s="334"/>
      <c r="AB434" s="334"/>
      <c r="AC434" s="22">
        <f t="shared" si="1221"/>
        <v>109.73099999999999</v>
      </c>
      <c r="AD434" s="334"/>
      <c r="AE434" s="22"/>
      <c r="AF434" s="22">
        <f>'PL2-XSKT'!BK199</f>
        <v>109.73099999999999</v>
      </c>
      <c r="AG434" s="22"/>
      <c r="AH434" s="22"/>
      <c r="AI434" s="22"/>
      <c r="AJ434" s="569">
        <f t="shared" si="1062"/>
        <v>7.3153999999999997E-2</v>
      </c>
      <c r="AK434" s="1623">
        <f t="shared" si="1215"/>
        <v>1500</v>
      </c>
      <c r="AL434" s="1623">
        <f t="shared" si="1216"/>
        <v>0</v>
      </c>
      <c r="AM434" s="1623"/>
      <c r="AN434" s="1624"/>
      <c r="AO434" s="1623"/>
      <c r="AP434" s="1624"/>
      <c r="AQ434" s="1624"/>
      <c r="AR434" s="1623">
        <f t="shared" si="1222"/>
        <v>1500</v>
      </c>
      <c r="AS434" s="1624"/>
      <c r="AT434" s="1623"/>
      <c r="AU434" s="1623">
        <f>'PL2-XSKT'!BM199</f>
        <v>1500</v>
      </c>
      <c r="AV434" s="1623"/>
      <c r="AW434" s="1623"/>
      <c r="AX434" s="1623"/>
      <c r="AY434" s="345">
        <f t="shared" si="1063"/>
        <v>1</v>
      </c>
      <c r="AZ434" s="22">
        <f t="shared" si="1229"/>
        <v>1500</v>
      </c>
      <c r="BA434" s="22">
        <f t="shared" si="1230"/>
        <v>0</v>
      </c>
      <c r="BB434" s="22"/>
      <c r="BC434" s="334"/>
      <c r="BD434" s="351"/>
      <c r="BE434" s="334"/>
      <c r="BF434" s="334"/>
      <c r="BG434" s="22">
        <f t="shared" si="1223"/>
        <v>1500</v>
      </c>
      <c r="BH434" s="334"/>
      <c r="BI434" s="22"/>
      <c r="BJ434" s="22">
        <v>1500</v>
      </c>
      <c r="BK434" s="22"/>
      <c r="BL434" s="65"/>
      <c r="BM434" s="479"/>
      <c r="BN434" s="345" t="e">
        <f>AZ434/#REF!</f>
        <v>#REF!</v>
      </c>
      <c r="BO434" s="22">
        <f t="shared" si="1231"/>
        <v>1500</v>
      </c>
      <c r="BP434" s="22">
        <f t="shared" si="1232"/>
        <v>0</v>
      </c>
      <c r="BQ434" s="22"/>
      <c r="BR434" s="334"/>
      <c r="BS434" s="351"/>
      <c r="BT434" s="334"/>
      <c r="BU434" s="334"/>
      <c r="BV434" s="22">
        <f t="shared" si="1224"/>
        <v>1500</v>
      </c>
      <c r="BW434" s="334"/>
      <c r="BX434" s="22"/>
      <c r="BY434" s="22">
        <v>1500</v>
      </c>
      <c r="BZ434" s="22"/>
      <c r="CA434" s="65"/>
      <c r="CB434" s="479"/>
      <c r="CC434" s="639">
        <f t="shared" si="1158"/>
        <v>1</v>
      </c>
      <c r="CD434" s="22">
        <f t="shared" si="1217"/>
        <v>0</v>
      </c>
      <c r="CE434" s="22">
        <f t="shared" si="1218"/>
        <v>0</v>
      </c>
      <c r="CF434" s="22"/>
      <c r="CG434" s="334"/>
      <c r="CH434" s="22"/>
      <c r="CI434" s="334"/>
      <c r="CJ434" s="334"/>
      <c r="CK434" s="22">
        <f t="shared" si="1219"/>
        <v>0</v>
      </c>
      <c r="CL434" s="334"/>
      <c r="CM434" s="22"/>
      <c r="CN434" s="22">
        <f>'PL2-XSKT'!CK199</f>
        <v>0</v>
      </c>
      <c r="CO434" s="22"/>
      <c r="CP434" s="22"/>
      <c r="CQ434" s="22"/>
      <c r="CR434" s="345" t="e">
        <f t="shared" si="1213"/>
        <v>#DIV/0!</v>
      </c>
      <c r="CS434" s="362"/>
      <c r="CT434" s="309"/>
      <c r="CU434" s="309"/>
      <c r="CV434" s="309"/>
      <c r="CW434" s="583" t="s">
        <v>1667</v>
      </c>
      <c r="CX434" s="309"/>
      <c r="CY434" s="309"/>
      <c r="CZ434" s="309"/>
      <c r="DA434" s="448">
        <v>1</v>
      </c>
      <c r="DB434" s="309"/>
      <c r="DC434" s="309"/>
      <c r="DD434" s="309"/>
      <c r="DE434" s="309"/>
      <c r="DF434" s="309"/>
      <c r="DG434" s="309"/>
      <c r="DH434" s="309"/>
      <c r="DI434" s="309"/>
      <c r="DJ434" s="309"/>
      <c r="DK434" s="309"/>
      <c r="DL434" s="347">
        <f t="shared" si="1132"/>
        <v>0</v>
      </c>
      <c r="DR434" s="347" t="e">
        <f>#REF!-AL434</f>
        <v>#REF!</v>
      </c>
      <c r="DW434" s="347" t="e">
        <f>#REF!-AK434</f>
        <v>#REF!</v>
      </c>
      <c r="EN434" s="347">
        <f t="shared" si="1159"/>
        <v>0</v>
      </c>
    </row>
    <row r="435" spans="1:144" s="349" customFormat="1" ht="54" customHeight="1">
      <c r="A435" s="365"/>
      <c r="B435" s="45" t="s">
        <v>478</v>
      </c>
      <c r="C435" s="133" t="s">
        <v>1346</v>
      </c>
      <c r="D435" s="133">
        <v>1</v>
      </c>
      <c r="E435" s="469">
        <v>26676</v>
      </c>
      <c r="F435" s="22">
        <v>600</v>
      </c>
      <c r="G435" s="356">
        <v>13577.4</v>
      </c>
      <c r="H435" s="22">
        <f t="shared" si="1225"/>
        <v>1500</v>
      </c>
      <c r="I435" s="22">
        <f t="shared" si="1226"/>
        <v>0</v>
      </c>
      <c r="J435" s="22"/>
      <c r="K435" s="334"/>
      <c r="L435" s="351"/>
      <c r="M435" s="334"/>
      <c r="N435" s="334"/>
      <c r="O435" s="22">
        <f t="shared" si="1220"/>
        <v>1500</v>
      </c>
      <c r="P435" s="334"/>
      <c r="Q435" s="22"/>
      <c r="R435" s="22">
        <v>1500</v>
      </c>
      <c r="S435" s="22"/>
      <c r="T435" s="65"/>
      <c r="U435" s="479"/>
      <c r="V435" s="22">
        <f t="shared" si="1227"/>
        <v>266.71499999999997</v>
      </c>
      <c r="W435" s="22">
        <f t="shared" si="1228"/>
        <v>0</v>
      </c>
      <c r="X435" s="22"/>
      <c r="Y435" s="334"/>
      <c r="Z435" s="22"/>
      <c r="AA435" s="334"/>
      <c r="AB435" s="334"/>
      <c r="AC435" s="22">
        <f t="shared" si="1221"/>
        <v>266.71499999999997</v>
      </c>
      <c r="AD435" s="334"/>
      <c r="AE435" s="22"/>
      <c r="AF435" s="22">
        <f>'PL2-XSKT'!BK200</f>
        <v>266.71499999999997</v>
      </c>
      <c r="AG435" s="22"/>
      <c r="AH435" s="22"/>
      <c r="AI435" s="22"/>
      <c r="AJ435" s="569">
        <f t="shared" si="1062"/>
        <v>0.17781</v>
      </c>
      <c r="AK435" s="1623">
        <f t="shared" si="1215"/>
        <v>1500</v>
      </c>
      <c r="AL435" s="1623">
        <f t="shared" si="1216"/>
        <v>0</v>
      </c>
      <c r="AM435" s="1623"/>
      <c r="AN435" s="1624"/>
      <c r="AO435" s="1623"/>
      <c r="AP435" s="1624"/>
      <c r="AQ435" s="1624"/>
      <c r="AR435" s="1623">
        <f t="shared" si="1222"/>
        <v>1500</v>
      </c>
      <c r="AS435" s="1624"/>
      <c r="AT435" s="1623"/>
      <c r="AU435" s="1623">
        <f>'PL2-XSKT'!BM200</f>
        <v>1500</v>
      </c>
      <c r="AV435" s="1623"/>
      <c r="AW435" s="1623"/>
      <c r="AX435" s="1623"/>
      <c r="AY435" s="345">
        <f t="shared" si="1063"/>
        <v>1</v>
      </c>
      <c r="AZ435" s="22">
        <f t="shared" si="1229"/>
        <v>1500</v>
      </c>
      <c r="BA435" s="22">
        <f t="shared" si="1230"/>
        <v>0</v>
      </c>
      <c r="BB435" s="22"/>
      <c r="BC435" s="334"/>
      <c r="BD435" s="351"/>
      <c r="BE435" s="334"/>
      <c r="BF435" s="334"/>
      <c r="BG435" s="22">
        <f t="shared" si="1223"/>
        <v>1500</v>
      </c>
      <c r="BH435" s="334"/>
      <c r="BI435" s="22"/>
      <c r="BJ435" s="22">
        <v>1500</v>
      </c>
      <c r="BK435" s="22"/>
      <c r="BL435" s="65"/>
      <c r="BM435" s="479"/>
      <c r="BN435" s="345" t="e">
        <f>AZ435/#REF!</f>
        <v>#REF!</v>
      </c>
      <c r="BO435" s="22">
        <f t="shared" si="1231"/>
        <v>1500</v>
      </c>
      <c r="BP435" s="22">
        <f t="shared" si="1232"/>
        <v>0</v>
      </c>
      <c r="BQ435" s="22"/>
      <c r="BR435" s="334"/>
      <c r="BS435" s="351"/>
      <c r="BT435" s="334"/>
      <c r="BU435" s="334"/>
      <c r="BV435" s="22">
        <f t="shared" si="1224"/>
        <v>1500</v>
      </c>
      <c r="BW435" s="334"/>
      <c r="BX435" s="22"/>
      <c r="BY435" s="22">
        <v>1500</v>
      </c>
      <c r="BZ435" s="22"/>
      <c r="CA435" s="65"/>
      <c r="CB435" s="479"/>
      <c r="CC435" s="639">
        <f t="shared" si="1158"/>
        <v>1</v>
      </c>
      <c r="CD435" s="22">
        <f t="shared" si="1217"/>
        <v>0</v>
      </c>
      <c r="CE435" s="22">
        <f t="shared" si="1218"/>
        <v>0</v>
      </c>
      <c r="CF435" s="22"/>
      <c r="CG435" s="334"/>
      <c r="CH435" s="22"/>
      <c r="CI435" s="334"/>
      <c r="CJ435" s="334"/>
      <c r="CK435" s="22">
        <f t="shared" si="1219"/>
        <v>0</v>
      </c>
      <c r="CL435" s="334"/>
      <c r="CM435" s="22"/>
      <c r="CN435" s="22">
        <f>'PL2-XSKT'!CK200</f>
        <v>0</v>
      </c>
      <c r="CO435" s="22"/>
      <c r="CP435" s="22"/>
      <c r="CQ435" s="22"/>
      <c r="CR435" s="345" t="e">
        <f t="shared" si="1213"/>
        <v>#DIV/0!</v>
      </c>
      <c r="CS435" s="362"/>
      <c r="CT435" s="309"/>
      <c r="CU435" s="309"/>
      <c r="CV435" s="309"/>
      <c r="CW435" s="582" t="s">
        <v>1895</v>
      </c>
      <c r="CX435" s="309"/>
      <c r="CY435" s="309"/>
      <c r="CZ435" s="309"/>
      <c r="DA435" s="309"/>
      <c r="DB435" s="309">
        <v>1</v>
      </c>
      <c r="DC435" s="309"/>
      <c r="DD435" s="309"/>
      <c r="DE435" s="309"/>
      <c r="DF435" s="309"/>
      <c r="DG435" s="309"/>
      <c r="DH435" s="309"/>
      <c r="DI435" s="309"/>
      <c r="DJ435" s="309"/>
      <c r="DK435" s="309"/>
      <c r="DL435" s="347">
        <f t="shared" si="1132"/>
        <v>0</v>
      </c>
      <c r="DR435" s="347" t="e">
        <f>#REF!-AL435</f>
        <v>#REF!</v>
      </c>
      <c r="DW435" s="347" t="e">
        <f>#REF!-AK435</f>
        <v>#REF!</v>
      </c>
      <c r="EN435" s="347">
        <f t="shared" si="1159"/>
        <v>0</v>
      </c>
    </row>
    <row r="436" spans="1:144" s="349" customFormat="1" ht="54" customHeight="1">
      <c r="A436" s="365"/>
      <c r="B436" s="45" t="s">
        <v>480</v>
      </c>
      <c r="C436" s="133" t="s">
        <v>1346</v>
      </c>
      <c r="D436" s="133">
        <v>1</v>
      </c>
      <c r="E436" s="469">
        <v>20841</v>
      </c>
      <c r="F436" s="22">
        <v>300</v>
      </c>
      <c r="G436" s="356">
        <v>18720</v>
      </c>
      <c r="H436" s="22">
        <f t="shared" si="1225"/>
        <v>1400</v>
      </c>
      <c r="I436" s="22">
        <f t="shared" si="1226"/>
        <v>0</v>
      </c>
      <c r="J436" s="22"/>
      <c r="K436" s="334"/>
      <c r="L436" s="351"/>
      <c r="M436" s="334"/>
      <c r="N436" s="334"/>
      <c r="O436" s="22">
        <f t="shared" si="1220"/>
        <v>1400</v>
      </c>
      <c r="P436" s="334"/>
      <c r="Q436" s="22"/>
      <c r="R436" s="22">
        <v>1400</v>
      </c>
      <c r="S436" s="22"/>
      <c r="T436" s="65"/>
      <c r="U436" s="479"/>
      <c r="V436" s="22">
        <f t="shared" si="1227"/>
        <v>0</v>
      </c>
      <c r="W436" s="22">
        <f t="shared" si="1228"/>
        <v>0</v>
      </c>
      <c r="X436" s="22"/>
      <c r="Y436" s="334"/>
      <c r="Z436" s="22"/>
      <c r="AA436" s="334"/>
      <c r="AB436" s="334"/>
      <c r="AC436" s="22">
        <f t="shared" si="1221"/>
        <v>0</v>
      </c>
      <c r="AD436" s="334"/>
      <c r="AE436" s="22"/>
      <c r="AF436" s="22">
        <f>'PL2-XSKT'!BK201</f>
        <v>0</v>
      </c>
      <c r="AG436" s="22"/>
      <c r="AH436" s="22"/>
      <c r="AI436" s="22"/>
      <c r="AJ436" s="569">
        <f t="shared" si="1062"/>
        <v>0</v>
      </c>
      <c r="AK436" s="1623">
        <f t="shared" si="1215"/>
        <v>1400</v>
      </c>
      <c r="AL436" s="1623">
        <f t="shared" si="1216"/>
        <v>0</v>
      </c>
      <c r="AM436" s="1623"/>
      <c r="AN436" s="1624"/>
      <c r="AO436" s="1623"/>
      <c r="AP436" s="1624"/>
      <c r="AQ436" s="1624"/>
      <c r="AR436" s="1623">
        <f t="shared" si="1222"/>
        <v>1400</v>
      </c>
      <c r="AS436" s="1624"/>
      <c r="AT436" s="1623"/>
      <c r="AU436" s="1623">
        <f>'PL2-XSKT'!BM201</f>
        <v>1400</v>
      </c>
      <c r="AV436" s="1623"/>
      <c r="AW436" s="1623"/>
      <c r="AX436" s="1623"/>
      <c r="AY436" s="345">
        <f t="shared" si="1063"/>
        <v>1</v>
      </c>
      <c r="AZ436" s="22">
        <f t="shared" si="1229"/>
        <v>1400</v>
      </c>
      <c r="BA436" s="22">
        <f t="shared" si="1230"/>
        <v>0</v>
      </c>
      <c r="BB436" s="22"/>
      <c r="BC436" s="334"/>
      <c r="BD436" s="351"/>
      <c r="BE436" s="334"/>
      <c r="BF436" s="334"/>
      <c r="BG436" s="22">
        <f t="shared" si="1223"/>
        <v>1400</v>
      </c>
      <c r="BH436" s="334"/>
      <c r="BI436" s="22"/>
      <c r="BJ436" s="22">
        <v>1400</v>
      </c>
      <c r="BK436" s="22"/>
      <c r="BL436" s="65"/>
      <c r="BM436" s="479"/>
      <c r="BN436" s="345" t="e">
        <f>AZ436/#REF!</f>
        <v>#REF!</v>
      </c>
      <c r="BO436" s="22">
        <f t="shared" si="1231"/>
        <v>1400</v>
      </c>
      <c r="BP436" s="22">
        <f t="shared" si="1232"/>
        <v>0</v>
      </c>
      <c r="BQ436" s="22"/>
      <c r="BR436" s="334"/>
      <c r="BS436" s="351"/>
      <c r="BT436" s="334"/>
      <c r="BU436" s="334"/>
      <c r="BV436" s="22">
        <f t="shared" si="1224"/>
        <v>1400</v>
      </c>
      <c r="BW436" s="334"/>
      <c r="BX436" s="22"/>
      <c r="BY436" s="22">
        <v>1400</v>
      </c>
      <c r="BZ436" s="22"/>
      <c r="CA436" s="65"/>
      <c r="CB436" s="479"/>
      <c r="CC436" s="639">
        <f t="shared" si="1158"/>
        <v>1</v>
      </c>
      <c r="CD436" s="22">
        <f t="shared" si="1217"/>
        <v>0</v>
      </c>
      <c r="CE436" s="22">
        <f t="shared" si="1218"/>
        <v>0</v>
      </c>
      <c r="CF436" s="22"/>
      <c r="CG436" s="334"/>
      <c r="CH436" s="22"/>
      <c r="CI436" s="334"/>
      <c r="CJ436" s="334"/>
      <c r="CK436" s="22">
        <f t="shared" si="1219"/>
        <v>0</v>
      </c>
      <c r="CL436" s="334"/>
      <c r="CM436" s="22"/>
      <c r="CN436" s="22">
        <f>'PL2-XSKT'!CK201</f>
        <v>0</v>
      </c>
      <c r="CO436" s="22"/>
      <c r="CP436" s="22"/>
      <c r="CQ436" s="22"/>
      <c r="CR436" s="345" t="e">
        <f t="shared" si="1213"/>
        <v>#DIV/0!</v>
      </c>
      <c r="CS436" s="362"/>
      <c r="CT436" s="309"/>
      <c r="CU436" s="309"/>
      <c r="CV436" s="309"/>
      <c r="CW436" s="582" t="s">
        <v>1666</v>
      </c>
      <c r="CX436" s="309"/>
      <c r="CY436" s="309"/>
      <c r="CZ436" s="309"/>
      <c r="DA436" s="309">
        <v>1</v>
      </c>
      <c r="DB436" s="309"/>
      <c r="DC436" s="309"/>
      <c r="DD436" s="309"/>
      <c r="DE436" s="309"/>
      <c r="DF436" s="309"/>
      <c r="DG436" s="309"/>
      <c r="DH436" s="309"/>
      <c r="DI436" s="309"/>
      <c r="DJ436" s="309"/>
      <c r="DK436" s="309"/>
      <c r="DL436" s="347">
        <f t="shared" si="1132"/>
        <v>0</v>
      </c>
      <c r="DR436" s="347" t="e">
        <f>#REF!-AL436</f>
        <v>#REF!</v>
      </c>
      <c r="DW436" s="347" t="e">
        <f>#REF!-AK436</f>
        <v>#REF!</v>
      </c>
      <c r="EN436" s="347">
        <f t="shared" si="1159"/>
        <v>0</v>
      </c>
    </row>
    <row r="437" spans="1:144" s="349" customFormat="1" ht="54" customHeight="1">
      <c r="A437" s="365"/>
      <c r="B437" s="45" t="s">
        <v>482</v>
      </c>
      <c r="C437" s="133" t="s">
        <v>1346</v>
      </c>
      <c r="D437" s="133">
        <v>1</v>
      </c>
      <c r="E437" s="469">
        <v>21540</v>
      </c>
      <c r="F437" s="22">
        <v>800</v>
      </c>
      <c r="G437" s="356">
        <v>20000</v>
      </c>
      <c r="H437" s="22">
        <f t="shared" si="1225"/>
        <v>5000</v>
      </c>
      <c r="I437" s="22">
        <f t="shared" si="1226"/>
        <v>0</v>
      </c>
      <c r="J437" s="22"/>
      <c r="K437" s="334"/>
      <c r="L437" s="351"/>
      <c r="M437" s="334"/>
      <c r="N437" s="334"/>
      <c r="O437" s="22">
        <f t="shared" si="1220"/>
        <v>5000</v>
      </c>
      <c r="P437" s="334"/>
      <c r="Q437" s="22"/>
      <c r="R437" s="22">
        <v>1400</v>
      </c>
      <c r="S437" s="515">
        <v>3600</v>
      </c>
      <c r="T437" s="65"/>
      <c r="U437" s="479"/>
      <c r="V437" s="22">
        <f t="shared" si="1227"/>
        <v>14</v>
      </c>
      <c r="W437" s="22">
        <f t="shared" si="1228"/>
        <v>0</v>
      </c>
      <c r="X437" s="22"/>
      <c r="Y437" s="334"/>
      <c r="Z437" s="22"/>
      <c r="AA437" s="334"/>
      <c r="AB437" s="334"/>
      <c r="AC437" s="22">
        <f t="shared" si="1221"/>
        <v>14</v>
      </c>
      <c r="AD437" s="334"/>
      <c r="AE437" s="22"/>
      <c r="AF437" s="22">
        <f>'PL2-XSKT'!BK202</f>
        <v>14</v>
      </c>
      <c r="AG437" s="22">
        <f>'4.TT XS'!T48</f>
        <v>0</v>
      </c>
      <c r="AH437" s="22"/>
      <c r="AI437" s="22"/>
      <c r="AJ437" s="569">
        <f t="shared" si="1062"/>
        <v>2.8E-3</v>
      </c>
      <c r="AK437" s="1623">
        <f t="shared" si="1215"/>
        <v>5000</v>
      </c>
      <c r="AL437" s="1623">
        <f t="shared" si="1216"/>
        <v>0</v>
      </c>
      <c r="AM437" s="1623"/>
      <c r="AN437" s="1624"/>
      <c r="AO437" s="1623"/>
      <c r="AP437" s="1624"/>
      <c r="AQ437" s="1624"/>
      <c r="AR437" s="1623">
        <f t="shared" si="1222"/>
        <v>5000</v>
      </c>
      <c r="AS437" s="1624"/>
      <c r="AT437" s="1623"/>
      <c r="AU437" s="1623">
        <f>'PL2-XSKT'!BM202</f>
        <v>1400</v>
      </c>
      <c r="AV437" s="1623">
        <f>'4.TT XS'!V48</f>
        <v>3600</v>
      </c>
      <c r="AW437" s="1623"/>
      <c r="AX437" s="1623"/>
      <c r="AY437" s="345">
        <f t="shared" si="1063"/>
        <v>1</v>
      </c>
      <c r="AZ437" s="22">
        <f t="shared" si="1229"/>
        <v>5000</v>
      </c>
      <c r="BA437" s="22">
        <f t="shared" si="1230"/>
        <v>0</v>
      </c>
      <c r="BB437" s="22"/>
      <c r="BC437" s="334"/>
      <c r="BD437" s="351"/>
      <c r="BE437" s="334"/>
      <c r="BF437" s="334"/>
      <c r="BG437" s="22">
        <f t="shared" si="1223"/>
        <v>5000</v>
      </c>
      <c r="BH437" s="334"/>
      <c r="BI437" s="22"/>
      <c r="BJ437" s="22">
        <v>1400</v>
      </c>
      <c r="BK437" s="515">
        <v>3600</v>
      </c>
      <c r="BL437" s="65"/>
      <c r="BM437" s="479"/>
      <c r="BN437" s="345" t="e">
        <f>AZ437/#REF!</f>
        <v>#REF!</v>
      </c>
      <c r="BO437" s="22">
        <f t="shared" si="1231"/>
        <v>5000</v>
      </c>
      <c r="BP437" s="22">
        <f t="shared" si="1232"/>
        <v>0</v>
      </c>
      <c r="BQ437" s="22"/>
      <c r="BR437" s="334"/>
      <c r="BS437" s="351"/>
      <c r="BT437" s="334"/>
      <c r="BU437" s="334"/>
      <c r="BV437" s="22">
        <f t="shared" si="1224"/>
        <v>5000</v>
      </c>
      <c r="BW437" s="334"/>
      <c r="BX437" s="22"/>
      <c r="BY437" s="22">
        <v>1400</v>
      </c>
      <c r="BZ437" s="515">
        <v>3600</v>
      </c>
      <c r="CA437" s="65"/>
      <c r="CB437" s="479"/>
      <c r="CC437" s="639">
        <f t="shared" si="1158"/>
        <v>1</v>
      </c>
      <c r="CD437" s="22">
        <f t="shared" si="1217"/>
        <v>0</v>
      </c>
      <c r="CE437" s="22">
        <f t="shared" si="1218"/>
        <v>0</v>
      </c>
      <c r="CF437" s="22"/>
      <c r="CG437" s="334"/>
      <c r="CH437" s="22"/>
      <c r="CI437" s="334"/>
      <c r="CJ437" s="334"/>
      <c r="CK437" s="22">
        <f t="shared" si="1219"/>
        <v>0</v>
      </c>
      <c r="CL437" s="334"/>
      <c r="CM437" s="22"/>
      <c r="CN437" s="22">
        <f>'PL2-XSKT'!CK202</f>
        <v>0</v>
      </c>
      <c r="CO437" s="22">
        <f>'4.TT XS'!AV48</f>
        <v>0</v>
      </c>
      <c r="CP437" s="22"/>
      <c r="CQ437" s="22"/>
      <c r="CR437" s="345" t="e">
        <f t="shared" si="1213"/>
        <v>#DIV/0!</v>
      </c>
      <c r="CS437" s="362"/>
      <c r="CT437" s="309"/>
      <c r="CU437" s="309"/>
      <c r="CV437" s="309"/>
      <c r="CW437" s="582" t="s">
        <v>1895</v>
      </c>
      <c r="CX437" s="309"/>
      <c r="CY437" s="309"/>
      <c r="CZ437" s="309"/>
      <c r="DA437" s="309"/>
      <c r="DB437" s="309">
        <v>1</v>
      </c>
      <c r="DC437" s="309"/>
      <c r="DD437" s="309"/>
      <c r="DE437" s="309"/>
      <c r="DF437" s="309"/>
      <c r="DG437" s="309"/>
      <c r="DH437" s="309"/>
      <c r="DI437" s="309"/>
      <c r="DJ437" s="309"/>
      <c r="DK437" s="309"/>
      <c r="DL437" s="347">
        <f t="shared" si="1132"/>
        <v>0</v>
      </c>
      <c r="DR437" s="347" t="e">
        <f>#REF!-AL437</f>
        <v>#REF!</v>
      </c>
      <c r="DW437" s="347" t="e">
        <f>#REF!-AK437</f>
        <v>#REF!</v>
      </c>
      <c r="EN437" s="347">
        <f t="shared" si="1159"/>
        <v>0</v>
      </c>
    </row>
    <row r="438" spans="1:144" s="349" customFormat="1" ht="54" customHeight="1">
      <c r="A438" s="365"/>
      <c r="B438" s="456" t="s">
        <v>950</v>
      </c>
      <c r="C438" s="133" t="s">
        <v>1346</v>
      </c>
      <c r="D438" s="133">
        <v>1</v>
      </c>
      <c r="E438" s="490">
        <v>6105</v>
      </c>
      <c r="F438" s="22"/>
      <c r="G438" s="490">
        <v>4000</v>
      </c>
      <c r="H438" s="22">
        <f>I438+O438</f>
        <v>3800</v>
      </c>
      <c r="I438" s="22">
        <f>SUM(K438:N438)</f>
        <v>0</v>
      </c>
      <c r="J438" s="22"/>
      <c r="K438" s="334"/>
      <c r="L438" s="351"/>
      <c r="M438" s="334"/>
      <c r="N438" s="334"/>
      <c r="O438" s="22">
        <f>SUM(P438:U438)</f>
        <v>3800</v>
      </c>
      <c r="P438" s="334"/>
      <c r="Q438" s="22"/>
      <c r="R438" s="490">
        <v>3800</v>
      </c>
      <c r="S438" s="490"/>
      <c r="T438" s="65"/>
      <c r="U438" s="479"/>
      <c r="V438" s="22">
        <f>W438+AC438</f>
        <v>0</v>
      </c>
      <c r="W438" s="22">
        <f>SUM(Y438:AB438)</f>
        <v>0</v>
      </c>
      <c r="X438" s="22"/>
      <c r="Y438" s="334"/>
      <c r="Z438" s="22"/>
      <c r="AA438" s="334"/>
      <c r="AB438" s="334"/>
      <c r="AC438" s="22">
        <f>SUM(AD438:AI438)</f>
        <v>0</v>
      </c>
      <c r="AD438" s="334"/>
      <c r="AE438" s="22"/>
      <c r="AF438" s="22">
        <f>'PL2-XSKT'!BK413</f>
        <v>0</v>
      </c>
      <c r="AG438" s="22"/>
      <c r="AH438" s="22"/>
      <c r="AI438" s="22"/>
      <c r="AJ438" s="569">
        <f t="shared" si="1062"/>
        <v>0</v>
      </c>
      <c r="AK438" s="1623">
        <f t="shared" si="1215"/>
        <v>3800</v>
      </c>
      <c r="AL438" s="1623">
        <f t="shared" si="1216"/>
        <v>0</v>
      </c>
      <c r="AM438" s="1623"/>
      <c r="AN438" s="1624"/>
      <c r="AO438" s="1623"/>
      <c r="AP438" s="1624"/>
      <c r="AQ438" s="1624"/>
      <c r="AR438" s="1623">
        <f>SUM(AS438:AX438)</f>
        <v>3800</v>
      </c>
      <c r="AS438" s="1624"/>
      <c r="AT438" s="1623"/>
      <c r="AU438" s="1623">
        <f>'PL2-XSKT'!BM413</f>
        <v>3800</v>
      </c>
      <c r="AV438" s="1623"/>
      <c r="AW438" s="1623"/>
      <c r="AX438" s="1623"/>
      <c r="AY438" s="345">
        <f t="shared" si="1063"/>
        <v>1</v>
      </c>
      <c r="AZ438" s="22">
        <f>BA438+BG438</f>
        <v>3800</v>
      </c>
      <c r="BA438" s="22">
        <f>SUM(BC438:BF438)</f>
        <v>0</v>
      </c>
      <c r="BB438" s="22"/>
      <c r="BC438" s="334"/>
      <c r="BD438" s="351"/>
      <c r="BE438" s="334"/>
      <c r="BF438" s="334"/>
      <c r="BG438" s="22">
        <f>SUM(BH438:BM438)</f>
        <v>3800</v>
      </c>
      <c r="BH438" s="334"/>
      <c r="BI438" s="22"/>
      <c r="BJ438" s="490">
        <v>3800</v>
      </c>
      <c r="BK438" s="490"/>
      <c r="BL438" s="65"/>
      <c r="BM438" s="479"/>
      <c r="BN438" s="345" t="e">
        <f>AZ438/#REF!</f>
        <v>#REF!</v>
      </c>
      <c r="BO438" s="22">
        <f>BP438+BV438</f>
        <v>3800</v>
      </c>
      <c r="BP438" s="22">
        <f>SUM(BR438:BU438)</f>
        <v>0</v>
      </c>
      <c r="BQ438" s="22"/>
      <c r="BR438" s="334"/>
      <c r="BS438" s="351"/>
      <c r="BT438" s="334"/>
      <c r="BU438" s="334"/>
      <c r="BV438" s="22">
        <f>SUM(BW438:CB438)</f>
        <v>3800</v>
      </c>
      <c r="BW438" s="334"/>
      <c r="BX438" s="22"/>
      <c r="BY438" s="490">
        <v>3800</v>
      </c>
      <c r="BZ438" s="490"/>
      <c r="CA438" s="65"/>
      <c r="CB438" s="479"/>
      <c r="CC438" s="639">
        <f t="shared" si="1158"/>
        <v>1</v>
      </c>
      <c r="CD438" s="22">
        <f t="shared" si="1217"/>
        <v>0</v>
      </c>
      <c r="CE438" s="22">
        <f t="shared" si="1218"/>
        <v>0</v>
      </c>
      <c r="CF438" s="22"/>
      <c r="CG438" s="334"/>
      <c r="CH438" s="22"/>
      <c r="CI438" s="334"/>
      <c r="CJ438" s="334"/>
      <c r="CK438" s="22">
        <f t="shared" si="1219"/>
        <v>0</v>
      </c>
      <c r="CL438" s="334"/>
      <c r="CM438" s="22"/>
      <c r="CN438" s="22">
        <f>'PL2-XSKT'!CK413</f>
        <v>0</v>
      </c>
      <c r="CO438" s="22"/>
      <c r="CP438" s="22"/>
      <c r="CQ438" s="22"/>
      <c r="CR438" s="345" t="e">
        <f t="shared" si="1213"/>
        <v>#DIV/0!</v>
      </c>
      <c r="CS438" s="362"/>
      <c r="CT438" s="309"/>
      <c r="CU438" s="309"/>
      <c r="CV438" s="309"/>
      <c r="CW438" s="585" t="s">
        <v>1666</v>
      </c>
      <c r="CX438" s="309"/>
      <c r="CY438" s="309"/>
      <c r="CZ438" s="309"/>
      <c r="DA438" s="309">
        <v>1</v>
      </c>
      <c r="DB438" s="309"/>
      <c r="DC438" s="309"/>
      <c r="DD438" s="309"/>
      <c r="DE438" s="309"/>
      <c r="DF438" s="309"/>
      <c r="DG438" s="309"/>
      <c r="DH438" s="309"/>
      <c r="DI438" s="309"/>
      <c r="DJ438" s="309"/>
      <c r="DK438" s="309"/>
      <c r="DL438" s="347">
        <f t="shared" si="1132"/>
        <v>0</v>
      </c>
      <c r="DR438" s="347" t="e">
        <f>#REF!-AL438</f>
        <v>#REF!</v>
      </c>
      <c r="DW438" s="347" t="e">
        <f>#REF!-AK438</f>
        <v>#REF!</v>
      </c>
      <c r="EN438" s="347">
        <f t="shared" si="1159"/>
        <v>0</v>
      </c>
    </row>
    <row r="439" spans="1:144" s="349" customFormat="1" ht="54" customHeight="1">
      <c r="A439" s="365"/>
      <c r="B439" s="456" t="s">
        <v>936</v>
      </c>
      <c r="C439" s="133" t="s">
        <v>1346</v>
      </c>
      <c r="D439" s="133">
        <v>1</v>
      </c>
      <c r="E439" s="452">
        <v>5572</v>
      </c>
      <c r="F439" s="22"/>
      <c r="G439" s="452">
        <v>2600</v>
      </c>
      <c r="H439" s="22">
        <f>I439+O439</f>
        <v>2600</v>
      </c>
      <c r="I439" s="22">
        <f>SUM(K439:N439)</f>
        <v>0</v>
      </c>
      <c r="J439" s="22"/>
      <c r="K439" s="334"/>
      <c r="L439" s="351"/>
      <c r="M439" s="334"/>
      <c r="N439" s="334"/>
      <c r="O439" s="22">
        <f>SUM(P439:U439)</f>
        <v>2600</v>
      </c>
      <c r="P439" s="334"/>
      <c r="Q439" s="22"/>
      <c r="R439" s="452">
        <v>2600</v>
      </c>
      <c r="S439" s="452"/>
      <c r="T439" s="65"/>
      <c r="U439" s="479"/>
      <c r="V439" s="22">
        <f>W439+AC439</f>
        <v>0</v>
      </c>
      <c r="W439" s="22">
        <f>SUM(Y439:AB439)</f>
        <v>0</v>
      </c>
      <c r="X439" s="22"/>
      <c r="Y439" s="334"/>
      <c r="Z439" s="22"/>
      <c r="AA439" s="334"/>
      <c r="AB439" s="334"/>
      <c r="AC439" s="22">
        <f>SUM(AD439:AI439)</f>
        <v>0</v>
      </c>
      <c r="AD439" s="334"/>
      <c r="AE439" s="22"/>
      <c r="AF439" s="22">
        <f>'PL2-XSKT'!BK431</f>
        <v>0</v>
      </c>
      <c r="AG439" s="22"/>
      <c r="AH439" s="22"/>
      <c r="AI439" s="22"/>
      <c r="AJ439" s="569">
        <f t="shared" si="1062"/>
        <v>0</v>
      </c>
      <c r="AK439" s="1623">
        <f t="shared" si="1215"/>
        <v>2600</v>
      </c>
      <c r="AL439" s="1623">
        <f t="shared" si="1216"/>
        <v>0</v>
      </c>
      <c r="AM439" s="1623"/>
      <c r="AN439" s="1624"/>
      <c r="AO439" s="1623"/>
      <c r="AP439" s="1624"/>
      <c r="AQ439" s="1624"/>
      <c r="AR439" s="1623">
        <f>SUM(AS439:AX439)</f>
        <v>2600</v>
      </c>
      <c r="AS439" s="1624"/>
      <c r="AT439" s="1623"/>
      <c r="AU439" s="1623">
        <f>'PL2-XSKT'!BM431</f>
        <v>2600</v>
      </c>
      <c r="AV439" s="1623"/>
      <c r="AW439" s="1623"/>
      <c r="AX439" s="1623"/>
      <c r="AY439" s="345">
        <f t="shared" si="1063"/>
        <v>1</v>
      </c>
      <c r="AZ439" s="22">
        <f>BA439+BG439</f>
        <v>2600</v>
      </c>
      <c r="BA439" s="22">
        <f>SUM(BC439:BF439)</f>
        <v>0</v>
      </c>
      <c r="BB439" s="22"/>
      <c r="BC439" s="334"/>
      <c r="BD439" s="351"/>
      <c r="BE439" s="334"/>
      <c r="BF439" s="334"/>
      <c r="BG439" s="22">
        <f>SUM(BH439:BM439)</f>
        <v>2600</v>
      </c>
      <c r="BH439" s="334"/>
      <c r="BI439" s="22"/>
      <c r="BJ439" s="452">
        <v>2600</v>
      </c>
      <c r="BK439" s="452"/>
      <c r="BL439" s="65"/>
      <c r="BM439" s="479"/>
      <c r="BN439" s="345" t="e">
        <f>AZ439/#REF!</f>
        <v>#REF!</v>
      </c>
      <c r="BO439" s="22">
        <f>BP439+BV439</f>
        <v>2600</v>
      </c>
      <c r="BP439" s="22">
        <f>SUM(BR439:BU439)</f>
        <v>0</v>
      </c>
      <c r="BQ439" s="22"/>
      <c r="BR439" s="334"/>
      <c r="BS439" s="351"/>
      <c r="BT439" s="334"/>
      <c r="BU439" s="334"/>
      <c r="BV439" s="22">
        <f>SUM(BW439:CB439)</f>
        <v>2600</v>
      </c>
      <c r="BW439" s="334"/>
      <c r="BX439" s="22"/>
      <c r="BY439" s="452">
        <v>2600</v>
      </c>
      <c r="BZ439" s="452"/>
      <c r="CA439" s="65"/>
      <c r="CB439" s="479"/>
      <c r="CC439" s="639">
        <f t="shared" si="1158"/>
        <v>1</v>
      </c>
      <c r="CD439" s="22">
        <f t="shared" si="1217"/>
        <v>0</v>
      </c>
      <c r="CE439" s="22">
        <f t="shared" si="1218"/>
        <v>0</v>
      </c>
      <c r="CF439" s="22"/>
      <c r="CG439" s="334"/>
      <c r="CH439" s="22"/>
      <c r="CI439" s="334"/>
      <c r="CJ439" s="334"/>
      <c r="CK439" s="22">
        <f t="shared" si="1219"/>
        <v>0</v>
      </c>
      <c r="CL439" s="334"/>
      <c r="CM439" s="22"/>
      <c r="CN439" s="22">
        <f>'PL2-XSKT'!CK431</f>
        <v>0</v>
      </c>
      <c r="CO439" s="22"/>
      <c r="CP439" s="22"/>
      <c r="CQ439" s="22"/>
      <c r="CR439" s="345" t="e">
        <f t="shared" si="1213"/>
        <v>#DIV/0!</v>
      </c>
      <c r="CS439" s="362"/>
      <c r="CT439" s="309"/>
      <c r="CU439" s="309"/>
      <c r="CV439" s="309"/>
      <c r="CW439" s="585" t="s">
        <v>1666</v>
      </c>
      <c r="CX439" s="309"/>
      <c r="CY439" s="309"/>
      <c r="CZ439" s="309"/>
      <c r="DA439" s="309">
        <v>1</v>
      </c>
      <c r="DB439" s="309"/>
      <c r="DC439" s="309"/>
      <c r="DD439" s="309"/>
      <c r="DE439" s="309"/>
      <c r="DF439" s="309"/>
      <c r="DG439" s="309"/>
      <c r="DH439" s="309"/>
      <c r="DI439" s="309"/>
      <c r="DJ439" s="309"/>
      <c r="DK439" s="309"/>
      <c r="DL439" s="347">
        <f t="shared" si="1132"/>
        <v>0</v>
      </c>
      <c r="DR439" s="347" t="e">
        <f>#REF!-AL439</f>
        <v>#REF!</v>
      </c>
      <c r="DW439" s="347" t="e">
        <f>#REF!-AK439</f>
        <v>#REF!</v>
      </c>
      <c r="EN439" s="347">
        <f t="shared" si="1159"/>
        <v>0</v>
      </c>
    </row>
    <row r="440" spans="1:144" s="349" customFormat="1" ht="54" customHeight="1">
      <c r="A440" s="365"/>
      <c r="B440" s="456"/>
      <c r="C440" s="133"/>
      <c r="D440" s="133"/>
      <c r="E440" s="490"/>
      <c r="F440" s="22"/>
      <c r="G440" s="490"/>
      <c r="H440" s="22"/>
      <c r="I440" s="22"/>
      <c r="J440" s="22"/>
      <c r="K440" s="334"/>
      <c r="L440" s="351"/>
      <c r="M440" s="334"/>
      <c r="N440" s="334"/>
      <c r="O440" s="22"/>
      <c r="P440" s="334"/>
      <c r="Q440" s="22"/>
      <c r="R440" s="490"/>
      <c r="S440" s="490"/>
      <c r="T440" s="65"/>
      <c r="U440" s="479"/>
      <c r="V440" s="22"/>
      <c r="W440" s="22"/>
      <c r="X440" s="22"/>
      <c r="Y440" s="334"/>
      <c r="Z440" s="22"/>
      <c r="AA440" s="334"/>
      <c r="AB440" s="334"/>
      <c r="AC440" s="22"/>
      <c r="AD440" s="334"/>
      <c r="AE440" s="22"/>
      <c r="AF440" s="22"/>
      <c r="AG440" s="22"/>
      <c r="AH440" s="22"/>
      <c r="AI440" s="22"/>
      <c r="AJ440" s="569"/>
      <c r="AK440" s="1623"/>
      <c r="AL440" s="1623"/>
      <c r="AM440" s="1623"/>
      <c r="AN440" s="1624"/>
      <c r="AO440" s="1623"/>
      <c r="AP440" s="1624"/>
      <c r="AQ440" s="1624"/>
      <c r="AR440" s="1623"/>
      <c r="AS440" s="1624"/>
      <c r="AT440" s="1623"/>
      <c r="AU440" s="1623"/>
      <c r="AV440" s="1623"/>
      <c r="AW440" s="1623"/>
      <c r="AX440" s="1623"/>
      <c r="AY440" s="345"/>
      <c r="AZ440" s="22"/>
      <c r="BA440" s="22"/>
      <c r="BB440" s="22"/>
      <c r="BC440" s="334"/>
      <c r="BD440" s="351"/>
      <c r="BE440" s="334"/>
      <c r="BF440" s="334"/>
      <c r="BG440" s="22"/>
      <c r="BH440" s="334"/>
      <c r="BI440" s="22"/>
      <c r="BJ440" s="490"/>
      <c r="BK440" s="490"/>
      <c r="BL440" s="65"/>
      <c r="BM440" s="479"/>
      <c r="BN440" s="345"/>
      <c r="BO440" s="22"/>
      <c r="BP440" s="22"/>
      <c r="BQ440" s="22"/>
      <c r="BR440" s="334"/>
      <c r="BS440" s="351"/>
      <c r="BT440" s="334"/>
      <c r="BU440" s="334"/>
      <c r="BV440" s="22"/>
      <c r="BW440" s="334"/>
      <c r="BX440" s="22"/>
      <c r="BY440" s="490"/>
      <c r="BZ440" s="490"/>
      <c r="CA440" s="65"/>
      <c r="CB440" s="479"/>
      <c r="CC440" s="639" t="e">
        <f t="shared" si="1158"/>
        <v>#DIV/0!</v>
      </c>
      <c r="CD440" s="22"/>
      <c r="CE440" s="22"/>
      <c r="CF440" s="22"/>
      <c r="CG440" s="334"/>
      <c r="CH440" s="22"/>
      <c r="CI440" s="334"/>
      <c r="CJ440" s="334"/>
      <c r="CK440" s="22"/>
      <c r="CL440" s="334"/>
      <c r="CM440" s="22"/>
      <c r="CN440" s="22"/>
      <c r="CO440" s="22"/>
      <c r="CP440" s="22"/>
      <c r="CQ440" s="22"/>
      <c r="CR440" s="345"/>
      <c r="CS440" s="362"/>
      <c r="CT440" s="309"/>
      <c r="CU440" s="309"/>
      <c r="CV440" s="309"/>
      <c r="CW440" s="46"/>
      <c r="CX440" s="309"/>
      <c r="CY440" s="309"/>
      <c r="CZ440" s="309"/>
      <c r="DA440" s="309"/>
      <c r="DB440" s="309"/>
      <c r="DC440" s="309"/>
      <c r="DD440" s="309"/>
      <c r="DE440" s="309"/>
      <c r="DF440" s="309"/>
      <c r="DG440" s="309"/>
      <c r="DH440" s="309"/>
      <c r="DI440" s="309"/>
      <c r="DJ440" s="309"/>
      <c r="DK440" s="309"/>
      <c r="DL440" s="347"/>
      <c r="DR440" s="347"/>
      <c r="DW440" s="347"/>
      <c r="EN440" s="347">
        <f t="shared" si="1159"/>
        <v>0</v>
      </c>
    </row>
    <row r="441" spans="1:144" s="349" customFormat="1" ht="54" customHeight="1">
      <c r="A441" s="365"/>
      <c r="B441" s="456"/>
      <c r="C441" s="133"/>
      <c r="D441" s="133"/>
      <c r="E441" s="490"/>
      <c r="F441" s="22"/>
      <c r="G441" s="490"/>
      <c r="H441" s="22"/>
      <c r="I441" s="22"/>
      <c r="J441" s="22"/>
      <c r="K441" s="334"/>
      <c r="L441" s="351"/>
      <c r="M441" s="334"/>
      <c r="N441" s="334"/>
      <c r="O441" s="22"/>
      <c r="P441" s="334"/>
      <c r="Q441" s="22"/>
      <c r="R441" s="490"/>
      <c r="S441" s="490"/>
      <c r="T441" s="65"/>
      <c r="U441" s="479"/>
      <c r="V441" s="22"/>
      <c r="W441" s="22"/>
      <c r="X441" s="22"/>
      <c r="Y441" s="334"/>
      <c r="Z441" s="22"/>
      <c r="AA441" s="334"/>
      <c r="AB441" s="334"/>
      <c r="AC441" s="22"/>
      <c r="AD441" s="334"/>
      <c r="AE441" s="22"/>
      <c r="AF441" s="22"/>
      <c r="AG441" s="22"/>
      <c r="AH441" s="22"/>
      <c r="AI441" s="22"/>
      <c r="AJ441" s="569"/>
      <c r="AK441" s="1623"/>
      <c r="AL441" s="1623"/>
      <c r="AM441" s="1623"/>
      <c r="AN441" s="1624"/>
      <c r="AO441" s="1623"/>
      <c r="AP441" s="1624"/>
      <c r="AQ441" s="1624"/>
      <c r="AR441" s="1623"/>
      <c r="AS441" s="1624"/>
      <c r="AT441" s="1623"/>
      <c r="AU441" s="1623"/>
      <c r="AV441" s="1623"/>
      <c r="AW441" s="1623"/>
      <c r="AX441" s="1623"/>
      <c r="AY441" s="345"/>
      <c r="AZ441" s="22"/>
      <c r="BA441" s="22"/>
      <c r="BB441" s="22"/>
      <c r="BC441" s="334"/>
      <c r="BD441" s="351"/>
      <c r="BE441" s="334"/>
      <c r="BF441" s="334"/>
      <c r="BG441" s="22"/>
      <c r="BH441" s="334"/>
      <c r="BI441" s="22"/>
      <c r="BJ441" s="490"/>
      <c r="BK441" s="490"/>
      <c r="BL441" s="65"/>
      <c r="BM441" s="479"/>
      <c r="BN441" s="345"/>
      <c r="BO441" s="22"/>
      <c r="BP441" s="22"/>
      <c r="BQ441" s="22"/>
      <c r="BR441" s="334"/>
      <c r="BS441" s="351"/>
      <c r="BT441" s="334"/>
      <c r="BU441" s="334"/>
      <c r="BV441" s="22"/>
      <c r="BW441" s="334"/>
      <c r="BX441" s="22"/>
      <c r="BY441" s="490"/>
      <c r="BZ441" s="490"/>
      <c r="CA441" s="65"/>
      <c r="CB441" s="479"/>
      <c r="CC441" s="639" t="e">
        <f t="shared" si="1158"/>
        <v>#DIV/0!</v>
      </c>
      <c r="CD441" s="22"/>
      <c r="CE441" s="22"/>
      <c r="CF441" s="22"/>
      <c r="CG441" s="334"/>
      <c r="CH441" s="22"/>
      <c r="CI441" s="334"/>
      <c r="CJ441" s="334"/>
      <c r="CK441" s="22"/>
      <c r="CL441" s="334"/>
      <c r="CM441" s="22"/>
      <c r="CN441" s="22"/>
      <c r="CO441" s="22"/>
      <c r="CP441" s="22"/>
      <c r="CQ441" s="22"/>
      <c r="CR441" s="345"/>
      <c r="CS441" s="362"/>
      <c r="CT441" s="309"/>
      <c r="CU441" s="309"/>
      <c r="CV441" s="309"/>
      <c r="CW441" s="46"/>
      <c r="CX441" s="309"/>
      <c r="CY441" s="309"/>
      <c r="CZ441" s="309"/>
      <c r="DA441" s="309"/>
      <c r="DB441" s="309"/>
      <c r="DC441" s="309"/>
      <c r="DD441" s="309"/>
      <c r="DE441" s="309"/>
      <c r="DF441" s="309"/>
      <c r="DG441" s="309"/>
      <c r="DH441" s="309"/>
      <c r="DI441" s="309"/>
      <c r="DJ441" s="309"/>
      <c r="DK441" s="309"/>
      <c r="DL441" s="347"/>
      <c r="DR441" s="347"/>
      <c r="DW441" s="347"/>
      <c r="EN441" s="347">
        <f t="shared" si="1159"/>
        <v>0</v>
      </c>
    </row>
    <row r="442" spans="1:144" s="349" customFormat="1" ht="54" customHeight="1">
      <c r="A442" s="365"/>
      <c r="B442" s="456"/>
      <c r="C442" s="133"/>
      <c r="D442" s="133"/>
      <c r="E442" s="490"/>
      <c r="F442" s="22"/>
      <c r="G442" s="490"/>
      <c r="H442" s="22"/>
      <c r="I442" s="22"/>
      <c r="J442" s="22"/>
      <c r="K442" s="334"/>
      <c r="L442" s="351"/>
      <c r="M442" s="334"/>
      <c r="N442" s="334"/>
      <c r="O442" s="22"/>
      <c r="P442" s="334"/>
      <c r="Q442" s="22"/>
      <c r="R442" s="490"/>
      <c r="S442" s="490"/>
      <c r="T442" s="65"/>
      <c r="U442" s="479"/>
      <c r="V442" s="22"/>
      <c r="W442" s="22"/>
      <c r="X442" s="22"/>
      <c r="Y442" s="334"/>
      <c r="Z442" s="22"/>
      <c r="AA442" s="334"/>
      <c r="AB442" s="334"/>
      <c r="AC442" s="22"/>
      <c r="AD442" s="334"/>
      <c r="AE442" s="22"/>
      <c r="AF442" s="22"/>
      <c r="AG442" s="22"/>
      <c r="AH442" s="22"/>
      <c r="AI442" s="22"/>
      <c r="AJ442" s="569"/>
      <c r="AK442" s="1623"/>
      <c r="AL442" s="1623"/>
      <c r="AM442" s="1623"/>
      <c r="AN442" s="1624"/>
      <c r="AO442" s="1623"/>
      <c r="AP442" s="1624"/>
      <c r="AQ442" s="1624"/>
      <c r="AR442" s="1623"/>
      <c r="AS442" s="1624"/>
      <c r="AT442" s="1623"/>
      <c r="AU442" s="1623"/>
      <c r="AV442" s="1623"/>
      <c r="AW442" s="1623"/>
      <c r="AX442" s="1623"/>
      <c r="AY442" s="345"/>
      <c r="AZ442" s="22"/>
      <c r="BA442" s="22"/>
      <c r="BB442" s="22"/>
      <c r="BC442" s="334"/>
      <c r="BD442" s="351"/>
      <c r="BE442" s="334"/>
      <c r="BF442" s="334"/>
      <c r="BG442" s="22"/>
      <c r="BH442" s="334"/>
      <c r="BI442" s="22"/>
      <c r="BJ442" s="490"/>
      <c r="BK442" s="490"/>
      <c r="BL442" s="65"/>
      <c r="BM442" s="479"/>
      <c r="BN442" s="345"/>
      <c r="BO442" s="22"/>
      <c r="BP442" s="22"/>
      <c r="BQ442" s="22"/>
      <c r="BR442" s="334"/>
      <c r="BS442" s="351"/>
      <c r="BT442" s="334"/>
      <c r="BU442" s="334"/>
      <c r="BV442" s="22"/>
      <c r="BW442" s="334"/>
      <c r="BX442" s="22"/>
      <c r="BY442" s="490"/>
      <c r="BZ442" s="490"/>
      <c r="CA442" s="65"/>
      <c r="CB442" s="479"/>
      <c r="CC442" s="639" t="e">
        <f t="shared" si="1158"/>
        <v>#DIV/0!</v>
      </c>
      <c r="CD442" s="22"/>
      <c r="CE442" s="22"/>
      <c r="CF442" s="22"/>
      <c r="CG442" s="334"/>
      <c r="CH442" s="22"/>
      <c r="CI442" s="334"/>
      <c r="CJ442" s="334"/>
      <c r="CK442" s="22"/>
      <c r="CL442" s="334"/>
      <c r="CM442" s="22"/>
      <c r="CN442" s="22"/>
      <c r="CO442" s="22"/>
      <c r="CP442" s="22"/>
      <c r="CQ442" s="22"/>
      <c r="CR442" s="345"/>
      <c r="CS442" s="362"/>
      <c r="CT442" s="309"/>
      <c r="CU442" s="309"/>
      <c r="CV442" s="309"/>
      <c r="CW442" s="46"/>
      <c r="CX442" s="309"/>
      <c r="CY442" s="309"/>
      <c r="CZ442" s="309"/>
      <c r="DA442" s="309"/>
      <c r="DB442" s="309"/>
      <c r="DC442" s="309"/>
      <c r="DD442" s="309"/>
      <c r="DE442" s="309"/>
      <c r="DF442" s="309"/>
      <c r="DG442" s="309"/>
      <c r="DH442" s="309"/>
      <c r="DI442" s="309"/>
      <c r="DJ442" s="309"/>
      <c r="DK442" s="309"/>
      <c r="DL442" s="347"/>
      <c r="DR442" s="347"/>
      <c r="DW442" s="347"/>
      <c r="EN442" s="347">
        <f t="shared" si="1159"/>
        <v>0</v>
      </c>
    </row>
    <row r="443" spans="1:144" s="349" customFormat="1" ht="54" customHeight="1">
      <c r="A443" s="365"/>
      <c r="B443" s="456"/>
      <c r="C443" s="133"/>
      <c r="D443" s="133"/>
      <c r="E443" s="490"/>
      <c r="F443" s="22"/>
      <c r="G443" s="490"/>
      <c r="H443" s="22"/>
      <c r="I443" s="22"/>
      <c r="J443" s="22"/>
      <c r="K443" s="334"/>
      <c r="L443" s="351"/>
      <c r="M443" s="334"/>
      <c r="N443" s="334"/>
      <c r="O443" s="22"/>
      <c r="P443" s="334"/>
      <c r="Q443" s="22"/>
      <c r="R443" s="490"/>
      <c r="S443" s="490"/>
      <c r="T443" s="65"/>
      <c r="U443" s="479"/>
      <c r="V443" s="22"/>
      <c r="W443" s="22"/>
      <c r="X443" s="22"/>
      <c r="Y443" s="334"/>
      <c r="Z443" s="22"/>
      <c r="AA443" s="334"/>
      <c r="AB443" s="334"/>
      <c r="AC443" s="22"/>
      <c r="AD443" s="334"/>
      <c r="AE443" s="22"/>
      <c r="AF443" s="22"/>
      <c r="AG443" s="22"/>
      <c r="AH443" s="22"/>
      <c r="AI443" s="22"/>
      <c r="AJ443" s="569"/>
      <c r="AK443" s="1623"/>
      <c r="AL443" s="1623"/>
      <c r="AM443" s="1623"/>
      <c r="AN443" s="1624"/>
      <c r="AO443" s="1623"/>
      <c r="AP443" s="1624"/>
      <c r="AQ443" s="1624"/>
      <c r="AR443" s="1623"/>
      <c r="AS443" s="1624"/>
      <c r="AT443" s="1623"/>
      <c r="AU443" s="1623"/>
      <c r="AV443" s="1623"/>
      <c r="AW443" s="1623"/>
      <c r="AX443" s="1623"/>
      <c r="AY443" s="345"/>
      <c r="AZ443" s="22"/>
      <c r="BA443" s="22"/>
      <c r="BB443" s="22"/>
      <c r="BC443" s="334"/>
      <c r="BD443" s="351"/>
      <c r="BE443" s="334"/>
      <c r="BF443" s="334"/>
      <c r="BG443" s="22"/>
      <c r="BH443" s="334"/>
      <c r="BI443" s="22"/>
      <c r="BJ443" s="490"/>
      <c r="BK443" s="490"/>
      <c r="BL443" s="65"/>
      <c r="BM443" s="479"/>
      <c r="BN443" s="345"/>
      <c r="BO443" s="22"/>
      <c r="BP443" s="22"/>
      <c r="BQ443" s="22"/>
      <c r="BR443" s="334"/>
      <c r="BS443" s="351"/>
      <c r="BT443" s="334"/>
      <c r="BU443" s="334"/>
      <c r="BV443" s="22"/>
      <c r="BW443" s="334"/>
      <c r="BX443" s="22"/>
      <c r="BY443" s="490"/>
      <c r="BZ443" s="490"/>
      <c r="CA443" s="65"/>
      <c r="CB443" s="479"/>
      <c r="CC443" s="639" t="e">
        <f t="shared" si="1158"/>
        <v>#DIV/0!</v>
      </c>
      <c r="CD443" s="22"/>
      <c r="CE443" s="22"/>
      <c r="CF443" s="22"/>
      <c r="CG443" s="334"/>
      <c r="CH443" s="22"/>
      <c r="CI443" s="334"/>
      <c r="CJ443" s="334"/>
      <c r="CK443" s="22"/>
      <c r="CL443" s="334"/>
      <c r="CM443" s="22"/>
      <c r="CN443" s="22"/>
      <c r="CO443" s="22"/>
      <c r="CP443" s="22"/>
      <c r="CQ443" s="22"/>
      <c r="CR443" s="345"/>
      <c r="CS443" s="362"/>
      <c r="CT443" s="309"/>
      <c r="CU443" s="309"/>
      <c r="CV443" s="309"/>
      <c r="CW443" s="46"/>
      <c r="CX443" s="309"/>
      <c r="CY443" s="309"/>
      <c r="CZ443" s="309"/>
      <c r="DA443" s="309"/>
      <c r="DB443" s="309"/>
      <c r="DC443" s="309"/>
      <c r="DD443" s="309"/>
      <c r="DE443" s="309"/>
      <c r="DF443" s="309"/>
      <c r="DG443" s="309"/>
      <c r="DH443" s="309"/>
      <c r="DI443" s="309"/>
      <c r="DJ443" s="309"/>
      <c r="DK443" s="309"/>
      <c r="DL443" s="347"/>
      <c r="DR443" s="347"/>
      <c r="DW443" s="347"/>
      <c r="EN443" s="347">
        <f t="shared" si="1159"/>
        <v>0</v>
      </c>
    </row>
    <row r="444" spans="1:144" s="349" customFormat="1" ht="24.95" customHeight="1">
      <c r="A444" s="365"/>
      <c r="B444" s="45"/>
      <c r="C444" s="133"/>
      <c r="D444" s="133"/>
      <c r="E444" s="356"/>
      <c r="F444" s="22"/>
      <c r="G444" s="356"/>
      <c r="H444" s="22"/>
      <c r="I444" s="22"/>
      <c r="J444" s="22"/>
      <c r="K444" s="334"/>
      <c r="L444" s="351"/>
      <c r="M444" s="334"/>
      <c r="N444" s="334"/>
      <c r="O444" s="22"/>
      <c r="P444" s="334"/>
      <c r="Q444" s="356"/>
      <c r="R444" s="354"/>
      <c r="S444" s="354"/>
      <c r="T444" s="65"/>
      <c r="U444" s="479"/>
      <c r="V444" s="22"/>
      <c r="W444" s="22"/>
      <c r="X444" s="22"/>
      <c r="Y444" s="334"/>
      <c r="Z444" s="22"/>
      <c r="AA444" s="334"/>
      <c r="AB444" s="334"/>
      <c r="AC444" s="22"/>
      <c r="AD444" s="334"/>
      <c r="AE444" s="334"/>
      <c r="AF444" s="22"/>
      <c r="AG444" s="22"/>
      <c r="AH444" s="22"/>
      <c r="AI444" s="22"/>
      <c r="AJ444" s="569"/>
      <c r="AK444" s="1623"/>
      <c r="AL444" s="1623"/>
      <c r="AM444" s="1623"/>
      <c r="AN444" s="1624"/>
      <c r="AO444" s="1623"/>
      <c r="AP444" s="1624"/>
      <c r="AQ444" s="1624"/>
      <c r="AR444" s="1623"/>
      <c r="AS444" s="1624"/>
      <c r="AT444" s="1624"/>
      <c r="AU444" s="1623"/>
      <c r="AV444" s="1623"/>
      <c r="AW444" s="1623"/>
      <c r="AX444" s="1623"/>
      <c r="AY444" s="345"/>
      <c r="AZ444" s="22"/>
      <c r="BA444" s="22"/>
      <c r="BB444" s="22"/>
      <c r="BC444" s="334"/>
      <c r="BD444" s="351"/>
      <c r="BE444" s="334"/>
      <c r="BF444" s="334"/>
      <c r="BG444" s="22"/>
      <c r="BH444" s="334"/>
      <c r="BI444" s="356"/>
      <c r="BJ444" s="354"/>
      <c r="BK444" s="354"/>
      <c r="BL444" s="65"/>
      <c r="BM444" s="479"/>
      <c r="BN444" s="345"/>
      <c r="BO444" s="22"/>
      <c r="BP444" s="22"/>
      <c r="BQ444" s="22"/>
      <c r="BR444" s="334"/>
      <c r="BS444" s="351"/>
      <c r="BT444" s="334"/>
      <c r="BU444" s="334"/>
      <c r="BV444" s="22"/>
      <c r="BW444" s="334"/>
      <c r="BX444" s="356"/>
      <c r="BY444" s="354"/>
      <c r="BZ444" s="354"/>
      <c r="CA444" s="65"/>
      <c r="CB444" s="479"/>
      <c r="CC444" s="639" t="e">
        <f t="shared" si="1158"/>
        <v>#DIV/0!</v>
      </c>
      <c r="CD444" s="22"/>
      <c r="CE444" s="22"/>
      <c r="CF444" s="22"/>
      <c r="CG444" s="334"/>
      <c r="CH444" s="22"/>
      <c r="CI444" s="334"/>
      <c r="CJ444" s="334"/>
      <c r="CK444" s="22"/>
      <c r="CL444" s="334"/>
      <c r="CM444" s="334"/>
      <c r="CN444" s="22"/>
      <c r="CO444" s="22"/>
      <c r="CP444" s="22"/>
      <c r="CQ444" s="22"/>
      <c r="CR444" s="345"/>
      <c r="CS444" s="362"/>
      <c r="CT444" s="309"/>
      <c r="CU444" s="309"/>
      <c r="CV444" s="309"/>
      <c r="CW444" s="46"/>
      <c r="CX444" s="309"/>
      <c r="CY444" s="309"/>
      <c r="CZ444" s="309"/>
      <c r="DA444" s="309"/>
      <c r="DB444" s="309"/>
      <c r="DC444" s="309"/>
      <c r="DD444" s="309"/>
      <c r="DE444" s="309"/>
      <c r="DF444" s="309"/>
      <c r="DG444" s="309"/>
      <c r="DH444" s="309"/>
      <c r="DI444" s="309"/>
      <c r="DJ444" s="309"/>
      <c r="DK444" s="309"/>
      <c r="DL444" s="347"/>
      <c r="DR444" s="347"/>
      <c r="DW444" s="347"/>
      <c r="EN444" s="347">
        <f t="shared" si="1159"/>
        <v>0</v>
      </c>
    </row>
    <row r="445" spans="1:144" s="349" customFormat="1" ht="31.5" customHeight="1">
      <c r="A445" s="138" t="s">
        <v>553</v>
      </c>
      <c r="B445" s="348" t="s">
        <v>680</v>
      </c>
      <c r="C445" s="138"/>
      <c r="D445" s="350">
        <f t="shared" ref="D445:AI445" si="1233">D446+D447+D448</f>
        <v>8</v>
      </c>
      <c r="E445" s="350">
        <f t="shared" si="1233"/>
        <v>725305.71499999997</v>
      </c>
      <c r="F445" s="350">
        <f t="shared" si="1233"/>
        <v>42500</v>
      </c>
      <c r="G445" s="350">
        <f t="shared" si="1233"/>
        <v>434369</v>
      </c>
      <c r="H445" s="350">
        <f t="shared" si="1233"/>
        <v>328369</v>
      </c>
      <c r="I445" s="350">
        <f t="shared" si="1233"/>
        <v>0</v>
      </c>
      <c r="J445" s="350">
        <f t="shared" si="1233"/>
        <v>0</v>
      </c>
      <c r="K445" s="350">
        <f t="shared" si="1233"/>
        <v>0</v>
      </c>
      <c r="L445" s="350">
        <f t="shared" si="1233"/>
        <v>0</v>
      </c>
      <c r="M445" s="350">
        <f t="shared" si="1233"/>
        <v>0</v>
      </c>
      <c r="N445" s="350">
        <f t="shared" si="1233"/>
        <v>0</v>
      </c>
      <c r="O445" s="350">
        <f t="shared" si="1233"/>
        <v>328369</v>
      </c>
      <c r="P445" s="350">
        <f t="shared" si="1233"/>
        <v>221569</v>
      </c>
      <c r="Q445" s="350">
        <f t="shared" si="1233"/>
        <v>30900</v>
      </c>
      <c r="R445" s="350">
        <f t="shared" si="1233"/>
        <v>50900</v>
      </c>
      <c r="S445" s="350">
        <f t="shared" si="1233"/>
        <v>25000</v>
      </c>
      <c r="T445" s="350">
        <f t="shared" si="1233"/>
        <v>0</v>
      </c>
      <c r="U445" s="350">
        <f t="shared" si="1233"/>
        <v>0</v>
      </c>
      <c r="V445" s="350">
        <f t="shared" si="1233"/>
        <v>14526.121999999999</v>
      </c>
      <c r="W445" s="350">
        <f t="shared" si="1233"/>
        <v>0</v>
      </c>
      <c r="X445" s="350">
        <f t="shared" si="1233"/>
        <v>0</v>
      </c>
      <c r="Y445" s="350">
        <f t="shared" si="1233"/>
        <v>0</v>
      </c>
      <c r="Z445" s="350">
        <f t="shared" si="1233"/>
        <v>0</v>
      </c>
      <c r="AA445" s="350">
        <f t="shared" si="1233"/>
        <v>0</v>
      </c>
      <c r="AB445" s="350">
        <f t="shared" si="1233"/>
        <v>0</v>
      </c>
      <c r="AC445" s="350">
        <f t="shared" si="1233"/>
        <v>14526.121999999999</v>
      </c>
      <c r="AD445" s="350">
        <f t="shared" si="1233"/>
        <v>2247.7089999999998</v>
      </c>
      <c r="AE445" s="350">
        <f t="shared" si="1233"/>
        <v>3574.116</v>
      </c>
      <c r="AF445" s="350">
        <f t="shared" si="1233"/>
        <v>8704.2969999999987</v>
      </c>
      <c r="AG445" s="350">
        <f t="shared" si="1233"/>
        <v>0</v>
      </c>
      <c r="AH445" s="350">
        <f t="shared" si="1233"/>
        <v>0</v>
      </c>
      <c r="AI445" s="350">
        <f t="shared" si="1233"/>
        <v>0</v>
      </c>
      <c r="AJ445" s="569">
        <f t="shared" ref="AJ445:AJ508" si="1234">V445/H445</f>
        <v>4.4237190477785661E-2</v>
      </c>
      <c r="AK445" s="1625">
        <f t="shared" ref="AK445:AX445" si="1235">AK446+AK447+AK448</f>
        <v>328368.97899999999</v>
      </c>
      <c r="AL445" s="1625">
        <f t="shared" si="1235"/>
        <v>0</v>
      </c>
      <c r="AM445" s="1625">
        <f t="shared" si="1235"/>
        <v>0</v>
      </c>
      <c r="AN445" s="1625">
        <f t="shared" si="1235"/>
        <v>0</v>
      </c>
      <c r="AO445" s="1625">
        <f t="shared" si="1235"/>
        <v>0</v>
      </c>
      <c r="AP445" s="1625">
        <f t="shared" si="1235"/>
        <v>0</v>
      </c>
      <c r="AQ445" s="1625">
        <f t="shared" si="1235"/>
        <v>0</v>
      </c>
      <c r="AR445" s="1625">
        <f t="shared" si="1235"/>
        <v>328368.97899999999</v>
      </c>
      <c r="AS445" s="1625">
        <f t="shared" si="1235"/>
        <v>221568.97899999999</v>
      </c>
      <c r="AT445" s="1625">
        <f t="shared" si="1235"/>
        <v>30900</v>
      </c>
      <c r="AU445" s="1625">
        <f t="shared" si="1235"/>
        <v>50900</v>
      </c>
      <c r="AV445" s="1625">
        <f t="shared" si="1235"/>
        <v>25000</v>
      </c>
      <c r="AW445" s="1625">
        <f t="shared" si="1235"/>
        <v>0</v>
      </c>
      <c r="AX445" s="1625">
        <f t="shared" si="1235"/>
        <v>0</v>
      </c>
      <c r="AY445" s="346">
        <f t="shared" ref="AY445:AY508" si="1236">AK445/H445</f>
        <v>0.99999993604755621</v>
      </c>
      <c r="AZ445" s="350">
        <f t="shared" ref="AZ445:BM445" si="1237">AZ446+AZ447+AZ448</f>
        <v>328369</v>
      </c>
      <c r="BA445" s="350">
        <f t="shared" si="1237"/>
        <v>0</v>
      </c>
      <c r="BB445" s="350">
        <f t="shared" si="1237"/>
        <v>0</v>
      </c>
      <c r="BC445" s="350">
        <f t="shared" si="1237"/>
        <v>0</v>
      </c>
      <c r="BD445" s="350">
        <f t="shared" si="1237"/>
        <v>0</v>
      </c>
      <c r="BE445" s="350">
        <f t="shared" si="1237"/>
        <v>0</v>
      </c>
      <c r="BF445" s="350">
        <f t="shared" si="1237"/>
        <v>0</v>
      </c>
      <c r="BG445" s="350">
        <f t="shared" si="1237"/>
        <v>328369</v>
      </c>
      <c r="BH445" s="350">
        <f t="shared" si="1237"/>
        <v>221569</v>
      </c>
      <c r="BI445" s="350">
        <f t="shared" si="1237"/>
        <v>30900</v>
      </c>
      <c r="BJ445" s="350">
        <f t="shared" si="1237"/>
        <v>50900</v>
      </c>
      <c r="BK445" s="350">
        <f t="shared" si="1237"/>
        <v>25000</v>
      </c>
      <c r="BL445" s="350">
        <f t="shared" si="1237"/>
        <v>0</v>
      </c>
      <c r="BM445" s="350">
        <f t="shared" si="1237"/>
        <v>0</v>
      </c>
      <c r="BN445" s="345" t="e">
        <f>AZ445/#REF!</f>
        <v>#REF!</v>
      </c>
      <c r="BO445" s="350">
        <f t="shared" ref="BO445:CB445" si="1238">BO446+BO447+BO448</f>
        <v>328369</v>
      </c>
      <c r="BP445" s="350">
        <f t="shared" si="1238"/>
        <v>0</v>
      </c>
      <c r="BQ445" s="350">
        <f t="shared" si="1238"/>
        <v>0</v>
      </c>
      <c r="BR445" s="350">
        <f t="shared" si="1238"/>
        <v>0</v>
      </c>
      <c r="BS445" s="350">
        <f t="shared" si="1238"/>
        <v>0</v>
      </c>
      <c r="BT445" s="350">
        <f t="shared" si="1238"/>
        <v>0</v>
      </c>
      <c r="BU445" s="350">
        <f t="shared" si="1238"/>
        <v>0</v>
      </c>
      <c r="BV445" s="350">
        <f t="shared" si="1238"/>
        <v>328369</v>
      </c>
      <c r="BW445" s="350">
        <f t="shared" si="1238"/>
        <v>221569</v>
      </c>
      <c r="BX445" s="350">
        <f t="shared" si="1238"/>
        <v>30900</v>
      </c>
      <c r="BY445" s="350">
        <f t="shared" si="1238"/>
        <v>50900</v>
      </c>
      <c r="BZ445" s="350">
        <f t="shared" si="1238"/>
        <v>25000</v>
      </c>
      <c r="CA445" s="350">
        <f t="shared" si="1238"/>
        <v>0</v>
      </c>
      <c r="CB445" s="350">
        <f t="shared" si="1238"/>
        <v>0</v>
      </c>
      <c r="CC445" s="639">
        <f t="shared" si="1158"/>
        <v>1</v>
      </c>
      <c r="CD445" s="350">
        <f t="shared" ref="CD445:CQ445" si="1239">CD446+CD447+CD448</f>
        <v>0</v>
      </c>
      <c r="CE445" s="350">
        <f t="shared" si="1239"/>
        <v>0</v>
      </c>
      <c r="CF445" s="350">
        <f t="shared" si="1239"/>
        <v>0</v>
      </c>
      <c r="CG445" s="350">
        <f t="shared" si="1239"/>
        <v>0</v>
      </c>
      <c r="CH445" s="350">
        <f t="shared" si="1239"/>
        <v>0</v>
      </c>
      <c r="CI445" s="350">
        <f t="shared" si="1239"/>
        <v>0</v>
      </c>
      <c r="CJ445" s="350">
        <f t="shared" si="1239"/>
        <v>0</v>
      </c>
      <c r="CK445" s="350">
        <f t="shared" si="1239"/>
        <v>0</v>
      </c>
      <c r="CL445" s="350">
        <f t="shared" si="1239"/>
        <v>0</v>
      </c>
      <c r="CM445" s="350">
        <f t="shared" si="1239"/>
        <v>0</v>
      </c>
      <c r="CN445" s="350">
        <f t="shared" si="1239"/>
        <v>0</v>
      </c>
      <c r="CO445" s="350">
        <f t="shared" si="1239"/>
        <v>0</v>
      </c>
      <c r="CP445" s="350">
        <f t="shared" si="1239"/>
        <v>0</v>
      </c>
      <c r="CQ445" s="350">
        <f t="shared" si="1239"/>
        <v>0</v>
      </c>
      <c r="CR445" s="345" t="e">
        <f t="shared" ref="CR445:CR452" si="1240">CD445/W445</f>
        <v>#DIV/0!</v>
      </c>
      <c r="CS445" s="350">
        <f t="shared" ref="CS445:CY445" si="1241">CS446+CS447+CS448</f>
        <v>0</v>
      </c>
      <c r="CT445" s="350">
        <f t="shared" si="1241"/>
        <v>0</v>
      </c>
      <c r="CU445" s="350">
        <f t="shared" si="1241"/>
        <v>0</v>
      </c>
      <c r="CV445" s="350">
        <f t="shared" si="1241"/>
        <v>0</v>
      </c>
      <c r="CW445" s="350">
        <f t="shared" si="1241"/>
        <v>0</v>
      </c>
      <c r="CX445" s="350">
        <f t="shared" si="1241"/>
        <v>0</v>
      </c>
      <c r="CY445" s="350">
        <f t="shared" si="1241"/>
        <v>0</v>
      </c>
      <c r="CZ445" s="350"/>
      <c r="DA445" s="350"/>
      <c r="DB445" s="350"/>
      <c r="DC445" s="350"/>
      <c r="DD445" s="350"/>
      <c r="DE445" s="350"/>
      <c r="DF445" s="350"/>
      <c r="DG445" s="350"/>
      <c r="DH445" s="350"/>
      <c r="DI445" s="350"/>
      <c r="DJ445" s="350">
        <f>DJ446+DJ447+DJ448</f>
        <v>0</v>
      </c>
      <c r="DK445" s="309"/>
      <c r="DL445" s="347">
        <f t="shared" si="1132"/>
        <v>1</v>
      </c>
      <c r="DR445" s="347" t="e">
        <f>#REF!-AL445</f>
        <v>#REF!</v>
      </c>
      <c r="DW445" s="347" t="e">
        <f>#REF!-AK445</f>
        <v>#REF!</v>
      </c>
      <c r="EN445" s="347">
        <f t="shared" si="1159"/>
        <v>2.1000000007916242E-2</v>
      </c>
    </row>
    <row r="446" spans="1:144" s="349" customFormat="1" ht="18.75">
      <c r="A446" s="365"/>
      <c r="B446" s="357" t="s">
        <v>1571</v>
      </c>
      <c r="C446" s="138"/>
      <c r="D446" s="138"/>
      <c r="E446" s="22">
        <v>71569</v>
      </c>
      <c r="F446" s="334"/>
      <c r="G446" s="22">
        <v>71569</v>
      </c>
      <c r="H446" s="22">
        <f>I446+O446</f>
        <v>71569</v>
      </c>
      <c r="I446" s="22">
        <f>SUM(K446:N446)</f>
        <v>0</v>
      </c>
      <c r="J446" s="22"/>
      <c r="K446" s="334"/>
      <c r="L446" s="334"/>
      <c r="M446" s="334"/>
      <c r="N446" s="334"/>
      <c r="O446" s="22">
        <f>SUM(P446:U446)</f>
        <v>71569</v>
      </c>
      <c r="P446" s="22">
        <v>71569</v>
      </c>
      <c r="Q446" s="22"/>
      <c r="R446" s="334"/>
      <c r="S446" s="334"/>
      <c r="T446" s="334"/>
      <c r="U446" s="334"/>
      <c r="V446" s="22">
        <f>W446+AC446</f>
        <v>1508.7089999999998</v>
      </c>
      <c r="W446" s="22">
        <f>SUM(Y446:AB446)</f>
        <v>0</v>
      </c>
      <c r="X446" s="22"/>
      <c r="Y446" s="334"/>
      <c r="Z446" s="334"/>
      <c r="AA446" s="334"/>
      <c r="AB446" s="334"/>
      <c r="AC446" s="22">
        <f>SUM(AD446:AI446)</f>
        <v>1508.7089999999998</v>
      </c>
      <c r="AD446" s="22">
        <f>Huyen!D9</f>
        <v>1508.7089999999998</v>
      </c>
      <c r="AE446" s="334"/>
      <c r="AF446" s="334"/>
      <c r="AG446" s="334"/>
      <c r="AH446" s="334"/>
      <c r="AI446" s="334"/>
      <c r="AJ446" s="569">
        <f t="shared" si="1234"/>
        <v>2.1080481772834603E-2</v>
      </c>
      <c r="AK446" s="1623">
        <f>AL446+AR446</f>
        <v>71568.996999999988</v>
      </c>
      <c r="AL446" s="1623">
        <f>SUM(AN446:AQ446)</f>
        <v>0</v>
      </c>
      <c r="AM446" s="1623"/>
      <c r="AN446" s="1624"/>
      <c r="AO446" s="1624"/>
      <c r="AP446" s="1624"/>
      <c r="AQ446" s="1624"/>
      <c r="AR446" s="1623">
        <f>SUM(AS446:AX446)</f>
        <v>71568.996999999988</v>
      </c>
      <c r="AS446" s="1623">
        <f>Huyen!F9</f>
        <v>71568.996999999988</v>
      </c>
      <c r="AT446" s="1624"/>
      <c r="AU446" s="1624"/>
      <c r="AV446" s="1624"/>
      <c r="AW446" s="1624"/>
      <c r="AX446" s="1624"/>
      <c r="AY446" s="345">
        <f t="shared" si="1236"/>
        <v>0.99999995808240982</v>
      </c>
      <c r="AZ446" s="22">
        <f>BA446+BG446</f>
        <v>71569</v>
      </c>
      <c r="BA446" s="22">
        <f>SUM(BC446:BF446)</f>
        <v>0</v>
      </c>
      <c r="BB446" s="22"/>
      <c r="BC446" s="334"/>
      <c r="BD446" s="334"/>
      <c r="BE446" s="334"/>
      <c r="BF446" s="334"/>
      <c r="BG446" s="22">
        <f>SUM(BH446:BM446)</f>
        <v>71569</v>
      </c>
      <c r="BH446" s="22">
        <v>71569</v>
      </c>
      <c r="BI446" s="22"/>
      <c r="BJ446" s="334"/>
      <c r="BK446" s="334"/>
      <c r="BL446" s="334"/>
      <c r="BM446" s="334"/>
      <c r="BN446" s="345" t="e">
        <f>AZ446/#REF!</f>
        <v>#REF!</v>
      </c>
      <c r="BO446" s="22">
        <f>BP446+BV446</f>
        <v>71569</v>
      </c>
      <c r="BP446" s="22">
        <f>SUM(BR446:BU446)</f>
        <v>0</v>
      </c>
      <c r="BQ446" s="22"/>
      <c r="BR446" s="334"/>
      <c r="BS446" s="334"/>
      <c r="BT446" s="334"/>
      <c r="BU446" s="334"/>
      <c r="BV446" s="22">
        <f>SUM(BW446:CB446)</f>
        <v>71569</v>
      </c>
      <c r="BW446" s="22">
        <v>71569</v>
      </c>
      <c r="BX446" s="22"/>
      <c r="BY446" s="334"/>
      <c r="BZ446" s="334"/>
      <c r="CA446" s="334"/>
      <c r="CB446" s="334"/>
      <c r="CC446" s="639">
        <f t="shared" si="1158"/>
        <v>1</v>
      </c>
      <c r="CD446" s="22">
        <f>CE446+CK446</f>
        <v>0</v>
      </c>
      <c r="CE446" s="22">
        <f>SUM(CG446:CJ446)</f>
        <v>0</v>
      </c>
      <c r="CF446" s="22"/>
      <c r="CG446" s="334"/>
      <c r="CH446" s="334"/>
      <c r="CI446" s="334"/>
      <c r="CJ446" s="334"/>
      <c r="CK446" s="22">
        <f>SUM(CL446:CQ446)</f>
        <v>0</v>
      </c>
      <c r="CL446" s="22">
        <f>Huyen!U9</f>
        <v>0</v>
      </c>
      <c r="CM446" s="334"/>
      <c r="CN446" s="334"/>
      <c r="CO446" s="334"/>
      <c r="CP446" s="334"/>
      <c r="CQ446" s="334"/>
      <c r="CR446" s="345" t="e">
        <f t="shared" si="1240"/>
        <v>#DIV/0!</v>
      </c>
      <c r="CS446" s="362"/>
      <c r="CT446" s="309"/>
      <c r="CU446" s="309"/>
      <c r="CV446" s="309"/>
      <c r="CW446" s="309"/>
      <c r="CX446" s="309"/>
      <c r="CY446" s="309"/>
      <c r="CZ446" s="309"/>
      <c r="DA446" s="309"/>
      <c r="DB446" s="309"/>
      <c r="DC446" s="309"/>
      <c r="DD446" s="309"/>
      <c r="DE446" s="309"/>
      <c r="DF446" s="309"/>
      <c r="DG446" s="309"/>
      <c r="DH446" s="309"/>
      <c r="DI446" s="309"/>
      <c r="DJ446" s="309"/>
      <c r="DK446" s="309"/>
      <c r="DL446" s="347">
        <f t="shared" si="1132"/>
        <v>1</v>
      </c>
      <c r="DR446" s="347" t="e">
        <f>#REF!-AL446</f>
        <v>#REF!</v>
      </c>
      <c r="DW446" s="347" t="e">
        <f>#REF!-AK446</f>
        <v>#REF!</v>
      </c>
      <c r="EN446" s="347">
        <f t="shared" si="1159"/>
        <v>3.0000000115251169E-3</v>
      </c>
    </row>
    <row r="447" spans="1:144" s="349" customFormat="1" ht="18.75">
      <c r="A447" s="365"/>
      <c r="B447" s="357" t="s">
        <v>1572</v>
      </c>
      <c r="C447" s="138"/>
      <c r="D447" s="138"/>
      <c r="E447" s="330">
        <v>150000</v>
      </c>
      <c r="F447" s="334"/>
      <c r="G447" s="330">
        <v>150000</v>
      </c>
      <c r="H447" s="22">
        <f>I447+O447</f>
        <v>150000</v>
      </c>
      <c r="I447" s="22"/>
      <c r="J447" s="22"/>
      <c r="K447" s="334"/>
      <c r="L447" s="334"/>
      <c r="M447" s="334"/>
      <c r="N447" s="334"/>
      <c r="O447" s="22">
        <f>SUM(P447:U447)</f>
        <v>150000</v>
      </c>
      <c r="P447" s="330">
        <v>150000</v>
      </c>
      <c r="Q447" s="22"/>
      <c r="R447" s="334"/>
      <c r="S447" s="334"/>
      <c r="T447" s="334"/>
      <c r="U447" s="334"/>
      <c r="V447" s="22">
        <f>W447+AC447</f>
        <v>739</v>
      </c>
      <c r="W447" s="22"/>
      <c r="X447" s="22"/>
      <c r="Y447" s="334"/>
      <c r="Z447" s="334"/>
      <c r="AA447" s="334"/>
      <c r="AB447" s="334"/>
      <c r="AC447" s="22">
        <f>SUM(AD447:AI447)</f>
        <v>739</v>
      </c>
      <c r="AD447" s="22">
        <f>Huyen!AE9</f>
        <v>739</v>
      </c>
      <c r="AE447" s="334"/>
      <c r="AF447" s="334"/>
      <c r="AG447" s="334"/>
      <c r="AH447" s="334"/>
      <c r="AI447" s="334"/>
      <c r="AJ447" s="569">
        <f t="shared" si="1234"/>
        <v>4.9266666666666669E-3</v>
      </c>
      <c r="AK447" s="1623">
        <f>AL447+AR447</f>
        <v>149999.98200000002</v>
      </c>
      <c r="AL447" s="1623"/>
      <c r="AM447" s="1623"/>
      <c r="AN447" s="1624"/>
      <c r="AO447" s="1624"/>
      <c r="AP447" s="1624"/>
      <c r="AQ447" s="1624"/>
      <c r="AR447" s="1623">
        <f>SUM(AS447:AX447)</f>
        <v>149999.98200000002</v>
      </c>
      <c r="AS447" s="1623">
        <f>Huyen!AF9</f>
        <v>149999.98200000002</v>
      </c>
      <c r="AT447" s="1624"/>
      <c r="AU447" s="1624"/>
      <c r="AV447" s="1624"/>
      <c r="AW447" s="1624"/>
      <c r="AX447" s="1624"/>
      <c r="AY447" s="345">
        <f t="shared" si="1236"/>
        <v>0.99999988000000017</v>
      </c>
      <c r="AZ447" s="22">
        <f>BA447+BG447</f>
        <v>150000</v>
      </c>
      <c r="BA447" s="22"/>
      <c r="BB447" s="22"/>
      <c r="BC447" s="334"/>
      <c r="BD447" s="334"/>
      <c r="BE447" s="334"/>
      <c r="BF447" s="334"/>
      <c r="BG447" s="22">
        <f>SUM(BH447:BM447)</f>
        <v>150000</v>
      </c>
      <c r="BH447" s="330">
        <v>150000</v>
      </c>
      <c r="BI447" s="22"/>
      <c r="BJ447" s="334"/>
      <c r="BK447" s="334"/>
      <c r="BL447" s="334"/>
      <c r="BM447" s="334"/>
      <c r="BN447" s="345" t="e">
        <f>AZ447/#REF!</f>
        <v>#REF!</v>
      </c>
      <c r="BO447" s="22">
        <f>BP447+BV447</f>
        <v>150000</v>
      </c>
      <c r="BP447" s="22"/>
      <c r="BQ447" s="22"/>
      <c r="BR447" s="334"/>
      <c r="BS447" s="334"/>
      <c r="BT447" s="334"/>
      <c r="BU447" s="334"/>
      <c r="BV447" s="22">
        <f>SUM(BW447:CB447)</f>
        <v>150000</v>
      </c>
      <c r="BW447" s="330">
        <v>150000</v>
      </c>
      <c r="BX447" s="22"/>
      <c r="BY447" s="334"/>
      <c r="BZ447" s="334"/>
      <c r="CA447" s="334"/>
      <c r="CB447" s="334"/>
      <c r="CC447" s="639">
        <f t="shared" si="1158"/>
        <v>1</v>
      </c>
      <c r="CD447" s="22">
        <f>CE447+CK447</f>
        <v>0</v>
      </c>
      <c r="CE447" s="22"/>
      <c r="CF447" s="22"/>
      <c r="CG447" s="334"/>
      <c r="CH447" s="334"/>
      <c r="CI447" s="334"/>
      <c r="CJ447" s="334"/>
      <c r="CK447" s="22">
        <f>SUM(CL447:CQ447)</f>
        <v>0</v>
      </c>
      <c r="CL447" s="22">
        <f>Huyen!AW9</f>
        <v>0</v>
      </c>
      <c r="CM447" s="334"/>
      <c r="CN447" s="334"/>
      <c r="CO447" s="334"/>
      <c r="CP447" s="334"/>
      <c r="CQ447" s="334"/>
      <c r="CR447" s="345" t="e">
        <f t="shared" si="1240"/>
        <v>#DIV/0!</v>
      </c>
      <c r="CS447" s="362"/>
      <c r="CT447" s="309"/>
      <c r="CU447" s="309"/>
      <c r="CV447" s="309"/>
      <c r="CW447" s="309"/>
      <c r="CX447" s="309"/>
      <c r="CY447" s="309"/>
      <c r="CZ447" s="309"/>
      <c r="DA447" s="309"/>
      <c r="DB447" s="309"/>
      <c r="DC447" s="309"/>
      <c r="DD447" s="309"/>
      <c r="DE447" s="309"/>
      <c r="DF447" s="309"/>
      <c r="DG447" s="309"/>
      <c r="DH447" s="309"/>
      <c r="DI447" s="309"/>
      <c r="DJ447" s="309"/>
      <c r="DK447" s="309"/>
      <c r="DL447" s="347">
        <f t="shared" si="1132"/>
        <v>1</v>
      </c>
      <c r="DR447" s="347"/>
      <c r="DW447" s="347" t="e">
        <f>#REF!-AK447</f>
        <v>#REF!</v>
      </c>
      <c r="EN447" s="347">
        <f t="shared" si="1159"/>
        <v>1.799999998183921E-2</v>
      </c>
    </row>
    <row r="448" spans="1:144" s="349" customFormat="1" ht="23.45" customHeight="1">
      <c r="A448" s="365"/>
      <c r="B448" s="366" t="s">
        <v>1357</v>
      </c>
      <c r="C448" s="138"/>
      <c r="D448" s="362">
        <f t="shared" ref="D448:AI448" si="1242">D449+D454</f>
        <v>8</v>
      </c>
      <c r="E448" s="362">
        <f t="shared" si="1242"/>
        <v>503736.71499999997</v>
      </c>
      <c r="F448" s="362">
        <f t="shared" si="1242"/>
        <v>42500</v>
      </c>
      <c r="G448" s="362">
        <f t="shared" si="1242"/>
        <v>212800</v>
      </c>
      <c r="H448" s="362">
        <f t="shared" si="1242"/>
        <v>106800</v>
      </c>
      <c r="I448" s="362">
        <f t="shared" si="1242"/>
        <v>0</v>
      </c>
      <c r="J448" s="362">
        <f t="shared" si="1242"/>
        <v>0</v>
      </c>
      <c r="K448" s="362">
        <f t="shared" si="1242"/>
        <v>0</v>
      </c>
      <c r="L448" s="362">
        <f t="shared" si="1242"/>
        <v>0</v>
      </c>
      <c r="M448" s="362">
        <f t="shared" si="1242"/>
        <v>0</v>
      </c>
      <c r="N448" s="362">
        <f t="shared" si="1242"/>
        <v>0</v>
      </c>
      <c r="O448" s="362">
        <f t="shared" si="1242"/>
        <v>106800</v>
      </c>
      <c r="P448" s="362">
        <f t="shared" si="1242"/>
        <v>0</v>
      </c>
      <c r="Q448" s="362">
        <f t="shared" si="1242"/>
        <v>30900</v>
      </c>
      <c r="R448" s="362">
        <f t="shared" si="1242"/>
        <v>50900</v>
      </c>
      <c r="S448" s="362">
        <f t="shared" si="1242"/>
        <v>25000</v>
      </c>
      <c r="T448" s="362">
        <f t="shared" si="1242"/>
        <v>0</v>
      </c>
      <c r="U448" s="362">
        <f t="shared" si="1242"/>
        <v>0</v>
      </c>
      <c r="V448" s="362">
        <f t="shared" si="1242"/>
        <v>12278.413</v>
      </c>
      <c r="W448" s="362">
        <f t="shared" si="1242"/>
        <v>0</v>
      </c>
      <c r="X448" s="362">
        <f t="shared" si="1242"/>
        <v>0</v>
      </c>
      <c r="Y448" s="362">
        <f t="shared" si="1242"/>
        <v>0</v>
      </c>
      <c r="Z448" s="362">
        <f t="shared" si="1242"/>
        <v>0</v>
      </c>
      <c r="AA448" s="362">
        <f t="shared" si="1242"/>
        <v>0</v>
      </c>
      <c r="AB448" s="362">
        <f t="shared" si="1242"/>
        <v>0</v>
      </c>
      <c r="AC448" s="362">
        <f t="shared" si="1242"/>
        <v>12278.413</v>
      </c>
      <c r="AD448" s="362">
        <f t="shared" si="1242"/>
        <v>0</v>
      </c>
      <c r="AE448" s="362">
        <f t="shared" si="1242"/>
        <v>3574.116</v>
      </c>
      <c r="AF448" s="362">
        <f t="shared" si="1242"/>
        <v>8704.2969999999987</v>
      </c>
      <c r="AG448" s="362">
        <f t="shared" si="1242"/>
        <v>0</v>
      </c>
      <c r="AH448" s="362">
        <f t="shared" si="1242"/>
        <v>0</v>
      </c>
      <c r="AI448" s="362">
        <f t="shared" si="1242"/>
        <v>0</v>
      </c>
      <c r="AJ448" s="569">
        <f t="shared" si="1234"/>
        <v>0.1149664138576779</v>
      </c>
      <c r="AK448" s="1625">
        <f t="shared" ref="AK448:AX448" si="1243">AK449+AK454</f>
        <v>106800</v>
      </c>
      <c r="AL448" s="1625">
        <f t="shared" si="1243"/>
        <v>0</v>
      </c>
      <c r="AM448" s="1625">
        <f t="shared" si="1243"/>
        <v>0</v>
      </c>
      <c r="AN448" s="1625">
        <f t="shared" si="1243"/>
        <v>0</v>
      </c>
      <c r="AO448" s="1625">
        <f t="shared" si="1243"/>
        <v>0</v>
      </c>
      <c r="AP448" s="1625">
        <f t="shared" si="1243"/>
        <v>0</v>
      </c>
      <c r="AQ448" s="1625">
        <f t="shared" si="1243"/>
        <v>0</v>
      </c>
      <c r="AR448" s="1625">
        <f t="shared" si="1243"/>
        <v>106800</v>
      </c>
      <c r="AS448" s="1625">
        <f t="shared" si="1243"/>
        <v>0</v>
      </c>
      <c r="AT448" s="1625">
        <f t="shared" si="1243"/>
        <v>30900</v>
      </c>
      <c r="AU448" s="1625">
        <f t="shared" si="1243"/>
        <v>50900</v>
      </c>
      <c r="AV448" s="1625">
        <f t="shared" si="1243"/>
        <v>25000</v>
      </c>
      <c r="AW448" s="1625">
        <f t="shared" si="1243"/>
        <v>0</v>
      </c>
      <c r="AX448" s="1625">
        <f t="shared" si="1243"/>
        <v>0</v>
      </c>
      <c r="AY448" s="345">
        <f t="shared" si="1236"/>
        <v>1</v>
      </c>
      <c r="AZ448" s="362">
        <f t="shared" ref="AZ448:BM448" si="1244">AZ449+AZ454</f>
        <v>106800</v>
      </c>
      <c r="BA448" s="362">
        <f t="shared" si="1244"/>
        <v>0</v>
      </c>
      <c r="BB448" s="362">
        <f t="shared" si="1244"/>
        <v>0</v>
      </c>
      <c r="BC448" s="362">
        <f t="shared" si="1244"/>
        <v>0</v>
      </c>
      <c r="BD448" s="362">
        <f t="shared" si="1244"/>
        <v>0</v>
      </c>
      <c r="BE448" s="362">
        <f t="shared" si="1244"/>
        <v>0</v>
      </c>
      <c r="BF448" s="362">
        <f t="shared" si="1244"/>
        <v>0</v>
      </c>
      <c r="BG448" s="362">
        <f t="shared" si="1244"/>
        <v>106800</v>
      </c>
      <c r="BH448" s="362">
        <f t="shared" si="1244"/>
        <v>0</v>
      </c>
      <c r="BI448" s="362">
        <f t="shared" si="1244"/>
        <v>30900</v>
      </c>
      <c r="BJ448" s="362">
        <f t="shared" si="1244"/>
        <v>50900</v>
      </c>
      <c r="BK448" s="362">
        <f t="shared" si="1244"/>
        <v>25000</v>
      </c>
      <c r="BL448" s="362">
        <f t="shared" si="1244"/>
        <v>0</v>
      </c>
      <c r="BM448" s="362">
        <f t="shared" si="1244"/>
        <v>0</v>
      </c>
      <c r="BN448" s="345" t="e">
        <f>AZ448/#REF!</f>
        <v>#REF!</v>
      </c>
      <c r="BO448" s="362">
        <f t="shared" ref="BO448:CB448" si="1245">BO449+BO454</f>
        <v>106800</v>
      </c>
      <c r="BP448" s="362">
        <f t="shared" si="1245"/>
        <v>0</v>
      </c>
      <c r="BQ448" s="362">
        <f t="shared" si="1245"/>
        <v>0</v>
      </c>
      <c r="BR448" s="362">
        <f t="shared" si="1245"/>
        <v>0</v>
      </c>
      <c r="BS448" s="362">
        <f t="shared" si="1245"/>
        <v>0</v>
      </c>
      <c r="BT448" s="362">
        <f t="shared" si="1245"/>
        <v>0</v>
      </c>
      <c r="BU448" s="362">
        <f t="shared" si="1245"/>
        <v>0</v>
      </c>
      <c r="BV448" s="362">
        <f t="shared" si="1245"/>
        <v>106800</v>
      </c>
      <c r="BW448" s="362">
        <f t="shared" si="1245"/>
        <v>0</v>
      </c>
      <c r="BX448" s="362">
        <f t="shared" si="1245"/>
        <v>30900</v>
      </c>
      <c r="BY448" s="362">
        <f t="shared" si="1245"/>
        <v>50900</v>
      </c>
      <c r="BZ448" s="362">
        <f t="shared" si="1245"/>
        <v>25000</v>
      </c>
      <c r="CA448" s="362">
        <f t="shared" si="1245"/>
        <v>0</v>
      </c>
      <c r="CB448" s="362">
        <f t="shared" si="1245"/>
        <v>0</v>
      </c>
      <c r="CC448" s="639">
        <f t="shared" si="1158"/>
        <v>1</v>
      </c>
      <c r="CD448" s="362">
        <f t="shared" ref="CD448:CQ448" si="1246">CD449+CD454</f>
        <v>0</v>
      </c>
      <c r="CE448" s="362">
        <f t="shared" si="1246"/>
        <v>0</v>
      </c>
      <c r="CF448" s="362">
        <f t="shared" si="1246"/>
        <v>0</v>
      </c>
      <c r="CG448" s="362">
        <f t="shared" si="1246"/>
        <v>0</v>
      </c>
      <c r="CH448" s="362">
        <f t="shared" si="1246"/>
        <v>0</v>
      </c>
      <c r="CI448" s="362">
        <f t="shared" si="1246"/>
        <v>0</v>
      </c>
      <c r="CJ448" s="362">
        <f t="shared" si="1246"/>
        <v>0</v>
      </c>
      <c r="CK448" s="362">
        <f t="shared" si="1246"/>
        <v>0</v>
      </c>
      <c r="CL448" s="362">
        <f t="shared" si="1246"/>
        <v>0</v>
      </c>
      <c r="CM448" s="362">
        <f t="shared" si="1246"/>
        <v>0</v>
      </c>
      <c r="CN448" s="362">
        <f t="shared" si="1246"/>
        <v>0</v>
      </c>
      <c r="CO448" s="362">
        <f t="shared" si="1246"/>
        <v>0</v>
      </c>
      <c r="CP448" s="362">
        <f t="shared" si="1246"/>
        <v>0</v>
      </c>
      <c r="CQ448" s="362">
        <f t="shared" si="1246"/>
        <v>0</v>
      </c>
      <c r="CR448" s="345" t="e">
        <f t="shared" si="1240"/>
        <v>#DIV/0!</v>
      </c>
      <c r="CS448" s="362">
        <f t="shared" ref="CS448:CY448" si="1247">CS449+CS454</f>
        <v>0</v>
      </c>
      <c r="CT448" s="362">
        <f t="shared" si="1247"/>
        <v>0</v>
      </c>
      <c r="CU448" s="362">
        <f t="shared" si="1247"/>
        <v>0</v>
      </c>
      <c r="CV448" s="362">
        <f t="shared" si="1247"/>
        <v>0</v>
      </c>
      <c r="CW448" s="362">
        <f t="shared" si="1247"/>
        <v>0</v>
      </c>
      <c r="CX448" s="362">
        <f t="shared" si="1247"/>
        <v>0</v>
      </c>
      <c r="CY448" s="362">
        <f t="shared" si="1247"/>
        <v>0</v>
      </c>
      <c r="CZ448" s="362"/>
      <c r="DA448" s="362"/>
      <c r="DB448" s="362"/>
      <c r="DC448" s="362"/>
      <c r="DD448" s="362"/>
      <c r="DE448" s="362"/>
      <c r="DF448" s="362"/>
      <c r="DG448" s="362"/>
      <c r="DH448" s="362"/>
      <c r="DI448" s="362"/>
      <c r="DJ448" s="362">
        <f>DJ449+DJ454</f>
        <v>0</v>
      </c>
      <c r="DK448" s="309"/>
      <c r="DL448" s="347">
        <f t="shared" si="1132"/>
        <v>1</v>
      </c>
      <c r="DR448" s="347" t="e">
        <f>#REF!-AL448</f>
        <v>#REF!</v>
      </c>
      <c r="DW448" s="347" t="e">
        <f>#REF!-AK448</f>
        <v>#REF!</v>
      </c>
      <c r="EN448" s="347">
        <f t="shared" si="1159"/>
        <v>0</v>
      </c>
    </row>
    <row r="449" spans="1:144" s="349" customFormat="1" ht="40.5" customHeight="1">
      <c r="A449" s="138" t="s">
        <v>89</v>
      </c>
      <c r="B449" s="41" t="s">
        <v>880</v>
      </c>
      <c r="C449" s="138"/>
      <c r="D449" s="350">
        <f t="shared" ref="D449:AI449" si="1248">SUM(D450:D453)</f>
        <v>3</v>
      </c>
      <c r="E449" s="350">
        <f t="shared" si="1248"/>
        <v>188297.715</v>
      </c>
      <c r="F449" s="350">
        <f t="shared" si="1248"/>
        <v>42500</v>
      </c>
      <c r="G449" s="350">
        <f t="shared" si="1248"/>
        <v>85000</v>
      </c>
      <c r="H449" s="350">
        <f t="shared" si="1248"/>
        <v>36500</v>
      </c>
      <c r="I449" s="350">
        <f t="shared" si="1248"/>
        <v>0</v>
      </c>
      <c r="J449" s="350">
        <f t="shared" si="1248"/>
        <v>0</v>
      </c>
      <c r="K449" s="350">
        <f t="shared" si="1248"/>
        <v>0</v>
      </c>
      <c r="L449" s="350">
        <f t="shared" si="1248"/>
        <v>0</v>
      </c>
      <c r="M449" s="350">
        <f t="shared" si="1248"/>
        <v>0</v>
      </c>
      <c r="N449" s="350">
        <f t="shared" si="1248"/>
        <v>0</v>
      </c>
      <c r="O449" s="350">
        <f t="shared" si="1248"/>
        <v>36500</v>
      </c>
      <c r="P449" s="350">
        <f t="shared" si="1248"/>
        <v>0</v>
      </c>
      <c r="Q449" s="350">
        <f t="shared" si="1248"/>
        <v>22500</v>
      </c>
      <c r="R449" s="350">
        <f t="shared" si="1248"/>
        <v>14000</v>
      </c>
      <c r="S449" s="350">
        <f t="shared" si="1248"/>
        <v>0</v>
      </c>
      <c r="T449" s="350">
        <f t="shared" si="1248"/>
        <v>0</v>
      </c>
      <c r="U449" s="350">
        <f t="shared" si="1248"/>
        <v>0</v>
      </c>
      <c r="V449" s="350">
        <f t="shared" si="1248"/>
        <v>5803.116</v>
      </c>
      <c r="W449" s="350">
        <f t="shared" si="1248"/>
        <v>0</v>
      </c>
      <c r="X449" s="350">
        <f t="shared" si="1248"/>
        <v>0</v>
      </c>
      <c r="Y449" s="350">
        <f t="shared" si="1248"/>
        <v>0</v>
      </c>
      <c r="Z449" s="350">
        <f t="shared" si="1248"/>
        <v>0</v>
      </c>
      <c r="AA449" s="350">
        <f t="shared" si="1248"/>
        <v>0</v>
      </c>
      <c r="AB449" s="350">
        <f t="shared" si="1248"/>
        <v>0</v>
      </c>
      <c r="AC449" s="350">
        <f t="shared" si="1248"/>
        <v>5803.116</v>
      </c>
      <c r="AD449" s="350">
        <f t="shared" si="1248"/>
        <v>0</v>
      </c>
      <c r="AE449" s="350">
        <f t="shared" si="1248"/>
        <v>3574.116</v>
      </c>
      <c r="AF449" s="350">
        <f t="shared" si="1248"/>
        <v>2229</v>
      </c>
      <c r="AG449" s="350">
        <f t="shared" si="1248"/>
        <v>0</v>
      </c>
      <c r="AH449" s="350">
        <f t="shared" si="1248"/>
        <v>0</v>
      </c>
      <c r="AI449" s="350">
        <f t="shared" si="1248"/>
        <v>0</v>
      </c>
      <c r="AJ449" s="569">
        <f t="shared" si="1234"/>
        <v>0.1589894794520548</v>
      </c>
      <c r="AK449" s="1625">
        <f t="shared" ref="AK449:AX449" si="1249">SUM(AK450:AK453)</f>
        <v>36500</v>
      </c>
      <c r="AL449" s="1625">
        <f t="shared" si="1249"/>
        <v>0</v>
      </c>
      <c r="AM449" s="1625">
        <f t="shared" si="1249"/>
        <v>0</v>
      </c>
      <c r="AN449" s="1625">
        <f t="shared" si="1249"/>
        <v>0</v>
      </c>
      <c r="AO449" s="1625">
        <f t="shared" si="1249"/>
        <v>0</v>
      </c>
      <c r="AP449" s="1625">
        <f t="shared" si="1249"/>
        <v>0</v>
      </c>
      <c r="AQ449" s="1625">
        <f t="shared" si="1249"/>
        <v>0</v>
      </c>
      <c r="AR449" s="1625">
        <f t="shared" si="1249"/>
        <v>36500</v>
      </c>
      <c r="AS449" s="1625">
        <f t="shared" si="1249"/>
        <v>0</v>
      </c>
      <c r="AT449" s="1625">
        <f t="shared" si="1249"/>
        <v>22500</v>
      </c>
      <c r="AU449" s="1625">
        <f t="shared" si="1249"/>
        <v>14000</v>
      </c>
      <c r="AV449" s="1625">
        <f t="shared" si="1249"/>
        <v>0</v>
      </c>
      <c r="AW449" s="1625">
        <f t="shared" si="1249"/>
        <v>0</v>
      </c>
      <c r="AX449" s="1625">
        <f t="shared" si="1249"/>
        <v>0</v>
      </c>
      <c r="AY449" s="346">
        <f t="shared" si="1236"/>
        <v>1</v>
      </c>
      <c r="AZ449" s="350">
        <f t="shared" ref="AZ449:BM449" si="1250">SUM(AZ450:AZ453)</f>
        <v>36500</v>
      </c>
      <c r="BA449" s="350">
        <f t="shared" si="1250"/>
        <v>0</v>
      </c>
      <c r="BB449" s="350">
        <f t="shared" si="1250"/>
        <v>0</v>
      </c>
      <c r="BC449" s="350">
        <f t="shared" si="1250"/>
        <v>0</v>
      </c>
      <c r="BD449" s="350">
        <f t="shared" si="1250"/>
        <v>0</v>
      </c>
      <c r="BE449" s="350">
        <f t="shared" si="1250"/>
        <v>0</v>
      </c>
      <c r="BF449" s="350">
        <f t="shared" si="1250"/>
        <v>0</v>
      </c>
      <c r="BG449" s="350">
        <f t="shared" si="1250"/>
        <v>36500</v>
      </c>
      <c r="BH449" s="350">
        <f t="shared" si="1250"/>
        <v>0</v>
      </c>
      <c r="BI449" s="350">
        <f t="shared" si="1250"/>
        <v>22500</v>
      </c>
      <c r="BJ449" s="350">
        <f t="shared" si="1250"/>
        <v>14000</v>
      </c>
      <c r="BK449" s="350">
        <f t="shared" si="1250"/>
        <v>0</v>
      </c>
      <c r="BL449" s="350">
        <f t="shared" si="1250"/>
        <v>0</v>
      </c>
      <c r="BM449" s="350">
        <f t="shared" si="1250"/>
        <v>0</v>
      </c>
      <c r="BN449" s="345" t="e">
        <f>AZ449/#REF!</f>
        <v>#REF!</v>
      </c>
      <c r="BO449" s="350">
        <f t="shared" ref="BO449:CB449" si="1251">SUM(BO450:BO453)</f>
        <v>36500</v>
      </c>
      <c r="BP449" s="350">
        <f t="shared" si="1251"/>
        <v>0</v>
      </c>
      <c r="BQ449" s="350">
        <f t="shared" si="1251"/>
        <v>0</v>
      </c>
      <c r="BR449" s="350">
        <f t="shared" si="1251"/>
        <v>0</v>
      </c>
      <c r="BS449" s="350">
        <f t="shared" si="1251"/>
        <v>0</v>
      </c>
      <c r="BT449" s="350">
        <f t="shared" si="1251"/>
        <v>0</v>
      </c>
      <c r="BU449" s="350">
        <f t="shared" si="1251"/>
        <v>0</v>
      </c>
      <c r="BV449" s="350">
        <f t="shared" si="1251"/>
        <v>36500</v>
      </c>
      <c r="BW449" s="350">
        <f t="shared" si="1251"/>
        <v>0</v>
      </c>
      <c r="BX449" s="350">
        <f t="shared" si="1251"/>
        <v>22500</v>
      </c>
      <c r="BY449" s="350">
        <f t="shared" si="1251"/>
        <v>14000</v>
      </c>
      <c r="BZ449" s="350">
        <f t="shared" si="1251"/>
        <v>0</v>
      </c>
      <c r="CA449" s="350">
        <f t="shared" si="1251"/>
        <v>0</v>
      </c>
      <c r="CB449" s="350">
        <f t="shared" si="1251"/>
        <v>0</v>
      </c>
      <c r="CC449" s="639">
        <f t="shared" si="1158"/>
        <v>1</v>
      </c>
      <c r="CD449" s="350">
        <f t="shared" ref="CD449:CQ449" si="1252">SUM(CD450:CD453)</f>
        <v>0</v>
      </c>
      <c r="CE449" s="350">
        <f t="shared" si="1252"/>
        <v>0</v>
      </c>
      <c r="CF449" s="350">
        <f t="shared" si="1252"/>
        <v>0</v>
      </c>
      <c r="CG449" s="350">
        <f t="shared" si="1252"/>
        <v>0</v>
      </c>
      <c r="CH449" s="350">
        <f t="shared" si="1252"/>
        <v>0</v>
      </c>
      <c r="CI449" s="350">
        <f t="shared" si="1252"/>
        <v>0</v>
      </c>
      <c r="CJ449" s="350">
        <f t="shared" si="1252"/>
        <v>0</v>
      </c>
      <c r="CK449" s="350">
        <f t="shared" si="1252"/>
        <v>0</v>
      </c>
      <c r="CL449" s="350">
        <f t="shared" si="1252"/>
        <v>0</v>
      </c>
      <c r="CM449" s="350">
        <f t="shared" si="1252"/>
        <v>0</v>
      </c>
      <c r="CN449" s="350">
        <f t="shared" si="1252"/>
        <v>0</v>
      </c>
      <c r="CO449" s="350">
        <f t="shared" si="1252"/>
        <v>0</v>
      </c>
      <c r="CP449" s="350">
        <f t="shared" si="1252"/>
        <v>0</v>
      </c>
      <c r="CQ449" s="350">
        <f t="shared" si="1252"/>
        <v>0</v>
      </c>
      <c r="CR449" s="345" t="e">
        <f t="shared" si="1240"/>
        <v>#DIV/0!</v>
      </c>
      <c r="CS449" s="350">
        <f t="shared" ref="CS449:CY449" si="1253">SUM(CS450:CS453)</f>
        <v>0</v>
      </c>
      <c r="CT449" s="350">
        <f t="shared" si="1253"/>
        <v>0</v>
      </c>
      <c r="CU449" s="350">
        <f t="shared" si="1253"/>
        <v>0</v>
      </c>
      <c r="CV449" s="350">
        <f t="shared" si="1253"/>
        <v>0</v>
      </c>
      <c r="CW449" s="350">
        <f t="shared" si="1253"/>
        <v>0</v>
      </c>
      <c r="CX449" s="350">
        <f t="shared" si="1253"/>
        <v>0</v>
      </c>
      <c r="CY449" s="350">
        <f t="shared" si="1253"/>
        <v>0</v>
      </c>
      <c r="CZ449" s="350"/>
      <c r="DA449" s="350"/>
      <c r="DB449" s="350"/>
      <c r="DC449" s="350"/>
      <c r="DD449" s="350"/>
      <c r="DE449" s="350"/>
      <c r="DF449" s="350"/>
      <c r="DG449" s="350"/>
      <c r="DH449" s="350"/>
      <c r="DI449" s="350"/>
      <c r="DJ449" s="350">
        <f>SUM(DJ450:DJ453)</f>
        <v>0</v>
      </c>
      <c r="DK449" s="309"/>
      <c r="DL449" s="347">
        <f t="shared" si="1132"/>
        <v>1</v>
      </c>
      <c r="DR449" s="347" t="e">
        <f>#REF!-AL449</f>
        <v>#REF!</v>
      </c>
      <c r="DW449" s="347" t="e">
        <f>#REF!-AK449</f>
        <v>#REF!</v>
      </c>
      <c r="EN449" s="347">
        <f t="shared" si="1159"/>
        <v>0</v>
      </c>
    </row>
    <row r="450" spans="1:144" s="349" customFormat="1" ht="54" customHeight="1">
      <c r="A450" s="365"/>
      <c r="B450" s="131" t="s">
        <v>681</v>
      </c>
      <c r="C450" s="133" t="s">
        <v>1345</v>
      </c>
      <c r="D450" s="133">
        <v>1</v>
      </c>
      <c r="E450" s="469">
        <v>108358.715</v>
      </c>
      <c r="F450" s="469">
        <v>30000</v>
      </c>
      <c r="G450" s="469">
        <v>50000</v>
      </c>
      <c r="H450" s="22">
        <f>I450+O450</f>
        <v>20000</v>
      </c>
      <c r="I450" s="22">
        <f>SUM(K450:N450)</f>
        <v>0</v>
      </c>
      <c r="J450" s="22"/>
      <c r="K450" s="334"/>
      <c r="L450" s="351"/>
      <c r="M450" s="334"/>
      <c r="N450" s="334"/>
      <c r="O450" s="22">
        <f>SUM(P450:U450)</f>
        <v>20000</v>
      </c>
      <c r="P450" s="334"/>
      <c r="Q450" s="469">
        <f>10000+8000+2000</f>
        <v>20000</v>
      </c>
      <c r="R450" s="354"/>
      <c r="S450" s="354"/>
      <c r="T450" s="65"/>
      <c r="U450" s="479"/>
      <c r="V450" s="22">
        <f>W450+AC450</f>
        <v>1074.116</v>
      </c>
      <c r="W450" s="22">
        <f>SUM(Y450:AB450)</f>
        <v>0</v>
      </c>
      <c r="X450" s="22"/>
      <c r="Y450" s="334"/>
      <c r="Z450" s="22"/>
      <c r="AA450" s="334"/>
      <c r="AB450" s="334"/>
      <c r="AC450" s="22">
        <f>SUM(AD450:AI450)</f>
        <v>1074.116</v>
      </c>
      <c r="AD450" s="334"/>
      <c r="AE450" s="22">
        <f>'PL1-NSTT'!AM162</f>
        <v>1074.116</v>
      </c>
      <c r="AF450" s="22"/>
      <c r="AG450" s="22"/>
      <c r="AH450" s="22"/>
      <c r="AI450" s="22"/>
      <c r="AJ450" s="569">
        <f t="shared" si="1234"/>
        <v>5.3705799999999998E-2</v>
      </c>
      <c r="AK450" s="1623">
        <f>AL450+AR450</f>
        <v>20000</v>
      </c>
      <c r="AL450" s="1623">
        <f>SUM(AN450:AQ450)</f>
        <v>0</v>
      </c>
      <c r="AM450" s="1623"/>
      <c r="AN450" s="1624"/>
      <c r="AO450" s="1623"/>
      <c r="AP450" s="1624"/>
      <c r="AQ450" s="1624"/>
      <c r="AR450" s="1623">
        <f>SUM(AS450:AX450)</f>
        <v>20000</v>
      </c>
      <c r="AS450" s="1624"/>
      <c r="AT450" s="1623">
        <f>'PL1-NSTT'!AO162</f>
        <v>20000</v>
      </c>
      <c r="AU450" s="1623"/>
      <c r="AV450" s="1623"/>
      <c r="AW450" s="1623"/>
      <c r="AX450" s="1623"/>
      <c r="AY450" s="345">
        <f t="shared" si="1236"/>
        <v>1</v>
      </c>
      <c r="AZ450" s="22">
        <f>BA450+BG450</f>
        <v>20000</v>
      </c>
      <c r="BA450" s="22">
        <f>SUM(BC450:BF450)</f>
        <v>0</v>
      </c>
      <c r="BB450" s="22"/>
      <c r="BC450" s="334"/>
      <c r="BD450" s="351"/>
      <c r="BE450" s="334"/>
      <c r="BF450" s="334"/>
      <c r="BG450" s="22">
        <f>SUM(BH450:BM450)</f>
        <v>20000</v>
      </c>
      <c r="BH450" s="334"/>
      <c r="BI450" s="469">
        <f>10000+8000+2000</f>
        <v>20000</v>
      </c>
      <c r="BJ450" s="354"/>
      <c r="BK450" s="354"/>
      <c r="BL450" s="65"/>
      <c r="BM450" s="479"/>
      <c r="BN450" s="345" t="e">
        <f>AZ450/#REF!</f>
        <v>#REF!</v>
      </c>
      <c r="BO450" s="22">
        <f>BP450+BV450</f>
        <v>20000</v>
      </c>
      <c r="BP450" s="22">
        <f>SUM(BR450:BU450)</f>
        <v>0</v>
      </c>
      <c r="BQ450" s="22"/>
      <c r="BR450" s="334"/>
      <c r="BS450" s="351"/>
      <c r="BT450" s="334"/>
      <c r="BU450" s="334"/>
      <c r="BV450" s="22">
        <f>SUM(BW450:CB450)</f>
        <v>20000</v>
      </c>
      <c r="BW450" s="334"/>
      <c r="BX450" s="469">
        <f>10000+8000+2000</f>
        <v>20000</v>
      </c>
      <c r="BY450" s="354"/>
      <c r="BZ450" s="354"/>
      <c r="CA450" s="65"/>
      <c r="CB450" s="479"/>
      <c r="CC450" s="639">
        <f t="shared" si="1158"/>
        <v>1</v>
      </c>
      <c r="CD450" s="22">
        <f>CE450+CK450</f>
        <v>0</v>
      </c>
      <c r="CE450" s="22">
        <f>SUM(CG450:CJ450)</f>
        <v>0</v>
      </c>
      <c r="CF450" s="22"/>
      <c r="CG450" s="334"/>
      <c r="CH450" s="22"/>
      <c r="CI450" s="334"/>
      <c r="CJ450" s="334"/>
      <c r="CK450" s="22">
        <f>SUM(CL450:CQ450)</f>
        <v>0</v>
      </c>
      <c r="CL450" s="334"/>
      <c r="CM450" s="22">
        <f>'PL1-NSTT'!BM162</f>
        <v>0</v>
      </c>
      <c r="CN450" s="22"/>
      <c r="CO450" s="22"/>
      <c r="CP450" s="22"/>
      <c r="CQ450" s="22"/>
      <c r="CR450" s="345" t="e">
        <f t="shared" si="1240"/>
        <v>#DIV/0!</v>
      </c>
      <c r="CS450" s="362"/>
      <c r="CT450" s="309"/>
      <c r="CU450" s="309"/>
      <c r="CV450" s="309"/>
      <c r="CW450" s="630" t="s">
        <v>1896</v>
      </c>
      <c r="CX450" s="309"/>
      <c r="CY450" s="309"/>
      <c r="CZ450" s="309"/>
      <c r="DA450" s="309"/>
      <c r="DB450" s="309"/>
      <c r="DC450" s="309"/>
      <c r="DD450" s="309">
        <v>1</v>
      </c>
      <c r="DE450" s="309"/>
      <c r="DF450" s="309"/>
      <c r="DG450" s="309"/>
      <c r="DH450" s="309"/>
      <c r="DI450" s="309"/>
      <c r="DJ450" s="309"/>
      <c r="DK450" s="309"/>
      <c r="DL450" s="347">
        <f t="shared" si="1132"/>
        <v>0</v>
      </c>
      <c r="DR450" s="347" t="e">
        <f>#REF!-AL450</f>
        <v>#REF!</v>
      </c>
      <c r="DW450" s="347" t="e">
        <f>#REF!-AK450</f>
        <v>#REF!</v>
      </c>
      <c r="EN450" s="347">
        <f t="shared" si="1159"/>
        <v>0</v>
      </c>
    </row>
    <row r="451" spans="1:144" s="349" customFormat="1" ht="54" customHeight="1">
      <c r="A451" s="365"/>
      <c r="B451" s="131" t="s">
        <v>724</v>
      </c>
      <c r="C451" s="133" t="s">
        <v>1345</v>
      </c>
      <c r="D451" s="133">
        <v>1</v>
      </c>
      <c r="E451" s="482">
        <v>14772</v>
      </c>
      <c r="F451" s="469">
        <v>2500</v>
      </c>
      <c r="G451" s="453">
        <v>5000</v>
      </c>
      <c r="H451" s="22">
        <f>I451+O451</f>
        <v>2500</v>
      </c>
      <c r="I451" s="22">
        <f>SUM(K451:N451)</f>
        <v>0</v>
      </c>
      <c r="J451" s="22"/>
      <c r="K451" s="334"/>
      <c r="L451" s="351"/>
      <c r="M451" s="334"/>
      <c r="N451" s="334"/>
      <c r="O451" s="22">
        <f>SUM(P451:U451)</f>
        <v>2500</v>
      </c>
      <c r="P451" s="334"/>
      <c r="Q451" s="469">
        <v>2500</v>
      </c>
      <c r="R451" s="354"/>
      <c r="S451" s="354"/>
      <c r="T451" s="65"/>
      <c r="U451" s="479"/>
      <c r="V451" s="22">
        <f>W451+AC451</f>
        <v>2500</v>
      </c>
      <c r="W451" s="22">
        <f>SUM(Y451:AB451)</f>
        <v>0</v>
      </c>
      <c r="X451" s="22"/>
      <c r="Y451" s="334"/>
      <c r="Z451" s="22"/>
      <c r="AA451" s="334"/>
      <c r="AB451" s="334"/>
      <c r="AC451" s="22">
        <f>SUM(AD451:AI451)</f>
        <v>2500</v>
      </c>
      <c r="AD451" s="334"/>
      <c r="AE451" s="22">
        <f>'PL1-NSTT'!AM224</f>
        <v>2500</v>
      </c>
      <c r="AF451" s="22"/>
      <c r="AG451" s="22"/>
      <c r="AH451" s="22"/>
      <c r="AI451" s="22"/>
      <c r="AJ451" s="569">
        <f t="shared" si="1234"/>
        <v>1</v>
      </c>
      <c r="AK451" s="1623">
        <f>AL451+AR451</f>
        <v>2500</v>
      </c>
      <c r="AL451" s="1623">
        <f>SUM(AN451:AQ451)</f>
        <v>0</v>
      </c>
      <c r="AM451" s="1623"/>
      <c r="AN451" s="1624"/>
      <c r="AO451" s="1623"/>
      <c r="AP451" s="1624"/>
      <c r="AQ451" s="1624"/>
      <c r="AR451" s="1623">
        <f>SUM(AS451:AX451)</f>
        <v>2500</v>
      </c>
      <c r="AS451" s="1624"/>
      <c r="AT451" s="1623">
        <f>'PL1-NSTT'!AO224</f>
        <v>2500</v>
      </c>
      <c r="AU451" s="1623"/>
      <c r="AV451" s="1623"/>
      <c r="AW451" s="1623"/>
      <c r="AX451" s="1623"/>
      <c r="AY451" s="345">
        <f t="shared" si="1236"/>
        <v>1</v>
      </c>
      <c r="AZ451" s="22">
        <f>BA451+BG451</f>
        <v>2500</v>
      </c>
      <c r="BA451" s="22">
        <f>SUM(BC451:BF451)</f>
        <v>0</v>
      </c>
      <c r="BB451" s="22"/>
      <c r="BC451" s="334"/>
      <c r="BD451" s="351"/>
      <c r="BE451" s="334"/>
      <c r="BF451" s="334"/>
      <c r="BG451" s="22">
        <f>SUM(BH451:BM451)</f>
        <v>2500</v>
      </c>
      <c r="BH451" s="334"/>
      <c r="BI451" s="469">
        <v>2500</v>
      </c>
      <c r="BJ451" s="354"/>
      <c r="BK451" s="354"/>
      <c r="BL451" s="65"/>
      <c r="BM451" s="479"/>
      <c r="BN451" s="345" t="e">
        <f>AZ451/#REF!</f>
        <v>#REF!</v>
      </c>
      <c r="BO451" s="22">
        <f>BP451+BV451</f>
        <v>2500</v>
      </c>
      <c r="BP451" s="22">
        <f>SUM(BR451:BU451)</f>
        <v>0</v>
      </c>
      <c r="BQ451" s="22"/>
      <c r="BR451" s="334"/>
      <c r="BS451" s="351"/>
      <c r="BT451" s="334"/>
      <c r="BU451" s="334"/>
      <c r="BV451" s="22">
        <f>SUM(BW451:CB451)</f>
        <v>2500</v>
      </c>
      <c r="BW451" s="334"/>
      <c r="BX451" s="469">
        <v>2500</v>
      </c>
      <c r="BY451" s="354"/>
      <c r="BZ451" s="354"/>
      <c r="CA451" s="65"/>
      <c r="CB451" s="479"/>
      <c r="CC451" s="639">
        <f t="shared" si="1158"/>
        <v>1</v>
      </c>
      <c r="CD451" s="22">
        <f>CE451+CK451</f>
        <v>0</v>
      </c>
      <c r="CE451" s="22">
        <f>SUM(CG451:CJ451)</f>
        <v>0</v>
      </c>
      <c r="CF451" s="22"/>
      <c r="CG451" s="334"/>
      <c r="CH451" s="22"/>
      <c r="CI451" s="334"/>
      <c r="CJ451" s="334"/>
      <c r="CK451" s="22">
        <f>SUM(CL451:CQ451)</f>
        <v>0</v>
      </c>
      <c r="CL451" s="334"/>
      <c r="CM451" s="22">
        <f>'PL1-NSTT'!BM224</f>
        <v>0</v>
      </c>
      <c r="CN451" s="22"/>
      <c r="CO451" s="22"/>
      <c r="CP451" s="22"/>
      <c r="CQ451" s="22"/>
      <c r="CR451" s="345" t="e">
        <f t="shared" si="1240"/>
        <v>#DIV/0!</v>
      </c>
      <c r="CS451" s="362"/>
      <c r="CT451" s="309"/>
      <c r="CU451" s="309"/>
      <c r="CV451" s="309"/>
      <c r="CW451" s="630" t="s">
        <v>1897</v>
      </c>
      <c r="CX451" s="309"/>
      <c r="CY451" s="309"/>
      <c r="CZ451" s="309"/>
      <c r="DA451" s="309"/>
      <c r="DB451" s="309"/>
      <c r="DC451" s="309"/>
      <c r="DD451" s="309">
        <v>1</v>
      </c>
      <c r="DE451" s="309"/>
      <c r="DF451" s="309"/>
      <c r="DG451" s="309"/>
      <c r="DH451" s="309"/>
      <c r="DI451" s="309"/>
      <c r="DJ451" s="309"/>
      <c r="DK451" s="309"/>
      <c r="DL451" s="347">
        <f t="shared" si="1132"/>
        <v>0</v>
      </c>
      <c r="DR451" s="347" t="e">
        <f>#REF!-AL451</f>
        <v>#REF!</v>
      </c>
      <c r="DW451" s="347" t="e">
        <f>#REF!-AK451</f>
        <v>#REF!</v>
      </c>
      <c r="EN451" s="347">
        <f t="shared" si="1159"/>
        <v>0</v>
      </c>
    </row>
    <row r="452" spans="1:144" s="349" customFormat="1" ht="54" customHeight="1">
      <c r="A452" s="365"/>
      <c r="B452" s="50" t="s">
        <v>586</v>
      </c>
      <c r="C452" s="133" t="s">
        <v>1345</v>
      </c>
      <c r="D452" s="133">
        <v>1</v>
      </c>
      <c r="E452" s="363">
        <v>65167</v>
      </c>
      <c r="F452" s="469">
        <v>10000</v>
      </c>
      <c r="G452" s="363">
        <v>30000</v>
      </c>
      <c r="H452" s="22">
        <f>I452+O452</f>
        <v>14000</v>
      </c>
      <c r="I452" s="22">
        <f>SUM(K452:N452)</f>
        <v>0</v>
      </c>
      <c r="J452" s="22"/>
      <c r="K452" s="334"/>
      <c r="L452" s="351"/>
      <c r="M452" s="334"/>
      <c r="N452" s="334"/>
      <c r="O452" s="22">
        <f>SUM(P452:U452)</f>
        <v>14000</v>
      </c>
      <c r="P452" s="334"/>
      <c r="Q452" s="469"/>
      <c r="R452" s="1031">
        <v>14000</v>
      </c>
      <c r="S452" s="356"/>
      <c r="T452" s="65"/>
      <c r="U452" s="479"/>
      <c r="V452" s="22">
        <f>W452+AC452</f>
        <v>2229</v>
      </c>
      <c r="W452" s="22">
        <f>SUM(Y452:AB452)</f>
        <v>0</v>
      </c>
      <c r="X452" s="22"/>
      <c r="Y452" s="334"/>
      <c r="Z452" s="22"/>
      <c r="AA452" s="334"/>
      <c r="AB452" s="334"/>
      <c r="AC452" s="22">
        <f>SUM(AD452:AI452)</f>
        <v>2229</v>
      </c>
      <c r="AD452" s="334"/>
      <c r="AE452" s="22"/>
      <c r="AF452" s="22">
        <f>'PL2-XSKT'!BK318</f>
        <v>2229</v>
      </c>
      <c r="AG452" s="22"/>
      <c r="AH452" s="22"/>
      <c r="AI452" s="22"/>
      <c r="AJ452" s="569">
        <f t="shared" si="1234"/>
        <v>0.15921428571428572</v>
      </c>
      <c r="AK452" s="1623">
        <f>AL452+AR452</f>
        <v>14000</v>
      </c>
      <c r="AL452" s="1623">
        <f>SUM(AN452:AQ452)</f>
        <v>0</v>
      </c>
      <c r="AM452" s="1623"/>
      <c r="AN452" s="1624"/>
      <c r="AO452" s="1623"/>
      <c r="AP452" s="1624"/>
      <c r="AQ452" s="1624"/>
      <c r="AR452" s="1623">
        <f>SUM(AS452:AX452)</f>
        <v>14000</v>
      </c>
      <c r="AS452" s="1624"/>
      <c r="AT452" s="1623"/>
      <c r="AU452" s="1623">
        <f>'PL2-XSKT'!BM318</f>
        <v>14000</v>
      </c>
      <c r="AV452" s="1623"/>
      <c r="AW452" s="1623"/>
      <c r="AX452" s="1623"/>
      <c r="AY452" s="345">
        <f t="shared" si="1236"/>
        <v>1</v>
      </c>
      <c r="AZ452" s="22">
        <f>BA452+BG452</f>
        <v>14000</v>
      </c>
      <c r="BA452" s="22">
        <f>SUM(BC452:BF452)</f>
        <v>0</v>
      </c>
      <c r="BB452" s="22"/>
      <c r="BC452" s="334"/>
      <c r="BD452" s="351"/>
      <c r="BE452" s="334"/>
      <c r="BF452" s="334"/>
      <c r="BG452" s="22">
        <f>SUM(BH452:BM452)</f>
        <v>14000</v>
      </c>
      <c r="BH452" s="334"/>
      <c r="BI452" s="469"/>
      <c r="BJ452" s="1031">
        <v>14000</v>
      </c>
      <c r="BK452" s="356"/>
      <c r="BL452" s="65"/>
      <c r="BM452" s="479"/>
      <c r="BN452" s="345" t="e">
        <f>AZ452/#REF!</f>
        <v>#REF!</v>
      </c>
      <c r="BO452" s="22">
        <f>BP452+BV452</f>
        <v>14000</v>
      </c>
      <c r="BP452" s="22">
        <f>SUM(BR452:BU452)</f>
        <v>0</v>
      </c>
      <c r="BQ452" s="22"/>
      <c r="BR452" s="334"/>
      <c r="BS452" s="351"/>
      <c r="BT452" s="334"/>
      <c r="BU452" s="334"/>
      <c r="BV452" s="22">
        <f>SUM(BW452:CB452)</f>
        <v>14000</v>
      </c>
      <c r="BW452" s="334"/>
      <c r="BX452" s="469"/>
      <c r="BY452" s="1031">
        <v>14000</v>
      </c>
      <c r="BZ452" s="356"/>
      <c r="CA452" s="65"/>
      <c r="CB452" s="479"/>
      <c r="CC452" s="639">
        <f t="shared" si="1158"/>
        <v>1</v>
      </c>
      <c r="CD452" s="22">
        <f>CE452+CK452</f>
        <v>0</v>
      </c>
      <c r="CE452" s="22">
        <f>SUM(CG452:CJ452)</f>
        <v>0</v>
      </c>
      <c r="CF452" s="22"/>
      <c r="CG452" s="334"/>
      <c r="CH452" s="22"/>
      <c r="CI452" s="334"/>
      <c r="CJ452" s="334"/>
      <c r="CK452" s="22">
        <f>SUM(CL452:CQ452)</f>
        <v>0</v>
      </c>
      <c r="CL452" s="334"/>
      <c r="CM452" s="22"/>
      <c r="CN452" s="22">
        <f>'PL2-XSKT'!CK318</f>
        <v>0</v>
      </c>
      <c r="CO452" s="22"/>
      <c r="CP452" s="22"/>
      <c r="CQ452" s="22"/>
      <c r="CR452" s="345" t="e">
        <f t="shared" si="1240"/>
        <v>#DIV/0!</v>
      </c>
      <c r="CS452" s="362"/>
      <c r="CT452" s="309"/>
      <c r="CU452" s="309"/>
      <c r="CV452" s="309"/>
      <c r="CW452" s="630" t="s">
        <v>1898</v>
      </c>
      <c r="CX452" s="309"/>
      <c r="CY452" s="309"/>
      <c r="CZ452" s="309"/>
      <c r="DA452" s="309"/>
      <c r="DB452" s="309"/>
      <c r="DC452" s="309"/>
      <c r="DD452" s="309">
        <v>1</v>
      </c>
      <c r="DE452" s="309"/>
      <c r="DF452" s="309"/>
      <c r="DG452" s="309"/>
      <c r="DH452" s="309"/>
      <c r="DI452" s="309"/>
      <c r="DJ452" s="309"/>
      <c r="DK452" s="309"/>
      <c r="DL452" s="347">
        <f t="shared" si="1132"/>
        <v>0</v>
      </c>
      <c r="DR452" s="347" t="e">
        <f>#REF!-AL452</f>
        <v>#REF!</v>
      </c>
      <c r="DW452" s="347" t="e">
        <f>#REF!-AK452</f>
        <v>#REF!</v>
      </c>
      <c r="EN452" s="347">
        <f t="shared" si="1159"/>
        <v>0</v>
      </c>
    </row>
    <row r="453" spans="1:144" s="349" customFormat="1" ht="24.95" customHeight="1">
      <c r="A453" s="365"/>
      <c r="B453" s="131"/>
      <c r="C453" s="133"/>
      <c r="D453" s="133"/>
      <c r="E453" s="469"/>
      <c r="F453" s="469"/>
      <c r="G453" s="469"/>
      <c r="H453" s="22"/>
      <c r="I453" s="22"/>
      <c r="J453" s="22"/>
      <c r="K453" s="334"/>
      <c r="L453" s="351"/>
      <c r="M453" s="334"/>
      <c r="N453" s="334"/>
      <c r="O453" s="22"/>
      <c r="P453" s="334"/>
      <c r="Q453" s="469"/>
      <c r="R453" s="354"/>
      <c r="S453" s="354"/>
      <c r="T453" s="65"/>
      <c r="U453" s="479"/>
      <c r="V453" s="22"/>
      <c r="W453" s="22"/>
      <c r="X453" s="22"/>
      <c r="Y453" s="334"/>
      <c r="Z453" s="22"/>
      <c r="AA453" s="334"/>
      <c r="AB453" s="334"/>
      <c r="AC453" s="22"/>
      <c r="AD453" s="334"/>
      <c r="AE453" s="22"/>
      <c r="AF453" s="22"/>
      <c r="AG453" s="22"/>
      <c r="AH453" s="22"/>
      <c r="AI453" s="22"/>
      <c r="AJ453" s="569"/>
      <c r="AK453" s="1623"/>
      <c r="AL453" s="1623"/>
      <c r="AM453" s="1623"/>
      <c r="AN453" s="1624"/>
      <c r="AO453" s="1623"/>
      <c r="AP453" s="1624"/>
      <c r="AQ453" s="1624"/>
      <c r="AR453" s="1623"/>
      <c r="AS453" s="1624"/>
      <c r="AT453" s="1623"/>
      <c r="AU453" s="1623"/>
      <c r="AV453" s="1623"/>
      <c r="AW453" s="1623"/>
      <c r="AX453" s="1623"/>
      <c r="AY453" s="345"/>
      <c r="AZ453" s="22"/>
      <c r="BA453" s="22"/>
      <c r="BB453" s="22"/>
      <c r="BC453" s="334"/>
      <c r="BD453" s="351"/>
      <c r="BE453" s="334"/>
      <c r="BF453" s="334"/>
      <c r="BG453" s="22"/>
      <c r="BH453" s="334"/>
      <c r="BI453" s="469"/>
      <c r="BJ453" s="354"/>
      <c r="BK453" s="354"/>
      <c r="BL453" s="65"/>
      <c r="BM453" s="479"/>
      <c r="BN453" s="345"/>
      <c r="BO453" s="22"/>
      <c r="BP453" s="22"/>
      <c r="BQ453" s="22"/>
      <c r="BR453" s="334"/>
      <c r="BS453" s="351"/>
      <c r="BT453" s="334"/>
      <c r="BU453" s="334"/>
      <c r="BV453" s="22"/>
      <c r="BW453" s="334"/>
      <c r="BX453" s="469"/>
      <c r="BY453" s="354"/>
      <c r="BZ453" s="354"/>
      <c r="CA453" s="65"/>
      <c r="CB453" s="479"/>
      <c r="CC453" s="639" t="e">
        <f t="shared" si="1158"/>
        <v>#DIV/0!</v>
      </c>
      <c r="CD453" s="22"/>
      <c r="CE453" s="22"/>
      <c r="CF453" s="22"/>
      <c r="CG453" s="334"/>
      <c r="CH453" s="22"/>
      <c r="CI453" s="334"/>
      <c r="CJ453" s="334"/>
      <c r="CK453" s="22"/>
      <c r="CL453" s="334"/>
      <c r="CM453" s="22"/>
      <c r="CN453" s="22"/>
      <c r="CO453" s="22"/>
      <c r="CP453" s="22"/>
      <c r="CQ453" s="22"/>
      <c r="CR453" s="345"/>
      <c r="CS453" s="362"/>
      <c r="CT453" s="309"/>
      <c r="CU453" s="309"/>
      <c r="CV453" s="309"/>
      <c r="CW453" s="46"/>
      <c r="CX453" s="309"/>
      <c r="CY453" s="309"/>
      <c r="CZ453" s="309"/>
      <c r="DA453" s="309"/>
      <c r="DB453" s="309"/>
      <c r="DC453" s="309"/>
      <c r="DD453" s="309"/>
      <c r="DE453" s="309"/>
      <c r="DF453" s="309"/>
      <c r="DG453" s="309"/>
      <c r="DH453" s="309"/>
      <c r="DI453" s="309"/>
      <c r="DJ453" s="309"/>
      <c r="DK453" s="309"/>
      <c r="DL453" s="347"/>
      <c r="DR453" s="347"/>
      <c r="DW453" s="347"/>
      <c r="EN453" s="347">
        <f t="shared" si="1159"/>
        <v>0</v>
      </c>
    </row>
    <row r="454" spans="1:144" s="349" customFormat="1" ht="54" customHeight="1">
      <c r="A454" s="138" t="s">
        <v>91</v>
      </c>
      <c r="B454" s="41" t="s">
        <v>749</v>
      </c>
      <c r="C454" s="133"/>
      <c r="D454" s="350">
        <f t="shared" ref="D454:AI454" si="1254">SUM(D455:D460)</f>
        <v>5</v>
      </c>
      <c r="E454" s="350">
        <f t="shared" si="1254"/>
        <v>315439</v>
      </c>
      <c r="F454" s="350">
        <f t="shared" si="1254"/>
        <v>0</v>
      </c>
      <c r="G454" s="350">
        <f t="shared" si="1254"/>
        <v>127800</v>
      </c>
      <c r="H454" s="350">
        <f t="shared" si="1254"/>
        <v>70300</v>
      </c>
      <c r="I454" s="350">
        <f t="shared" si="1254"/>
        <v>0</v>
      </c>
      <c r="J454" s="350">
        <f t="shared" si="1254"/>
        <v>0</v>
      </c>
      <c r="K454" s="350">
        <f t="shared" si="1254"/>
        <v>0</v>
      </c>
      <c r="L454" s="350">
        <f t="shared" si="1254"/>
        <v>0</v>
      </c>
      <c r="M454" s="350">
        <f t="shared" si="1254"/>
        <v>0</v>
      </c>
      <c r="N454" s="350">
        <f t="shared" si="1254"/>
        <v>0</v>
      </c>
      <c r="O454" s="350">
        <f t="shared" si="1254"/>
        <v>70300</v>
      </c>
      <c r="P454" s="350">
        <f t="shared" si="1254"/>
        <v>0</v>
      </c>
      <c r="Q454" s="350">
        <f t="shared" si="1254"/>
        <v>8400</v>
      </c>
      <c r="R454" s="350">
        <f t="shared" si="1254"/>
        <v>36900</v>
      </c>
      <c r="S454" s="350">
        <f t="shared" si="1254"/>
        <v>25000</v>
      </c>
      <c r="T454" s="350">
        <f t="shared" si="1254"/>
        <v>0</v>
      </c>
      <c r="U454" s="350">
        <f t="shared" si="1254"/>
        <v>0</v>
      </c>
      <c r="V454" s="350">
        <f t="shared" si="1254"/>
        <v>6475.2969999999996</v>
      </c>
      <c r="W454" s="350">
        <f t="shared" si="1254"/>
        <v>0</v>
      </c>
      <c r="X454" s="350">
        <f t="shared" si="1254"/>
        <v>0</v>
      </c>
      <c r="Y454" s="350">
        <f t="shared" si="1254"/>
        <v>0</v>
      </c>
      <c r="Z454" s="350">
        <f t="shared" si="1254"/>
        <v>0</v>
      </c>
      <c r="AA454" s="350">
        <f t="shared" si="1254"/>
        <v>0</v>
      </c>
      <c r="AB454" s="350">
        <f t="shared" si="1254"/>
        <v>0</v>
      </c>
      <c r="AC454" s="350">
        <f t="shared" si="1254"/>
        <v>6475.2969999999996</v>
      </c>
      <c r="AD454" s="350">
        <f t="shared" si="1254"/>
        <v>0</v>
      </c>
      <c r="AE454" s="350">
        <f t="shared" si="1254"/>
        <v>0</v>
      </c>
      <c r="AF454" s="350">
        <f t="shared" si="1254"/>
        <v>6475.2969999999996</v>
      </c>
      <c r="AG454" s="350">
        <f t="shared" si="1254"/>
        <v>0</v>
      </c>
      <c r="AH454" s="350">
        <f t="shared" si="1254"/>
        <v>0</v>
      </c>
      <c r="AI454" s="350">
        <f t="shared" si="1254"/>
        <v>0</v>
      </c>
      <c r="AJ454" s="569">
        <f t="shared" si="1234"/>
        <v>9.210948790896159E-2</v>
      </c>
      <c r="AK454" s="1625">
        <f t="shared" ref="AK454:AX454" si="1255">SUM(AK455:AK460)</f>
        <v>70300</v>
      </c>
      <c r="AL454" s="1625">
        <f t="shared" si="1255"/>
        <v>0</v>
      </c>
      <c r="AM454" s="1625">
        <f t="shared" si="1255"/>
        <v>0</v>
      </c>
      <c r="AN454" s="1625">
        <f t="shared" si="1255"/>
        <v>0</v>
      </c>
      <c r="AO454" s="1625">
        <f t="shared" si="1255"/>
        <v>0</v>
      </c>
      <c r="AP454" s="1625">
        <f t="shared" si="1255"/>
        <v>0</v>
      </c>
      <c r="AQ454" s="1625">
        <f t="shared" si="1255"/>
        <v>0</v>
      </c>
      <c r="AR454" s="1625">
        <f t="shared" si="1255"/>
        <v>70300</v>
      </c>
      <c r="AS454" s="1625">
        <f t="shared" si="1255"/>
        <v>0</v>
      </c>
      <c r="AT454" s="1625">
        <f t="shared" si="1255"/>
        <v>8400</v>
      </c>
      <c r="AU454" s="1625">
        <f t="shared" si="1255"/>
        <v>36900</v>
      </c>
      <c r="AV454" s="1625">
        <f t="shared" si="1255"/>
        <v>25000</v>
      </c>
      <c r="AW454" s="1625">
        <f t="shared" si="1255"/>
        <v>0</v>
      </c>
      <c r="AX454" s="1625">
        <f t="shared" si="1255"/>
        <v>0</v>
      </c>
      <c r="AY454" s="346">
        <f t="shared" si="1236"/>
        <v>1</v>
      </c>
      <c r="AZ454" s="350">
        <f t="shared" ref="AZ454:BM454" si="1256">SUM(AZ455:AZ460)</f>
        <v>70300</v>
      </c>
      <c r="BA454" s="350">
        <f t="shared" si="1256"/>
        <v>0</v>
      </c>
      <c r="BB454" s="350">
        <f t="shared" si="1256"/>
        <v>0</v>
      </c>
      <c r="BC454" s="350">
        <f t="shared" si="1256"/>
        <v>0</v>
      </c>
      <c r="BD454" s="350">
        <f t="shared" si="1256"/>
        <v>0</v>
      </c>
      <c r="BE454" s="350">
        <f t="shared" si="1256"/>
        <v>0</v>
      </c>
      <c r="BF454" s="350">
        <f t="shared" si="1256"/>
        <v>0</v>
      </c>
      <c r="BG454" s="350">
        <f t="shared" si="1256"/>
        <v>70300</v>
      </c>
      <c r="BH454" s="350">
        <f t="shared" si="1256"/>
        <v>0</v>
      </c>
      <c r="BI454" s="350">
        <f t="shared" si="1256"/>
        <v>8400</v>
      </c>
      <c r="BJ454" s="350">
        <f t="shared" si="1256"/>
        <v>36900</v>
      </c>
      <c r="BK454" s="350">
        <f t="shared" si="1256"/>
        <v>25000</v>
      </c>
      <c r="BL454" s="350">
        <f t="shared" si="1256"/>
        <v>0</v>
      </c>
      <c r="BM454" s="350">
        <f t="shared" si="1256"/>
        <v>0</v>
      </c>
      <c r="BN454" s="345" t="e">
        <f>AZ454/#REF!</f>
        <v>#REF!</v>
      </c>
      <c r="BO454" s="350">
        <f t="shared" ref="BO454:CB454" si="1257">SUM(BO455:BO460)</f>
        <v>70300</v>
      </c>
      <c r="BP454" s="350">
        <f t="shared" si="1257"/>
        <v>0</v>
      </c>
      <c r="BQ454" s="350">
        <f t="shared" si="1257"/>
        <v>0</v>
      </c>
      <c r="BR454" s="350">
        <f t="shared" si="1257"/>
        <v>0</v>
      </c>
      <c r="BS454" s="350">
        <f t="shared" si="1257"/>
        <v>0</v>
      </c>
      <c r="BT454" s="350">
        <f t="shared" si="1257"/>
        <v>0</v>
      </c>
      <c r="BU454" s="350">
        <f t="shared" si="1257"/>
        <v>0</v>
      </c>
      <c r="BV454" s="350">
        <f t="shared" si="1257"/>
        <v>70300</v>
      </c>
      <c r="BW454" s="350">
        <f t="shared" si="1257"/>
        <v>0</v>
      </c>
      <c r="BX454" s="350">
        <f t="shared" si="1257"/>
        <v>8400</v>
      </c>
      <c r="BY454" s="350">
        <f t="shared" si="1257"/>
        <v>36900</v>
      </c>
      <c r="BZ454" s="350">
        <f t="shared" si="1257"/>
        <v>25000</v>
      </c>
      <c r="CA454" s="350">
        <f t="shared" si="1257"/>
        <v>0</v>
      </c>
      <c r="CB454" s="350">
        <f t="shared" si="1257"/>
        <v>0</v>
      </c>
      <c r="CC454" s="639">
        <f t="shared" si="1158"/>
        <v>1</v>
      </c>
      <c r="CD454" s="350">
        <f t="shared" ref="CD454:CQ454" si="1258">SUM(CD455:CD460)</f>
        <v>0</v>
      </c>
      <c r="CE454" s="350">
        <f t="shared" si="1258"/>
        <v>0</v>
      </c>
      <c r="CF454" s="350">
        <f t="shared" si="1258"/>
        <v>0</v>
      </c>
      <c r="CG454" s="350">
        <f t="shared" si="1258"/>
        <v>0</v>
      </c>
      <c r="CH454" s="350">
        <f t="shared" si="1258"/>
        <v>0</v>
      </c>
      <c r="CI454" s="350">
        <f t="shared" si="1258"/>
        <v>0</v>
      </c>
      <c r="CJ454" s="350">
        <f t="shared" si="1258"/>
        <v>0</v>
      </c>
      <c r="CK454" s="350">
        <f t="shared" si="1258"/>
        <v>0</v>
      </c>
      <c r="CL454" s="350">
        <f t="shared" si="1258"/>
        <v>0</v>
      </c>
      <c r="CM454" s="350">
        <f t="shared" si="1258"/>
        <v>0</v>
      </c>
      <c r="CN454" s="350">
        <f t="shared" si="1258"/>
        <v>0</v>
      </c>
      <c r="CO454" s="350">
        <f t="shared" si="1258"/>
        <v>0</v>
      </c>
      <c r="CP454" s="350">
        <f t="shared" si="1258"/>
        <v>0</v>
      </c>
      <c r="CQ454" s="350">
        <f t="shared" si="1258"/>
        <v>0</v>
      </c>
      <c r="CR454" s="345" t="e">
        <f t="shared" ref="CR454:CR459" si="1259">CD454/W454</f>
        <v>#DIV/0!</v>
      </c>
      <c r="CS454" s="350">
        <f t="shared" ref="CS454:CY454" si="1260">SUM(CS455:CS460)</f>
        <v>0</v>
      </c>
      <c r="CT454" s="350">
        <f t="shared" si="1260"/>
        <v>0</v>
      </c>
      <c r="CU454" s="350">
        <f t="shared" si="1260"/>
        <v>0</v>
      </c>
      <c r="CV454" s="350">
        <f t="shared" si="1260"/>
        <v>0</v>
      </c>
      <c r="CW454" s="350">
        <f t="shared" si="1260"/>
        <v>0</v>
      </c>
      <c r="CX454" s="350">
        <f t="shared" si="1260"/>
        <v>0</v>
      </c>
      <c r="CY454" s="350">
        <f t="shared" si="1260"/>
        <v>0</v>
      </c>
      <c r="CZ454" s="350"/>
      <c r="DA454" s="350"/>
      <c r="DB454" s="350"/>
      <c r="DC454" s="350"/>
      <c r="DD454" s="350"/>
      <c r="DE454" s="350"/>
      <c r="DF454" s="350"/>
      <c r="DG454" s="350"/>
      <c r="DH454" s="350"/>
      <c r="DI454" s="350"/>
      <c r="DJ454" s="350">
        <f>SUM(DJ455:DJ460)</f>
        <v>0</v>
      </c>
      <c r="DK454" s="309"/>
      <c r="DL454" s="347">
        <f t="shared" ref="DL454:DL522" si="1261">1-(CZ454+DA454+DB454+DC454+DD454+DE454+DF454+DG454+DH454+DI454)</f>
        <v>1</v>
      </c>
      <c r="DR454" s="347"/>
      <c r="DW454" s="347" t="e">
        <f>#REF!-AK454</f>
        <v>#REF!</v>
      </c>
      <c r="EN454" s="347">
        <f t="shared" si="1159"/>
        <v>0</v>
      </c>
    </row>
    <row r="455" spans="1:144" s="349" customFormat="1" ht="54" customHeight="1">
      <c r="A455" s="365"/>
      <c r="B455" s="499" t="s">
        <v>1415</v>
      </c>
      <c r="C455" s="133" t="s">
        <v>1345</v>
      </c>
      <c r="D455" s="133">
        <v>1</v>
      </c>
      <c r="E455" s="481">
        <v>12755</v>
      </c>
      <c r="F455" s="469"/>
      <c r="G455" s="481">
        <v>5000</v>
      </c>
      <c r="H455" s="22">
        <f>I455+O455</f>
        <v>5000</v>
      </c>
      <c r="I455" s="22">
        <f>SUM(K455:N455)</f>
        <v>0</v>
      </c>
      <c r="J455" s="22"/>
      <c r="K455" s="334"/>
      <c r="L455" s="351"/>
      <c r="M455" s="334"/>
      <c r="N455" s="334"/>
      <c r="O455" s="22">
        <f>SUM(P455:U455)</f>
        <v>5000</v>
      </c>
      <c r="P455" s="334"/>
      <c r="Q455" s="481">
        <v>5000</v>
      </c>
      <c r="R455" s="354"/>
      <c r="S455" s="354"/>
      <c r="T455" s="65"/>
      <c r="U455" s="479"/>
      <c r="V455" s="22">
        <f>W455+AC455</f>
        <v>0</v>
      </c>
      <c r="W455" s="22">
        <f>SUM(Y455:AB455)</f>
        <v>0</v>
      </c>
      <c r="X455" s="22"/>
      <c r="Y455" s="334"/>
      <c r="Z455" s="22"/>
      <c r="AA455" s="334"/>
      <c r="AB455" s="334"/>
      <c r="AC455" s="22">
        <f>SUM(AD455:AI455)</f>
        <v>0</v>
      </c>
      <c r="AD455" s="334"/>
      <c r="AE455" s="22">
        <f>'NSTT dot2'!U83</f>
        <v>0</v>
      </c>
      <c r="AF455" s="22"/>
      <c r="AG455" s="22"/>
      <c r="AH455" s="22"/>
      <c r="AI455" s="22"/>
      <c r="AJ455" s="569">
        <f t="shared" si="1234"/>
        <v>0</v>
      </c>
      <c r="AK455" s="1623">
        <f>AL455+AR455</f>
        <v>5000</v>
      </c>
      <c r="AL455" s="1623">
        <f>SUM(AN455:AQ455)</f>
        <v>0</v>
      </c>
      <c r="AM455" s="1623"/>
      <c r="AN455" s="1624"/>
      <c r="AO455" s="1623"/>
      <c r="AP455" s="1624"/>
      <c r="AQ455" s="1624"/>
      <c r="AR455" s="1623">
        <f>SUM(AS455:AX455)</f>
        <v>5000</v>
      </c>
      <c r="AS455" s="1624"/>
      <c r="AT455" s="1623">
        <f>'NSTT dot2'!V83</f>
        <v>5000</v>
      </c>
      <c r="AU455" s="1623"/>
      <c r="AV455" s="1623"/>
      <c r="AW455" s="1623"/>
      <c r="AX455" s="1623"/>
      <c r="AY455" s="345">
        <f t="shared" si="1236"/>
        <v>1</v>
      </c>
      <c r="AZ455" s="22">
        <f>BA455+BG455</f>
        <v>5000</v>
      </c>
      <c r="BA455" s="22">
        <f>SUM(BC455:BF455)</f>
        <v>0</v>
      </c>
      <c r="BB455" s="22"/>
      <c r="BC455" s="334"/>
      <c r="BD455" s="351"/>
      <c r="BE455" s="334"/>
      <c r="BF455" s="334"/>
      <c r="BG455" s="22">
        <f>SUM(BH455:BM455)</f>
        <v>5000</v>
      </c>
      <c r="BH455" s="334"/>
      <c r="BI455" s="481">
        <v>5000</v>
      </c>
      <c r="BJ455" s="354"/>
      <c r="BK455" s="354"/>
      <c r="BL455" s="65"/>
      <c r="BM455" s="479"/>
      <c r="BN455" s="345" t="e">
        <f>AZ455/#REF!</f>
        <v>#REF!</v>
      </c>
      <c r="BO455" s="22">
        <f>BP455+BV455</f>
        <v>5000</v>
      </c>
      <c r="BP455" s="22">
        <f>SUM(BR455:BU455)</f>
        <v>0</v>
      </c>
      <c r="BQ455" s="22"/>
      <c r="BR455" s="334"/>
      <c r="BS455" s="351"/>
      <c r="BT455" s="334"/>
      <c r="BU455" s="334"/>
      <c r="BV455" s="22">
        <f>SUM(BW455:CB455)</f>
        <v>5000</v>
      </c>
      <c r="BW455" s="334"/>
      <c r="BX455" s="481">
        <v>5000</v>
      </c>
      <c r="BY455" s="354"/>
      <c r="BZ455" s="354"/>
      <c r="CA455" s="65"/>
      <c r="CB455" s="479"/>
      <c r="CC455" s="639">
        <f t="shared" si="1158"/>
        <v>1</v>
      </c>
      <c r="CD455" s="22">
        <f>CE455+CK455</f>
        <v>0</v>
      </c>
      <c r="CE455" s="22">
        <f>SUM(CG455:CJ455)</f>
        <v>0</v>
      </c>
      <c r="CF455" s="22"/>
      <c r="CG455" s="334"/>
      <c r="CH455" s="22"/>
      <c r="CI455" s="334"/>
      <c r="CJ455" s="334"/>
      <c r="CK455" s="22">
        <f>SUM(CL455:CQ455)</f>
        <v>0</v>
      </c>
      <c r="CL455" s="334"/>
      <c r="CM455" s="22">
        <f>'NSTT dot2'!AK83</f>
        <v>0</v>
      </c>
      <c r="CN455" s="22"/>
      <c r="CO455" s="22"/>
      <c r="CP455" s="22"/>
      <c r="CQ455" s="22"/>
      <c r="CR455" s="345" t="e">
        <f t="shared" si="1259"/>
        <v>#DIV/0!</v>
      </c>
      <c r="CS455" s="362"/>
      <c r="CT455" s="309"/>
      <c r="CU455" s="309"/>
      <c r="CV455" s="309"/>
      <c r="CW455" s="46" t="s">
        <v>1899</v>
      </c>
      <c r="CX455" s="309"/>
      <c r="CY455" s="309"/>
      <c r="CZ455" s="309"/>
      <c r="DA455" s="309"/>
      <c r="DB455" s="448">
        <v>1</v>
      </c>
      <c r="DC455" s="309"/>
      <c r="DD455" s="309"/>
      <c r="DE455" s="309"/>
      <c r="DF455" s="309"/>
      <c r="DG455" s="309"/>
      <c r="DH455" s="309"/>
      <c r="DI455" s="309"/>
      <c r="DJ455" s="309"/>
      <c r="DK455" s="309"/>
      <c r="DL455" s="347">
        <f t="shared" si="1261"/>
        <v>0</v>
      </c>
      <c r="DR455" s="347" t="e">
        <f>#REF!-AL455</f>
        <v>#REF!</v>
      </c>
      <c r="DW455" s="347" t="e">
        <f>#REF!-AK455</f>
        <v>#REF!</v>
      </c>
      <c r="EN455" s="347">
        <f t="shared" si="1159"/>
        <v>0</v>
      </c>
    </row>
    <row r="456" spans="1:144" s="349" customFormat="1" ht="54" customHeight="1">
      <c r="A456" s="365"/>
      <c r="B456" s="499" t="s">
        <v>1417</v>
      </c>
      <c r="C456" s="133" t="s">
        <v>1345</v>
      </c>
      <c r="D456" s="133">
        <v>1</v>
      </c>
      <c r="E456" s="356">
        <v>6117</v>
      </c>
      <c r="F456" s="469"/>
      <c r="G456" s="481">
        <v>3400</v>
      </c>
      <c r="H456" s="22">
        <f>I456+O456</f>
        <v>3400</v>
      </c>
      <c r="I456" s="22">
        <f>SUM(K456:N456)</f>
        <v>0</v>
      </c>
      <c r="J456" s="22"/>
      <c r="K456" s="334"/>
      <c r="L456" s="351"/>
      <c r="M456" s="334"/>
      <c r="N456" s="334"/>
      <c r="O456" s="22">
        <f>SUM(P456:U456)</f>
        <v>3400</v>
      </c>
      <c r="P456" s="334"/>
      <c r="Q456" s="481">
        <v>3400</v>
      </c>
      <c r="R456" s="354"/>
      <c r="S456" s="354"/>
      <c r="T456" s="65"/>
      <c r="U456" s="479"/>
      <c r="V456" s="22">
        <f>W456+AC456</f>
        <v>0</v>
      </c>
      <c r="W456" s="22">
        <f>SUM(Y456:AB456)</f>
        <v>0</v>
      </c>
      <c r="X456" s="22"/>
      <c r="Y456" s="334"/>
      <c r="Z456" s="22"/>
      <c r="AA456" s="334"/>
      <c r="AB456" s="334"/>
      <c r="AC456" s="22">
        <f>SUM(AD456:AI456)</f>
        <v>0</v>
      </c>
      <c r="AD456" s="334"/>
      <c r="AE456" s="22">
        <f>'NSTT dot2'!U84</f>
        <v>0</v>
      </c>
      <c r="AF456" s="22"/>
      <c r="AG456" s="22"/>
      <c r="AH456" s="22"/>
      <c r="AI456" s="22"/>
      <c r="AJ456" s="569">
        <f t="shared" si="1234"/>
        <v>0</v>
      </c>
      <c r="AK456" s="1623">
        <f>AL456+AR456</f>
        <v>3400</v>
      </c>
      <c r="AL456" s="1623">
        <f>SUM(AN456:AQ456)</f>
        <v>0</v>
      </c>
      <c r="AM456" s="1623"/>
      <c r="AN456" s="1624"/>
      <c r="AO456" s="1623"/>
      <c r="AP456" s="1624"/>
      <c r="AQ456" s="1624"/>
      <c r="AR456" s="1623">
        <f>SUM(AS456:AX456)</f>
        <v>3400</v>
      </c>
      <c r="AS456" s="1624"/>
      <c r="AT456" s="1623">
        <f>'NSTT dot2'!V84</f>
        <v>3400</v>
      </c>
      <c r="AU456" s="1623"/>
      <c r="AV456" s="1623"/>
      <c r="AW456" s="1623"/>
      <c r="AX456" s="1623"/>
      <c r="AY456" s="345">
        <f t="shared" si="1236"/>
        <v>1</v>
      </c>
      <c r="AZ456" s="22">
        <f>BA456+BG456</f>
        <v>3400</v>
      </c>
      <c r="BA456" s="22">
        <f>SUM(BC456:BF456)</f>
        <v>0</v>
      </c>
      <c r="BB456" s="22"/>
      <c r="BC456" s="334"/>
      <c r="BD456" s="351"/>
      <c r="BE456" s="334"/>
      <c r="BF456" s="334"/>
      <c r="BG456" s="22">
        <f>SUM(BH456:BM456)</f>
        <v>3400</v>
      </c>
      <c r="BH456" s="334"/>
      <c r="BI456" s="481">
        <v>3400</v>
      </c>
      <c r="BJ456" s="354"/>
      <c r="BK456" s="354"/>
      <c r="BL456" s="65"/>
      <c r="BM456" s="479"/>
      <c r="BN456" s="345" t="e">
        <f>AZ456/#REF!</f>
        <v>#REF!</v>
      </c>
      <c r="BO456" s="22">
        <f>BP456+BV456</f>
        <v>3400</v>
      </c>
      <c r="BP456" s="22">
        <f>SUM(BR456:BU456)</f>
        <v>0</v>
      </c>
      <c r="BQ456" s="22"/>
      <c r="BR456" s="334"/>
      <c r="BS456" s="351"/>
      <c r="BT456" s="334"/>
      <c r="BU456" s="334"/>
      <c r="BV456" s="22">
        <f>SUM(BW456:CB456)</f>
        <v>3400</v>
      </c>
      <c r="BW456" s="334"/>
      <c r="BX456" s="481">
        <v>3400</v>
      </c>
      <c r="BY456" s="354"/>
      <c r="BZ456" s="354"/>
      <c r="CA456" s="65"/>
      <c r="CB456" s="479"/>
      <c r="CC456" s="639">
        <f t="shared" si="1158"/>
        <v>1</v>
      </c>
      <c r="CD456" s="22">
        <f>CE456+CK456</f>
        <v>0</v>
      </c>
      <c r="CE456" s="22">
        <f>SUM(CG456:CJ456)</f>
        <v>0</v>
      </c>
      <c r="CF456" s="22"/>
      <c r="CG456" s="334"/>
      <c r="CH456" s="22"/>
      <c r="CI456" s="334"/>
      <c r="CJ456" s="334"/>
      <c r="CK456" s="22">
        <f>SUM(CL456:CQ456)</f>
        <v>0</v>
      </c>
      <c r="CL456" s="334"/>
      <c r="CM456" s="22">
        <f>'NSTT dot2'!AK84</f>
        <v>0</v>
      </c>
      <c r="CN456" s="22"/>
      <c r="CO456" s="22"/>
      <c r="CP456" s="22"/>
      <c r="CQ456" s="22"/>
      <c r="CR456" s="345" t="e">
        <f t="shared" si="1259"/>
        <v>#DIV/0!</v>
      </c>
      <c r="CS456" s="362"/>
      <c r="CT456" s="309"/>
      <c r="CU456" s="309"/>
      <c r="CV456" s="309"/>
      <c r="CW456" s="46" t="s">
        <v>1900</v>
      </c>
      <c r="CX456" s="309"/>
      <c r="CY456" s="309"/>
      <c r="CZ456" s="309"/>
      <c r="DA456" s="309"/>
      <c r="DB456" s="309">
        <v>1</v>
      </c>
      <c r="DC456" s="309"/>
      <c r="DD456" s="309"/>
      <c r="DE456" s="309"/>
      <c r="DF456" s="309"/>
      <c r="DG456" s="309"/>
      <c r="DH456" s="309"/>
      <c r="DI456" s="309"/>
      <c r="DJ456" s="309"/>
      <c r="DK456" s="309"/>
      <c r="DL456" s="347">
        <f t="shared" si="1261"/>
        <v>0</v>
      </c>
      <c r="DR456" s="347" t="e">
        <f>#REF!-AL456</f>
        <v>#REF!</v>
      </c>
      <c r="DW456" s="347" t="e">
        <f>#REF!-AK456</f>
        <v>#REF!</v>
      </c>
      <c r="EN456" s="347">
        <f t="shared" si="1159"/>
        <v>0</v>
      </c>
    </row>
    <row r="457" spans="1:144" s="349" customFormat="1" ht="54" customHeight="1">
      <c r="A457" s="365"/>
      <c r="B457" s="131" t="s">
        <v>682</v>
      </c>
      <c r="C457" s="133" t="s">
        <v>1345</v>
      </c>
      <c r="D457" s="133">
        <v>1</v>
      </c>
      <c r="E457" s="469">
        <v>152094</v>
      </c>
      <c r="F457" s="469"/>
      <c r="G457" s="469">
        <v>90000</v>
      </c>
      <c r="H457" s="22">
        <f>I457+O457</f>
        <v>26000</v>
      </c>
      <c r="I457" s="22">
        <f>SUM(K457:N457)</f>
        <v>0</v>
      </c>
      <c r="J457" s="22"/>
      <c r="K457" s="334"/>
      <c r="L457" s="351"/>
      <c r="M457" s="334"/>
      <c r="N457" s="334"/>
      <c r="O457" s="22">
        <f>SUM(P457:U457)</f>
        <v>26000</v>
      </c>
      <c r="P457" s="334"/>
      <c r="Q457" s="469"/>
      <c r="R457" s="166">
        <v>26000</v>
      </c>
      <c r="S457" s="356"/>
      <c r="T457" s="65"/>
      <c r="U457" s="479"/>
      <c r="V457" s="22">
        <f>W457+AC457</f>
        <v>0</v>
      </c>
      <c r="W457" s="22">
        <f>SUM(Y457:AB457)</f>
        <v>0</v>
      </c>
      <c r="X457" s="22"/>
      <c r="Y457" s="334"/>
      <c r="Z457" s="22"/>
      <c r="AA457" s="334"/>
      <c r="AB457" s="334"/>
      <c r="AC457" s="22">
        <f>SUM(AD457:AI457)</f>
        <v>0</v>
      </c>
      <c r="AD457" s="334"/>
      <c r="AE457" s="22"/>
      <c r="AF457" s="22">
        <f>'PL2-XSKT'!BK385</f>
        <v>0</v>
      </c>
      <c r="AG457" s="22"/>
      <c r="AH457" s="22"/>
      <c r="AI457" s="22"/>
      <c r="AJ457" s="569">
        <f t="shared" si="1234"/>
        <v>0</v>
      </c>
      <c r="AK457" s="1623">
        <f>AL457+AR457</f>
        <v>26000</v>
      </c>
      <c r="AL457" s="1623">
        <f>SUM(AN457:AQ457)</f>
        <v>0</v>
      </c>
      <c r="AM457" s="1623"/>
      <c r="AN457" s="1624"/>
      <c r="AO457" s="1623"/>
      <c r="AP457" s="1624"/>
      <c r="AQ457" s="1624"/>
      <c r="AR457" s="1623">
        <f>SUM(AS457:AX457)</f>
        <v>26000</v>
      </c>
      <c r="AS457" s="1624"/>
      <c r="AT457" s="1623"/>
      <c r="AU457" s="1623">
        <f>'PL2-XSKT'!BM385</f>
        <v>26000</v>
      </c>
      <c r="AV457" s="1623"/>
      <c r="AW457" s="1623"/>
      <c r="AX457" s="1623"/>
      <c r="AY457" s="345">
        <f t="shared" si="1236"/>
        <v>1</v>
      </c>
      <c r="AZ457" s="22">
        <f>BA457+BG457</f>
        <v>26000</v>
      </c>
      <c r="BA457" s="22">
        <f>SUM(BC457:BF457)</f>
        <v>0</v>
      </c>
      <c r="BB457" s="22"/>
      <c r="BC457" s="334"/>
      <c r="BD457" s="351"/>
      <c r="BE457" s="334"/>
      <c r="BF457" s="334"/>
      <c r="BG457" s="22">
        <f>SUM(BH457:BM457)</f>
        <v>26000</v>
      </c>
      <c r="BH457" s="334"/>
      <c r="BI457" s="469"/>
      <c r="BJ457" s="166">
        <v>26000</v>
      </c>
      <c r="BK457" s="356"/>
      <c r="BL457" s="65"/>
      <c r="BM457" s="479"/>
      <c r="BN457" s="345" t="e">
        <f>AZ457/#REF!</f>
        <v>#REF!</v>
      </c>
      <c r="BO457" s="22">
        <f>BP457+BV457</f>
        <v>26000</v>
      </c>
      <c r="BP457" s="22">
        <f>SUM(BR457:BU457)</f>
        <v>0</v>
      </c>
      <c r="BQ457" s="22"/>
      <c r="BR457" s="334"/>
      <c r="BS457" s="351"/>
      <c r="BT457" s="334"/>
      <c r="BU457" s="334"/>
      <c r="BV457" s="22">
        <f>SUM(BW457:CB457)</f>
        <v>26000</v>
      </c>
      <c r="BW457" s="334"/>
      <c r="BX457" s="469"/>
      <c r="BY457" s="166">
        <v>26000</v>
      </c>
      <c r="BZ457" s="356"/>
      <c r="CA457" s="65"/>
      <c r="CB457" s="479"/>
      <c r="CC457" s="639">
        <f t="shared" si="1158"/>
        <v>1</v>
      </c>
      <c r="CD457" s="22">
        <f>CE457+CK457</f>
        <v>0</v>
      </c>
      <c r="CE457" s="22">
        <f>SUM(CG457:CJ457)</f>
        <v>0</v>
      </c>
      <c r="CF457" s="22"/>
      <c r="CG457" s="334"/>
      <c r="CH457" s="22"/>
      <c r="CI457" s="334"/>
      <c r="CJ457" s="334"/>
      <c r="CK457" s="22">
        <f>SUM(CL457:CQ457)</f>
        <v>0</v>
      </c>
      <c r="CL457" s="334"/>
      <c r="CM457" s="22"/>
      <c r="CN457" s="22">
        <f>'PL2-XSKT'!CK385</f>
        <v>0</v>
      </c>
      <c r="CO457" s="22"/>
      <c r="CP457" s="22"/>
      <c r="CQ457" s="22"/>
      <c r="CR457" s="345" t="e">
        <f t="shared" si="1259"/>
        <v>#DIV/0!</v>
      </c>
      <c r="CS457" s="362"/>
      <c r="CT457" s="309"/>
      <c r="CU457" s="309"/>
      <c r="CV457" s="309"/>
      <c r="CW457" s="576" t="s">
        <v>1668</v>
      </c>
      <c r="CX457" s="309"/>
      <c r="CY457" s="309"/>
      <c r="CZ457" s="309"/>
      <c r="DA457" s="309">
        <v>1</v>
      </c>
      <c r="DB457" s="309"/>
      <c r="DC457" s="309"/>
      <c r="DD457" s="309"/>
      <c r="DE457" s="309"/>
      <c r="DF457" s="309"/>
      <c r="DG457" s="309"/>
      <c r="DH457" s="309"/>
      <c r="DI457" s="309"/>
      <c r="DJ457" s="309"/>
      <c r="DK457" s="309"/>
      <c r="DL457" s="347">
        <f t="shared" si="1261"/>
        <v>0</v>
      </c>
      <c r="DR457" s="347" t="e">
        <f>#REF!-AL457</f>
        <v>#REF!</v>
      </c>
      <c r="DW457" s="347" t="e">
        <f>#REF!-AK457</f>
        <v>#REF!</v>
      </c>
      <c r="EN457" s="347">
        <f t="shared" si="1159"/>
        <v>0</v>
      </c>
    </row>
    <row r="458" spans="1:144" s="349" customFormat="1" ht="74.099999999999994" customHeight="1">
      <c r="A458" s="365"/>
      <c r="B458" s="500" t="s">
        <v>215</v>
      </c>
      <c r="C458" s="133" t="s">
        <v>1346</v>
      </c>
      <c r="D458" s="133">
        <v>1</v>
      </c>
      <c r="E458" s="481">
        <v>49708</v>
      </c>
      <c r="F458" s="356"/>
      <c r="G458" s="481">
        <v>29400</v>
      </c>
      <c r="H458" s="22">
        <f>I458+O458</f>
        <v>10900</v>
      </c>
      <c r="I458" s="22">
        <f>SUM(K458:N458)</f>
        <v>0</v>
      </c>
      <c r="J458" s="22"/>
      <c r="K458" s="334"/>
      <c r="L458" s="351"/>
      <c r="M458" s="334"/>
      <c r="N458" s="334"/>
      <c r="O458" s="22">
        <f>SUM(P458:U458)</f>
        <v>10900</v>
      </c>
      <c r="P458" s="334"/>
      <c r="Q458" s="469"/>
      <c r="R458" s="481">
        <v>10900</v>
      </c>
      <c r="S458" s="481"/>
      <c r="T458" s="65"/>
      <c r="U458" s="479"/>
      <c r="V458" s="22">
        <f>W458+AC458</f>
        <v>6475.2969999999996</v>
      </c>
      <c r="W458" s="22">
        <f>SUM(Y458:AB458)</f>
        <v>0</v>
      </c>
      <c r="X458" s="22"/>
      <c r="Y458" s="334"/>
      <c r="Z458" s="22"/>
      <c r="AA458" s="334"/>
      <c r="AB458" s="334"/>
      <c r="AC458" s="22">
        <f>SUM(AD458:AI458)</f>
        <v>6475.2969999999996</v>
      </c>
      <c r="AD458" s="334"/>
      <c r="AE458" s="22"/>
      <c r="AF458" s="22">
        <f>'XS dot 2'!U48</f>
        <v>6475.2969999999996</v>
      </c>
      <c r="AG458" s="22"/>
      <c r="AH458" s="22"/>
      <c r="AI458" s="22"/>
      <c r="AJ458" s="569">
        <f t="shared" si="1234"/>
        <v>0.5940639449541284</v>
      </c>
      <c r="AK458" s="1623">
        <f>AL458+AR458</f>
        <v>10900</v>
      </c>
      <c r="AL458" s="1623">
        <f>SUM(AN458:AQ458)</f>
        <v>0</v>
      </c>
      <c r="AM458" s="1623"/>
      <c r="AN458" s="1624"/>
      <c r="AO458" s="1623"/>
      <c r="AP458" s="1624"/>
      <c r="AQ458" s="1624"/>
      <c r="AR458" s="1623">
        <f>SUM(AS458:AX458)</f>
        <v>10900</v>
      </c>
      <c r="AS458" s="1624"/>
      <c r="AT458" s="1623"/>
      <c r="AU458" s="1623">
        <f>'XS dot 2'!V48</f>
        <v>10900</v>
      </c>
      <c r="AV458" s="1623"/>
      <c r="AW458" s="1623"/>
      <c r="AX458" s="1623"/>
      <c r="AY458" s="345">
        <f t="shared" si="1236"/>
        <v>1</v>
      </c>
      <c r="AZ458" s="22">
        <f>BA458+BG458</f>
        <v>10900</v>
      </c>
      <c r="BA458" s="22">
        <f>SUM(BC458:BF458)</f>
        <v>0</v>
      </c>
      <c r="BB458" s="22"/>
      <c r="BC458" s="334"/>
      <c r="BD458" s="351"/>
      <c r="BE458" s="334"/>
      <c r="BF458" s="334"/>
      <c r="BG458" s="22">
        <f>SUM(BH458:BM458)</f>
        <v>10900</v>
      </c>
      <c r="BH458" s="334"/>
      <c r="BI458" s="469"/>
      <c r="BJ458" s="481">
        <v>10900</v>
      </c>
      <c r="BK458" s="481"/>
      <c r="BL458" s="65"/>
      <c r="BM458" s="479"/>
      <c r="BN458" s="345" t="e">
        <f>AZ458/#REF!</f>
        <v>#REF!</v>
      </c>
      <c r="BO458" s="22">
        <f>BP458+BV458</f>
        <v>10900</v>
      </c>
      <c r="BP458" s="22">
        <f>SUM(BR458:BU458)</f>
        <v>0</v>
      </c>
      <c r="BQ458" s="22"/>
      <c r="BR458" s="334"/>
      <c r="BS458" s="351"/>
      <c r="BT458" s="334"/>
      <c r="BU458" s="334"/>
      <c r="BV458" s="22">
        <f>SUM(BW458:CB458)</f>
        <v>10900</v>
      </c>
      <c r="BW458" s="334"/>
      <c r="BX458" s="469"/>
      <c r="BY458" s="481">
        <v>10900</v>
      </c>
      <c r="BZ458" s="481"/>
      <c r="CA458" s="65"/>
      <c r="CB458" s="479"/>
      <c r="CC458" s="639">
        <f t="shared" si="1158"/>
        <v>1</v>
      </c>
      <c r="CD458" s="22">
        <f>CE458+CK458</f>
        <v>0</v>
      </c>
      <c r="CE458" s="22">
        <f>SUM(CG458:CJ458)</f>
        <v>0</v>
      </c>
      <c r="CF458" s="22"/>
      <c r="CG458" s="334"/>
      <c r="CH458" s="22"/>
      <c r="CI458" s="334"/>
      <c r="CJ458" s="334"/>
      <c r="CK458" s="22">
        <f>SUM(CL458:CQ458)</f>
        <v>0</v>
      </c>
      <c r="CL458" s="334"/>
      <c r="CM458" s="22"/>
      <c r="CN458" s="22">
        <f>'XS dot 2'!AK48</f>
        <v>0</v>
      </c>
      <c r="CO458" s="22"/>
      <c r="CP458" s="22"/>
      <c r="CQ458" s="22"/>
      <c r="CR458" s="345" t="e">
        <f t="shared" si="1259"/>
        <v>#DIV/0!</v>
      </c>
      <c r="CS458" s="362"/>
      <c r="CT458" s="309"/>
      <c r="CU458" s="309"/>
      <c r="CV458" s="309"/>
      <c r="CW458" s="46" t="s">
        <v>1901</v>
      </c>
      <c r="CX458" s="309"/>
      <c r="CY458" s="309"/>
      <c r="CZ458" s="309"/>
      <c r="DA458" s="309">
        <v>1</v>
      </c>
      <c r="DB458" s="309"/>
      <c r="DC458" s="309"/>
      <c r="DD458" s="309"/>
      <c r="DE458" s="309"/>
      <c r="DF458" s="309"/>
      <c r="DG458" s="309"/>
      <c r="DH458" s="309"/>
      <c r="DI458" s="309"/>
      <c r="DJ458" s="309"/>
      <c r="DK458" s="309"/>
      <c r="DL458" s="347">
        <f t="shared" si="1261"/>
        <v>0</v>
      </c>
      <c r="DR458" s="347" t="e">
        <f>#REF!-AL458</f>
        <v>#REF!</v>
      </c>
      <c r="DW458" s="347" t="e">
        <f>#REF!-AK458</f>
        <v>#REF!</v>
      </c>
      <c r="EN458" s="347">
        <f t="shared" si="1159"/>
        <v>0</v>
      </c>
    </row>
    <row r="459" spans="1:144" s="349" customFormat="1" ht="90.6" customHeight="1">
      <c r="A459" s="365"/>
      <c r="B459" s="595" t="s">
        <v>1597</v>
      </c>
      <c r="C459" s="133" t="s">
        <v>1345</v>
      </c>
      <c r="D459" s="133">
        <v>1</v>
      </c>
      <c r="E459" s="853">
        <v>94765</v>
      </c>
      <c r="F459" s="469"/>
      <c r="G459" s="596">
        <f>F459</f>
        <v>0</v>
      </c>
      <c r="H459" s="22">
        <f>I459+O459</f>
        <v>25000</v>
      </c>
      <c r="I459" s="22">
        <f>SUM(K459:N459)</f>
        <v>0</v>
      </c>
      <c r="J459" s="22"/>
      <c r="K459" s="334"/>
      <c r="L459" s="351"/>
      <c r="M459" s="334"/>
      <c r="N459" s="334"/>
      <c r="O459" s="22">
        <f>SUM(P459:U459)</f>
        <v>25000</v>
      </c>
      <c r="P459" s="334"/>
      <c r="Q459" s="469"/>
      <c r="R459" s="356"/>
      <c r="S459" s="596">
        <v>25000</v>
      </c>
      <c r="T459" s="65"/>
      <c r="U459" s="479"/>
      <c r="V459" s="22">
        <f>W459+AC459</f>
        <v>0</v>
      </c>
      <c r="W459" s="22">
        <f>SUM(Y459:AB459)</f>
        <v>0</v>
      </c>
      <c r="X459" s="22"/>
      <c r="Y459" s="334"/>
      <c r="Z459" s="22"/>
      <c r="AA459" s="334"/>
      <c r="AB459" s="334"/>
      <c r="AC459" s="22">
        <f>SUM(AD459:AI459)</f>
        <v>0</v>
      </c>
      <c r="AD459" s="334"/>
      <c r="AE459" s="22"/>
      <c r="AF459" s="22"/>
      <c r="AG459" s="22">
        <f>'5.CPHoa'!U18</f>
        <v>0</v>
      </c>
      <c r="AH459" s="22"/>
      <c r="AI459" s="22"/>
      <c r="AJ459" s="569">
        <f t="shared" si="1234"/>
        <v>0</v>
      </c>
      <c r="AK459" s="1623">
        <f>AL459+AR459</f>
        <v>25000</v>
      </c>
      <c r="AL459" s="1623">
        <f>SUM(AN459:AQ459)</f>
        <v>0</v>
      </c>
      <c r="AM459" s="1623"/>
      <c r="AN459" s="1624"/>
      <c r="AO459" s="1623"/>
      <c r="AP459" s="1624"/>
      <c r="AQ459" s="1624"/>
      <c r="AR459" s="1623">
        <f>SUM(AS459:AX459)</f>
        <v>25000</v>
      </c>
      <c r="AS459" s="1624"/>
      <c r="AT459" s="1623"/>
      <c r="AU459" s="1623"/>
      <c r="AV459" s="1623">
        <f>'5.CPHoa'!V18</f>
        <v>25000</v>
      </c>
      <c r="AW459" s="1623"/>
      <c r="AX459" s="1623"/>
      <c r="AY459" s="345">
        <f t="shared" si="1236"/>
        <v>1</v>
      </c>
      <c r="AZ459" s="22">
        <f>BA459+BG459</f>
        <v>25000</v>
      </c>
      <c r="BA459" s="22">
        <f>SUM(BC459:BF459)</f>
        <v>0</v>
      </c>
      <c r="BB459" s="22"/>
      <c r="BC459" s="334"/>
      <c r="BD459" s="351"/>
      <c r="BE459" s="334"/>
      <c r="BF459" s="334"/>
      <c r="BG459" s="22">
        <f>SUM(BH459:BM459)</f>
        <v>25000</v>
      </c>
      <c r="BH459" s="334"/>
      <c r="BI459" s="469"/>
      <c r="BJ459" s="356"/>
      <c r="BK459" s="596">
        <v>25000</v>
      </c>
      <c r="BL459" s="65"/>
      <c r="BM459" s="479"/>
      <c r="BN459" s="345" t="e">
        <f>AZ459/#REF!</f>
        <v>#REF!</v>
      </c>
      <c r="BO459" s="22">
        <f>BP459+BV459</f>
        <v>25000</v>
      </c>
      <c r="BP459" s="22">
        <f>SUM(BR459:BU459)</f>
        <v>0</v>
      </c>
      <c r="BQ459" s="22"/>
      <c r="BR459" s="334"/>
      <c r="BS459" s="351"/>
      <c r="BT459" s="334"/>
      <c r="BU459" s="334"/>
      <c r="BV459" s="22">
        <f>SUM(BW459:CB459)</f>
        <v>25000</v>
      </c>
      <c r="BW459" s="334"/>
      <c r="BX459" s="469"/>
      <c r="BY459" s="356"/>
      <c r="BZ459" s="596">
        <v>25000</v>
      </c>
      <c r="CA459" s="65"/>
      <c r="CB459" s="479"/>
      <c r="CC459" s="639">
        <f t="shared" si="1158"/>
        <v>1</v>
      </c>
      <c r="CD459" s="22">
        <f>CE459+CK459</f>
        <v>0</v>
      </c>
      <c r="CE459" s="22">
        <f>SUM(CG459:CJ459)</f>
        <v>0</v>
      </c>
      <c r="CF459" s="22"/>
      <c r="CG459" s="334"/>
      <c r="CH459" s="22"/>
      <c r="CI459" s="334"/>
      <c r="CJ459" s="334"/>
      <c r="CK459" s="22">
        <f>SUM(CL459:CQ459)</f>
        <v>0</v>
      </c>
      <c r="CL459" s="334"/>
      <c r="CM459" s="22"/>
      <c r="CN459" s="22">
        <f>'PL2-XSKT'!CK387</f>
        <v>0</v>
      </c>
      <c r="CO459" s="22">
        <f>'5.CPHoa'!AP18</f>
        <v>0</v>
      </c>
      <c r="CP459" s="22"/>
      <c r="CQ459" s="22"/>
      <c r="CR459" s="345" t="e">
        <f t="shared" si="1259"/>
        <v>#DIV/0!</v>
      </c>
      <c r="CS459" s="362"/>
      <c r="CT459" s="309"/>
      <c r="CU459" s="309"/>
      <c r="CV459" s="309"/>
      <c r="CW459" s="601" t="s">
        <v>1902</v>
      </c>
      <c r="CX459" s="309"/>
      <c r="CY459" s="309"/>
      <c r="CZ459" s="309"/>
      <c r="DA459" s="309">
        <v>1</v>
      </c>
      <c r="DB459" s="309"/>
      <c r="DC459" s="309"/>
      <c r="DD459" s="309"/>
      <c r="DE459" s="309"/>
      <c r="DF459" s="309"/>
      <c r="DG459" s="309"/>
      <c r="DH459" s="309"/>
      <c r="DI459" s="309"/>
      <c r="DJ459" s="309"/>
      <c r="DK459" s="309"/>
      <c r="DL459" s="347">
        <f t="shared" si="1261"/>
        <v>0</v>
      </c>
      <c r="DR459" s="347" t="e">
        <f>#REF!-AL459</f>
        <v>#REF!</v>
      </c>
      <c r="DW459" s="347" t="e">
        <f>#REF!-AK459</f>
        <v>#REF!</v>
      </c>
      <c r="EN459" s="347">
        <f t="shared" si="1159"/>
        <v>0</v>
      </c>
    </row>
    <row r="460" spans="1:144" s="349" customFormat="1" ht="21.6" customHeight="1">
      <c r="A460" s="365"/>
      <c r="B460" s="131"/>
      <c r="C460" s="133"/>
      <c r="D460" s="133"/>
      <c r="E460" s="469"/>
      <c r="F460" s="469"/>
      <c r="G460" s="469"/>
      <c r="H460" s="22"/>
      <c r="I460" s="22"/>
      <c r="J460" s="22"/>
      <c r="K460" s="334"/>
      <c r="L460" s="351"/>
      <c r="M460" s="334"/>
      <c r="N460" s="334"/>
      <c r="O460" s="22"/>
      <c r="P460" s="334"/>
      <c r="Q460" s="469"/>
      <c r="R460" s="354"/>
      <c r="S460" s="354"/>
      <c r="T460" s="65"/>
      <c r="U460" s="479"/>
      <c r="V460" s="22"/>
      <c r="W460" s="22"/>
      <c r="X460" s="22"/>
      <c r="Y460" s="334"/>
      <c r="Z460" s="22"/>
      <c r="AA460" s="334"/>
      <c r="AB460" s="334"/>
      <c r="AC460" s="22"/>
      <c r="AD460" s="334"/>
      <c r="AE460" s="22"/>
      <c r="AF460" s="22"/>
      <c r="AG460" s="22"/>
      <c r="AH460" s="22"/>
      <c r="AI460" s="22"/>
      <c r="AJ460" s="569"/>
      <c r="AK460" s="1623"/>
      <c r="AL460" s="1623"/>
      <c r="AM460" s="1623"/>
      <c r="AN460" s="1624"/>
      <c r="AO460" s="1623"/>
      <c r="AP460" s="1624"/>
      <c r="AQ460" s="1624"/>
      <c r="AR460" s="1623"/>
      <c r="AS460" s="1624"/>
      <c r="AT460" s="1623"/>
      <c r="AU460" s="1623"/>
      <c r="AV460" s="1623"/>
      <c r="AW460" s="1623"/>
      <c r="AX460" s="1623"/>
      <c r="AY460" s="345"/>
      <c r="AZ460" s="22"/>
      <c r="BA460" s="22"/>
      <c r="BB460" s="22"/>
      <c r="BC460" s="334"/>
      <c r="BD460" s="351"/>
      <c r="BE460" s="334"/>
      <c r="BF460" s="334"/>
      <c r="BG460" s="22"/>
      <c r="BH460" s="334"/>
      <c r="BI460" s="469"/>
      <c r="BJ460" s="354"/>
      <c r="BK460" s="354"/>
      <c r="BL460" s="65"/>
      <c r="BM460" s="479"/>
      <c r="BN460" s="345"/>
      <c r="BO460" s="22"/>
      <c r="BP460" s="22"/>
      <c r="BQ460" s="22"/>
      <c r="BR460" s="334"/>
      <c r="BS460" s="351"/>
      <c r="BT460" s="334"/>
      <c r="BU460" s="334"/>
      <c r="BV460" s="22"/>
      <c r="BW460" s="334"/>
      <c r="BX460" s="469"/>
      <c r="BY460" s="354"/>
      <c r="BZ460" s="354"/>
      <c r="CA460" s="65"/>
      <c r="CB460" s="479"/>
      <c r="CC460" s="639" t="e">
        <f t="shared" si="1158"/>
        <v>#DIV/0!</v>
      </c>
      <c r="CD460" s="22"/>
      <c r="CE460" s="22"/>
      <c r="CF460" s="22"/>
      <c r="CG460" s="334"/>
      <c r="CH460" s="22"/>
      <c r="CI460" s="334"/>
      <c r="CJ460" s="334"/>
      <c r="CK460" s="22"/>
      <c r="CL460" s="334"/>
      <c r="CM460" s="22"/>
      <c r="CN460" s="22"/>
      <c r="CO460" s="22"/>
      <c r="CP460" s="22"/>
      <c r="CQ460" s="22"/>
      <c r="CR460" s="345"/>
      <c r="CS460" s="362"/>
      <c r="CT460" s="309"/>
      <c r="CU460" s="309"/>
      <c r="CV460" s="309"/>
      <c r="CW460" s="46"/>
      <c r="CX460" s="309"/>
      <c r="CY460" s="309"/>
      <c r="CZ460" s="309"/>
      <c r="DA460" s="309"/>
      <c r="DB460" s="309"/>
      <c r="DC460" s="309"/>
      <c r="DD460" s="309"/>
      <c r="DE460" s="309"/>
      <c r="DF460" s="309"/>
      <c r="DG460" s="309"/>
      <c r="DH460" s="309"/>
      <c r="DI460" s="309"/>
      <c r="DJ460" s="309"/>
      <c r="DK460" s="309"/>
      <c r="DL460" s="347"/>
      <c r="DR460" s="347"/>
      <c r="DW460" s="347"/>
      <c r="EN460" s="347">
        <f t="shared" si="1159"/>
        <v>0</v>
      </c>
    </row>
    <row r="461" spans="1:144" s="349" customFormat="1" ht="31.5" customHeight="1">
      <c r="A461" s="138" t="s">
        <v>648</v>
      </c>
      <c r="B461" s="348" t="s">
        <v>1576</v>
      </c>
      <c r="C461" s="138"/>
      <c r="D461" s="350">
        <f t="shared" ref="D461:AI461" si="1262">D462+D463+D464</f>
        <v>20</v>
      </c>
      <c r="E461" s="350">
        <f t="shared" si="1262"/>
        <v>496785</v>
      </c>
      <c r="F461" s="350">
        <f t="shared" si="1262"/>
        <v>26937.720999999998</v>
      </c>
      <c r="G461" s="350">
        <f t="shared" si="1262"/>
        <v>391096.7</v>
      </c>
      <c r="H461" s="350">
        <f t="shared" si="1262"/>
        <v>214555.27900000001</v>
      </c>
      <c r="I461" s="350">
        <f t="shared" si="1262"/>
        <v>2325.279</v>
      </c>
      <c r="J461" s="350">
        <f t="shared" si="1262"/>
        <v>0</v>
      </c>
      <c r="K461" s="350">
        <f t="shared" si="1262"/>
        <v>212.279</v>
      </c>
      <c r="L461" s="350">
        <f t="shared" si="1262"/>
        <v>2113</v>
      </c>
      <c r="M461" s="350">
        <f t="shared" si="1262"/>
        <v>0</v>
      </c>
      <c r="N461" s="350">
        <f t="shared" si="1262"/>
        <v>0</v>
      </c>
      <c r="O461" s="350">
        <f t="shared" si="1262"/>
        <v>212230</v>
      </c>
      <c r="P461" s="350">
        <f t="shared" si="1262"/>
        <v>65177</v>
      </c>
      <c r="Q461" s="350">
        <f t="shared" si="1262"/>
        <v>13380</v>
      </c>
      <c r="R461" s="350">
        <f t="shared" si="1262"/>
        <v>91680</v>
      </c>
      <c r="S461" s="350">
        <f t="shared" si="1262"/>
        <v>41993</v>
      </c>
      <c r="T461" s="350">
        <f t="shared" si="1262"/>
        <v>0</v>
      </c>
      <c r="U461" s="350">
        <f t="shared" si="1262"/>
        <v>0</v>
      </c>
      <c r="V461" s="350">
        <f t="shared" si="1262"/>
        <v>18370.010000000002</v>
      </c>
      <c r="W461" s="350">
        <f t="shared" si="1262"/>
        <v>0</v>
      </c>
      <c r="X461" s="350">
        <f t="shared" si="1262"/>
        <v>0</v>
      </c>
      <c r="Y461" s="350">
        <f t="shared" si="1262"/>
        <v>0</v>
      </c>
      <c r="Z461" s="350">
        <f t="shared" si="1262"/>
        <v>0</v>
      </c>
      <c r="AA461" s="350">
        <f t="shared" si="1262"/>
        <v>0</v>
      </c>
      <c r="AB461" s="350">
        <f t="shared" si="1262"/>
        <v>0</v>
      </c>
      <c r="AC461" s="350">
        <f t="shared" si="1262"/>
        <v>18370.010000000002</v>
      </c>
      <c r="AD461" s="350">
        <f t="shared" si="1262"/>
        <v>2149.4249999999997</v>
      </c>
      <c r="AE461" s="350">
        <f t="shared" si="1262"/>
        <v>1781.3680000000002</v>
      </c>
      <c r="AF461" s="350">
        <f t="shared" si="1262"/>
        <v>13332.036</v>
      </c>
      <c r="AG461" s="350">
        <f t="shared" si="1262"/>
        <v>1107.181</v>
      </c>
      <c r="AH461" s="350">
        <f t="shared" si="1262"/>
        <v>0</v>
      </c>
      <c r="AI461" s="350">
        <f t="shared" si="1262"/>
        <v>0</v>
      </c>
      <c r="AJ461" s="569">
        <f t="shared" si="1234"/>
        <v>8.5619007304872707E-2</v>
      </c>
      <c r="AK461" s="1625">
        <f t="shared" ref="AK461:AX461" si="1263">AK462+AK463+AK464</f>
        <v>213151.17800000001</v>
      </c>
      <c r="AL461" s="1625">
        <f t="shared" si="1263"/>
        <v>2134.4629999999997</v>
      </c>
      <c r="AM461" s="1625">
        <f t="shared" si="1263"/>
        <v>0</v>
      </c>
      <c r="AN461" s="1625">
        <f t="shared" si="1263"/>
        <v>22.370999999999999</v>
      </c>
      <c r="AO461" s="1625">
        <f t="shared" si="1263"/>
        <v>2112.0920000000001</v>
      </c>
      <c r="AP461" s="1625">
        <f t="shared" si="1263"/>
        <v>0</v>
      </c>
      <c r="AQ461" s="1625">
        <f t="shared" si="1263"/>
        <v>0</v>
      </c>
      <c r="AR461" s="1625">
        <f t="shared" si="1263"/>
        <v>211016.71499999997</v>
      </c>
      <c r="AS461" s="1625">
        <f t="shared" si="1263"/>
        <v>63985.909</v>
      </c>
      <c r="AT461" s="1625">
        <f t="shared" si="1263"/>
        <v>13380</v>
      </c>
      <c r="AU461" s="1625">
        <f t="shared" si="1263"/>
        <v>91679.831999999995</v>
      </c>
      <c r="AV461" s="1625">
        <f t="shared" si="1263"/>
        <v>41970.974000000002</v>
      </c>
      <c r="AW461" s="1625">
        <f t="shared" si="1263"/>
        <v>0</v>
      </c>
      <c r="AX461" s="1625">
        <f t="shared" si="1263"/>
        <v>0</v>
      </c>
      <c r="AY461" s="346">
        <f t="shared" si="1236"/>
        <v>0.99345576111413225</v>
      </c>
      <c r="AZ461" s="350">
        <f t="shared" ref="AZ461:BM461" si="1264">AZ462+AZ463+AZ464</f>
        <v>235562.27900000001</v>
      </c>
      <c r="BA461" s="350">
        <f t="shared" si="1264"/>
        <v>2325.279</v>
      </c>
      <c r="BB461" s="350">
        <f t="shared" si="1264"/>
        <v>0</v>
      </c>
      <c r="BC461" s="350">
        <f t="shared" si="1264"/>
        <v>212.279</v>
      </c>
      <c r="BD461" s="350">
        <f t="shared" si="1264"/>
        <v>2113</v>
      </c>
      <c r="BE461" s="350">
        <f t="shared" si="1264"/>
        <v>0</v>
      </c>
      <c r="BF461" s="350">
        <f t="shared" si="1264"/>
        <v>0</v>
      </c>
      <c r="BG461" s="350">
        <f t="shared" si="1264"/>
        <v>233237</v>
      </c>
      <c r="BH461" s="350">
        <f t="shared" si="1264"/>
        <v>65177</v>
      </c>
      <c r="BI461" s="350">
        <f t="shared" si="1264"/>
        <v>13380</v>
      </c>
      <c r="BJ461" s="350">
        <f t="shared" si="1264"/>
        <v>91680</v>
      </c>
      <c r="BK461" s="350">
        <f t="shared" si="1264"/>
        <v>63000</v>
      </c>
      <c r="BL461" s="350">
        <f t="shared" si="1264"/>
        <v>0</v>
      </c>
      <c r="BM461" s="350">
        <f t="shared" si="1264"/>
        <v>0</v>
      </c>
      <c r="BN461" s="345" t="e">
        <f>AZ461/#REF!</f>
        <v>#REF!</v>
      </c>
      <c r="BO461" s="350">
        <f t="shared" ref="BO461:CB461" si="1265">BO462+BO463+BO464</f>
        <v>213569.46299999999</v>
      </c>
      <c r="BP461" s="350">
        <f t="shared" si="1265"/>
        <v>2134.4629999999997</v>
      </c>
      <c r="BQ461" s="350">
        <f t="shared" si="1265"/>
        <v>0</v>
      </c>
      <c r="BR461" s="350">
        <f t="shared" si="1265"/>
        <v>22.370999999999999</v>
      </c>
      <c r="BS461" s="350">
        <f t="shared" si="1265"/>
        <v>2112.0920000000001</v>
      </c>
      <c r="BT461" s="350">
        <f t="shared" si="1265"/>
        <v>0</v>
      </c>
      <c r="BU461" s="350">
        <f t="shared" si="1265"/>
        <v>0</v>
      </c>
      <c r="BV461" s="350">
        <f t="shared" si="1265"/>
        <v>211435</v>
      </c>
      <c r="BW461" s="350">
        <f t="shared" si="1265"/>
        <v>64382</v>
      </c>
      <c r="BX461" s="350">
        <f t="shared" si="1265"/>
        <v>13380</v>
      </c>
      <c r="BY461" s="350">
        <f t="shared" si="1265"/>
        <v>91680</v>
      </c>
      <c r="BZ461" s="350">
        <f t="shared" si="1265"/>
        <v>41993</v>
      </c>
      <c r="CA461" s="350">
        <f t="shared" si="1265"/>
        <v>0</v>
      </c>
      <c r="CB461" s="350">
        <f t="shared" si="1265"/>
        <v>0</v>
      </c>
      <c r="CC461" s="639">
        <f t="shared" si="1158"/>
        <v>0.99540530531527949</v>
      </c>
      <c r="CD461" s="350">
        <f t="shared" ref="CD461:CQ461" si="1266">CD462+CD463+CD464</f>
        <v>0</v>
      </c>
      <c r="CE461" s="350">
        <f t="shared" si="1266"/>
        <v>0</v>
      </c>
      <c r="CF461" s="350">
        <f t="shared" si="1266"/>
        <v>0</v>
      </c>
      <c r="CG461" s="350">
        <f t="shared" si="1266"/>
        <v>0</v>
      </c>
      <c r="CH461" s="350">
        <f t="shared" si="1266"/>
        <v>0</v>
      </c>
      <c r="CI461" s="350">
        <f t="shared" si="1266"/>
        <v>0</v>
      </c>
      <c r="CJ461" s="350">
        <f t="shared" si="1266"/>
        <v>0</v>
      </c>
      <c r="CK461" s="350">
        <f t="shared" si="1266"/>
        <v>0</v>
      </c>
      <c r="CL461" s="350">
        <f t="shared" si="1266"/>
        <v>0</v>
      </c>
      <c r="CM461" s="350">
        <f t="shared" si="1266"/>
        <v>0</v>
      </c>
      <c r="CN461" s="350">
        <f t="shared" si="1266"/>
        <v>0</v>
      </c>
      <c r="CO461" s="350">
        <f t="shared" si="1266"/>
        <v>0</v>
      </c>
      <c r="CP461" s="350">
        <f t="shared" si="1266"/>
        <v>0</v>
      </c>
      <c r="CQ461" s="350">
        <f t="shared" si="1266"/>
        <v>0</v>
      </c>
      <c r="CR461" s="345" t="e">
        <f t="shared" ref="CR461:CR470" si="1267">CD461/W461</f>
        <v>#DIV/0!</v>
      </c>
      <c r="CS461" s="350">
        <f t="shared" ref="CS461:CY461" si="1268">CS462+CS463+CS464</f>
        <v>0</v>
      </c>
      <c r="CT461" s="350">
        <f t="shared" si="1268"/>
        <v>0</v>
      </c>
      <c r="CU461" s="350">
        <f t="shared" si="1268"/>
        <v>0</v>
      </c>
      <c r="CV461" s="350">
        <f t="shared" si="1268"/>
        <v>0</v>
      </c>
      <c r="CW461" s="350">
        <f t="shared" si="1268"/>
        <v>0</v>
      </c>
      <c r="CX461" s="350">
        <f t="shared" si="1268"/>
        <v>0</v>
      </c>
      <c r="CY461" s="350">
        <f t="shared" si="1268"/>
        <v>0</v>
      </c>
      <c r="CZ461" s="350"/>
      <c r="DA461" s="350"/>
      <c r="DB461" s="350"/>
      <c r="DC461" s="350"/>
      <c r="DD461" s="350"/>
      <c r="DE461" s="350"/>
      <c r="DF461" s="350"/>
      <c r="DG461" s="350"/>
      <c r="DH461" s="350"/>
      <c r="DI461" s="350"/>
      <c r="DJ461" s="350">
        <f>DJ462+DJ463+DJ464</f>
        <v>0</v>
      </c>
      <c r="DK461" s="309"/>
      <c r="DL461" s="347">
        <f t="shared" si="1261"/>
        <v>1</v>
      </c>
      <c r="DR461" s="347" t="e">
        <f>#REF!-AL461</f>
        <v>#REF!</v>
      </c>
      <c r="DW461" s="347" t="e">
        <f>#REF!-AK461</f>
        <v>#REF!</v>
      </c>
      <c r="EN461" s="347">
        <f t="shared" si="1159"/>
        <v>1404.1009999999951</v>
      </c>
    </row>
    <row r="462" spans="1:144" s="349" customFormat="1" ht="18.75">
      <c r="A462" s="365"/>
      <c r="B462" s="357" t="s">
        <v>1501</v>
      </c>
      <c r="C462" s="138"/>
      <c r="D462" s="138"/>
      <c r="E462" s="22">
        <v>35177</v>
      </c>
      <c r="F462" s="334"/>
      <c r="G462" s="22">
        <v>35177</v>
      </c>
      <c r="H462" s="22">
        <f>I462+O462</f>
        <v>35177</v>
      </c>
      <c r="I462" s="22">
        <f>SUM(K462:N462)</f>
        <v>0</v>
      </c>
      <c r="J462" s="22"/>
      <c r="K462" s="334"/>
      <c r="L462" s="334"/>
      <c r="M462" s="334"/>
      <c r="N462" s="334"/>
      <c r="O462" s="22">
        <f>SUM(P462:U462)</f>
        <v>35177</v>
      </c>
      <c r="P462" s="22">
        <v>35177</v>
      </c>
      <c r="Q462" s="22"/>
      <c r="R462" s="334"/>
      <c r="S462" s="334"/>
      <c r="T462" s="334"/>
      <c r="U462" s="334"/>
      <c r="V462" s="22">
        <f>W462+AC462</f>
        <v>1998.7249999999999</v>
      </c>
      <c r="W462" s="22">
        <f>SUM(Y462:AB462)</f>
        <v>0</v>
      </c>
      <c r="X462" s="22"/>
      <c r="Y462" s="334"/>
      <c r="Z462" s="334"/>
      <c r="AA462" s="334"/>
      <c r="AB462" s="334"/>
      <c r="AC462" s="22">
        <f>SUM(AD462:AI462)</f>
        <v>1998.7249999999999</v>
      </c>
      <c r="AD462" s="22">
        <f>Huyen!D13</f>
        <v>1998.7249999999999</v>
      </c>
      <c r="AE462" s="334"/>
      <c r="AF462" s="334"/>
      <c r="AG462" s="334"/>
      <c r="AH462" s="334"/>
      <c r="AI462" s="334"/>
      <c r="AJ462" s="569">
        <f t="shared" si="1234"/>
        <v>5.6819086334821044E-2</v>
      </c>
      <c r="AK462" s="1623">
        <f>AL462+AR462</f>
        <v>34201.389000000003</v>
      </c>
      <c r="AL462" s="1623">
        <f>SUM(AN462:AQ462)</f>
        <v>0</v>
      </c>
      <c r="AM462" s="1623"/>
      <c r="AN462" s="1624"/>
      <c r="AO462" s="1624"/>
      <c r="AP462" s="1624"/>
      <c r="AQ462" s="1624"/>
      <c r="AR462" s="1623">
        <f>SUM(AS462:AX462)</f>
        <v>34201.389000000003</v>
      </c>
      <c r="AS462" s="1623">
        <f>Huyen!F13</f>
        <v>34201.389000000003</v>
      </c>
      <c r="AT462" s="1624"/>
      <c r="AU462" s="1624"/>
      <c r="AV462" s="1624"/>
      <c r="AW462" s="1624"/>
      <c r="AX462" s="1624"/>
      <c r="AY462" s="345">
        <f t="shared" si="1236"/>
        <v>0.97226565653694186</v>
      </c>
      <c r="AZ462" s="22">
        <f>BA462+BG462</f>
        <v>35177</v>
      </c>
      <c r="BA462" s="22">
        <f>SUM(BC462:BF462)</f>
        <v>0</v>
      </c>
      <c r="BB462" s="22"/>
      <c r="BC462" s="334"/>
      <c r="BD462" s="334"/>
      <c r="BE462" s="334"/>
      <c r="BF462" s="334"/>
      <c r="BG462" s="22">
        <f>SUM(BH462:BM462)</f>
        <v>35177</v>
      </c>
      <c r="BH462" s="22">
        <v>35177</v>
      </c>
      <c r="BI462" s="22"/>
      <c r="BJ462" s="334"/>
      <c r="BK462" s="334"/>
      <c r="BL462" s="334"/>
      <c r="BM462" s="334"/>
      <c r="BN462" s="345" t="e">
        <f>AZ462/#REF!</f>
        <v>#REF!</v>
      </c>
      <c r="BO462" s="22">
        <f>BP462+BV462</f>
        <v>34617</v>
      </c>
      <c r="BP462" s="22">
        <f>SUM(BR462:BU462)</f>
        <v>0</v>
      </c>
      <c r="BQ462" s="22"/>
      <c r="BR462" s="334"/>
      <c r="BS462" s="334"/>
      <c r="BT462" s="334"/>
      <c r="BU462" s="334"/>
      <c r="BV462" s="22">
        <f>SUM(BW462:CB462)</f>
        <v>34617</v>
      </c>
      <c r="BW462" s="22">
        <v>34617</v>
      </c>
      <c r="BX462" s="22"/>
      <c r="BY462" s="334"/>
      <c r="BZ462" s="334"/>
      <c r="CA462" s="334"/>
      <c r="CB462" s="334"/>
      <c r="CC462" s="639">
        <f t="shared" si="1158"/>
        <v>0.98408050714955797</v>
      </c>
      <c r="CD462" s="22">
        <f>CE462+CK462</f>
        <v>0</v>
      </c>
      <c r="CE462" s="22">
        <f>SUM(CG462:CJ462)</f>
        <v>0</v>
      </c>
      <c r="CF462" s="22"/>
      <c r="CG462" s="334"/>
      <c r="CH462" s="334"/>
      <c r="CI462" s="334"/>
      <c r="CJ462" s="334"/>
      <c r="CK462" s="22">
        <f>SUM(CL462:CQ462)</f>
        <v>0</v>
      </c>
      <c r="CL462" s="22">
        <f>Huyen!U13</f>
        <v>0</v>
      </c>
      <c r="CM462" s="334"/>
      <c r="CN462" s="334"/>
      <c r="CO462" s="334"/>
      <c r="CP462" s="334"/>
      <c r="CQ462" s="334"/>
      <c r="CR462" s="345" t="e">
        <f t="shared" si="1267"/>
        <v>#DIV/0!</v>
      </c>
      <c r="CS462" s="362"/>
      <c r="CT462" s="309"/>
      <c r="CU462" s="309"/>
      <c r="CV462" s="309"/>
      <c r="CW462" s="309"/>
      <c r="CX462" s="309"/>
      <c r="CY462" s="309"/>
      <c r="CZ462" s="309"/>
      <c r="DA462" s="309"/>
      <c r="DB462" s="309"/>
      <c r="DC462" s="309"/>
      <c r="DD462" s="309"/>
      <c r="DE462" s="309"/>
      <c r="DF462" s="309"/>
      <c r="DG462" s="309"/>
      <c r="DH462" s="309"/>
      <c r="DI462" s="309"/>
      <c r="DJ462" s="309"/>
      <c r="DK462" s="309"/>
      <c r="DL462" s="347">
        <f t="shared" si="1261"/>
        <v>1</v>
      </c>
      <c r="DR462" s="347" t="e">
        <f>#REF!-AL462</f>
        <v>#REF!</v>
      </c>
      <c r="DW462" s="347" t="e">
        <f>#REF!-AK462</f>
        <v>#REF!</v>
      </c>
      <c r="EN462" s="347">
        <f t="shared" si="1159"/>
        <v>975.61099999999715</v>
      </c>
    </row>
    <row r="463" spans="1:144" s="349" customFormat="1" ht="18.75">
      <c r="A463" s="365"/>
      <c r="B463" s="357" t="s">
        <v>1502</v>
      </c>
      <c r="C463" s="138"/>
      <c r="D463" s="138"/>
      <c r="E463" s="491">
        <v>30000</v>
      </c>
      <c r="F463" s="334"/>
      <c r="G463" s="491">
        <v>30000</v>
      </c>
      <c r="H463" s="22">
        <f>I463+O463</f>
        <v>30000</v>
      </c>
      <c r="I463" s="22"/>
      <c r="J463" s="22"/>
      <c r="K463" s="334"/>
      <c r="L463" s="334"/>
      <c r="M463" s="334"/>
      <c r="N463" s="334"/>
      <c r="O463" s="22">
        <f>SUM(P463:U463)</f>
        <v>30000</v>
      </c>
      <c r="P463" s="491">
        <v>30000</v>
      </c>
      <c r="Q463" s="22"/>
      <c r="R463" s="334"/>
      <c r="S463" s="334"/>
      <c r="T463" s="334"/>
      <c r="U463" s="334"/>
      <c r="V463" s="22">
        <f>W463+AC463</f>
        <v>150.69999999999999</v>
      </c>
      <c r="W463" s="22"/>
      <c r="X463" s="22"/>
      <c r="Y463" s="334"/>
      <c r="Z463" s="334"/>
      <c r="AA463" s="334"/>
      <c r="AB463" s="334"/>
      <c r="AC463" s="22">
        <f>SUM(AD463:AI463)</f>
        <v>150.69999999999999</v>
      </c>
      <c r="AD463" s="22">
        <f>Huyen!AE13</f>
        <v>150.69999999999999</v>
      </c>
      <c r="AE463" s="334"/>
      <c r="AF463" s="334"/>
      <c r="AG463" s="334"/>
      <c r="AH463" s="334"/>
      <c r="AI463" s="334"/>
      <c r="AJ463" s="569">
        <f t="shared" si="1234"/>
        <v>5.0233333333333328E-3</v>
      </c>
      <c r="AK463" s="1623">
        <f>AL463+AR463</f>
        <v>29784.519999999997</v>
      </c>
      <c r="AL463" s="1623"/>
      <c r="AM463" s="1623"/>
      <c r="AN463" s="1624"/>
      <c r="AO463" s="1624"/>
      <c r="AP463" s="1624"/>
      <c r="AQ463" s="1624"/>
      <c r="AR463" s="1623">
        <f>SUM(AS463:AX463)</f>
        <v>29784.519999999997</v>
      </c>
      <c r="AS463" s="1623">
        <f>Huyen!AF13</f>
        <v>29784.519999999997</v>
      </c>
      <c r="AT463" s="1624"/>
      <c r="AU463" s="1624"/>
      <c r="AV463" s="1624"/>
      <c r="AW463" s="1624"/>
      <c r="AX463" s="1624"/>
      <c r="AY463" s="345">
        <f t="shared" si="1236"/>
        <v>0.99281733333333322</v>
      </c>
      <c r="AZ463" s="22">
        <f>BA463+BG463</f>
        <v>30000</v>
      </c>
      <c r="BA463" s="22"/>
      <c r="BB463" s="22"/>
      <c r="BC463" s="334"/>
      <c r="BD463" s="334"/>
      <c r="BE463" s="334"/>
      <c r="BF463" s="334"/>
      <c r="BG463" s="22">
        <f>SUM(BH463:BM463)</f>
        <v>30000</v>
      </c>
      <c r="BH463" s="491">
        <v>30000</v>
      </c>
      <c r="BI463" s="22"/>
      <c r="BJ463" s="334"/>
      <c r="BK463" s="334"/>
      <c r="BL463" s="334"/>
      <c r="BM463" s="334"/>
      <c r="BN463" s="345" t="e">
        <f>AZ463/#REF!</f>
        <v>#REF!</v>
      </c>
      <c r="BO463" s="22">
        <f>BP463+BV463</f>
        <v>29765</v>
      </c>
      <c r="BP463" s="22"/>
      <c r="BQ463" s="22"/>
      <c r="BR463" s="334"/>
      <c r="BS463" s="334"/>
      <c r="BT463" s="334"/>
      <c r="BU463" s="334"/>
      <c r="BV463" s="22">
        <f>SUM(BW463:CB463)</f>
        <v>29765</v>
      </c>
      <c r="BW463" s="491">
        <v>29765</v>
      </c>
      <c r="BX463" s="22"/>
      <c r="BY463" s="334"/>
      <c r="BZ463" s="334"/>
      <c r="CA463" s="334"/>
      <c r="CB463" s="334"/>
      <c r="CC463" s="639">
        <f t="shared" si="1158"/>
        <v>0.99216666666666664</v>
      </c>
      <c r="CD463" s="22">
        <f>CE463+CK463</f>
        <v>0</v>
      </c>
      <c r="CE463" s="22"/>
      <c r="CF463" s="22"/>
      <c r="CG463" s="334"/>
      <c r="CH463" s="334"/>
      <c r="CI463" s="334"/>
      <c r="CJ463" s="334"/>
      <c r="CK463" s="22">
        <f>SUM(CL463:CQ463)</f>
        <v>0</v>
      </c>
      <c r="CL463" s="22">
        <f>Huyen!AW13</f>
        <v>0</v>
      </c>
      <c r="CM463" s="334"/>
      <c r="CN463" s="334"/>
      <c r="CO463" s="334"/>
      <c r="CP463" s="334"/>
      <c r="CQ463" s="334"/>
      <c r="CR463" s="345" t="e">
        <f t="shared" si="1267"/>
        <v>#DIV/0!</v>
      </c>
      <c r="CS463" s="362"/>
      <c r="CT463" s="309"/>
      <c r="CU463" s="309"/>
      <c r="CV463" s="309"/>
      <c r="CW463" s="309"/>
      <c r="CX463" s="309"/>
      <c r="CY463" s="309"/>
      <c r="CZ463" s="309"/>
      <c r="DA463" s="309"/>
      <c r="DB463" s="309"/>
      <c r="DC463" s="309"/>
      <c r="DD463" s="309"/>
      <c r="DE463" s="309"/>
      <c r="DF463" s="309"/>
      <c r="DG463" s="309"/>
      <c r="DH463" s="309"/>
      <c r="DI463" s="309"/>
      <c r="DJ463" s="309"/>
      <c r="DK463" s="309"/>
      <c r="DL463" s="347">
        <f t="shared" si="1261"/>
        <v>1</v>
      </c>
      <c r="DR463" s="347"/>
      <c r="DW463" s="347" t="e">
        <f>#REF!-AK463</f>
        <v>#REF!</v>
      </c>
      <c r="EN463" s="347">
        <f t="shared" si="1159"/>
        <v>215.4800000000032</v>
      </c>
    </row>
    <row r="464" spans="1:144" s="349" customFormat="1" ht="23.45" customHeight="1">
      <c r="A464" s="365"/>
      <c r="B464" s="366" t="s">
        <v>1357</v>
      </c>
      <c r="C464" s="138"/>
      <c r="D464" s="362">
        <f t="shared" ref="D464:AI464" si="1269">D465+D472+D479</f>
        <v>20</v>
      </c>
      <c r="E464" s="362">
        <f t="shared" si="1269"/>
        <v>431608</v>
      </c>
      <c r="F464" s="362">
        <f t="shared" si="1269"/>
        <v>26937.720999999998</v>
      </c>
      <c r="G464" s="362">
        <f t="shared" si="1269"/>
        <v>325919.7</v>
      </c>
      <c r="H464" s="362">
        <f t="shared" si="1269"/>
        <v>149378.27900000001</v>
      </c>
      <c r="I464" s="362">
        <f t="shared" si="1269"/>
        <v>2325.279</v>
      </c>
      <c r="J464" s="362">
        <f t="shared" si="1269"/>
        <v>0</v>
      </c>
      <c r="K464" s="362">
        <f t="shared" si="1269"/>
        <v>212.279</v>
      </c>
      <c r="L464" s="362">
        <f t="shared" si="1269"/>
        <v>2113</v>
      </c>
      <c r="M464" s="362">
        <f t="shared" si="1269"/>
        <v>0</v>
      </c>
      <c r="N464" s="362">
        <f t="shared" si="1269"/>
        <v>0</v>
      </c>
      <c r="O464" s="362">
        <f t="shared" si="1269"/>
        <v>147053</v>
      </c>
      <c r="P464" s="362">
        <f t="shared" si="1269"/>
        <v>0</v>
      </c>
      <c r="Q464" s="362">
        <f t="shared" si="1269"/>
        <v>13380</v>
      </c>
      <c r="R464" s="362">
        <f t="shared" si="1269"/>
        <v>91680</v>
      </c>
      <c r="S464" s="362">
        <f t="shared" si="1269"/>
        <v>41993</v>
      </c>
      <c r="T464" s="362">
        <f t="shared" si="1269"/>
        <v>0</v>
      </c>
      <c r="U464" s="362">
        <f t="shared" si="1269"/>
        <v>0</v>
      </c>
      <c r="V464" s="362">
        <f t="shared" si="1269"/>
        <v>16220.585000000001</v>
      </c>
      <c r="W464" s="362">
        <f t="shared" si="1269"/>
        <v>0</v>
      </c>
      <c r="X464" s="362">
        <f t="shared" si="1269"/>
        <v>0</v>
      </c>
      <c r="Y464" s="362">
        <f t="shared" si="1269"/>
        <v>0</v>
      </c>
      <c r="Z464" s="362">
        <f t="shared" si="1269"/>
        <v>0</v>
      </c>
      <c r="AA464" s="362">
        <f t="shared" si="1269"/>
        <v>0</v>
      </c>
      <c r="AB464" s="362">
        <f t="shared" si="1269"/>
        <v>0</v>
      </c>
      <c r="AC464" s="362">
        <f t="shared" si="1269"/>
        <v>16220.585000000001</v>
      </c>
      <c r="AD464" s="362">
        <f t="shared" si="1269"/>
        <v>0</v>
      </c>
      <c r="AE464" s="362">
        <f t="shared" si="1269"/>
        <v>1781.3680000000002</v>
      </c>
      <c r="AF464" s="362">
        <f t="shared" si="1269"/>
        <v>13332.036</v>
      </c>
      <c r="AG464" s="362">
        <f t="shared" si="1269"/>
        <v>1107.181</v>
      </c>
      <c r="AH464" s="362">
        <f t="shared" si="1269"/>
        <v>0</v>
      </c>
      <c r="AI464" s="362">
        <f t="shared" si="1269"/>
        <v>0</v>
      </c>
      <c r="AJ464" s="569">
        <f t="shared" si="1234"/>
        <v>0.10858730672616733</v>
      </c>
      <c r="AK464" s="1625">
        <f t="shared" ref="AK464:AX464" si="1270">AK465+AK472+AK479</f>
        <v>149165.269</v>
      </c>
      <c r="AL464" s="1625">
        <f t="shared" si="1270"/>
        <v>2134.4629999999997</v>
      </c>
      <c r="AM464" s="1625">
        <f t="shared" si="1270"/>
        <v>0</v>
      </c>
      <c r="AN464" s="1625">
        <f t="shared" si="1270"/>
        <v>22.370999999999999</v>
      </c>
      <c r="AO464" s="1625">
        <f t="shared" si="1270"/>
        <v>2112.0920000000001</v>
      </c>
      <c r="AP464" s="1625">
        <f t="shared" si="1270"/>
        <v>0</v>
      </c>
      <c r="AQ464" s="1625">
        <f t="shared" si="1270"/>
        <v>0</v>
      </c>
      <c r="AR464" s="1625">
        <f t="shared" si="1270"/>
        <v>147030.80599999998</v>
      </c>
      <c r="AS464" s="1625">
        <f t="shared" si="1270"/>
        <v>0</v>
      </c>
      <c r="AT464" s="1625">
        <f t="shared" si="1270"/>
        <v>13380</v>
      </c>
      <c r="AU464" s="1625">
        <f t="shared" si="1270"/>
        <v>91679.831999999995</v>
      </c>
      <c r="AV464" s="1625">
        <f t="shared" si="1270"/>
        <v>41970.974000000002</v>
      </c>
      <c r="AW464" s="1625">
        <f t="shared" si="1270"/>
        <v>0</v>
      </c>
      <c r="AX464" s="1625">
        <f t="shared" si="1270"/>
        <v>0</v>
      </c>
      <c r="AY464" s="346">
        <f t="shared" si="1236"/>
        <v>0.99857402293408393</v>
      </c>
      <c r="AZ464" s="362">
        <f t="shared" ref="AZ464:BM464" si="1271">AZ465+AZ472+AZ479</f>
        <v>170385.27900000001</v>
      </c>
      <c r="BA464" s="362">
        <f t="shared" si="1271"/>
        <v>2325.279</v>
      </c>
      <c r="BB464" s="362">
        <f t="shared" si="1271"/>
        <v>0</v>
      </c>
      <c r="BC464" s="362">
        <f t="shared" si="1271"/>
        <v>212.279</v>
      </c>
      <c r="BD464" s="362">
        <f t="shared" si="1271"/>
        <v>2113</v>
      </c>
      <c r="BE464" s="362">
        <f t="shared" si="1271"/>
        <v>0</v>
      </c>
      <c r="BF464" s="362">
        <f t="shared" si="1271"/>
        <v>0</v>
      </c>
      <c r="BG464" s="362">
        <f t="shared" si="1271"/>
        <v>168060</v>
      </c>
      <c r="BH464" s="362">
        <f t="shared" si="1271"/>
        <v>0</v>
      </c>
      <c r="BI464" s="362">
        <f t="shared" si="1271"/>
        <v>13380</v>
      </c>
      <c r="BJ464" s="362">
        <f t="shared" si="1271"/>
        <v>91680</v>
      </c>
      <c r="BK464" s="362">
        <f t="shared" si="1271"/>
        <v>63000</v>
      </c>
      <c r="BL464" s="362">
        <f t="shared" si="1271"/>
        <v>0</v>
      </c>
      <c r="BM464" s="362">
        <f t="shared" si="1271"/>
        <v>0</v>
      </c>
      <c r="BN464" s="345" t="e">
        <f>AZ464/#REF!</f>
        <v>#REF!</v>
      </c>
      <c r="BO464" s="362">
        <f t="shared" ref="BO464:CB464" si="1272">BO465+BO472+BO479</f>
        <v>149187.46299999999</v>
      </c>
      <c r="BP464" s="362">
        <f t="shared" si="1272"/>
        <v>2134.4629999999997</v>
      </c>
      <c r="BQ464" s="362">
        <f t="shared" si="1272"/>
        <v>0</v>
      </c>
      <c r="BR464" s="362">
        <f t="shared" si="1272"/>
        <v>22.370999999999999</v>
      </c>
      <c r="BS464" s="362">
        <f t="shared" si="1272"/>
        <v>2112.0920000000001</v>
      </c>
      <c r="BT464" s="362">
        <f t="shared" si="1272"/>
        <v>0</v>
      </c>
      <c r="BU464" s="362">
        <f t="shared" si="1272"/>
        <v>0</v>
      </c>
      <c r="BV464" s="362">
        <f t="shared" si="1272"/>
        <v>147053</v>
      </c>
      <c r="BW464" s="362">
        <f t="shared" si="1272"/>
        <v>0</v>
      </c>
      <c r="BX464" s="362">
        <f t="shared" si="1272"/>
        <v>13380</v>
      </c>
      <c r="BY464" s="362">
        <f t="shared" si="1272"/>
        <v>91680</v>
      </c>
      <c r="BZ464" s="362">
        <f t="shared" si="1272"/>
        <v>41993</v>
      </c>
      <c r="CA464" s="362">
        <f t="shared" si="1272"/>
        <v>0</v>
      </c>
      <c r="CB464" s="362">
        <f t="shared" si="1272"/>
        <v>0</v>
      </c>
      <c r="CC464" s="639">
        <f t="shared" si="1158"/>
        <v>0.99872259875212499</v>
      </c>
      <c r="CD464" s="362">
        <f t="shared" ref="CD464:CQ464" si="1273">CD465+CD472+CD479</f>
        <v>0</v>
      </c>
      <c r="CE464" s="362">
        <f t="shared" si="1273"/>
        <v>0</v>
      </c>
      <c r="CF464" s="362">
        <f t="shared" si="1273"/>
        <v>0</v>
      </c>
      <c r="CG464" s="362">
        <f t="shared" si="1273"/>
        <v>0</v>
      </c>
      <c r="CH464" s="362">
        <f t="shared" si="1273"/>
        <v>0</v>
      </c>
      <c r="CI464" s="362">
        <f t="shared" si="1273"/>
        <v>0</v>
      </c>
      <c r="CJ464" s="362">
        <f t="shared" si="1273"/>
        <v>0</v>
      </c>
      <c r="CK464" s="362">
        <f t="shared" si="1273"/>
        <v>0</v>
      </c>
      <c r="CL464" s="362">
        <f t="shared" si="1273"/>
        <v>0</v>
      </c>
      <c r="CM464" s="362">
        <f t="shared" si="1273"/>
        <v>0</v>
      </c>
      <c r="CN464" s="362">
        <f t="shared" si="1273"/>
        <v>0</v>
      </c>
      <c r="CO464" s="362">
        <f t="shared" si="1273"/>
        <v>0</v>
      </c>
      <c r="CP464" s="362">
        <f t="shared" si="1273"/>
        <v>0</v>
      </c>
      <c r="CQ464" s="362">
        <f t="shared" si="1273"/>
        <v>0</v>
      </c>
      <c r="CR464" s="345" t="e">
        <f t="shared" si="1267"/>
        <v>#DIV/0!</v>
      </c>
      <c r="CS464" s="362">
        <f t="shared" ref="CS464:CY464" si="1274">CS465+CS472+CS479</f>
        <v>0</v>
      </c>
      <c r="CT464" s="362">
        <f t="shared" si="1274"/>
        <v>0</v>
      </c>
      <c r="CU464" s="362">
        <f t="shared" si="1274"/>
        <v>0</v>
      </c>
      <c r="CV464" s="362">
        <f t="shared" si="1274"/>
        <v>0</v>
      </c>
      <c r="CW464" s="362">
        <f t="shared" si="1274"/>
        <v>0</v>
      </c>
      <c r="CX464" s="362">
        <f t="shared" si="1274"/>
        <v>0</v>
      </c>
      <c r="CY464" s="362">
        <f t="shared" si="1274"/>
        <v>0</v>
      </c>
      <c r="CZ464" s="362"/>
      <c r="DA464" s="362"/>
      <c r="DB464" s="362"/>
      <c r="DC464" s="362"/>
      <c r="DD464" s="362"/>
      <c r="DE464" s="362"/>
      <c r="DF464" s="362"/>
      <c r="DG464" s="362"/>
      <c r="DH464" s="362"/>
      <c r="DI464" s="362"/>
      <c r="DJ464" s="362">
        <f>DJ465+DJ472+DJ479</f>
        <v>0</v>
      </c>
      <c r="DK464" s="309"/>
      <c r="DL464" s="347">
        <f t="shared" si="1261"/>
        <v>1</v>
      </c>
      <c r="DR464" s="347" t="e">
        <f>#REF!-AL464</f>
        <v>#REF!</v>
      </c>
      <c r="DW464" s="347" t="e">
        <f>#REF!-AK464</f>
        <v>#REF!</v>
      </c>
      <c r="EN464" s="347">
        <f t="shared" si="1159"/>
        <v>213.01000000000931</v>
      </c>
    </row>
    <row r="465" spans="1:144" s="349" customFormat="1" ht="41.45" customHeight="1">
      <c r="A465" s="138" t="s">
        <v>89</v>
      </c>
      <c r="B465" s="41" t="s">
        <v>889</v>
      </c>
      <c r="C465" s="138"/>
      <c r="D465" s="350">
        <f t="shared" ref="D465:AI465" si="1275">SUM(D466:D471)</f>
        <v>5</v>
      </c>
      <c r="E465" s="350">
        <f t="shared" si="1275"/>
        <v>24545</v>
      </c>
      <c r="F465" s="350">
        <f t="shared" si="1275"/>
        <v>9937.7209999999995</v>
      </c>
      <c r="G465" s="350">
        <f t="shared" si="1275"/>
        <v>17193</v>
      </c>
      <c r="H465" s="350">
        <f t="shared" si="1275"/>
        <v>6825.2790000000005</v>
      </c>
      <c r="I465" s="350">
        <f t="shared" si="1275"/>
        <v>825.279</v>
      </c>
      <c r="J465" s="350">
        <f t="shared" si="1275"/>
        <v>0</v>
      </c>
      <c r="K465" s="350">
        <f t="shared" si="1275"/>
        <v>212.279</v>
      </c>
      <c r="L465" s="350">
        <f t="shared" si="1275"/>
        <v>613</v>
      </c>
      <c r="M465" s="350">
        <f t="shared" si="1275"/>
        <v>0</v>
      </c>
      <c r="N465" s="350">
        <f t="shared" si="1275"/>
        <v>0</v>
      </c>
      <c r="O465" s="350">
        <f t="shared" si="1275"/>
        <v>6000</v>
      </c>
      <c r="P465" s="350">
        <f t="shared" si="1275"/>
        <v>0</v>
      </c>
      <c r="Q465" s="350">
        <f t="shared" si="1275"/>
        <v>4000</v>
      </c>
      <c r="R465" s="350">
        <f t="shared" si="1275"/>
        <v>2000</v>
      </c>
      <c r="S465" s="350">
        <f t="shared" si="1275"/>
        <v>0</v>
      </c>
      <c r="T465" s="350">
        <f t="shared" si="1275"/>
        <v>0</v>
      </c>
      <c r="U465" s="350">
        <f t="shared" si="1275"/>
        <v>0</v>
      </c>
      <c r="V465" s="350">
        <f t="shared" si="1275"/>
        <v>2000.1370000000002</v>
      </c>
      <c r="W465" s="350">
        <f t="shared" si="1275"/>
        <v>0</v>
      </c>
      <c r="X465" s="350">
        <f t="shared" si="1275"/>
        <v>0</v>
      </c>
      <c r="Y465" s="350">
        <f t="shared" si="1275"/>
        <v>0</v>
      </c>
      <c r="Z465" s="350">
        <f t="shared" si="1275"/>
        <v>0</v>
      </c>
      <c r="AA465" s="350">
        <f t="shared" si="1275"/>
        <v>0</v>
      </c>
      <c r="AB465" s="350">
        <f t="shared" si="1275"/>
        <v>0</v>
      </c>
      <c r="AC465" s="350">
        <f t="shared" si="1275"/>
        <v>2000.1370000000002</v>
      </c>
      <c r="AD465" s="350">
        <f t="shared" si="1275"/>
        <v>0</v>
      </c>
      <c r="AE465" s="350">
        <f t="shared" si="1275"/>
        <v>1572.0610000000001</v>
      </c>
      <c r="AF465" s="350">
        <f t="shared" si="1275"/>
        <v>428.07600000000002</v>
      </c>
      <c r="AG465" s="350">
        <f t="shared" si="1275"/>
        <v>0</v>
      </c>
      <c r="AH465" s="350">
        <f t="shared" si="1275"/>
        <v>0</v>
      </c>
      <c r="AI465" s="350">
        <f t="shared" si="1275"/>
        <v>0</v>
      </c>
      <c r="AJ465" s="569">
        <f t="shared" si="1234"/>
        <v>0.29304838673994132</v>
      </c>
      <c r="AK465" s="1625">
        <f t="shared" ref="AK465:AX465" si="1276">SUM(AK466:AK471)</f>
        <v>6634.4629999999997</v>
      </c>
      <c r="AL465" s="1625">
        <f t="shared" si="1276"/>
        <v>634.46299999999997</v>
      </c>
      <c r="AM465" s="1625">
        <f t="shared" si="1276"/>
        <v>0</v>
      </c>
      <c r="AN465" s="1625">
        <f t="shared" si="1276"/>
        <v>22.370999999999999</v>
      </c>
      <c r="AO465" s="1625">
        <f t="shared" si="1276"/>
        <v>612.09199999999998</v>
      </c>
      <c r="AP465" s="1625">
        <f t="shared" si="1276"/>
        <v>0</v>
      </c>
      <c r="AQ465" s="1625">
        <f t="shared" si="1276"/>
        <v>0</v>
      </c>
      <c r="AR465" s="1625">
        <f t="shared" si="1276"/>
        <v>6000</v>
      </c>
      <c r="AS465" s="1625">
        <f t="shared" si="1276"/>
        <v>0</v>
      </c>
      <c r="AT465" s="1625">
        <f t="shared" si="1276"/>
        <v>4000</v>
      </c>
      <c r="AU465" s="1625">
        <f t="shared" si="1276"/>
        <v>2000</v>
      </c>
      <c r="AV465" s="1625">
        <f t="shared" si="1276"/>
        <v>0</v>
      </c>
      <c r="AW465" s="1625">
        <f t="shared" si="1276"/>
        <v>0</v>
      </c>
      <c r="AX465" s="1625">
        <f t="shared" si="1276"/>
        <v>0</v>
      </c>
      <c r="AY465" s="346">
        <f t="shared" si="1236"/>
        <v>0.97204275458922618</v>
      </c>
      <c r="AZ465" s="350">
        <f t="shared" ref="AZ465:BM465" si="1277">SUM(AZ466:AZ471)</f>
        <v>6825.2790000000005</v>
      </c>
      <c r="BA465" s="350">
        <f t="shared" si="1277"/>
        <v>825.279</v>
      </c>
      <c r="BB465" s="350">
        <f t="shared" si="1277"/>
        <v>0</v>
      </c>
      <c r="BC465" s="350">
        <f t="shared" si="1277"/>
        <v>212.279</v>
      </c>
      <c r="BD465" s="350">
        <f t="shared" si="1277"/>
        <v>613</v>
      </c>
      <c r="BE465" s="350">
        <f t="shared" si="1277"/>
        <v>0</v>
      </c>
      <c r="BF465" s="350">
        <f t="shared" si="1277"/>
        <v>0</v>
      </c>
      <c r="BG465" s="350">
        <f t="shared" si="1277"/>
        <v>6000</v>
      </c>
      <c r="BH465" s="350">
        <f t="shared" si="1277"/>
        <v>0</v>
      </c>
      <c r="BI465" s="350">
        <f t="shared" si="1277"/>
        <v>4000</v>
      </c>
      <c r="BJ465" s="350">
        <f t="shared" si="1277"/>
        <v>2000</v>
      </c>
      <c r="BK465" s="350">
        <f t="shared" si="1277"/>
        <v>0</v>
      </c>
      <c r="BL465" s="350">
        <f t="shared" si="1277"/>
        <v>0</v>
      </c>
      <c r="BM465" s="350">
        <f t="shared" si="1277"/>
        <v>0</v>
      </c>
      <c r="BN465" s="345" t="e">
        <f>AZ465/#REF!</f>
        <v>#REF!</v>
      </c>
      <c r="BO465" s="350">
        <f t="shared" ref="BO465:CB465" si="1278">SUM(BO466:BO471)</f>
        <v>6634.4629999999997</v>
      </c>
      <c r="BP465" s="350">
        <f t="shared" si="1278"/>
        <v>634.46299999999997</v>
      </c>
      <c r="BQ465" s="350">
        <f t="shared" si="1278"/>
        <v>0</v>
      </c>
      <c r="BR465" s="350">
        <f t="shared" si="1278"/>
        <v>22.370999999999999</v>
      </c>
      <c r="BS465" s="350">
        <f t="shared" si="1278"/>
        <v>612.09199999999998</v>
      </c>
      <c r="BT465" s="350">
        <f t="shared" si="1278"/>
        <v>0</v>
      </c>
      <c r="BU465" s="350">
        <f t="shared" si="1278"/>
        <v>0</v>
      </c>
      <c r="BV465" s="350">
        <f t="shared" si="1278"/>
        <v>6000</v>
      </c>
      <c r="BW465" s="350">
        <f t="shared" si="1278"/>
        <v>0</v>
      </c>
      <c r="BX465" s="350">
        <f t="shared" si="1278"/>
        <v>4000</v>
      </c>
      <c r="BY465" s="350">
        <f t="shared" si="1278"/>
        <v>2000</v>
      </c>
      <c r="BZ465" s="350">
        <f t="shared" si="1278"/>
        <v>0</v>
      </c>
      <c r="CA465" s="350">
        <f t="shared" si="1278"/>
        <v>0</v>
      </c>
      <c r="CB465" s="350">
        <f t="shared" si="1278"/>
        <v>0</v>
      </c>
      <c r="CC465" s="639">
        <f t="shared" si="1158"/>
        <v>0.97204275458922618</v>
      </c>
      <c r="CD465" s="350">
        <f t="shared" ref="CD465:CQ465" si="1279">SUM(CD466:CD471)</f>
        <v>0</v>
      </c>
      <c r="CE465" s="350">
        <f t="shared" si="1279"/>
        <v>0</v>
      </c>
      <c r="CF465" s="350">
        <f t="shared" si="1279"/>
        <v>0</v>
      </c>
      <c r="CG465" s="350">
        <f t="shared" si="1279"/>
        <v>0</v>
      </c>
      <c r="CH465" s="350">
        <f t="shared" si="1279"/>
        <v>0</v>
      </c>
      <c r="CI465" s="350">
        <f t="shared" si="1279"/>
        <v>0</v>
      </c>
      <c r="CJ465" s="350">
        <f t="shared" si="1279"/>
        <v>0</v>
      </c>
      <c r="CK465" s="350">
        <f t="shared" si="1279"/>
        <v>0</v>
      </c>
      <c r="CL465" s="350">
        <f t="shared" si="1279"/>
        <v>0</v>
      </c>
      <c r="CM465" s="350">
        <f t="shared" si="1279"/>
        <v>0</v>
      </c>
      <c r="CN465" s="350">
        <f t="shared" si="1279"/>
        <v>0</v>
      </c>
      <c r="CO465" s="350">
        <f t="shared" si="1279"/>
        <v>0</v>
      </c>
      <c r="CP465" s="350">
        <f t="shared" si="1279"/>
        <v>0</v>
      </c>
      <c r="CQ465" s="350">
        <f t="shared" si="1279"/>
        <v>0</v>
      </c>
      <c r="CR465" s="345" t="e">
        <f t="shared" si="1267"/>
        <v>#DIV/0!</v>
      </c>
      <c r="CS465" s="350">
        <f t="shared" ref="CS465:CY465" si="1280">SUM(CS466:CS471)</f>
        <v>0</v>
      </c>
      <c r="CT465" s="350">
        <f t="shared" si="1280"/>
        <v>0</v>
      </c>
      <c r="CU465" s="350">
        <f t="shared" si="1280"/>
        <v>0</v>
      </c>
      <c r="CV465" s="350">
        <f t="shared" si="1280"/>
        <v>0</v>
      </c>
      <c r="CW465" s="350">
        <f t="shared" si="1280"/>
        <v>0</v>
      </c>
      <c r="CX465" s="350">
        <f t="shared" si="1280"/>
        <v>0</v>
      </c>
      <c r="CY465" s="350">
        <f t="shared" si="1280"/>
        <v>0</v>
      </c>
      <c r="CZ465" s="350"/>
      <c r="DA465" s="350"/>
      <c r="DB465" s="350"/>
      <c r="DC465" s="350"/>
      <c r="DD465" s="350"/>
      <c r="DE465" s="350"/>
      <c r="DF465" s="350"/>
      <c r="DG465" s="350"/>
      <c r="DH465" s="350"/>
      <c r="DI465" s="350"/>
      <c r="DJ465" s="350">
        <f>SUM(DJ466:DJ471)</f>
        <v>0</v>
      </c>
      <c r="DK465" s="309"/>
      <c r="DL465" s="347">
        <f t="shared" si="1261"/>
        <v>1</v>
      </c>
      <c r="DR465" s="347"/>
      <c r="DW465" s="347" t="e">
        <f>#REF!-AK465</f>
        <v>#REF!</v>
      </c>
      <c r="EN465" s="347">
        <f t="shared" si="1159"/>
        <v>190.81600000000071</v>
      </c>
    </row>
    <row r="466" spans="1:144" s="349" customFormat="1" ht="74.099999999999994" customHeight="1">
      <c r="A466" s="365"/>
      <c r="B466" s="501" t="s">
        <v>736</v>
      </c>
      <c r="C466" s="133" t="s">
        <v>1345</v>
      </c>
      <c r="D466" s="133">
        <v>1</v>
      </c>
      <c r="E466" s="356">
        <v>8117</v>
      </c>
      <c r="F466" s="469">
        <v>3000</v>
      </c>
      <c r="G466" s="356">
        <v>5000</v>
      </c>
      <c r="H466" s="22">
        <f>I466+O466</f>
        <v>2000</v>
      </c>
      <c r="I466" s="22">
        <f>SUM(K466:N466)</f>
        <v>0</v>
      </c>
      <c r="J466" s="22"/>
      <c r="K466" s="334"/>
      <c r="L466" s="351"/>
      <c r="M466" s="334"/>
      <c r="N466" s="334"/>
      <c r="O466" s="22">
        <f>SUM(P466:U466)</f>
        <v>2000</v>
      </c>
      <c r="P466" s="334"/>
      <c r="Q466" s="469">
        <v>2000</v>
      </c>
      <c r="R466" s="354"/>
      <c r="S466" s="354"/>
      <c r="T466" s="65"/>
      <c r="U466" s="479"/>
      <c r="V466" s="22">
        <f>W466+AC466</f>
        <v>469.9</v>
      </c>
      <c r="W466" s="22">
        <f>SUM(Y466:AB466)</f>
        <v>0</v>
      </c>
      <c r="X466" s="22"/>
      <c r="Y466" s="334"/>
      <c r="Z466" s="22"/>
      <c r="AA466" s="334"/>
      <c r="AB466" s="334"/>
      <c r="AC466" s="22">
        <f>SUM(AD466:AI466)</f>
        <v>469.9</v>
      </c>
      <c r="AD466" s="334"/>
      <c r="AE466" s="22">
        <f>'PL1-NSTT'!AM243</f>
        <v>469.9</v>
      </c>
      <c r="AF466" s="22"/>
      <c r="AG466" s="22"/>
      <c r="AH466" s="22"/>
      <c r="AI466" s="22"/>
      <c r="AJ466" s="569">
        <f t="shared" si="1234"/>
        <v>0.23494999999999999</v>
      </c>
      <c r="AK466" s="1623">
        <f>AL466+AR466</f>
        <v>2000</v>
      </c>
      <c r="AL466" s="1623">
        <f>SUM(AN466:AQ466)</f>
        <v>0</v>
      </c>
      <c r="AM466" s="1623"/>
      <c r="AN466" s="1624"/>
      <c r="AO466" s="1623"/>
      <c r="AP466" s="1624"/>
      <c r="AQ466" s="1624"/>
      <c r="AR466" s="1623">
        <f>SUM(AS466:AX466)</f>
        <v>2000</v>
      </c>
      <c r="AS466" s="1624"/>
      <c r="AT466" s="1623">
        <f>'PL1-NSTT'!AO243</f>
        <v>2000</v>
      </c>
      <c r="AU466" s="1623"/>
      <c r="AV466" s="1623"/>
      <c r="AW466" s="1623"/>
      <c r="AX466" s="1623"/>
      <c r="AY466" s="345">
        <f t="shared" si="1236"/>
        <v>1</v>
      </c>
      <c r="AZ466" s="22">
        <f>BA466+BG466</f>
        <v>2000</v>
      </c>
      <c r="BA466" s="22">
        <f>SUM(BC466:BF466)</f>
        <v>0</v>
      </c>
      <c r="BB466" s="22"/>
      <c r="BC466" s="334"/>
      <c r="BD466" s="351"/>
      <c r="BE466" s="334"/>
      <c r="BF466" s="334"/>
      <c r="BG466" s="22">
        <f>SUM(BH466:BM466)</f>
        <v>2000</v>
      </c>
      <c r="BH466" s="334"/>
      <c r="BI466" s="469">
        <v>2000</v>
      </c>
      <c r="BJ466" s="354"/>
      <c r="BK466" s="354"/>
      <c r="BL466" s="65"/>
      <c r="BM466" s="479"/>
      <c r="BN466" s="345" t="e">
        <f>AZ466/#REF!</f>
        <v>#REF!</v>
      </c>
      <c r="BO466" s="22">
        <f>BP466+BV466</f>
        <v>2000</v>
      </c>
      <c r="BP466" s="22">
        <f>SUM(BR466:BU466)</f>
        <v>0</v>
      </c>
      <c r="BQ466" s="22"/>
      <c r="BR466" s="334"/>
      <c r="BS466" s="351"/>
      <c r="BT466" s="334"/>
      <c r="BU466" s="334"/>
      <c r="BV466" s="22">
        <f>SUM(BW466:CB466)</f>
        <v>2000</v>
      </c>
      <c r="BW466" s="334"/>
      <c r="BX466" s="469">
        <v>2000</v>
      </c>
      <c r="BY466" s="354"/>
      <c r="BZ466" s="354"/>
      <c r="CA466" s="65"/>
      <c r="CB466" s="479"/>
      <c r="CC466" s="639">
        <f t="shared" si="1158"/>
        <v>1</v>
      </c>
      <c r="CD466" s="22">
        <f>CE466+CK466</f>
        <v>0</v>
      </c>
      <c r="CE466" s="22">
        <f>SUM(CG466:CJ466)</f>
        <v>0</v>
      </c>
      <c r="CF466" s="22"/>
      <c r="CG466" s="334"/>
      <c r="CH466" s="22"/>
      <c r="CI466" s="334"/>
      <c r="CJ466" s="334"/>
      <c r="CK466" s="22">
        <f>SUM(CL466:CQ466)</f>
        <v>0</v>
      </c>
      <c r="CL466" s="334"/>
      <c r="CM466" s="22">
        <f>'PL1-NSTT'!BM243</f>
        <v>0</v>
      </c>
      <c r="CN466" s="22"/>
      <c r="CO466" s="22"/>
      <c r="CP466" s="22"/>
      <c r="CQ466" s="22"/>
      <c r="CR466" s="345" t="e">
        <f t="shared" si="1267"/>
        <v>#DIV/0!</v>
      </c>
      <c r="CS466" s="362"/>
      <c r="CT466" s="309"/>
      <c r="CU466" s="309"/>
      <c r="CV466" s="309"/>
      <c r="CW466" s="501" t="s">
        <v>1903</v>
      </c>
      <c r="CX466" s="309"/>
      <c r="CY466" s="309"/>
      <c r="CZ466" s="309"/>
      <c r="DA466" s="309"/>
      <c r="DB466" s="309"/>
      <c r="DC466" s="309"/>
      <c r="DD466" s="309">
        <v>1</v>
      </c>
      <c r="DE466" s="309"/>
      <c r="DF466" s="309"/>
      <c r="DG466" s="309"/>
      <c r="DH466" s="309"/>
      <c r="DI466" s="309"/>
      <c r="DJ466" s="309"/>
      <c r="DK466" s="309"/>
      <c r="DL466" s="347">
        <f t="shared" si="1261"/>
        <v>0</v>
      </c>
      <c r="DR466" s="347" t="e">
        <f>#REF!-AL466</f>
        <v>#REF!</v>
      </c>
      <c r="DW466" s="347" t="e">
        <f>#REF!-AK466</f>
        <v>#REF!</v>
      </c>
      <c r="EN466" s="347">
        <f t="shared" si="1159"/>
        <v>0</v>
      </c>
    </row>
    <row r="467" spans="1:144" s="349" customFormat="1" ht="74.099999999999994" customHeight="1">
      <c r="A467" s="365"/>
      <c r="B467" s="501" t="s">
        <v>737</v>
      </c>
      <c r="C467" s="133" t="s">
        <v>1345</v>
      </c>
      <c r="D467" s="133">
        <v>1</v>
      </c>
      <c r="E467" s="482">
        <v>8628</v>
      </c>
      <c r="F467" s="469">
        <v>3000</v>
      </c>
      <c r="G467" s="356">
        <v>5000</v>
      </c>
      <c r="H467" s="22">
        <f>I467+O467</f>
        <v>2000</v>
      </c>
      <c r="I467" s="22">
        <f>SUM(K467:N467)</f>
        <v>0</v>
      </c>
      <c r="J467" s="22"/>
      <c r="K467" s="334"/>
      <c r="L467" s="351"/>
      <c r="M467" s="334"/>
      <c r="N467" s="334"/>
      <c r="O467" s="22">
        <f>SUM(P467:U467)</f>
        <v>2000</v>
      </c>
      <c r="P467" s="334"/>
      <c r="Q467" s="469">
        <v>2000</v>
      </c>
      <c r="R467" s="354"/>
      <c r="S467" s="354"/>
      <c r="T467" s="65"/>
      <c r="U467" s="479"/>
      <c r="V467" s="22">
        <f>W467+AC467</f>
        <v>1102.1610000000001</v>
      </c>
      <c r="W467" s="22">
        <f>SUM(Y467:AB467)</f>
        <v>0</v>
      </c>
      <c r="X467" s="22"/>
      <c r="Y467" s="334"/>
      <c r="Z467" s="22"/>
      <c r="AA467" s="334"/>
      <c r="AB467" s="334"/>
      <c r="AC467" s="22">
        <f>SUM(AD467:AI467)</f>
        <v>1102.1610000000001</v>
      </c>
      <c r="AD467" s="334"/>
      <c r="AE467" s="22">
        <f>'PL1-NSTT'!AM244</f>
        <v>1102.1610000000001</v>
      </c>
      <c r="AF467" s="22"/>
      <c r="AG467" s="22"/>
      <c r="AH467" s="22"/>
      <c r="AI467" s="22"/>
      <c r="AJ467" s="569">
        <f t="shared" si="1234"/>
        <v>0.55108050000000008</v>
      </c>
      <c r="AK467" s="1623">
        <f>AL467+AR467</f>
        <v>2000</v>
      </c>
      <c r="AL467" s="1623">
        <f>SUM(AN467:AQ467)</f>
        <v>0</v>
      </c>
      <c r="AM467" s="1623"/>
      <c r="AN467" s="1624"/>
      <c r="AO467" s="1623"/>
      <c r="AP467" s="1624"/>
      <c r="AQ467" s="1624"/>
      <c r="AR467" s="1623">
        <f>SUM(AS467:AX467)</f>
        <v>2000</v>
      </c>
      <c r="AS467" s="1624"/>
      <c r="AT467" s="1623">
        <f>'PL1-NSTT'!AO244</f>
        <v>2000</v>
      </c>
      <c r="AU467" s="1623"/>
      <c r="AV467" s="1623"/>
      <c r="AW467" s="1623"/>
      <c r="AX467" s="1623"/>
      <c r="AY467" s="345">
        <f t="shared" si="1236"/>
        <v>1</v>
      </c>
      <c r="AZ467" s="22">
        <f>BA467+BG467</f>
        <v>2000</v>
      </c>
      <c r="BA467" s="22">
        <f>SUM(BC467:BF467)</f>
        <v>0</v>
      </c>
      <c r="BB467" s="22"/>
      <c r="BC467" s="334"/>
      <c r="BD467" s="351"/>
      <c r="BE467" s="334"/>
      <c r="BF467" s="334"/>
      <c r="BG467" s="22">
        <f>SUM(BH467:BM467)</f>
        <v>2000</v>
      </c>
      <c r="BH467" s="334"/>
      <c r="BI467" s="469">
        <v>2000</v>
      </c>
      <c r="BJ467" s="354"/>
      <c r="BK467" s="354"/>
      <c r="BL467" s="65"/>
      <c r="BM467" s="479"/>
      <c r="BN467" s="345" t="e">
        <f>AZ467/#REF!</f>
        <v>#REF!</v>
      </c>
      <c r="BO467" s="22">
        <f>BP467+BV467</f>
        <v>2000</v>
      </c>
      <c r="BP467" s="22">
        <f>SUM(BR467:BU467)</f>
        <v>0</v>
      </c>
      <c r="BQ467" s="22"/>
      <c r="BR467" s="334"/>
      <c r="BS467" s="351"/>
      <c r="BT467" s="334"/>
      <c r="BU467" s="334"/>
      <c r="BV467" s="22">
        <f>SUM(BW467:CB467)</f>
        <v>2000</v>
      </c>
      <c r="BW467" s="334"/>
      <c r="BX467" s="469">
        <v>2000</v>
      </c>
      <c r="BY467" s="354"/>
      <c r="BZ467" s="354"/>
      <c r="CA467" s="65"/>
      <c r="CB467" s="479"/>
      <c r="CC467" s="639">
        <f t="shared" si="1158"/>
        <v>1</v>
      </c>
      <c r="CD467" s="22">
        <f>CE467+CK467</f>
        <v>0</v>
      </c>
      <c r="CE467" s="22">
        <f>SUM(CG467:CJ467)</f>
        <v>0</v>
      </c>
      <c r="CF467" s="22"/>
      <c r="CG467" s="334"/>
      <c r="CH467" s="22"/>
      <c r="CI467" s="334"/>
      <c r="CJ467" s="334"/>
      <c r="CK467" s="22">
        <f>SUM(CL467:CQ467)</f>
        <v>0</v>
      </c>
      <c r="CL467" s="334"/>
      <c r="CM467" s="22">
        <f>'PL1-NSTT'!BM244</f>
        <v>0</v>
      </c>
      <c r="CN467" s="22"/>
      <c r="CO467" s="22"/>
      <c r="CP467" s="22"/>
      <c r="CQ467" s="22"/>
      <c r="CR467" s="345" t="e">
        <f t="shared" si="1267"/>
        <v>#DIV/0!</v>
      </c>
      <c r="CS467" s="362"/>
      <c r="CT467" s="309"/>
      <c r="CU467" s="309"/>
      <c r="CV467" s="309"/>
      <c r="CW467" s="501" t="s">
        <v>1904</v>
      </c>
      <c r="CX467" s="309"/>
      <c r="CY467" s="309"/>
      <c r="CZ467" s="309"/>
      <c r="DA467" s="309"/>
      <c r="DB467" s="309"/>
      <c r="DC467" s="309"/>
      <c r="DD467" s="309">
        <v>1</v>
      </c>
      <c r="DE467" s="309"/>
      <c r="DF467" s="309"/>
      <c r="DG467" s="309"/>
      <c r="DH467" s="309"/>
      <c r="DI467" s="309"/>
      <c r="DJ467" s="309"/>
      <c r="DK467" s="309"/>
      <c r="DL467" s="347">
        <f t="shared" si="1261"/>
        <v>0</v>
      </c>
      <c r="DR467" s="347" t="e">
        <f>#REF!-AL467</f>
        <v>#REF!</v>
      </c>
      <c r="DW467" s="347" t="e">
        <f>#REF!-AK467</f>
        <v>#REF!</v>
      </c>
      <c r="EN467" s="347">
        <f t="shared" si="1159"/>
        <v>0</v>
      </c>
    </row>
    <row r="468" spans="1:144" s="349" customFormat="1" ht="74.099999999999994" customHeight="1">
      <c r="A468" s="365"/>
      <c r="B468" s="131" t="s">
        <v>330</v>
      </c>
      <c r="C468" s="133" t="s">
        <v>1346</v>
      </c>
      <c r="D468" s="133">
        <v>1</v>
      </c>
      <c r="E468" s="356">
        <v>5059</v>
      </c>
      <c r="F468" s="356">
        <v>2000</v>
      </c>
      <c r="G468" s="356">
        <v>5000</v>
      </c>
      <c r="H468" s="22">
        <f>I468+O468</f>
        <v>2000</v>
      </c>
      <c r="I468" s="22">
        <f>SUM(K468:N468)</f>
        <v>0</v>
      </c>
      <c r="J468" s="22"/>
      <c r="K468" s="334"/>
      <c r="L468" s="351"/>
      <c r="M468" s="334"/>
      <c r="N468" s="334"/>
      <c r="O468" s="22">
        <f>SUM(P468:U468)</f>
        <v>2000</v>
      </c>
      <c r="P468" s="334"/>
      <c r="Q468" s="469"/>
      <c r="R468" s="469">
        <v>2000</v>
      </c>
      <c r="S468" s="469"/>
      <c r="T468" s="65"/>
      <c r="U468" s="479"/>
      <c r="V468" s="22">
        <f>W468+AC468</f>
        <v>428.07600000000002</v>
      </c>
      <c r="W468" s="22">
        <f>SUM(Y468:AB468)</f>
        <v>0</v>
      </c>
      <c r="X468" s="22"/>
      <c r="Y468" s="334"/>
      <c r="Z468" s="22"/>
      <c r="AA468" s="334"/>
      <c r="AB468" s="334"/>
      <c r="AC468" s="22">
        <f>SUM(AD468:AI468)</f>
        <v>428.07600000000002</v>
      </c>
      <c r="AD468" s="334"/>
      <c r="AE468" s="22"/>
      <c r="AF468" s="22">
        <f>'PL2-XSKT'!BK116</f>
        <v>428.07600000000002</v>
      </c>
      <c r="AG468" s="22"/>
      <c r="AH468" s="22"/>
      <c r="AI468" s="22"/>
      <c r="AJ468" s="569">
        <f t="shared" si="1234"/>
        <v>0.21403800000000001</v>
      </c>
      <c r="AK468" s="1623">
        <f>AL468+AR468</f>
        <v>2000</v>
      </c>
      <c r="AL468" s="1623">
        <f>SUM(AN468:AQ468)</f>
        <v>0</v>
      </c>
      <c r="AM468" s="1623"/>
      <c r="AN468" s="1624"/>
      <c r="AO468" s="1623"/>
      <c r="AP468" s="1624"/>
      <c r="AQ468" s="1624"/>
      <c r="AR468" s="1623">
        <f>SUM(AS468:AX468)</f>
        <v>2000</v>
      </c>
      <c r="AS468" s="1624"/>
      <c r="AT468" s="1623"/>
      <c r="AU468" s="1623">
        <f>'PL2-XSKT'!BM116</f>
        <v>2000</v>
      </c>
      <c r="AV468" s="1623"/>
      <c r="AW468" s="1623"/>
      <c r="AX468" s="1623"/>
      <c r="AY468" s="345">
        <f t="shared" si="1236"/>
        <v>1</v>
      </c>
      <c r="AZ468" s="22">
        <f>BA468+BG468</f>
        <v>2000</v>
      </c>
      <c r="BA468" s="22">
        <f>SUM(BC468:BF468)</f>
        <v>0</v>
      </c>
      <c r="BB468" s="22"/>
      <c r="BC468" s="334"/>
      <c r="BD468" s="351"/>
      <c r="BE468" s="334"/>
      <c r="BF468" s="334"/>
      <c r="BG468" s="22">
        <f>SUM(BH468:BM468)</f>
        <v>2000</v>
      </c>
      <c r="BH468" s="334"/>
      <c r="BI468" s="469"/>
      <c r="BJ468" s="469">
        <v>2000</v>
      </c>
      <c r="BK468" s="469"/>
      <c r="BL468" s="65"/>
      <c r="BM468" s="479"/>
      <c r="BN468" s="345" t="e">
        <f>AZ468/#REF!</f>
        <v>#REF!</v>
      </c>
      <c r="BO468" s="22">
        <f>BP468+BV468</f>
        <v>2000</v>
      </c>
      <c r="BP468" s="22">
        <f>SUM(BR468:BU468)</f>
        <v>0</v>
      </c>
      <c r="BQ468" s="22"/>
      <c r="BR468" s="334"/>
      <c r="BS468" s="351"/>
      <c r="BT468" s="334"/>
      <c r="BU468" s="334"/>
      <c r="BV468" s="22">
        <f>SUM(BW468:CB468)</f>
        <v>2000</v>
      </c>
      <c r="BW468" s="334"/>
      <c r="BX468" s="469"/>
      <c r="BY468" s="469">
        <v>2000</v>
      </c>
      <c r="BZ468" s="469"/>
      <c r="CA468" s="65"/>
      <c r="CB468" s="479"/>
      <c r="CC468" s="639">
        <f t="shared" ref="CC468:CC531" si="1281">BO468/H468</f>
        <v>1</v>
      </c>
      <c r="CD468" s="22">
        <f>CE468+CK468</f>
        <v>0</v>
      </c>
      <c r="CE468" s="22">
        <f>SUM(CG468:CJ468)</f>
        <v>0</v>
      </c>
      <c r="CF468" s="22"/>
      <c r="CG468" s="334"/>
      <c r="CH468" s="22"/>
      <c r="CI468" s="334"/>
      <c r="CJ468" s="334"/>
      <c r="CK468" s="22">
        <f>SUM(CL468:CQ468)</f>
        <v>0</v>
      </c>
      <c r="CL468" s="334"/>
      <c r="CM468" s="22"/>
      <c r="CN468" s="22">
        <f>'PL2-XSKT'!CK116</f>
        <v>0</v>
      </c>
      <c r="CO468" s="22"/>
      <c r="CP468" s="22"/>
      <c r="CQ468" s="22"/>
      <c r="CR468" s="345" t="e">
        <f t="shared" si="1267"/>
        <v>#DIV/0!</v>
      </c>
      <c r="CS468" s="362"/>
      <c r="CT468" s="309"/>
      <c r="CU468" s="309"/>
      <c r="CV468" s="309"/>
      <c r="CW468" s="597" t="s">
        <v>1669</v>
      </c>
      <c r="CX468" s="309"/>
      <c r="CY468" s="309"/>
      <c r="CZ468" s="309"/>
      <c r="DA468" s="309"/>
      <c r="DB468" s="309"/>
      <c r="DC468" s="309"/>
      <c r="DD468" s="309">
        <v>1</v>
      </c>
      <c r="DE468" s="309"/>
      <c r="DF468" s="309"/>
      <c r="DG468" s="309"/>
      <c r="DH468" s="309"/>
      <c r="DI468" s="309"/>
      <c r="DJ468" s="309"/>
      <c r="DK468" s="309"/>
      <c r="DL468" s="347">
        <f t="shared" si="1261"/>
        <v>0</v>
      </c>
      <c r="DR468" s="347" t="e">
        <f>#REF!-AL468</f>
        <v>#REF!</v>
      </c>
      <c r="DW468" s="347" t="e">
        <f>#REF!-AK468</f>
        <v>#REF!</v>
      </c>
      <c r="EN468" s="347">
        <f t="shared" ref="EN468:EN531" si="1282">H468-AK468</f>
        <v>0</v>
      </c>
    </row>
    <row r="469" spans="1:144" s="349" customFormat="1" ht="74.099999999999994" customHeight="1">
      <c r="A469" s="365"/>
      <c r="B469" s="1229" t="s">
        <v>2338</v>
      </c>
      <c r="C469" s="133" t="s">
        <v>1346</v>
      </c>
      <c r="D469" s="133">
        <v>1</v>
      </c>
      <c r="E469" s="356"/>
      <c r="F469" s="356"/>
      <c r="G469" s="356"/>
      <c r="H469" s="22">
        <f>I469+O469</f>
        <v>613</v>
      </c>
      <c r="I469" s="22">
        <f>SUM(K469:N469)</f>
        <v>613</v>
      </c>
      <c r="J469" s="22"/>
      <c r="K469" s="334"/>
      <c r="L469" s="351">
        <v>613</v>
      </c>
      <c r="M469" s="334"/>
      <c r="N469" s="334"/>
      <c r="O469" s="22">
        <f>SUM(P469:U469)</f>
        <v>0</v>
      </c>
      <c r="P469" s="334"/>
      <c r="Q469" s="469"/>
      <c r="R469" s="469"/>
      <c r="S469" s="469"/>
      <c r="T469" s="65"/>
      <c r="U469" s="479"/>
      <c r="V469" s="22">
        <f>W469+AC469</f>
        <v>0</v>
      </c>
      <c r="W469" s="22">
        <f>SUM(Y469:AB469)</f>
        <v>0</v>
      </c>
      <c r="X469" s="22"/>
      <c r="Y469" s="334"/>
      <c r="Z469" s="22"/>
      <c r="AA469" s="334"/>
      <c r="AB469" s="334"/>
      <c r="AC469" s="22">
        <f>SUM(AD469:AI469)</f>
        <v>0</v>
      </c>
      <c r="AD469" s="334"/>
      <c r="AE469" s="22"/>
      <c r="AF469" s="22"/>
      <c r="AG469" s="22"/>
      <c r="AH469" s="22"/>
      <c r="AI469" s="22"/>
      <c r="AJ469" s="569">
        <f t="shared" ref="AJ469" si="1283">V469/H469</f>
        <v>0</v>
      </c>
      <c r="AK469" s="1623">
        <f>AL469+AR469</f>
        <v>612.09199999999998</v>
      </c>
      <c r="AL469" s="1623">
        <f>SUM(AN469:AQ469)</f>
        <v>612.09199999999998</v>
      </c>
      <c r="AM469" s="1623"/>
      <c r="AN469" s="1624"/>
      <c r="AO469" s="1623">
        <f>'7-XS 21'!AG221</f>
        <v>612.09199999999998</v>
      </c>
      <c r="AP469" s="1624"/>
      <c r="AQ469" s="1624"/>
      <c r="AR469" s="1623">
        <f>SUM(AS469:AX469)</f>
        <v>0</v>
      </c>
      <c r="AS469" s="1624"/>
      <c r="AT469" s="1623"/>
      <c r="AU469" s="1623"/>
      <c r="AV469" s="1623"/>
      <c r="AW469" s="1623"/>
      <c r="AX469" s="1623"/>
      <c r="AY469" s="345">
        <f t="shared" ref="AY469" si="1284">AK469/H469</f>
        <v>0.99851876019575858</v>
      </c>
      <c r="AZ469" s="22">
        <f>BA469+BG469</f>
        <v>613</v>
      </c>
      <c r="BA469" s="22">
        <f>SUM(BC469:BF469)</f>
        <v>613</v>
      </c>
      <c r="BB469" s="22"/>
      <c r="BC469" s="334"/>
      <c r="BD469" s="351">
        <v>613</v>
      </c>
      <c r="BE469" s="334"/>
      <c r="BF469" s="334"/>
      <c r="BG469" s="22">
        <f>SUM(BH469:BM469)</f>
        <v>0</v>
      </c>
      <c r="BH469" s="334"/>
      <c r="BI469" s="469"/>
      <c r="BJ469" s="469"/>
      <c r="BK469" s="469"/>
      <c r="BL469" s="65"/>
      <c r="BM469" s="479"/>
      <c r="BN469" s="345" t="e">
        <f>AZ469/#REF!</f>
        <v>#REF!</v>
      </c>
      <c r="BO469" s="22">
        <f>BP469+BV469</f>
        <v>612.09199999999998</v>
      </c>
      <c r="BP469" s="22">
        <f>SUM(BR469:BU469)</f>
        <v>612.09199999999998</v>
      </c>
      <c r="BQ469" s="22"/>
      <c r="BR469" s="334"/>
      <c r="BS469" s="351">
        <v>612.09199999999998</v>
      </c>
      <c r="BT469" s="334"/>
      <c r="BU469" s="334"/>
      <c r="BV469" s="22">
        <f>SUM(BW469:CB469)</f>
        <v>0</v>
      </c>
      <c r="BW469" s="334"/>
      <c r="BX469" s="469"/>
      <c r="BY469" s="469"/>
      <c r="BZ469" s="469"/>
      <c r="CA469" s="65"/>
      <c r="CB469" s="479"/>
      <c r="CC469" s="639">
        <f t="shared" si="1281"/>
        <v>0.99851876019575858</v>
      </c>
      <c r="CD469" s="22">
        <f>CE469+CK469</f>
        <v>0</v>
      </c>
      <c r="CE469" s="22">
        <f>SUM(CG469:CJ469)</f>
        <v>0</v>
      </c>
      <c r="CF469" s="22"/>
      <c r="CG469" s="334"/>
      <c r="CH469" s="22"/>
      <c r="CI469" s="334"/>
      <c r="CJ469" s="334"/>
      <c r="CK469" s="22">
        <f>SUM(CL469:CQ469)</f>
        <v>0</v>
      </c>
      <c r="CL469" s="334"/>
      <c r="CM469" s="22"/>
      <c r="CN469" s="22">
        <f>'PL2-XSKT'!CK117</f>
        <v>0</v>
      </c>
      <c r="CO469" s="22"/>
      <c r="CP469" s="22"/>
      <c r="CQ469" s="22"/>
      <c r="CR469" s="345" t="e">
        <f t="shared" si="1267"/>
        <v>#DIV/0!</v>
      </c>
      <c r="CS469" s="362"/>
      <c r="CT469" s="309"/>
      <c r="CU469" s="309"/>
      <c r="CV469" s="309"/>
      <c r="CW469" s="597"/>
      <c r="CX469" s="309"/>
      <c r="CY469" s="309"/>
      <c r="CZ469" s="309"/>
      <c r="DA469" s="309"/>
      <c r="DB469" s="309"/>
      <c r="DC469" s="309"/>
      <c r="DD469" s="309"/>
      <c r="DE469" s="309"/>
      <c r="DF469" s="309"/>
      <c r="DG469" s="309"/>
      <c r="DH469" s="309"/>
      <c r="DI469" s="309">
        <v>1</v>
      </c>
      <c r="DJ469" s="309"/>
      <c r="DK469" s="309"/>
      <c r="DL469" s="347">
        <f t="shared" ref="DL469" si="1285">1-(CZ469+DA469+DB469+DC469+DD469+DE469+DF469+DG469+DH469+DI469)</f>
        <v>0</v>
      </c>
      <c r="DR469" s="347" t="e">
        <f>#REF!-AL469</f>
        <v>#REF!</v>
      </c>
      <c r="DW469" s="347" t="e">
        <f>#REF!-AK469</f>
        <v>#REF!</v>
      </c>
      <c r="EN469" s="347">
        <f t="shared" si="1282"/>
        <v>0.90800000000001546</v>
      </c>
    </row>
    <row r="470" spans="1:144" s="349" customFormat="1" ht="74.099999999999994" customHeight="1">
      <c r="A470" s="365"/>
      <c r="B470" s="1228" t="s">
        <v>2195</v>
      </c>
      <c r="C470" s="133" t="s">
        <v>1347</v>
      </c>
      <c r="D470" s="133">
        <v>1</v>
      </c>
      <c r="E470" s="1188">
        <v>2741</v>
      </c>
      <c r="F470" s="1190">
        <v>1937.721</v>
      </c>
      <c r="G470" s="1188">
        <v>2193</v>
      </c>
      <c r="H470" s="22">
        <f>I470+O470</f>
        <v>212.279</v>
      </c>
      <c r="I470" s="22">
        <f>SUM(K470:N470)</f>
        <v>212.279</v>
      </c>
      <c r="J470" s="22"/>
      <c r="K470" s="22">
        <v>212.279</v>
      </c>
      <c r="L470" s="351"/>
      <c r="M470" s="334"/>
      <c r="N470" s="334"/>
      <c r="O470" s="22">
        <f>SUM(P470:U470)</f>
        <v>0</v>
      </c>
      <c r="P470" s="334"/>
      <c r="Q470" s="469"/>
      <c r="R470" s="469"/>
      <c r="S470" s="469"/>
      <c r="T470" s="65"/>
      <c r="U470" s="479"/>
      <c r="V470" s="22">
        <f>W470+AC470</f>
        <v>0</v>
      </c>
      <c r="W470" s="22">
        <f>SUM(Y470:AB470)</f>
        <v>0</v>
      </c>
      <c r="X470" s="22"/>
      <c r="Y470" s="334"/>
      <c r="Z470" s="22"/>
      <c r="AA470" s="334"/>
      <c r="AB470" s="334"/>
      <c r="AC470" s="22">
        <f>SUM(AD470:AI470)</f>
        <v>0</v>
      </c>
      <c r="AD470" s="334"/>
      <c r="AE470" s="22"/>
      <c r="AF470" s="22"/>
      <c r="AG470" s="22"/>
      <c r="AH470" s="22"/>
      <c r="AI470" s="22"/>
      <c r="AJ470" s="569">
        <f t="shared" ref="AJ470" si="1286">V470/H470</f>
        <v>0</v>
      </c>
      <c r="AK470" s="1623">
        <f>AL470+AR470</f>
        <v>22.370999999999999</v>
      </c>
      <c r="AL470" s="1623">
        <f>SUM(AN470:AQ470)</f>
        <v>22.370999999999999</v>
      </c>
      <c r="AM470" s="1623"/>
      <c r="AN470" s="1623">
        <f>'6-NSTT 21'!AG147</f>
        <v>22.370999999999999</v>
      </c>
      <c r="AO470" s="1623"/>
      <c r="AP470" s="1624"/>
      <c r="AQ470" s="1624"/>
      <c r="AR470" s="1623">
        <f>SUM(AS470:AX470)</f>
        <v>0</v>
      </c>
      <c r="AS470" s="1624"/>
      <c r="AT470" s="1623"/>
      <c r="AU470" s="1623"/>
      <c r="AV470" s="1623"/>
      <c r="AW470" s="1623"/>
      <c r="AX470" s="1623"/>
      <c r="AY470" s="345">
        <f t="shared" ref="AY470" si="1287">AK470/H470</f>
        <v>0.10538489440783119</v>
      </c>
      <c r="AZ470" s="22">
        <f>BA470+BG470</f>
        <v>212.279</v>
      </c>
      <c r="BA470" s="22">
        <f>SUM(BC470:BF470)</f>
        <v>212.279</v>
      </c>
      <c r="BB470" s="22"/>
      <c r="BC470" s="22">
        <v>212.279</v>
      </c>
      <c r="BD470" s="351"/>
      <c r="BE470" s="334"/>
      <c r="BF470" s="334"/>
      <c r="BG470" s="22">
        <f>SUM(BH470:BM470)</f>
        <v>0</v>
      </c>
      <c r="BH470" s="334"/>
      <c r="BI470" s="469"/>
      <c r="BJ470" s="469"/>
      <c r="BK470" s="469"/>
      <c r="BL470" s="65"/>
      <c r="BM470" s="479"/>
      <c r="BN470" s="345" t="e">
        <f>AZ470/#REF!</f>
        <v>#REF!</v>
      </c>
      <c r="BO470" s="22">
        <f>BP470+BV470</f>
        <v>22.370999999999999</v>
      </c>
      <c r="BP470" s="22">
        <f>SUM(BR470:BU470)</f>
        <v>22.370999999999999</v>
      </c>
      <c r="BQ470" s="22"/>
      <c r="BR470" s="22">
        <v>22.370999999999999</v>
      </c>
      <c r="BS470" s="351"/>
      <c r="BT470" s="334"/>
      <c r="BU470" s="334"/>
      <c r="BV470" s="22">
        <f>SUM(BW470:CB470)</f>
        <v>0</v>
      </c>
      <c r="BW470" s="334"/>
      <c r="BX470" s="469"/>
      <c r="BY470" s="469"/>
      <c r="BZ470" s="469"/>
      <c r="CA470" s="65"/>
      <c r="CB470" s="479"/>
      <c r="CC470" s="639">
        <f t="shared" si="1281"/>
        <v>0.10538489440783119</v>
      </c>
      <c r="CD470" s="22">
        <f>CE470+CK470</f>
        <v>0</v>
      </c>
      <c r="CE470" s="22">
        <f>SUM(CG470:CJ470)</f>
        <v>0</v>
      </c>
      <c r="CF470" s="22"/>
      <c r="CG470" s="334"/>
      <c r="CH470" s="22"/>
      <c r="CI470" s="334"/>
      <c r="CJ470" s="334"/>
      <c r="CK470" s="22">
        <f>SUM(CL470:CQ470)</f>
        <v>0</v>
      </c>
      <c r="CL470" s="334"/>
      <c r="CM470" s="22"/>
      <c r="CN470" s="22">
        <f>'PL2-XSKT'!CK117</f>
        <v>0</v>
      </c>
      <c r="CO470" s="22"/>
      <c r="CP470" s="22"/>
      <c r="CQ470" s="22"/>
      <c r="CR470" s="345" t="e">
        <f t="shared" si="1267"/>
        <v>#DIV/0!</v>
      </c>
      <c r="CS470" s="362"/>
      <c r="CT470" s="309"/>
      <c r="CU470" s="309"/>
      <c r="CV470" s="309"/>
      <c r="CW470" s="597"/>
      <c r="CX470" s="309"/>
      <c r="CY470" s="309"/>
      <c r="CZ470" s="309"/>
      <c r="DA470" s="309"/>
      <c r="DB470" s="309"/>
      <c r="DC470" s="309"/>
      <c r="DD470" s="309"/>
      <c r="DE470" s="309"/>
      <c r="DF470" s="309"/>
      <c r="DG470" s="309"/>
      <c r="DH470" s="309"/>
      <c r="DI470" s="309">
        <v>1</v>
      </c>
      <c r="DJ470" s="309"/>
      <c r="DK470" s="309"/>
      <c r="DL470" s="347">
        <f t="shared" ref="DL470" si="1288">1-(CZ470+DA470+DB470+DC470+DD470+DE470+DF470+DG470+DH470+DI470)</f>
        <v>0</v>
      </c>
      <c r="DR470" s="347" t="e">
        <f>#REF!-AL470</f>
        <v>#REF!</v>
      </c>
      <c r="DW470" s="347" t="e">
        <f>#REF!-AK470</f>
        <v>#REF!</v>
      </c>
      <c r="EN470" s="347">
        <f t="shared" si="1282"/>
        <v>189.90799999999999</v>
      </c>
    </row>
    <row r="471" spans="1:144" s="349" customFormat="1" ht="23.45" customHeight="1">
      <c r="A471" s="365"/>
      <c r="B471" s="366"/>
      <c r="C471" s="138"/>
      <c r="D471" s="138"/>
      <c r="E471" s="334"/>
      <c r="F471" s="334"/>
      <c r="G471" s="334"/>
      <c r="H471" s="334"/>
      <c r="I471" s="334"/>
      <c r="J471" s="334"/>
      <c r="K471" s="334"/>
      <c r="L471" s="334"/>
      <c r="M471" s="334"/>
      <c r="N471" s="334"/>
      <c r="O471" s="334"/>
      <c r="P471" s="334"/>
      <c r="Q471" s="334"/>
      <c r="R471" s="334"/>
      <c r="S471" s="334"/>
      <c r="T471" s="334"/>
      <c r="U471" s="334"/>
      <c r="V471" s="334"/>
      <c r="W471" s="334"/>
      <c r="X471" s="334"/>
      <c r="Y471" s="334"/>
      <c r="Z471" s="334"/>
      <c r="AA471" s="334"/>
      <c r="AB471" s="334"/>
      <c r="AC471" s="334"/>
      <c r="AD471" s="334"/>
      <c r="AE471" s="334"/>
      <c r="AF471" s="334"/>
      <c r="AG471" s="334"/>
      <c r="AH471" s="334"/>
      <c r="AI471" s="334"/>
      <c r="AJ471" s="569"/>
      <c r="AK471" s="1624"/>
      <c r="AL471" s="1624"/>
      <c r="AM471" s="1624"/>
      <c r="AN471" s="1624"/>
      <c r="AO471" s="1624"/>
      <c r="AP471" s="1624"/>
      <c r="AQ471" s="1624"/>
      <c r="AR471" s="1624"/>
      <c r="AS471" s="1624"/>
      <c r="AT471" s="1624"/>
      <c r="AU471" s="1624"/>
      <c r="AV471" s="1624"/>
      <c r="AW471" s="1624"/>
      <c r="AX471" s="1624"/>
      <c r="AY471" s="345"/>
      <c r="AZ471" s="334"/>
      <c r="BA471" s="334"/>
      <c r="BB471" s="334"/>
      <c r="BC471" s="334"/>
      <c r="BD471" s="334"/>
      <c r="BE471" s="334"/>
      <c r="BF471" s="334"/>
      <c r="BG471" s="334"/>
      <c r="BH471" s="334"/>
      <c r="BI471" s="334"/>
      <c r="BJ471" s="334"/>
      <c r="BK471" s="334"/>
      <c r="BL471" s="334"/>
      <c r="BM471" s="334"/>
      <c r="BN471" s="345"/>
      <c r="BO471" s="334"/>
      <c r="BP471" s="334"/>
      <c r="BQ471" s="334"/>
      <c r="BR471" s="334"/>
      <c r="BS471" s="334"/>
      <c r="BT471" s="334"/>
      <c r="BU471" s="334"/>
      <c r="BV471" s="334"/>
      <c r="BW471" s="334"/>
      <c r="BX471" s="334"/>
      <c r="BY471" s="334"/>
      <c r="BZ471" s="334"/>
      <c r="CA471" s="334"/>
      <c r="CB471" s="334"/>
      <c r="CC471" s="639" t="e">
        <f t="shared" si="1281"/>
        <v>#DIV/0!</v>
      </c>
      <c r="CD471" s="334"/>
      <c r="CE471" s="334"/>
      <c r="CF471" s="334"/>
      <c r="CG471" s="334"/>
      <c r="CH471" s="334"/>
      <c r="CI471" s="334"/>
      <c r="CJ471" s="334"/>
      <c r="CK471" s="334"/>
      <c r="CL471" s="334"/>
      <c r="CM471" s="334"/>
      <c r="CN471" s="334"/>
      <c r="CO471" s="334"/>
      <c r="CP471" s="334"/>
      <c r="CQ471" s="334"/>
      <c r="CR471" s="345"/>
      <c r="CS471" s="362"/>
      <c r="CT471" s="138"/>
      <c r="CU471" s="138"/>
      <c r="CV471" s="138"/>
      <c r="CW471" s="138"/>
      <c r="CX471" s="138"/>
      <c r="CY471" s="138"/>
      <c r="CZ471" s="138"/>
      <c r="DA471" s="138"/>
      <c r="DB471" s="138"/>
      <c r="DC471" s="138"/>
      <c r="DD471" s="138"/>
      <c r="DE471" s="138"/>
      <c r="DF471" s="138"/>
      <c r="DG471" s="138"/>
      <c r="DH471" s="138"/>
      <c r="DI471" s="138"/>
      <c r="DJ471" s="138"/>
      <c r="DK471" s="309"/>
      <c r="DL471" s="347"/>
      <c r="DR471" s="347"/>
      <c r="DW471" s="347"/>
      <c r="EN471" s="347">
        <f t="shared" si="1282"/>
        <v>0</v>
      </c>
    </row>
    <row r="472" spans="1:144" s="349" customFormat="1" ht="49.5" customHeight="1">
      <c r="A472" s="138" t="s">
        <v>91</v>
      </c>
      <c r="B472" s="41" t="s">
        <v>880</v>
      </c>
      <c r="C472" s="138"/>
      <c r="D472" s="334">
        <f t="shared" ref="D472:AI472" si="1289">SUM(D473:D476)</f>
        <v>4</v>
      </c>
      <c r="E472" s="334">
        <f t="shared" si="1289"/>
        <v>134930</v>
      </c>
      <c r="F472" s="334">
        <f t="shared" si="1289"/>
        <v>17000</v>
      </c>
      <c r="G472" s="334">
        <f t="shared" si="1289"/>
        <v>90000</v>
      </c>
      <c r="H472" s="334">
        <f t="shared" si="1289"/>
        <v>47880</v>
      </c>
      <c r="I472" s="334">
        <f t="shared" si="1289"/>
        <v>1500</v>
      </c>
      <c r="J472" s="334">
        <f t="shared" si="1289"/>
        <v>0</v>
      </c>
      <c r="K472" s="334">
        <f t="shared" si="1289"/>
        <v>0</v>
      </c>
      <c r="L472" s="334">
        <f t="shared" si="1289"/>
        <v>1500</v>
      </c>
      <c r="M472" s="334">
        <f t="shared" si="1289"/>
        <v>0</v>
      </c>
      <c r="N472" s="334">
        <f t="shared" si="1289"/>
        <v>0</v>
      </c>
      <c r="O472" s="334">
        <f t="shared" si="1289"/>
        <v>46380</v>
      </c>
      <c r="P472" s="334">
        <f t="shared" si="1289"/>
        <v>0</v>
      </c>
      <c r="Q472" s="334">
        <f t="shared" si="1289"/>
        <v>0</v>
      </c>
      <c r="R472" s="334">
        <f t="shared" si="1289"/>
        <v>46380</v>
      </c>
      <c r="S472" s="334">
        <f t="shared" si="1289"/>
        <v>0</v>
      </c>
      <c r="T472" s="334">
        <f t="shared" si="1289"/>
        <v>0</v>
      </c>
      <c r="U472" s="334">
        <f t="shared" si="1289"/>
        <v>0</v>
      </c>
      <c r="V472" s="334">
        <f t="shared" si="1289"/>
        <v>8934.768</v>
      </c>
      <c r="W472" s="334">
        <f t="shared" si="1289"/>
        <v>0</v>
      </c>
      <c r="X472" s="334">
        <f t="shared" si="1289"/>
        <v>0</v>
      </c>
      <c r="Y472" s="334">
        <f t="shared" si="1289"/>
        <v>0</v>
      </c>
      <c r="Z472" s="334">
        <f t="shared" si="1289"/>
        <v>0</v>
      </c>
      <c r="AA472" s="334">
        <f t="shared" si="1289"/>
        <v>0</v>
      </c>
      <c r="AB472" s="334">
        <f t="shared" si="1289"/>
        <v>0</v>
      </c>
      <c r="AC472" s="334">
        <f t="shared" si="1289"/>
        <v>8934.768</v>
      </c>
      <c r="AD472" s="334">
        <f t="shared" si="1289"/>
        <v>0</v>
      </c>
      <c r="AE472" s="334">
        <f t="shared" si="1289"/>
        <v>0</v>
      </c>
      <c r="AF472" s="334">
        <f t="shared" si="1289"/>
        <v>8934.768</v>
      </c>
      <c r="AG472" s="334">
        <f t="shared" si="1289"/>
        <v>0</v>
      </c>
      <c r="AH472" s="334">
        <f t="shared" si="1289"/>
        <v>0</v>
      </c>
      <c r="AI472" s="334">
        <f t="shared" si="1289"/>
        <v>0</v>
      </c>
      <c r="AJ472" s="569">
        <f t="shared" si="1234"/>
        <v>0.18660751879699247</v>
      </c>
      <c r="AK472" s="1624">
        <f t="shared" ref="AK472:AX472" si="1290">SUM(AK473:AK476)</f>
        <v>47880</v>
      </c>
      <c r="AL472" s="1624">
        <f t="shared" si="1290"/>
        <v>1500</v>
      </c>
      <c r="AM472" s="1624">
        <f t="shared" si="1290"/>
        <v>0</v>
      </c>
      <c r="AN472" s="1624">
        <f t="shared" si="1290"/>
        <v>0</v>
      </c>
      <c r="AO472" s="1624">
        <f t="shared" si="1290"/>
        <v>1500</v>
      </c>
      <c r="AP472" s="1624">
        <f t="shared" si="1290"/>
        <v>0</v>
      </c>
      <c r="AQ472" s="1624">
        <f t="shared" si="1290"/>
        <v>0</v>
      </c>
      <c r="AR472" s="1624">
        <f t="shared" si="1290"/>
        <v>46380</v>
      </c>
      <c r="AS472" s="1624">
        <f t="shared" si="1290"/>
        <v>0</v>
      </c>
      <c r="AT472" s="1624">
        <f t="shared" si="1290"/>
        <v>0</v>
      </c>
      <c r="AU472" s="1624">
        <f t="shared" si="1290"/>
        <v>46380</v>
      </c>
      <c r="AV472" s="1624">
        <f t="shared" si="1290"/>
        <v>0</v>
      </c>
      <c r="AW472" s="1624">
        <f t="shared" si="1290"/>
        <v>0</v>
      </c>
      <c r="AX472" s="1624">
        <f t="shared" si="1290"/>
        <v>0</v>
      </c>
      <c r="AY472" s="346">
        <f t="shared" si="1236"/>
        <v>1</v>
      </c>
      <c r="AZ472" s="334">
        <f t="shared" ref="AZ472:BM472" si="1291">SUM(AZ473:AZ476)</f>
        <v>47880</v>
      </c>
      <c r="BA472" s="334">
        <f t="shared" si="1291"/>
        <v>1500</v>
      </c>
      <c r="BB472" s="334">
        <f t="shared" si="1291"/>
        <v>0</v>
      </c>
      <c r="BC472" s="334">
        <f t="shared" si="1291"/>
        <v>0</v>
      </c>
      <c r="BD472" s="334">
        <f t="shared" si="1291"/>
        <v>1500</v>
      </c>
      <c r="BE472" s="334">
        <f t="shared" si="1291"/>
        <v>0</v>
      </c>
      <c r="BF472" s="334">
        <f t="shared" si="1291"/>
        <v>0</v>
      </c>
      <c r="BG472" s="334">
        <f t="shared" si="1291"/>
        <v>46380</v>
      </c>
      <c r="BH472" s="334">
        <f t="shared" si="1291"/>
        <v>0</v>
      </c>
      <c r="BI472" s="334">
        <f t="shared" si="1291"/>
        <v>0</v>
      </c>
      <c r="BJ472" s="334">
        <f t="shared" si="1291"/>
        <v>46380</v>
      </c>
      <c r="BK472" s="334">
        <f t="shared" si="1291"/>
        <v>0</v>
      </c>
      <c r="BL472" s="334">
        <f t="shared" si="1291"/>
        <v>0</v>
      </c>
      <c r="BM472" s="334">
        <f t="shared" si="1291"/>
        <v>0</v>
      </c>
      <c r="BN472" s="345" t="e">
        <f>AZ472/#REF!</f>
        <v>#REF!</v>
      </c>
      <c r="BO472" s="334">
        <f t="shared" ref="BO472:CB472" si="1292">SUM(BO473:BO476)</f>
        <v>47880</v>
      </c>
      <c r="BP472" s="334">
        <f t="shared" si="1292"/>
        <v>1500</v>
      </c>
      <c r="BQ472" s="334">
        <f t="shared" si="1292"/>
        <v>0</v>
      </c>
      <c r="BR472" s="334">
        <f t="shared" si="1292"/>
        <v>0</v>
      </c>
      <c r="BS472" s="334">
        <f t="shared" si="1292"/>
        <v>1500</v>
      </c>
      <c r="BT472" s="334">
        <f t="shared" si="1292"/>
        <v>0</v>
      </c>
      <c r="BU472" s="334">
        <f t="shared" si="1292"/>
        <v>0</v>
      </c>
      <c r="BV472" s="334">
        <f t="shared" si="1292"/>
        <v>46380</v>
      </c>
      <c r="BW472" s="334">
        <f t="shared" si="1292"/>
        <v>0</v>
      </c>
      <c r="BX472" s="334">
        <f t="shared" si="1292"/>
        <v>0</v>
      </c>
      <c r="BY472" s="334">
        <f t="shared" si="1292"/>
        <v>46380</v>
      </c>
      <c r="BZ472" s="334">
        <f t="shared" si="1292"/>
        <v>0</v>
      </c>
      <c r="CA472" s="334">
        <f t="shared" si="1292"/>
        <v>0</v>
      </c>
      <c r="CB472" s="334">
        <f t="shared" si="1292"/>
        <v>0</v>
      </c>
      <c r="CC472" s="639">
        <f t="shared" si="1281"/>
        <v>1</v>
      </c>
      <c r="CD472" s="334">
        <f t="shared" ref="CD472:CQ472" si="1293">SUM(CD473:CD476)</f>
        <v>0</v>
      </c>
      <c r="CE472" s="334">
        <f t="shared" si="1293"/>
        <v>0</v>
      </c>
      <c r="CF472" s="334">
        <f t="shared" si="1293"/>
        <v>0</v>
      </c>
      <c r="CG472" s="334">
        <f t="shared" si="1293"/>
        <v>0</v>
      </c>
      <c r="CH472" s="334">
        <f t="shared" si="1293"/>
        <v>0</v>
      </c>
      <c r="CI472" s="334">
        <f t="shared" si="1293"/>
        <v>0</v>
      </c>
      <c r="CJ472" s="334">
        <f t="shared" si="1293"/>
        <v>0</v>
      </c>
      <c r="CK472" s="334">
        <f t="shared" si="1293"/>
        <v>0</v>
      </c>
      <c r="CL472" s="334">
        <f t="shared" si="1293"/>
        <v>0</v>
      </c>
      <c r="CM472" s="334">
        <f t="shared" si="1293"/>
        <v>0</v>
      </c>
      <c r="CN472" s="334">
        <f t="shared" si="1293"/>
        <v>0</v>
      </c>
      <c r="CO472" s="334">
        <f t="shared" si="1293"/>
        <v>0</v>
      </c>
      <c r="CP472" s="334">
        <f t="shared" si="1293"/>
        <v>0</v>
      </c>
      <c r="CQ472" s="334">
        <f t="shared" si="1293"/>
        <v>0</v>
      </c>
      <c r="CR472" s="345" t="e">
        <f>CD472/W472</f>
        <v>#DIV/0!</v>
      </c>
      <c r="CS472" s="334">
        <f t="shared" ref="CS472:CY472" si="1294">SUM(CS473:CS476)</f>
        <v>0</v>
      </c>
      <c r="CT472" s="334">
        <f t="shared" si="1294"/>
        <v>0</v>
      </c>
      <c r="CU472" s="334">
        <f t="shared" si="1294"/>
        <v>0</v>
      </c>
      <c r="CV472" s="334">
        <f t="shared" si="1294"/>
        <v>0</v>
      </c>
      <c r="CW472" s="350">
        <f t="shared" si="1294"/>
        <v>0</v>
      </c>
      <c r="CX472" s="350">
        <f t="shared" si="1294"/>
        <v>0</v>
      </c>
      <c r="CY472" s="350">
        <f t="shared" si="1294"/>
        <v>0</v>
      </c>
      <c r="CZ472" s="334"/>
      <c r="DA472" s="334"/>
      <c r="DB472" s="334"/>
      <c r="DC472" s="334"/>
      <c r="DD472" s="334"/>
      <c r="DE472" s="334"/>
      <c r="DF472" s="334"/>
      <c r="DG472" s="334"/>
      <c r="DH472" s="334"/>
      <c r="DI472" s="334"/>
      <c r="DJ472" s="334">
        <f>SUM(DJ473:DJ476)</f>
        <v>0</v>
      </c>
      <c r="DK472" s="309"/>
      <c r="DL472" s="347">
        <f t="shared" si="1261"/>
        <v>1</v>
      </c>
      <c r="DR472" s="347"/>
      <c r="DW472" s="347" t="e">
        <f>#REF!-AK472</f>
        <v>#REF!</v>
      </c>
      <c r="EN472" s="347">
        <f t="shared" si="1282"/>
        <v>0</v>
      </c>
    </row>
    <row r="473" spans="1:144" s="349" customFormat="1" ht="74.099999999999994" customHeight="1">
      <c r="A473" s="365"/>
      <c r="B473" s="131" t="s">
        <v>601</v>
      </c>
      <c r="C473" s="133" t="s">
        <v>1345</v>
      </c>
      <c r="D473" s="133">
        <v>1</v>
      </c>
      <c r="E473" s="453">
        <v>48614</v>
      </c>
      <c r="F473" s="469">
        <v>7000</v>
      </c>
      <c r="G473" s="453">
        <v>10000</v>
      </c>
      <c r="H473" s="22">
        <f>I473+O473</f>
        <v>3000</v>
      </c>
      <c r="I473" s="22">
        <f>SUM(K473:N473)</f>
        <v>0</v>
      </c>
      <c r="J473" s="22"/>
      <c r="K473" s="334"/>
      <c r="L473" s="351"/>
      <c r="M473" s="334"/>
      <c r="N473" s="334"/>
      <c r="O473" s="22">
        <f>SUM(P473:U473)</f>
        <v>3000</v>
      </c>
      <c r="P473" s="334"/>
      <c r="Q473" s="469"/>
      <c r="R473" s="453">
        <v>3000</v>
      </c>
      <c r="S473" s="453"/>
      <c r="T473" s="65"/>
      <c r="U473" s="479"/>
      <c r="V473" s="22">
        <f>W473+AC473</f>
        <v>1240.143</v>
      </c>
      <c r="W473" s="22">
        <f>SUM(Y473:AB473)</f>
        <v>0</v>
      </c>
      <c r="X473" s="22"/>
      <c r="Y473" s="334"/>
      <c r="Z473" s="22"/>
      <c r="AA473" s="334"/>
      <c r="AB473" s="334"/>
      <c r="AC473" s="22">
        <f>SUM(AD473:AI473)</f>
        <v>1240.143</v>
      </c>
      <c r="AD473" s="334"/>
      <c r="AE473" s="22"/>
      <c r="AF473" s="22">
        <f>'PL2-XSKT'!BK331</f>
        <v>1240.143</v>
      </c>
      <c r="AG473" s="22"/>
      <c r="AH473" s="22"/>
      <c r="AI473" s="22"/>
      <c r="AJ473" s="569">
        <f t="shared" si="1234"/>
        <v>0.413381</v>
      </c>
      <c r="AK473" s="1623">
        <f>AL473+AR473</f>
        <v>3000</v>
      </c>
      <c r="AL473" s="1623">
        <f>SUM(AN473:AQ473)</f>
        <v>0</v>
      </c>
      <c r="AM473" s="1623"/>
      <c r="AN473" s="1624"/>
      <c r="AO473" s="1623"/>
      <c r="AP473" s="1624"/>
      <c r="AQ473" s="1624"/>
      <c r="AR473" s="1623">
        <f>SUM(AS473:AX473)</f>
        <v>3000</v>
      </c>
      <c r="AS473" s="1624"/>
      <c r="AT473" s="1623"/>
      <c r="AU473" s="1623">
        <f>'PL2-XSKT'!BM331</f>
        <v>3000</v>
      </c>
      <c r="AV473" s="1623"/>
      <c r="AW473" s="1623"/>
      <c r="AX473" s="1623"/>
      <c r="AY473" s="345">
        <f t="shared" si="1236"/>
        <v>1</v>
      </c>
      <c r="AZ473" s="22">
        <f>BA473+BG473</f>
        <v>3000</v>
      </c>
      <c r="BA473" s="22">
        <f>SUM(BC473:BF473)</f>
        <v>0</v>
      </c>
      <c r="BB473" s="22"/>
      <c r="BC473" s="334"/>
      <c r="BD473" s="351"/>
      <c r="BE473" s="334"/>
      <c r="BF473" s="334"/>
      <c r="BG473" s="22">
        <f>SUM(BH473:BM473)</f>
        <v>3000</v>
      </c>
      <c r="BH473" s="334"/>
      <c r="BI473" s="469"/>
      <c r="BJ473" s="453">
        <v>3000</v>
      </c>
      <c r="BK473" s="453"/>
      <c r="BL473" s="65"/>
      <c r="BM473" s="479"/>
      <c r="BN473" s="345" t="e">
        <f>AZ473/#REF!</f>
        <v>#REF!</v>
      </c>
      <c r="BO473" s="22">
        <f>BP473+BV473</f>
        <v>3000</v>
      </c>
      <c r="BP473" s="22">
        <f>SUM(BR473:BU473)</f>
        <v>0</v>
      </c>
      <c r="BQ473" s="22"/>
      <c r="BR473" s="334"/>
      <c r="BS473" s="351"/>
      <c r="BT473" s="334"/>
      <c r="BU473" s="334"/>
      <c r="BV473" s="22">
        <f>SUM(BW473:CB473)</f>
        <v>3000</v>
      </c>
      <c r="BW473" s="334"/>
      <c r="BX473" s="469"/>
      <c r="BY473" s="453">
        <v>3000</v>
      </c>
      <c r="BZ473" s="453"/>
      <c r="CA473" s="65"/>
      <c r="CB473" s="479"/>
      <c r="CC473" s="639">
        <f t="shared" si="1281"/>
        <v>1</v>
      </c>
      <c r="CD473" s="22">
        <f>CE473+CK473</f>
        <v>0</v>
      </c>
      <c r="CE473" s="22">
        <f>SUM(CG473:CJ473)</f>
        <v>0</v>
      </c>
      <c r="CF473" s="22"/>
      <c r="CG473" s="334"/>
      <c r="CH473" s="22"/>
      <c r="CI473" s="334"/>
      <c r="CJ473" s="334"/>
      <c r="CK473" s="22">
        <f>SUM(CL473:CQ473)</f>
        <v>0</v>
      </c>
      <c r="CL473" s="334"/>
      <c r="CM473" s="22"/>
      <c r="CN473" s="22">
        <f>'PL2-XSKT'!CK331</f>
        <v>0</v>
      </c>
      <c r="CO473" s="22"/>
      <c r="CP473" s="22"/>
      <c r="CQ473" s="22"/>
      <c r="CR473" s="345" t="e">
        <f>CD473/W473</f>
        <v>#DIV/0!</v>
      </c>
      <c r="CS473" s="362"/>
      <c r="CT473" s="309"/>
      <c r="CU473" s="309"/>
      <c r="CV473" s="309"/>
      <c r="CW473" s="597" t="s">
        <v>1670</v>
      </c>
      <c r="CX473" s="309"/>
      <c r="CY473" s="309"/>
      <c r="CZ473" s="309"/>
      <c r="DA473" s="309"/>
      <c r="DB473" s="309"/>
      <c r="DC473" s="309"/>
      <c r="DD473" s="309">
        <v>1</v>
      </c>
      <c r="DE473" s="309"/>
      <c r="DF473" s="309"/>
      <c r="DG473" s="309"/>
      <c r="DH473" s="309"/>
      <c r="DI473" s="309"/>
      <c r="DJ473" s="309"/>
      <c r="DK473" s="309"/>
      <c r="DL473" s="347">
        <f t="shared" si="1261"/>
        <v>0</v>
      </c>
      <c r="DR473" s="347" t="e">
        <f>#REF!-AL473</f>
        <v>#REF!</v>
      </c>
      <c r="DW473" s="347" t="e">
        <f>#REF!-AK473</f>
        <v>#REF!</v>
      </c>
      <c r="EN473" s="347">
        <f t="shared" si="1282"/>
        <v>0</v>
      </c>
    </row>
    <row r="474" spans="1:144" s="349" customFormat="1" ht="74.099999999999994" customHeight="1">
      <c r="A474" s="365"/>
      <c r="B474" s="131" t="s">
        <v>604</v>
      </c>
      <c r="C474" s="133" t="s">
        <v>1345</v>
      </c>
      <c r="D474" s="133">
        <v>1</v>
      </c>
      <c r="E474" s="453">
        <v>10248</v>
      </c>
      <c r="F474" s="469">
        <v>5000</v>
      </c>
      <c r="G474" s="453">
        <v>10000</v>
      </c>
      <c r="H474" s="22">
        <f>I474+O474</f>
        <v>5000</v>
      </c>
      <c r="I474" s="22">
        <f>SUM(K474:N474)</f>
        <v>0</v>
      </c>
      <c r="J474" s="22"/>
      <c r="K474" s="334"/>
      <c r="L474" s="351"/>
      <c r="M474" s="334"/>
      <c r="N474" s="334"/>
      <c r="O474" s="22">
        <f>SUM(P474:U474)</f>
        <v>5000</v>
      </c>
      <c r="P474" s="334"/>
      <c r="Q474" s="469"/>
      <c r="R474" s="453">
        <v>5000</v>
      </c>
      <c r="S474" s="453"/>
      <c r="T474" s="65"/>
      <c r="U474" s="479"/>
      <c r="V474" s="22">
        <f>W474+AC474</f>
        <v>745.46600000000001</v>
      </c>
      <c r="W474" s="22">
        <f>SUM(Y474:AB474)</f>
        <v>0</v>
      </c>
      <c r="X474" s="22"/>
      <c r="Y474" s="334"/>
      <c r="Z474" s="22"/>
      <c r="AA474" s="334"/>
      <c r="AB474" s="334"/>
      <c r="AC474" s="22">
        <f>SUM(AD474:AI474)</f>
        <v>745.46600000000001</v>
      </c>
      <c r="AD474" s="334"/>
      <c r="AE474" s="22"/>
      <c r="AF474" s="22">
        <f>'PL2-XSKT'!BK332</f>
        <v>745.46600000000001</v>
      </c>
      <c r="AG474" s="22"/>
      <c r="AH474" s="22"/>
      <c r="AI474" s="22"/>
      <c r="AJ474" s="569">
        <f t="shared" si="1234"/>
        <v>0.14909320000000001</v>
      </c>
      <c r="AK474" s="1623">
        <f>AL474+AR474</f>
        <v>5000</v>
      </c>
      <c r="AL474" s="1623">
        <f>SUM(AN474:AQ474)</f>
        <v>0</v>
      </c>
      <c r="AM474" s="1623"/>
      <c r="AN474" s="1624"/>
      <c r="AO474" s="1623"/>
      <c r="AP474" s="1624"/>
      <c r="AQ474" s="1624"/>
      <c r="AR474" s="1623">
        <f>SUM(AS474:AX474)</f>
        <v>5000</v>
      </c>
      <c r="AS474" s="1624"/>
      <c r="AT474" s="1623"/>
      <c r="AU474" s="1623">
        <f>'PL2-XSKT'!BM332</f>
        <v>5000</v>
      </c>
      <c r="AV474" s="1623"/>
      <c r="AW474" s="1623"/>
      <c r="AX474" s="1623"/>
      <c r="AY474" s="345">
        <f t="shared" si="1236"/>
        <v>1</v>
      </c>
      <c r="AZ474" s="22">
        <f>BA474+BG474</f>
        <v>5000</v>
      </c>
      <c r="BA474" s="22">
        <f>SUM(BC474:BF474)</f>
        <v>0</v>
      </c>
      <c r="BB474" s="22"/>
      <c r="BC474" s="334"/>
      <c r="BD474" s="351"/>
      <c r="BE474" s="334"/>
      <c r="BF474" s="334"/>
      <c r="BG474" s="22">
        <f>SUM(BH474:BM474)</f>
        <v>5000</v>
      </c>
      <c r="BH474" s="334"/>
      <c r="BI474" s="469"/>
      <c r="BJ474" s="453">
        <v>5000</v>
      </c>
      <c r="BK474" s="453"/>
      <c r="BL474" s="65"/>
      <c r="BM474" s="479"/>
      <c r="BN474" s="345" t="e">
        <f>AZ474/#REF!</f>
        <v>#REF!</v>
      </c>
      <c r="BO474" s="22">
        <f>BP474+BV474</f>
        <v>5000</v>
      </c>
      <c r="BP474" s="22">
        <f>SUM(BR474:BU474)</f>
        <v>0</v>
      </c>
      <c r="BQ474" s="22"/>
      <c r="BR474" s="334"/>
      <c r="BS474" s="351"/>
      <c r="BT474" s="334"/>
      <c r="BU474" s="334"/>
      <c r="BV474" s="22">
        <f>SUM(BW474:CB474)</f>
        <v>5000</v>
      </c>
      <c r="BW474" s="334"/>
      <c r="BX474" s="469"/>
      <c r="BY474" s="453">
        <v>5000</v>
      </c>
      <c r="BZ474" s="453"/>
      <c r="CA474" s="65"/>
      <c r="CB474" s="479"/>
      <c r="CC474" s="639">
        <f t="shared" si="1281"/>
        <v>1</v>
      </c>
      <c r="CD474" s="22">
        <f>CE474+CK474</f>
        <v>0</v>
      </c>
      <c r="CE474" s="22">
        <f>SUM(CG474:CJ474)</f>
        <v>0</v>
      </c>
      <c r="CF474" s="22"/>
      <c r="CG474" s="334"/>
      <c r="CH474" s="22"/>
      <c r="CI474" s="334"/>
      <c r="CJ474" s="334"/>
      <c r="CK474" s="22">
        <f>SUM(CL474:CQ474)</f>
        <v>0</v>
      </c>
      <c r="CL474" s="334"/>
      <c r="CM474" s="22"/>
      <c r="CN474" s="22">
        <f>'PL2-XSKT'!CK332</f>
        <v>0</v>
      </c>
      <c r="CO474" s="22"/>
      <c r="CP474" s="22"/>
      <c r="CQ474" s="22"/>
      <c r="CR474" s="345" t="e">
        <f>CD474/W474</f>
        <v>#DIV/0!</v>
      </c>
      <c r="CS474" s="362"/>
      <c r="CT474" s="309"/>
      <c r="CU474" s="309"/>
      <c r="CV474" s="309"/>
      <c r="CW474" s="597" t="s">
        <v>1672</v>
      </c>
      <c r="CX474" s="598"/>
      <c r="CY474" s="309"/>
      <c r="CZ474" s="309"/>
      <c r="DA474" s="309"/>
      <c r="DB474" s="309"/>
      <c r="DC474" s="309"/>
      <c r="DD474" s="309">
        <v>1</v>
      </c>
      <c r="DE474" s="309"/>
      <c r="DF474" s="309"/>
      <c r="DG474" s="309"/>
      <c r="DH474" s="309"/>
      <c r="DI474" s="309"/>
      <c r="DJ474" s="309"/>
      <c r="DK474" s="309"/>
      <c r="DL474" s="347">
        <f t="shared" si="1261"/>
        <v>0</v>
      </c>
      <c r="DR474" s="347" t="e">
        <f>#REF!-AL474</f>
        <v>#REF!</v>
      </c>
      <c r="DW474" s="347" t="e">
        <f>#REF!-AK474</f>
        <v>#REF!</v>
      </c>
      <c r="EN474" s="347">
        <f t="shared" si="1282"/>
        <v>0</v>
      </c>
    </row>
    <row r="475" spans="1:144" s="349" customFormat="1" ht="74.099999999999994" customHeight="1">
      <c r="A475" s="365"/>
      <c r="B475" s="131" t="s">
        <v>606</v>
      </c>
      <c r="C475" s="133" t="s">
        <v>1345</v>
      </c>
      <c r="D475" s="133">
        <v>1</v>
      </c>
      <c r="E475" s="453">
        <v>76068</v>
      </c>
      <c r="F475" s="469">
        <v>5000</v>
      </c>
      <c r="G475" s="453">
        <v>70000</v>
      </c>
      <c r="H475" s="22">
        <f>I475+O475</f>
        <v>38000</v>
      </c>
      <c r="I475" s="22">
        <f>SUM(K475:N475)</f>
        <v>0</v>
      </c>
      <c r="J475" s="22"/>
      <c r="K475" s="334"/>
      <c r="L475" s="351"/>
      <c r="M475" s="334"/>
      <c r="N475" s="334"/>
      <c r="O475" s="22">
        <f>SUM(P475:U475)</f>
        <v>38000</v>
      </c>
      <c r="P475" s="334"/>
      <c r="Q475" s="469"/>
      <c r="R475" s="453">
        <f>25000+13000</f>
        <v>38000</v>
      </c>
      <c r="S475" s="453"/>
      <c r="T475" s="65"/>
      <c r="U475" s="479"/>
      <c r="V475" s="22">
        <f>W475+AC475</f>
        <v>6949.1589999999997</v>
      </c>
      <c r="W475" s="22">
        <f>SUM(Y475:AB475)</f>
        <v>0</v>
      </c>
      <c r="X475" s="22"/>
      <c r="Y475" s="334"/>
      <c r="Z475" s="22"/>
      <c r="AA475" s="334"/>
      <c r="AB475" s="334"/>
      <c r="AC475" s="22">
        <f>SUM(AD475:AI475)</f>
        <v>6949.1589999999997</v>
      </c>
      <c r="AD475" s="334"/>
      <c r="AE475" s="22"/>
      <c r="AF475" s="22">
        <f>'PL2-XSKT'!BK333</f>
        <v>6949.1589999999997</v>
      </c>
      <c r="AG475" s="22"/>
      <c r="AH475" s="22"/>
      <c r="AI475" s="22"/>
      <c r="AJ475" s="569">
        <f t="shared" si="1234"/>
        <v>0.18287260526315788</v>
      </c>
      <c r="AK475" s="1623">
        <f>AL475+AR475</f>
        <v>38000</v>
      </c>
      <c r="AL475" s="1623">
        <f>SUM(AN475:AQ475)</f>
        <v>0</v>
      </c>
      <c r="AM475" s="1623"/>
      <c r="AN475" s="1624"/>
      <c r="AO475" s="1623"/>
      <c r="AP475" s="1624"/>
      <c r="AQ475" s="1624"/>
      <c r="AR475" s="1623">
        <f>SUM(AS475:AX475)</f>
        <v>38000</v>
      </c>
      <c r="AS475" s="1624"/>
      <c r="AT475" s="1623"/>
      <c r="AU475" s="1623">
        <f>'PL2-XSKT'!BM333</f>
        <v>38000</v>
      </c>
      <c r="AV475" s="1623"/>
      <c r="AW475" s="1623"/>
      <c r="AX475" s="1623"/>
      <c r="AY475" s="345">
        <f t="shared" si="1236"/>
        <v>1</v>
      </c>
      <c r="AZ475" s="22">
        <f>BA475+BG475</f>
        <v>38000</v>
      </c>
      <c r="BA475" s="22">
        <f>SUM(BC475:BF475)</f>
        <v>0</v>
      </c>
      <c r="BB475" s="22"/>
      <c r="BC475" s="334"/>
      <c r="BD475" s="351"/>
      <c r="BE475" s="334"/>
      <c r="BF475" s="334"/>
      <c r="BG475" s="22">
        <f>SUM(BH475:BM475)</f>
        <v>38000</v>
      </c>
      <c r="BH475" s="334"/>
      <c r="BI475" s="469"/>
      <c r="BJ475" s="453">
        <f>25000+13000</f>
        <v>38000</v>
      </c>
      <c r="BK475" s="453"/>
      <c r="BL475" s="65"/>
      <c r="BM475" s="479"/>
      <c r="BN475" s="345" t="e">
        <f>AZ475/#REF!</f>
        <v>#REF!</v>
      </c>
      <c r="BO475" s="22">
        <f>BP475+BV475</f>
        <v>38000</v>
      </c>
      <c r="BP475" s="22">
        <f>SUM(BR475:BU475)</f>
        <v>0</v>
      </c>
      <c r="BQ475" s="22"/>
      <c r="BR475" s="334"/>
      <c r="BS475" s="351"/>
      <c r="BT475" s="334"/>
      <c r="BU475" s="334"/>
      <c r="BV475" s="22">
        <f>SUM(BW475:CB475)</f>
        <v>38000</v>
      </c>
      <c r="BW475" s="334"/>
      <c r="BX475" s="469"/>
      <c r="BY475" s="453">
        <f>25000+13000</f>
        <v>38000</v>
      </c>
      <c r="BZ475" s="453"/>
      <c r="CA475" s="65"/>
      <c r="CB475" s="479"/>
      <c r="CC475" s="639">
        <f t="shared" si="1281"/>
        <v>1</v>
      </c>
      <c r="CD475" s="22">
        <f>CE475+CK475</f>
        <v>0</v>
      </c>
      <c r="CE475" s="22">
        <f>SUM(CG475:CJ475)</f>
        <v>0</v>
      </c>
      <c r="CF475" s="22"/>
      <c r="CG475" s="334"/>
      <c r="CH475" s="22"/>
      <c r="CI475" s="334"/>
      <c r="CJ475" s="334"/>
      <c r="CK475" s="22">
        <f>SUM(CL475:CQ475)</f>
        <v>0</v>
      </c>
      <c r="CL475" s="334"/>
      <c r="CM475" s="22"/>
      <c r="CN475" s="22">
        <f>'PL2-XSKT'!CK333</f>
        <v>0</v>
      </c>
      <c r="CO475" s="22"/>
      <c r="CP475" s="22"/>
      <c r="CQ475" s="22"/>
      <c r="CR475" s="345" t="e">
        <f>CD475/W475</f>
        <v>#DIV/0!</v>
      </c>
      <c r="CS475" s="362"/>
      <c r="CT475" s="309"/>
      <c r="CU475" s="309"/>
      <c r="CV475" s="309"/>
      <c r="CW475" s="598" t="s">
        <v>1671</v>
      </c>
      <c r="CX475" s="309"/>
      <c r="CY475" s="309"/>
      <c r="CZ475" s="309"/>
      <c r="DA475" s="309"/>
      <c r="DB475" s="309"/>
      <c r="DC475" s="309"/>
      <c r="DD475" s="309">
        <v>1</v>
      </c>
      <c r="DE475" s="309"/>
      <c r="DF475" s="309"/>
      <c r="DG475" s="309"/>
      <c r="DH475" s="309"/>
      <c r="DI475" s="309"/>
      <c r="DJ475" s="309"/>
      <c r="DK475" s="309"/>
      <c r="DL475" s="347">
        <f t="shared" si="1261"/>
        <v>0</v>
      </c>
      <c r="DR475" s="347" t="e">
        <f>#REF!-AL475</f>
        <v>#REF!</v>
      </c>
      <c r="DW475" s="347" t="e">
        <f>#REF!-AK475</f>
        <v>#REF!</v>
      </c>
      <c r="EN475" s="347">
        <f t="shared" si="1282"/>
        <v>0</v>
      </c>
    </row>
    <row r="476" spans="1:144" s="349" customFormat="1" ht="74.099999999999994" customHeight="1">
      <c r="A476" s="365"/>
      <c r="B476" s="1206" t="s">
        <v>2374</v>
      </c>
      <c r="C476" s="133" t="s">
        <v>1345</v>
      </c>
      <c r="D476" s="133">
        <v>1</v>
      </c>
      <c r="E476" s="453"/>
      <c r="F476" s="469"/>
      <c r="G476" s="453"/>
      <c r="H476" s="22">
        <f>I476+O476</f>
        <v>1880</v>
      </c>
      <c r="I476" s="22">
        <f>SUM(K476:N476)</f>
        <v>1500</v>
      </c>
      <c r="J476" s="22"/>
      <c r="K476" s="334"/>
      <c r="L476" s="351">
        <v>1500</v>
      </c>
      <c r="M476" s="334"/>
      <c r="N476" s="334"/>
      <c r="O476" s="22">
        <f>SUM(P476:U476)</f>
        <v>380</v>
      </c>
      <c r="P476" s="334"/>
      <c r="Q476" s="469"/>
      <c r="R476" s="166">
        <v>380</v>
      </c>
      <c r="S476" s="453"/>
      <c r="T476" s="65"/>
      <c r="U476" s="479"/>
      <c r="V476" s="22">
        <f>W476+AC476</f>
        <v>0</v>
      </c>
      <c r="W476" s="22">
        <f>SUM(Y476:AB476)</f>
        <v>0</v>
      </c>
      <c r="X476" s="22"/>
      <c r="Y476" s="334"/>
      <c r="Z476" s="22"/>
      <c r="AA476" s="334"/>
      <c r="AB476" s="334"/>
      <c r="AC476" s="22">
        <f>SUM(AD476:AI476)</f>
        <v>0</v>
      </c>
      <c r="AD476" s="334"/>
      <c r="AE476" s="22"/>
      <c r="AF476" s="22"/>
      <c r="AG476" s="22"/>
      <c r="AH476" s="22"/>
      <c r="AI476" s="22"/>
      <c r="AJ476" s="569">
        <f t="shared" ref="AJ476" si="1295">V476/H476</f>
        <v>0</v>
      </c>
      <c r="AK476" s="1623">
        <f>AL476+AR476</f>
        <v>1880</v>
      </c>
      <c r="AL476" s="1623">
        <f>SUM(AN476:AQ476)</f>
        <v>1500</v>
      </c>
      <c r="AM476" s="1623"/>
      <c r="AN476" s="1624"/>
      <c r="AO476" s="1623">
        <f>'7-XS 21'!AG291</f>
        <v>1500</v>
      </c>
      <c r="AP476" s="1624"/>
      <c r="AQ476" s="1624"/>
      <c r="AR476" s="1623">
        <f>SUM(AS476:AX476)</f>
        <v>380</v>
      </c>
      <c r="AS476" s="1624"/>
      <c r="AT476" s="1623"/>
      <c r="AU476" s="1623">
        <f>'PL2-XSKT'!BM303</f>
        <v>380</v>
      </c>
      <c r="AV476" s="1623"/>
      <c r="AW476" s="1623"/>
      <c r="AX476" s="1623"/>
      <c r="AY476" s="345">
        <f t="shared" ref="AY476" si="1296">AK476/H476</f>
        <v>1</v>
      </c>
      <c r="AZ476" s="22">
        <f>BA476+BG476</f>
        <v>1880</v>
      </c>
      <c r="BA476" s="22">
        <f>SUM(BC476:BF476)</f>
        <v>1500</v>
      </c>
      <c r="BB476" s="22"/>
      <c r="BC476" s="334"/>
      <c r="BD476" s="351">
        <v>1500</v>
      </c>
      <c r="BE476" s="334"/>
      <c r="BF476" s="334"/>
      <c r="BG476" s="22">
        <f>SUM(BH476:BM476)</f>
        <v>380</v>
      </c>
      <c r="BH476" s="334"/>
      <c r="BI476" s="469"/>
      <c r="BJ476" s="166">
        <v>380</v>
      </c>
      <c r="BK476" s="453"/>
      <c r="BL476" s="65"/>
      <c r="BM476" s="479"/>
      <c r="BN476" s="345" t="e">
        <f>AZ476/#REF!</f>
        <v>#REF!</v>
      </c>
      <c r="BO476" s="22">
        <f>BP476+BV476</f>
        <v>1880</v>
      </c>
      <c r="BP476" s="22">
        <f>SUM(BR476:BU476)</f>
        <v>1500</v>
      </c>
      <c r="BQ476" s="22"/>
      <c r="BR476" s="334"/>
      <c r="BS476" s="351">
        <v>1500</v>
      </c>
      <c r="BT476" s="334"/>
      <c r="BU476" s="334"/>
      <c r="BV476" s="22">
        <f>SUM(BW476:CB476)</f>
        <v>380</v>
      </c>
      <c r="BW476" s="334"/>
      <c r="BX476" s="469"/>
      <c r="BY476" s="166">
        <v>380</v>
      </c>
      <c r="BZ476" s="453"/>
      <c r="CA476" s="65"/>
      <c r="CB476" s="479"/>
      <c r="CC476" s="639">
        <f t="shared" si="1281"/>
        <v>1</v>
      </c>
      <c r="CD476" s="22">
        <f>CE476+CK476</f>
        <v>0</v>
      </c>
      <c r="CE476" s="22">
        <f>SUM(CG476:CJ476)</f>
        <v>0</v>
      </c>
      <c r="CF476" s="22"/>
      <c r="CG476" s="334"/>
      <c r="CH476" s="22"/>
      <c r="CI476" s="334"/>
      <c r="CJ476" s="334"/>
      <c r="CK476" s="22">
        <f>SUM(CL476:CQ476)</f>
        <v>0</v>
      </c>
      <c r="CL476" s="334"/>
      <c r="CM476" s="22"/>
      <c r="CN476" s="22">
        <f>'PL2-XSKT'!CK334</f>
        <v>0</v>
      </c>
      <c r="CO476" s="22"/>
      <c r="CP476" s="22"/>
      <c r="CQ476" s="22"/>
      <c r="CR476" s="345" t="e">
        <f>CD476/W476</f>
        <v>#DIV/0!</v>
      </c>
      <c r="CS476" s="362"/>
      <c r="CT476" s="309"/>
      <c r="CU476" s="309"/>
      <c r="CV476" s="309"/>
      <c r="CW476" s="598"/>
      <c r="CX476" s="309"/>
      <c r="CY476" s="309"/>
      <c r="CZ476" s="309"/>
      <c r="DA476" s="309"/>
      <c r="DB476" s="309"/>
      <c r="DC476" s="309">
        <v>1</v>
      </c>
      <c r="DD476" s="309"/>
      <c r="DE476" s="309"/>
      <c r="DF476" s="309"/>
      <c r="DG476" s="309"/>
      <c r="DH476" s="309"/>
      <c r="DI476" s="309"/>
      <c r="DJ476" s="309"/>
      <c r="DK476" s="309"/>
      <c r="DL476" s="347">
        <f t="shared" ref="DL476" si="1297">1-(CZ476+DA476+DB476+DC476+DD476+DE476+DF476+DG476+DH476+DI476)</f>
        <v>0</v>
      </c>
      <c r="DR476" s="347" t="e">
        <f>#REF!-AL476</f>
        <v>#REF!</v>
      </c>
      <c r="DW476" s="347" t="e">
        <f>#REF!-AK476</f>
        <v>#REF!</v>
      </c>
      <c r="EN476" s="347">
        <f t="shared" si="1282"/>
        <v>0</v>
      </c>
    </row>
    <row r="477" spans="1:144" s="349" customFormat="1" ht="23.45" customHeight="1">
      <c r="A477" s="365"/>
      <c r="B477" s="366"/>
      <c r="C477" s="138"/>
      <c r="D477" s="138"/>
      <c r="E477" s="334"/>
      <c r="F477" s="334"/>
      <c r="G477" s="334"/>
      <c r="H477" s="334"/>
      <c r="I477" s="334"/>
      <c r="J477" s="334"/>
      <c r="K477" s="334"/>
      <c r="L477" s="334"/>
      <c r="M477" s="334"/>
      <c r="N477" s="334"/>
      <c r="O477" s="334"/>
      <c r="P477" s="334"/>
      <c r="Q477" s="334"/>
      <c r="R477" s="334"/>
      <c r="S477" s="334"/>
      <c r="T477" s="334"/>
      <c r="U477" s="334"/>
      <c r="V477" s="334"/>
      <c r="W477" s="334"/>
      <c r="X477" s="334"/>
      <c r="Y477" s="334"/>
      <c r="Z477" s="334"/>
      <c r="AA477" s="334"/>
      <c r="AB477" s="334"/>
      <c r="AC477" s="334"/>
      <c r="AD477" s="334"/>
      <c r="AE477" s="334"/>
      <c r="AF477" s="334"/>
      <c r="AG477" s="334"/>
      <c r="AH477" s="334"/>
      <c r="AI477" s="334"/>
      <c r="AJ477" s="569"/>
      <c r="AK477" s="1624"/>
      <c r="AL477" s="1624"/>
      <c r="AM477" s="1624"/>
      <c r="AN477" s="1624"/>
      <c r="AO477" s="1624"/>
      <c r="AP477" s="1624"/>
      <c r="AQ477" s="1624"/>
      <c r="AR477" s="1624"/>
      <c r="AS477" s="1624"/>
      <c r="AT477" s="1624"/>
      <c r="AU477" s="1624"/>
      <c r="AV477" s="1624"/>
      <c r="AW477" s="1624"/>
      <c r="AX477" s="1624"/>
      <c r="AY477" s="345"/>
      <c r="AZ477" s="334"/>
      <c r="BA477" s="334"/>
      <c r="BB477" s="334"/>
      <c r="BC477" s="334"/>
      <c r="BD477" s="334"/>
      <c r="BE477" s="334"/>
      <c r="BF477" s="334"/>
      <c r="BG477" s="334"/>
      <c r="BH477" s="334"/>
      <c r="BI477" s="334"/>
      <c r="BJ477" s="334"/>
      <c r="BK477" s="334"/>
      <c r="BL477" s="334"/>
      <c r="BM477" s="334"/>
      <c r="BN477" s="345"/>
      <c r="BO477" s="334"/>
      <c r="BP477" s="334"/>
      <c r="BQ477" s="334"/>
      <c r="BR477" s="334"/>
      <c r="BS477" s="334"/>
      <c r="BT477" s="334"/>
      <c r="BU477" s="334"/>
      <c r="BV477" s="334"/>
      <c r="BW477" s="334"/>
      <c r="BX477" s="334"/>
      <c r="BY477" s="334"/>
      <c r="BZ477" s="334"/>
      <c r="CA477" s="334"/>
      <c r="CB477" s="334"/>
      <c r="CC477" s="639" t="e">
        <f t="shared" si="1281"/>
        <v>#DIV/0!</v>
      </c>
      <c r="CD477" s="334"/>
      <c r="CE477" s="334"/>
      <c r="CF477" s="334"/>
      <c r="CG477" s="334"/>
      <c r="CH477" s="334"/>
      <c r="CI477" s="334"/>
      <c r="CJ477" s="334"/>
      <c r="CK477" s="334"/>
      <c r="CL477" s="334"/>
      <c r="CM477" s="334"/>
      <c r="CN477" s="334"/>
      <c r="CO477" s="334"/>
      <c r="CP477" s="334"/>
      <c r="CQ477" s="334"/>
      <c r="CR477" s="345"/>
      <c r="CS477" s="362"/>
      <c r="CT477" s="138"/>
      <c r="CU477" s="138"/>
      <c r="CV477" s="138"/>
      <c r="CW477" s="138"/>
      <c r="CX477" s="138"/>
      <c r="CY477" s="138"/>
      <c r="CZ477" s="138"/>
      <c r="DA477" s="138"/>
      <c r="DB477" s="138"/>
      <c r="DC477" s="138"/>
      <c r="DD477" s="138"/>
      <c r="DE477" s="138"/>
      <c r="DF477" s="138"/>
      <c r="DG477" s="138"/>
      <c r="DH477" s="138"/>
      <c r="DI477" s="138"/>
      <c r="DJ477" s="138"/>
      <c r="DK477" s="309"/>
      <c r="DL477" s="347"/>
      <c r="DR477" s="347"/>
      <c r="DW477" s="347"/>
      <c r="EN477" s="347">
        <f t="shared" si="1282"/>
        <v>0</v>
      </c>
    </row>
    <row r="478" spans="1:144" s="349" customFormat="1" ht="23.45" customHeight="1">
      <c r="A478" s="365"/>
      <c r="B478" s="366"/>
      <c r="C478" s="138"/>
      <c r="D478" s="138"/>
      <c r="E478" s="334"/>
      <c r="F478" s="334"/>
      <c r="G478" s="334"/>
      <c r="H478" s="334"/>
      <c r="I478" s="334"/>
      <c r="J478" s="334"/>
      <c r="K478" s="334"/>
      <c r="L478" s="334"/>
      <c r="M478" s="334"/>
      <c r="N478" s="334"/>
      <c r="O478" s="334"/>
      <c r="P478" s="334"/>
      <c r="Q478" s="334"/>
      <c r="R478" s="334"/>
      <c r="S478" s="334"/>
      <c r="T478" s="334"/>
      <c r="U478" s="334"/>
      <c r="V478" s="334"/>
      <c r="W478" s="334"/>
      <c r="X478" s="334"/>
      <c r="Y478" s="334"/>
      <c r="Z478" s="334"/>
      <c r="AA478" s="334"/>
      <c r="AB478" s="334"/>
      <c r="AC478" s="334"/>
      <c r="AD478" s="334"/>
      <c r="AE478" s="334"/>
      <c r="AF478" s="334"/>
      <c r="AG478" s="334"/>
      <c r="AH478" s="334"/>
      <c r="AI478" s="334"/>
      <c r="AJ478" s="569"/>
      <c r="AK478" s="1624"/>
      <c r="AL478" s="1624"/>
      <c r="AM478" s="1624"/>
      <c r="AN478" s="1624"/>
      <c r="AO478" s="1624"/>
      <c r="AP478" s="1624"/>
      <c r="AQ478" s="1624"/>
      <c r="AR478" s="1624"/>
      <c r="AS478" s="1624"/>
      <c r="AT478" s="1624"/>
      <c r="AU478" s="1624"/>
      <c r="AV478" s="1624"/>
      <c r="AW478" s="1624"/>
      <c r="AX478" s="1624"/>
      <c r="AY478" s="345"/>
      <c r="AZ478" s="334"/>
      <c r="BA478" s="334"/>
      <c r="BB478" s="334"/>
      <c r="BC478" s="334"/>
      <c r="BD478" s="334"/>
      <c r="BE478" s="334"/>
      <c r="BF478" s="334"/>
      <c r="BG478" s="334"/>
      <c r="BH478" s="334"/>
      <c r="BI478" s="334"/>
      <c r="BJ478" s="334"/>
      <c r="BK478" s="334"/>
      <c r="BL478" s="334"/>
      <c r="BM478" s="334"/>
      <c r="BN478" s="345"/>
      <c r="BO478" s="334"/>
      <c r="BP478" s="334"/>
      <c r="BQ478" s="334"/>
      <c r="BR478" s="334"/>
      <c r="BS478" s="334"/>
      <c r="BT478" s="334"/>
      <c r="BU478" s="334"/>
      <c r="BV478" s="334"/>
      <c r="BW478" s="334"/>
      <c r="BX478" s="334"/>
      <c r="BY478" s="334"/>
      <c r="BZ478" s="334"/>
      <c r="CA478" s="334"/>
      <c r="CB478" s="334"/>
      <c r="CC478" s="639" t="e">
        <f t="shared" si="1281"/>
        <v>#DIV/0!</v>
      </c>
      <c r="CD478" s="334"/>
      <c r="CE478" s="334"/>
      <c r="CF478" s="334"/>
      <c r="CG478" s="334"/>
      <c r="CH478" s="334"/>
      <c r="CI478" s="334"/>
      <c r="CJ478" s="334"/>
      <c r="CK478" s="334"/>
      <c r="CL478" s="334"/>
      <c r="CM478" s="334"/>
      <c r="CN478" s="334"/>
      <c r="CO478" s="334"/>
      <c r="CP478" s="334"/>
      <c r="CQ478" s="334"/>
      <c r="CR478" s="345"/>
      <c r="CS478" s="362"/>
      <c r="CT478" s="138"/>
      <c r="CU478" s="138"/>
      <c r="CV478" s="138"/>
      <c r="CW478" s="138"/>
      <c r="CX478" s="138"/>
      <c r="CY478" s="138"/>
      <c r="CZ478" s="138"/>
      <c r="DA478" s="138"/>
      <c r="DB478" s="138"/>
      <c r="DC478" s="138"/>
      <c r="DD478" s="138"/>
      <c r="DE478" s="138"/>
      <c r="DF478" s="138"/>
      <c r="DG478" s="138"/>
      <c r="DH478" s="138"/>
      <c r="DI478" s="138"/>
      <c r="DJ478" s="138"/>
      <c r="DK478" s="309"/>
      <c r="DL478" s="347"/>
      <c r="DR478" s="347"/>
      <c r="DW478" s="347"/>
      <c r="EN478" s="347">
        <f t="shared" si="1282"/>
        <v>0</v>
      </c>
    </row>
    <row r="479" spans="1:144" s="349" customFormat="1" ht="40.5" customHeight="1">
      <c r="A479" s="138" t="s">
        <v>93</v>
      </c>
      <c r="B479" s="41" t="s">
        <v>749</v>
      </c>
      <c r="C479" s="138"/>
      <c r="D479" s="350">
        <f t="shared" ref="D479:AI479" si="1298">SUM(D480:D491)</f>
        <v>11</v>
      </c>
      <c r="E479" s="350">
        <f t="shared" si="1298"/>
        <v>272133</v>
      </c>
      <c r="F479" s="350">
        <f t="shared" si="1298"/>
        <v>0</v>
      </c>
      <c r="G479" s="350">
        <f t="shared" si="1298"/>
        <v>218726.7</v>
      </c>
      <c r="H479" s="350">
        <f t="shared" si="1298"/>
        <v>94673</v>
      </c>
      <c r="I479" s="350">
        <f t="shared" si="1298"/>
        <v>0</v>
      </c>
      <c r="J479" s="350">
        <f t="shared" si="1298"/>
        <v>0</v>
      </c>
      <c r="K479" s="350">
        <f t="shared" si="1298"/>
        <v>0</v>
      </c>
      <c r="L479" s="350">
        <f t="shared" si="1298"/>
        <v>0</v>
      </c>
      <c r="M479" s="350">
        <f t="shared" si="1298"/>
        <v>0</v>
      </c>
      <c r="N479" s="350">
        <f t="shared" si="1298"/>
        <v>0</v>
      </c>
      <c r="O479" s="350">
        <f t="shared" si="1298"/>
        <v>94673</v>
      </c>
      <c r="P479" s="350">
        <f t="shared" si="1298"/>
        <v>0</v>
      </c>
      <c r="Q479" s="350">
        <f t="shared" si="1298"/>
        <v>9380</v>
      </c>
      <c r="R479" s="350">
        <f t="shared" si="1298"/>
        <v>43300</v>
      </c>
      <c r="S479" s="350">
        <f t="shared" si="1298"/>
        <v>41993</v>
      </c>
      <c r="T479" s="350">
        <f t="shared" si="1298"/>
        <v>0</v>
      </c>
      <c r="U479" s="350">
        <f t="shared" si="1298"/>
        <v>0</v>
      </c>
      <c r="V479" s="350">
        <f t="shared" si="1298"/>
        <v>5285.68</v>
      </c>
      <c r="W479" s="350">
        <f t="shared" si="1298"/>
        <v>0</v>
      </c>
      <c r="X479" s="350">
        <f t="shared" si="1298"/>
        <v>0</v>
      </c>
      <c r="Y479" s="350">
        <f t="shared" si="1298"/>
        <v>0</v>
      </c>
      <c r="Z479" s="350">
        <f t="shared" si="1298"/>
        <v>0</v>
      </c>
      <c r="AA479" s="350">
        <f t="shared" si="1298"/>
        <v>0</v>
      </c>
      <c r="AB479" s="350">
        <f t="shared" si="1298"/>
        <v>0</v>
      </c>
      <c r="AC479" s="350">
        <f t="shared" si="1298"/>
        <v>5285.68</v>
      </c>
      <c r="AD479" s="350">
        <f t="shared" si="1298"/>
        <v>0</v>
      </c>
      <c r="AE479" s="350">
        <f t="shared" si="1298"/>
        <v>209.30699999999999</v>
      </c>
      <c r="AF479" s="350">
        <f t="shared" si="1298"/>
        <v>3969.192</v>
      </c>
      <c r="AG479" s="350">
        <f t="shared" si="1298"/>
        <v>1107.181</v>
      </c>
      <c r="AH479" s="350">
        <f t="shared" si="1298"/>
        <v>0</v>
      </c>
      <c r="AI479" s="350">
        <f t="shared" si="1298"/>
        <v>0</v>
      </c>
      <c r="AJ479" s="569">
        <f t="shared" si="1234"/>
        <v>5.5830912720627845E-2</v>
      </c>
      <c r="AK479" s="1625">
        <f t="shared" ref="AK479:AX479" si="1299">SUM(AK480:AK491)</f>
        <v>94650.805999999997</v>
      </c>
      <c r="AL479" s="1625">
        <f t="shared" si="1299"/>
        <v>0</v>
      </c>
      <c r="AM479" s="1625">
        <f t="shared" si="1299"/>
        <v>0</v>
      </c>
      <c r="AN479" s="1625">
        <f t="shared" si="1299"/>
        <v>0</v>
      </c>
      <c r="AO479" s="1625">
        <f t="shared" si="1299"/>
        <v>0</v>
      </c>
      <c r="AP479" s="1625">
        <f t="shared" si="1299"/>
        <v>0</v>
      </c>
      <c r="AQ479" s="1625">
        <f t="shared" si="1299"/>
        <v>0</v>
      </c>
      <c r="AR479" s="1625">
        <f t="shared" si="1299"/>
        <v>94650.805999999997</v>
      </c>
      <c r="AS479" s="1625">
        <f t="shared" si="1299"/>
        <v>0</v>
      </c>
      <c r="AT479" s="1625">
        <f t="shared" si="1299"/>
        <v>9380</v>
      </c>
      <c r="AU479" s="1625">
        <f t="shared" si="1299"/>
        <v>43299.832000000002</v>
      </c>
      <c r="AV479" s="1625">
        <f t="shared" si="1299"/>
        <v>41970.974000000002</v>
      </c>
      <c r="AW479" s="1625">
        <f t="shared" si="1299"/>
        <v>0</v>
      </c>
      <c r="AX479" s="1625">
        <f t="shared" si="1299"/>
        <v>0</v>
      </c>
      <c r="AY479" s="346">
        <f t="shared" si="1236"/>
        <v>0.99976557202159011</v>
      </c>
      <c r="AZ479" s="350">
        <f t="shared" ref="AZ479:BM479" si="1300">SUM(AZ480:AZ491)</f>
        <v>115680</v>
      </c>
      <c r="BA479" s="350">
        <f t="shared" si="1300"/>
        <v>0</v>
      </c>
      <c r="BB479" s="350">
        <f t="shared" si="1300"/>
        <v>0</v>
      </c>
      <c r="BC479" s="350">
        <f t="shared" si="1300"/>
        <v>0</v>
      </c>
      <c r="BD479" s="350">
        <f t="shared" si="1300"/>
        <v>0</v>
      </c>
      <c r="BE479" s="350">
        <f t="shared" si="1300"/>
        <v>0</v>
      </c>
      <c r="BF479" s="350">
        <f t="shared" si="1300"/>
        <v>0</v>
      </c>
      <c r="BG479" s="350">
        <f t="shared" si="1300"/>
        <v>115680</v>
      </c>
      <c r="BH479" s="350">
        <f t="shared" si="1300"/>
        <v>0</v>
      </c>
      <c r="BI479" s="350">
        <f t="shared" si="1300"/>
        <v>9380</v>
      </c>
      <c r="BJ479" s="350">
        <f t="shared" si="1300"/>
        <v>43300</v>
      </c>
      <c r="BK479" s="350">
        <f t="shared" si="1300"/>
        <v>63000</v>
      </c>
      <c r="BL479" s="350">
        <f t="shared" si="1300"/>
        <v>0</v>
      </c>
      <c r="BM479" s="350">
        <f t="shared" si="1300"/>
        <v>0</v>
      </c>
      <c r="BN479" s="345" t="e">
        <f>AZ479/#REF!</f>
        <v>#REF!</v>
      </c>
      <c r="BO479" s="350">
        <f t="shared" ref="BO479:CB479" si="1301">SUM(BO480:BO491)</f>
        <v>94673</v>
      </c>
      <c r="BP479" s="350">
        <f t="shared" si="1301"/>
        <v>0</v>
      </c>
      <c r="BQ479" s="350">
        <f t="shared" si="1301"/>
        <v>0</v>
      </c>
      <c r="BR479" s="350">
        <f t="shared" si="1301"/>
        <v>0</v>
      </c>
      <c r="BS479" s="350">
        <f t="shared" si="1301"/>
        <v>0</v>
      </c>
      <c r="BT479" s="350">
        <f t="shared" si="1301"/>
        <v>0</v>
      </c>
      <c r="BU479" s="350">
        <f t="shared" si="1301"/>
        <v>0</v>
      </c>
      <c r="BV479" s="350">
        <f t="shared" si="1301"/>
        <v>94673</v>
      </c>
      <c r="BW479" s="350">
        <f t="shared" si="1301"/>
        <v>0</v>
      </c>
      <c r="BX479" s="350">
        <f t="shared" si="1301"/>
        <v>9380</v>
      </c>
      <c r="BY479" s="350">
        <f t="shared" si="1301"/>
        <v>43300</v>
      </c>
      <c r="BZ479" s="350">
        <f t="shared" si="1301"/>
        <v>41993</v>
      </c>
      <c r="CA479" s="350">
        <f t="shared" si="1301"/>
        <v>0</v>
      </c>
      <c r="CB479" s="350">
        <f t="shared" si="1301"/>
        <v>0</v>
      </c>
      <c r="CC479" s="639">
        <f t="shared" si="1281"/>
        <v>1</v>
      </c>
      <c r="CD479" s="350">
        <f t="shared" ref="CD479:CQ479" si="1302">SUM(CD480:CD491)</f>
        <v>0</v>
      </c>
      <c r="CE479" s="350">
        <f t="shared" si="1302"/>
        <v>0</v>
      </c>
      <c r="CF479" s="350">
        <f t="shared" si="1302"/>
        <v>0</v>
      </c>
      <c r="CG479" s="350">
        <f t="shared" si="1302"/>
        <v>0</v>
      </c>
      <c r="CH479" s="350">
        <f t="shared" si="1302"/>
        <v>0</v>
      </c>
      <c r="CI479" s="350">
        <f t="shared" si="1302"/>
        <v>0</v>
      </c>
      <c r="CJ479" s="350">
        <f t="shared" si="1302"/>
        <v>0</v>
      </c>
      <c r="CK479" s="350">
        <f t="shared" si="1302"/>
        <v>0</v>
      </c>
      <c r="CL479" s="350">
        <f t="shared" si="1302"/>
        <v>0</v>
      </c>
      <c r="CM479" s="350">
        <f t="shared" si="1302"/>
        <v>0</v>
      </c>
      <c r="CN479" s="350">
        <f t="shared" si="1302"/>
        <v>0</v>
      </c>
      <c r="CO479" s="350">
        <f t="shared" si="1302"/>
        <v>0</v>
      </c>
      <c r="CP479" s="350">
        <f t="shared" si="1302"/>
        <v>0</v>
      </c>
      <c r="CQ479" s="350">
        <f t="shared" si="1302"/>
        <v>0</v>
      </c>
      <c r="CR479" s="345" t="e">
        <f t="shared" ref="CR479:CR489" si="1303">CD479/W479</f>
        <v>#DIV/0!</v>
      </c>
      <c r="CS479" s="350">
        <f t="shared" ref="CS479:CY479" si="1304">SUM(CS480:CS491)</f>
        <v>0</v>
      </c>
      <c r="CT479" s="350">
        <f t="shared" si="1304"/>
        <v>0</v>
      </c>
      <c r="CU479" s="350">
        <f t="shared" si="1304"/>
        <v>0</v>
      </c>
      <c r="CV479" s="350">
        <f t="shared" si="1304"/>
        <v>0</v>
      </c>
      <c r="CW479" s="350">
        <f t="shared" si="1304"/>
        <v>0</v>
      </c>
      <c r="CX479" s="350">
        <f t="shared" si="1304"/>
        <v>0</v>
      </c>
      <c r="CY479" s="350">
        <f t="shared" si="1304"/>
        <v>0</v>
      </c>
      <c r="CZ479" s="350"/>
      <c r="DA479" s="350"/>
      <c r="DB479" s="350"/>
      <c r="DC479" s="350"/>
      <c r="DD479" s="350"/>
      <c r="DE479" s="350"/>
      <c r="DF479" s="350"/>
      <c r="DG479" s="350"/>
      <c r="DH479" s="350"/>
      <c r="DI479" s="350"/>
      <c r="DJ479" s="350">
        <f>SUM(DJ480:DJ491)</f>
        <v>0</v>
      </c>
      <c r="DK479" s="309"/>
      <c r="DL479" s="347">
        <f t="shared" si="1261"/>
        <v>1</v>
      </c>
      <c r="DR479" s="347" t="e">
        <f>#REF!-AL479</f>
        <v>#REF!</v>
      </c>
      <c r="DW479" s="347" t="e">
        <f>#REF!-AK479</f>
        <v>#REF!</v>
      </c>
      <c r="EN479" s="347">
        <f t="shared" si="1282"/>
        <v>22.194000000003143</v>
      </c>
    </row>
    <row r="480" spans="1:144" s="349" customFormat="1" ht="74.099999999999994" customHeight="1">
      <c r="A480" s="365"/>
      <c r="B480" s="131" t="s">
        <v>1578</v>
      </c>
      <c r="C480" s="133" t="s">
        <v>1345</v>
      </c>
      <c r="D480" s="133">
        <v>1</v>
      </c>
      <c r="E480" s="469">
        <v>30741</v>
      </c>
      <c r="F480" s="469"/>
      <c r="G480" s="469">
        <v>20000</v>
      </c>
      <c r="H480" s="22">
        <f t="shared" ref="H480:H489" si="1305">I480+O480</f>
        <v>9380</v>
      </c>
      <c r="I480" s="22">
        <f t="shared" ref="I480:I489" si="1306">SUM(K480:N480)</f>
        <v>0</v>
      </c>
      <c r="J480" s="22"/>
      <c r="K480" s="334"/>
      <c r="L480" s="351"/>
      <c r="M480" s="334"/>
      <c r="N480" s="334"/>
      <c r="O480" s="22">
        <f t="shared" ref="O480:O489" si="1307">SUM(P480:U480)</f>
        <v>9380</v>
      </c>
      <c r="P480" s="334"/>
      <c r="Q480" s="469">
        <f>5000+4380</f>
        <v>9380</v>
      </c>
      <c r="R480" s="354"/>
      <c r="S480" s="354"/>
      <c r="T480" s="65"/>
      <c r="U480" s="479"/>
      <c r="V480" s="22">
        <f t="shared" ref="V480:V489" si="1308">W480+AC480</f>
        <v>209.30699999999999</v>
      </c>
      <c r="W480" s="22">
        <f t="shared" ref="W480:W489" si="1309">SUM(Y480:AB480)</f>
        <v>0</v>
      </c>
      <c r="X480" s="22"/>
      <c r="Y480" s="334"/>
      <c r="Z480" s="22"/>
      <c r="AA480" s="334"/>
      <c r="AB480" s="334"/>
      <c r="AC480" s="22">
        <f t="shared" ref="AC480:AC489" si="1310">SUM(AD480:AI480)</f>
        <v>209.30699999999999</v>
      </c>
      <c r="AD480" s="334"/>
      <c r="AE480" s="22">
        <f>'PL1-NSTT'!AM165</f>
        <v>209.30699999999999</v>
      </c>
      <c r="AF480" s="22"/>
      <c r="AG480" s="22"/>
      <c r="AH480" s="22"/>
      <c r="AI480" s="22"/>
      <c r="AJ480" s="569">
        <f t="shared" si="1234"/>
        <v>2.2314179104477611E-2</v>
      </c>
      <c r="AK480" s="1623">
        <f t="shared" ref="AK480:AK488" si="1311">AL480+AR480</f>
        <v>9380</v>
      </c>
      <c r="AL480" s="1623">
        <f t="shared" ref="AL480:AL488" si="1312">SUM(AN480:AQ480)</f>
        <v>0</v>
      </c>
      <c r="AM480" s="1623"/>
      <c r="AN480" s="1624"/>
      <c r="AO480" s="1623"/>
      <c r="AP480" s="1624"/>
      <c r="AQ480" s="1624"/>
      <c r="AR480" s="1623">
        <f t="shared" ref="AR480:AR489" si="1313">SUM(AS480:AX480)</f>
        <v>9380</v>
      </c>
      <c r="AS480" s="1624"/>
      <c r="AT480" s="1623">
        <f>'PL1-NSTT'!AO165</f>
        <v>9380</v>
      </c>
      <c r="AU480" s="1623"/>
      <c r="AV480" s="1623"/>
      <c r="AW480" s="1623"/>
      <c r="AX480" s="1623"/>
      <c r="AY480" s="345">
        <f t="shared" si="1236"/>
        <v>1</v>
      </c>
      <c r="AZ480" s="22">
        <f t="shared" ref="AZ480:AZ489" si="1314">BA480+BG480</f>
        <v>9380</v>
      </c>
      <c r="BA480" s="22">
        <f t="shared" ref="BA480:BA489" si="1315">SUM(BC480:BF480)</f>
        <v>0</v>
      </c>
      <c r="BB480" s="22"/>
      <c r="BC480" s="334"/>
      <c r="BD480" s="351"/>
      <c r="BE480" s="334"/>
      <c r="BF480" s="334"/>
      <c r="BG480" s="22">
        <f t="shared" ref="BG480:BG489" si="1316">SUM(BH480:BM480)</f>
        <v>9380</v>
      </c>
      <c r="BH480" s="334"/>
      <c r="BI480" s="469">
        <f>5000+4380</f>
        <v>9380</v>
      </c>
      <c r="BJ480" s="354"/>
      <c r="BK480" s="354"/>
      <c r="BL480" s="65"/>
      <c r="BM480" s="479"/>
      <c r="BN480" s="345" t="e">
        <f>AZ480/#REF!</f>
        <v>#REF!</v>
      </c>
      <c r="BO480" s="22">
        <f t="shared" ref="BO480:BO489" si="1317">BP480+BV480</f>
        <v>9380</v>
      </c>
      <c r="BP480" s="22">
        <f t="shared" ref="BP480:BP489" si="1318">SUM(BR480:BU480)</f>
        <v>0</v>
      </c>
      <c r="BQ480" s="22"/>
      <c r="BR480" s="334"/>
      <c r="BS480" s="351"/>
      <c r="BT480" s="334"/>
      <c r="BU480" s="334"/>
      <c r="BV480" s="22">
        <f t="shared" ref="BV480:BV489" si="1319">SUM(BW480:CB480)</f>
        <v>9380</v>
      </c>
      <c r="BW480" s="334"/>
      <c r="BX480" s="469">
        <f>5000+4380</f>
        <v>9380</v>
      </c>
      <c r="BY480" s="354"/>
      <c r="BZ480" s="354"/>
      <c r="CA480" s="65"/>
      <c r="CB480" s="479"/>
      <c r="CC480" s="639">
        <f t="shared" si="1281"/>
        <v>1</v>
      </c>
      <c r="CD480" s="22">
        <f t="shared" ref="CD480:CD489" si="1320">CE480+CK480</f>
        <v>0</v>
      </c>
      <c r="CE480" s="22">
        <f t="shared" ref="CE480:CE489" si="1321">SUM(CG480:CJ480)</f>
        <v>0</v>
      </c>
      <c r="CF480" s="22"/>
      <c r="CG480" s="334"/>
      <c r="CH480" s="22"/>
      <c r="CI480" s="334"/>
      <c r="CJ480" s="334"/>
      <c r="CK480" s="22">
        <f t="shared" ref="CK480:CK489" si="1322">SUM(CL480:CQ480)</f>
        <v>0</v>
      </c>
      <c r="CL480" s="334"/>
      <c r="CM480" s="22">
        <f>'PL1-NSTT'!BM165</f>
        <v>0</v>
      </c>
      <c r="CN480" s="22"/>
      <c r="CO480" s="22"/>
      <c r="CP480" s="22"/>
      <c r="CQ480" s="22"/>
      <c r="CR480" s="345" t="e">
        <f t="shared" si="1303"/>
        <v>#DIV/0!</v>
      </c>
      <c r="CS480" s="362"/>
      <c r="CT480" s="309"/>
      <c r="CU480" s="309"/>
      <c r="CV480" s="309"/>
      <c r="CW480" s="597" t="s">
        <v>1673</v>
      </c>
      <c r="CX480" s="309"/>
      <c r="CY480" s="597" t="s">
        <v>1674</v>
      </c>
      <c r="CZ480" s="309"/>
      <c r="DA480" s="309">
        <v>1</v>
      </c>
      <c r="DB480" s="309"/>
      <c r="DC480" s="309"/>
      <c r="DD480" s="309"/>
      <c r="DE480" s="309"/>
      <c r="DF480" s="309"/>
      <c r="DG480" s="309"/>
      <c r="DH480" s="309"/>
      <c r="DI480" s="309"/>
      <c r="DJ480" s="309"/>
      <c r="DK480" s="309"/>
      <c r="DL480" s="347">
        <f t="shared" si="1261"/>
        <v>0</v>
      </c>
      <c r="DR480" s="347" t="e">
        <f>#REF!-AL480</f>
        <v>#REF!</v>
      </c>
      <c r="DW480" s="347" t="e">
        <f>#REF!-AK480</f>
        <v>#REF!</v>
      </c>
      <c r="EN480" s="347">
        <f t="shared" si="1282"/>
        <v>0</v>
      </c>
    </row>
    <row r="481" spans="1:144" s="349" customFormat="1" ht="74.099999999999994" customHeight="1">
      <c r="A481" s="365"/>
      <c r="B481" s="131" t="s">
        <v>1453</v>
      </c>
      <c r="C481" s="133" t="s">
        <v>1346</v>
      </c>
      <c r="D481" s="133">
        <v>1</v>
      </c>
      <c r="E481" s="452">
        <v>23502</v>
      </c>
      <c r="F481" s="356"/>
      <c r="G481" s="356">
        <v>21150</v>
      </c>
      <c r="H481" s="22">
        <f t="shared" si="1305"/>
        <v>8000</v>
      </c>
      <c r="I481" s="22">
        <f t="shared" si="1306"/>
        <v>0</v>
      </c>
      <c r="J481" s="22"/>
      <c r="K481" s="334"/>
      <c r="L481" s="351"/>
      <c r="M481" s="334"/>
      <c r="N481" s="334"/>
      <c r="O481" s="22">
        <f t="shared" si="1307"/>
        <v>8000</v>
      </c>
      <c r="P481" s="334"/>
      <c r="Q481" s="469"/>
      <c r="R481" s="502">
        <v>8000</v>
      </c>
      <c r="S481" s="502"/>
      <c r="T481" s="65"/>
      <c r="U481" s="479"/>
      <c r="V481" s="22">
        <f t="shared" si="1308"/>
        <v>146.9</v>
      </c>
      <c r="W481" s="22">
        <f t="shared" si="1309"/>
        <v>0</v>
      </c>
      <c r="X481" s="22"/>
      <c r="Y481" s="334"/>
      <c r="Z481" s="22"/>
      <c r="AA481" s="334"/>
      <c r="AB481" s="334"/>
      <c r="AC481" s="22">
        <f t="shared" si="1310"/>
        <v>146.9</v>
      </c>
      <c r="AD481" s="334"/>
      <c r="AE481" s="22"/>
      <c r="AF481" s="22">
        <f>'XS dot 2'!U43</f>
        <v>146.9</v>
      </c>
      <c r="AG481" s="22"/>
      <c r="AH481" s="22"/>
      <c r="AI481" s="22"/>
      <c r="AJ481" s="569">
        <f t="shared" si="1234"/>
        <v>1.83625E-2</v>
      </c>
      <c r="AK481" s="1623">
        <f t="shared" si="1311"/>
        <v>8000</v>
      </c>
      <c r="AL481" s="1623">
        <f t="shared" si="1312"/>
        <v>0</v>
      </c>
      <c r="AM481" s="1623"/>
      <c r="AN481" s="1624"/>
      <c r="AO481" s="1623"/>
      <c r="AP481" s="1624"/>
      <c r="AQ481" s="1624"/>
      <c r="AR481" s="1623">
        <f t="shared" si="1313"/>
        <v>8000</v>
      </c>
      <c r="AS481" s="1624"/>
      <c r="AT481" s="1623"/>
      <c r="AU481" s="1623">
        <f>'XS dot 2'!V43</f>
        <v>8000</v>
      </c>
      <c r="AV481" s="1623"/>
      <c r="AW481" s="1623"/>
      <c r="AX481" s="1623"/>
      <c r="AY481" s="345">
        <f t="shared" si="1236"/>
        <v>1</v>
      </c>
      <c r="AZ481" s="22">
        <f t="shared" si="1314"/>
        <v>8000</v>
      </c>
      <c r="BA481" s="22">
        <f t="shared" si="1315"/>
        <v>0</v>
      </c>
      <c r="BB481" s="22"/>
      <c r="BC481" s="334"/>
      <c r="BD481" s="351"/>
      <c r="BE481" s="334"/>
      <c r="BF481" s="334"/>
      <c r="BG481" s="22">
        <f t="shared" si="1316"/>
        <v>8000</v>
      </c>
      <c r="BH481" s="334"/>
      <c r="BI481" s="469"/>
      <c r="BJ481" s="502">
        <v>8000</v>
      </c>
      <c r="BK481" s="502"/>
      <c r="BL481" s="65"/>
      <c r="BM481" s="479"/>
      <c r="BN481" s="345" t="e">
        <f>AZ481/#REF!</f>
        <v>#REF!</v>
      </c>
      <c r="BO481" s="22">
        <f t="shared" si="1317"/>
        <v>8000</v>
      </c>
      <c r="BP481" s="22">
        <f t="shared" si="1318"/>
        <v>0</v>
      </c>
      <c r="BQ481" s="22"/>
      <c r="BR481" s="334"/>
      <c r="BS481" s="351"/>
      <c r="BT481" s="334"/>
      <c r="BU481" s="334"/>
      <c r="BV481" s="22">
        <f t="shared" si="1319"/>
        <v>8000</v>
      </c>
      <c r="BW481" s="334"/>
      <c r="BX481" s="469"/>
      <c r="BY481" s="502">
        <v>8000</v>
      </c>
      <c r="BZ481" s="502"/>
      <c r="CA481" s="65"/>
      <c r="CB481" s="479"/>
      <c r="CC481" s="639">
        <f t="shared" si="1281"/>
        <v>1</v>
      </c>
      <c r="CD481" s="22">
        <f t="shared" si="1320"/>
        <v>0</v>
      </c>
      <c r="CE481" s="22">
        <f t="shared" si="1321"/>
        <v>0</v>
      </c>
      <c r="CF481" s="22"/>
      <c r="CG481" s="334"/>
      <c r="CH481" s="22"/>
      <c r="CI481" s="334"/>
      <c r="CJ481" s="334"/>
      <c r="CK481" s="22">
        <f t="shared" si="1322"/>
        <v>0</v>
      </c>
      <c r="CL481" s="334"/>
      <c r="CM481" s="22"/>
      <c r="CN481" s="22">
        <f>'XS dot 2'!AK43</f>
        <v>0</v>
      </c>
      <c r="CO481" s="22"/>
      <c r="CP481" s="22"/>
      <c r="CQ481" s="22"/>
      <c r="CR481" s="345" t="e">
        <f t="shared" si="1303"/>
        <v>#DIV/0!</v>
      </c>
      <c r="CS481" s="362"/>
      <c r="CT481" s="309"/>
      <c r="CU481" s="309"/>
      <c r="CV481" s="309"/>
      <c r="CW481" s="597" t="s">
        <v>1675</v>
      </c>
      <c r="CX481" s="309"/>
      <c r="CY481" s="309"/>
      <c r="CZ481" s="309"/>
      <c r="DA481" s="309">
        <v>1</v>
      </c>
      <c r="DB481" s="309"/>
      <c r="DC481" s="309"/>
      <c r="DD481" s="309"/>
      <c r="DE481" s="309"/>
      <c r="DF481" s="309"/>
      <c r="DG481" s="309"/>
      <c r="DH481" s="309"/>
      <c r="DI481" s="309"/>
      <c r="DJ481" s="309"/>
      <c r="DK481" s="309"/>
      <c r="DL481" s="347">
        <f t="shared" si="1261"/>
        <v>0</v>
      </c>
      <c r="DR481" s="347" t="e">
        <f>#REF!-AL481</f>
        <v>#REF!</v>
      </c>
      <c r="DW481" s="347" t="e">
        <f>#REF!-AK481</f>
        <v>#REF!</v>
      </c>
      <c r="EN481" s="347">
        <f t="shared" si="1282"/>
        <v>0</v>
      </c>
    </row>
    <row r="482" spans="1:144" s="349" customFormat="1" ht="74.099999999999994" customHeight="1">
      <c r="A482" s="365"/>
      <c r="B482" s="503" t="s">
        <v>1456</v>
      </c>
      <c r="C482" s="133" t="s">
        <v>1346</v>
      </c>
      <c r="D482" s="133">
        <v>1</v>
      </c>
      <c r="E482" s="452">
        <v>21309</v>
      </c>
      <c r="F482" s="356"/>
      <c r="G482" s="356">
        <v>19178.100000000002</v>
      </c>
      <c r="H482" s="22">
        <f t="shared" si="1305"/>
        <v>8000</v>
      </c>
      <c r="I482" s="22">
        <f t="shared" si="1306"/>
        <v>0</v>
      </c>
      <c r="J482" s="22"/>
      <c r="K482" s="334"/>
      <c r="L482" s="351"/>
      <c r="M482" s="334"/>
      <c r="N482" s="334"/>
      <c r="O482" s="22">
        <f t="shared" si="1307"/>
        <v>8000</v>
      </c>
      <c r="P482" s="334"/>
      <c r="Q482" s="469"/>
      <c r="R482" s="502">
        <v>8000</v>
      </c>
      <c r="S482" s="502"/>
      <c r="T482" s="65"/>
      <c r="U482" s="479"/>
      <c r="V482" s="22">
        <f t="shared" si="1308"/>
        <v>1292.2560000000001</v>
      </c>
      <c r="W482" s="22">
        <f t="shared" si="1309"/>
        <v>0</v>
      </c>
      <c r="X482" s="22"/>
      <c r="Y482" s="334"/>
      <c r="Z482" s="22"/>
      <c r="AA482" s="334"/>
      <c r="AB482" s="334"/>
      <c r="AC482" s="22">
        <f t="shared" si="1310"/>
        <v>1292.2560000000001</v>
      </c>
      <c r="AD482" s="334"/>
      <c r="AE482" s="22"/>
      <c r="AF482" s="22">
        <f>'XS dot 2'!U44</f>
        <v>1292.2560000000001</v>
      </c>
      <c r="AG482" s="22"/>
      <c r="AH482" s="22"/>
      <c r="AI482" s="22"/>
      <c r="AJ482" s="569">
        <f t="shared" si="1234"/>
        <v>0.16153200000000001</v>
      </c>
      <c r="AK482" s="1623">
        <f t="shared" si="1311"/>
        <v>8000</v>
      </c>
      <c r="AL482" s="1623">
        <f t="shared" si="1312"/>
        <v>0</v>
      </c>
      <c r="AM482" s="1623"/>
      <c r="AN482" s="1624"/>
      <c r="AO482" s="1623"/>
      <c r="AP482" s="1624"/>
      <c r="AQ482" s="1624"/>
      <c r="AR482" s="1623">
        <f t="shared" si="1313"/>
        <v>8000</v>
      </c>
      <c r="AS482" s="1624"/>
      <c r="AT482" s="1623"/>
      <c r="AU482" s="1623">
        <f>'XS dot 2'!V44</f>
        <v>8000</v>
      </c>
      <c r="AV482" s="1623"/>
      <c r="AW482" s="1623"/>
      <c r="AX482" s="1623"/>
      <c r="AY482" s="345">
        <f t="shared" si="1236"/>
        <v>1</v>
      </c>
      <c r="AZ482" s="22">
        <f t="shared" si="1314"/>
        <v>8000</v>
      </c>
      <c r="BA482" s="22">
        <f t="shared" si="1315"/>
        <v>0</v>
      </c>
      <c r="BB482" s="22"/>
      <c r="BC482" s="334"/>
      <c r="BD482" s="351"/>
      <c r="BE482" s="334"/>
      <c r="BF482" s="334"/>
      <c r="BG482" s="22">
        <f t="shared" si="1316"/>
        <v>8000</v>
      </c>
      <c r="BH482" s="334"/>
      <c r="BI482" s="469"/>
      <c r="BJ482" s="502">
        <v>8000</v>
      </c>
      <c r="BK482" s="502"/>
      <c r="BL482" s="65"/>
      <c r="BM482" s="479"/>
      <c r="BN482" s="345" t="e">
        <f>AZ482/#REF!</f>
        <v>#REF!</v>
      </c>
      <c r="BO482" s="22">
        <f t="shared" si="1317"/>
        <v>8000</v>
      </c>
      <c r="BP482" s="22">
        <f t="shared" si="1318"/>
        <v>0</v>
      </c>
      <c r="BQ482" s="22"/>
      <c r="BR482" s="334"/>
      <c r="BS482" s="351"/>
      <c r="BT482" s="334"/>
      <c r="BU482" s="334"/>
      <c r="BV482" s="22">
        <f t="shared" si="1319"/>
        <v>8000</v>
      </c>
      <c r="BW482" s="334"/>
      <c r="BX482" s="469"/>
      <c r="BY482" s="502">
        <v>8000</v>
      </c>
      <c r="BZ482" s="502"/>
      <c r="CA482" s="65"/>
      <c r="CB482" s="479"/>
      <c r="CC482" s="639">
        <f t="shared" si="1281"/>
        <v>1</v>
      </c>
      <c r="CD482" s="22">
        <f t="shared" si="1320"/>
        <v>0</v>
      </c>
      <c r="CE482" s="22">
        <f t="shared" si="1321"/>
        <v>0</v>
      </c>
      <c r="CF482" s="22"/>
      <c r="CG482" s="334"/>
      <c r="CH482" s="22"/>
      <c r="CI482" s="334"/>
      <c r="CJ482" s="334"/>
      <c r="CK482" s="22">
        <f t="shared" si="1322"/>
        <v>0</v>
      </c>
      <c r="CL482" s="334"/>
      <c r="CM482" s="22"/>
      <c r="CN482" s="22">
        <f>'XS dot 2'!AK44</f>
        <v>0</v>
      </c>
      <c r="CO482" s="22"/>
      <c r="CP482" s="22"/>
      <c r="CQ482" s="22"/>
      <c r="CR482" s="345" t="e">
        <f t="shared" si="1303"/>
        <v>#DIV/0!</v>
      </c>
      <c r="CS482" s="362"/>
      <c r="CT482" s="309"/>
      <c r="CU482" s="309"/>
      <c r="CV482" s="309"/>
      <c r="CW482" s="597" t="s">
        <v>1895</v>
      </c>
      <c r="CX482" s="309"/>
      <c r="CY482" s="309"/>
      <c r="CZ482" s="309"/>
      <c r="DA482" s="309"/>
      <c r="DB482" s="309">
        <v>1</v>
      </c>
      <c r="DC482" s="309"/>
      <c r="DD482" s="309"/>
      <c r="DE482" s="309"/>
      <c r="DF482" s="309"/>
      <c r="DG482" s="309"/>
      <c r="DH482" s="309"/>
      <c r="DI482" s="309"/>
      <c r="DJ482" s="309"/>
      <c r="DK482" s="309"/>
      <c r="DL482" s="347">
        <f t="shared" si="1261"/>
        <v>0</v>
      </c>
      <c r="DR482" s="347" t="e">
        <f>#REF!-AL482</f>
        <v>#REF!</v>
      </c>
      <c r="DW482" s="347" t="e">
        <f>#REF!-AK482</f>
        <v>#REF!</v>
      </c>
      <c r="EN482" s="347">
        <f t="shared" si="1282"/>
        <v>0</v>
      </c>
    </row>
    <row r="483" spans="1:144" s="349" customFormat="1" ht="74.099999999999994" customHeight="1">
      <c r="A483" s="365"/>
      <c r="B483" s="131" t="s">
        <v>1459</v>
      </c>
      <c r="C483" s="133" t="s">
        <v>1346</v>
      </c>
      <c r="D483" s="133">
        <v>1</v>
      </c>
      <c r="E483" s="452">
        <v>26327</v>
      </c>
      <c r="F483" s="356"/>
      <c r="G483" s="356">
        <v>23694.3</v>
      </c>
      <c r="H483" s="22">
        <f t="shared" si="1305"/>
        <v>10000</v>
      </c>
      <c r="I483" s="22">
        <f t="shared" si="1306"/>
        <v>0</v>
      </c>
      <c r="J483" s="22"/>
      <c r="K483" s="334"/>
      <c r="L483" s="351"/>
      <c r="M483" s="334"/>
      <c r="N483" s="334"/>
      <c r="O483" s="22">
        <f t="shared" si="1307"/>
        <v>10000</v>
      </c>
      <c r="P483" s="334"/>
      <c r="Q483" s="469"/>
      <c r="R483" s="502">
        <v>10000</v>
      </c>
      <c r="S483" s="502"/>
      <c r="T483" s="65"/>
      <c r="U483" s="479"/>
      <c r="V483" s="22">
        <f t="shared" si="1308"/>
        <v>146.9</v>
      </c>
      <c r="W483" s="22">
        <f t="shared" si="1309"/>
        <v>0</v>
      </c>
      <c r="X483" s="22"/>
      <c r="Y483" s="334"/>
      <c r="Z483" s="22"/>
      <c r="AA483" s="334"/>
      <c r="AB483" s="334"/>
      <c r="AC483" s="22">
        <f t="shared" si="1310"/>
        <v>146.9</v>
      </c>
      <c r="AD483" s="334"/>
      <c r="AE483" s="22"/>
      <c r="AF483" s="22">
        <f>'XS dot 2'!U45</f>
        <v>146.9</v>
      </c>
      <c r="AG483" s="22"/>
      <c r="AH483" s="22"/>
      <c r="AI483" s="22"/>
      <c r="AJ483" s="569">
        <f t="shared" si="1234"/>
        <v>1.469E-2</v>
      </c>
      <c r="AK483" s="1623">
        <f t="shared" si="1311"/>
        <v>10000</v>
      </c>
      <c r="AL483" s="1623">
        <f t="shared" si="1312"/>
        <v>0</v>
      </c>
      <c r="AM483" s="1623"/>
      <c r="AN483" s="1624"/>
      <c r="AO483" s="1623"/>
      <c r="AP483" s="1624"/>
      <c r="AQ483" s="1624"/>
      <c r="AR483" s="1623">
        <f t="shared" si="1313"/>
        <v>10000</v>
      </c>
      <c r="AS483" s="1624"/>
      <c r="AT483" s="1623"/>
      <c r="AU483" s="1623">
        <f>'XS dot 2'!V45</f>
        <v>10000</v>
      </c>
      <c r="AV483" s="1623"/>
      <c r="AW483" s="1623"/>
      <c r="AX483" s="1623"/>
      <c r="AY483" s="345">
        <f t="shared" si="1236"/>
        <v>1</v>
      </c>
      <c r="AZ483" s="22">
        <f t="shared" si="1314"/>
        <v>10000</v>
      </c>
      <c r="BA483" s="22">
        <f t="shared" si="1315"/>
        <v>0</v>
      </c>
      <c r="BB483" s="22"/>
      <c r="BC483" s="334"/>
      <c r="BD483" s="351"/>
      <c r="BE483" s="334"/>
      <c r="BF483" s="334"/>
      <c r="BG483" s="22">
        <f t="shared" si="1316"/>
        <v>10000</v>
      </c>
      <c r="BH483" s="334"/>
      <c r="BI483" s="469"/>
      <c r="BJ483" s="502">
        <v>10000</v>
      </c>
      <c r="BK483" s="502"/>
      <c r="BL483" s="65"/>
      <c r="BM483" s="479"/>
      <c r="BN483" s="345" t="e">
        <f>AZ483/#REF!</f>
        <v>#REF!</v>
      </c>
      <c r="BO483" s="22">
        <f t="shared" si="1317"/>
        <v>10000</v>
      </c>
      <c r="BP483" s="22">
        <f t="shared" si="1318"/>
        <v>0</v>
      </c>
      <c r="BQ483" s="22"/>
      <c r="BR483" s="334"/>
      <c r="BS483" s="351"/>
      <c r="BT483" s="334"/>
      <c r="BU483" s="334"/>
      <c r="BV483" s="22">
        <f t="shared" si="1319"/>
        <v>10000</v>
      </c>
      <c r="BW483" s="334"/>
      <c r="BX483" s="469"/>
      <c r="BY483" s="502">
        <v>10000</v>
      </c>
      <c r="BZ483" s="502"/>
      <c r="CA483" s="65"/>
      <c r="CB483" s="479"/>
      <c r="CC483" s="639">
        <f t="shared" si="1281"/>
        <v>1</v>
      </c>
      <c r="CD483" s="22">
        <f t="shared" si="1320"/>
        <v>0</v>
      </c>
      <c r="CE483" s="22">
        <f t="shared" si="1321"/>
        <v>0</v>
      </c>
      <c r="CF483" s="22"/>
      <c r="CG483" s="334"/>
      <c r="CH483" s="22"/>
      <c r="CI483" s="334"/>
      <c r="CJ483" s="334"/>
      <c r="CK483" s="22">
        <f t="shared" si="1322"/>
        <v>0</v>
      </c>
      <c r="CL483" s="334"/>
      <c r="CM483" s="22"/>
      <c r="CN483" s="22">
        <f>'XS dot 2'!AK45</f>
        <v>0</v>
      </c>
      <c r="CO483" s="22"/>
      <c r="CP483" s="22"/>
      <c r="CQ483" s="22"/>
      <c r="CR483" s="345" t="e">
        <f t="shared" si="1303"/>
        <v>#DIV/0!</v>
      </c>
      <c r="CS483" s="362"/>
      <c r="CT483" s="309"/>
      <c r="CU483" s="309"/>
      <c r="CV483" s="309"/>
      <c r="CW483" s="597" t="s">
        <v>1675</v>
      </c>
      <c r="CX483" s="309"/>
      <c r="CY483" s="309"/>
      <c r="CZ483" s="309"/>
      <c r="DA483" s="309">
        <v>1</v>
      </c>
      <c r="DB483" s="309"/>
      <c r="DC483" s="309"/>
      <c r="DD483" s="309"/>
      <c r="DE483" s="309"/>
      <c r="DF483" s="309"/>
      <c r="DG483" s="309"/>
      <c r="DH483" s="309"/>
      <c r="DI483" s="309"/>
      <c r="DJ483" s="309"/>
      <c r="DK483" s="309"/>
      <c r="DL483" s="347">
        <f t="shared" si="1261"/>
        <v>0</v>
      </c>
      <c r="DR483" s="347" t="e">
        <f>#REF!-AL483</f>
        <v>#REF!</v>
      </c>
      <c r="DW483" s="347" t="e">
        <f>#REF!-AK483</f>
        <v>#REF!</v>
      </c>
      <c r="EN483" s="347">
        <f t="shared" si="1282"/>
        <v>0</v>
      </c>
    </row>
    <row r="484" spans="1:144" s="349" customFormat="1" ht="74.099999999999994" customHeight="1">
      <c r="A484" s="365"/>
      <c r="B484" s="131" t="s">
        <v>1462</v>
      </c>
      <c r="C484" s="133" t="s">
        <v>1346</v>
      </c>
      <c r="D484" s="133">
        <v>1</v>
      </c>
      <c r="E484" s="452">
        <v>38227</v>
      </c>
      <c r="F484" s="356"/>
      <c r="G484" s="356">
        <v>34404.300000000003</v>
      </c>
      <c r="H484" s="22">
        <f t="shared" si="1305"/>
        <v>10000</v>
      </c>
      <c r="I484" s="22">
        <f t="shared" si="1306"/>
        <v>0</v>
      </c>
      <c r="J484" s="22"/>
      <c r="K484" s="334"/>
      <c r="L484" s="351"/>
      <c r="M484" s="334"/>
      <c r="N484" s="334"/>
      <c r="O484" s="22">
        <f t="shared" si="1307"/>
        <v>10000</v>
      </c>
      <c r="P484" s="334"/>
      <c r="Q484" s="469"/>
      <c r="R484" s="502">
        <v>10000</v>
      </c>
      <c r="S484" s="502"/>
      <c r="T484" s="65"/>
      <c r="U484" s="479"/>
      <c r="V484" s="22">
        <f t="shared" si="1308"/>
        <v>146.9</v>
      </c>
      <c r="W484" s="22">
        <f t="shared" si="1309"/>
        <v>0</v>
      </c>
      <c r="X484" s="22"/>
      <c r="Y484" s="334"/>
      <c r="Z484" s="22"/>
      <c r="AA484" s="334"/>
      <c r="AB484" s="334"/>
      <c r="AC484" s="22">
        <f t="shared" si="1310"/>
        <v>146.9</v>
      </c>
      <c r="AD484" s="334"/>
      <c r="AE484" s="22"/>
      <c r="AF484" s="22">
        <f>'XS dot 2'!U46</f>
        <v>146.9</v>
      </c>
      <c r="AG484" s="22"/>
      <c r="AH484" s="22"/>
      <c r="AI484" s="22"/>
      <c r="AJ484" s="569">
        <f t="shared" si="1234"/>
        <v>1.469E-2</v>
      </c>
      <c r="AK484" s="1623">
        <f t="shared" si="1311"/>
        <v>10000</v>
      </c>
      <c r="AL484" s="1623">
        <f t="shared" si="1312"/>
        <v>0</v>
      </c>
      <c r="AM484" s="1623"/>
      <c r="AN484" s="1624"/>
      <c r="AO484" s="1623"/>
      <c r="AP484" s="1624"/>
      <c r="AQ484" s="1624"/>
      <c r="AR484" s="1623">
        <f t="shared" si="1313"/>
        <v>10000</v>
      </c>
      <c r="AS484" s="1624"/>
      <c r="AT484" s="1623"/>
      <c r="AU484" s="1623">
        <f>'XS dot 2'!V46</f>
        <v>10000</v>
      </c>
      <c r="AV484" s="1623"/>
      <c r="AW484" s="1623"/>
      <c r="AX484" s="1623"/>
      <c r="AY484" s="345">
        <f t="shared" si="1236"/>
        <v>1</v>
      </c>
      <c r="AZ484" s="22">
        <f t="shared" si="1314"/>
        <v>10000</v>
      </c>
      <c r="BA484" s="22">
        <f t="shared" si="1315"/>
        <v>0</v>
      </c>
      <c r="BB484" s="22"/>
      <c r="BC484" s="334"/>
      <c r="BD484" s="351"/>
      <c r="BE484" s="334"/>
      <c r="BF484" s="334"/>
      <c r="BG484" s="22">
        <f t="shared" si="1316"/>
        <v>10000</v>
      </c>
      <c r="BH484" s="334"/>
      <c r="BI484" s="469"/>
      <c r="BJ484" s="502">
        <v>10000</v>
      </c>
      <c r="BK484" s="502"/>
      <c r="BL484" s="65"/>
      <c r="BM484" s="479"/>
      <c r="BN484" s="345" t="e">
        <f>AZ484/#REF!</f>
        <v>#REF!</v>
      </c>
      <c r="BO484" s="22">
        <f t="shared" si="1317"/>
        <v>10000</v>
      </c>
      <c r="BP484" s="22">
        <f t="shared" si="1318"/>
        <v>0</v>
      </c>
      <c r="BQ484" s="22"/>
      <c r="BR484" s="334"/>
      <c r="BS484" s="351"/>
      <c r="BT484" s="334"/>
      <c r="BU484" s="334"/>
      <c r="BV484" s="22">
        <f t="shared" si="1319"/>
        <v>10000</v>
      </c>
      <c r="BW484" s="334"/>
      <c r="BX484" s="469"/>
      <c r="BY484" s="502">
        <v>10000</v>
      </c>
      <c r="BZ484" s="502"/>
      <c r="CA484" s="65"/>
      <c r="CB484" s="479"/>
      <c r="CC484" s="639">
        <f t="shared" si="1281"/>
        <v>1</v>
      </c>
      <c r="CD484" s="22">
        <f t="shared" si="1320"/>
        <v>0</v>
      </c>
      <c r="CE484" s="22">
        <f t="shared" si="1321"/>
        <v>0</v>
      </c>
      <c r="CF484" s="22"/>
      <c r="CG484" s="334"/>
      <c r="CH484" s="22"/>
      <c r="CI484" s="334"/>
      <c r="CJ484" s="334"/>
      <c r="CK484" s="22">
        <f t="shared" si="1322"/>
        <v>0</v>
      </c>
      <c r="CL484" s="334"/>
      <c r="CM484" s="22"/>
      <c r="CN484" s="22">
        <f>'XS dot 2'!AK46</f>
        <v>0</v>
      </c>
      <c r="CO484" s="22"/>
      <c r="CP484" s="22"/>
      <c r="CQ484" s="22"/>
      <c r="CR484" s="345" t="e">
        <f t="shared" si="1303"/>
        <v>#DIV/0!</v>
      </c>
      <c r="CS484" s="362"/>
      <c r="CT484" s="309"/>
      <c r="CU484" s="309"/>
      <c r="CV484" s="309"/>
      <c r="CW484" s="597" t="s">
        <v>1675</v>
      </c>
      <c r="CX484" s="309"/>
      <c r="CY484" s="309"/>
      <c r="CZ484" s="309"/>
      <c r="DA484" s="309">
        <v>1</v>
      </c>
      <c r="DB484" s="309"/>
      <c r="DC484" s="309"/>
      <c r="DD484" s="309"/>
      <c r="DE484" s="309"/>
      <c r="DF484" s="309"/>
      <c r="DG484" s="309"/>
      <c r="DH484" s="309"/>
      <c r="DI484" s="309"/>
      <c r="DJ484" s="309"/>
      <c r="DK484" s="309"/>
      <c r="DL484" s="347">
        <f t="shared" si="1261"/>
        <v>0</v>
      </c>
      <c r="DR484" s="347" t="e">
        <f>#REF!-AL484</f>
        <v>#REF!</v>
      </c>
      <c r="DW484" s="347" t="e">
        <f>#REF!-AK484</f>
        <v>#REF!</v>
      </c>
      <c r="EN484" s="347">
        <f t="shared" si="1282"/>
        <v>0</v>
      </c>
    </row>
    <row r="485" spans="1:144" s="349" customFormat="1" ht="74.099999999999994" customHeight="1">
      <c r="A485" s="365"/>
      <c r="B485" s="456" t="s">
        <v>928</v>
      </c>
      <c r="C485" s="133" t="s">
        <v>1346</v>
      </c>
      <c r="D485" s="133">
        <v>1</v>
      </c>
      <c r="E485" s="452">
        <v>2965</v>
      </c>
      <c r="F485" s="356"/>
      <c r="G485" s="452">
        <v>2100</v>
      </c>
      <c r="H485" s="22">
        <f t="shared" si="1305"/>
        <v>2100</v>
      </c>
      <c r="I485" s="22">
        <f t="shared" si="1306"/>
        <v>0</v>
      </c>
      <c r="J485" s="22"/>
      <c r="K485" s="334"/>
      <c r="L485" s="351"/>
      <c r="M485" s="334"/>
      <c r="N485" s="334"/>
      <c r="O485" s="22">
        <f t="shared" si="1307"/>
        <v>2100</v>
      </c>
      <c r="P485" s="334"/>
      <c r="Q485" s="469"/>
      <c r="R485" s="452">
        <v>2100</v>
      </c>
      <c r="S485" s="452"/>
      <c r="T485" s="65"/>
      <c r="U485" s="479"/>
      <c r="V485" s="22">
        <f t="shared" si="1308"/>
        <v>756.70899999999995</v>
      </c>
      <c r="W485" s="22">
        <f t="shared" si="1309"/>
        <v>0</v>
      </c>
      <c r="X485" s="22"/>
      <c r="Y485" s="334"/>
      <c r="Z485" s="22"/>
      <c r="AA485" s="334"/>
      <c r="AB485" s="334"/>
      <c r="AC485" s="22">
        <f t="shared" si="1310"/>
        <v>756.70899999999995</v>
      </c>
      <c r="AD485" s="334"/>
      <c r="AE485" s="22"/>
      <c r="AF485" s="22">
        <f>'XS dot 2'!U88</f>
        <v>756.70899999999995</v>
      </c>
      <c r="AG485" s="22"/>
      <c r="AH485" s="22"/>
      <c r="AI485" s="22"/>
      <c r="AJ485" s="569">
        <f t="shared" si="1234"/>
        <v>0.36033761904761902</v>
      </c>
      <c r="AK485" s="1623">
        <f t="shared" si="1311"/>
        <v>2099.8319999999999</v>
      </c>
      <c r="AL485" s="1623">
        <f t="shared" si="1312"/>
        <v>0</v>
      </c>
      <c r="AM485" s="1623"/>
      <c r="AN485" s="1624"/>
      <c r="AO485" s="1623"/>
      <c r="AP485" s="1624"/>
      <c r="AQ485" s="1624"/>
      <c r="AR485" s="1623">
        <f t="shared" si="1313"/>
        <v>2099.8319999999999</v>
      </c>
      <c r="AS485" s="1624"/>
      <c r="AT485" s="1623"/>
      <c r="AU485" s="1623">
        <f>'XS dot 2'!V88</f>
        <v>2099.8319999999999</v>
      </c>
      <c r="AV485" s="1623"/>
      <c r="AW485" s="1623"/>
      <c r="AX485" s="1623"/>
      <c r="AY485" s="345">
        <f t="shared" si="1236"/>
        <v>0.99991999999999992</v>
      </c>
      <c r="AZ485" s="22">
        <f t="shared" si="1314"/>
        <v>2100</v>
      </c>
      <c r="BA485" s="22">
        <f t="shared" si="1315"/>
        <v>0</v>
      </c>
      <c r="BB485" s="22"/>
      <c r="BC485" s="334"/>
      <c r="BD485" s="351"/>
      <c r="BE485" s="334"/>
      <c r="BF485" s="334"/>
      <c r="BG485" s="22">
        <f t="shared" si="1316"/>
        <v>2100</v>
      </c>
      <c r="BH485" s="334"/>
      <c r="BI485" s="469"/>
      <c r="BJ485" s="452">
        <v>2100</v>
      </c>
      <c r="BK485" s="452"/>
      <c r="BL485" s="65"/>
      <c r="BM485" s="479"/>
      <c r="BN485" s="345" t="e">
        <f>AZ485/#REF!</f>
        <v>#REF!</v>
      </c>
      <c r="BO485" s="22">
        <f t="shared" si="1317"/>
        <v>2100</v>
      </c>
      <c r="BP485" s="22">
        <f t="shared" si="1318"/>
        <v>0</v>
      </c>
      <c r="BQ485" s="22"/>
      <c r="BR485" s="334"/>
      <c r="BS485" s="351"/>
      <c r="BT485" s="334"/>
      <c r="BU485" s="334"/>
      <c r="BV485" s="22">
        <f t="shared" si="1319"/>
        <v>2100</v>
      </c>
      <c r="BW485" s="334"/>
      <c r="BX485" s="469"/>
      <c r="BY485" s="452">
        <v>2100</v>
      </c>
      <c r="BZ485" s="452"/>
      <c r="CA485" s="65"/>
      <c r="CB485" s="479"/>
      <c r="CC485" s="639">
        <f t="shared" si="1281"/>
        <v>1</v>
      </c>
      <c r="CD485" s="22">
        <f t="shared" si="1320"/>
        <v>0</v>
      </c>
      <c r="CE485" s="22">
        <f t="shared" si="1321"/>
        <v>0</v>
      </c>
      <c r="CF485" s="22"/>
      <c r="CG485" s="334"/>
      <c r="CH485" s="22"/>
      <c r="CI485" s="334"/>
      <c r="CJ485" s="334"/>
      <c r="CK485" s="22">
        <f t="shared" si="1322"/>
        <v>0</v>
      </c>
      <c r="CL485" s="334"/>
      <c r="CM485" s="22"/>
      <c r="CN485" s="22">
        <f>'XS dot 2'!AK88</f>
        <v>0</v>
      </c>
      <c r="CO485" s="22"/>
      <c r="CP485" s="22"/>
      <c r="CQ485" s="22"/>
      <c r="CR485" s="345" t="e">
        <f t="shared" si="1303"/>
        <v>#DIV/0!</v>
      </c>
      <c r="CS485" s="362"/>
      <c r="CT485" s="309"/>
      <c r="CU485" s="309"/>
      <c r="CV485" s="309"/>
      <c r="CW485" s="597" t="s">
        <v>1895</v>
      </c>
      <c r="CX485" s="309"/>
      <c r="CY485" s="309"/>
      <c r="CZ485" s="309"/>
      <c r="DA485" s="309"/>
      <c r="DB485" s="309">
        <v>1</v>
      </c>
      <c r="DC485" s="309"/>
      <c r="DD485" s="309"/>
      <c r="DE485" s="309"/>
      <c r="DF485" s="309"/>
      <c r="DG485" s="309"/>
      <c r="DH485" s="309"/>
      <c r="DI485" s="309"/>
      <c r="DJ485" s="309"/>
      <c r="DK485" s="309"/>
      <c r="DL485" s="347">
        <f t="shared" si="1261"/>
        <v>0</v>
      </c>
      <c r="DR485" s="347" t="e">
        <f>#REF!-AL485</f>
        <v>#REF!</v>
      </c>
      <c r="DW485" s="347" t="e">
        <f>#REF!-AK485</f>
        <v>#REF!</v>
      </c>
      <c r="EN485" s="347">
        <f t="shared" si="1282"/>
        <v>0.16800000000012005</v>
      </c>
    </row>
    <row r="486" spans="1:144" s="349" customFormat="1" ht="74.099999999999994" customHeight="1">
      <c r="A486" s="365"/>
      <c r="B486" s="456" t="s">
        <v>929</v>
      </c>
      <c r="C486" s="133" t="s">
        <v>1346</v>
      </c>
      <c r="D486" s="133">
        <v>1</v>
      </c>
      <c r="E486" s="452">
        <v>2788</v>
      </c>
      <c r="F486" s="356"/>
      <c r="G486" s="452">
        <v>2600</v>
      </c>
      <c r="H486" s="22">
        <f t="shared" si="1305"/>
        <v>2600</v>
      </c>
      <c r="I486" s="22">
        <f t="shared" si="1306"/>
        <v>0</v>
      </c>
      <c r="J486" s="22"/>
      <c r="K486" s="334"/>
      <c r="L486" s="351"/>
      <c r="M486" s="334"/>
      <c r="N486" s="334"/>
      <c r="O486" s="22">
        <f t="shared" si="1307"/>
        <v>2600</v>
      </c>
      <c r="P486" s="334"/>
      <c r="Q486" s="469"/>
      <c r="R486" s="452">
        <v>2600</v>
      </c>
      <c r="S486" s="452"/>
      <c r="T486" s="65"/>
      <c r="U486" s="479"/>
      <c r="V486" s="22">
        <f t="shared" si="1308"/>
        <v>737.92499999999995</v>
      </c>
      <c r="W486" s="22">
        <f t="shared" si="1309"/>
        <v>0</v>
      </c>
      <c r="X486" s="22"/>
      <c r="Y486" s="334"/>
      <c r="Z486" s="22"/>
      <c r="AA486" s="334"/>
      <c r="AB486" s="334"/>
      <c r="AC486" s="22">
        <f t="shared" si="1310"/>
        <v>737.92499999999995</v>
      </c>
      <c r="AD486" s="334"/>
      <c r="AE486" s="22"/>
      <c r="AF486" s="22">
        <f>'XS dot 2'!U89</f>
        <v>737.92499999999995</v>
      </c>
      <c r="AG486" s="22"/>
      <c r="AH486" s="22"/>
      <c r="AI486" s="22"/>
      <c r="AJ486" s="569">
        <f t="shared" si="1234"/>
        <v>0.28381730769230767</v>
      </c>
      <c r="AK486" s="1623">
        <f t="shared" si="1311"/>
        <v>2600</v>
      </c>
      <c r="AL486" s="1623">
        <f t="shared" si="1312"/>
        <v>0</v>
      </c>
      <c r="AM486" s="1623"/>
      <c r="AN486" s="1624"/>
      <c r="AO486" s="1623"/>
      <c r="AP486" s="1624"/>
      <c r="AQ486" s="1624"/>
      <c r="AR486" s="1623">
        <f t="shared" si="1313"/>
        <v>2600</v>
      </c>
      <c r="AS486" s="1624"/>
      <c r="AT486" s="1623"/>
      <c r="AU486" s="1623">
        <f>'XS dot 2'!V89</f>
        <v>2600</v>
      </c>
      <c r="AV486" s="1623"/>
      <c r="AW486" s="1623"/>
      <c r="AX486" s="1623"/>
      <c r="AY486" s="345">
        <f t="shared" si="1236"/>
        <v>1</v>
      </c>
      <c r="AZ486" s="22">
        <f t="shared" si="1314"/>
        <v>2600</v>
      </c>
      <c r="BA486" s="22">
        <f t="shared" si="1315"/>
        <v>0</v>
      </c>
      <c r="BB486" s="22"/>
      <c r="BC486" s="334"/>
      <c r="BD486" s="351"/>
      <c r="BE486" s="334"/>
      <c r="BF486" s="334"/>
      <c r="BG486" s="22">
        <f t="shared" si="1316"/>
        <v>2600</v>
      </c>
      <c r="BH486" s="334"/>
      <c r="BI486" s="469"/>
      <c r="BJ486" s="452">
        <v>2600</v>
      </c>
      <c r="BK486" s="452"/>
      <c r="BL486" s="65"/>
      <c r="BM486" s="479"/>
      <c r="BN486" s="345" t="e">
        <f>AZ486/#REF!</f>
        <v>#REF!</v>
      </c>
      <c r="BO486" s="22">
        <f t="shared" si="1317"/>
        <v>2600</v>
      </c>
      <c r="BP486" s="22">
        <f t="shared" si="1318"/>
        <v>0</v>
      </c>
      <c r="BQ486" s="22"/>
      <c r="BR486" s="334"/>
      <c r="BS486" s="351"/>
      <c r="BT486" s="334"/>
      <c r="BU486" s="334"/>
      <c r="BV486" s="22">
        <f t="shared" si="1319"/>
        <v>2600</v>
      </c>
      <c r="BW486" s="334"/>
      <c r="BX486" s="469"/>
      <c r="BY486" s="452">
        <v>2600</v>
      </c>
      <c r="BZ486" s="452"/>
      <c r="CA486" s="65"/>
      <c r="CB486" s="479"/>
      <c r="CC486" s="639">
        <f t="shared" si="1281"/>
        <v>1</v>
      </c>
      <c r="CD486" s="22">
        <f t="shared" si="1320"/>
        <v>0</v>
      </c>
      <c r="CE486" s="22">
        <f t="shared" si="1321"/>
        <v>0</v>
      </c>
      <c r="CF486" s="22"/>
      <c r="CG486" s="334"/>
      <c r="CH486" s="22"/>
      <c r="CI486" s="334"/>
      <c r="CJ486" s="334"/>
      <c r="CK486" s="22">
        <f t="shared" si="1322"/>
        <v>0</v>
      </c>
      <c r="CL486" s="334"/>
      <c r="CM486" s="22"/>
      <c r="CN486" s="22">
        <f>'XS dot 2'!AK89</f>
        <v>0</v>
      </c>
      <c r="CO486" s="22"/>
      <c r="CP486" s="22"/>
      <c r="CQ486" s="22"/>
      <c r="CR486" s="345" t="e">
        <f t="shared" si="1303"/>
        <v>#DIV/0!</v>
      </c>
      <c r="CS486" s="362"/>
      <c r="CT486" s="309"/>
      <c r="CU486" s="309"/>
      <c r="CV486" s="309"/>
      <c r="CW486" s="597" t="s">
        <v>1895</v>
      </c>
      <c r="CX486" s="309"/>
      <c r="CY486" s="309"/>
      <c r="CZ486" s="309"/>
      <c r="DA486" s="309"/>
      <c r="DB486" s="309">
        <v>1</v>
      </c>
      <c r="DC486" s="309"/>
      <c r="DD486" s="309"/>
      <c r="DE486" s="309"/>
      <c r="DF486" s="309"/>
      <c r="DG486" s="309"/>
      <c r="DH486" s="309"/>
      <c r="DI486" s="309"/>
      <c r="DJ486" s="309"/>
      <c r="DK486" s="309"/>
      <c r="DL486" s="347">
        <f t="shared" si="1261"/>
        <v>0</v>
      </c>
      <c r="DR486" s="347" t="e">
        <f>#REF!-AL486</f>
        <v>#REF!</v>
      </c>
      <c r="DW486" s="347" t="e">
        <f>#REF!-AK486</f>
        <v>#REF!</v>
      </c>
      <c r="EN486" s="347">
        <f t="shared" si="1282"/>
        <v>0</v>
      </c>
    </row>
    <row r="487" spans="1:144" s="349" customFormat="1" ht="74.099999999999994" customHeight="1">
      <c r="A487" s="365"/>
      <c r="B487" s="456" t="s">
        <v>930</v>
      </c>
      <c r="C487" s="133" t="s">
        <v>1346</v>
      </c>
      <c r="D487" s="133">
        <v>1</v>
      </c>
      <c r="E487" s="452">
        <v>3513</v>
      </c>
      <c r="F487" s="356"/>
      <c r="G487" s="452">
        <v>2600</v>
      </c>
      <c r="H487" s="22">
        <f t="shared" si="1305"/>
        <v>2600</v>
      </c>
      <c r="I487" s="22">
        <f t="shared" si="1306"/>
        <v>0</v>
      </c>
      <c r="J487" s="22"/>
      <c r="K487" s="334"/>
      <c r="L487" s="351"/>
      <c r="M487" s="334"/>
      <c r="N487" s="334"/>
      <c r="O487" s="22">
        <f t="shared" si="1307"/>
        <v>2600</v>
      </c>
      <c r="P487" s="334"/>
      <c r="Q487" s="469"/>
      <c r="R487" s="452">
        <v>2600</v>
      </c>
      <c r="S487" s="452"/>
      <c r="T487" s="65"/>
      <c r="U487" s="479"/>
      <c r="V487" s="22">
        <f t="shared" si="1308"/>
        <v>741.60199999999998</v>
      </c>
      <c r="W487" s="22">
        <f t="shared" si="1309"/>
        <v>0</v>
      </c>
      <c r="X487" s="22"/>
      <c r="Y487" s="334"/>
      <c r="Z487" s="22"/>
      <c r="AA487" s="334"/>
      <c r="AB487" s="334"/>
      <c r="AC487" s="22">
        <f t="shared" si="1310"/>
        <v>741.60199999999998</v>
      </c>
      <c r="AD487" s="334"/>
      <c r="AE487" s="22"/>
      <c r="AF487" s="22">
        <f>'XS dot 2'!U90</f>
        <v>741.60199999999998</v>
      </c>
      <c r="AG487" s="22"/>
      <c r="AH487" s="22"/>
      <c r="AI487" s="22"/>
      <c r="AJ487" s="569">
        <f t="shared" si="1234"/>
        <v>0.28523153846153843</v>
      </c>
      <c r="AK487" s="1623">
        <f t="shared" si="1311"/>
        <v>2600</v>
      </c>
      <c r="AL487" s="1623">
        <f t="shared" si="1312"/>
        <v>0</v>
      </c>
      <c r="AM487" s="1623"/>
      <c r="AN487" s="1624"/>
      <c r="AO487" s="1623"/>
      <c r="AP487" s="1624"/>
      <c r="AQ487" s="1624"/>
      <c r="AR487" s="1623">
        <f t="shared" si="1313"/>
        <v>2600</v>
      </c>
      <c r="AS487" s="1624"/>
      <c r="AT487" s="1623"/>
      <c r="AU487" s="1623">
        <f>'XS dot 2'!V90</f>
        <v>2600</v>
      </c>
      <c r="AV487" s="1623"/>
      <c r="AW487" s="1623"/>
      <c r="AX487" s="1623"/>
      <c r="AY487" s="345">
        <f t="shared" si="1236"/>
        <v>1</v>
      </c>
      <c r="AZ487" s="22">
        <f t="shared" si="1314"/>
        <v>2600</v>
      </c>
      <c r="BA487" s="22">
        <f t="shared" si="1315"/>
        <v>0</v>
      </c>
      <c r="BB487" s="22"/>
      <c r="BC487" s="334"/>
      <c r="BD487" s="351"/>
      <c r="BE487" s="334"/>
      <c r="BF487" s="334"/>
      <c r="BG487" s="22">
        <f t="shared" si="1316"/>
        <v>2600</v>
      </c>
      <c r="BH487" s="334"/>
      <c r="BI487" s="469"/>
      <c r="BJ487" s="452">
        <v>2600</v>
      </c>
      <c r="BK487" s="452"/>
      <c r="BL487" s="65"/>
      <c r="BM487" s="479"/>
      <c r="BN487" s="345" t="e">
        <f>AZ487/#REF!</f>
        <v>#REF!</v>
      </c>
      <c r="BO487" s="22">
        <f t="shared" si="1317"/>
        <v>2600</v>
      </c>
      <c r="BP487" s="22">
        <f t="shared" si="1318"/>
        <v>0</v>
      </c>
      <c r="BQ487" s="22"/>
      <c r="BR487" s="334"/>
      <c r="BS487" s="351"/>
      <c r="BT487" s="334"/>
      <c r="BU487" s="334"/>
      <c r="BV487" s="22">
        <f t="shared" si="1319"/>
        <v>2600</v>
      </c>
      <c r="BW487" s="334"/>
      <c r="BX487" s="469"/>
      <c r="BY487" s="452">
        <v>2600</v>
      </c>
      <c r="BZ487" s="452"/>
      <c r="CA487" s="65"/>
      <c r="CB487" s="479"/>
      <c r="CC487" s="639">
        <f t="shared" si="1281"/>
        <v>1</v>
      </c>
      <c r="CD487" s="22">
        <f t="shared" si="1320"/>
        <v>0</v>
      </c>
      <c r="CE487" s="22">
        <f t="shared" si="1321"/>
        <v>0</v>
      </c>
      <c r="CF487" s="22"/>
      <c r="CG487" s="334"/>
      <c r="CH487" s="22"/>
      <c r="CI487" s="334"/>
      <c r="CJ487" s="334"/>
      <c r="CK487" s="22">
        <f t="shared" si="1322"/>
        <v>0</v>
      </c>
      <c r="CL487" s="334"/>
      <c r="CM487" s="22"/>
      <c r="CN487" s="22">
        <f>'XS dot 2'!AK90</f>
        <v>0</v>
      </c>
      <c r="CO487" s="22"/>
      <c r="CP487" s="22"/>
      <c r="CQ487" s="22"/>
      <c r="CR487" s="345" t="e">
        <f t="shared" si="1303"/>
        <v>#DIV/0!</v>
      </c>
      <c r="CS487" s="362"/>
      <c r="CT487" s="309"/>
      <c r="CU487" s="309"/>
      <c r="CV487" s="309"/>
      <c r="CW487" s="597" t="s">
        <v>1895</v>
      </c>
      <c r="CX487" s="309"/>
      <c r="CY487" s="309"/>
      <c r="CZ487" s="309"/>
      <c r="DA487" s="309"/>
      <c r="DB487" s="309">
        <v>1</v>
      </c>
      <c r="DC487" s="309"/>
      <c r="DD487" s="309"/>
      <c r="DE487" s="309"/>
      <c r="DF487" s="309"/>
      <c r="DG487" s="309"/>
      <c r="DH487" s="309"/>
      <c r="DI487" s="309"/>
      <c r="DJ487" s="309"/>
      <c r="DK487" s="309"/>
      <c r="DL487" s="347">
        <f t="shared" si="1261"/>
        <v>0</v>
      </c>
      <c r="DR487" s="347" t="e">
        <f>#REF!-AL487</f>
        <v>#REF!</v>
      </c>
      <c r="DW487" s="347" t="e">
        <f>#REF!-AK487</f>
        <v>#REF!</v>
      </c>
      <c r="EN487" s="347">
        <f t="shared" si="1282"/>
        <v>0</v>
      </c>
    </row>
    <row r="488" spans="1:144" s="349" customFormat="1" ht="74.099999999999994" customHeight="1">
      <c r="A488" s="365"/>
      <c r="B488" s="513" t="s">
        <v>1518</v>
      </c>
      <c r="C488" s="133" t="s">
        <v>1346</v>
      </c>
      <c r="D488" s="133">
        <v>1</v>
      </c>
      <c r="E488" s="514">
        <v>3591</v>
      </c>
      <c r="F488" s="356"/>
      <c r="G488" s="515">
        <v>3000</v>
      </c>
      <c r="H488" s="22">
        <f t="shared" si="1305"/>
        <v>3000</v>
      </c>
      <c r="I488" s="22">
        <f t="shared" si="1306"/>
        <v>0</v>
      </c>
      <c r="J488" s="22"/>
      <c r="K488" s="334"/>
      <c r="L488" s="351"/>
      <c r="M488" s="334"/>
      <c r="N488" s="334"/>
      <c r="O488" s="22">
        <f t="shared" si="1307"/>
        <v>3000</v>
      </c>
      <c r="P488" s="334"/>
      <c r="Q488" s="469"/>
      <c r="R488" s="452"/>
      <c r="S488" s="452">
        <v>3000</v>
      </c>
      <c r="T488" s="65"/>
      <c r="U488" s="479"/>
      <c r="V488" s="22">
        <f t="shared" si="1308"/>
        <v>277.35000000000002</v>
      </c>
      <c r="W488" s="22">
        <f t="shared" si="1309"/>
        <v>0</v>
      </c>
      <c r="X488" s="22"/>
      <c r="Y488" s="334"/>
      <c r="Z488" s="22"/>
      <c r="AA488" s="334"/>
      <c r="AB488" s="334"/>
      <c r="AC488" s="22">
        <f t="shared" si="1310"/>
        <v>277.35000000000002</v>
      </c>
      <c r="AD488" s="334"/>
      <c r="AE488" s="22"/>
      <c r="AF488" s="22"/>
      <c r="AG488" s="22">
        <f>'PL3sd 2020'!T21</f>
        <v>277.35000000000002</v>
      </c>
      <c r="AH488" s="22"/>
      <c r="AI488" s="22"/>
      <c r="AJ488" s="569">
        <f t="shared" si="1234"/>
        <v>9.2450000000000004E-2</v>
      </c>
      <c r="AK488" s="1623">
        <f t="shared" si="1311"/>
        <v>3000</v>
      </c>
      <c r="AL488" s="1623">
        <f t="shared" si="1312"/>
        <v>0</v>
      </c>
      <c r="AM488" s="1623"/>
      <c r="AN488" s="1624"/>
      <c r="AO488" s="1623"/>
      <c r="AP488" s="1624"/>
      <c r="AQ488" s="1624"/>
      <c r="AR488" s="1623">
        <f t="shared" si="1313"/>
        <v>3000</v>
      </c>
      <c r="AS488" s="1624"/>
      <c r="AT488" s="1623"/>
      <c r="AU488" s="1623"/>
      <c r="AV488" s="1623">
        <f>'PL3sd 2020'!V21</f>
        <v>3000</v>
      </c>
      <c r="AW488" s="1623"/>
      <c r="AX488" s="1623"/>
      <c r="AY488" s="345">
        <f t="shared" si="1236"/>
        <v>1</v>
      </c>
      <c r="AZ488" s="22">
        <f t="shared" si="1314"/>
        <v>3000</v>
      </c>
      <c r="BA488" s="22">
        <f t="shared" si="1315"/>
        <v>0</v>
      </c>
      <c r="BB488" s="22"/>
      <c r="BC488" s="334"/>
      <c r="BD488" s="351"/>
      <c r="BE488" s="334"/>
      <c r="BF488" s="334"/>
      <c r="BG488" s="22">
        <f t="shared" si="1316"/>
        <v>3000</v>
      </c>
      <c r="BH488" s="334"/>
      <c r="BI488" s="469"/>
      <c r="BJ488" s="452"/>
      <c r="BK488" s="452">
        <v>3000</v>
      </c>
      <c r="BL488" s="65"/>
      <c r="BM488" s="479"/>
      <c r="BN488" s="345" t="e">
        <f>AZ488/#REF!</f>
        <v>#REF!</v>
      </c>
      <c r="BO488" s="22">
        <f t="shared" si="1317"/>
        <v>3000</v>
      </c>
      <c r="BP488" s="22">
        <f t="shared" si="1318"/>
        <v>0</v>
      </c>
      <c r="BQ488" s="22"/>
      <c r="BR488" s="334"/>
      <c r="BS488" s="351"/>
      <c r="BT488" s="334"/>
      <c r="BU488" s="334"/>
      <c r="BV488" s="22">
        <f t="shared" si="1319"/>
        <v>3000</v>
      </c>
      <c r="BW488" s="334"/>
      <c r="BX488" s="469"/>
      <c r="BY488" s="452"/>
      <c r="BZ488" s="452">
        <v>3000</v>
      </c>
      <c r="CA488" s="65"/>
      <c r="CB488" s="479"/>
      <c r="CC488" s="639">
        <f t="shared" si="1281"/>
        <v>1</v>
      </c>
      <c r="CD488" s="22">
        <f t="shared" si="1320"/>
        <v>0</v>
      </c>
      <c r="CE488" s="22">
        <f t="shared" si="1321"/>
        <v>0</v>
      </c>
      <c r="CF488" s="22"/>
      <c r="CG488" s="334"/>
      <c r="CH488" s="22"/>
      <c r="CI488" s="334"/>
      <c r="CJ488" s="334"/>
      <c r="CK488" s="22">
        <f t="shared" si="1322"/>
        <v>0</v>
      </c>
      <c r="CL488" s="334"/>
      <c r="CM488" s="22"/>
      <c r="CN488" s="22"/>
      <c r="CO488" s="22">
        <f>'PL3sd 2020'!AT21</f>
        <v>0</v>
      </c>
      <c r="CP488" s="22"/>
      <c r="CQ488" s="22"/>
      <c r="CR488" s="345" t="e">
        <f t="shared" si="1303"/>
        <v>#DIV/0!</v>
      </c>
      <c r="CS488" s="362"/>
      <c r="CT488" s="309"/>
      <c r="CU488" s="309"/>
      <c r="CV488" s="309"/>
      <c r="CW488" s="597" t="s">
        <v>1676</v>
      </c>
      <c r="CX488" s="309"/>
      <c r="CY488" s="309"/>
      <c r="CZ488" s="309"/>
      <c r="DA488" s="309">
        <v>1</v>
      </c>
      <c r="DB488" s="309"/>
      <c r="DC488" s="309"/>
      <c r="DD488" s="309"/>
      <c r="DE488" s="309"/>
      <c r="DF488" s="309"/>
      <c r="DG488" s="309"/>
      <c r="DH488" s="309"/>
      <c r="DI488" s="309"/>
      <c r="DJ488" s="309"/>
      <c r="DK488" s="309"/>
      <c r="DL488" s="347">
        <f t="shared" si="1261"/>
        <v>0</v>
      </c>
      <c r="DR488" s="347" t="e">
        <f>#REF!-AL488</f>
        <v>#REF!</v>
      </c>
      <c r="DW488" s="347" t="e">
        <f>#REF!-AK488</f>
        <v>#REF!</v>
      </c>
      <c r="EN488" s="347">
        <f t="shared" si="1282"/>
        <v>0</v>
      </c>
    </row>
    <row r="489" spans="1:144" s="349" customFormat="1" ht="74.099999999999994" customHeight="1">
      <c r="A489" s="365"/>
      <c r="B489" s="519" t="s">
        <v>1565</v>
      </c>
      <c r="C489" s="133" t="s">
        <v>1345</v>
      </c>
      <c r="D489" s="133">
        <v>1</v>
      </c>
      <c r="E489" s="520">
        <v>59585</v>
      </c>
      <c r="F489" s="469"/>
      <c r="G489" s="520">
        <v>45000</v>
      </c>
      <c r="H489" s="22">
        <f t="shared" si="1305"/>
        <v>30000</v>
      </c>
      <c r="I489" s="22">
        <f t="shared" si="1306"/>
        <v>0</v>
      </c>
      <c r="J489" s="22"/>
      <c r="K489" s="334"/>
      <c r="L489" s="351"/>
      <c r="M489" s="334"/>
      <c r="N489" s="334"/>
      <c r="O489" s="22">
        <f t="shared" si="1307"/>
        <v>30000</v>
      </c>
      <c r="P489" s="334"/>
      <c r="Q489" s="469"/>
      <c r="R489" s="354"/>
      <c r="S489" s="883">
        <v>30000</v>
      </c>
      <c r="T489" s="65"/>
      <c r="U489" s="479"/>
      <c r="V489" s="22">
        <f t="shared" si="1308"/>
        <v>829.83100000000002</v>
      </c>
      <c r="W489" s="22">
        <f t="shared" si="1309"/>
        <v>0</v>
      </c>
      <c r="X489" s="22"/>
      <c r="Y489" s="334"/>
      <c r="Z489" s="22"/>
      <c r="AA489" s="334"/>
      <c r="AB489" s="334"/>
      <c r="AC489" s="22">
        <f t="shared" si="1310"/>
        <v>829.83100000000002</v>
      </c>
      <c r="AD489" s="334"/>
      <c r="AE489" s="22"/>
      <c r="AF489" s="22"/>
      <c r="AG489" s="22">
        <f>'4.TT XS'!T76</f>
        <v>829.83100000000002</v>
      </c>
      <c r="AH489" s="22"/>
      <c r="AI489" s="22"/>
      <c r="AJ489" s="569">
        <f t="shared" si="1234"/>
        <v>2.7661033333333335E-2</v>
      </c>
      <c r="AK489" s="1623">
        <f>AL489+AR489</f>
        <v>30000</v>
      </c>
      <c r="AL489" s="1623">
        <f>SUM(AN489:AQ489)</f>
        <v>0</v>
      </c>
      <c r="AM489" s="1623"/>
      <c r="AN489" s="1624"/>
      <c r="AO489" s="1623"/>
      <c r="AP489" s="1624"/>
      <c r="AQ489" s="1624"/>
      <c r="AR489" s="1623">
        <f t="shared" si="1313"/>
        <v>30000</v>
      </c>
      <c r="AS489" s="1624"/>
      <c r="AT489" s="1623"/>
      <c r="AU489" s="1623"/>
      <c r="AV489" s="1623">
        <f>'4.TT XS'!V76</f>
        <v>30000</v>
      </c>
      <c r="AW489" s="1623"/>
      <c r="AX489" s="1623"/>
      <c r="AY489" s="345">
        <f t="shared" si="1236"/>
        <v>1</v>
      </c>
      <c r="AZ489" s="22">
        <f t="shared" si="1314"/>
        <v>30000</v>
      </c>
      <c r="BA489" s="22">
        <f t="shared" si="1315"/>
        <v>0</v>
      </c>
      <c r="BB489" s="22"/>
      <c r="BC489" s="334"/>
      <c r="BD489" s="351"/>
      <c r="BE489" s="334"/>
      <c r="BF489" s="334"/>
      <c r="BG489" s="22">
        <f t="shared" si="1316"/>
        <v>30000</v>
      </c>
      <c r="BH489" s="334"/>
      <c r="BI489" s="469"/>
      <c r="BJ489" s="354"/>
      <c r="BK489" s="883">
        <v>30000</v>
      </c>
      <c r="BL489" s="65"/>
      <c r="BM489" s="479"/>
      <c r="BN489" s="345" t="e">
        <f>AZ489/#REF!</f>
        <v>#REF!</v>
      </c>
      <c r="BO489" s="22">
        <f t="shared" si="1317"/>
        <v>30000</v>
      </c>
      <c r="BP489" s="22">
        <f t="shared" si="1318"/>
        <v>0</v>
      </c>
      <c r="BQ489" s="22"/>
      <c r="BR489" s="334"/>
      <c r="BS489" s="351"/>
      <c r="BT489" s="334"/>
      <c r="BU489" s="334"/>
      <c r="BV489" s="22">
        <f t="shared" si="1319"/>
        <v>30000</v>
      </c>
      <c r="BW489" s="334"/>
      <c r="BX489" s="469"/>
      <c r="BY489" s="354"/>
      <c r="BZ489" s="883">
        <v>30000</v>
      </c>
      <c r="CA489" s="65"/>
      <c r="CB489" s="479"/>
      <c r="CC489" s="639">
        <f t="shared" si="1281"/>
        <v>1</v>
      </c>
      <c r="CD489" s="22">
        <f t="shared" si="1320"/>
        <v>0</v>
      </c>
      <c r="CE489" s="22">
        <f t="shared" si="1321"/>
        <v>0</v>
      </c>
      <c r="CF489" s="22"/>
      <c r="CG489" s="334"/>
      <c r="CH489" s="22"/>
      <c r="CI489" s="334"/>
      <c r="CJ489" s="334"/>
      <c r="CK489" s="22">
        <f t="shared" si="1322"/>
        <v>0</v>
      </c>
      <c r="CL489" s="334"/>
      <c r="CM489" s="22"/>
      <c r="CN489" s="22"/>
      <c r="CO489" s="22">
        <f>'4.TT XS'!AV76</f>
        <v>0</v>
      </c>
      <c r="CP489" s="22"/>
      <c r="CQ489" s="22"/>
      <c r="CR489" s="345" t="e">
        <f t="shared" si="1303"/>
        <v>#DIV/0!</v>
      </c>
      <c r="CS489" s="362"/>
      <c r="CT489" s="309"/>
      <c r="CU489" s="309"/>
      <c r="CV489" s="309"/>
      <c r="CW489" s="597" t="s">
        <v>1895</v>
      </c>
      <c r="CX489" s="309"/>
      <c r="CY489" s="309"/>
      <c r="CZ489" s="309"/>
      <c r="DA489" s="309"/>
      <c r="DB489" s="309">
        <v>1</v>
      </c>
      <c r="DC489" s="309"/>
      <c r="DD489" s="309"/>
      <c r="DE489" s="309"/>
      <c r="DF489" s="309"/>
      <c r="DG489" s="309"/>
      <c r="DH489" s="309"/>
      <c r="DI489" s="309"/>
      <c r="DJ489" s="309"/>
      <c r="DK489" s="309"/>
      <c r="DL489" s="347">
        <f t="shared" si="1261"/>
        <v>0</v>
      </c>
      <c r="DR489" s="347" t="e">
        <f>#REF!-AL489</f>
        <v>#REF!</v>
      </c>
      <c r="DW489" s="347" t="e">
        <f>#REF!-AK489</f>
        <v>#REF!</v>
      </c>
      <c r="EN489" s="347">
        <f t="shared" si="1282"/>
        <v>0</v>
      </c>
    </row>
    <row r="490" spans="1:144" s="349" customFormat="1" ht="117.6" customHeight="1">
      <c r="A490" s="365"/>
      <c r="B490" s="519" t="s">
        <v>2553</v>
      </c>
      <c r="C490" s="133" t="s">
        <v>1345</v>
      </c>
      <c r="D490" s="133">
        <v>1</v>
      </c>
      <c r="E490" s="520">
        <v>59585</v>
      </c>
      <c r="F490" s="469"/>
      <c r="G490" s="520">
        <v>45000</v>
      </c>
      <c r="H490" s="22">
        <f t="shared" ref="H490" si="1323">I490+O490</f>
        <v>8993</v>
      </c>
      <c r="I490" s="22">
        <f t="shared" ref="I490" si="1324">SUM(K490:N490)</f>
        <v>0</v>
      </c>
      <c r="J490" s="22"/>
      <c r="K490" s="334"/>
      <c r="L490" s="351"/>
      <c r="M490" s="334"/>
      <c r="N490" s="334"/>
      <c r="O490" s="22">
        <f t="shared" ref="O490" si="1325">SUM(P490:U490)</f>
        <v>8993</v>
      </c>
      <c r="P490" s="334"/>
      <c r="Q490" s="469"/>
      <c r="R490" s="354"/>
      <c r="S490" s="946">
        <v>8993</v>
      </c>
      <c r="T490" s="65"/>
      <c r="U490" s="479"/>
      <c r="V490" s="22">
        <f t="shared" ref="V490" si="1326">W490+AC490</f>
        <v>0</v>
      </c>
      <c r="W490" s="22">
        <f t="shared" ref="W490" si="1327">SUM(Y490:AB490)</f>
        <v>0</v>
      </c>
      <c r="X490" s="22"/>
      <c r="Y490" s="334"/>
      <c r="Z490" s="22"/>
      <c r="AA490" s="334"/>
      <c r="AB490" s="334"/>
      <c r="AC490" s="22">
        <f t="shared" ref="AC490" si="1328">SUM(AD490:AI490)</f>
        <v>0</v>
      </c>
      <c r="AD490" s="334"/>
      <c r="AE490" s="22"/>
      <c r="AF490" s="22"/>
      <c r="AG490" s="22">
        <f>'4.TT XS'!T77</f>
        <v>0</v>
      </c>
      <c r="AH490" s="22"/>
      <c r="AI490" s="22"/>
      <c r="AJ490" s="569">
        <f t="shared" ref="AJ490" si="1329">V490/H490</f>
        <v>0</v>
      </c>
      <c r="AK490" s="1623">
        <f>AL490+AR490</f>
        <v>8970.9739999999983</v>
      </c>
      <c r="AL490" s="1623">
        <f>SUM(AN490:AQ490)</f>
        <v>0</v>
      </c>
      <c r="AM490" s="1623"/>
      <c r="AN490" s="1624"/>
      <c r="AO490" s="1623"/>
      <c r="AP490" s="1624"/>
      <c r="AQ490" s="1624"/>
      <c r="AR490" s="1623">
        <f t="shared" ref="AR490" si="1330">SUM(AS490:AX490)</f>
        <v>8970.9739999999983</v>
      </c>
      <c r="AS490" s="1624"/>
      <c r="AT490" s="1623"/>
      <c r="AU490" s="1623"/>
      <c r="AV490" s="1623">
        <f>'4.TT XS'!V92</f>
        <v>8970.9739999999983</v>
      </c>
      <c r="AW490" s="1623"/>
      <c r="AX490" s="1623"/>
      <c r="AY490" s="345">
        <f t="shared" ref="AY490" si="1331">AK490/H490</f>
        <v>0.99755076170354706</v>
      </c>
      <c r="AZ490" s="22">
        <f t="shared" ref="AZ490" si="1332">BA490+BG490</f>
        <v>30000</v>
      </c>
      <c r="BA490" s="22">
        <f t="shared" ref="BA490" si="1333">SUM(BC490:BF490)</f>
        <v>0</v>
      </c>
      <c r="BB490" s="22"/>
      <c r="BC490" s="334"/>
      <c r="BD490" s="351"/>
      <c r="BE490" s="334"/>
      <c r="BF490" s="334"/>
      <c r="BG490" s="22">
        <f t="shared" ref="BG490" si="1334">SUM(BH490:BM490)</f>
        <v>30000</v>
      </c>
      <c r="BH490" s="334"/>
      <c r="BI490" s="469"/>
      <c r="BJ490" s="354"/>
      <c r="BK490" s="883">
        <v>30000</v>
      </c>
      <c r="BL490" s="65"/>
      <c r="BM490" s="479"/>
      <c r="BN490" s="345" t="e">
        <f>AZ490/#REF!</f>
        <v>#REF!</v>
      </c>
      <c r="BO490" s="22">
        <f t="shared" ref="BO490" si="1335">BP490+BV490</f>
        <v>8993</v>
      </c>
      <c r="BP490" s="22">
        <f t="shared" ref="BP490" si="1336">SUM(BR490:BU490)</f>
        <v>0</v>
      </c>
      <c r="BQ490" s="22"/>
      <c r="BR490" s="334"/>
      <c r="BS490" s="351"/>
      <c r="BT490" s="334"/>
      <c r="BU490" s="334"/>
      <c r="BV490" s="22">
        <f t="shared" ref="BV490" si="1337">SUM(BW490:CB490)</f>
        <v>8993</v>
      </c>
      <c r="BW490" s="334"/>
      <c r="BX490" s="469"/>
      <c r="BY490" s="354"/>
      <c r="BZ490" s="946">
        <v>8993</v>
      </c>
      <c r="CA490" s="65"/>
      <c r="CB490" s="479"/>
      <c r="CC490" s="639">
        <f t="shared" si="1281"/>
        <v>1</v>
      </c>
      <c r="CD490" s="22">
        <f t="shared" ref="CD490" si="1338">CE490+CK490</f>
        <v>0</v>
      </c>
      <c r="CE490" s="22">
        <f t="shared" ref="CE490" si="1339">SUM(CG490:CJ490)</f>
        <v>0</v>
      </c>
      <c r="CF490" s="22"/>
      <c r="CG490" s="334"/>
      <c r="CH490" s="22"/>
      <c r="CI490" s="334"/>
      <c r="CJ490" s="334"/>
      <c r="CK490" s="22">
        <f t="shared" ref="CK490" si="1340">SUM(CL490:CQ490)</f>
        <v>0</v>
      </c>
      <c r="CL490" s="334"/>
      <c r="CM490" s="22"/>
      <c r="CN490" s="22"/>
      <c r="CO490" s="22">
        <f>'4.TT XS'!AV77</f>
        <v>0</v>
      </c>
      <c r="CP490" s="22"/>
      <c r="CQ490" s="22"/>
      <c r="CR490" s="345" t="e">
        <f t="shared" ref="CR490" si="1341">CD490/W490</f>
        <v>#DIV/0!</v>
      </c>
      <c r="CS490" s="362"/>
      <c r="CT490" s="309"/>
      <c r="CU490" s="309"/>
      <c r="CV490" s="309"/>
      <c r="CW490" s="597" t="s">
        <v>1895</v>
      </c>
      <c r="CX490" s="309"/>
      <c r="CY490" s="309"/>
      <c r="CZ490" s="309"/>
      <c r="DA490" s="309"/>
      <c r="DB490" s="309">
        <v>1</v>
      </c>
      <c r="DC490" s="309"/>
      <c r="DD490" s="309"/>
      <c r="DE490" s="309"/>
      <c r="DF490" s="309"/>
      <c r="DG490" s="309"/>
      <c r="DH490" s="309"/>
      <c r="DI490" s="309"/>
      <c r="DJ490" s="309"/>
      <c r="DK490" s="309"/>
      <c r="DL490" s="347">
        <f t="shared" ref="DL490" si="1342">1-(CZ490+DA490+DB490+DC490+DD490+DE490+DF490+DG490+DH490+DI490)</f>
        <v>0</v>
      </c>
      <c r="DR490" s="347" t="e">
        <f>#REF!-AL490</f>
        <v>#REF!</v>
      </c>
      <c r="DW490" s="347" t="e">
        <f>#REF!-AK490</f>
        <v>#REF!</v>
      </c>
      <c r="EN490" s="347">
        <f t="shared" si="1282"/>
        <v>22.026000000001659</v>
      </c>
    </row>
    <row r="491" spans="1:144" s="349" customFormat="1" ht="21.95" customHeight="1">
      <c r="A491" s="365"/>
      <c r="B491" s="131"/>
      <c r="C491" s="133"/>
      <c r="D491" s="133"/>
      <c r="E491" s="469"/>
      <c r="F491" s="469"/>
      <c r="G491" s="469"/>
      <c r="H491" s="22"/>
      <c r="I491" s="22"/>
      <c r="J491" s="22"/>
      <c r="K491" s="334"/>
      <c r="L491" s="351"/>
      <c r="M491" s="334"/>
      <c r="N491" s="334"/>
      <c r="O491" s="22"/>
      <c r="P491" s="334"/>
      <c r="Q491" s="469"/>
      <c r="R491" s="354"/>
      <c r="S491" s="354"/>
      <c r="T491" s="65"/>
      <c r="U491" s="479"/>
      <c r="V491" s="22"/>
      <c r="W491" s="22"/>
      <c r="X491" s="22"/>
      <c r="Y491" s="334"/>
      <c r="Z491" s="22"/>
      <c r="AA491" s="334"/>
      <c r="AB491" s="334"/>
      <c r="AC491" s="22"/>
      <c r="AD491" s="334"/>
      <c r="AE491" s="22"/>
      <c r="AF491" s="22"/>
      <c r="AG491" s="22"/>
      <c r="AH491" s="22"/>
      <c r="AI491" s="22"/>
      <c r="AJ491" s="569"/>
      <c r="AK491" s="1623"/>
      <c r="AL491" s="1623"/>
      <c r="AM491" s="1623"/>
      <c r="AN491" s="1624"/>
      <c r="AO491" s="1623"/>
      <c r="AP491" s="1624"/>
      <c r="AQ491" s="1624"/>
      <c r="AR491" s="1623"/>
      <c r="AS491" s="1624"/>
      <c r="AT491" s="1623"/>
      <c r="AU491" s="1623"/>
      <c r="AV491" s="1623"/>
      <c r="AW491" s="1623"/>
      <c r="AX491" s="1623"/>
      <c r="AY491" s="345"/>
      <c r="AZ491" s="22"/>
      <c r="BA491" s="22"/>
      <c r="BB491" s="22"/>
      <c r="BC491" s="334"/>
      <c r="BD491" s="351"/>
      <c r="BE491" s="334"/>
      <c r="BF491" s="334"/>
      <c r="BG491" s="22"/>
      <c r="BH491" s="334"/>
      <c r="BI491" s="469"/>
      <c r="BJ491" s="354"/>
      <c r="BK491" s="354"/>
      <c r="BL491" s="65"/>
      <c r="BM491" s="479"/>
      <c r="BN491" s="345"/>
      <c r="BO491" s="22"/>
      <c r="BP491" s="22"/>
      <c r="BQ491" s="22"/>
      <c r="BR491" s="334"/>
      <c r="BS491" s="351"/>
      <c r="BT491" s="334"/>
      <c r="BU491" s="334"/>
      <c r="BV491" s="22"/>
      <c r="BW491" s="334"/>
      <c r="BX491" s="469"/>
      <c r="BY491" s="354"/>
      <c r="BZ491" s="354"/>
      <c r="CA491" s="65"/>
      <c r="CB491" s="479"/>
      <c r="CC491" s="639" t="e">
        <f t="shared" si="1281"/>
        <v>#DIV/0!</v>
      </c>
      <c r="CD491" s="22"/>
      <c r="CE491" s="22"/>
      <c r="CF491" s="22"/>
      <c r="CG491" s="334"/>
      <c r="CH491" s="22"/>
      <c r="CI491" s="334"/>
      <c r="CJ491" s="334"/>
      <c r="CK491" s="22"/>
      <c r="CL491" s="334"/>
      <c r="CM491" s="22"/>
      <c r="CN491" s="22"/>
      <c r="CO491" s="22"/>
      <c r="CP491" s="22"/>
      <c r="CQ491" s="22"/>
      <c r="CR491" s="345"/>
      <c r="CS491" s="362"/>
      <c r="CT491" s="309"/>
      <c r="CU491" s="309"/>
      <c r="CV491" s="309"/>
      <c r="CW491" s="46"/>
      <c r="CX491" s="309"/>
      <c r="CY491" s="309"/>
      <c r="CZ491" s="309"/>
      <c r="DA491" s="309"/>
      <c r="DB491" s="309"/>
      <c r="DC491" s="309"/>
      <c r="DD491" s="309"/>
      <c r="DE491" s="309"/>
      <c r="DF491" s="309"/>
      <c r="DG491" s="309"/>
      <c r="DH491" s="309"/>
      <c r="DI491" s="309"/>
      <c r="DJ491" s="309"/>
      <c r="DK491" s="309"/>
      <c r="DL491" s="347"/>
      <c r="DR491" s="347"/>
      <c r="DW491" s="347"/>
      <c r="EN491" s="347">
        <f t="shared" si="1282"/>
        <v>0</v>
      </c>
    </row>
    <row r="492" spans="1:144" s="349" customFormat="1" ht="31.5" customHeight="1">
      <c r="A492" s="138" t="s">
        <v>649</v>
      </c>
      <c r="B492" s="348" t="s">
        <v>1577</v>
      </c>
      <c r="C492" s="138"/>
      <c r="D492" s="350">
        <f t="shared" ref="D492:AI492" si="1343">D493+D494+D495</f>
        <v>34</v>
      </c>
      <c r="E492" s="350">
        <f t="shared" si="1343"/>
        <v>703908</v>
      </c>
      <c r="F492" s="350">
        <f t="shared" si="1343"/>
        <v>216332</v>
      </c>
      <c r="G492" s="350">
        <f t="shared" si="1343"/>
        <v>573959</v>
      </c>
      <c r="H492" s="350">
        <f t="shared" si="1343"/>
        <v>231557.49600000001</v>
      </c>
      <c r="I492" s="350">
        <f t="shared" si="1343"/>
        <v>34788.495999999999</v>
      </c>
      <c r="J492" s="350">
        <f t="shared" si="1343"/>
        <v>0</v>
      </c>
      <c r="K492" s="350">
        <f t="shared" si="1343"/>
        <v>3316.91</v>
      </c>
      <c r="L492" s="350">
        <f t="shared" si="1343"/>
        <v>11471.585999999999</v>
      </c>
      <c r="M492" s="350">
        <f t="shared" si="1343"/>
        <v>20000</v>
      </c>
      <c r="N492" s="350">
        <f t="shared" si="1343"/>
        <v>0</v>
      </c>
      <c r="O492" s="350">
        <f t="shared" si="1343"/>
        <v>196769</v>
      </c>
      <c r="P492" s="350">
        <f t="shared" si="1343"/>
        <v>41557</v>
      </c>
      <c r="Q492" s="350">
        <f t="shared" si="1343"/>
        <v>22800</v>
      </c>
      <c r="R492" s="350">
        <f t="shared" si="1343"/>
        <v>108512</v>
      </c>
      <c r="S492" s="350">
        <f t="shared" si="1343"/>
        <v>23900</v>
      </c>
      <c r="T492" s="350">
        <f t="shared" si="1343"/>
        <v>0</v>
      </c>
      <c r="U492" s="350">
        <f t="shared" si="1343"/>
        <v>0</v>
      </c>
      <c r="V492" s="350">
        <f t="shared" si="1343"/>
        <v>17442.420999999998</v>
      </c>
      <c r="W492" s="350">
        <f t="shared" si="1343"/>
        <v>0</v>
      </c>
      <c r="X492" s="350">
        <f t="shared" si="1343"/>
        <v>0</v>
      </c>
      <c r="Y492" s="350">
        <f t="shared" si="1343"/>
        <v>0</v>
      </c>
      <c r="Z492" s="350">
        <f t="shared" si="1343"/>
        <v>0</v>
      </c>
      <c r="AA492" s="350">
        <f t="shared" si="1343"/>
        <v>0</v>
      </c>
      <c r="AB492" s="350">
        <f t="shared" si="1343"/>
        <v>0</v>
      </c>
      <c r="AC492" s="350">
        <f t="shared" si="1343"/>
        <v>17442.420999999998</v>
      </c>
      <c r="AD492" s="350">
        <f t="shared" si="1343"/>
        <v>1406.876</v>
      </c>
      <c r="AE492" s="350">
        <f t="shared" si="1343"/>
        <v>209.83199999999999</v>
      </c>
      <c r="AF492" s="350">
        <f t="shared" si="1343"/>
        <v>15170.713</v>
      </c>
      <c r="AG492" s="350">
        <f t="shared" si="1343"/>
        <v>655</v>
      </c>
      <c r="AH492" s="350">
        <f t="shared" si="1343"/>
        <v>0</v>
      </c>
      <c r="AI492" s="350">
        <f t="shared" si="1343"/>
        <v>0</v>
      </c>
      <c r="AJ492" s="569">
        <f t="shared" si="1234"/>
        <v>7.5326522791557549E-2</v>
      </c>
      <c r="AK492" s="1625">
        <f t="shared" ref="AK492:AX492" si="1344">AK493+AK494+AK495</f>
        <v>228173.45100000003</v>
      </c>
      <c r="AL492" s="1625">
        <f t="shared" si="1344"/>
        <v>32403.202999999998</v>
      </c>
      <c r="AM492" s="1625">
        <f t="shared" si="1344"/>
        <v>0</v>
      </c>
      <c r="AN492" s="1625">
        <f t="shared" si="1344"/>
        <v>931.61699999999985</v>
      </c>
      <c r="AO492" s="1625">
        <f t="shared" si="1344"/>
        <v>11471.585999999999</v>
      </c>
      <c r="AP492" s="1625">
        <f t="shared" si="1344"/>
        <v>20000</v>
      </c>
      <c r="AQ492" s="1625">
        <f t="shared" si="1344"/>
        <v>0</v>
      </c>
      <c r="AR492" s="1625">
        <f t="shared" si="1344"/>
        <v>195770.24799999999</v>
      </c>
      <c r="AS492" s="1625">
        <f t="shared" si="1344"/>
        <v>41065.722999999998</v>
      </c>
      <c r="AT492" s="1625">
        <f t="shared" si="1344"/>
        <v>22800</v>
      </c>
      <c r="AU492" s="1625">
        <f t="shared" si="1344"/>
        <v>108004.52499999999</v>
      </c>
      <c r="AV492" s="1625">
        <f t="shared" si="1344"/>
        <v>23900</v>
      </c>
      <c r="AW492" s="1625">
        <f t="shared" si="1344"/>
        <v>0</v>
      </c>
      <c r="AX492" s="1625">
        <f t="shared" si="1344"/>
        <v>0</v>
      </c>
      <c r="AY492" s="346">
        <f t="shared" si="1236"/>
        <v>0.98538572467548191</v>
      </c>
      <c r="AZ492" s="350">
        <f t="shared" ref="AZ492:BM492" si="1345">AZ493+AZ494+AZ495</f>
        <v>227645.49600000001</v>
      </c>
      <c r="BA492" s="350">
        <f t="shared" si="1345"/>
        <v>38088.495999999999</v>
      </c>
      <c r="BB492" s="350">
        <f t="shared" si="1345"/>
        <v>0</v>
      </c>
      <c r="BC492" s="350">
        <f t="shared" si="1345"/>
        <v>6616.91</v>
      </c>
      <c r="BD492" s="350">
        <f t="shared" si="1345"/>
        <v>11471.585999999999</v>
      </c>
      <c r="BE492" s="350">
        <f t="shared" si="1345"/>
        <v>20000</v>
      </c>
      <c r="BF492" s="350">
        <f t="shared" si="1345"/>
        <v>0</v>
      </c>
      <c r="BG492" s="350">
        <f t="shared" si="1345"/>
        <v>189557</v>
      </c>
      <c r="BH492" s="350">
        <f t="shared" si="1345"/>
        <v>36557</v>
      </c>
      <c r="BI492" s="350">
        <f t="shared" si="1345"/>
        <v>22800</v>
      </c>
      <c r="BJ492" s="350">
        <f t="shared" si="1345"/>
        <v>106300</v>
      </c>
      <c r="BK492" s="350">
        <f t="shared" si="1345"/>
        <v>23900</v>
      </c>
      <c r="BL492" s="350">
        <f t="shared" si="1345"/>
        <v>0</v>
      </c>
      <c r="BM492" s="350">
        <f t="shared" si="1345"/>
        <v>0</v>
      </c>
      <c r="BN492" s="345" t="e">
        <f>AZ492/#REF!</f>
        <v>#REF!</v>
      </c>
      <c r="BO492" s="350">
        <f t="shared" ref="BO492:CB492" si="1346">BO493+BO494+BO495</f>
        <v>230057.49600000001</v>
      </c>
      <c r="BP492" s="350">
        <f t="shared" si="1346"/>
        <v>34788.495999999999</v>
      </c>
      <c r="BQ492" s="350">
        <f t="shared" si="1346"/>
        <v>0</v>
      </c>
      <c r="BR492" s="350">
        <f t="shared" si="1346"/>
        <v>3316.91</v>
      </c>
      <c r="BS492" s="350">
        <f t="shared" si="1346"/>
        <v>11471.585999999999</v>
      </c>
      <c r="BT492" s="350">
        <f t="shared" si="1346"/>
        <v>20000</v>
      </c>
      <c r="BU492" s="350">
        <f t="shared" si="1346"/>
        <v>0</v>
      </c>
      <c r="BV492" s="350">
        <f t="shared" si="1346"/>
        <v>195269</v>
      </c>
      <c r="BW492" s="350">
        <f t="shared" si="1346"/>
        <v>40057</v>
      </c>
      <c r="BX492" s="350">
        <f t="shared" si="1346"/>
        <v>22800</v>
      </c>
      <c r="BY492" s="350">
        <f t="shared" si="1346"/>
        <v>108512</v>
      </c>
      <c r="BZ492" s="350">
        <f t="shared" si="1346"/>
        <v>23900</v>
      </c>
      <c r="CA492" s="350">
        <f t="shared" si="1346"/>
        <v>0</v>
      </c>
      <c r="CB492" s="350">
        <f t="shared" si="1346"/>
        <v>0</v>
      </c>
      <c r="CC492" s="639">
        <f t="shared" si="1281"/>
        <v>0.99352212722148281</v>
      </c>
      <c r="CD492" s="350">
        <f t="shared" ref="CD492:CQ492" si="1347">CD493+CD494+CD495</f>
        <v>0</v>
      </c>
      <c r="CE492" s="350">
        <f t="shared" si="1347"/>
        <v>0</v>
      </c>
      <c r="CF492" s="350">
        <f t="shared" si="1347"/>
        <v>0</v>
      </c>
      <c r="CG492" s="350">
        <f t="shared" si="1347"/>
        <v>0</v>
      </c>
      <c r="CH492" s="350">
        <f t="shared" si="1347"/>
        <v>0</v>
      </c>
      <c r="CI492" s="350">
        <f t="shared" si="1347"/>
        <v>0</v>
      </c>
      <c r="CJ492" s="350">
        <f t="shared" si="1347"/>
        <v>0</v>
      </c>
      <c r="CK492" s="350">
        <f t="shared" si="1347"/>
        <v>0</v>
      </c>
      <c r="CL492" s="350">
        <f t="shared" si="1347"/>
        <v>0</v>
      </c>
      <c r="CM492" s="350">
        <f t="shared" si="1347"/>
        <v>0</v>
      </c>
      <c r="CN492" s="350">
        <f t="shared" si="1347"/>
        <v>0</v>
      </c>
      <c r="CO492" s="350">
        <f t="shared" si="1347"/>
        <v>0</v>
      </c>
      <c r="CP492" s="350">
        <f t="shared" si="1347"/>
        <v>0</v>
      </c>
      <c r="CQ492" s="350">
        <f t="shared" si="1347"/>
        <v>0</v>
      </c>
      <c r="CR492" s="345" t="e">
        <f t="shared" ref="CR492:CR499" si="1348">CD492/W492</f>
        <v>#DIV/0!</v>
      </c>
      <c r="CS492" s="350">
        <f t="shared" ref="CS492:CY492" si="1349">CS493+CS494+CS495</f>
        <v>0</v>
      </c>
      <c r="CT492" s="350">
        <f t="shared" si="1349"/>
        <v>0</v>
      </c>
      <c r="CU492" s="350">
        <f t="shared" si="1349"/>
        <v>0</v>
      </c>
      <c r="CV492" s="350">
        <f t="shared" si="1349"/>
        <v>0</v>
      </c>
      <c r="CW492" s="350">
        <f t="shared" si="1349"/>
        <v>0</v>
      </c>
      <c r="CX492" s="350">
        <f t="shared" si="1349"/>
        <v>0</v>
      </c>
      <c r="CY492" s="350">
        <f t="shared" si="1349"/>
        <v>0</v>
      </c>
      <c r="CZ492" s="350"/>
      <c r="DA492" s="350"/>
      <c r="DB492" s="350"/>
      <c r="DC492" s="350"/>
      <c r="DD492" s="350"/>
      <c r="DE492" s="350"/>
      <c r="DF492" s="350"/>
      <c r="DG492" s="350"/>
      <c r="DH492" s="350"/>
      <c r="DI492" s="350"/>
      <c r="DJ492" s="350">
        <f>DJ493+DJ494+DJ495</f>
        <v>0</v>
      </c>
      <c r="DK492" s="309"/>
      <c r="DL492" s="347">
        <f t="shared" si="1261"/>
        <v>1</v>
      </c>
      <c r="DR492" s="347" t="e">
        <f>#REF!-AL492</f>
        <v>#REF!</v>
      </c>
      <c r="DW492" s="347" t="e">
        <f>#REF!-AK492</f>
        <v>#REF!</v>
      </c>
      <c r="EN492" s="347">
        <f t="shared" si="1282"/>
        <v>3384.0449999999837</v>
      </c>
    </row>
    <row r="493" spans="1:144" s="349" customFormat="1" ht="18.75">
      <c r="A493" s="365"/>
      <c r="B493" s="357" t="s">
        <v>1501</v>
      </c>
      <c r="C493" s="138"/>
      <c r="D493" s="138"/>
      <c r="E493" s="22">
        <v>26557</v>
      </c>
      <c r="F493" s="334"/>
      <c r="G493" s="22">
        <v>26557</v>
      </c>
      <c r="H493" s="22">
        <f>I493+O493</f>
        <v>26557</v>
      </c>
      <c r="I493" s="22">
        <f>SUM(K493:N493)</f>
        <v>0</v>
      </c>
      <c r="J493" s="22"/>
      <c r="K493" s="334"/>
      <c r="L493" s="334"/>
      <c r="M493" s="334"/>
      <c r="N493" s="334"/>
      <c r="O493" s="22">
        <f>SUM(P493:U493)</f>
        <v>26557</v>
      </c>
      <c r="P493" s="22">
        <v>26557</v>
      </c>
      <c r="Q493" s="22"/>
      <c r="R493" s="334"/>
      <c r="S493" s="334"/>
      <c r="T493" s="334"/>
      <c r="U493" s="334"/>
      <c r="V493" s="22">
        <f>W493+AC493</f>
        <v>1406.876</v>
      </c>
      <c r="W493" s="22">
        <f>SUM(Y493:AB493)</f>
        <v>0</v>
      </c>
      <c r="X493" s="22"/>
      <c r="Y493" s="334"/>
      <c r="Z493" s="334"/>
      <c r="AA493" s="334"/>
      <c r="AB493" s="334"/>
      <c r="AC493" s="22">
        <f>SUM(AD493:AI493)</f>
        <v>1406.876</v>
      </c>
      <c r="AD493" s="22">
        <f>Huyen!D10</f>
        <v>1406.876</v>
      </c>
      <c r="AE493" s="334"/>
      <c r="AF493" s="334"/>
      <c r="AG493" s="334"/>
      <c r="AH493" s="334"/>
      <c r="AI493" s="334"/>
      <c r="AJ493" s="569">
        <f t="shared" si="1234"/>
        <v>5.2975712618142108E-2</v>
      </c>
      <c r="AK493" s="1623">
        <f>AL493+AR493</f>
        <v>26089.878000000001</v>
      </c>
      <c r="AL493" s="1623">
        <f>SUM(AN493:AQ493)</f>
        <v>0</v>
      </c>
      <c r="AM493" s="1623"/>
      <c r="AN493" s="1624"/>
      <c r="AO493" s="1624"/>
      <c r="AP493" s="1624"/>
      <c r="AQ493" s="1624"/>
      <c r="AR493" s="1623">
        <f>SUM(AS493:AX493)</f>
        <v>26089.878000000001</v>
      </c>
      <c r="AS493" s="1623">
        <f>Huyen!F10</f>
        <v>26089.878000000001</v>
      </c>
      <c r="AT493" s="1624"/>
      <c r="AU493" s="1624"/>
      <c r="AV493" s="1624"/>
      <c r="AW493" s="1624"/>
      <c r="AX493" s="1624"/>
      <c r="AY493" s="345">
        <f t="shared" si="1236"/>
        <v>0.98241058854539298</v>
      </c>
      <c r="AZ493" s="22">
        <f>BA493+BG493</f>
        <v>26557</v>
      </c>
      <c r="BA493" s="22">
        <f>SUM(BC493:BF493)</f>
        <v>0</v>
      </c>
      <c r="BB493" s="22"/>
      <c r="BC493" s="334"/>
      <c r="BD493" s="334"/>
      <c r="BE493" s="334"/>
      <c r="BF493" s="334"/>
      <c r="BG493" s="22">
        <f>SUM(BH493:BM493)</f>
        <v>26557</v>
      </c>
      <c r="BH493" s="22">
        <v>26557</v>
      </c>
      <c r="BI493" s="22"/>
      <c r="BJ493" s="334"/>
      <c r="BK493" s="334"/>
      <c r="BL493" s="334"/>
      <c r="BM493" s="334"/>
      <c r="BN493" s="345" t="e">
        <f>AZ493/#REF!</f>
        <v>#REF!</v>
      </c>
      <c r="BO493" s="22">
        <f>BP493+BV493</f>
        <v>26557</v>
      </c>
      <c r="BP493" s="22">
        <f>SUM(BR493:BU493)</f>
        <v>0</v>
      </c>
      <c r="BQ493" s="22"/>
      <c r="BR493" s="334"/>
      <c r="BS493" s="334"/>
      <c r="BT493" s="334"/>
      <c r="BU493" s="334"/>
      <c r="BV493" s="22">
        <f>SUM(BW493:CB493)</f>
        <v>26557</v>
      </c>
      <c r="BW493" s="22">
        <v>26557</v>
      </c>
      <c r="BX493" s="22"/>
      <c r="BY493" s="334"/>
      <c r="BZ493" s="334"/>
      <c r="CA493" s="334"/>
      <c r="CB493" s="334"/>
      <c r="CC493" s="639">
        <f t="shared" si="1281"/>
        <v>1</v>
      </c>
      <c r="CD493" s="22">
        <f>CE493+CK493</f>
        <v>0</v>
      </c>
      <c r="CE493" s="22">
        <f>SUM(CG493:CJ493)</f>
        <v>0</v>
      </c>
      <c r="CF493" s="22"/>
      <c r="CG493" s="334"/>
      <c r="CH493" s="334"/>
      <c r="CI493" s="334"/>
      <c r="CJ493" s="334"/>
      <c r="CK493" s="22">
        <f>SUM(CL493:CQ493)</f>
        <v>0</v>
      </c>
      <c r="CL493" s="22">
        <f>Huyen!U10</f>
        <v>0</v>
      </c>
      <c r="CM493" s="334"/>
      <c r="CN493" s="334"/>
      <c r="CO493" s="334"/>
      <c r="CP493" s="334"/>
      <c r="CQ493" s="334"/>
      <c r="CR493" s="345" t="e">
        <f t="shared" si="1348"/>
        <v>#DIV/0!</v>
      </c>
      <c r="CS493" s="362"/>
      <c r="CT493" s="309"/>
      <c r="CU493" s="309"/>
      <c r="CV493" s="309"/>
      <c r="CW493" s="309"/>
      <c r="CX493" s="309"/>
      <c r="CY493" s="309"/>
      <c r="CZ493" s="309"/>
      <c r="DA493" s="309"/>
      <c r="DB493" s="309"/>
      <c r="DC493" s="309"/>
      <c r="DD493" s="309"/>
      <c r="DE493" s="309"/>
      <c r="DF493" s="309"/>
      <c r="DG493" s="309"/>
      <c r="DH493" s="309"/>
      <c r="DI493" s="309"/>
      <c r="DJ493" s="309"/>
      <c r="DK493" s="309"/>
      <c r="DL493" s="347">
        <f t="shared" si="1261"/>
        <v>1</v>
      </c>
      <c r="DR493" s="347" t="e">
        <f>#REF!-AL493</f>
        <v>#REF!</v>
      </c>
      <c r="DW493" s="347" t="e">
        <f>#REF!-AK493</f>
        <v>#REF!</v>
      </c>
      <c r="EN493" s="347">
        <f t="shared" si="1282"/>
        <v>467.12199999999939</v>
      </c>
    </row>
    <row r="494" spans="1:144" s="349" customFormat="1" ht="18.75">
      <c r="A494" s="365"/>
      <c r="B494" s="357" t="s">
        <v>1502</v>
      </c>
      <c r="C494" s="138"/>
      <c r="D494" s="138"/>
      <c r="E494" s="491">
        <v>15000</v>
      </c>
      <c r="F494" s="334"/>
      <c r="G494" s="491">
        <v>15000</v>
      </c>
      <c r="H494" s="22">
        <f>I494+O494</f>
        <v>15000</v>
      </c>
      <c r="I494" s="22"/>
      <c r="J494" s="22"/>
      <c r="K494" s="334"/>
      <c r="L494" s="334"/>
      <c r="M494" s="334"/>
      <c r="N494" s="334"/>
      <c r="O494" s="22">
        <f>SUM(P494:U494)</f>
        <v>15000</v>
      </c>
      <c r="P494" s="491">
        <v>15000</v>
      </c>
      <c r="Q494" s="22"/>
      <c r="R494" s="334"/>
      <c r="S494" s="334"/>
      <c r="T494" s="334"/>
      <c r="U494" s="334"/>
      <c r="V494" s="22">
        <f>W494+AC494</f>
        <v>0</v>
      </c>
      <c r="W494" s="22"/>
      <c r="X494" s="22"/>
      <c r="Y494" s="334"/>
      <c r="Z494" s="334"/>
      <c r="AA494" s="334"/>
      <c r="AB494" s="334"/>
      <c r="AC494" s="22">
        <f>SUM(AD494:AI494)</f>
        <v>0</v>
      </c>
      <c r="AD494" s="22">
        <f>Huyen!AE10</f>
        <v>0</v>
      </c>
      <c r="AE494" s="334"/>
      <c r="AF494" s="334"/>
      <c r="AG494" s="334"/>
      <c r="AH494" s="334"/>
      <c r="AI494" s="334"/>
      <c r="AJ494" s="569">
        <f t="shared" si="1234"/>
        <v>0</v>
      </c>
      <c r="AK494" s="1623">
        <f>AL494+AR494</f>
        <v>14975.844999999999</v>
      </c>
      <c r="AL494" s="1623"/>
      <c r="AM494" s="1623"/>
      <c r="AN494" s="1624"/>
      <c r="AO494" s="1624"/>
      <c r="AP494" s="1624"/>
      <c r="AQ494" s="1624"/>
      <c r="AR494" s="1623">
        <f>SUM(AS494:AX494)</f>
        <v>14975.844999999999</v>
      </c>
      <c r="AS494" s="1623">
        <f>Huyen!AF10</f>
        <v>14975.844999999999</v>
      </c>
      <c r="AT494" s="1624"/>
      <c r="AU494" s="1624"/>
      <c r="AV494" s="1624"/>
      <c r="AW494" s="1624"/>
      <c r="AX494" s="1624"/>
      <c r="AY494" s="345">
        <f t="shared" si="1236"/>
        <v>0.99838966666666662</v>
      </c>
      <c r="AZ494" s="22">
        <f>BA494+BG494</f>
        <v>10000</v>
      </c>
      <c r="BA494" s="22"/>
      <c r="BB494" s="22"/>
      <c r="BC494" s="334"/>
      <c r="BD494" s="334"/>
      <c r="BE494" s="334"/>
      <c r="BF494" s="334"/>
      <c r="BG494" s="22">
        <f>SUM(BH494:BM494)</f>
        <v>10000</v>
      </c>
      <c r="BH494" s="491">
        <v>10000</v>
      </c>
      <c r="BI494" s="22"/>
      <c r="BJ494" s="334"/>
      <c r="BK494" s="334"/>
      <c r="BL494" s="334"/>
      <c r="BM494" s="334"/>
      <c r="BN494" s="345" t="e">
        <f>AZ494/#REF!</f>
        <v>#REF!</v>
      </c>
      <c r="BO494" s="22">
        <f>BP494+BV494</f>
        <v>13500</v>
      </c>
      <c r="BP494" s="22"/>
      <c r="BQ494" s="22"/>
      <c r="BR494" s="334"/>
      <c r="BS494" s="334"/>
      <c r="BT494" s="334"/>
      <c r="BU494" s="334"/>
      <c r="BV494" s="22">
        <f>SUM(BW494:CB494)</f>
        <v>13500</v>
      </c>
      <c r="BW494" s="491">
        <v>13500</v>
      </c>
      <c r="BX494" s="22"/>
      <c r="BY494" s="334"/>
      <c r="BZ494" s="334"/>
      <c r="CA494" s="334"/>
      <c r="CB494" s="334"/>
      <c r="CC494" s="639">
        <f t="shared" si="1281"/>
        <v>0.9</v>
      </c>
      <c r="CD494" s="22">
        <f>CE494+CK494</f>
        <v>0</v>
      </c>
      <c r="CE494" s="22"/>
      <c r="CF494" s="22"/>
      <c r="CG494" s="334"/>
      <c r="CH494" s="334"/>
      <c r="CI494" s="334"/>
      <c r="CJ494" s="334"/>
      <c r="CK494" s="22">
        <f>SUM(CL494:CQ494)</f>
        <v>0</v>
      </c>
      <c r="CL494" s="22">
        <f>Huyen!AW10</f>
        <v>0</v>
      </c>
      <c r="CM494" s="334"/>
      <c r="CN494" s="334"/>
      <c r="CO494" s="334"/>
      <c r="CP494" s="334"/>
      <c r="CQ494" s="334"/>
      <c r="CR494" s="345" t="e">
        <f t="shared" si="1348"/>
        <v>#DIV/0!</v>
      </c>
      <c r="CS494" s="362"/>
      <c r="CT494" s="309"/>
      <c r="CU494" s="309"/>
      <c r="CV494" s="309"/>
      <c r="CW494" s="309"/>
      <c r="CX494" s="309"/>
      <c r="CY494" s="309"/>
      <c r="CZ494" s="309"/>
      <c r="DA494" s="309"/>
      <c r="DB494" s="309"/>
      <c r="DC494" s="309"/>
      <c r="DD494" s="309"/>
      <c r="DE494" s="309"/>
      <c r="DF494" s="309"/>
      <c r="DG494" s="309"/>
      <c r="DH494" s="309"/>
      <c r="DI494" s="309"/>
      <c r="DJ494" s="309"/>
      <c r="DK494" s="309"/>
      <c r="DL494" s="347">
        <f t="shared" si="1261"/>
        <v>1</v>
      </c>
      <c r="DR494" s="347"/>
      <c r="DW494" s="347" t="e">
        <f>#REF!-AK494</f>
        <v>#REF!</v>
      </c>
      <c r="EN494" s="347">
        <f t="shared" si="1282"/>
        <v>24.155000000000655</v>
      </c>
    </row>
    <row r="495" spans="1:144" s="349" customFormat="1" ht="23.45" customHeight="1">
      <c r="A495" s="365"/>
      <c r="B495" s="366" t="s">
        <v>1357</v>
      </c>
      <c r="C495" s="138"/>
      <c r="D495" s="362">
        <f t="shared" ref="D495:AI495" si="1350">D496+D503+D525</f>
        <v>34</v>
      </c>
      <c r="E495" s="362">
        <f t="shared" si="1350"/>
        <v>662351</v>
      </c>
      <c r="F495" s="362">
        <f t="shared" si="1350"/>
        <v>216332</v>
      </c>
      <c r="G495" s="362">
        <f t="shared" si="1350"/>
        <v>532402</v>
      </c>
      <c r="H495" s="362">
        <f t="shared" si="1350"/>
        <v>190000.49600000001</v>
      </c>
      <c r="I495" s="362">
        <f t="shared" si="1350"/>
        <v>34788.495999999999</v>
      </c>
      <c r="J495" s="362">
        <f t="shared" si="1350"/>
        <v>0</v>
      </c>
      <c r="K495" s="362">
        <f t="shared" si="1350"/>
        <v>3316.91</v>
      </c>
      <c r="L495" s="362">
        <f t="shared" si="1350"/>
        <v>11471.585999999999</v>
      </c>
      <c r="M495" s="362">
        <f t="shared" si="1350"/>
        <v>20000</v>
      </c>
      <c r="N495" s="362">
        <f t="shared" si="1350"/>
        <v>0</v>
      </c>
      <c r="O495" s="362">
        <f t="shared" si="1350"/>
        <v>155212</v>
      </c>
      <c r="P495" s="362">
        <f t="shared" si="1350"/>
        <v>0</v>
      </c>
      <c r="Q495" s="362">
        <f t="shared" si="1350"/>
        <v>22800</v>
      </c>
      <c r="R495" s="362">
        <f t="shared" si="1350"/>
        <v>108512</v>
      </c>
      <c r="S495" s="362">
        <f t="shared" si="1350"/>
        <v>23900</v>
      </c>
      <c r="T495" s="362">
        <f t="shared" si="1350"/>
        <v>0</v>
      </c>
      <c r="U495" s="362">
        <f t="shared" si="1350"/>
        <v>0</v>
      </c>
      <c r="V495" s="362">
        <f t="shared" si="1350"/>
        <v>16035.545</v>
      </c>
      <c r="W495" s="362">
        <f t="shared" si="1350"/>
        <v>0</v>
      </c>
      <c r="X495" s="362">
        <f t="shared" si="1350"/>
        <v>0</v>
      </c>
      <c r="Y495" s="362">
        <f t="shared" si="1350"/>
        <v>0</v>
      </c>
      <c r="Z495" s="362">
        <f t="shared" si="1350"/>
        <v>0</v>
      </c>
      <c r="AA495" s="362">
        <f t="shared" si="1350"/>
        <v>0</v>
      </c>
      <c r="AB495" s="362">
        <f t="shared" si="1350"/>
        <v>0</v>
      </c>
      <c r="AC495" s="362">
        <f t="shared" si="1350"/>
        <v>16035.545</v>
      </c>
      <c r="AD495" s="362">
        <f t="shared" si="1350"/>
        <v>0</v>
      </c>
      <c r="AE495" s="362">
        <f t="shared" si="1350"/>
        <v>209.83199999999999</v>
      </c>
      <c r="AF495" s="362">
        <f t="shared" si="1350"/>
        <v>15170.713</v>
      </c>
      <c r="AG495" s="362">
        <f t="shared" si="1350"/>
        <v>655</v>
      </c>
      <c r="AH495" s="362">
        <f t="shared" si="1350"/>
        <v>0</v>
      </c>
      <c r="AI495" s="362">
        <f t="shared" si="1350"/>
        <v>0</v>
      </c>
      <c r="AJ495" s="569">
        <f t="shared" si="1234"/>
        <v>8.4397384941563514E-2</v>
      </c>
      <c r="AK495" s="1625">
        <f t="shared" ref="AK495:AX495" si="1351">AK496+AK503+AK525</f>
        <v>187107.72800000003</v>
      </c>
      <c r="AL495" s="1625">
        <f t="shared" si="1351"/>
        <v>32403.202999999998</v>
      </c>
      <c r="AM495" s="1625">
        <f t="shared" si="1351"/>
        <v>0</v>
      </c>
      <c r="AN495" s="1625">
        <f t="shared" si="1351"/>
        <v>931.61699999999985</v>
      </c>
      <c r="AO495" s="1625">
        <f t="shared" si="1351"/>
        <v>11471.585999999999</v>
      </c>
      <c r="AP495" s="1625">
        <f t="shared" si="1351"/>
        <v>20000</v>
      </c>
      <c r="AQ495" s="1625">
        <f t="shared" si="1351"/>
        <v>0</v>
      </c>
      <c r="AR495" s="1625">
        <f t="shared" si="1351"/>
        <v>154704.52499999999</v>
      </c>
      <c r="AS495" s="1625">
        <f t="shared" si="1351"/>
        <v>0</v>
      </c>
      <c r="AT495" s="1625">
        <f t="shared" si="1351"/>
        <v>22800</v>
      </c>
      <c r="AU495" s="1625">
        <f t="shared" si="1351"/>
        <v>108004.52499999999</v>
      </c>
      <c r="AV495" s="1625">
        <f t="shared" si="1351"/>
        <v>23900</v>
      </c>
      <c r="AW495" s="1625">
        <f t="shared" si="1351"/>
        <v>0</v>
      </c>
      <c r="AX495" s="1625">
        <f t="shared" si="1351"/>
        <v>0</v>
      </c>
      <c r="AY495" s="345">
        <f t="shared" si="1236"/>
        <v>0.98477494500856466</v>
      </c>
      <c r="AZ495" s="362">
        <f t="shared" ref="AZ495:BM495" si="1352">AZ496+AZ503+AZ525</f>
        <v>191088.49600000001</v>
      </c>
      <c r="BA495" s="362">
        <f t="shared" si="1352"/>
        <v>38088.495999999999</v>
      </c>
      <c r="BB495" s="362">
        <f t="shared" si="1352"/>
        <v>0</v>
      </c>
      <c r="BC495" s="362">
        <f t="shared" si="1352"/>
        <v>6616.91</v>
      </c>
      <c r="BD495" s="362">
        <f t="shared" si="1352"/>
        <v>11471.585999999999</v>
      </c>
      <c r="BE495" s="362">
        <f t="shared" si="1352"/>
        <v>20000</v>
      </c>
      <c r="BF495" s="362">
        <f t="shared" si="1352"/>
        <v>0</v>
      </c>
      <c r="BG495" s="362">
        <f t="shared" si="1352"/>
        <v>153000</v>
      </c>
      <c r="BH495" s="362">
        <f t="shared" si="1352"/>
        <v>0</v>
      </c>
      <c r="BI495" s="362">
        <f t="shared" si="1352"/>
        <v>22800</v>
      </c>
      <c r="BJ495" s="362">
        <f t="shared" si="1352"/>
        <v>106300</v>
      </c>
      <c r="BK495" s="362">
        <f t="shared" si="1352"/>
        <v>23900</v>
      </c>
      <c r="BL495" s="362">
        <f t="shared" si="1352"/>
        <v>0</v>
      </c>
      <c r="BM495" s="362">
        <f t="shared" si="1352"/>
        <v>0</v>
      </c>
      <c r="BN495" s="345" t="e">
        <f>AZ495/#REF!</f>
        <v>#REF!</v>
      </c>
      <c r="BO495" s="362">
        <f t="shared" ref="BO495:CB495" si="1353">BO496+BO503+BO525</f>
        <v>190000.49600000001</v>
      </c>
      <c r="BP495" s="362">
        <f t="shared" si="1353"/>
        <v>34788.495999999999</v>
      </c>
      <c r="BQ495" s="362">
        <f t="shared" si="1353"/>
        <v>0</v>
      </c>
      <c r="BR495" s="362">
        <f t="shared" si="1353"/>
        <v>3316.91</v>
      </c>
      <c r="BS495" s="362">
        <f t="shared" si="1353"/>
        <v>11471.585999999999</v>
      </c>
      <c r="BT495" s="362">
        <f t="shared" si="1353"/>
        <v>20000</v>
      </c>
      <c r="BU495" s="362">
        <f t="shared" si="1353"/>
        <v>0</v>
      </c>
      <c r="BV495" s="362">
        <f t="shared" si="1353"/>
        <v>155212</v>
      </c>
      <c r="BW495" s="362">
        <f t="shared" si="1353"/>
        <v>0</v>
      </c>
      <c r="BX495" s="362">
        <f t="shared" si="1353"/>
        <v>22800</v>
      </c>
      <c r="BY495" s="362">
        <f t="shared" si="1353"/>
        <v>108512</v>
      </c>
      <c r="BZ495" s="362">
        <f t="shared" si="1353"/>
        <v>23900</v>
      </c>
      <c r="CA495" s="362">
        <f t="shared" si="1353"/>
        <v>0</v>
      </c>
      <c r="CB495" s="362">
        <f t="shared" si="1353"/>
        <v>0</v>
      </c>
      <c r="CC495" s="639">
        <f t="shared" si="1281"/>
        <v>1</v>
      </c>
      <c r="CD495" s="362">
        <f t="shared" ref="CD495:CQ495" si="1354">CD496+CD503+CD525</f>
        <v>0</v>
      </c>
      <c r="CE495" s="362">
        <f t="shared" si="1354"/>
        <v>0</v>
      </c>
      <c r="CF495" s="362">
        <f t="shared" si="1354"/>
        <v>0</v>
      </c>
      <c r="CG495" s="362">
        <f t="shared" si="1354"/>
        <v>0</v>
      </c>
      <c r="CH495" s="362">
        <f t="shared" si="1354"/>
        <v>0</v>
      </c>
      <c r="CI495" s="362">
        <f t="shared" si="1354"/>
        <v>0</v>
      </c>
      <c r="CJ495" s="362">
        <f t="shared" si="1354"/>
        <v>0</v>
      </c>
      <c r="CK495" s="362">
        <f t="shared" si="1354"/>
        <v>0</v>
      </c>
      <c r="CL495" s="362">
        <f t="shared" si="1354"/>
        <v>0</v>
      </c>
      <c r="CM495" s="362">
        <f t="shared" si="1354"/>
        <v>0</v>
      </c>
      <c r="CN495" s="362">
        <f t="shared" si="1354"/>
        <v>0</v>
      </c>
      <c r="CO495" s="362">
        <f t="shared" si="1354"/>
        <v>0</v>
      </c>
      <c r="CP495" s="362">
        <f t="shared" si="1354"/>
        <v>0</v>
      </c>
      <c r="CQ495" s="362">
        <f t="shared" si="1354"/>
        <v>0</v>
      </c>
      <c r="CR495" s="345" t="e">
        <f t="shared" si="1348"/>
        <v>#DIV/0!</v>
      </c>
      <c r="CS495" s="362">
        <f t="shared" ref="CS495:CY495" si="1355">CS496+CS503+CS525</f>
        <v>0</v>
      </c>
      <c r="CT495" s="362">
        <f t="shared" si="1355"/>
        <v>0</v>
      </c>
      <c r="CU495" s="362">
        <f t="shared" si="1355"/>
        <v>0</v>
      </c>
      <c r="CV495" s="362">
        <f t="shared" si="1355"/>
        <v>0</v>
      </c>
      <c r="CW495" s="362">
        <f t="shared" si="1355"/>
        <v>0</v>
      </c>
      <c r="CX495" s="362">
        <f t="shared" si="1355"/>
        <v>0</v>
      </c>
      <c r="CY495" s="362">
        <f t="shared" si="1355"/>
        <v>0</v>
      </c>
      <c r="CZ495" s="362"/>
      <c r="DA495" s="362"/>
      <c r="DB495" s="362"/>
      <c r="DC495" s="362"/>
      <c r="DD495" s="362"/>
      <c r="DE495" s="362"/>
      <c r="DF495" s="362"/>
      <c r="DG495" s="362"/>
      <c r="DH495" s="362"/>
      <c r="DI495" s="362"/>
      <c r="DJ495" s="362">
        <f>DJ496+DJ503+DJ525</f>
        <v>0</v>
      </c>
      <c r="DK495" s="309"/>
      <c r="DL495" s="347">
        <f t="shared" si="1261"/>
        <v>1</v>
      </c>
      <c r="DR495" s="347" t="e">
        <f>#REF!-AL495</f>
        <v>#REF!</v>
      </c>
      <c r="DW495" s="347" t="e">
        <f>#REF!-AK495</f>
        <v>#REF!</v>
      </c>
      <c r="EN495" s="347">
        <f t="shared" si="1282"/>
        <v>2892.7679999999818</v>
      </c>
    </row>
    <row r="496" spans="1:144" s="349" customFormat="1" ht="40.5" customHeight="1">
      <c r="A496" s="138" t="s">
        <v>89</v>
      </c>
      <c r="B496" s="41" t="s">
        <v>889</v>
      </c>
      <c r="C496" s="138"/>
      <c r="D496" s="350">
        <f t="shared" ref="D496:AI496" si="1356">SUM(D497:D502)</f>
        <v>6</v>
      </c>
      <c r="E496" s="350">
        <f t="shared" si="1356"/>
        <v>156990</v>
      </c>
      <c r="F496" s="350">
        <f t="shared" si="1356"/>
        <v>77700</v>
      </c>
      <c r="G496" s="350">
        <f t="shared" si="1356"/>
        <v>108217</v>
      </c>
      <c r="H496" s="350">
        <f t="shared" si="1356"/>
        <v>44152.642000000007</v>
      </c>
      <c r="I496" s="350">
        <f t="shared" si="1356"/>
        <v>24440.642</v>
      </c>
      <c r="J496" s="350">
        <f t="shared" si="1356"/>
        <v>0</v>
      </c>
      <c r="K496" s="350">
        <f t="shared" si="1356"/>
        <v>3316.91</v>
      </c>
      <c r="L496" s="350">
        <f t="shared" si="1356"/>
        <v>1123.732</v>
      </c>
      <c r="M496" s="350">
        <f t="shared" si="1356"/>
        <v>20000</v>
      </c>
      <c r="N496" s="350">
        <f t="shared" si="1356"/>
        <v>0</v>
      </c>
      <c r="O496" s="350">
        <f t="shared" si="1356"/>
        <v>19712</v>
      </c>
      <c r="P496" s="350">
        <f t="shared" si="1356"/>
        <v>0</v>
      </c>
      <c r="Q496" s="350">
        <f t="shared" si="1356"/>
        <v>17500</v>
      </c>
      <c r="R496" s="350">
        <f t="shared" si="1356"/>
        <v>2212</v>
      </c>
      <c r="S496" s="350">
        <f t="shared" si="1356"/>
        <v>0</v>
      </c>
      <c r="T496" s="350">
        <f t="shared" si="1356"/>
        <v>0</v>
      </c>
      <c r="U496" s="350">
        <f t="shared" si="1356"/>
        <v>0</v>
      </c>
      <c r="V496" s="350">
        <f t="shared" si="1356"/>
        <v>209.83199999999999</v>
      </c>
      <c r="W496" s="350">
        <f t="shared" si="1356"/>
        <v>0</v>
      </c>
      <c r="X496" s="350">
        <f t="shared" si="1356"/>
        <v>0</v>
      </c>
      <c r="Y496" s="350">
        <f t="shared" si="1356"/>
        <v>0</v>
      </c>
      <c r="Z496" s="350">
        <f t="shared" si="1356"/>
        <v>0</v>
      </c>
      <c r="AA496" s="350">
        <f t="shared" si="1356"/>
        <v>0</v>
      </c>
      <c r="AB496" s="350">
        <f t="shared" si="1356"/>
        <v>0</v>
      </c>
      <c r="AC496" s="350">
        <f t="shared" si="1356"/>
        <v>209.83199999999999</v>
      </c>
      <c r="AD496" s="350">
        <f t="shared" si="1356"/>
        <v>0</v>
      </c>
      <c r="AE496" s="350">
        <f t="shared" si="1356"/>
        <v>209.83199999999999</v>
      </c>
      <c r="AF496" s="350">
        <f t="shared" si="1356"/>
        <v>0</v>
      </c>
      <c r="AG496" s="350">
        <f t="shared" si="1356"/>
        <v>0</v>
      </c>
      <c r="AH496" s="350">
        <f t="shared" si="1356"/>
        <v>0</v>
      </c>
      <c r="AI496" s="350">
        <f t="shared" si="1356"/>
        <v>0</v>
      </c>
      <c r="AJ496" s="569">
        <f t="shared" si="1234"/>
        <v>4.7524222899277459E-3</v>
      </c>
      <c r="AK496" s="1625">
        <f t="shared" ref="AK496:AX496" si="1357">SUM(AK497:AK502)</f>
        <v>41766.74500000001</v>
      </c>
      <c r="AL496" s="1625">
        <f t="shared" si="1357"/>
        <v>22055.348999999998</v>
      </c>
      <c r="AM496" s="1625">
        <f t="shared" si="1357"/>
        <v>0</v>
      </c>
      <c r="AN496" s="1625">
        <f t="shared" si="1357"/>
        <v>931.61699999999985</v>
      </c>
      <c r="AO496" s="1625">
        <f t="shared" si="1357"/>
        <v>1123.732</v>
      </c>
      <c r="AP496" s="1625">
        <f t="shared" si="1357"/>
        <v>20000</v>
      </c>
      <c r="AQ496" s="1625">
        <f t="shared" si="1357"/>
        <v>0</v>
      </c>
      <c r="AR496" s="1625">
        <f t="shared" si="1357"/>
        <v>19711.396000000001</v>
      </c>
      <c r="AS496" s="1625">
        <f t="shared" si="1357"/>
        <v>0</v>
      </c>
      <c r="AT496" s="1625">
        <f t="shared" si="1357"/>
        <v>17500</v>
      </c>
      <c r="AU496" s="1625">
        <f t="shared" si="1357"/>
        <v>2211.3960000000002</v>
      </c>
      <c r="AV496" s="1625">
        <f t="shared" si="1357"/>
        <v>0</v>
      </c>
      <c r="AW496" s="1625">
        <f t="shared" si="1357"/>
        <v>0</v>
      </c>
      <c r="AX496" s="1625">
        <f t="shared" si="1357"/>
        <v>0</v>
      </c>
      <c r="AY496" s="346">
        <f t="shared" si="1236"/>
        <v>0.94596253152869092</v>
      </c>
      <c r="AZ496" s="350">
        <f t="shared" ref="AZ496:BM496" si="1358">SUM(AZ497:AZ502)</f>
        <v>45240.642000000007</v>
      </c>
      <c r="BA496" s="350">
        <f t="shared" si="1358"/>
        <v>27740.642</v>
      </c>
      <c r="BB496" s="350">
        <f t="shared" si="1358"/>
        <v>0</v>
      </c>
      <c r="BC496" s="350">
        <f t="shared" si="1358"/>
        <v>6616.91</v>
      </c>
      <c r="BD496" s="350">
        <f t="shared" si="1358"/>
        <v>1123.732</v>
      </c>
      <c r="BE496" s="350">
        <f t="shared" si="1358"/>
        <v>20000</v>
      </c>
      <c r="BF496" s="350">
        <f t="shared" si="1358"/>
        <v>0</v>
      </c>
      <c r="BG496" s="350">
        <f t="shared" si="1358"/>
        <v>17500</v>
      </c>
      <c r="BH496" s="350">
        <f t="shared" si="1358"/>
        <v>0</v>
      </c>
      <c r="BI496" s="350">
        <f t="shared" si="1358"/>
        <v>17500</v>
      </c>
      <c r="BJ496" s="350">
        <f t="shared" si="1358"/>
        <v>0</v>
      </c>
      <c r="BK496" s="350">
        <f t="shared" si="1358"/>
        <v>0</v>
      </c>
      <c r="BL496" s="350">
        <f t="shared" si="1358"/>
        <v>0</v>
      </c>
      <c r="BM496" s="350">
        <f t="shared" si="1358"/>
        <v>0</v>
      </c>
      <c r="BN496" s="345" t="e">
        <f>AZ496/#REF!</f>
        <v>#REF!</v>
      </c>
      <c r="BO496" s="350">
        <f t="shared" ref="BO496:CB496" si="1359">SUM(BO497:BO502)</f>
        <v>44152.642000000007</v>
      </c>
      <c r="BP496" s="350">
        <f t="shared" si="1359"/>
        <v>24440.642</v>
      </c>
      <c r="BQ496" s="350">
        <f t="shared" si="1359"/>
        <v>0</v>
      </c>
      <c r="BR496" s="350">
        <f t="shared" si="1359"/>
        <v>3316.91</v>
      </c>
      <c r="BS496" s="350">
        <f t="shared" si="1359"/>
        <v>1123.732</v>
      </c>
      <c r="BT496" s="350">
        <f t="shared" si="1359"/>
        <v>20000</v>
      </c>
      <c r="BU496" s="350">
        <f t="shared" si="1359"/>
        <v>0</v>
      </c>
      <c r="BV496" s="350">
        <f t="shared" si="1359"/>
        <v>19712</v>
      </c>
      <c r="BW496" s="350">
        <f t="shared" si="1359"/>
        <v>0</v>
      </c>
      <c r="BX496" s="350">
        <f t="shared" si="1359"/>
        <v>17500</v>
      </c>
      <c r="BY496" s="350">
        <f t="shared" si="1359"/>
        <v>2212</v>
      </c>
      <c r="BZ496" s="350">
        <f t="shared" si="1359"/>
        <v>0</v>
      </c>
      <c r="CA496" s="350">
        <f t="shared" si="1359"/>
        <v>0</v>
      </c>
      <c r="CB496" s="350">
        <f t="shared" si="1359"/>
        <v>0</v>
      </c>
      <c r="CC496" s="639">
        <f t="shared" si="1281"/>
        <v>1</v>
      </c>
      <c r="CD496" s="350">
        <f t="shared" ref="CD496:CQ496" si="1360">SUM(CD497:CD502)</f>
        <v>0</v>
      </c>
      <c r="CE496" s="350">
        <f t="shared" si="1360"/>
        <v>0</v>
      </c>
      <c r="CF496" s="350">
        <f t="shared" si="1360"/>
        <v>0</v>
      </c>
      <c r="CG496" s="350">
        <f t="shared" si="1360"/>
        <v>0</v>
      </c>
      <c r="CH496" s="350">
        <f t="shared" si="1360"/>
        <v>0</v>
      </c>
      <c r="CI496" s="350">
        <f t="shared" si="1360"/>
        <v>0</v>
      </c>
      <c r="CJ496" s="350">
        <f t="shared" si="1360"/>
        <v>0</v>
      </c>
      <c r="CK496" s="350">
        <f t="shared" si="1360"/>
        <v>0</v>
      </c>
      <c r="CL496" s="350">
        <f t="shared" si="1360"/>
        <v>0</v>
      </c>
      <c r="CM496" s="350">
        <f t="shared" si="1360"/>
        <v>0</v>
      </c>
      <c r="CN496" s="350">
        <f t="shared" si="1360"/>
        <v>0</v>
      </c>
      <c r="CO496" s="350">
        <f t="shared" si="1360"/>
        <v>0</v>
      </c>
      <c r="CP496" s="350">
        <f t="shared" si="1360"/>
        <v>0</v>
      </c>
      <c r="CQ496" s="350">
        <f t="shared" si="1360"/>
        <v>0</v>
      </c>
      <c r="CR496" s="345" t="e">
        <f t="shared" si="1348"/>
        <v>#DIV/0!</v>
      </c>
      <c r="CS496" s="350">
        <f t="shared" ref="CS496:CY496" si="1361">SUM(CS497:CS502)</f>
        <v>0</v>
      </c>
      <c r="CT496" s="350">
        <f t="shared" si="1361"/>
        <v>0</v>
      </c>
      <c r="CU496" s="350">
        <f t="shared" si="1361"/>
        <v>0</v>
      </c>
      <c r="CV496" s="350">
        <f t="shared" si="1361"/>
        <v>0</v>
      </c>
      <c r="CW496" s="350">
        <f t="shared" si="1361"/>
        <v>0</v>
      </c>
      <c r="CX496" s="350">
        <f t="shared" si="1361"/>
        <v>0</v>
      </c>
      <c r="CY496" s="350">
        <f t="shared" si="1361"/>
        <v>0</v>
      </c>
      <c r="CZ496" s="350"/>
      <c r="DA496" s="350"/>
      <c r="DB496" s="350"/>
      <c r="DC496" s="350"/>
      <c r="DD496" s="350"/>
      <c r="DE496" s="350"/>
      <c r="DF496" s="350"/>
      <c r="DG496" s="350"/>
      <c r="DH496" s="350"/>
      <c r="DI496" s="350"/>
      <c r="DJ496" s="350">
        <f>SUM(DJ497:DJ502)</f>
        <v>0</v>
      </c>
      <c r="DK496" s="309"/>
      <c r="DL496" s="347">
        <f t="shared" si="1261"/>
        <v>1</v>
      </c>
      <c r="DR496" s="347" t="e">
        <f>#REF!-AL496</f>
        <v>#REF!</v>
      </c>
      <c r="DW496" s="347" t="e">
        <f>#REF!-AK496</f>
        <v>#REF!</v>
      </c>
      <c r="EN496" s="347">
        <f t="shared" si="1282"/>
        <v>2385.8969999999972</v>
      </c>
    </row>
    <row r="497" spans="1:144" s="349" customFormat="1" ht="75.95" customHeight="1">
      <c r="A497" s="365"/>
      <c r="B497" s="329" t="s">
        <v>1086</v>
      </c>
      <c r="C497" s="133" t="s">
        <v>1345</v>
      </c>
      <c r="D497" s="133">
        <v>1</v>
      </c>
      <c r="E497" s="356">
        <v>59576</v>
      </c>
      <c r="F497" s="469">
        <v>25000</v>
      </c>
      <c r="G497" s="356">
        <v>18000</v>
      </c>
      <c r="H497" s="22">
        <f t="shared" ref="H497:H502" si="1362">I497+O497</f>
        <v>16800</v>
      </c>
      <c r="I497" s="22">
        <f t="shared" ref="I497:I502" si="1363">SUM(K497:N497)</f>
        <v>0</v>
      </c>
      <c r="J497" s="22"/>
      <c r="K497" s="334"/>
      <c r="L497" s="351"/>
      <c r="M497" s="334"/>
      <c r="N497" s="334"/>
      <c r="O497" s="22">
        <f t="shared" ref="O497:O502" si="1364">SUM(P497:U497)</f>
        <v>16800</v>
      </c>
      <c r="P497" s="334"/>
      <c r="Q497" s="166">
        <v>16800</v>
      </c>
      <c r="R497" s="354"/>
      <c r="S497" s="354"/>
      <c r="T497" s="65"/>
      <c r="U497" s="479"/>
      <c r="V497" s="22">
        <f t="shared" ref="V497:V502" si="1365">W497+AC497</f>
        <v>204.18799999999999</v>
      </c>
      <c r="W497" s="22">
        <f t="shared" ref="W497:W502" si="1366">SUM(Y497:AB497)</f>
        <v>0</v>
      </c>
      <c r="X497" s="22"/>
      <c r="Y497" s="334"/>
      <c r="Z497" s="22"/>
      <c r="AA497" s="334"/>
      <c r="AB497" s="334"/>
      <c r="AC497" s="22">
        <f t="shared" ref="AC497:AC502" si="1367">SUM(AD497:AI497)</f>
        <v>204.18799999999999</v>
      </c>
      <c r="AD497" s="334"/>
      <c r="AE497" s="22">
        <f>'PL1-NSTT'!AM175</f>
        <v>204.18799999999999</v>
      </c>
      <c r="AF497" s="22"/>
      <c r="AG497" s="22"/>
      <c r="AH497" s="22"/>
      <c r="AI497" s="22"/>
      <c r="AJ497" s="569">
        <f t="shared" si="1234"/>
        <v>1.2154047619047618E-2</v>
      </c>
      <c r="AK497" s="1623">
        <f t="shared" ref="AK497:AK502" si="1368">AL497+AR497</f>
        <v>16800</v>
      </c>
      <c r="AL497" s="1623">
        <f t="shared" ref="AL497:AL502" si="1369">SUM(AN497:AQ497)</f>
        <v>0</v>
      </c>
      <c r="AM497" s="1623"/>
      <c r="AN497" s="1624"/>
      <c r="AO497" s="1623"/>
      <c r="AP497" s="1624"/>
      <c r="AQ497" s="1624"/>
      <c r="AR497" s="1623">
        <f t="shared" ref="AR497:AR502" si="1370">SUM(AS497:AX497)</f>
        <v>16800</v>
      </c>
      <c r="AS497" s="1624"/>
      <c r="AT497" s="1623">
        <f>'PL1-NSTT'!AO175</f>
        <v>16800</v>
      </c>
      <c r="AU497" s="1623"/>
      <c r="AV497" s="1623"/>
      <c r="AW497" s="1623"/>
      <c r="AX497" s="1623"/>
      <c r="AY497" s="345">
        <f t="shared" si="1236"/>
        <v>1</v>
      </c>
      <c r="AZ497" s="22">
        <f t="shared" ref="AZ497:AZ502" si="1371">BA497+BG497</f>
        <v>16800</v>
      </c>
      <c r="BA497" s="22">
        <f t="shared" ref="BA497:BA502" si="1372">SUM(BC497:BF497)</f>
        <v>0</v>
      </c>
      <c r="BB497" s="22"/>
      <c r="BC497" s="334"/>
      <c r="BD497" s="351"/>
      <c r="BE497" s="334"/>
      <c r="BF497" s="334"/>
      <c r="BG497" s="22">
        <f t="shared" ref="BG497:BG502" si="1373">SUM(BH497:BM497)</f>
        <v>16800</v>
      </c>
      <c r="BH497" s="334"/>
      <c r="BI497" s="166">
        <v>16800</v>
      </c>
      <c r="BJ497" s="354"/>
      <c r="BK497" s="354"/>
      <c r="BL497" s="65"/>
      <c r="BM497" s="479"/>
      <c r="BN497" s="345" t="e">
        <f>AZ497/#REF!</f>
        <v>#REF!</v>
      </c>
      <c r="BO497" s="22">
        <f t="shared" ref="BO497:BO502" si="1374">BP497+BV497</f>
        <v>16800</v>
      </c>
      <c r="BP497" s="22">
        <f t="shared" ref="BP497:BP502" si="1375">SUM(BR497:BU497)</f>
        <v>0</v>
      </c>
      <c r="BQ497" s="22"/>
      <c r="BR497" s="334"/>
      <c r="BS497" s="351"/>
      <c r="BT497" s="334"/>
      <c r="BU497" s="334"/>
      <c r="BV497" s="22">
        <f t="shared" ref="BV497:BV502" si="1376">SUM(BW497:CB497)</f>
        <v>16800</v>
      </c>
      <c r="BW497" s="334"/>
      <c r="BX497" s="166">
        <v>16800</v>
      </c>
      <c r="BY497" s="354"/>
      <c r="BZ497" s="354"/>
      <c r="CA497" s="65"/>
      <c r="CB497" s="479"/>
      <c r="CC497" s="639">
        <f t="shared" si="1281"/>
        <v>1</v>
      </c>
      <c r="CD497" s="22">
        <f>CE497+CK497</f>
        <v>0</v>
      </c>
      <c r="CE497" s="22">
        <f>SUM(CG497:CJ497)</f>
        <v>0</v>
      </c>
      <c r="CF497" s="22"/>
      <c r="CG497" s="334"/>
      <c r="CH497" s="22"/>
      <c r="CI497" s="334"/>
      <c r="CJ497" s="334"/>
      <c r="CK497" s="22">
        <f>SUM(CL497:CQ497)</f>
        <v>0</v>
      </c>
      <c r="CL497" s="334"/>
      <c r="CM497" s="22">
        <f>'PL1-NSTT'!BM175</f>
        <v>0</v>
      </c>
      <c r="CN497" s="22"/>
      <c r="CO497" s="22"/>
      <c r="CP497" s="22"/>
      <c r="CQ497" s="22"/>
      <c r="CR497" s="345" t="e">
        <f t="shared" si="1348"/>
        <v>#DIV/0!</v>
      </c>
      <c r="CS497" s="362"/>
      <c r="CT497" s="309"/>
      <c r="CU497" s="309"/>
      <c r="CV497" s="309"/>
      <c r="CW497" s="448" t="s">
        <v>1677</v>
      </c>
      <c r="CX497" s="309"/>
      <c r="CY497" s="309"/>
      <c r="CZ497" s="309"/>
      <c r="DA497" s="309"/>
      <c r="DB497" s="309"/>
      <c r="DC497" s="309"/>
      <c r="DD497" s="309">
        <v>1</v>
      </c>
      <c r="DE497" s="309"/>
      <c r="DF497" s="309"/>
      <c r="DG497" s="309"/>
      <c r="DH497" s="309"/>
      <c r="DI497" s="309"/>
      <c r="DJ497" s="309"/>
      <c r="DK497" s="309"/>
      <c r="DL497" s="347">
        <f t="shared" si="1261"/>
        <v>0</v>
      </c>
      <c r="DR497" s="347" t="e">
        <f>#REF!-AL497</f>
        <v>#REF!</v>
      </c>
      <c r="DW497" s="347" t="e">
        <f>#REF!-AK497</f>
        <v>#REF!</v>
      </c>
      <c r="EN497" s="347">
        <f t="shared" si="1282"/>
        <v>0</v>
      </c>
    </row>
    <row r="498" spans="1:144" s="349" customFormat="1" ht="54" customHeight="1">
      <c r="A498" s="365"/>
      <c r="B498" s="470" t="s">
        <v>708</v>
      </c>
      <c r="C498" s="133" t="s">
        <v>1347</v>
      </c>
      <c r="D498" s="133">
        <v>1</v>
      </c>
      <c r="E498" s="356">
        <v>6789</v>
      </c>
      <c r="F498" s="356">
        <v>2700</v>
      </c>
      <c r="G498" s="356">
        <v>4000</v>
      </c>
      <c r="H498" s="22">
        <f t="shared" si="1362"/>
        <v>716.90999999999985</v>
      </c>
      <c r="I498" s="22">
        <f t="shared" si="1363"/>
        <v>16.909999999999854</v>
      </c>
      <c r="J498" s="22"/>
      <c r="K498" s="22">
        <v>16.909999999999854</v>
      </c>
      <c r="L498" s="351"/>
      <c r="M498" s="334"/>
      <c r="N498" s="334"/>
      <c r="O498" s="22">
        <f t="shared" si="1364"/>
        <v>700</v>
      </c>
      <c r="P498" s="334"/>
      <c r="Q498" s="166">
        <f>1300-600</f>
        <v>700</v>
      </c>
      <c r="R498" s="354"/>
      <c r="S498" s="354"/>
      <c r="T498" s="65"/>
      <c r="U498" s="479"/>
      <c r="V498" s="22">
        <f t="shared" si="1365"/>
        <v>5.6440000000000001</v>
      </c>
      <c r="W498" s="22">
        <f t="shared" si="1366"/>
        <v>0</v>
      </c>
      <c r="X498" s="22"/>
      <c r="Y498" s="334"/>
      <c r="Z498" s="22"/>
      <c r="AA498" s="334"/>
      <c r="AB498" s="334"/>
      <c r="AC498" s="22">
        <f t="shared" si="1367"/>
        <v>5.6440000000000001</v>
      </c>
      <c r="AD498" s="334"/>
      <c r="AE498" s="22">
        <f>'PL1-NSTT'!AM201</f>
        <v>5.6440000000000001</v>
      </c>
      <c r="AF498" s="22"/>
      <c r="AG498" s="22"/>
      <c r="AH498" s="22"/>
      <c r="AI498" s="22"/>
      <c r="AJ498" s="569">
        <f t="shared" si="1234"/>
        <v>7.8726757891506623E-3</v>
      </c>
      <c r="AK498" s="1623">
        <f t="shared" si="1368"/>
        <v>716.90999999999985</v>
      </c>
      <c r="AL498" s="1623">
        <f t="shared" si="1369"/>
        <v>16.909999999999854</v>
      </c>
      <c r="AM498" s="1623"/>
      <c r="AN498" s="1624">
        <f>'6-NSTT 21'!AG132</f>
        <v>16.909999999999854</v>
      </c>
      <c r="AO498" s="1623"/>
      <c r="AP498" s="1624"/>
      <c r="AQ498" s="1624"/>
      <c r="AR498" s="1623">
        <f t="shared" si="1370"/>
        <v>700</v>
      </c>
      <c r="AS498" s="1624"/>
      <c r="AT498" s="1623">
        <f>'PL1-NSTT'!AO201</f>
        <v>700</v>
      </c>
      <c r="AU498" s="1623"/>
      <c r="AV498" s="1623"/>
      <c r="AW498" s="1623"/>
      <c r="AX498" s="1623"/>
      <c r="AY498" s="345">
        <f t="shared" si="1236"/>
        <v>1</v>
      </c>
      <c r="AZ498" s="22">
        <f t="shared" si="1371"/>
        <v>716.90999999999985</v>
      </c>
      <c r="BA498" s="22">
        <f t="shared" si="1372"/>
        <v>16.909999999999854</v>
      </c>
      <c r="BB498" s="22"/>
      <c r="BC498" s="22">
        <v>16.909999999999854</v>
      </c>
      <c r="BD498" s="351"/>
      <c r="BE498" s="334"/>
      <c r="BF498" s="334"/>
      <c r="BG498" s="22">
        <f t="shared" si="1373"/>
        <v>700</v>
      </c>
      <c r="BH498" s="334"/>
      <c r="BI498" s="166">
        <f>1300-600</f>
        <v>700</v>
      </c>
      <c r="BJ498" s="354"/>
      <c r="BK498" s="354"/>
      <c r="BL498" s="65"/>
      <c r="BM498" s="479"/>
      <c r="BN498" s="345" t="e">
        <f>AZ498/#REF!</f>
        <v>#REF!</v>
      </c>
      <c r="BO498" s="22">
        <f t="shared" si="1374"/>
        <v>716.90999999999985</v>
      </c>
      <c r="BP498" s="22">
        <f t="shared" si="1375"/>
        <v>16.909999999999854</v>
      </c>
      <c r="BQ498" s="22"/>
      <c r="BR498" s="22">
        <v>16.909999999999854</v>
      </c>
      <c r="BS498" s="351"/>
      <c r="BT498" s="334"/>
      <c r="BU498" s="334"/>
      <c r="BV498" s="22">
        <f t="shared" si="1376"/>
        <v>700</v>
      </c>
      <c r="BW498" s="334"/>
      <c r="BX498" s="166">
        <f>1300-600</f>
        <v>700</v>
      </c>
      <c r="BY498" s="354"/>
      <c r="BZ498" s="354"/>
      <c r="CA498" s="65"/>
      <c r="CB498" s="479"/>
      <c r="CC498" s="639">
        <f t="shared" si="1281"/>
        <v>1</v>
      </c>
      <c r="CD498" s="22">
        <f>CE498+CK498</f>
        <v>0</v>
      </c>
      <c r="CE498" s="22">
        <f>SUM(CG498:CJ498)</f>
        <v>0</v>
      </c>
      <c r="CF498" s="22"/>
      <c r="CG498" s="334"/>
      <c r="CH498" s="22"/>
      <c r="CI498" s="334"/>
      <c r="CJ498" s="334"/>
      <c r="CK498" s="22">
        <f>SUM(CL498:CQ498)</f>
        <v>0</v>
      </c>
      <c r="CL498" s="334"/>
      <c r="CM498" s="22">
        <f>'PL1-NSTT'!BM201</f>
        <v>0</v>
      </c>
      <c r="CN498" s="22"/>
      <c r="CO498" s="22"/>
      <c r="CP498" s="22"/>
      <c r="CQ498" s="22"/>
      <c r="CR498" s="345" t="e">
        <f t="shared" si="1348"/>
        <v>#DIV/0!</v>
      </c>
      <c r="CS498" s="362"/>
      <c r="CT498" s="309"/>
      <c r="CU498" s="309"/>
      <c r="CV498" s="309"/>
      <c r="CW498" s="586" t="s">
        <v>1678</v>
      </c>
      <c r="CX498" s="309"/>
      <c r="CY498" s="309"/>
      <c r="CZ498" s="309"/>
      <c r="DA498" s="309"/>
      <c r="DB498" s="309"/>
      <c r="DC498" s="309"/>
      <c r="DD498" s="309">
        <v>1</v>
      </c>
      <c r="DE498" s="309"/>
      <c r="DF498" s="309"/>
      <c r="DG498" s="309"/>
      <c r="DH498" s="309"/>
      <c r="DI498" s="309"/>
      <c r="DJ498" s="309"/>
      <c r="DK498" s="309"/>
      <c r="DL498" s="347">
        <f t="shared" si="1261"/>
        <v>0</v>
      </c>
      <c r="DR498" s="347" t="e">
        <f>#REF!-AL498</f>
        <v>#REF!</v>
      </c>
      <c r="DW498" s="347" t="e">
        <f>#REF!-AK498</f>
        <v>#REF!</v>
      </c>
      <c r="EN498" s="347">
        <f t="shared" si="1282"/>
        <v>0</v>
      </c>
    </row>
    <row r="499" spans="1:144" s="349" customFormat="1" ht="54" customHeight="1">
      <c r="A499" s="365"/>
      <c r="B499" s="45" t="s">
        <v>696</v>
      </c>
      <c r="C499" s="133" t="s">
        <v>1347</v>
      </c>
      <c r="D499" s="133">
        <v>1</v>
      </c>
      <c r="E499" s="356">
        <v>79617</v>
      </c>
      <c r="F499" s="356">
        <v>50000</v>
      </c>
      <c r="G499" s="356">
        <v>79617</v>
      </c>
      <c r="H499" s="22">
        <f t="shared" si="1362"/>
        <v>20000</v>
      </c>
      <c r="I499" s="22">
        <f t="shared" si="1363"/>
        <v>20000</v>
      </c>
      <c r="J499" s="22"/>
      <c r="K499" s="334"/>
      <c r="L499" s="351"/>
      <c r="M499" s="22">
        <v>20000</v>
      </c>
      <c r="N499" s="334"/>
      <c r="O499" s="22">
        <f t="shared" si="1364"/>
        <v>0</v>
      </c>
      <c r="P499" s="334"/>
      <c r="Q499" s="356"/>
      <c r="R499" s="356"/>
      <c r="S499" s="356"/>
      <c r="T499" s="65"/>
      <c r="U499" s="479"/>
      <c r="V499" s="22">
        <f t="shared" si="1365"/>
        <v>0</v>
      </c>
      <c r="W499" s="22">
        <f t="shared" si="1366"/>
        <v>0</v>
      </c>
      <c r="X499" s="22"/>
      <c r="Y499" s="334"/>
      <c r="Z499" s="22"/>
      <c r="AA499" s="334">
        <f>'BS3-NSTW 21'!P20</f>
        <v>0</v>
      </c>
      <c r="AB499" s="334"/>
      <c r="AC499" s="22">
        <f t="shared" si="1367"/>
        <v>0</v>
      </c>
      <c r="AD499" s="334"/>
      <c r="AE499" s="22"/>
      <c r="AF499" s="22">
        <f>'PL2-XSKT'!BK393</f>
        <v>0</v>
      </c>
      <c r="AG499" s="22"/>
      <c r="AH499" s="22"/>
      <c r="AI499" s="22"/>
      <c r="AJ499" s="569">
        <f t="shared" si="1234"/>
        <v>0</v>
      </c>
      <c r="AK499" s="1623">
        <f t="shared" si="1368"/>
        <v>20000</v>
      </c>
      <c r="AL499" s="1623">
        <f t="shared" si="1369"/>
        <v>20000</v>
      </c>
      <c r="AM499" s="1623"/>
      <c r="AN499" s="1624"/>
      <c r="AO499" s="1623"/>
      <c r="AP499" s="1624">
        <f>'BS3-NSTW 21'!Q20</f>
        <v>20000</v>
      </c>
      <c r="AQ499" s="1624"/>
      <c r="AR499" s="1623">
        <f t="shared" si="1370"/>
        <v>0</v>
      </c>
      <c r="AS499" s="1624"/>
      <c r="AT499" s="1623"/>
      <c r="AU499" s="1623">
        <f>'PL2-XSKT'!BM393</f>
        <v>0</v>
      </c>
      <c r="AV499" s="1623"/>
      <c r="AW499" s="1623"/>
      <c r="AX499" s="1623"/>
      <c r="AY499" s="345">
        <f t="shared" si="1236"/>
        <v>1</v>
      </c>
      <c r="AZ499" s="22">
        <f t="shared" si="1371"/>
        <v>20000</v>
      </c>
      <c r="BA499" s="22">
        <f t="shared" si="1372"/>
        <v>20000</v>
      </c>
      <c r="BB499" s="22"/>
      <c r="BC499" s="334"/>
      <c r="BD499" s="351"/>
      <c r="BE499" s="22">
        <v>20000</v>
      </c>
      <c r="BF499" s="334"/>
      <c r="BG499" s="22">
        <f t="shared" si="1373"/>
        <v>0</v>
      </c>
      <c r="BH499" s="334"/>
      <c r="BI499" s="356"/>
      <c r="BJ499" s="356"/>
      <c r="BK499" s="356"/>
      <c r="BL499" s="65"/>
      <c r="BM499" s="479"/>
      <c r="BN499" s="345" t="e">
        <f>AZ499/#REF!</f>
        <v>#REF!</v>
      </c>
      <c r="BO499" s="22">
        <f t="shared" si="1374"/>
        <v>20000</v>
      </c>
      <c r="BP499" s="22">
        <f t="shared" si="1375"/>
        <v>20000</v>
      </c>
      <c r="BQ499" s="22"/>
      <c r="BR499" s="334"/>
      <c r="BS499" s="351"/>
      <c r="BT499" s="22">
        <v>20000</v>
      </c>
      <c r="BU499" s="334"/>
      <c r="BV499" s="22">
        <f t="shared" si="1376"/>
        <v>0</v>
      </c>
      <c r="BW499" s="334"/>
      <c r="BX499" s="356"/>
      <c r="BY499" s="356"/>
      <c r="BZ499" s="356"/>
      <c r="CA499" s="65"/>
      <c r="CB499" s="479"/>
      <c r="CC499" s="639">
        <f t="shared" si="1281"/>
        <v>1</v>
      </c>
      <c r="CD499" s="22">
        <f>CE499+CK499</f>
        <v>0</v>
      </c>
      <c r="CE499" s="22">
        <f>SUM(CG499:CJ499)</f>
        <v>0</v>
      </c>
      <c r="CF499" s="22"/>
      <c r="CG499" s="334"/>
      <c r="CH499" s="22"/>
      <c r="CI499" s="334"/>
      <c r="CJ499" s="334"/>
      <c r="CK499" s="22">
        <f>SUM(CL499:CQ499)</f>
        <v>0</v>
      </c>
      <c r="CL499" s="334"/>
      <c r="CM499" s="22"/>
      <c r="CN499" s="22">
        <f>'PL2-XSKT'!CK393</f>
        <v>0</v>
      </c>
      <c r="CO499" s="22"/>
      <c r="CP499" s="22"/>
      <c r="CQ499" s="22"/>
      <c r="CR499" s="345" t="e">
        <f t="shared" si="1348"/>
        <v>#DIV/0!</v>
      </c>
      <c r="CS499" s="362"/>
      <c r="CT499" s="309"/>
      <c r="CU499" s="309"/>
      <c r="CV499" s="309"/>
      <c r="CW499" s="46" t="s">
        <v>1679</v>
      </c>
      <c r="CX499" s="309"/>
      <c r="CY499" s="309"/>
      <c r="CZ499" s="309"/>
      <c r="DA499" s="309"/>
      <c r="DB499" s="309"/>
      <c r="DC499" s="309"/>
      <c r="DD499" s="309"/>
      <c r="DE499" s="309"/>
      <c r="DF499" s="309">
        <v>1</v>
      </c>
      <c r="DG499" s="309"/>
      <c r="DH499" s="309"/>
      <c r="DI499" s="309"/>
      <c r="DJ499" s="309"/>
      <c r="DK499" s="309"/>
      <c r="DL499" s="347">
        <f t="shared" si="1261"/>
        <v>0</v>
      </c>
      <c r="DR499" s="347" t="e">
        <f>#REF!-AL499</f>
        <v>#REF!</v>
      </c>
      <c r="DW499" s="347" t="e">
        <f>#REF!-AK499</f>
        <v>#REF!</v>
      </c>
      <c r="EN499" s="347">
        <f t="shared" si="1282"/>
        <v>0</v>
      </c>
    </row>
    <row r="500" spans="1:144" s="349" customFormat="1" ht="54" customHeight="1">
      <c r="A500" s="365"/>
      <c r="B500" s="1215" t="s">
        <v>2318</v>
      </c>
      <c r="C500" s="133" t="s">
        <v>1347</v>
      </c>
      <c r="D500" s="133">
        <v>1</v>
      </c>
      <c r="E500" s="1188"/>
      <c r="F500" s="356"/>
      <c r="G500" s="1194"/>
      <c r="H500" s="22">
        <f t="shared" si="1362"/>
        <v>1123.732</v>
      </c>
      <c r="I500" s="22">
        <f t="shared" si="1363"/>
        <v>1123.732</v>
      </c>
      <c r="J500" s="22"/>
      <c r="K500" s="1194"/>
      <c r="L500" s="351">
        <v>1123.732</v>
      </c>
      <c r="M500" s="334"/>
      <c r="N500" s="334"/>
      <c r="O500" s="22">
        <f t="shared" si="1364"/>
        <v>0</v>
      </c>
      <c r="P500" s="334"/>
      <c r="Q500" s="356"/>
      <c r="R500" s="354"/>
      <c r="S500" s="354"/>
      <c r="T500" s="65"/>
      <c r="U500" s="479"/>
      <c r="V500" s="22">
        <f t="shared" si="1365"/>
        <v>0</v>
      </c>
      <c r="W500" s="22">
        <f t="shared" si="1366"/>
        <v>0</v>
      </c>
      <c r="X500" s="22"/>
      <c r="Y500" s="334"/>
      <c r="Z500" s="22"/>
      <c r="AA500" s="334"/>
      <c r="AB500" s="334"/>
      <c r="AC500" s="22">
        <f t="shared" si="1367"/>
        <v>0</v>
      </c>
      <c r="AD500" s="334"/>
      <c r="AE500" s="22"/>
      <c r="AF500" s="22"/>
      <c r="AG500" s="22"/>
      <c r="AH500" s="22"/>
      <c r="AI500" s="22"/>
      <c r="AJ500" s="569">
        <f t="shared" ref="AJ500" si="1377">V500/H500</f>
        <v>0</v>
      </c>
      <c r="AK500" s="1623">
        <f t="shared" si="1368"/>
        <v>1123.732</v>
      </c>
      <c r="AL500" s="1623">
        <f t="shared" si="1369"/>
        <v>1123.732</v>
      </c>
      <c r="AM500" s="1623"/>
      <c r="AN500" s="1624"/>
      <c r="AO500" s="1623">
        <f>'7-XS 21'!AG135</f>
        <v>1123.732</v>
      </c>
      <c r="AP500" s="1624"/>
      <c r="AQ500" s="1624"/>
      <c r="AR500" s="1623">
        <f t="shared" si="1370"/>
        <v>0</v>
      </c>
      <c r="AS500" s="1624"/>
      <c r="AT500" s="1623"/>
      <c r="AU500" s="1623"/>
      <c r="AV500" s="1623"/>
      <c r="AW500" s="1623"/>
      <c r="AX500" s="1623"/>
      <c r="AY500" s="345">
        <f t="shared" si="1236"/>
        <v>1</v>
      </c>
      <c r="AZ500" s="22">
        <f t="shared" si="1371"/>
        <v>1123.732</v>
      </c>
      <c r="BA500" s="22">
        <f t="shared" si="1372"/>
        <v>1123.732</v>
      </c>
      <c r="BB500" s="22"/>
      <c r="BC500" s="1194"/>
      <c r="BD500" s="351">
        <v>1123.732</v>
      </c>
      <c r="BE500" s="334"/>
      <c r="BF500" s="334"/>
      <c r="BG500" s="22">
        <f t="shared" si="1373"/>
        <v>0</v>
      </c>
      <c r="BH500" s="334"/>
      <c r="BI500" s="356"/>
      <c r="BJ500" s="354"/>
      <c r="BK500" s="354"/>
      <c r="BL500" s="65"/>
      <c r="BM500" s="479"/>
      <c r="BN500" s="345"/>
      <c r="BO500" s="22">
        <f t="shared" si="1374"/>
        <v>1123.732</v>
      </c>
      <c r="BP500" s="22">
        <f t="shared" si="1375"/>
        <v>1123.732</v>
      </c>
      <c r="BQ500" s="22"/>
      <c r="BR500" s="1194"/>
      <c r="BS500" s="351">
        <v>1123.732</v>
      </c>
      <c r="BT500" s="334"/>
      <c r="BU500" s="334"/>
      <c r="BV500" s="22">
        <f t="shared" si="1376"/>
        <v>0</v>
      </c>
      <c r="BW500" s="334"/>
      <c r="BX500" s="356"/>
      <c r="BY500" s="354"/>
      <c r="BZ500" s="354"/>
      <c r="CA500" s="65"/>
      <c r="CB500" s="479"/>
      <c r="CC500" s="639">
        <f t="shared" si="1281"/>
        <v>1</v>
      </c>
      <c r="CD500" s="22"/>
      <c r="CE500" s="22"/>
      <c r="CF500" s="22"/>
      <c r="CG500" s="334"/>
      <c r="CH500" s="22"/>
      <c r="CI500" s="334"/>
      <c r="CJ500" s="334"/>
      <c r="CK500" s="22"/>
      <c r="CL500" s="334"/>
      <c r="CM500" s="22"/>
      <c r="CN500" s="22"/>
      <c r="CO500" s="22"/>
      <c r="CP500" s="22"/>
      <c r="CQ500" s="22"/>
      <c r="CR500" s="345"/>
      <c r="CS500" s="362"/>
      <c r="CT500" s="309"/>
      <c r="CU500" s="309"/>
      <c r="CV500" s="309"/>
      <c r="CW500" s="46"/>
      <c r="CX500" s="309"/>
      <c r="CY500" s="309"/>
      <c r="CZ500" s="309"/>
      <c r="DA500" s="309"/>
      <c r="DB500" s="309"/>
      <c r="DC500" s="309"/>
      <c r="DD500" s="309"/>
      <c r="DE500" s="309"/>
      <c r="DF500" s="309"/>
      <c r="DG500" s="309"/>
      <c r="DH500" s="309"/>
      <c r="DI500" s="309">
        <v>1</v>
      </c>
      <c r="DJ500" s="309"/>
      <c r="DK500" s="309"/>
      <c r="DL500" s="347"/>
      <c r="DR500" s="347"/>
      <c r="DW500" s="347"/>
      <c r="EN500" s="347">
        <f t="shared" si="1282"/>
        <v>0</v>
      </c>
    </row>
    <row r="501" spans="1:144" s="349" customFormat="1" ht="54" customHeight="1">
      <c r="A501" s="365"/>
      <c r="B501" s="1215" t="s">
        <v>2238</v>
      </c>
      <c r="C501" s="133" t="s">
        <v>1347</v>
      </c>
      <c r="D501" s="133">
        <v>1</v>
      </c>
      <c r="E501" s="1188">
        <v>5504</v>
      </c>
      <c r="F501" s="356"/>
      <c r="G501" s="1194">
        <v>3300</v>
      </c>
      <c r="H501" s="22">
        <f t="shared" si="1362"/>
        <v>3300</v>
      </c>
      <c r="I501" s="22">
        <f t="shared" si="1363"/>
        <v>3300</v>
      </c>
      <c r="J501" s="22"/>
      <c r="K501" s="1194">
        <v>3300</v>
      </c>
      <c r="L501" s="351"/>
      <c r="M501" s="334"/>
      <c r="N501" s="334"/>
      <c r="O501" s="22">
        <f t="shared" si="1364"/>
        <v>0</v>
      </c>
      <c r="P501" s="334"/>
      <c r="Q501" s="356"/>
      <c r="R501" s="354"/>
      <c r="S501" s="354"/>
      <c r="T501" s="65"/>
      <c r="U501" s="479"/>
      <c r="V501" s="22">
        <f t="shared" si="1365"/>
        <v>0</v>
      </c>
      <c r="W501" s="22">
        <f t="shared" si="1366"/>
        <v>0</v>
      </c>
      <c r="X501" s="22"/>
      <c r="Y501" s="334"/>
      <c r="Z501" s="22"/>
      <c r="AA501" s="334"/>
      <c r="AB501" s="334"/>
      <c r="AC501" s="22">
        <f t="shared" si="1367"/>
        <v>0</v>
      </c>
      <c r="AD501" s="334"/>
      <c r="AE501" s="22"/>
      <c r="AF501" s="22"/>
      <c r="AG501" s="22"/>
      <c r="AH501" s="22"/>
      <c r="AI501" s="22"/>
      <c r="AJ501" s="569">
        <f t="shared" si="1234"/>
        <v>0</v>
      </c>
      <c r="AK501" s="1623">
        <f t="shared" si="1368"/>
        <v>914.70699999999999</v>
      </c>
      <c r="AL501" s="1623">
        <f t="shared" si="1369"/>
        <v>914.70699999999999</v>
      </c>
      <c r="AM501" s="1623"/>
      <c r="AN501" s="1623">
        <f>'6-NSTT 21'!AG211</f>
        <v>914.70699999999999</v>
      </c>
      <c r="AO501" s="1623"/>
      <c r="AP501" s="1624"/>
      <c r="AQ501" s="1624"/>
      <c r="AR501" s="1623">
        <f t="shared" si="1370"/>
        <v>0</v>
      </c>
      <c r="AS501" s="1624"/>
      <c r="AT501" s="1623"/>
      <c r="AU501" s="1623"/>
      <c r="AV501" s="1623"/>
      <c r="AW501" s="1623"/>
      <c r="AX501" s="1623"/>
      <c r="AY501" s="345">
        <f t="shared" si="1236"/>
        <v>0.27718393939393937</v>
      </c>
      <c r="AZ501" s="22">
        <f t="shared" si="1371"/>
        <v>3300</v>
      </c>
      <c r="BA501" s="22">
        <f t="shared" si="1372"/>
        <v>3300</v>
      </c>
      <c r="BB501" s="22"/>
      <c r="BC501" s="1194">
        <v>3300</v>
      </c>
      <c r="BD501" s="351"/>
      <c r="BE501" s="334"/>
      <c r="BF501" s="334"/>
      <c r="BG501" s="22">
        <f t="shared" si="1373"/>
        <v>0</v>
      </c>
      <c r="BH501" s="334"/>
      <c r="BI501" s="356"/>
      <c r="BJ501" s="354"/>
      <c r="BK501" s="354"/>
      <c r="BL501" s="65"/>
      <c r="BM501" s="479"/>
      <c r="BN501" s="345"/>
      <c r="BO501" s="22">
        <f t="shared" si="1374"/>
        <v>3300</v>
      </c>
      <c r="BP501" s="22">
        <f t="shared" si="1375"/>
        <v>3300</v>
      </c>
      <c r="BQ501" s="22"/>
      <c r="BR501" s="1194">
        <v>3300</v>
      </c>
      <c r="BS501" s="351"/>
      <c r="BT501" s="334"/>
      <c r="BU501" s="334"/>
      <c r="BV501" s="22">
        <f t="shared" si="1376"/>
        <v>0</v>
      </c>
      <c r="BW501" s="334"/>
      <c r="BX501" s="356"/>
      <c r="BY501" s="354"/>
      <c r="BZ501" s="354"/>
      <c r="CA501" s="65"/>
      <c r="CB501" s="479"/>
      <c r="CC501" s="639">
        <f t="shared" si="1281"/>
        <v>1</v>
      </c>
      <c r="CD501" s="22"/>
      <c r="CE501" s="22"/>
      <c r="CF501" s="22"/>
      <c r="CG501" s="334"/>
      <c r="CH501" s="22"/>
      <c r="CI501" s="334"/>
      <c r="CJ501" s="334"/>
      <c r="CK501" s="22"/>
      <c r="CL501" s="334"/>
      <c r="CM501" s="22"/>
      <c r="CN501" s="22"/>
      <c r="CO501" s="22"/>
      <c r="CP501" s="22"/>
      <c r="CQ501" s="22"/>
      <c r="CR501" s="345"/>
      <c r="CS501" s="362"/>
      <c r="CT501" s="309"/>
      <c r="CU501" s="309"/>
      <c r="CV501" s="309"/>
      <c r="CW501" s="46"/>
      <c r="CX501" s="309"/>
      <c r="CY501" s="309"/>
      <c r="CZ501" s="309"/>
      <c r="DA501" s="309"/>
      <c r="DB501" s="309"/>
      <c r="DC501" s="309"/>
      <c r="DD501" s="309">
        <v>1</v>
      </c>
      <c r="DE501" s="309"/>
      <c r="DF501" s="309"/>
      <c r="DG501" s="309"/>
      <c r="DH501" s="309"/>
      <c r="DI501" s="309"/>
      <c r="DJ501" s="309"/>
      <c r="DK501" s="309"/>
      <c r="DL501" s="347"/>
      <c r="DR501" s="347"/>
      <c r="DW501" s="347"/>
      <c r="EN501" s="347">
        <f t="shared" si="1282"/>
        <v>2385.2930000000001</v>
      </c>
    </row>
    <row r="502" spans="1:144" s="349" customFormat="1" ht="54" customHeight="1">
      <c r="A502" s="365"/>
      <c r="B502" s="1429" t="s">
        <v>2616</v>
      </c>
      <c r="C502" s="133" t="s">
        <v>1347</v>
      </c>
      <c r="D502" s="133">
        <v>1</v>
      </c>
      <c r="E502" s="1188">
        <v>5504</v>
      </c>
      <c r="F502" s="356"/>
      <c r="G502" s="1194">
        <v>3300</v>
      </c>
      <c r="H502" s="22">
        <f t="shared" si="1362"/>
        <v>2212</v>
      </c>
      <c r="I502" s="22">
        <f t="shared" si="1363"/>
        <v>0</v>
      </c>
      <c r="J502" s="22"/>
      <c r="K502" s="1194"/>
      <c r="L502" s="351"/>
      <c r="M502" s="334"/>
      <c r="N502" s="334"/>
      <c r="O502" s="22">
        <f t="shared" si="1364"/>
        <v>2212</v>
      </c>
      <c r="P502" s="334"/>
      <c r="Q502" s="356"/>
      <c r="R502" s="985">
        <v>2212</v>
      </c>
      <c r="S502" s="354"/>
      <c r="T502" s="65"/>
      <c r="U502" s="479"/>
      <c r="V502" s="22">
        <f t="shared" si="1365"/>
        <v>0</v>
      </c>
      <c r="W502" s="22">
        <f t="shared" si="1366"/>
        <v>0</v>
      </c>
      <c r="X502" s="22"/>
      <c r="Y502" s="334"/>
      <c r="Z502" s="22"/>
      <c r="AA502" s="334"/>
      <c r="AB502" s="334"/>
      <c r="AC502" s="22">
        <f t="shared" si="1367"/>
        <v>0</v>
      </c>
      <c r="AD502" s="334"/>
      <c r="AE502" s="22"/>
      <c r="AF502" s="22"/>
      <c r="AG502" s="22"/>
      <c r="AH502" s="22"/>
      <c r="AI502" s="22"/>
      <c r="AJ502" s="569">
        <f t="shared" ref="AJ502" si="1378">V502/H502</f>
        <v>0</v>
      </c>
      <c r="AK502" s="1623">
        <f t="shared" si="1368"/>
        <v>2211.3960000000002</v>
      </c>
      <c r="AL502" s="1623">
        <f t="shared" si="1369"/>
        <v>0</v>
      </c>
      <c r="AM502" s="1623"/>
      <c r="AN502" s="1623"/>
      <c r="AO502" s="1623"/>
      <c r="AP502" s="1624"/>
      <c r="AQ502" s="1624"/>
      <c r="AR502" s="1623">
        <f t="shared" si="1370"/>
        <v>2211.3960000000002</v>
      </c>
      <c r="AS502" s="1624"/>
      <c r="AT502" s="1623"/>
      <c r="AU502" s="1623">
        <f>'PL2-XSKT'!BM311</f>
        <v>2211.3960000000002</v>
      </c>
      <c r="AV502" s="1623"/>
      <c r="AW502" s="1623"/>
      <c r="AX502" s="1623"/>
      <c r="AY502" s="345">
        <f t="shared" si="1236"/>
        <v>0.99972694394213391</v>
      </c>
      <c r="AZ502" s="22">
        <f t="shared" si="1371"/>
        <v>3300</v>
      </c>
      <c r="BA502" s="22">
        <f t="shared" si="1372"/>
        <v>3300</v>
      </c>
      <c r="BB502" s="22"/>
      <c r="BC502" s="1194">
        <v>3300</v>
      </c>
      <c r="BD502" s="351"/>
      <c r="BE502" s="334"/>
      <c r="BF502" s="334"/>
      <c r="BG502" s="22">
        <f t="shared" si="1373"/>
        <v>0</v>
      </c>
      <c r="BH502" s="334"/>
      <c r="BI502" s="356"/>
      <c r="BJ502" s="354"/>
      <c r="BK502" s="354"/>
      <c r="BL502" s="65"/>
      <c r="BM502" s="479"/>
      <c r="BN502" s="345"/>
      <c r="BO502" s="22">
        <f t="shared" si="1374"/>
        <v>2212</v>
      </c>
      <c r="BP502" s="22">
        <f t="shared" si="1375"/>
        <v>0</v>
      </c>
      <c r="BQ502" s="22"/>
      <c r="BR502" s="1194"/>
      <c r="BS502" s="351"/>
      <c r="BT502" s="334"/>
      <c r="BU502" s="334"/>
      <c r="BV502" s="22">
        <f t="shared" si="1376"/>
        <v>2212</v>
      </c>
      <c r="BW502" s="334"/>
      <c r="BX502" s="356"/>
      <c r="BY502" s="985">
        <v>2212</v>
      </c>
      <c r="BZ502" s="354"/>
      <c r="CA502" s="65"/>
      <c r="CB502" s="479"/>
      <c r="CC502" s="639">
        <f t="shared" ref="CC502" si="1379">BO502/H502</f>
        <v>1</v>
      </c>
      <c r="CD502" s="22"/>
      <c r="CE502" s="22"/>
      <c r="CF502" s="22"/>
      <c r="CG502" s="334"/>
      <c r="CH502" s="22"/>
      <c r="CI502" s="334"/>
      <c r="CJ502" s="334"/>
      <c r="CK502" s="22"/>
      <c r="CL502" s="334"/>
      <c r="CM502" s="22"/>
      <c r="CN502" s="22"/>
      <c r="CO502" s="22"/>
      <c r="CP502" s="22"/>
      <c r="CQ502" s="22"/>
      <c r="CR502" s="345"/>
      <c r="CS502" s="362"/>
      <c r="CT502" s="309"/>
      <c r="CU502" s="309"/>
      <c r="CV502" s="309"/>
      <c r="CW502" s="46"/>
      <c r="CX502" s="309"/>
      <c r="CY502" s="309"/>
      <c r="CZ502" s="309"/>
      <c r="DA502" s="309"/>
      <c r="DB502" s="309"/>
      <c r="DC502" s="309"/>
      <c r="DD502" s="309">
        <v>1</v>
      </c>
      <c r="DE502" s="309"/>
      <c r="DF502" s="309"/>
      <c r="DG502" s="309"/>
      <c r="DH502" s="309"/>
      <c r="DI502" s="309"/>
      <c r="DJ502" s="309"/>
      <c r="DK502" s="309"/>
      <c r="DL502" s="347"/>
      <c r="DR502" s="347"/>
      <c r="DW502" s="347"/>
      <c r="EN502" s="347">
        <f t="shared" si="1282"/>
        <v>0.60399999999981446</v>
      </c>
    </row>
    <row r="503" spans="1:144" s="349" customFormat="1" ht="50.1" customHeight="1">
      <c r="A503" s="138" t="s">
        <v>91</v>
      </c>
      <c r="B503" s="41" t="s">
        <v>880</v>
      </c>
      <c r="C503" s="133"/>
      <c r="D503" s="350">
        <f>SUM(D504:D524)</f>
        <v>20</v>
      </c>
      <c r="E503" s="350">
        <f t="shared" ref="E503:AX503" si="1380">SUM(E504:E524)</f>
        <v>453560</v>
      </c>
      <c r="F503" s="350">
        <f t="shared" si="1380"/>
        <v>138632</v>
      </c>
      <c r="G503" s="350">
        <f t="shared" si="1380"/>
        <v>378685</v>
      </c>
      <c r="H503" s="350">
        <f t="shared" si="1380"/>
        <v>120147.85400000001</v>
      </c>
      <c r="I503" s="350">
        <f t="shared" si="1380"/>
        <v>10347.853999999999</v>
      </c>
      <c r="J503" s="350">
        <f t="shared" si="1380"/>
        <v>0</v>
      </c>
      <c r="K503" s="350">
        <f t="shared" si="1380"/>
        <v>0</v>
      </c>
      <c r="L503" s="350">
        <f t="shared" si="1380"/>
        <v>10347.853999999999</v>
      </c>
      <c r="M503" s="350">
        <f t="shared" si="1380"/>
        <v>0</v>
      </c>
      <c r="N503" s="350">
        <f t="shared" si="1380"/>
        <v>0</v>
      </c>
      <c r="O503" s="350">
        <f t="shared" si="1380"/>
        <v>109800</v>
      </c>
      <c r="P503" s="350">
        <f t="shared" si="1380"/>
        <v>0</v>
      </c>
      <c r="Q503" s="350">
        <f t="shared" si="1380"/>
        <v>0</v>
      </c>
      <c r="R503" s="350">
        <f t="shared" si="1380"/>
        <v>96800</v>
      </c>
      <c r="S503" s="350">
        <f t="shared" si="1380"/>
        <v>13000</v>
      </c>
      <c r="T503" s="350">
        <f t="shared" si="1380"/>
        <v>0</v>
      </c>
      <c r="U503" s="350">
        <f t="shared" si="1380"/>
        <v>0</v>
      </c>
      <c r="V503" s="350">
        <f t="shared" si="1380"/>
        <v>15170.713</v>
      </c>
      <c r="W503" s="350">
        <f t="shared" si="1380"/>
        <v>0</v>
      </c>
      <c r="X503" s="350">
        <f t="shared" si="1380"/>
        <v>0</v>
      </c>
      <c r="Y503" s="350">
        <f t="shared" si="1380"/>
        <v>0</v>
      </c>
      <c r="Z503" s="350">
        <f t="shared" si="1380"/>
        <v>0</v>
      </c>
      <c r="AA503" s="350">
        <f t="shared" si="1380"/>
        <v>0</v>
      </c>
      <c r="AB503" s="350">
        <f t="shared" si="1380"/>
        <v>0</v>
      </c>
      <c r="AC503" s="350">
        <f t="shared" si="1380"/>
        <v>15170.713</v>
      </c>
      <c r="AD503" s="350">
        <f t="shared" si="1380"/>
        <v>0</v>
      </c>
      <c r="AE503" s="350">
        <f t="shared" si="1380"/>
        <v>0</v>
      </c>
      <c r="AF503" s="350">
        <f t="shared" si="1380"/>
        <v>15170.713</v>
      </c>
      <c r="AG503" s="350">
        <f t="shared" si="1380"/>
        <v>0</v>
      </c>
      <c r="AH503" s="350">
        <f t="shared" si="1380"/>
        <v>0</v>
      </c>
      <c r="AI503" s="350">
        <f t="shared" si="1380"/>
        <v>0</v>
      </c>
      <c r="AJ503" s="350">
        <f t="shared" si="1380"/>
        <v>2.5495222934562705</v>
      </c>
      <c r="AK503" s="1625">
        <f t="shared" si="1380"/>
        <v>120118.52700000002</v>
      </c>
      <c r="AL503" s="1625">
        <f t="shared" si="1380"/>
        <v>10347.853999999999</v>
      </c>
      <c r="AM503" s="1625">
        <f t="shared" si="1380"/>
        <v>0</v>
      </c>
      <c r="AN503" s="1625">
        <f t="shared" si="1380"/>
        <v>0</v>
      </c>
      <c r="AO503" s="1625">
        <f t="shared" si="1380"/>
        <v>10347.853999999999</v>
      </c>
      <c r="AP503" s="1625">
        <f t="shared" si="1380"/>
        <v>0</v>
      </c>
      <c r="AQ503" s="1625">
        <f t="shared" si="1380"/>
        <v>0</v>
      </c>
      <c r="AR503" s="1625">
        <f t="shared" si="1380"/>
        <v>109770.673</v>
      </c>
      <c r="AS503" s="1625">
        <f t="shared" si="1380"/>
        <v>0</v>
      </c>
      <c r="AT503" s="1625">
        <f t="shared" si="1380"/>
        <v>0</v>
      </c>
      <c r="AU503" s="1625">
        <f t="shared" si="1380"/>
        <v>96770.672999999995</v>
      </c>
      <c r="AV503" s="1625">
        <f t="shared" si="1380"/>
        <v>13000</v>
      </c>
      <c r="AW503" s="1625">
        <f t="shared" si="1380"/>
        <v>0</v>
      </c>
      <c r="AX503" s="1625">
        <f t="shared" si="1380"/>
        <v>0</v>
      </c>
      <c r="AY503" s="346">
        <f t="shared" si="1236"/>
        <v>0.99975590908182188</v>
      </c>
      <c r="AZ503" s="350">
        <f t="shared" ref="AZ503:BN503" si="1381">SUM(AZ504:AZ524)</f>
        <v>120147.85400000001</v>
      </c>
      <c r="BA503" s="350">
        <f t="shared" si="1381"/>
        <v>10347.853999999999</v>
      </c>
      <c r="BB503" s="350">
        <f t="shared" si="1381"/>
        <v>0</v>
      </c>
      <c r="BC503" s="350">
        <f t="shared" si="1381"/>
        <v>0</v>
      </c>
      <c r="BD503" s="350">
        <f t="shared" si="1381"/>
        <v>10347.853999999999</v>
      </c>
      <c r="BE503" s="350">
        <f t="shared" si="1381"/>
        <v>0</v>
      </c>
      <c r="BF503" s="350">
        <f t="shared" si="1381"/>
        <v>0</v>
      </c>
      <c r="BG503" s="350">
        <f t="shared" si="1381"/>
        <v>109800</v>
      </c>
      <c r="BH503" s="350">
        <f t="shared" si="1381"/>
        <v>0</v>
      </c>
      <c r="BI503" s="350">
        <f t="shared" si="1381"/>
        <v>0</v>
      </c>
      <c r="BJ503" s="350">
        <f t="shared" si="1381"/>
        <v>96800</v>
      </c>
      <c r="BK503" s="350">
        <f t="shared" si="1381"/>
        <v>13000</v>
      </c>
      <c r="BL503" s="350">
        <f t="shared" si="1381"/>
        <v>0</v>
      </c>
      <c r="BM503" s="350">
        <f t="shared" si="1381"/>
        <v>0</v>
      </c>
      <c r="BN503" s="350" t="e">
        <f t="shared" si="1381"/>
        <v>#REF!</v>
      </c>
      <c r="BO503" s="350">
        <f t="shared" ref="BO503:CB503" si="1382">SUM(BO504:BO524)</f>
        <v>120147.85400000001</v>
      </c>
      <c r="BP503" s="350">
        <f t="shared" si="1382"/>
        <v>10347.853999999999</v>
      </c>
      <c r="BQ503" s="350">
        <f t="shared" si="1382"/>
        <v>0</v>
      </c>
      <c r="BR503" s="350">
        <f t="shared" si="1382"/>
        <v>0</v>
      </c>
      <c r="BS503" s="350">
        <f t="shared" si="1382"/>
        <v>10347.853999999999</v>
      </c>
      <c r="BT503" s="350">
        <f t="shared" si="1382"/>
        <v>0</v>
      </c>
      <c r="BU503" s="350">
        <f t="shared" si="1382"/>
        <v>0</v>
      </c>
      <c r="BV503" s="350">
        <f t="shared" si="1382"/>
        <v>109800</v>
      </c>
      <c r="BW503" s="350">
        <f t="shared" si="1382"/>
        <v>0</v>
      </c>
      <c r="BX503" s="350">
        <f t="shared" si="1382"/>
        <v>0</v>
      </c>
      <c r="BY503" s="350">
        <f t="shared" si="1382"/>
        <v>96800</v>
      </c>
      <c r="BZ503" s="350">
        <f t="shared" si="1382"/>
        <v>13000</v>
      </c>
      <c r="CA503" s="350">
        <f t="shared" si="1382"/>
        <v>0</v>
      </c>
      <c r="CB503" s="350">
        <f t="shared" si="1382"/>
        <v>0</v>
      </c>
      <c r="CC503" s="639">
        <f t="shared" si="1281"/>
        <v>1</v>
      </c>
      <c r="CD503" s="350">
        <f t="shared" ref="CD503:CV503" si="1383">SUM(CD504:CD524)</f>
        <v>0</v>
      </c>
      <c r="CE503" s="350">
        <f t="shared" si="1383"/>
        <v>0</v>
      </c>
      <c r="CF503" s="350">
        <f t="shared" si="1383"/>
        <v>0</v>
      </c>
      <c r="CG503" s="350">
        <f t="shared" si="1383"/>
        <v>0</v>
      </c>
      <c r="CH503" s="350">
        <f t="shared" si="1383"/>
        <v>0</v>
      </c>
      <c r="CI503" s="350">
        <f t="shared" si="1383"/>
        <v>0</v>
      </c>
      <c r="CJ503" s="350">
        <f t="shared" si="1383"/>
        <v>0</v>
      </c>
      <c r="CK503" s="350">
        <f t="shared" si="1383"/>
        <v>0</v>
      </c>
      <c r="CL503" s="350">
        <f t="shared" si="1383"/>
        <v>0</v>
      </c>
      <c r="CM503" s="350">
        <f t="shared" si="1383"/>
        <v>0</v>
      </c>
      <c r="CN503" s="350">
        <f t="shared" si="1383"/>
        <v>0</v>
      </c>
      <c r="CO503" s="350">
        <f t="shared" si="1383"/>
        <v>0</v>
      </c>
      <c r="CP503" s="350">
        <f t="shared" si="1383"/>
        <v>0</v>
      </c>
      <c r="CQ503" s="350">
        <f t="shared" si="1383"/>
        <v>0</v>
      </c>
      <c r="CR503" s="350" t="e">
        <f t="shared" si="1383"/>
        <v>#DIV/0!</v>
      </c>
      <c r="CS503" s="350">
        <f t="shared" si="1383"/>
        <v>0</v>
      </c>
      <c r="CT503" s="350">
        <f t="shared" si="1383"/>
        <v>0</v>
      </c>
      <c r="CU503" s="350">
        <f t="shared" si="1383"/>
        <v>0</v>
      </c>
      <c r="CV503" s="350">
        <f t="shared" si="1383"/>
        <v>0</v>
      </c>
      <c r="CW503" s="350">
        <f t="shared" ref="CW503:CY503" si="1384">SUM(CW504:CW524)</f>
        <v>0</v>
      </c>
      <c r="CX503" s="350">
        <f t="shared" si="1384"/>
        <v>0</v>
      </c>
      <c r="CY503" s="350">
        <f t="shared" si="1384"/>
        <v>0</v>
      </c>
      <c r="CZ503" s="350"/>
      <c r="DA503" s="350"/>
      <c r="DB503" s="350"/>
      <c r="DC503" s="350"/>
      <c r="DD503" s="350"/>
      <c r="DE503" s="350"/>
      <c r="DF503" s="350"/>
      <c r="DG503" s="350"/>
      <c r="DH503" s="350"/>
      <c r="DI503" s="350"/>
      <c r="DJ503" s="350">
        <f>SUM(DJ504:DJ524)</f>
        <v>0</v>
      </c>
      <c r="DK503" s="309"/>
      <c r="DL503" s="347">
        <f t="shared" si="1261"/>
        <v>1</v>
      </c>
      <c r="DR503" s="347"/>
      <c r="DW503" s="347" t="e">
        <f>#REF!-AK503</f>
        <v>#REF!</v>
      </c>
      <c r="EN503" s="347">
        <f t="shared" si="1282"/>
        <v>29.326999999990221</v>
      </c>
    </row>
    <row r="504" spans="1:144" s="349" customFormat="1" ht="75.95" customHeight="1">
      <c r="A504" s="365"/>
      <c r="B504" s="131" t="s">
        <v>343</v>
      </c>
      <c r="C504" s="133" t="s">
        <v>1346</v>
      </c>
      <c r="D504" s="133">
        <v>1</v>
      </c>
      <c r="E504" s="356">
        <v>13067</v>
      </c>
      <c r="F504" s="469">
        <v>6000</v>
      </c>
      <c r="G504" s="356">
        <v>13000</v>
      </c>
      <c r="H504" s="22">
        <f t="shared" ref="H504:H523" si="1385">I504+O504</f>
        <v>3800</v>
      </c>
      <c r="I504" s="22">
        <f t="shared" ref="I504:I523" si="1386">SUM(K504:N504)</f>
        <v>0</v>
      </c>
      <c r="J504" s="22"/>
      <c r="K504" s="334"/>
      <c r="L504" s="351"/>
      <c r="M504" s="334"/>
      <c r="N504" s="334"/>
      <c r="O504" s="22">
        <f>SUM(P504:U504)</f>
        <v>3800</v>
      </c>
      <c r="P504" s="334"/>
      <c r="Q504" s="356"/>
      <c r="R504" s="165">
        <v>3800</v>
      </c>
      <c r="S504" s="453"/>
      <c r="T504" s="65"/>
      <c r="U504" s="479"/>
      <c r="V504" s="22">
        <f t="shared" ref="V504:V523" si="1387">W504+AC504</f>
        <v>0</v>
      </c>
      <c r="W504" s="22">
        <f t="shared" ref="W504:W523" si="1388">SUM(Y504:AB504)</f>
        <v>0</v>
      </c>
      <c r="X504" s="22"/>
      <c r="Y504" s="334"/>
      <c r="Z504" s="22"/>
      <c r="AA504" s="334"/>
      <c r="AB504" s="334"/>
      <c r="AC504" s="22">
        <f>SUM(AD504:AI504)</f>
        <v>0</v>
      </c>
      <c r="AD504" s="334"/>
      <c r="AE504" s="22"/>
      <c r="AF504" s="22">
        <f>'PL2-XSKT'!BK124</f>
        <v>0</v>
      </c>
      <c r="AG504" s="22"/>
      <c r="AH504" s="22"/>
      <c r="AI504" s="22"/>
      <c r="AJ504" s="569">
        <f t="shared" si="1234"/>
        <v>0</v>
      </c>
      <c r="AK504" s="1623">
        <f t="shared" ref="AK504:AK523" si="1389">AL504+AR504</f>
        <v>3800</v>
      </c>
      <c r="AL504" s="1623">
        <f t="shared" ref="AL504:AL523" si="1390">SUM(AN504:AQ504)</f>
        <v>0</v>
      </c>
      <c r="AM504" s="1623"/>
      <c r="AN504" s="1624"/>
      <c r="AO504" s="1623"/>
      <c r="AP504" s="1624"/>
      <c r="AQ504" s="1624"/>
      <c r="AR504" s="1623">
        <f>SUM(AS504:AX504)</f>
        <v>3800</v>
      </c>
      <c r="AS504" s="1624"/>
      <c r="AT504" s="1623"/>
      <c r="AU504" s="1623">
        <f>'PL2-XSKT'!BM124</f>
        <v>3800</v>
      </c>
      <c r="AV504" s="1623"/>
      <c r="AW504" s="1623"/>
      <c r="AX504" s="1623"/>
      <c r="AY504" s="345">
        <f t="shared" si="1236"/>
        <v>1</v>
      </c>
      <c r="AZ504" s="22">
        <f t="shared" ref="AZ504:AZ523" si="1391">BA504+BG504</f>
        <v>3800</v>
      </c>
      <c r="BA504" s="22">
        <f t="shared" ref="BA504:BA523" si="1392">SUM(BC504:BF504)</f>
        <v>0</v>
      </c>
      <c r="BB504" s="22"/>
      <c r="BC504" s="334"/>
      <c r="BD504" s="351"/>
      <c r="BE504" s="334"/>
      <c r="BF504" s="334"/>
      <c r="BG504" s="22">
        <f>SUM(BH504:BM504)</f>
        <v>3800</v>
      </c>
      <c r="BH504" s="334"/>
      <c r="BI504" s="356"/>
      <c r="BJ504" s="165">
        <v>3800</v>
      </c>
      <c r="BK504" s="453"/>
      <c r="BL504" s="65"/>
      <c r="BM504" s="479"/>
      <c r="BN504" s="345" t="e">
        <f>AZ504/#REF!</f>
        <v>#REF!</v>
      </c>
      <c r="BO504" s="22">
        <f t="shared" ref="BO504:BO523" si="1393">BP504+BV504</f>
        <v>3800</v>
      </c>
      <c r="BP504" s="22">
        <f t="shared" ref="BP504:BP523" si="1394">SUM(BR504:BU504)</f>
        <v>0</v>
      </c>
      <c r="BQ504" s="22"/>
      <c r="BR504" s="334"/>
      <c r="BS504" s="351"/>
      <c r="BT504" s="334"/>
      <c r="BU504" s="334"/>
      <c r="BV504" s="22">
        <f>SUM(BW504:CB504)</f>
        <v>3800</v>
      </c>
      <c r="BW504" s="334"/>
      <c r="BX504" s="356"/>
      <c r="BY504" s="165">
        <v>3800</v>
      </c>
      <c r="BZ504" s="453"/>
      <c r="CA504" s="65"/>
      <c r="CB504" s="479"/>
      <c r="CC504" s="639">
        <f t="shared" si="1281"/>
        <v>1</v>
      </c>
      <c r="CD504" s="22">
        <f t="shared" ref="CD504:CD523" si="1395">CE504+CK504</f>
        <v>0</v>
      </c>
      <c r="CE504" s="22">
        <f t="shared" ref="CE504:CE523" si="1396">SUM(CG504:CJ504)</f>
        <v>0</v>
      </c>
      <c r="CF504" s="22"/>
      <c r="CG504" s="334"/>
      <c r="CH504" s="22"/>
      <c r="CI504" s="334"/>
      <c r="CJ504" s="334"/>
      <c r="CK504" s="22">
        <f t="shared" ref="CK504:CK523" si="1397">SUM(CL504:CQ504)</f>
        <v>0</v>
      </c>
      <c r="CL504" s="334"/>
      <c r="CM504" s="22"/>
      <c r="CN504" s="22">
        <f>'PL2-XSKT'!CK124</f>
        <v>0</v>
      </c>
      <c r="CO504" s="22"/>
      <c r="CP504" s="22"/>
      <c r="CQ504" s="22"/>
      <c r="CR504" s="345" t="e">
        <f t="shared" ref="CR504:CR533" si="1398">CD504/W504</f>
        <v>#DIV/0!</v>
      </c>
      <c r="CS504" s="362"/>
      <c r="CT504" s="309"/>
      <c r="CU504" s="309"/>
      <c r="CV504" s="309"/>
      <c r="CW504" s="133" t="s">
        <v>1680</v>
      </c>
      <c r="CX504" s="309"/>
      <c r="CY504" s="309"/>
      <c r="CZ504" s="309"/>
      <c r="DA504" s="309"/>
      <c r="DB504" s="309"/>
      <c r="DC504" s="309"/>
      <c r="DD504" s="309">
        <v>1</v>
      </c>
      <c r="DE504" s="309"/>
      <c r="DF504" s="309"/>
      <c r="DG504" s="309"/>
      <c r="DH504" s="309"/>
      <c r="DI504" s="309"/>
      <c r="DJ504" s="309"/>
      <c r="DK504" s="309"/>
      <c r="DL504" s="347">
        <f t="shared" si="1261"/>
        <v>0</v>
      </c>
      <c r="DR504" s="347" t="e">
        <f>#REF!-AL504</f>
        <v>#REF!</v>
      </c>
      <c r="DW504" s="347" t="e">
        <f>#REF!-AK504</f>
        <v>#REF!</v>
      </c>
      <c r="EN504" s="347">
        <f t="shared" si="1282"/>
        <v>0</v>
      </c>
    </row>
    <row r="505" spans="1:144" s="349" customFormat="1" ht="75.95" customHeight="1">
      <c r="A505" s="365"/>
      <c r="B505" s="131" t="s">
        <v>348</v>
      </c>
      <c r="C505" s="133" t="s">
        <v>1346</v>
      </c>
      <c r="D505" s="133">
        <v>1</v>
      </c>
      <c r="E505" s="363">
        <v>8512</v>
      </c>
      <c r="F505" s="469">
        <v>4000</v>
      </c>
      <c r="G505" s="356">
        <v>8500</v>
      </c>
      <c r="H505" s="22">
        <f t="shared" si="1385"/>
        <v>3700</v>
      </c>
      <c r="I505" s="22">
        <f t="shared" si="1386"/>
        <v>0</v>
      </c>
      <c r="J505" s="22"/>
      <c r="K505" s="334"/>
      <c r="L505" s="351"/>
      <c r="M505" s="334"/>
      <c r="N505" s="334"/>
      <c r="O505" s="22">
        <f t="shared" ref="O505:O517" si="1399">SUM(P505:U505)</f>
        <v>3700</v>
      </c>
      <c r="P505" s="334"/>
      <c r="Q505" s="356"/>
      <c r="R505" s="166">
        <v>3700</v>
      </c>
      <c r="S505" s="453"/>
      <c r="T505" s="65"/>
      <c r="U505" s="479"/>
      <c r="V505" s="22">
        <f t="shared" si="1387"/>
        <v>413.35899999999998</v>
      </c>
      <c r="W505" s="22">
        <f t="shared" si="1388"/>
        <v>0</v>
      </c>
      <c r="X505" s="22"/>
      <c r="Y505" s="334"/>
      <c r="Z505" s="22"/>
      <c r="AA505" s="334"/>
      <c r="AB505" s="334"/>
      <c r="AC505" s="22">
        <f t="shared" ref="AC505:AC517" si="1400">SUM(AD505:AI505)</f>
        <v>413.35899999999998</v>
      </c>
      <c r="AD505" s="334"/>
      <c r="AE505" s="22"/>
      <c r="AF505" s="22">
        <f>'PL2-XSKT'!BK125</f>
        <v>413.35899999999998</v>
      </c>
      <c r="AG505" s="22"/>
      <c r="AH505" s="22"/>
      <c r="AI505" s="22"/>
      <c r="AJ505" s="569">
        <f t="shared" si="1234"/>
        <v>0.11171864864864864</v>
      </c>
      <c r="AK505" s="1623">
        <f t="shared" si="1389"/>
        <v>3700</v>
      </c>
      <c r="AL505" s="1623">
        <f t="shared" si="1390"/>
        <v>0</v>
      </c>
      <c r="AM505" s="1623"/>
      <c r="AN505" s="1624"/>
      <c r="AO505" s="1623"/>
      <c r="AP505" s="1624"/>
      <c r="AQ505" s="1624"/>
      <c r="AR505" s="1623">
        <f t="shared" ref="AR505:AR517" si="1401">SUM(AS505:AX505)</f>
        <v>3700</v>
      </c>
      <c r="AS505" s="1624"/>
      <c r="AT505" s="1623"/>
      <c r="AU505" s="1623">
        <f>'PL2-XSKT'!BM125</f>
        <v>3700</v>
      </c>
      <c r="AV505" s="1623"/>
      <c r="AW505" s="1623"/>
      <c r="AX505" s="1623"/>
      <c r="AY505" s="345">
        <f t="shared" si="1236"/>
        <v>1</v>
      </c>
      <c r="AZ505" s="22">
        <f t="shared" si="1391"/>
        <v>3700</v>
      </c>
      <c r="BA505" s="22">
        <f t="shared" si="1392"/>
        <v>0</v>
      </c>
      <c r="BB505" s="22"/>
      <c r="BC505" s="334"/>
      <c r="BD505" s="351"/>
      <c r="BE505" s="334"/>
      <c r="BF505" s="334"/>
      <c r="BG505" s="22">
        <f t="shared" ref="BG505:BG523" si="1402">SUM(BH505:BM505)</f>
        <v>3700</v>
      </c>
      <c r="BH505" s="334"/>
      <c r="BI505" s="356"/>
      <c r="BJ505" s="166">
        <v>3700</v>
      </c>
      <c r="BK505" s="453"/>
      <c r="BL505" s="65"/>
      <c r="BM505" s="479"/>
      <c r="BN505" s="345" t="e">
        <f>AZ505/#REF!</f>
        <v>#REF!</v>
      </c>
      <c r="BO505" s="22">
        <f t="shared" si="1393"/>
        <v>3700</v>
      </c>
      <c r="BP505" s="22">
        <f t="shared" si="1394"/>
        <v>0</v>
      </c>
      <c r="BQ505" s="22"/>
      <c r="BR505" s="334"/>
      <c r="BS505" s="351"/>
      <c r="BT505" s="334"/>
      <c r="BU505" s="334"/>
      <c r="BV505" s="22">
        <f t="shared" ref="BV505:BV523" si="1403">SUM(BW505:CB505)</f>
        <v>3700</v>
      </c>
      <c r="BW505" s="334"/>
      <c r="BX505" s="356"/>
      <c r="BY505" s="166">
        <v>3700</v>
      </c>
      <c r="BZ505" s="453"/>
      <c r="CA505" s="65"/>
      <c r="CB505" s="479"/>
      <c r="CC505" s="639">
        <f t="shared" si="1281"/>
        <v>1</v>
      </c>
      <c r="CD505" s="22">
        <f t="shared" si="1395"/>
        <v>0</v>
      </c>
      <c r="CE505" s="22">
        <f t="shared" si="1396"/>
        <v>0</v>
      </c>
      <c r="CF505" s="22"/>
      <c r="CG505" s="334"/>
      <c r="CH505" s="22"/>
      <c r="CI505" s="334"/>
      <c r="CJ505" s="334"/>
      <c r="CK505" s="22">
        <f t="shared" si="1397"/>
        <v>0</v>
      </c>
      <c r="CL505" s="334"/>
      <c r="CM505" s="22"/>
      <c r="CN505" s="22">
        <f>'PL2-XSKT'!CK125</f>
        <v>0</v>
      </c>
      <c r="CO505" s="22"/>
      <c r="CP505" s="22"/>
      <c r="CQ505" s="22"/>
      <c r="CR505" s="345" t="e">
        <f t="shared" si="1398"/>
        <v>#DIV/0!</v>
      </c>
      <c r="CS505" s="362"/>
      <c r="CT505" s="309"/>
      <c r="CU505" s="309"/>
      <c r="CV505" s="309"/>
      <c r="CW505" s="133" t="s">
        <v>1681</v>
      </c>
      <c r="CX505" s="309"/>
      <c r="CY505" s="309"/>
      <c r="CZ505" s="309"/>
      <c r="DA505" s="309"/>
      <c r="DB505" s="309"/>
      <c r="DC505" s="309"/>
      <c r="DD505" s="309">
        <v>1</v>
      </c>
      <c r="DE505" s="309"/>
      <c r="DF505" s="309"/>
      <c r="DG505" s="309"/>
      <c r="DH505" s="309"/>
      <c r="DI505" s="309"/>
      <c r="DJ505" s="309"/>
      <c r="DK505" s="309"/>
      <c r="DL505" s="347">
        <f t="shared" si="1261"/>
        <v>0</v>
      </c>
      <c r="DR505" s="347" t="e">
        <f>#REF!-AL505</f>
        <v>#REF!</v>
      </c>
      <c r="DW505" s="347" t="e">
        <f>#REF!-AK505</f>
        <v>#REF!</v>
      </c>
      <c r="EN505" s="347">
        <f t="shared" si="1282"/>
        <v>0</v>
      </c>
    </row>
    <row r="506" spans="1:144" s="349" customFormat="1" ht="75.95" customHeight="1">
      <c r="A506" s="365"/>
      <c r="B506" s="131" t="s">
        <v>351</v>
      </c>
      <c r="C506" s="133" t="s">
        <v>1346</v>
      </c>
      <c r="D506" s="133">
        <v>1</v>
      </c>
      <c r="E506" s="356">
        <v>12048</v>
      </c>
      <c r="F506" s="469">
        <v>4800</v>
      </c>
      <c r="G506" s="356">
        <v>12000</v>
      </c>
      <c r="H506" s="22">
        <f t="shared" si="1385"/>
        <v>700</v>
      </c>
      <c r="I506" s="22">
        <f t="shared" si="1386"/>
        <v>0</v>
      </c>
      <c r="J506" s="22"/>
      <c r="K506" s="334"/>
      <c r="L506" s="351"/>
      <c r="M506" s="334"/>
      <c r="N506" s="334"/>
      <c r="O506" s="22">
        <f t="shared" si="1399"/>
        <v>700</v>
      </c>
      <c r="P506" s="334"/>
      <c r="Q506" s="356"/>
      <c r="R506" s="166">
        <v>700</v>
      </c>
      <c r="S506" s="453"/>
      <c r="T506" s="65"/>
      <c r="U506" s="479"/>
      <c r="V506" s="22">
        <f t="shared" si="1387"/>
        <v>0</v>
      </c>
      <c r="W506" s="22">
        <f t="shared" si="1388"/>
        <v>0</v>
      </c>
      <c r="X506" s="22"/>
      <c r="Y506" s="334"/>
      <c r="Z506" s="22"/>
      <c r="AA506" s="334"/>
      <c r="AB506" s="334"/>
      <c r="AC506" s="22">
        <f t="shared" si="1400"/>
        <v>0</v>
      </c>
      <c r="AD506" s="334"/>
      <c r="AE506" s="22"/>
      <c r="AF506" s="22">
        <f>'PL2-XSKT'!BK126</f>
        <v>0</v>
      </c>
      <c r="AG506" s="22"/>
      <c r="AH506" s="22"/>
      <c r="AI506" s="22"/>
      <c r="AJ506" s="569">
        <f t="shared" si="1234"/>
        <v>0</v>
      </c>
      <c r="AK506" s="1623">
        <f t="shared" si="1389"/>
        <v>700</v>
      </c>
      <c r="AL506" s="1623">
        <f t="shared" si="1390"/>
        <v>0</v>
      </c>
      <c r="AM506" s="1623"/>
      <c r="AN506" s="1624"/>
      <c r="AO506" s="1623"/>
      <c r="AP506" s="1624"/>
      <c r="AQ506" s="1624"/>
      <c r="AR506" s="1623">
        <f t="shared" si="1401"/>
        <v>700</v>
      </c>
      <c r="AS506" s="1624"/>
      <c r="AT506" s="1623"/>
      <c r="AU506" s="1623">
        <f>'PL2-XSKT'!BM126</f>
        <v>700</v>
      </c>
      <c r="AV506" s="1623"/>
      <c r="AW506" s="1623"/>
      <c r="AX506" s="1623"/>
      <c r="AY506" s="345">
        <f t="shared" si="1236"/>
        <v>1</v>
      </c>
      <c r="AZ506" s="22">
        <f t="shared" si="1391"/>
        <v>700</v>
      </c>
      <c r="BA506" s="22">
        <f t="shared" si="1392"/>
        <v>0</v>
      </c>
      <c r="BB506" s="22"/>
      <c r="BC506" s="334"/>
      <c r="BD506" s="351"/>
      <c r="BE506" s="334"/>
      <c r="BF506" s="334"/>
      <c r="BG506" s="22">
        <f t="shared" si="1402"/>
        <v>700</v>
      </c>
      <c r="BH506" s="334"/>
      <c r="BI506" s="356"/>
      <c r="BJ506" s="166">
        <v>700</v>
      </c>
      <c r="BK506" s="453"/>
      <c r="BL506" s="65"/>
      <c r="BM506" s="479"/>
      <c r="BN506" s="345" t="e">
        <f>AZ506/#REF!</f>
        <v>#REF!</v>
      </c>
      <c r="BO506" s="22">
        <f t="shared" si="1393"/>
        <v>700</v>
      </c>
      <c r="BP506" s="22">
        <f t="shared" si="1394"/>
        <v>0</v>
      </c>
      <c r="BQ506" s="22"/>
      <c r="BR506" s="334"/>
      <c r="BS506" s="351"/>
      <c r="BT506" s="334"/>
      <c r="BU506" s="334"/>
      <c r="BV506" s="22">
        <f t="shared" si="1403"/>
        <v>700</v>
      </c>
      <c r="BW506" s="334"/>
      <c r="BX506" s="356"/>
      <c r="BY506" s="166">
        <v>700</v>
      </c>
      <c r="BZ506" s="453"/>
      <c r="CA506" s="65"/>
      <c r="CB506" s="479"/>
      <c r="CC506" s="639">
        <f t="shared" si="1281"/>
        <v>1</v>
      </c>
      <c r="CD506" s="22">
        <f t="shared" si="1395"/>
        <v>0</v>
      </c>
      <c r="CE506" s="22">
        <f t="shared" si="1396"/>
        <v>0</v>
      </c>
      <c r="CF506" s="22"/>
      <c r="CG506" s="334"/>
      <c r="CH506" s="22"/>
      <c r="CI506" s="334"/>
      <c r="CJ506" s="334"/>
      <c r="CK506" s="22">
        <f t="shared" si="1397"/>
        <v>0</v>
      </c>
      <c r="CL506" s="334"/>
      <c r="CM506" s="22"/>
      <c r="CN506" s="22">
        <f>'PL2-XSKT'!CK126</f>
        <v>0</v>
      </c>
      <c r="CO506" s="22"/>
      <c r="CP506" s="22"/>
      <c r="CQ506" s="22"/>
      <c r="CR506" s="345" t="e">
        <f t="shared" si="1398"/>
        <v>#DIV/0!</v>
      </c>
      <c r="CS506" s="362"/>
      <c r="CT506" s="309"/>
      <c r="CU506" s="309"/>
      <c r="CV506" s="309"/>
      <c r="CW506" s="133" t="s">
        <v>1682</v>
      </c>
      <c r="CX506" s="309"/>
      <c r="CY506" s="309"/>
      <c r="CZ506" s="309"/>
      <c r="DA506" s="309"/>
      <c r="DB506" s="309"/>
      <c r="DC506" s="309"/>
      <c r="DD506" s="309"/>
      <c r="DE506" s="309"/>
      <c r="DF506" s="309">
        <v>1</v>
      </c>
      <c r="DG506" s="309"/>
      <c r="DH506" s="309"/>
      <c r="DI506" s="309"/>
      <c r="DJ506" s="309"/>
      <c r="DK506" s="309"/>
      <c r="DL506" s="347">
        <f t="shared" si="1261"/>
        <v>0</v>
      </c>
      <c r="DR506" s="347" t="e">
        <f>#REF!-AL506</f>
        <v>#REF!</v>
      </c>
      <c r="DW506" s="347" t="e">
        <f>#REF!-AK506</f>
        <v>#REF!</v>
      </c>
      <c r="EN506" s="347">
        <f t="shared" si="1282"/>
        <v>0</v>
      </c>
    </row>
    <row r="507" spans="1:144" s="349" customFormat="1" ht="75.95" customHeight="1">
      <c r="A507" s="365"/>
      <c r="B507" s="131" t="s">
        <v>353</v>
      </c>
      <c r="C507" s="133" t="s">
        <v>1346</v>
      </c>
      <c r="D507" s="133">
        <v>1</v>
      </c>
      <c r="E507" s="356">
        <v>19125</v>
      </c>
      <c r="F507" s="469">
        <v>8000</v>
      </c>
      <c r="G507" s="356">
        <v>19100</v>
      </c>
      <c r="H507" s="22">
        <f t="shared" si="1385"/>
        <v>4197.8050000000003</v>
      </c>
      <c r="I507" s="22">
        <f t="shared" si="1386"/>
        <v>697.80500000000029</v>
      </c>
      <c r="J507" s="22"/>
      <c r="K507" s="334"/>
      <c r="L507" s="351">
        <v>697.80500000000029</v>
      </c>
      <c r="M507" s="334"/>
      <c r="N507" s="334"/>
      <c r="O507" s="22">
        <f t="shared" si="1399"/>
        <v>3500</v>
      </c>
      <c r="P507" s="334"/>
      <c r="Q507" s="356"/>
      <c r="R507" s="166">
        <v>3500</v>
      </c>
      <c r="S507" s="453"/>
      <c r="T507" s="65"/>
      <c r="U507" s="479"/>
      <c r="V507" s="22">
        <f t="shared" si="1387"/>
        <v>12.67</v>
      </c>
      <c r="W507" s="22">
        <f t="shared" si="1388"/>
        <v>0</v>
      </c>
      <c r="X507" s="22"/>
      <c r="Y507" s="334"/>
      <c r="Z507" s="22"/>
      <c r="AA507" s="334"/>
      <c r="AB507" s="334"/>
      <c r="AC507" s="22">
        <f t="shared" si="1400"/>
        <v>12.67</v>
      </c>
      <c r="AD507" s="334"/>
      <c r="AE507" s="22"/>
      <c r="AF507" s="22">
        <f>'PL2-XSKT'!BK127</f>
        <v>12.67</v>
      </c>
      <c r="AG507" s="22"/>
      <c r="AH507" s="22"/>
      <c r="AI507" s="22"/>
      <c r="AJ507" s="569">
        <f t="shared" si="1234"/>
        <v>3.0182440585020025E-3</v>
      </c>
      <c r="AK507" s="1623">
        <f t="shared" si="1389"/>
        <v>4197.8050000000003</v>
      </c>
      <c r="AL507" s="1623">
        <f t="shared" si="1390"/>
        <v>697.80500000000029</v>
      </c>
      <c r="AM507" s="1623"/>
      <c r="AN507" s="1624"/>
      <c r="AO507" s="1623">
        <f>'7-XS 21'!AG153</f>
        <v>697.80500000000029</v>
      </c>
      <c r="AP507" s="1624"/>
      <c r="AQ507" s="1624"/>
      <c r="AR507" s="1623">
        <f t="shared" si="1401"/>
        <v>3500</v>
      </c>
      <c r="AS507" s="1624"/>
      <c r="AT507" s="1623"/>
      <c r="AU507" s="1623">
        <f>'PL2-XSKT'!BM127</f>
        <v>3500</v>
      </c>
      <c r="AV507" s="1623"/>
      <c r="AW507" s="1623"/>
      <c r="AX507" s="1623"/>
      <c r="AY507" s="345">
        <f t="shared" si="1236"/>
        <v>1</v>
      </c>
      <c r="AZ507" s="22">
        <f t="shared" si="1391"/>
        <v>4197.8050000000003</v>
      </c>
      <c r="BA507" s="22">
        <f t="shared" si="1392"/>
        <v>697.80500000000029</v>
      </c>
      <c r="BB507" s="22"/>
      <c r="BC507" s="334"/>
      <c r="BD507" s="351">
        <v>697.80500000000029</v>
      </c>
      <c r="BE507" s="334"/>
      <c r="BF507" s="334"/>
      <c r="BG507" s="22">
        <f t="shared" si="1402"/>
        <v>3500</v>
      </c>
      <c r="BH507" s="334"/>
      <c r="BI507" s="356"/>
      <c r="BJ507" s="166">
        <v>3500</v>
      </c>
      <c r="BK507" s="453"/>
      <c r="BL507" s="65"/>
      <c r="BM507" s="479"/>
      <c r="BN507" s="345" t="e">
        <f>AZ507/#REF!</f>
        <v>#REF!</v>
      </c>
      <c r="BO507" s="22">
        <f t="shared" si="1393"/>
        <v>4197.8050000000003</v>
      </c>
      <c r="BP507" s="22">
        <f t="shared" si="1394"/>
        <v>697.80500000000029</v>
      </c>
      <c r="BQ507" s="22"/>
      <c r="BR507" s="334"/>
      <c r="BS507" s="351">
        <v>697.80500000000029</v>
      </c>
      <c r="BT507" s="334"/>
      <c r="BU507" s="334"/>
      <c r="BV507" s="22">
        <f t="shared" si="1403"/>
        <v>3500</v>
      </c>
      <c r="BW507" s="334"/>
      <c r="BX507" s="356"/>
      <c r="BY507" s="166">
        <v>3500</v>
      </c>
      <c r="BZ507" s="453"/>
      <c r="CA507" s="65"/>
      <c r="CB507" s="479"/>
      <c r="CC507" s="639">
        <f t="shared" si="1281"/>
        <v>1</v>
      </c>
      <c r="CD507" s="22">
        <f t="shared" si="1395"/>
        <v>0</v>
      </c>
      <c r="CE507" s="22">
        <f t="shared" si="1396"/>
        <v>0</v>
      </c>
      <c r="CF507" s="22"/>
      <c r="CG507" s="334"/>
      <c r="CH507" s="22"/>
      <c r="CI507" s="334"/>
      <c r="CJ507" s="334"/>
      <c r="CK507" s="22">
        <f t="shared" si="1397"/>
        <v>0</v>
      </c>
      <c r="CL507" s="334"/>
      <c r="CM507" s="22"/>
      <c r="CN507" s="22">
        <f>'PL2-XSKT'!CK127</f>
        <v>0</v>
      </c>
      <c r="CO507" s="22"/>
      <c r="CP507" s="22"/>
      <c r="CQ507" s="22"/>
      <c r="CR507" s="345" t="e">
        <f t="shared" si="1398"/>
        <v>#DIV/0!</v>
      </c>
      <c r="CS507" s="362"/>
      <c r="CT507" s="309"/>
      <c r="CU507" s="309"/>
      <c r="CV507" s="309"/>
      <c r="CW507" s="133" t="s">
        <v>1683</v>
      </c>
      <c r="CX507" s="309"/>
      <c r="CY507" s="309"/>
      <c r="CZ507" s="309"/>
      <c r="DA507" s="309"/>
      <c r="DB507" s="309"/>
      <c r="DC507" s="309"/>
      <c r="DD507" s="309">
        <v>1</v>
      </c>
      <c r="DE507" s="309"/>
      <c r="DF507" s="309"/>
      <c r="DG507" s="309"/>
      <c r="DH507" s="309"/>
      <c r="DI507" s="309"/>
      <c r="DJ507" s="309"/>
      <c r="DK507" s="309"/>
      <c r="DL507" s="347">
        <f t="shared" si="1261"/>
        <v>0</v>
      </c>
      <c r="DR507" s="347" t="e">
        <f>#REF!-AL507</f>
        <v>#REF!</v>
      </c>
      <c r="DW507" s="347" t="e">
        <f>#REF!-AK507</f>
        <v>#REF!</v>
      </c>
      <c r="EN507" s="347">
        <f t="shared" si="1282"/>
        <v>0</v>
      </c>
    </row>
    <row r="508" spans="1:144" s="349" customFormat="1" ht="75.95" customHeight="1">
      <c r="A508" s="365"/>
      <c r="B508" s="131" t="s">
        <v>356</v>
      </c>
      <c r="C508" s="133" t="s">
        <v>1346</v>
      </c>
      <c r="D508" s="133">
        <v>1</v>
      </c>
      <c r="E508" s="356">
        <v>13099</v>
      </c>
      <c r="F508" s="469">
        <v>6000</v>
      </c>
      <c r="G508" s="356">
        <v>13099</v>
      </c>
      <c r="H508" s="22">
        <f t="shared" si="1385"/>
        <v>6300</v>
      </c>
      <c r="I508" s="22">
        <f t="shared" si="1386"/>
        <v>0</v>
      </c>
      <c r="J508" s="22"/>
      <c r="K508" s="334"/>
      <c r="L508" s="351"/>
      <c r="M508" s="334"/>
      <c r="N508" s="334"/>
      <c r="O508" s="22">
        <f t="shared" si="1399"/>
        <v>6300</v>
      </c>
      <c r="P508" s="334"/>
      <c r="Q508" s="356"/>
      <c r="R508" s="166">
        <v>6300</v>
      </c>
      <c r="S508" s="453"/>
      <c r="T508" s="65"/>
      <c r="U508" s="479"/>
      <c r="V508" s="22">
        <f t="shared" si="1387"/>
        <v>1907.232</v>
      </c>
      <c r="W508" s="22">
        <f t="shared" si="1388"/>
        <v>0</v>
      </c>
      <c r="X508" s="22"/>
      <c r="Y508" s="334"/>
      <c r="Z508" s="22"/>
      <c r="AA508" s="334"/>
      <c r="AB508" s="334"/>
      <c r="AC508" s="22">
        <f t="shared" si="1400"/>
        <v>1907.232</v>
      </c>
      <c r="AD508" s="334"/>
      <c r="AE508" s="22"/>
      <c r="AF508" s="22">
        <f>'PL2-XSKT'!BK128</f>
        <v>1907.232</v>
      </c>
      <c r="AG508" s="22"/>
      <c r="AH508" s="22"/>
      <c r="AI508" s="22"/>
      <c r="AJ508" s="569">
        <f t="shared" si="1234"/>
        <v>0.30273523809523811</v>
      </c>
      <c r="AK508" s="1623">
        <f t="shared" si="1389"/>
        <v>6300</v>
      </c>
      <c r="AL508" s="1623">
        <f t="shared" si="1390"/>
        <v>0</v>
      </c>
      <c r="AM508" s="1623"/>
      <c r="AN508" s="1624"/>
      <c r="AO508" s="1623"/>
      <c r="AP508" s="1624"/>
      <c r="AQ508" s="1624"/>
      <c r="AR508" s="1623">
        <f t="shared" si="1401"/>
        <v>6300</v>
      </c>
      <c r="AS508" s="1624"/>
      <c r="AT508" s="1623"/>
      <c r="AU508" s="1623">
        <f>'PL2-XSKT'!BM128</f>
        <v>6300</v>
      </c>
      <c r="AV508" s="1623"/>
      <c r="AW508" s="1623"/>
      <c r="AX508" s="1623"/>
      <c r="AY508" s="345">
        <f t="shared" si="1236"/>
        <v>1</v>
      </c>
      <c r="AZ508" s="22">
        <f t="shared" si="1391"/>
        <v>6300</v>
      </c>
      <c r="BA508" s="22">
        <f t="shared" si="1392"/>
        <v>0</v>
      </c>
      <c r="BB508" s="22"/>
      <c r="BC508" s="334"/>
      <c r="BD508" s="351"/>
      <c r="BE508" s="334"/>
      <c r="BF508" s="334"/>
      <c r="BG508" s="22">
        <f t="shared" si="1402"/>
        <v>6300</v>
      </c>
      <c r="BH508" s="334"/>
      <c r="BI508" s="356"/>
      <c r="BJ508" s="166">
        <v>6300</v>
      </c>
      <c r="BK508" s="453"/>
      <c r="BL508" s="65"/>
      <c r="BM508" s="479"/>
      <c r="BN508" s="345" t="e">
        <f>AZ508/#REF!</f>
        <v>#REF!</v>
      </c>
      <c r="BO508" s="22">
        <f t="shared" si="1393"/>
        <v>6300</v>
      </c>
      <c r="BP508" s="22">
        <f t="shared" si="1394"/>
        <v>0</v>
      </c>
      <c r="BQ508" s="22"/>
      <c r="BR508" s="334"/>
      <c r="BS508" s="351"/>
      <c r="BT508" s="334"/>
      <c r="BU508" s="334"/>
      <c r="BV508" s="22">
        <f t="shared" si="1403"/>
        <v>6300</v>
      </c>
      <c r="BW508" s="334"/>
      <c r="BX508" s="356"/>
      <c r="BY508" s="166">
        <v>6300</v>
      </c>
      <c r="BZ508" s="453"/>
      <c r="CA508" s="65"/>
      <c r="CB508" s="479"/>
      <c r="CC508" s="639">
        <f t="shared" si="1281"/>
        <v>1</v>
      </c>
      <c r="CD508" s="22">
        <f t="shared" si="1395"/>
        <v>0</v>
      </c>
      <c r="CE508" s="22">
        <f t="shared" si="1396"/>
        <v>0</v>
      </c>
      <c r="CF508" s="22"/>
      <c r="CG508" s="334"/>
      <c r="CH508" s="22"/>
      <c r="CI508" s="334"/>
      <c r="CJ508" s="334"/>
      <c r="CK508" s="22">
        <f t="shared" si="1397"/>
        <v>0</v>
      </c>
      <c r="CL508" s="334"/>
      <c r="CM508" s="22"/>
      <c r="CN508" s="22">
        <f>'PL2-XSKT'!CK128</f>
        <v>0</v>
      </c>
      <c r="CO508" s="22"/>
      <c r="CP508" s="22"/>
      <c r="CQ508" s="22"/>
      <c r="CR508" s="345" t="e">
        <f t="shared" si="1398"/>
        <v>#DIV/0!</v>
      </c>
      <c r="CS508" s="362"/>
      <c r="CT508" s="309"/>
      <c r="CU508" s="309"/>
      <c r="CV508" s="309"/>
      <c r="CW508" s="133" t="s">
        <v>1684</v>
      </c>
      <c r="CX508" s="309"/>
      <c r="CY508" s="309"/>
      <c r="CZ508" s="309"/>
      <c r="DA508" s="309"/>
      <c r="DB508" s="309"/>
      <c r="DC508" s="309"/>
      <c r="DD508" s="309">
        <v>1</v>
      </c>
      <c r="DE508" s="309"/>
      <c r="DF508" s="309"/>
      <c r="DG508" s="309"/>
      <c r="DH508" s="309"/>
      <c r="DI508" s="309"/>
      <c r="DJ508" s="309"/>
      <c r="DK508" s="309"/>
      <c r="DL508" s="347">
        <f t="shared" si="1261"/>
        <v>0</v>
      </c>
      <c r="DR508" s="347" t="e">
        <f>#REF!-AL508</f>
        <v>#REF!</v>
      </c>
      <c r="DW508" s="347" t="e">
        <f>#REF!-AK508</f>
        <v>#REF!</v>
      </c>
      <c r="EN508" s="347">
        <f t="shared" si="1282"/>
        <v>0</v>
      </c>
    </row>
    <row r="509" spans="1:144" s="349" customFormat="1" ht="75.95" customHeight="1">
      <c r="A509" s="365"/>
      <c r="B509" s="131" t="s">
        <v>359</v>
      </c>
      <c r="C509" s="133" t="s">
        <v>1346</v>
      </c>
      <c r="D509" s="133">
        <v>1</v>
      </c>
      <c r="E509" s="356">
        <v>19680</v>
      </c>
      <c r="F509" s="469">
        <v>500</v>
      </c>
      <c r="G509" s="356">
        <v>19680</v>
      </c>
      <c r="H509" s="22">
        <f t="shared" si="1385"/>
        <v>5000</v>
      </c>
      <c r="I509" s="22">
        <f t="shared" si="1386"/>
        <v>500</v>
      </c>
      <c r="J509" s="22"/>
      <c r="K509" s="334"/>
      <c r="L509" s="351">
        <v>500</v>
      </c>
      <c r="M509" s="334"/>
      <c r="N509" s="334"/>
      <c r="O509" s="22">
        <f t="shared" si="1399"/>
        <v>4500</v>
      </c>
      <c r="P509" s="334"/>
      <c r="Q509" s="356"/>
      <c r="R509" s="166">
        <v>4500</v>
      </c>
      <c r="S509" s="453"/>
      <c r="T509" s="65"/>
      <c r="U509" s="479"/>
      <c r="V509" s="22">
        <f t="shared" si="1387"/>
        <v>0</v>
      </c>
      <c r="W509" s="22">
        <f t="shared" si="1388"/>
        <v>0</v>
      </c>
      <c r="X509" s="22"/>
      <c r="Y509" s="334"/>
      <c r="Z509" s="22"/>
      <c r="AA509" s="334"/>
      <c r="AB509" s="334"/>
      <c r="AC509" s="22">
        <f t="shared" si="1400"/>
        <v>0</v>
      </c>
      <c r="AD509" s="334"/>
      <c r="AE509" s="22"/>
      <c r="AF509" s="22">
        <f>'PL2-XSKT'!BK129</f>
        <v>0</v>
      </c>
      <c r="AG509" s="22"/>
      <c r="AH509" s="22"/>
      <c r="AI509" s="22"/>
      <c r="AJ509" s="569">
        <f t="shared" ref="AJ509:AJ574" si="1404">V509/H509</f>
        <v>0</v>
      </c>
      <c r="AK509" s="1623">
        <f t="shared" si="1389"/>
        <v>5000</v>
      </c>
      <c r="AL509" s="1623">
        <f t="shared" si="1390"/>
        <v>500</v>
      </c>
      <c r="AM509" s="1623"/>
      <c r="AN509" s="1624"/>
      <c r="AO509" s="1623">
        <f>'7-XS 21'!AG155</f>
        <v>500</v>
      </c>
      <c r="AP509" s="1624"/>
      <c r="AQ509" s="1624"/>
      <c r="AR509" s="1623">
        <f t="shared" si="1401"/>
        <v>4500</v>
      </c>
      <c r="AS509" s="1624"/>
      <c r="AT509" s="1623"/>
      <c r="AU509" s="1623">
        <f>'PL2-XSKT'!BM129</f>
        <v>4500</v>
      </c>
      <c r="AV509" s="1623"/>
      <c r="AW509" s="1623"/>
      <c r="AX509" s="1623"/>
      <c r="AY509" s="345">
        <f t="shared" ref="AY509:AY574" si="1405">AK509/H509</f>
        <v>1</v>
      </c>
      <c r="AZ509" s="22">
        <f t="shared" si="1391"/>
        <v>5000</v>
      </c>
      <c r="BA509" s="22">
        <f t="shared" si="1392"/>
        <v>500</v>
      </c>
      <c r="BB509" s="22"/>
      <c r="BC509" s="334"/>
      <c r="BD509" s="351">
        <v>500</v>
      </c>
      <c r="BE509" s="334"/>
      <c r="BF509" s="334"/>
      <c r="BG509" s="22">
        <f t="shared" si="1402"/>
        <v>4500</v>
      </c>
      <c r="BH509" s="334"/>
      <c r="BI509" s="356"/>
      <c r="BJ509" s="166">
        <v>4500</v>
      </c>
      <c r="BK509" s="453"/>
      <c r="BL509" s="65"/>
      <c r="BM509" s="479"/>
      <c r="BN509" s="345" t="e">
        <f>AZ509/#REF!</f>
        <v>#REF!</v>
      </c>
      <c r="BO509" s="22">
        <f t="shared" si="1393"/>
        <v>5000</v>
      </c>
      <c r="BP509" s="22">
        <f t="shared" si="1394"/>
        <v>500</v>
      </c>
      <c r="BQ509" s="22"/>
      <c r="BR509" s="334"/>
      <c r="BS509" s="351">
        <v>500</v>
      </c>
      <c r="BT509" s="334"/>
      <c r="BU509" s="334"/>
      <c r="BV509" s="22">
        <f t="shared" si="1403"/>
        <v>4500</v>
      </c>
      <c r="BW509" s="334"/>
      <c r="BX509" s="356"/>
      <c r="BY509" s="166">
        <v>4500</v>
      </c>
      <c r="BZ509" s="453"/>
      <c r="CA509" s="65"/>
      <c r="CB509" s="479"/>
      <c r="CC509" s="639">
        <f t="shared" si="1281"/>
        <v>1</v>
      </c>
      <c r="CD509" s="22">
        <f t="shared" si="1395"/>
        <v>0</v>
      </c>
      <c r="CE509" s="22">
        <f t="shared" si="1396"/>
        <v>0</v>
      </c>
      <c r="CF509" s="22"/>
      <c r="CG509" s="334"/>
      <c r="CH509" s="22"/>
      <c r="CI509" s="334"/>
      <c r="CJ509" s="334"/>
      <c r="CK509" s="22">
        <f t="shared" si="1397"/>
        <v>0</v>
      </c>
      <c r="CL509" s="334"/>
      <c r="CM509" s="22"/>
      <c r="CN509" s="22">
        <f>'PL2-XSKT'!CK129</f>
        <v>0</v>
      </c>
      <c r="CO509" s="22"/>
      <c r="CP509" s="22"/>
      <c r="CQ509" s="22"/>
      <c r="CR509" s="345" t="e">
        <f t="shared" si="1398"/>
        <v>#DIV/0!</v>
      </c>
      <c r="CS509" s="362"/>
      <c r="CT509" s="309"/>
      <c r="CU509" s="309"/>
      <c r="CV509" s="309"/>
      <c r="CW509" s="133" t="s">
        <v>1905</v>
      </c>
      <c r="CX509" s="309"/>
      <c r="CY509" s="309"/>
      <c r="CZ509" s="309"/>
      <c r="DA509" s="309"/>
      <c r="DB509" s="309"/>
      <c r="DC509" s="309"/>
      <c r="DD509" s="309"/>
      <c r="DE509" s="309">
        <v>1</v>
      </c>
      <c r="DF509" s="309"/>
      <c r="DG509" s="309"/>
      <c r="DH509" s="309"/>
      <c r="DI509" s="309"/>
      <c r="DJ509" s="309"/>
      <c r="DK509" s="309"/>
      <c r="DL509" s="347">
        <f t="shared" si="1261"/>
        <v>0</v>
      </c>
      <c r="DR509" s="347" t="e">
        <f>#REF!-AL509</f>
        <v>#REF!</v>
      </c>
      <c r="DW509" s="347" t="e">
        <f>#REF!-AK509</f>
        <v>#REF!</v>
      </c>
      <c r="EN509" s="347">
        <f t="shared" si="1282"/>
        <v>0</v>
      </c>
    </row>
    <row r="510" spans="1:144" s="349" customFormat="1" ht="75.95" customHeight="1">
      <c r="A510" s="365"/>
      <c r="B510" s="131" t="s">
        <v>362</v>
      </c>
      <c r="C510" s="133" t="s">
        <v>1346</v>
      </c>
      <c r="D510" s="133">
        <v>1</v>
      </c>
      <c r="E510" s="356">
        <v>37179</v>
      </c>
      <c r="F510" s="469">
        <v>15000</v>
      </c>
      <c r="G510" s="356">
        <v>37179</v>
      </c>
      <c r="H510" s="22">
        <f t="shared" si="1385"/>
        <v>4300</v>
      </c>
      <c r="I510" s="22">
        <f t="shared" si="1386"/>
        <v>0</v>
      </c>
      <c r="J510" s="22"/>
      <c r="K510" s="334"/>
      <c r="L510" s="351"/>
      <c r="M510" s="334"/>
      <c r="N510" s="334"/>
      <c r="O510" s="22">
        <f t="shared" si="1399"/>
        <v>4300</v>
      </c>
      <c r="P510" s="334"/>
      <c r="Q510" s="356"/>
      <c r="R510" s="166">
        <v>1300</v>
      </c>
      <c r="S510" s="356">
        <v>3000</v>
      </c>
      <c r="T510" s="65"/>
      <c r="U510" s="479"/>
      <c r="V510" s="22">
        <f t="shared" si="1387"/>
        <v>0</v>
      </c>
      <c r="W510" s="22">
        <f t="shared" si="1388"/>
        <v>0</v>
      </c>
      <c r="X510" s="22"/>
      <c r="Y510" s="334"/>
      <c r="Z510" s="22"/>
      <c r="AA510" s="334"/>
      <c r="AB510" s="334"/>
      <c r="AC510" s="22">
        <f t="shared" si="1400"/>
        <v>0</v>
      </c>
      <c r="AD510" s="334"/>
      <c r="AE510" s="22"/>
      <c r="AF510" s="22">
        <f>'PL2-XSKT'!BK130</f>
        <v>0</v>
      </c>
      <c r="AG510" s="22">
        <f>'4.TT XS'!T37</f>
        <v>0</v>
      </c>
      <c r="AH510" s="22"/>
      <c r="AI510" s="22"/>
      <c r="AJ510" s="569">
        <f t="shared" si="1404"/>
        <v>0</v>
      </c>
      <c r="AK510" s="1623">
        <f t="shared" si="1389"/>
        <v>4300</v>
      </c>
      <c r="AL510" s="1623">
        <f t="shared" si="1390"/>
        <v>0</v>
      </c>
      <c r="AM510" s="1623"/>
      <c r="AN510" s="1624"/>
      <c r="AO510" s="1623"/>
      <c r="AP510" s="1624"/>
      <c r="AQ510" s="1624"/>
      <c r="AR510" s="1623">
        <f t="shared" si="1401"/>
        <v>4300</v>
      </c>
      <c r="AS510" s="1624"/>
      <c r="AT510" s="1623"/>
      <c r="AU510" s="1623">
        <f>'PL2-XSKT'!BM130</f>
        <v>1300</v>
      </c>
      <c r="AV510" s="1623">
        <f>'4.TT XS'!V37</f>
        <v>3000</v>
      </c>
      <c r="AW510" s="1623"/>
      <c r="AX510" s="1623"/>
      <c r="AY510" s="345">
        <f t="shared" si="1405"/>
        <v>1</v>
      </c>
      <c r="AZ510" s="22">
        <f t="shared" si="1391"/>
        <v>4300</v>
      </c>
      <c r="BA510" s="22">
        <f t="shared" si="1392"/>
        <v>0</v>
      </c>
      <c r="BB510" s="22"/>
      <c r="BC510" s="334"/>
      <c r="BD510" s="351"/>
      <c r="BE510" s="334"/>
      <c r="BF510" s="334"/>
      <c r="BG510" s="22">
        <f t="shared" si="1402"/>
        <v>4300</v>
      </c>
      <c r="BH510" s="334"/>
      <c r="BI510" s="356"/>
      <c r="BJ510" s="166">
        <v>1300</v>
      </c>
      <c r="BK510" s="356">
        <v>3000</v>
      </c>
      <c r="BL510" s="65"/>
      <c r="BM510" s="479"/>
      <c r="BN510" s="345" t="e">
        <f>AZ510/#REF!</f>
        <v>#REF!</v>
      </c>
      <c r="BO510" s="22">
        <f t="shared" si="1393"/>
        <v>4300</v>
      </c>
      <c r="BP510" s="22">
        <f t="shared" si="1394"/>
        <v>0</v>
      </c>
      <c r="BQ510" s="22"/>
      <c r="BR510" s="334"/>
      <c r="BS510" s="351"/>
      <c r="BT510" s="334"/>
      <c r="BU510" s="334"/>
      <c r="BV510" s="22">
        <f t="shared" si="1403"/>
        <v>4300</v>
      </c>
      <c r="BW510" s="334"/>
      <c r="BX510" s="356"/>
      <c r="BY510" s="166">
        <v>1300</v>
      </c>
      <c r="BZ510" s="356">
        <v>3000</v>
      </c>
      <c r="CA510" s="65"/>
      <c r="CB510" s="479"/>
      <c r="CC510" s="639">
        <f t="shared" si="1281"/>
        <v>1</v>
      </c>
      <c r="CD510" s="22">
        <f t="shared" si="1395"/>
        <v>0</v>
      </c>
      <c r="CE510" s="22">
        <f t="shared" si="1396"/>
        <v>0</v>
      </c>
      <c r="CF510" s="22"/>
      <c r="CG510" s="334"/>
      <c r="CH510" s="22"/>
      <c r="CI510" s="334"/>
      <c r="CJ510" s="334"/>
      <c r="CK510" s="22">
        <f t="shared" si="1397"/>
        <v>0</v>
      </c>
      <c r="CL510" s="334"/>
      <c r="CM510" s="22"/>
      <c r="CN510" s="22">
        <f>'PL2-XSKT'!CK130</f>
        <v>0</v>
      </c>
      <c r="CO510" s="22">
        <f>'4.TT XS'!AV37</f>
        <v>0</v>
      </c>
      <c r="CP510" s="22"/>
      <c r="CQ510" s="22"/>
      <c r="CR510" s="345" t="e">
        <f t="shared" si="1398"/>
        <v>#DIV/0!</v>
      </c>
      <c r="CS510" s="362"/>
      <c r="CT510" s="309"/>
      <c r="CU510" s="309"/>
      <c r="CV510" s="309"/>
      <c r="CW510" s="133" t="s">
        <v>1685</v>
      </c>
      <c r="CX510" s="309"/>
      <c r="CY510" s="309"/>
      <c r="CZ510" s="309"/>
      <c r="DA510" s="309"/>
      <c r="DB510" s="309"/>
      <c r="DC510" s="309"/>
      <c r="DD510" s="309">
        <v>1</v>
      </c>
      <c r="DE510" s="309"/>
      <c r="DF510" s="309"/>
      <c r="DG510" s="309"/>
      <c r="DH510" s="309"/>
      <c r="DI510" s="309"/>
      <c r="DJ510" s="309"/>
      <c r="DK510" s="309"/>
      <c r="DL510" s="347">
        <f t="shared" si="1261"/>
        <v>0</v>
      </c>
      <c r="DR510" s="347" t="e">
        <f>#REF!-AL510</f>
        <v>#REF!</v>
      </c>
      <c r="DW510" s="347" t="e">
        <f>#REF!-AK510</f>
        <v>#REF!</v>
      </c>
      <c r="EN510" s="347">
        <f t="shared" si="1282"/>
        <v>0</v>
      </c>
    </row>
    <row r="511" spans="1:144" s="349" customFormat="1" ht="75.95" customHeight="1">
      <c r="A511" s="365"/>
      <c r="B511" s="131" t="s">
        <v>365</v>
      </c>
      <c r="C511" s="133" t="s">
        <v>1346</v>
      </c>
      <c r="D511" s="133">
        <v>1</v>
      </c>
      <c r="E511" s="356">
        <v>29776</v>
      </c>
      <c r="F511" s="469">
        <v>12000</v>
      </c>
      <c r="G511" s="356">
        <v>29776</v>
      </c>
      <c r="H511" s="22">
        <f t="shared" si="1385"/>
        <v>5308.8960000000006</v>
      </c>
      <c r="I511" s="22">
        <f t="shared" si="1386"/>
        <v>608.89600000000064</v>
      </c>
      <c r="J511" s="22"/>
      <c r="K511" s="334"/>
      <c r="L511" s="351">
        <v>608.89600000000064</v>
      </c>
      <c r="M511" s="334"/>
      <c r="N511" s="334"/>
      <c r="O511" s="22">
        <f t="shared" si="1399"/>
        <v>4700</v>
      </c>
      <c r="P511" s="334"/>
      <c r="Q511" s="356"/>
      <c r="R511" s="166">
        <f>5000+5000-3300-2000</f>
        <v>4700</v>
      </c>
      <c r="S511" s="453"/>
      <c r="T511" s="65"/>
      <c r="U511" s="479"/>
      <c r="V511" s="22">
        <f t="shared" si="1387"/>
        <v>1397.864</v>
      </c>
      <c r="W511" s="22">
        <f t="shared" si="1388"/>
        <v>0</v>
      </c>
      <c r="X511" s="22"/>
      <c r="Y511" s="334"/>
      <c r="Z511" s="22"/>
      <c r="AA511" s="334"/>
      <c r="AB511" s="334"/>
      <c r="AC511" s="22">
        <f t="shared" si="1400"/>
        <v>1397.864</v>
      </c>
      <c r="AD511" s="334"/>
      <c r="AE511" s="22"/>
      <c r="AF511" s="22">
        <f>'PL2-XSKT'!BK131</f>
        <v>1397.864</v>
      </c>
      <c r="AG511" s="22"/>
      <c r="AH511" s="22"/>
      <c r="AI511" s="22"/>
      <c r="AJ511" s="569">
        <f t="shared" si="1404"/>
        <v>0.26330596794512451</v>
      </c>
      <c r="AK511" s="1623">
        <f t="shared" si="1389"/>
        <v>5308.8959999999997</v>
      </c>
      <c r="AL511" s="1623">
        <f t="shared" si="1390"/>
        <v>608.89599999999996</v>
      </c>
      <c r="AM511" s="1623"/>
      <c r="AN511" s="1624"/>
      <c r="AO511" s="1623">
        <f>'7-XS 21'!AG157</f>
        <v>608.89599999999996</v>
      </c>
      <c r="AP511" s="1624"/>
      <c r="AQ511" s="1624"/>
      <c r="AR511" s="1623">
        <f t="shared" si="1401"/>
        <v>4700</v>
      </c>
      <c r="AS511" s="1624"/>
      <c r="AT511" s="1623"/>
      <c r="AU511" s="1623">
        <f>'PL2-XSKT'!BM131</f>
        <v>4700</v>
      </c>
      <c r="AV511" s="1623"/>
      <c r="AW511" s="1623"/>
      <c r="AX511" s="1623"/>
      <c r="AY511" s="345">
        <f t="shared" si="1405"/>
        <v>0.99999999999999978</v>
      </c>
      <c r="AZ511" s="22">
        <f t="shared" si="1391"/>
        <v>5308.8960000000006</v>
      </c>
      <c r="BA511" s="22">
        <f t="shared" si="1392"/>
        <v>608.89600000000064</v>
      </c>
      <c r="BB511" s="22"/>
      <c r="BC511" s="334"/>
      <c r="BD511" s="351">
        <v>608.89600000000064</v>
      </c>
      <c r="BE511" s="334"/>
      <c r="BF511" s="334"/>
      <c r="BG511" s="22">
        <f t="shared" si="1402"/>
        <v>4700</v>
      </c>
      <c r="BH511" s="334"/>
      <c r="BI511" s="356"/>
      <c r="BJ511" s="166">
        <f>5000+5000-3300-2000</f>
        <v>4700</v>
      </c>
      <c r="BK511" s="453"/>
      <c r="BL511" s="65"/>
      <c r="BM511" s="479"/>
      <c r="BN511" s="345" t="e">
        <f>AZ511/#REF!</f>
        <v>#REF!</v>
      </c>
      <c r="BO511" s="22">
        <f t="shared" si="1393"/>
        <v>5308.8960000000006</v>
      </c>
      <c r="BP511" s="22">
        <f t="shared" si="1394"/>
        <v>608.89600000000064</v>
      </c>
      <c r="BQ511" s="22"/>
      <c r="BR511" s="334"/>
      <c r="BS511" s="351">
        <v>608.89600000000064</v>
      </c>
      <c r="BT511" s="334"/>
      <c r="BU511" s="334"/>
      <c r="BV511" s="22">
        <f t="shared" si="1403"/>
        <v>4700</v>
      </c>
      <c r="BW511" s="334"/>
      <c r="BX511" s="356"/>
      <c r="BY511" s="166">
        <f>5000+5000-3300-2000</f>
        <v>4700</v>
      </c>
      <c r="BZ511" s="453"/>
      <c r="CA511" s="65"/>
      <c r="CB511" s="479"/>
      <c r="CC511" s="639">
        <f t="shared" si="1281"/>
        <v>1</v>
      </c>
      <c r="CD511" s="22">
        <f t="shared" si="1395"/>
        <v>0</v>
      </c>
      <c r="CE511" s="22">
        <f t="shared" si="1396"/>
        <v>0</v>
      </c>
      <c r="CF511" s="22"/>
      <c r="CG511" s="334"/>
      <c r="CH511" s="22"/>
      <c r="CI511" s="334"/>
      <c r="CJ511" s="334"/>
      <c r="CK511" s="22">
        <f t="shared" si="1397"/>
        <v>0</v>
      </c>
      <c r="CL511" s="334"/>
      <c r="CM511" s="22"/>
      <c r="CN511" s="22">
        <f>'PL2-XSKT'!CK131</f>
        <v>0</v>
      </c>
      <c r="CO511" s="22"/>
      <c r="CP511" s="22"/>
      <c r="CQ511" s="22"/>
      <c r="CR511" s="345" t="e">
        <f t="shared" si="1398"/>
        <v>#DIV/0!</v>
      </c>
      <c r="CS511" s="362"/>
      <c r="CT511" s="309"/>
      <c r="CU511" s="309"/>
      <c r="CV511" s="309"/>
      <c r="CW511" s="133" t="s">
        <v>1686</v>
      </c>
      <c r="CX511" s="309"/>
      <c r="CY511" s="309"/>
      <c r="CZ511" s="309"/>
      <c r="DA511" s="309"/>
      <c r="DB511" s="309"/>
      <c r="DC511" s="309"/>
      <c r="DD511" s="309">
        <v>1</v>
      </c>
      <c r="DE511" s="309"/>
      <c r="DF511" s="309"/>
      <c r="DG511" s="309"/>
      <c r="DH511" s="309"/>
      <c r="DI511" s="309"/>
      <c r="DJ511" s="309"/>
      <c r="DK511" s="309"/>
      <c r="DL511" s="347">
        <f t="shared" si="1261"/>
        <v>0</v>
      </c>
      <c r="DR511" s="347" t="e">
        <f>#REF!-AL511</f>
        <v>#REF!</v>
      </c>
      <c r="DW511" s="347" t="e">
        <f>#REF!-AK511</f>
        <v>#REF!</v>
      </c>
      <c r="EN511" s="347">
        <f t="shared" si="1282"/>
        <v>0</v>
      </c>
    </row>
    <row r="512" spans="1:144" s="349" customFormat="1" ht="75.95" customHeight="1">
      <c r="A512" s="365"/>
      <c r="B512" s="131" t="s">
        <v>368</v>
      </c>
      <c r="C512" s="133" t="s">
        <v>1346</v>
      </c>
      <c r="D512" s="133">
        <v>1</v>
      </c>
      <c r="E512" s="356">
        <v>29723</v>
      </c>
      <c r="F512" s="469">
        <v>12000</v>
      </c>
      <c r="G512" s="356">
        <v>29723</v>
      </c>
      <c r="H512" s="22">
        <f t="shared" si="1385"/>
        <v>4759.5589999999993</v>
      </c>
      <c r="I512" s="22">
        <f t="shared" si="1386"/>
        <v>1759.5589999999993</v>
      </c>
      <c r="J512" s="22"/>
      <c r="K512" s="334"/>
      <c r="L512" s="351">
        <v>1759.5589999999993</v>
      </c>
      <c r="M512" s="334"/>
      <c r="N512" s="334"/>
      <c r="O512" s="22">
        <f t="shared" si="1399"/>
        <v>3000</v>
      </c>
      <c r="P512" s="334"/>
      <c r="Q512" s="356"/>
      <c r="R512" s="166">
        <v>3000</v>
      </c>
      <c r="S512" s="453"/>
      <c r="T512" s="65"/>
      <c r="U512" s="479"/>
      <c r="V512" s="22">
        <f t="shared" si="1387"/>
        <v>0</v>
      </c>
      <c r="W512" s="22">
        <f t="shared" si="1388"/>
        <v>0</v>
      </c>
      <c r="X512" s="22"/>
      <c r="Y512" s="334"/>
      <c r="Z512" s="22"/>
      <c r="AA512" s="334"/>
      <c r="AB512" s="334"/>
      <c r="AC512" s="22">
        <f t="shared" si="1400"/>
        <v>0</v>
      </c>
      <c r="AD512" s="334"/>
      <c r="AE512" s="22"/>
      <c r="AF512" s="22">
        <f>'PL2-XSKT'!BK132</f>
        <v>0</v>
      </c>
      <c r="AG512" s="22"/>
      <c r="AH512" s="22"/>
      <c r="AI512" s="22"/>
      <c r="AJ512" s="569">
        <f t="shared" si="1404"/>
        <v>0</v>
      </c>
      <c r="AK512" s="1623">
        <f t="shared" si="1389"/>
        <v>4759.5589999999993</v>
      </c>
      <c r="AL512" s="1623">
        <f t="shared" si="1390"/>
        <v>1759.5589999999993</v>
      </c>
      <c r="AM512" s="1623"/>
      <c r="AN512" s="1624"/>
      <c r="AO512" s="1623">
        <f>'7-XS 21'!AG158</f>
        <v>1759.5589999999993</v>
      </c>
      <c r="AP512" s="1624"/>
      <c r="AQ512" s="1624"/>
      <c r="AR512" s="1623">
        <f t="shared" si="1401"/>
        <v>3000</v>
      </c>
      <c r="AS512" s="1624"/>
      <c r="AT512" s="1623"/>
      <c r="AU512" s="1623">
        <f>'PL2-XSKT'!BM132</f>
        <v>3000</v>
      </c>
      <c r="AV512" s="1623"/>
      <c r="AW512" s="1623"/>
      <c r="AX512" s="1623"/>
      <c r="AY512" s="345">
        <f t="shared" si="1405"/>
        <v>1</v>
      </c>
      <c r="AZ512" s="22">
        <f t="shared" si="1391"/>
        <v>4759.5589999999993</v>
      </c>
      <c r="BA512" s="22">
        <f t="shared" si="1392"/>
        <v>1759.5589999999993</v>
      </c>
      <c r="BB512" s="22"/>
      <c r="BC512" s="334"/>
      <c r="BD512" s="351">
        <v>1759.5589999999993</v>
      </c>
      <c r="BE512" s="334"/>
      <c r="BF512" s="334"/>
      <c r="BG512" s="22">
        <f t="shared" si="1402"/>
        <v>3000</v>
      </c>
      <c r="BH512" s="334"/>
      <c r="BI512" s="356"/>
      <c r="BJ512" s="166">
        <v>3000</v>
      </c>
      <c r="BK512" s="453"/>
      <c r="BL512" s="65"/>
      <c r="BM512" s="479"/>
      <c r="BN512" s="345" t="e">
        <f>AZ512/#REF!</f>
        <v>#REF!</v>
      </c>
      <c r="BO512" s="22">
        <f t="shared" si="1393"/>
        <v>4759.5589999999993</v>
      </c>
      <c r="BP512" s="22">
        <f t="shared" si="1394"/>
        <v>1759.5589999999993</v>
      </c>
      <c r="BQ512" s="22"/>
      <c r="BR512" s="334"/>
      <c r="BS512" s="351">
        <v>1759.5589999999993</v>
      </c>
      <c r="BT512" s="334"/>
      <c r="BU512" s="334"/>
      <c r="BV512" s="22">
        <f t="shared" si="1403"/>
        <v>3000</v>
      </c>
      <c r="BW512" s="334"/>
      <c r="BX512" s="356"/>
      <c r="BY512" s="166">
        <v>3000</v>
      </c>
      <c r="BZ512" s="453"/>
      <c r="CA512" s="65"/>
      <c r="CB512" s="479"/>
      <c r="CC512" s="639">
        <f t="shared" si="1281"/>
        <v>1</v>
      </c>
      <c r="CD512" s="22">
        <f t="shared" si="1395"/>
        <v>0</v>
      </c>
      <c r="CE512" s="22">
        <f t="shared" si="1396"/>
        <v>0</v>
      </c>
      <c r="CF512" s="22"/>
      <c r="CG512" s="334"/>
      <c r="CH512" s="22"/>
      <c r="CI512" s="334"/>
      <c r="CJ512" s="334"/>
      <c r="CK512" s="22">
        <f t="shared" si="1397"/>
        <v>0</v>
      </c>
      <c r="CL512" s="334"/>
      <c r="CM512" s="22"/>
      <c r="CN512" s="22">
        <f>'PL2-XSKT'!CK132</f>
        <v>0</v>
      </c>
      <c r="CO512" s="22"/>
      <c r="CP512" s="22"/>
      <c r="CQ512" s="22"/>
      <c r="CR512" s="345" t="e">
        <f t="shared" si="1398"/>
        <v>#DIV/0!</v>
      </c>
      <c r="CS512" s="362"/>
      <c r="CT512" s="309"/>
      <c r="CU512" s="309"/>
      <c r="CV512" s="309"/>
      <c r="CW512" s="133" t="s">
        <v>1687</v>
      </c>
      <c r="CX512" s="309"/>
      <c r="CY512" s="309"/>
      <c r="CZ512" s="309"/>
      <c r="DA512" s="309"/>
      <c r="DB512" s="309"/>
      <c r="DC512" s="309"/>
      <c r="DD512" s="309">
        <v>1</v>
      </c>
      <c r="DE512" s="309"/>
      <c r="DF512" s="309"/>
      <c r="DG512" s="309"/>
      <c r="DH512" s="309"/>
      <c r="DI512" s="309"/>
      <c r="DJ512" s="309"/>
      <c r="DK512" s="309"/>
      <c r="DL512" s="347">
        <f t="shared" si="1261"/>
        <v>0</v>
      </c>
      <c r="DR512" s="347" t="e">
        <f>#REF!-AL512</f>
        <v>#REF!</v>
      </c>
      <c r="DW512" s="347" t="e">
        <f>#REF!-AK512</f>
        <v>#REF!</v>
      </c>
      <c r="EN512" s="347">
        <f t="shared" si="1282"/>
        <v>0</v>
      </c>
    </row>
    <row r="513" spans="1:144" s="349" customFormat="1" ht="75.95" customHeight="1">
      <c r="A513" s="365"/>
      <c r="B513" s="131" t="s">
        <v>371</v>
      </c>
      <c r="C513" s="133" t="s">
        <v>1346</v>
      </c>
      <c r="D513" s="133">
        <v>1</v>
      </c>
      <c r="E513" s="356">
        <v>10329</v>
      </c>
      <c r="F513" s="469">
        <v>5000</v>
      </c>
      <c r="G513" s="356">
        <v>10329</v>
      </c>
      <c r="H513" s="22">
        <f t="shared" si="1385"/>
        <v>2000</v>
      </c>
      <c r="I513" s="22">
        <f t="shared" si="1386"/>
        <v>0</v>
      </c>
      <c r="J513" s="22"/>
      <c r="K513" s="334"/>
      <c r="L513" s="351"/>
      <c r="M513" s="334"/>
      <c r="N513" s="334"/>
      <c r="O513" s="22">
        <f t="shared" si="1399"/>
        <v>2000</v>
      </c>
      <c r="P513" s="334"/>
      <c r="Q513" s="356"/>
      <c r="R513" s="1031">
        <v>2000</v>
      </c>
      <c r="S513" s="356"/>
      <c r="T513" s="65"/>
      <c r="U513" s="479"/>
      <c r="V513" s="22">
        <f t="shared" si="1387"/>
        <v>0</v>
      </c>
      <c r="W513" s="22">
        <f t="shared" si="1388"/>
        <v>0</v>
      </c>
      <c r="X513" s="22"/>
      <c r="Y513" s="334"/>
      <c r="Z513" s="22"/>
      <c r="AA513" s="334"/>
      <c r="AB513" s="334"/>
      <c r="AC513" s="22">
        <f t="shared" si="1400"/>
        <v>0</v>
      </c>
      <c r="AD513" s="334"/>
      <c r="AE513" s="22"/>
      <c r="AF513" s="22">
        <f>'PL2-XSKT'!BK133</f>
        <v>0</v>
      </c>
      <c r="AG513" s="22"/>
      <c r="AH513" s="22"/>
      <c r="AI513" s="22"/>
      <c r="AJ513" s="569">
        <f t="shared" si="1404"/>
        <v>0</v>
      </c>
      <c r="AK513" s="1623">
        <f t="shared" si="1389"/>
        <v>2000</v>
      </c>
      <c r="AL513" s="1623">
        <f t="shared" si="1390"/>
        <v>0</v>
      </c>
      <c r="AM513" s="1623"/>
      <c r="AN513" s="1624"/>
      <c r="AO513" s="1623"/>
      <c r="AP513" s="1624"/>
      <c r="AQ513" s="1624"/>
      <c r="AR513" s="1623">
        <f t="shared" si="1401"/>
        <v>2000</v>
      </c>
      <c r="AS513" s="1624"/>
      <c r="AT513" s="1623"/>
      <c r="AU513" s="1623">
        <f>'PL2-XSKT'!BM133</f>
        <v>2000</v>
      </c>
      <c r="AV513" s="1623"/>
      <c r="AW513" s="1623"/>
      <c r="AX513" s="1623"/>
      <c r="AY513" s="345">
        <f t="shared" si="1405"/>
        <v>1</v>
      </c>
      <c r="AZ513" s="22">
        <f t="shared" si="1391"/>
        <v>2000</v>
      </c>
      <c r="BA513" s="22">
        <f t="shared" si="1392"/>
        <v>0</v>
      </c>
      <c r="BB513" s="22"/>
      <c r="BC513" s="334"/>
      <c r="BD513" s="351"/>
      <c r="BE513" s="334"/>
      <c r="BF513" s="334"/>
      <c r="BG513" s="22">
        <f t="shared" si="1402"/>
        <v>2000</v>
      </c>
      <c r="BH513" s="334"/>
      <c r="BI513" s="356"/>
      <c r="BJ513" s="1031">
        <v>2000</v>
      </c>
      <c r="BK513" s="356"/>
      <c r="BL513" s="65"/>
      <c r="BM513" s="479"/>
      <c r="BN513" s="345" t="e">
        <f>AZ513/#REF!</f>
        <v>#REF!</v>
      </c>
      <c r="BO513" s="22">
        <f t="shared" si="1393"/>
        <v>2000</v>
      </c>
      <c r="BP513" s="22">
        <f t="shared" si="1394"/>
        <v>0</v>
      </c>
      <c r="BQ513" s="22"/>
      <c r="BR513" s="334"/>
      <c r="BS513" s="351"/>
      <c r="BT513" s="334"/>
      <c r="BU513" s="334"/>
      <c r="BV513" s="22">
        <f t="shared" si="1403"/>
        <v>2000</v>
      </c>
      <c r="BW513" s="334"/>
      <c r="BX513" s="356"/>
      <c r="BY513" s="1031">
        <v>2000</v>
      </c>
      <c r="BZ513" s="356"/>
      <c r="CA513" s="65"/>
      <c r="CB513" s="479"/>
      <c r="CC513" s="639">
        <f t="shared" si="1281"/>
        <v>1</v>
      </c>
      <c r="CD513" s="22">
        <f t="shared" si="1395"/>
        <v>0</v>
      </c>
      <c r="CE513" s="22">
        <f t="shared" si="1396"/>
        <v>0</v>
      </c>
      <c r="CF513" s="22"/>
      <c r="CG513" s="334"/>
      <c r="CH513" s="22"/>
      <c r="CI513" s="334"/>
      <c r="CJ513" s="334"/>
      <c r="CK513" s="22">
        <f t="shared" si="1397"/>
        <v>0</v>
      </c>
      <c r="CL513" s="334"/>
      <c r="CM513" s="22"/>
      <c r="CN513" s="22">
        <f>'PL2-XSKT'!CK133</f>
        <v>0</v>
      </c>
      <c r="CO513" s="22"/>
      <c r="CP513" s="22"/>
      <c r="CQ513" s="22"/>
      <c r="CR513" s="345" t="e">
        <f t="shared" si="1398"/>
        <v>#DIV/0!</v>
      </c>
      <c r="CS513" s="362"/>
      <c r="CT513" s="309"/>
      <c r="CU513" s="309"/>
      <c r="CV513" s="309"/>
      <c r="CW513" s="133" t="s">
        <v>1688</v>
      </c>
      <c r="CX513" s="309"/>
      <c r="CY513" s="309"/>
      <c r="CZ513" s="309"/>
      <c r="DA513" s="309"/>
      <c r="DB513" s="309"/>
      <c r="DC513" s="309"/>
      <c r="DD513" s="309">
        <v>1</v>
      </c>
      <c r="DE513" s="309"/>
      <c r="DF513" s="309"/>
      <c r="DG513" s="309"/>
      <c r="DH513" s="309"/>
      <c r="DI513" s="309"/>
      <c r="DJ513" s="309"/>
      <c r="DK513" s="309"/>
      <c r="DL513" s="347">
        <f t="shared" si="1261"/>
        <v>0</v>
      </c>
      <c r="DR513" s="347" t="e">
        <f>#REF!-AL513</f>
        <v>#REF!</v>
      </c>
      <c r="DW513" s="347" t="e">
        <f>#REF!-AK513</f>
        <v>#REF!</v>
      </c>
      <c r="EN513" s="347">
        <f t="shared" si="1282"/>
        <v>0</v>
      </c>
    </row>
    <row r="514" spans="1:144" s="349" customFormat="1" ht="75.95" customHeight="1">
      <c r="A514" s="365"/>
      <c r="B514" s="131" t="s">
        <v>373</v>
      </c>
      <c r="C514" s="133" t="s">
        <v>1346</v>
      </c>
      <c r="D514" s="133">
        <v>1</v>
      </c>
      <c r="E514" s="356">
        <v>9017</v>
      </c>
      <c r="F514" s="469">
        <v>4500</v>
      </c>
      <c r="G514" s="356">
        <v>9017</v>
      </c>
      <c r="H514" s="22">
        <f t="shared" si="1385"/>
        <v>3500</v>
      </c>
      <c r="I514" s="22">
        <f t="shared" si="1386"/>
        <v>0</v>
      </c>
      <c r="J514" s="22"/>
      <c r="K514" s="334"/>
      <c r="L514" s="351"/>
      <c r="M514" s="334"/>
      <c r="N514" s="334"/>
      <c r="O514" s="22">
        <f t="shared" si="1399"/>
        <v>3500</v>
      </c>
      <c r="P514" s="334"/>
      <c r="Q514" s="356"/>
      <c r="R514" s="1031">
        <v>3500</v>
      </c>
      <c r="S514" s="356"/>
      <c r="T514" s="65"/>
      <c r="U514" s="479"/>
      <c r="V514" s="22">
        <f t="shared" si="1387"/>
        <v>0</v>
      </c>
      <c r="W514" s="22">
        <f t="shared" si="1388"/>
        <v>0</v>
      </c>
      <c r="X514" s="22"/>
      <c r="Y514" s="334"/>
      <c r="Z514" s="22"/>
      <c r="AA514" s="334"/>
      <c r="AB514" s="334"/>
      <c r="AC514" s="22">
        <f t="shared" si="1400"/>
        <v>0</v>
      </c>
      <c r="AD514" s="334"/>
      <c r="AE514" s="22"/>
      <c r="AF514" s="22">
        <f>'PL2-XSKT'!BK134</f>
        <v>0</v>
      </c>
      <c r="AG514" s="22"/>
      <c r="AH514" s="22"/>
      <c r="AI514" s="22"/>
      <c r="AJ514" s="569">
        <f t="shared" si="1404"/>
        <v>0</v>
      </c>
      <c r="AK514" s="1623">
        <f t="shared" si="1389"/>
        <v>3500</v>
      </c>
      <c r="AL514" s="1623">
        <f t="shared" si="1390"/>
        <v>0</v>
      </c>
      <c r="AM514" s="1623"/>
      <c r="AN514" s="1624"/>
      <c r="AO514" s="1623"/>
      <c r="AP514" s="1624"/>
      <c r="AQ514" s="1624"/>
      <c r="AR514" s="1623">
        <f t="shared" si="1401"/>
        <v>3500</v>
      </c>
      <c r="AS514" s="1624"/>
      <c r="AT514" s="1623"/>
      <c r="AU514" s="1623">
        <f>'PL2-XSKT'!BM134</f>
        <v>3500</v>
      </c>
      <c r="AV514" s="1623"/>
      <c r="AW514" s="1623"/>
      <c r="AX514" s="1623"/>
      <c r="AY514" s="345">
        <f t="shared" si="1405"/>
        <v>1</v>
      </c>
      <c r="AZ514" s="22">
        <f t="shared" si="1391"/>
        <v>3500</v>
      </c>
      <c r="BA514" s="22">
        <f t="shared" si="1392"/>
        <v>0</v>
      </c>
      <c r="BB514" s="22"/>
      <c r="BC514" s="334"/>
      <c r="BD514" s="351"/>
      <c r="BE514" s="334"/>
      <c r="BF514" s="334"/>
      <c r="BG514" s="22">
        <f t="shared" si="1402"/>
        <v>3500</v>
      </c>
      <c r="BH514" s="334"/>
      <c r="BI514" s="356"/>
      <c r="BJ514" s="1031">
        <v>3500</v>
      </c>
      <c r="BK514" s="356"/>
      <c r="BL514" s="65"/>
      <c r="BM514" s="479"/>
      <c r="BN514" s="345" t="e">
        <f>AZ514/#REF!</f>
        <v>#REF!</v>
      </c>
      <c r="BO514" s="22">
        <f t="shared" si="1393"/>
        <v>3500</v>
      </c>
      <c r="BP514" s="22">
        <f t="shared" si="1394"/>
        <v>0</v>
      </c>
      <c r="BQ514" s="22"/>
      <c r="BR514" s="334"/>
      <c r="BS514" s="351"/>
      <c r="BT514" s="334"/>
      <c r="BU514" s="334"/>
      <c r="BV514" s="22">
        <f t="shared" si="1403"/>
        <v>3500</v>
      </c>
      <c r="BW514" s="334"/>
      <c r="BX514" s="356"/>
      <c r="BY514" s="1031">
        <v>3500</v>
      </c>
      <c r="BZ514" s="356"/>
      <c r="CA514" s="65"/>
      <c r="CB514" s="479"/>
      <c r="CC514" s="639">
        <f t="shared" si="1281"/>
        <v>1</v>
      </c>
      <c r="CD514" s="22">
        <f t="shared" si="1395"/>
        <v>0</v>
      </c>
      <c r="CE514" s="22">
        <f t="shared" si="1396"/>
        <v>0</v>
      </c>
      <c r="CF514" s="22"/>
      <c r="CG514" s="334"/>
      <c r="CH514" s="22"/>
      <c r="CI514" s="334"/>
      <c r="CJ514" s="334"/>
      <c r="CK514" s="22">
        <f t="shared" si="1397"/>
        <v>0</v>
      </c>
      <c r="CL514" s="334"/>
      <c r="CM514" s="22"/>
      <c r="CN514" s="22">
        <f>'PL2-XSKT'!CK134</f>
        <v>0</v>
      </c>
      <c r="CO514" s="22"/>
      <c r="CP514" s="22"/>
      <c r="CQ514" s="22"/>
      <c r="CR514" s="345" t="e">
        <f t="shared" si="1398"/>
        <v>#DIV/0!</v>
      </c>
      <c r="CS514" s="362"/>
      <c r="CT514" s="309"/>
      <c r="CU514" s="309"/>
      <c r="CV514" s="309"/>
      <c r="CW514" s="133" t="s">
        <v>1689</v>
      </c>
      <c r="CX514" s="309"/>
      <c r="CY514" s="309"/>
      <c r="CZ514" s="309"/>
      <c r="DA514" s="309"/>
      <c r="DB514" s="309"/>
      <c r="DC514" s="309"/>
      <c r="DD514" s="309">
        <v>1</v>
      </c>
      <c r="DE514" s="309"/>
      <c r="DF514" s="309"/>
      <c r="DG514" s="309"/>
      <c r="DH514" s="309"/>
      <c r="DI514" s="309"/>
      <c r="DJ514" s="309"/>
      <c r="DK514" s="309"/>
      <c r="DL514" s="347">
        <f t="shared" si="1261"/>
        <v>0</v>
      </c>
      <c r="DR514" s="347" t="e">
        <f>#REF!-AL514</f>
        <v>#REF!</v>
      </c>
      <c r="DW514" s="347" t="e">
        <f>#REF!-AK514</f>
        <v>#REF!</v>
      </c>
      <c r="EN514" s="347">
        <f t="shared" si="1282"/>
        <v>0</v>
      </c>
    </row>
    <row r="515" spans="1:144" s="349" customFormat="1" ht="75.95" customHeight="1">
      <c r="A515" s="365"/>
      <c r="B515" s="131" t="s">
        <v>375</v>
      </c>
      <c r="C515" s="133" t="s">
        <v>1346</v>
      </c>
      <c r="D515" s="133">
        <v>1</v>
      </c>
      <c r="E515" s="356">
        <v>11882</v>
      </c>
      <c r="F515" s="469">
        <v>5000</v>
      </c>
      <c r="G515" s="356">
        <v>11882</v>
      </c>
      <c r="H515" s="22">
        <f t="shared" si="1385"/>
        <v>4500</v>
      </c>
      <c r="I515" s="22">
        <f t="shared" si="1386"/>
        <v>0</v>
      </c>
      <c r="J515" s="22"/>
      <c r="K515" s="334"/>
      <c r="L515" s="351"/>
      <c r="M515" s="334"/>
      <c r="N515" s="334"/>
      <c r="O515" s="22">
        <f t="shared" si="1399"/>
        <v>4500</v>
      </c>
      <c r="P515" s="334"/>
      <c r="Q515" s="356"/>
      <c r="R515" s="1031">
        <f>3500+1000</f>
        <v>4500</v>
      </c>
      <c r="S515" s="356"/>
      <c r="T515" s="65"/>
      <c r="U515" s="479"/>
      <c r="V515" s="22">
        <f t="shared" si="1387"/>
        <v>6.367</v>
      </c>
      <c r="W515" s="22">
        <f t="shared" si="1388"/>
        <v>0</v>
      </c>
      <c r="X515" s="22"/>
      <c r="Y515" s="334"/>
      <c r="Z515" s="22"/>
      <c r="AA515" s="334"/>
      <c r="AB515" s="334"/>
      <c r="AC515" s="22">
        <f t="shared" si="1400"/>
        <v>6.367</v>
      </c>
      <c r="AD515" s="334"/>
      <c r="AE515" s="22"/>
      <c r="AF515" s="22">
        <f>'PL2-XSKT'!BK135</f>
        <v>6.367</v>
      </c>
      <c r="AG515" s="22"/>
      <c r="AH515" s="22"/>
      <c r="AI515" s="22"/>
      <c r="AJ515" s="569">
        <f t="shared" si="1404"/>
        <v>1.4148888888888889E-3</v>
      </c>
      <c r="AK515" s="1623">
        <f t="shared" si="1389"/>
        <v>4500</v>
      </c>
      <c r="AL515" s="1623">
        <f t="shared" si="1390"/>
        <v>0</v>
      </c>
      <c r="AM515" s="1623"/>
      <c r="AN515" s="1624"/>
      <c r="AO515" s="1623"/>
      <c r="AP515" s="1624"/>
      <c r="AQ515" s="1624"/>
      <c r="AR515" s="1623">
        <f t="shared" si="1401"/>
        <v>4500</v>
      </c>
      <c r="AS515" s="1624"/>
      <c r="AT515" s="1623"/>
      <c r="AU515" s="1623">
        <f>'PL2-XSKT'!BM135</f>
        <v>4500</v>
      </c>
      <c r="AV515" s="1623"/>
      <c r="AW515" s="1623"/>
      <c r="AX515" s="1623"/>
      <c r="AY515" s="345">
        <f t="shared" si="1405"/>
        <v>1</v>
      </c>
      <c r="AZ515" s="22">
        <f t="shared" si="1391"/>
        <v>4500</v>
      </c>
      <c r="BA515" s="22">
        <f t="shared" si="1392"/>
        <v>0</v>
      </c>
      <c r="BB515" s="22"/>
      <c r="BC515" s="334"/>
      <c r="BD515" s="351"/>
      <c r="BE515" s="334"/>
      <c r="BF515" s="334"/>
      <c r="BG515" s="22">
        <f t="shared" si="1402"/>
        <v>4500</v>
      </c>
      <c r="BH515" s="334"/>
      <c r="BI515" s="356"/>
      <c r="BJ515" s="1031">
        <f>3500+1000</f>
        <v>4500</v>
      </c>
      <c r="BK515" s="356"/>
      <c r="BL515" s="65"/>
      <c r="BM515" s="479"/>
      <c r="BN515" s="345" t="e">
        <f>AZ515/#REF!</f>
        <v>#REF!</v>
      </c>
      <c r="BO515" s="22">
        <f t="shared" si="1393"/>
        <v>4500</v>
      </c>
      <c r="BP515" s="22">
        <f t="shared" si="1394"/>
        <v>0</v>
      </c>
      <c r="BQ515" s="22"/>
      <c r="BR515" s="334"/>
      <c r="BS515" s="351"/>
      <c r="BT515" s="334"/>
      <c r="BU515" s="334"/>
      <c r="BV515" s="22">
        <f t="shared" si="1403"/>
        <v>4500</v>
      </c>
      <c r="BW515" s="334"/>
      <c r="BX515" s="356"/>
      <c r="BY515" s="1031">
        <f>3500+1000</f>
        <v>4500</v>
      </c>
      <c r="BZ515" s="356"/>
      <c r="CA515" s="65"/>
      <c r="CB515" s="479"/>
      <c r="CC515" s="639">
        <f t="shared" si="1281"/>
        <v>1</v>
      </c>
      <c r="CD515" s="22">
        <f t="shared" si="1395"/>
        <v>0</v>
      </c>
      <c r="CE515" s="22">
        <f t="shared" si="1396"/>
        <v>0</v>
      </c>
      <c r="CF515" s="22"/>
      <c r="CG515" s="334"/>
      <c r="CH515" s="22"/>
      <c r="CI515" s="334"/>
      <c r="CJ515" s="334"/>
      <c r="CK515" s="22">
        <f t="shared" si="1397"/>
        <v>0</v>
      </c>
      <c r="CL515" s="334"/>
      <c r="CM515" s="22"/>
      <c r="CN515" s="22">
        <f>'PL2-XSKT'!CK135</f>
        <v>0</v>
      </c>
      <c r="CO515" s="22"/>
      <c r="CP515" s="22"/>
      <c r="CQ515" s="22"/>
      <c r="CR515" s="345" t="e">
        <f t="shared" si="1398"/>
        <v>#DIV/0!</v>
      </c>
      <c r="CS515" s="362"/>
      <c r="CT515" s="309"/>
      <c r="CU515" s="309"/>
      <c r="CV515" s="309"/>
      <c r="CW515" s="133" t="s">
        <v>1690</v>
      </c>
      <c r="CX515" s="309"/>
      <c r="CY515" s="309"/>
      <c r="CZ515" s="309"/>
      <c r="DA515" s="309"/>
      <c r="DB515" s="309"/>
      <c r="DC515" s="309"/>
      <c r="DD515" s="309">
        <v>1</v>
      </c>
      <c r="DE515" s="309"/>
      <c r="DF515" s="309"/>
      <c r="DG515" s="309"/>
      <c r="DH515" s="309"/>
      <c r="DI515" s="309"/>
      <c r="DJ515" s="309"/>
      <c r="DK515" s="309"/>
      <c r="DL515" s="347">
        <f t="shared" si="1261"/>
        <v>0</v>
      </c>
      <c r="DR515" s="347" t="e">
        <f>#REF!-AL515</f>
        <v>#REF!</v>
      </c>
      <c r="DW515" s="347" t="e">
        <f>#REF!-AK515</f>
        <v>#REF!</v>
      </c>
      <c r="EN515" s="347">
        <f t="shared" si="1282"/>
        <v>0</v>
      </c>
    </row>
    <row r="516" spans="1:144" s="349" customFormat="1" ht="75.95" customHeight="1">
      <c r="A516" s="365"/>
      <c r="B516" s="131" t="s">
        <v>377</v>
      </c>
      <c r="C516" s="133" t="s">
        <v>1346</v>
      </c>
      <c r="D516" s="133">
        <v>1</v>
      </c>
      <c r="E516" s="356">
        <v>29680</v>
      </c>
      <c r="F516" s="469">
        <v>5000</v>
      </c>
      <c r="G516" s="356">
        <v>29600</v>
      </c>
      <c r="H516" s="22">
        <f t="shared" si="1385"/>
        <v>8200</v>
      </c>
      <c r="I516" s="22">
        <f t="shared" si="1386"/>
        <v>0</v>
      </c>
      <c r="J516" s="22"/>
      <c r="K516" s="334"/>
      <c r="L516" s="351"/>
      <c r="M516" s="334"/>
      <c r="N516" s="334"/>
      <c r="O516" s="22">
        <f t="shared" si="1399"/>
        <v>8200</v>
      </c>
      <c r="P516" s="334"/>
      <c r="Q516" s="356"/>
      <c r="R516" s="1031">
        <v>5200</v>
      </c>
      <c r="S516" s="356">
        <v>3000</v>
      </c>
      <c r="T516" s="65"/>
      <c r="U516" s="479"/>
      <c r="V516" s="22">
        <f t="shared" si="1387"/>
        <v>301.923</v>
      </c>
      <c r="W516" s="22">
        <f t="shared" si="1388"/>
        <v>0</v>
      </c>
      <c r="X516" s="22"/>
      <c r="Y516" s="334"/>
      <c r="Z516" s="22"/>
      <c r="AA516" s="334"/>
      <c r="AB516" s="334"/>
      <c r="AC516" s="22">
        <f t="shared" si="1400"/>
        <v>301.923</v>
      </c>
      <c r="AD516" s="334"/>
      <c r="AE516" s="22"/>
      <c r="AF516" s="22">
        <f>'PL2-XSKT'!BK136</f>
        <v>301.923</v>
      </c>
      <c r="AG516" s="22">
        <f>'4.TT XS'!T38</f>
        <v>0</v>
      </c>
      <c r="AH516" s="22"/>
      <c r="AI516" s="22"/>
      <c r="AJ516" s="569">
        <f t="shared" si="1404"/>
        <v>3.6819878048780487E-2</v>
      </c>
      <c r="AK516" s="1623">
        <f t="shared" si="1389"/>
        <v>8200</v>
      </c>
      <c r="AL516" s="1623">
        <f t="shared" si="1390"/>
        <v>0</v>
      </c>
      <c r="AM516" s="1623"/>
      <c r="AN516" s="1624"/>
      <c r="AO516" s="1623"/>
      <c r="AP516" s="1624"/>
      <c r="AQ516" s="1624"/>
      <c r="AR516" s="1623">
        <f t="shared" si="1401"/>
        <v>8200</v>
      </c>
      <c r="AS516" s="1624"/>
      <c r="AT516" s="1623"/>
      <c r="AU516" s="1623">
        <f>'PL2-XSKT'!BM136</f>
        <v>5200</v>
      </c>
      <c r="AV516" s="1623">
        <f>'4.TT XS'!V38</f>
        <v>3000</v>
      </c>
      <c r="AW516" s="1623"/>
      <c r="AX516" s="1623"/>
      <c r="AY516" s="345">
        <f t="shared" si="1405"/>
        <v>1</v>
      </c>
      <c r="AZ516" s="22">
        <f t="shared" si="1391"/>
        <v>8200</v>
      </c>
      <c r="BA516" s="22">
        <f t="shared" si="1392"/>
        <v>0</v>
      </c>
      <c r="BB516" s="22"/>
      <c r="BC516" s="334"/>
      <c r="BD516" s="351"/>
      <c r="BE516" s="334"/>
      <c r="BF516" s="334"/>
      <c r="BG516" s="22">
        <f t="shared" si="1402"/>
        <v>8200</v>
      </c>
      <c r="BH516" s="334"/>
      <c r="BI516" s="356"/>
      <c r="BJ516" s="1031">
        <v>5200</v>
      </c>
      <c r="BK516" s="356">
        <v>3000</v>
      </c>
      <c r="BL516" s="65"/>
      <c r="BM516" s="479"/>
      <c r="BN516" s="345" t="e">
        <f>AZ516/#REF!</f>
        <v>#REF!</v>
      </c>
      <c r="BO516" s="22">
        <f t="shared" si="1393"/>
        <v>8200</v>
      </c>
      <c r="BP516" s="22">
        <f t="shared" si="1394"/>
        <v>0</v>
      </c>
      <c r="BQ516" s="22"/>
      <c r="BR516" s="334"/>
      <c r="BS516" s="351"/>
      <c r="BT516" s="334"/>
      <c r="BU516" s="334"/>
      <c r="BV516" s="22">
        <f t="shared" si="1403"/>
        <v>8200</v>
      </c>
      <c r="BW516" s="334"/>
      <c r="BX516" s="356"/>
      <c r="BY516" s="1031">
        <v>5200</v>
      </c>
      <c r="BZ516" s="356">
        <v>3000</v>
      </c>
      <c r="CA516" s="65"/>
      <c r="CB516" s="479"/>
      <c r="CC516" s="639">
        <f t="shared" si="1281"/>
        <v>1</v>
      </c>
      <c r="CD516" s="22">
        <f t="shared" si="1395"/>
        <v>0</v>
      </c>
      <c r="CE516" s="22">
        <f t="shared" si="1396"/>
        <v>0</v>
      </c>
      <c r="CF516" s="22"/>
      <c r="CG516" s="334"/>
      <c r="CH516" s="22"/>
      <c r="CI516" s="334"/>
      <c r="CJ516" s="334"/>
      <c r="CK516" s="22">
        <f t="shared" si="1397"/>
        <v>0</v>
      </c>
      <c r="CL516" s="334"/>
      <c r="CM516" s="22"/>
      <c r="CN516" s="22">
        <f>'PL2-XSKT'!CK136</f>
        <v>0</v>
      </c>
      <c r="CO516" s="22">
        <f>'4.TT XS'!AV38</f>
        <v>0</v>
      </c>
      <c r="CP516" s="22"/>
      <c r="CQ516" s="22"/>
      <c r="CR516" s="345" t="e">
        <f t="shared" si="1398"/>
        <v>#DIV/0!</v>
      </c>
      <c r="CS516" s="362"/>
      <c r="CT516" s="309"/>
      <c r="CU516" s="309"/>
      <c r="CV516" s="309"/>
      <c r="CW516" s="133" t="s">
        <v>1691</v>
      </c>
      <c r="CX516" s="309"/>
      <c r="CY516" s="309"/>
      <c r="CZ516" s="309"/>
      <c r="DA516" s="309"/>
      <c r="DB516" s="309"/>
      <c r="DC516" s="309"/>
      <c r="DD516" s="309">
        <v>1</v>
      </c>
      <c r="DE516" s="309"/>
      <c r="DF516" s="309"/>
      <c r="DG516" s="309"/>
      <c r="DH516" s="309"/>
      <c r="DI516" s="309"/>
      <c r="DJ516" s="309"/>
      <c r="DK516" s="309"/>
      <c r="DL516" s="347">
        <f t="shared" si="1261"/>
        <v>0</v>
      </c>
      <c r="DR516" s="347" t="e">
        <f>#REF!-AL516</f>
        <v>#REF!</v>
      </c>
      <c r="DW516" s="347" t="e">
        <f>#REF!-AK516</f>
        <v>#REF!</v>
      </c>
      <c r="EN516" s="347">
        <f t="shared" si="1282"/>
        <v>0</v>
      </c>
    </row>
    <row r="517" spans="1:144" s="349" customFormat="1" ht="75.95" customHeight="1">
      <c r="A517" s="365"/>
      <c r="B517" s="131" t="s">
        <v>379</v>
      </c>
      <c r="C517" s="133" t="s">
        <v>1346</v>
      </c>
      <c r="D517" s="133">
        <v>1</v>
      </c>
      <c r="E517" s="356">
        <v>35946</v>
      </c>
      <c r="F517" s="469">
        <v>4832</v>
      </c>
      <c r="G517" s="356">
        <v>26800</v>
      </c>
      <c r="H517" s="22">
        <f t="shared" si="1385"/>
        <v>13200</v>
      </c>
      <c r="I517" s="22">
        <f t="shared" si="1386"/>
        <v>0</v>
      </c>
      <c r="J517" s="22"/>
      <c r="K517" s="334"/>
      <c r="L517" s="351"/>
      <c r="M517" s="334"/>
      <c r="N517" s="334"/>
      <c r="O517" s="22">
        <f t="shared" si="1399"/>
        <v>13200</v>
      </c>
      <c r="P517" s="334"/>
      <c r="Q517" s="356"/>
      <c r="R517" s="1031">
        <f>3500+4000+2500-3800</f>
        <v>6200</v>
      </c>
      <c r="S517" s="356">
        <v>7000</v>
      </c>
      <c r="T517" s="65"/>
      <c r="U517" s="479"/>
      <c r="V517" s="22">
        <f t="shared" si="1387"/>
        <v>585.851</v>
      </c>
      <c r="W517" s="22">
        <f t="shared" si="1388"/>
        <v>0</v>
      </c>
      <c r="X517" s="22"/>
      <c r="Y517" s="334"/>
      <c r="Z517" s="22"/>
      <c r="AA517" s="334"/>
      <c r="AB517" s="334"/>
      <c r="AC517" s="22">
        <f t="shared" si="1400"/>
        <v>585.851</v>
      </c>
      <c r="AD517" s="334"/>
      <c r="AE517" s="22"/>
      <c r="AF517" s="22">
        <f>'PL2-XSKT'!BK137</f>
        <v>585.851</v>
      </c>
      <c r="AG517" s="22">
        <f>'4.TT XS'!T39</f>
        <v>0</v>
      </c>
      <c r="AH517" s="22"/>
      <c r="AI517" s="22"/>
      <c r="AJ517" s="569">
        <f t="shared" si="1404"/>
        <v>4.4382651515151514E-2</v>
      </c>
      <c r="AK517" s="1623">
        <f t="shared" si="1389"/>
        <v>13200</v>
      </c>
      <c r="AL517" s="1623">
        <f t="shared" si="1390"/>
        <v>0</v>
      </c>
      <c r="AM517" s="1623"/>
      <c r="AN517" s="1624"/>
      <c r="AO517" s="1623"/>
      <c r="AP517" s="1624"/>
      <c r="AQ517" s="1624"/>
      <c r="AR517" s="1623">
        <f t="shared" si="1401"/>
        <v>13200</v>
      </c>
      <c r="AS517" s="1624"/>
      <c r="AT517" s="1623"/>
      <c r="AU517" s="1623">
        <f>'PL2-XSKT'!BM137</f>
        <v>6200</v>
      </c>
      <c r="AV517" s="1623">
        <f>'4.TT XS'!V39</f>
        <v>7000</v>
      </c>
      <c r="AW517" s="1623"/>
      <c r="AX517" s="1623"/>
      <c r="AY517" s="345">
        <f t="shared" si="1405"/>
        <v>1</v>
      </c>
      <c r="AZ517" s="22">
        <f t="shared" si="1391"/>
        <v>13200</v>
      </c>
      <c r="BA517" s="22">
        <f t="shared" si="1392"/>
        <v>0</v>
      </c>
      <c r="BB517" s="22"/>
      <c r="BC517" s="334"/>
      <c r="BD517" s="351"/>
      <c r="BE517" s="334"/>
      <c r="BF517" s="334"/>
      <c r="BG517" s="22">
        <f t="shared" si="1402"/>
        <v>13200</v>
      </c>
      <c r="BH517" s="334"/>
      <c r="BI517" s="356"/>
      <c r="BJ517" s="1031">
        <f>3500+4000+2500-3800</f>
        <v>6200</v>
      </c>
      <c r="BK517" s="356">
        <v>7000</v>
      </c>
      <c r="BL517" s="65"/>
      <c r="BM517" s="479"/>
      <c r="BN517" s="345" t="e">
        <f>AZ517/#REF!</f>
        <v>#REF!</v>
      </c>
      <c r="BO517" s="22">
        <f t="shared" si="1393"/>
        <v>13200</v>
      </c>
      <c r="BP517" s="22">
        <f t="shared" si="1394"/>
        <v>0</v>
      </c>
      <c r="BQ517" s="22"/>
      <c r="BR517" s="334"/>
      <c r="BS517" s="351"/>
      <c r="BT517" s="334"/>
      <c r="BU517" s="334"/>
      <c r="BV517" s="22">
        <f t="shared" si="1403"/>
        <v>13200</v>
      </c>
      <c r="BW517" s="334"/>
      <c r="BX517" s="356"/>
      <c r="BY517" s="1031">
        <f>3500+4000+2500-3800</f>
        <v>6200</v>
      </c>
      <c r="BZ517" s="356">
        <v>7000</v>
      </c>
      <c r="CA517" s="65"/>
      <c r="CB517" s="479"/>
      <c r="CC517" s="639">
        <f t="shared" si="1281"/>
        <v>1</v>
      </c>
      <c r="CD517" s="22">
        <f t="shared" si="1395"/>
        <v>0</v>
      </c>
      <c r="CE517" s="22">
        <f t="shared" si="1396"/>
        <v>0</v>
      </c>
      <c r="CF517" s="22"/>
      <c r="CG517" s="334"/>
      <c r="CH517" s="22"/>
      <c r="CI517" s="334"/>
      <c r="CJ517" s="334"/>
      <c r="CK517" s="22">
        <f t="shared" si="1397"/>
        <v>0</v>
      </c>
      <c r="CL517" s="334"/>
      <c r="CM517" s="22"/>
      <c r="CN517" s="22">
        <f>'PL2-XSKT'!CK137</f>
        <v>0</v>
      </c>
      <c r="CO517" s="22">
        <f>'4.TT XS'!AV39</f>
        <v>0</v>
      </c>
      <c r="CP517" s="22"/>
      <c r="CQ517" s="22"/>
      <c r="CR517" s="345" t="e">
        <f t="shared" si="1398"/>
        <v>#DIV/0!</v>
      </c>
      <c r="CS517" s="362"/>
      <c r="CT517" s="309"/>
      <c r="CU517" s="309"/>
      <c r="CV517" s="309"/>
      <c r="CW517" s="133" t="s">
        <v>1692</v>
      </c>
      <c r="CX517" s="309"/>
      <c r="CY517" s="309"/>
      <c r="CZ517" s="309"/>
      <c r="DA517" s="309"/>
      <c r="DB517" s="309"/>
      <c r="DC517" s="309"/>
      <c r="DD517" s="309">
        <v>1</v>
      </c>
      <c r="DE517" s="309"/>
      <c r="DF517" s="309"/>
      <c r="DG517" s="309"/>
      <c r="DH517" s="309"/>
      <c r="DI517" s="309"/>
      <c r="DJ517" s="309"/>
      <c r="DK517" s="309"/>
      <c r="DL517" s="347">
        <f t="shared" si="1261"/>
        <v>0</v>
      </c>
      <c r="DR517" s="347" t="e">
        <f>#REF!-AL517</f>
        <v>#REF!</v>
      </c>
      <c r="DW517" s="347" t="e">
        <f>#REF!-AK517</f>
        <v>#REF!</v>
      </c>
      <c r="EN517" s="347">
        <f t="shared" si="1282"/>
        <v>0</v>
      </c>
    </row>
    <row r="518" spans="1:144" s="349" customFormat="1" ht="75.95" customHeight="1">
      <c r="A518" s="365"/>
      <c r="B518" s="131" t="s">
        <v>628</v>
      </c>
      <c r="C518" s="133" t="s">
        <v>1345</v>
      </c>
      <c r="D518" s="133">
        <v>1</v>
      </c>
      <c r="E518" s="453">
        <v>40543</v>
      </c>
      <c r="F518" s="469">
        <v>14000</v>
      </c>
      <c r="G518" s="356">
        <v>28000</v>
      </c>
      <c r="H518" s="22">
        <f t="shared" si="1385"/>
        <v>7200</v>
      </c>
      <c r="I518" s="22">
        <f t="shared" si="1386"/>
        <v>0</v>
      </c>
      <c r="J518" s="22"/>
      <c r="K518" s="334"/>
      <c r="L518" s="351"/>
      <c r="M518" s="334"/>
      <c r="N518" s="334"/>
      <c r="O518" s="22">
        <f t="shared" ref="O518:O523" si="1406">SUM(P518:U518)</f>
        <v>7200</v>
      </c>
      <c r="P518" s="334"/>
      <c r="Q518" s="356"/>
      <c r="R518" s="1031">
        <v>7200</v>
      </c>
      <c r="S518" s="356"/>
      <c r="T518" s="65"/>
      <c r="U518" s="479"/>
      <c r="V518" s="22">
        <f t="shared" si="1387"/>
        <v>407.59800000000001</v>
      </c>
      <c r="W518" s="22">
        <f t="shared" si="1388"/>
        <v>0</v>
      </c>
      <c r="X518" s="22"/>
      <c r="Y518" s="334"/>
      <c r="Z518" s="22"/>
      <c r="AA518" s="334"/>
      <c r="AB518" s="334"/>
      <c r="AC518" s="22">
        <f t="shared" ref="AC518:AC523" si="1407">SUM(AD518:AI518)</f>
        <v>407.59800000000001</v>
      </c>
      <c r="AD518" s="334"/>
      <c r="AE518" s="22"/>
      <c r="AF518" s="22">
        <f>'PL2-XSKT'!BK347</f>
        <v>407.59800000000001</v>
      </c>
      <c r="AG518" s="22"/>
      <c r="AH518" s="22"/>
      <c r="AI518" s="22"/>
      <c r="AJ518" s="569">
        <f t="shared" si="1404"/>
        <v>5.6610833333333332E-2</v>
      </c>
      <c r="AK518" s="1623">
        <f t="shared" si="1389"/>
        <v>7200</v>
      </c>
      <c r="AL518" s="1623">
        <f t="shared" si="1390"/>
        <v>0</v>
      </c>
      <c r="AM518" s="1623"/>
      <c r="AN518" s="1624"/>
      <c r="AO518" s="1623"/>
      <c r="AP518" s="1624"/>
      <c r="AQ518" s="1624"/>
      <c r="AR518" s="1623">
        <f t="shared" ref="AR518:AR523" si="1408">SUM(AS518:AX518)</f>
        <v>7200</v>
      </c>
      <c r="AS518" s="1624"/>
      <c r="AT518" s="1623"/>
      <c r="AU518" s="1623">
        <f>'PL2-XSKT'!BM347</f>
        <v>7200</v>
      </c>
      <c r="AV518" s="1623"/>
      <c r="AW518" s="1623"/>
      <c r="AX518" s="1623"/>
      <c r="AY518" s="345">
        <f t="shared" si="1405"/>
        <v>1</v>
      </c>
      <c r="AZ518" s="22">
        <f t="shared" si="1391"/>
        <v>7200</v>
      </c>
      <c r="BA518" s="22">
        <f t="shared" si="1392"/>
        <v>0</v>
      </c>
      <c r="BB518" s="22"/>
      <c r="BC518" s="334"/>
      <c r="BD518" s="351"/>
      <c r="BE518" s="334"/>
      <c r="BF518" s="334"/>
      <c r="BG518" s="22">
        <f t="shared" si="1402"/>
        <v>7200</v>
      </c>
      <c r="BH518" s="334"/>
      <c r="BI518" s="356"/>
      <c r="BJ518" s="1031">
        <v>7200</v>
      </c>
      <c r="BK518" s="356"/>
      <c r="BL518" s="65"/>
      <c r="BM518" s="479"/>
      <c r="BN518" s="345" t="e">
        <f>AZ518/#REF!</f>
        <v>#REF!</v>
      </c>
      <c r="BO518" s="22">
        <f t="shared" si="1393"/>
        <v>7200</v>
      </c>
      <c r="BP518" s="22">
        <f t="shared" si="1394"/>
        <v>0</v>
      </c>
      <c r="BQ518" s="22"/>
      <c r="BR518" s="334"/>
      <c r="BS518" s="351"/>
      <c r="BT518" s="334"/>
      <c r="BU518" s="334"/>
      <c r="BV518" s="22">
        <f t="shared" si="1403"/>
        <v>7200</v>
      </c>
      <c r="BW518" s="334"/>
      <c r="BX518" s="356"/>
      <c r="BY518" s="1031">
        <v>7200</v>
      </c>
      <c r="BZ518" s="356"/>
      <c r="CA518" s="65"/>
      <c r="CB518" s="479"/>
      <c r="CC518" s="639">
        <f t="shared" si="1281"/>
        <v>1</v>
      </c>
      <c r="CD518" s="22">
        <f t="shared" si="1395"/>
        <v>0</v>
      </c>
      <c r="CE518" s="22">
        <f t="shared" si="1396"/>
        <v>0</v>
      </c>
      <c r="CF518" s="22"/>
      <c r="CG518" s="334"/>
      <c r="CH518" s="22"/>
      <c r="CI518" s="334"/>
      <c r="CJ518" s="334"/>
      <c r="CK518" s="22">
        <f t="shared" si="1397"/>
        <v>0</v>
      </c>
      <c r="CL518" s="334"/>
      <c r="CM518" s="22"/>
      <c r="CN518" s="22">
        <f>'PL2-XSKT'!CK347</f>
        <v>0</v>
      </c>
      <c r="CO518" s="22"/>
      <c r="CP518" s="22"/>
      <c r="CQ518" s="22"/>
      <c r="CR518" s="345" t="e">
        <f t="shared" si="1398"/>
        <v>#DIV/0!</v>
      </c>
      <c r="CS518" s="362"/>
      <c r="CT518" s="309"/>
      <c r="CU518" s="309"/>
      <c r="CV518" s="309"/>
      <c r="CW518" s="133" t="s">
        <v>1693</v>
      </c>
      <c r="CX518" s="309"/>
      <c r="CY518" s="309"/>
      <c r="CZ518" s="309"/>
      <c r="DA518" s="309"/>
      <c r="DB518" s="309"/>
      <c r="DC518" s="309"/>
      <c r="DD518" s="309">
        <v>1</v>
      </c>
      <c r="DE518" s="309"/>
      <c r="DF518" s="309"/>
      <c r="DG518" s="309"/>
      <c r="DH518" s="309"/>
      <c r="DI518" s="309"/>
      <c r="DJ518" s="309"/>
      <c r="DK518" s="309"/>
      <c r="DL518" s="347">
        <f t="shared" si="1261"/>
        <v>0</v>
      </c>
      <c r="DR518" s="347" t="e">
        <f>#REF!-AL518</f>
        <v>#REF!</v>
      </c>
      <c r="DW518" s="347" t="e">
        <f>#REF!-AK518</f>
        <v>#REF!</v>
      </c>
      <c r="EN518" s="347">
        <f t="shared" si="1282"/>
        <v>0</v>
      </c>
    </row>
    <row r="519" spans="1:144" s="349" customFormat="1" ht="75.95" customHeight="1">
      <c r="A519" s="365"/>
      <c r="B519" s="131" t="s">
        <v>630</v>
      </c>
      <c r="C519" s="133" t="s">
        <v>1345</v>
      </c>
      <c r="D519" s="133">
        <v>1</v>
      </c>
      <c r="E519" s="453">
        <v>14959</v>
      </c>
      <c r="F519" s="469">
        <v>11000</v>
      </c>
      <c r="G519" s="356">
        <v>14000</v>
      </c>
      <c r="H519" s="22">
        <f t="shared" si="1385"/>
        <v>6092.2430000000004</v>
      </c>
      <c r="I519" s="22">
        <f t="shared" si="1386"/>
        <v>3892.2430000000004</v>
      </c>
      <c r="J519" s="22"/>
      <c r="K519" s="334"/>
      <c r="L519" s="351">
        <v>3892.2430000000004</v>
      </c>
      <c r="M519" s="334"/>
      <c r="N519" s="334"/>
      <c r="O519" s="22">
        <f t="shared" si="1406"/>
        <v>2200</v>
      </c>
      <c r="P519" s="334"/>
      <c r="Q519" s="356"/>
      <c r="R519" s="1031">
        <v>2200</v>
      </c>
      <c r="S519" s="356"/>
      <c r="T519" s="65"/>
      <c r="U519" s="479"/>
      <c r="V519" s="22">
        <f t="shared" si="1387"/>
        <v>974.73400000000004</v>
      </c>
      <c r="W519" s="22">
        <f t="shared" si="1388"/>
        <v>0</v>
      </c>
      <c r="X519" s="22"/>
      <c r="Y519" s="334"/>
      <c r="Z519" s="22"/>
      <c r="AA519" s="334"/>
      <c r="AB519" s="334"/>
      <c r="AC519" s="22">
        <f t="shared" si="1407"/>
        <v>974.73400000000004</v>
      </c>
      <c r="AD519" s="334"/>
      <c r="AE519" s="22"/>
      <c r="AF519" s="22">
        <f>'PL2-XSKT'!BK348</f>
        <v>974.73400000000004</v>
      </c>
      <c r="AG519" s="22"/>
      <c r="AH519" s="22"/>
      <c r="AI519" s="22"/>
      <c r="AJ519" s="569">
        <f t="shared" si="1404"/>
        <v>0.1599959161182507</v>
      </c>
      <c r="AK519" s="1623">
        <f t="shared" si="1389"/>
        <v>6092.2430000000004</v>
      </c>
      <c r="AL519" s="1623">
        <f t="shared" si="1390"/>
        <v>3892.2430000000004</v>
      </c>
      <c r="AM519" s="1623"/>
      <c r="AN519" s="1624"/>
      <c r="AO519" s="1623">
        <f>'7-XS 21'!AG305</f>
        <v>3892.2430000000004</v>
      </c>
      <c r="AP519" s="1624"/>
      <c r="AQ519" s="1624"/>
      <c r="AR519" s="1623">
        <f t="shared" si="1408"/>
        <v>2200</v>
      </c>
      <c r="AS519" s="1624"/>
      <c r="AT519" s="1623"/>
      <c r="AU519" s="1623">
        <f>'PL2-XSKT'!BM348</f>
        <v>2200</v>
      </c>
      <c r="AV519" s="1623"/>
      <c r="AW519" s="1623"/>
      <c r="AX519" s="1623"/>
      <c r="AY519" s="345">
        <f t="shared" si="1405"/>
        <v>1</v>
      </c>
      <c r="AZ519" s="22">
        <f t="shared" si="1391"/>
        <v>6092.2430000000004</v>
      </c>
      <c r="BA519" s="22">
        <f t="shared" si="1392"/>
        <v>3892.2430000000004</v>
      </c>
      <c r="BB519" s="22"/>
      <c r="BC519" s="334"/>
      <c r="BD519" s="351">
        <v>3892.2430000000004</v>
      </c>
      <c r="BE519" s="334"/>
      <c r="BF519" s="334"/>
      <c r="BG519" s="22">
        <f t="shared" si="1402"/>
        <v>2200</v>
      </c>
      <c r="BH519" s="334"/>
      <c r="BI519" s="356"/>
      <c r="BJ519" s="1031">
        <v>2200</v>
      </c>
      <c r="BK519" s="356"/>
      <c r="BL519" s="65"/>
      <c r="BM519" s="479"/>
      <c r="BN519" s="345" t="e">
        <f>AZ519/#REF!</f>
        <v>#REF!</v>
      </c>
      <c r="BO519" s="22">
        <f t="shared" si="1393"/>
        <v>6092.2430000000004</v>
      </c>
      <c r="BP519" s="22">
        <f t="shared" si="1394"/>
        <v>3892.2430000000004</v>
      </c>
      <c r="BQ519" s="22"/>
      <c r="BR519" s="334"/>
      <c r="BS519" s="351">
        <v>3892.2430000000004</v>
      </c>
      <c r="BT519" s="334"/>
      <c r="BU519" s="334"/>
      <c r="BV519" s="22">
        <f t="shared" si="1403"/>
        <v>2200</v>
      </c>
      <c r="BW519" s="334"/>
      <c r="BX519" s="356"/>
      <c r="BY519" s="1031">
        <v>2200</v>
      </c>
      <c r="BZ519" s="356"/>
      <c r="CA519" s="65"/>
      <c r="CB519" s="479"/>
      <c r="CC519" s="639">
        <f t="shared" si="1281"/>
        <v>1</v>
      </c>
      <c r="CD519" s="22">
        <f t="shared" si="1395"/>
        <v>0</v>
      </c>
      <c r="CE519" s="22">
        <f t="shared" si="1396"/>
        <v>0</v>
      </c>
      <c r="CF519" s="22"/>
      <c r="CG519" s="334"/>
      <c r="CH519" s="22"/>
      <c r="CI519" s="334"/>
      <c r="CJ519" s="334"/>
      <c r="CK519" s="22">
        <f t="shared" si="1397"/>
        <v>0</v>
      </c>
      <c r="CL519" s="334"/>
      <c r="CM519" s="22"/>
      <c r="CN519" s="22">
        <f>'PL2-XSKT'!CK348</f>
        <v>0</v>
      </c>
      <c r="CO519" s="22"/>
      <c r="CP519" s="22"/>
      <c r="CQ519" s="22"/>
      <c r="CR519" s="345" t="e">
        <f t="shared" si="1398"/>
        <v>#DIV/0!</v>
      </c>
      <c r="CS519" s="362"/>
      <c r="CT519" s="309"/>
      <c r="CU519" s="309"/>
      <c r="CV519" s="309"/>
      <c r="CW519" s="133" t="s">
        <v>1694</v>
      </c>
      <c r="CX519" s="309"/>
      <c r="CY519" s="309"/>
      <c r="CZ519" s="309"/>
      <c r="DA519" s="309"/>
      <c r="DB519" s="309"/>
      <c r="DC519" s="309"/>
      <c r="DD519" s="309">
        <v>1</v>
      </c>
      <c r="DE519" s="309"/>
      <c r="DF519" s="309"/>
      <c r="DG519" s="309"/>
      <c r="DH519" s="309"/>
      <c r="DI519" s="309"/>
      <c r="DJ519" s="309"/>
      <c r="DK519" s="309"/>
      <c r="DL519" s="347">
        <f t="shared" si="1261"/>
        <v>0</v>
      </c>
      <c r="DR519" s="347" t="e">
        <f>#REF!-AL519</f>
        <v>#REF!</v>
      </c>
      <c r="DW519" s="347" t="e">
        <f>#REF!-AK519</f>
        <v>#REF!</v>
      </c>
      <c r="EN519" s="347">
        <f t="shared" si="1282"/>
        <v>0</v>
      </c>
    </row>
    <row r="520" spans="1:144" s="349" customFormat="1" ht="75.95" customHeight="1">
      <c r="A520" s="365"/>
      <c r="B520" s="131" t="s">
        <v>632</v>
      </c>
      <c r="C520" s="133" t="s">
        <v>1345</v>
      </c>
      <c r="D520" s="133">
        <v>1</v>
      </c>
      <c r="E520" s="453">
        <v>33155</v>
      </c>
      <c r="F520" s="469">
        <v>4500</v>
      </c>
      <c r="G520" s="356">
        <v>23000</v>
      </c>
      <c r="H520" s="22">
        <f t="shared" si="1385"/>
        <v>14500</v>
      </c>
      <c r="I520" s="22">
        <f t="shared" si="1386"/>
        <v>0</v>
      </c>
      <c r="J520" s="22"/>
      <c r="K520" s="334"/>
      <c r="L520" s="351"/>
      <c r="M520" s="334"/>
      <c r="N520" s="334"/>
      <c r="O520" s="22">
        <f t="shared" si="1406"/>
        <v>14500</v>
      </c>
      <c r="P520" s="334"/>
      <c r="Q520" s="356"/>
      <c r="R520" s="165">
        <v>14500</v>
      </c>
      <c r="S520" s="356"/>
      <c r="T520" s="65"/>
      <c r="U520" s="479"/>
      <c r="V520" s="22">
        <f t="shared" si="1387"/>
        <v>7600</v>
      </c>
      <c r="W520" s="22">
        <f t="shared" si="1388"/>
        <v>0</v>
      </c>
      <c r="X520" s="22"/>
      <c r="Y520" s="334"/>
      <c r="Z520" s="22"/>
      <c r="AA520" s="334"/>
      <c r="AB520" s="334"/>
      <c r="AC520" s="22">
        <f t="shared" si="1407"/>
        <v>7600</v>
      </c>
      <c r="AD520" s="334"/>
      <c r="AE520" s="22"/>
      <c r="AF520" s="22">
        <f>'PL2-XSKT'!BK349</f>
        <v>7600</v>
      </c>
      <c r="AG520" s="22"/>
      <c r="AH520" s="22"/>
      <c r="AI520" s="22"/>
      <c r="AJ520" s="569">
        <f t="shared" si="1404"/>
        <v>0.52413793103448281</v>
      </c>
      <c r="AK520" s="1623">
        <f t="shared" si="1389"/>
        <v>14500</v>
      </c>
      <c r="AL520" s="1623">
        <f t="shared" si="1390"/>
        <v>0</v>
      </c>
      <c r="AM520" s="1623"/>
      <c r="AN520" s="1624"/>
      <c r="AO520" s="1623"/>
      <c r="AP520" s="1624"/>
      <c r="AQ520" s="1624"/>
      <c r="AR520" s="1623">
        <f t="shared" si="1408"/>
        <v>14500</v>
      </c>
      <c r="AS520" s="1624"/>
      <c r="AT520" s="1623"/>
      <c r="AU520" s="1623">
        <f>'PL2-XSKT'!BM349</f>
        <v>14500</v>
      </c>
      <c r="AV520" s="1623"/>
      <c r="AW520" s="1623"/>
      <c r="AX520" s="1623"/>
      <c r="AY520" s="345">
        <f t="shared" si="1405"/>
        <v>1</v>
      </c>
      <c r="AZ520" s="22">
        <f t="shared" si="1391"/>
        <v>14500</v>
      </c>
      <c r="BA520" s="22">
        <f t="shared" si="1392"/>
        <v>0</v>
      </c>
      <c r="BB520" s="22"/>
      <c r="BC520" s="334"/>
      <c r="BD520" s="351"/>
      <c r="BE520" s="334"/>
      <c r="BF520" s="334"/>
      <c r="BG520" s="22">
        <f t="shared" si="1402"/>
        <v>14500</v>
      </c>
      <c r="BH520" s="334"/>
      <c r="BI520" s="356"/>
      <c r="BJ520" s="165">
        <v>14500</v>
      </c>
      <c r="BK520" s="356"/>
      <c r="BL520" s="65"/>
      <c r="BM520" s="479"/>
      <c r="BN520" s="345" t="e">
        <f>AZ520/#REF!</f>
        <v>#REF!</v>
      </c>
      <c r="BO520" s="22">
        <f t="shared" si="1393"/>
        <v>14500</v>
      </c>
      <c r="BP520" s="22">
        <f t="shared" si="1394"/>
        <v>0</v>
      </c>
      <c r="BQ520" s="22"/>
      <c r="BR520" s="334"/>
      <c r="BS520" s="351"/>
      <c r="BT520" s="334"/>
      <c r="BU520" s="334"/>
      <c r="BV520" s="22">
        <f t="shared" si="1403"/>
        <v>14500</v>
      </c>
      <c r="BW520" s="334"/>
      <c r="BX520" s="356"/>
      <c r="BY520" s="165">
        <v>14500</v>
      </c>
      <c r="BZ520" s="356"/>
      <c r="CA520" s="65"/>
      <c r="CB520" s="479"/>
      <c r="CC520" s="639">
        <f t="shared" si="1281"/>
        <v>1</v>
      </c>
      <c r="CD520" s="22">
        <f t="shared" si="1395"/>
        <v>0</v>
      </c>
      <c r="CE520" s="22">
        <f t="shared" si="1396"/>
        <v>0</v>
      </c>
      <c r="CF520" s="22"/>
      <c r="CG520" s="334"/>
      <c r="CH520" s="22"/>
      <c r="CI520" s="334"/>
      <c r="CJ520" s="334"/>
      <c r="CK520" s="22">
        <f t="shared" si="1397"/>
        <v>0</v>
      </c>
      <c r="CL520" s="334"/>
      <c r="CM520" s="22"/>
      <c r="CN520" s="22">
        <f>'PL2-XSKT'!CK349</f>
        <v>0</v>
      </c>
      <c r="CO520" s="22"/>
      <c r="CP520" s="22"/>
      <c r="CQ520" s="22"/>
      <c r="CR520" s="345" t="e">
        <f t="shared" si="1398"/>
        <v>#DIV/0!</v>
      </c>
      <c r="CS520" s="362"/>
      <c r="CT520" s="309"/>
      <c r="CU520" s="309"/>
      <c r="CV520" s="309"/>
      <c r="CW520" s="133" t="s">
        <v>1695</v>
      </c>
      <c r="CX520" s="309"/>
      <c r="CY520" s="309"/>
      <c r="CZ520" s="309"/>
      <c r="DA520" s="309"/>
      <c r="DB520" s="309"/>
      <c r="DC520" s="309"/>
      <c r="DD520" s="309">
        <v>1</v>
      </c>
      <c r="DE520" s="309"/>
      <c r="DF520" s="309"/>
      <c r="DG520" s="309"/>
      <c r="DH520" s="309"/>
      <c r="DI520" s="309"/>
      <c r="DJ520" s="309"/>
      <c r="DK520" s="309"/>
      <c r="DL520" s="347">
        <f t="shared" si="1261"/>
        <v>0</v>
      </c>
      <c r="DR520" s="347" t="e">
        <f>#REF!-AL520</f>
        <v>#REF!</v>
      </c>
      <c r="DW520" s="347" t="e">
        <f>#REF!-AK520</f>
        <v>#REF!</v>
      </c>
      <c r="EN520" s="347">
        <f t="shared" si="1282"/>
        <v>0</v>
      </c>
    </row>
    <row r="521" spans="1:144" s="349" customFormat="1" ht="75.95" customHeight="1">
      <c r="A521" s="365"/>
      <c r="B521" s="131" t="s">
        <v>634</v>
      </c>
      <c r="C521" s="133" t="s">
        <v>1345</v>
      </c>
      <c r="D521" s="133">
        <v>1</v>
      </c>
      <c r="E521" s="453">
        <v>36542</v>
      </c>
      <c r="F521" s="469">
        <v>4500</v>
      </c>
      <c r="G521" s="356">
        <v>28000</v>
      </c>
      <c r="H521" s="22">
        <f t="shared" si="1385"/>
        <v>16000</v>
      </c>
      <c r="I521" s="22">
        <f t="shared" si="1386"/>
        <v>0</v>
      </c>
      <c r="J521" s="22"/>
      <c r="K521" s="334"/>
      <c r="L521" s="351"/>
      <c r="M521" s="334"/>
      <c r="N521" s="334"/>
      <c r="O521" s="22">
        <f t="shared" si="1406"/>
        <v>16000</v>
      </c>
      <c r="P521" s="334"/>
      <c r="Q521" s="356"/>
      <c r="R521" s="1031">
        <v>16000</v>
      </c>
      <c r="S521" s="356"/>
      <c r="T521" s="65"/>
      <c r="U521" s="479"/>
      <c r="V521" s="22">
        <f t="shared" si="1387"/>
        <v>468.17</v>
      </c>
      <c r="W521" s="22">
        <f t="shared" si="1388"/>
        <v>0</v>
      </c>
      <c r="X521" s="22"/>
      <c r="Y521" s="334"/>
      <c r="Z521" s="22"/>
      <c r="AA521" s="334"/>
      <c r="AB521" s="334"/>
      <c r="AC521" s="22">
        <f t="shared" si="1407"/>
        <v>468.17</v>
      </c>
      <c r="AD521" s="334"/>
      <c r="AE521" s="22"/>
      <c r="AF521" s="22">
        <f>'PL2-XSKT'!BK350</f>
        <v>468.17</v>
      </c>
      <c r="AG521" s="22"/>
      <c r="AH521" s="22"/>
      <c r="AI521" s="22"/>
      <c r="AJ521" s="569">
        <f t="shared" si="1404"/>
        <v>2.9260625000000002E-2</v>
      </c>
      <c r="AK521" s="1623">
        <f t="shared" si="1389"/>
        <v>16000</v>
      </c>
      <c r="AL521" s="1623">
        <f t="shared" si="1390"/>
        <v>0</v>
      </c>
      <c r="AM521" s="1623"/>
      <c r="AN521" s="1624"/>
      <c r="AO521" s="1623"/>
      <c r="AP521" s="1624"/>
      <c r="AQ521" s="1624"/>
      <c r="AR521" s="1623">
        <f t="shared" si="1408"/>
        <v>16000</v>
      </c>
      <c r="AS521" s="1624"/>
      <c r="AT521" s="1623"/>
      <c r="AU521" s="1623">
        <f>'PL2-XSKT'!BM350</f>
        <v>16000</v>
      </c>
      <c r="AV521" s="1623"/>
      <c r="AW521" s="1623"/>
      <c r="AX521" s="1623"/>
      <c r="AY521" s="345">
        <f t="shared" si="1405"/>
        <v>1</v>
      </c>
      <c r="AZ521" s="22">
        <f t="shared" si="1391"/>
        <v>16000</v>
      </c>
      <c r="BA521" s="22">
        <f t="shared" si="1392"/>
        <v>0</v>
      </c>
      <c r="BB521" s="22"/>
      <c r="BC521" s="334"/>
      <c r="BD521" s="351"/>
      <c r="BE521" s="334"/>
      <c r="BF521" s="334"/>
      <c r="BG521" s="22">
        <f t="shared" si="1402"/>
        <v>16000</v>
      </c>
      <c r="BH521" s="334"/>
      <c r="BI521" s="356"/>
      <c r="BJ521" s="1031">
        <v>16000</v>
      </c>
      <c r="BK521" s="356"/>
      <c r="BL521" s="65"/>
      <c r="BM521" s="479"/>
      <c r="BN521" s="345" t="e">
        <f>AZ521/#REF!</f>
        <v>#REF!</v>
      </c>
      <c r="BO521" s="22">
        <f t="shared" si="1393"/>
        <v>16000</v>
      </c>
      <c r="BP521" s="22">
        <f t="shared" si="1394"/>
        <v>0</v>
      </c>
      <c r="BQ521" s="22"/>
      <c r="BR521" s="334"/>
      <c r="BS521" s="351"/>
      <c r="BT521" s="334"/>
      <c r="BU521" s="334"/>
      <c r="BV521" s="22">
        <f t="shared" si="1403"/>
        <v>16000</v>
      </c>
      <c r="BW521" s="334"/>
      <c r="BX521" s="356"/>
      <c r="BY521" s="1031">
        <v>16000</v>
      </c>
      <c r="BZ521" s="356"/>
      <c r="CA521" s="65"/>
      <c r="CB521" s="479"/>
      <c r="CC521" s="639">
        <f t="shared" si="1281"/>
        <v>1</v>
      </c>
      <c r="CD521" s="22">
        <f t="shared" si="1395"/>
        <v>0</v>
      </c>
      <c r="CE521" s="22">
        <f t="shared" si="1396"/>
        <v>0</v>
      </c>
      <c r="CF521" s="22"/>
      <c r="CG521" s="334"/>
      <c r="CH521" s="22"/>
      <c r="CI521" s="334"/>
      <c r="CJ521" s="334"/>
      <c r="CK521" s="22">
        <f t="shared" si="1397"/>
        <v>0</v>
      </c>
      <c r="CL521" s="334"/>
      <c r="CM521" s="22"/>
      <c r="CN521" s="22">
        <f>'PL2-XSKT'!CK350</f>
        <v>0</v>
      </c>
      <c r="CO521" s="22"/>
      <c r="CP521" s="22"/>
      <c r="CQ521" s="22"/>
      <c r="CR521" s="345" t="e">
        <f t="shared" si="1398"/>
        <v>#DIV/0!</v>
      </c>
      <c r="CS521" s="362"/>
      <c r="CT521" s="309"/>
      <c r="CU521" s="309"/>
      <c r="CV521" s="309"/>
      <c r="CW521" s="133" t="s">
        <v>1696</v>
      </c>
      <c r="CX521" s="309"/>
      <c r="CY521" s="309"/>
      <c r="CZ521" s="309"/>
      <c r="DA521" s="309"/>
      <c r="DB521" s="309"/>
      <c r="DC521" s="309"/>
      <c r="DD521" s="309"/>
      <c r="DE521" s="309"/>
      <c r="DF521" s="309">
        <v>1</v>
      </c>
      <c r="DG521" s="309"/>
      <c r="DH521" s="309"/>
      <c r="DI521" s="309"/>
      <c r="DJ521" s="309"/>
      <c r="DK521" s="309"/>
      <c r="DL521" s="347">
        <f t="shared" si="1261"/>
        <v>0</v>
      </c>
      <c r="DR521" s="347" t="e">
        <f>#REF!-AL521</f>
        <v>#REF!</v>
      </c>
      <c r="DW521" s="347" t="e">
        <f>#REF!-AK521</f>
        <v>#REF!</v>
      </c>
      <c r="EN521" s="347">
        <f t="shared" si="1282"/>
        <v>0</v>
      </c>
    </row>
    <row r="522" spans="1:144" s="349" customFormat="1" ht="75.95" customHeight="1">
      <c r="A522" s="365"/>
      <c r="B522" s="131" t="s">
        <v>636</v>
      </c>
      <c r="C522" s="133" t="s">
        <v>1345</v>
      </c>
      <c r="D522" s="133">
        <v>1</v>
      </c>
      <c r="E522" s="453">
        <v>14980</v>
      </c>
      <c r="F522" s="469">
        <v>9000</v>
      </c>
      <c r="G522" s="356">
        <v>12000</v>
      </c>
      <c r="H522" s="22">
        <f t="shared" si="1385"/>
        <v>5889.3509999999997</v>
      </c>
      <c r="I522" s="22">
        <f t="shared" si="1386"/>
        <v>2889.3509999999997</v>
      </c>
      <c r="J522" s="22"/>
      <c r="K522" s="334"/>
      <c r="L522" s="351">
        <v>2889.3509999999997</v>
      </c>
      <c r="M522" s="334"/>
      <c r="N522" s="334"/>
      <c r="O522" s="22">
        <f t="shared" si="1406"/>
        <v>3000</v>
      </c>
      <c r="P522" s="334"/>
      <c r="Q522" s="356"/>
      <c r="R522" s="1031">
        <v>3000</v>
      </c>
      <c r="S522" s="356"/>
      <c r="T522" s="65"/>
      <c r="U522" s="479"/>
      <c r="V522" s="22">
        <f t="shared" si="1387"/>
        <v>94.944999999999993</v>
      </c>
      <c r="W522" s="22">
        <f t="shared" si="1388"/>
        <v>0</v>
      </c>
      <c r="X522" s="22"/>
      <c r="Y522" s="334"/>
      <c r="Z522" s="22"/>
      <c r="AA522" s="334"/>
      <c r="AB522" s="334"/>
      <c r="AC522" s="22">
        <f t="shared" si="1407"/>
        <v>94.944999999999993</v>
      </c>
      <c r="AD522" s="334"/>
      <c r="AE522" s="22"/>
      <c r="AF522" s="22">
        <f>'PL2-XSKT'!BK351</f>
        <v>94.944999999999993</v>
      </c>
      <c r="AG522" s="22"/>
      <c r="AH522" s="22"/>
      <c r="AI522" s="22"/>
      <c r="AJ522" s="569">
        <f t="shared" si="1404"/>
        <v>1.6121470769869209E-2</v>
      </c>
      <c r="AK522" s="1623">
        <f t="shared" si="1389"/>
        <v>5860.0239999999994</v>
      </c>
      <c r="AL522" s="1623">
        <f t="shared" si="1390"/>
        <v>2889.3509999999997</v>
      </c>
      <c r="AM522" s="1623"/>
      <c r="AN522" s="1624"/>
      <c r="AO522" s="1623">
        <f>'7-XS 21'!AG308</f>
        <v>2889.3509999999997</v>
      </c>
      <c r="AP522" s="1624"/>
      <c r="AQ522" s="1624"/>
      <c r="AR522" s="1623">
        <f t="shared" si="1408"/>
        <v>2970.6729999999998</v>
      </c>
      <c r="AS522" s="1624"/>
      <c r="AT522" s="1623"/>
      <c r="AU522" s="1623">
        <f>'PL2-XSKT'!BM351</f>
        <v>2970.6729999999998</v>
      </c>
      <c r="AV522" s="1623"/>
      <c r="AW522" s="1623"/>
      <c r="AX522" s="1623"/>
      <c r="AY522" s="345">
        <f t="shared" si="1405"/>
        <v>0.99502033415906099</v>
      </c>
      <c r="AZ522" s="22">
        <f t="shared" si="1391"/>
        <v>5889.3509999999997</v>
      </c>
      <c r="BA522" s="22">
        <f t="shared" si="1392"/>
        <v>2889.3509999999997</v>
      </c>
      <c r="BB522" s="22"/>
      <c r="BC522" s="334"/>
      <c r="BD522" s="351">
        <v>2889.3509999999997</v>
      </c>
      <c r="BE522" s="334"/>
      <c r="BF522" s="334"/>
      <c r="BG522" s="22">
        <f t="shared" si="1402"/>
        <v>3000</v>
      </c>
      <c r="BH522" s="334"/>
      <c r="BI522" s="356"/>
      <c r="BJ522" s="1031">
        <v>3000</v>
      </c>
      <c r="BK522" s="356"/>
      <c r="BL522" s="65"/>
      <c r="BM522" s="479"/>
      <c r="BN522" s="345" t="e">
        <f>AZ522/#REF!</f>
        <v>#REF!</v>
      </c>
      <c r="BO522" s="22">
        <f t="shared" si="1393"/>
        <v>5889.3509999999997</v>
      </c>
      <c r="BP522" s="22">
        <f t="shared" si="1394"/>
        <v>2889.3509999999997</v>
      </c>
      <c r="BQ522" s="22"/>
      <c r="BR522" s="334"/>
      <c r="BS522" s="351">
        <v>2889.3509999999997</v>
      </c>
      <c r="BT522" s="334"/>
      <c r="BU522" s="334"/>
      <c r="BV522" s="22">
        <f t="shared" si="1403"/>
        <v>3000</v>
      </c>
      <c r="BW522" s="334"/>
      <c r="BX522" s="356"/>
      <c r="BY522" s="1031">
        <v>3000</v>
      </c>
      <c r="BZ522" s="356"/>
      <c r="CA522" s="65"/>
      <c r="CB522" s="479"/>
      <c r="CC522" s="639">
        <f t="shared" si="1281"/>
        <v>1</v>
      </c>
      <c r="CD522" s="22">
        <f t="shared" si="1395"/>
        <v>0</v>
      </c>
      <c r="CE522" s="22">
        <f t="shared" si="1396"/>
        <v>0</v>
      </c>
      <c r="CF522" s="22"/>
      <c r="CG522" s="334"/>
      <c r="CH522" s="22"/>
      <c r="CI522" s="334"/>
      <c r="CJ522" s="334"/>
      <c r="CK522" s="22">
        <f t="shared" si="1397"/>
        <v>0</v>
      </c>
      <c r="CL522" s="334"/>
      <c r="CM522" s="22"/>
      <c r="CN522" s="22">
        <f>'PL2-XSKT'!CK351</f>
        <v>0</v>
      </c>
      <c r="CO522" s="22"/>
      <c r="CP522" s="22"/>
      <c r="CQ522" s="22"/>
      <c r="CR522" s="345" t="e">
        <f t="shared" si="1398"/>
        <v>#DIV/0!</v>
      </c>
      <c r="CS522" s="362"/>
      <c r="CT522" s="309"/>
      <c r="CU522" s="309"/>
      <c r="CV522" s="309"/>
      <c r="CW522" s="133" t="s">
        <v>1697</v>
      </c>
      <c r="CX522" s="309"/>
      <c r="CY522" s="309"/>
      <c r="CZ522" s="309"/>
      <c r="DA522" s="309"/>
      <c r="DB522" s="309"/>
      <c r="DC522" s="309"/>
      <c r="DD522" s="309">
        <v>1</v>
      </c>
      <c r="DE522" s="309"/>
      <c r="DF522" s="309"/>
      <c r="DG522" s="309"/>
      <c r="DH522" s="309"/>
      <c r="DI522" s="309"/>
      <c r="DJ522" s="309"/>
      <c r="DK522" s="309"/>
      <c r="DL522" s="347">
        <f t="shared" si="1261"/>
        <v>0</v>
      </c>
      <c r="DR522" s="347" t="e">
        <f>#REF!-AL522</f>
        <v>#REF!</v>
      </c>
      <c r="DW522" s="347" t="e">
        <f>#REF!-AK522</f>
        <v>#REF!</v>
      </c>
      <c r="EN522" s="347">
        <f t="shared" si="1282"/>
        <v>29.327000000000226</v>
      </c>
    </row>
    <row r="523" spans="1:144" s="349" customFormat="1" ht="75.95" customHeight="1">
      <c r="A523" s="365"/>
      <c r="B523" s="131" t="s">
        <v>638</v>
      </c>
      <c r="C523" s="133" t="s">
        <v>1345</v>
      </c>
      <c r="D523" s="133">
        <v>1</v>
      </c>
      <c r="E523" s="453">
        <v>34318</v>
      </c>
      <c r="F523" s="469">
        <v>3000</v>
      </c>
      <c r="G523" s="356">
        <v>4000</v>
      </c>
      <c r="H523" s="22">
        <f t="shared" si="1385"/>
        <v>1000</v>
      </c>
      <c r="I523" s="22">
        <f t="shared" si="1386"/>
        <v>0</v>
      </c>
      <c r="J523" s="22"/>
      <c r="K523" s="334"/>
      <c r="L523" s="351"/>
      <c r="M523" s="334"/>
      <c r="N523" s="334"/>
      <c r="O523" s="22">
        <f t="shared" si="1406"/>
        <v>1000</v>
      </c>
      <c r="P523" s="334"/>
      <c r="Q523" s="356"/>
      <c r="R523" s="356">
        <v>1000</v>
      </c>
      <c r="S523" s="356"/>
      <c r="T523" s="65"/>
      <c r="U523" s="479"/>
      <c r="V523" s="22">
        <f t="shared" si="1387"/>
        <v>1000</v>
      </c>
      <c r="W523" s="22">
        <f t="shared" si="1388"/>
        <v>0</v>
      </c>
      <c r="X523" s="22"/>
      <c r="Y523" s="334"/>
      <c r="Z523" s="22"/>
      <c r="AA523" s="334"/>
      <c r="AB523" s="334"/>
      <c r="AC523" s="22">
        <f t="shared" si="1407"/>
        <v>1000</v>
      </c>
      <c r="AD523" s="334"/>
      <c r="AE523" s="22"/>
      <c r="AF523" s="22">
        <f>'PL2-XSKT'!BK352</f>
        <v>1000</v>
      </c>
      <c r="AG523" s="22"/>
      <c r="AH523" s="22"/>
      <c r="AI523" s="22"/>
      <c r="AJ523" s="569">
        <f t="shared" si="1404"/>
        <v>1</v>
      </c>
      <c r="AK523" s="1623">
        <f t="shared" si="1389"/>
        <v>1000</v>
      </c>
      <c r="AL523" s="1623">
        <f t="shared" si="1390"/>
        <v>0</v>
      </c>
      <c r="AM523" s="1623"/>
      <c r="AN523" s="1624"/>
      <c r="AO523" s="1623"/>
      <c r="AP523" s="1624"/>
      <c r="AQ523" s="1624"/>
      <c r="AR523" s="1623">
        <f t="shared" si="1408"/>
        <v>1000</v>
      </c>
      <c r="AS523" s="1624"/>
      <c r="AT523" s="1623"/>
      <c r="AU523" s="1623">
        <f>'PL2-XSKT'!BM352</f>
        <v>1000</v>
      </c>
      <c r="AV523" s="1623"/>
      <c r="AW523" s="1623"/>
      <c r="AX523" s="1623"/>
      <c r="AY523" s="345">
        <f t="shared" si="1405"/>
        <v>1</v>
      </c>
      <c r="AZ523" s="22">
        <f t="shared" si="1391"/>
        <v>1000</v>
      </c>
      <c r="BA523" s="22">
        <f t="shared" si="1392"/>
        <v>0</v>
      </c>
      <c r="BB523" s="22"/>
      <c r="BC523" s="334"/>
      <c r="BD523" s="351"/>
      <c r="BE523" s="334"/>
      <c r="BF523" s="334"/>
      <c r="BG523" s="22">
        <f t="shared" si="1402"/>
        <v>1000</v>
      </c>
      <c r="BH523" s="334"/>
      <c r="BI523" s="356"/>
      <c r="BJ523" s="356">
        <v>1000</v>
      </c>
      <c r="BK523" s="356"/>
      <c r="BL523" s="65"/>
      <c r="BM523" s="479"/>
      <c r="BN523" s="345" t="e">
        <f>AZ523/#REF!</f>
        <v>#REF!</v>
      </c>
      <c r="BO523" s="22">
        <f t="shared" si="1393"/>
        <v>1000</v>
      </c>
      <c r="BP523" s="22">
        <f t="shared" si="1394"/>
        <v>0</v>
      </c>
      <c r="BQ523" s="22"/>
      <c r="BR523" s="334"/>
      <c r="BS523" s="351"/>
      <c r="BT523" s="334"/>
      <c r="BU523" s="334"/>
      <c r="BV523" s="22">
        <f t="shared" si="1403"/>
        <v>1000</v>
      </c>
      <c r="BW523" s="334"/>
      <c r="BX523" s="356"/>
      <c r="BY523" s="356">
        <v>1000</v>
      </c>
      <c r="BZ523" s="356"/>
      <c r="CA523" s="65"/>
      <c r="CB523" s="479"/>
      <c r="CC523" s="639">
        <f t="shared" si="1281"/>
        <v>1</v>
      </c>
      <c r="CD523" s="22">
        <f t="shared" si="1395"/>
        <v>0</v>
      </c>
      <c r="CE523" s="22">
        <f t="shared" si="1396"/>
        <v>0</v>
      </c>
      <c r="CF523" s="22"/>
      <c r="CG523" s="334"/>
      <c r="CH523" s="22"/>
      <c r="CI523" s="334"/>
      <c r="CJ523" s="334"/>
      <c r="CK523" s="22">
        <f t="shared" si="1397"/>
        <v>0</v>
      </c>
      <c r="CL523" s="334"/>
      <c r="CM523" s="22"/>
      <c r="CN523" s="22">
        <f>'PL2-XSKT'!CK352</f>
        <v>0</v>
      </c>
      <c r="CO523" s="22"/>
      <c r="CP523" s="22"/>
      <c r="CQ523" s="22"/>
      <c r="CR523" s="345" t="e">
        <f t="shared" si="1398"/>
        <v>#DIV/0!</v>
      </c>
      <c r="CS523" s="362"/>
      <c r="CT523" s="309"/>
      <c r="CU523" s="309"/>
      <c r="CV523" s="309"/>
      <c r="CW523" s="133" t="s">
        <v>1698</v>
      </c>
      <c r="CX523" s="309"/>
      <c r="CY523" s="309"/>
      <c r="CZ523" s="309"/>
      <c r="DA523" s="309"/>
      <c r="DB523" s="309"/>
      <c r="DC523" s="309"/>
      <c r="DD523" s="309">
        <v>1</v>
      </c>
      <c r="DE523" s="309"/>
      <c r="DF523" s="309"/>
      <c r="DG523" s="309"/>
      <c r="DH523" s="309"/>
      <c r="DI523" s="309"/>
      <c r="DJ523" s="309"/>
      <c r="DK523" s="309"/>
      <c r="DL523" s="347">
        <f t="shared" ref="DL523:DL562" si="1409">1-(CZ523+DA523+DB523+DC523+DD523+DE523+DF523+DG523+DH523+DI523)</f>
        <v>0</v>
      </c>
      <c r="DR523" s="347" t="e">
        <f>#REF!-AL523</f>
        <v>#REF!</v>
      </c>
      <c r="DW523" s="347" t="e">
        <f>#REF!-AK523</f>
        <v>#REF!</v>
      </c>
      <c r="EN523" s="347">
        <f t="shared" si="1282"/>
        <v>0</v>
      </c>
    </row>
    <row r="524" spans="1:144" s="349" customFormat="1" ht="75.95" customHeight="1">
      <c r="A524" s="365"/>
      <c r="B524" s="656" t="s">
        <v>1963</v>
      </c>
      <c r="C524" s="133" t="s">
        <v>1345</v>
      </c>
      <c r="D524" s="133"/>
      <c r="E524" s="724"/>
      <c r="F524" s="469"/>
      <c r="G524" s="356"/>
      <c r="H524" s="22"/>
      <c r="I524" s="22"/>
      <c r="J524" s="22"/>
      <c r="K524" s="334"/>
      <c r="L524" s="351"/>
      <c r="M524" s="22"/>
      <c r="N524" s="334"/>
      <c r="O524" s="22"/>
      <c r="P524" s="334"/>
      <c r="Q524" s="356"/>
      <c r="R524" s="356"/>
      <c r="S524" s="356"/>
      <c r="T524" s="65"/>
      <c r="U524" s="479"/>
      <c r="V524" s="22"/>
      <c r="W524" s="22"/>
      <c r="X524" s="22"/>
      <c r="Y524" s="334"/>
      <c r="Z524" s="22"/>
      <c r="AA524" s="334"/>
      <c r="AB524" s="334"/>
      <c r="AC524" s="22"/>
      <c r="AD524" s="334"/>
      <c r="AE524" s="22"/>
      <c r="AF524" s="22"/>
      <c r="AG524" s="22"/>
      <c r="AH524" s="22"/>
      <c r="AI524" s="22"/>
      <c r="AJ524" s="569"/>
      <c r="AK524" s="1623"/>
      <c r="AL524" s="1623"/>
      <c r="AM524" s="1623"/>
      <c r="AN524" s="1624"/>
      <c r="AO524" s="1623"/>
      <c r="AP524" s="1624"/>
      <c r="AQ524" s="1624"/>
      <c r="AR524" s="1623"/>
      <c r="AS524" s="1624"/>
      <c r="AT524" s="1623"/>
      <c r="AU524" s="1623"/>
      <c r="AV524" s="1623"/>
      <c r="AW524" s="1623"/>
      <c r="AX524" s="1623"/>
      <c r="AY524" s="345"/>
      <c r="AZ524" s="22"/>
      <c r="BA524" s="22"/>
      <c r="BB524" s="22"/>
      <c r="BC524" s="334"/>
      <c r="BD524" s="351"/>
      <c r="BE524" s="22"/>
      <c r="BF524" s="334"/>
      <c r="BG524" s="22"/>
      <c r="BH524" s="334"/>
      <c r="BI524" s="356"/>
      <c r="BJ524" s="356"/>
      <c r="BK524" s="356"/>
      <c r="BL524" s="65"/>
      <c r="BM524" s="479"/>
      <c r="BN524" s="345"/>
      <c r="BO524" s="22"/>
      <c r="BP524" s="22"/>
      <c r="BQ524" s="22"/>
      <c r="BR524" s="334"/>
      <c r="BS524" s="351"/>
      <c r="BT524" s="22"/>
      <c r="BU524" s="334"/>
      <c r="BV524" s="22"/>
      <c r="BW524" s="334"/>
      <c r="BX524" s="356"/>
      <c r="BY524" s="356"/>
      <c r="BZ524" s="356"/>
      <c r="CA524" s="65"/>
      <c r="CB524" s="479"/>
      <c r="CC524" s="639"/>
      <c r="CD524" s="22">
        <f t="shared" ref="CD524" si="1410">CE524+CK524</f>
        <v>0</v>
      </c>
      <c r="CE524" s="22">
        <f t="shared" ref="CE524" si="1411">SUM(CG524:CJ524)</f>
        <v>0</v>
      </c>
      <c r="CF524" s="22"/>
      <c r="CG524" s="334"/>
      <c r="CH524" s="22"/>
      <c r="CI524" s="334"/>
      <c r="CJ524" s="334"/>
      <c r="CK524" s="22">
        <f t="shared" ref="CK524" si="1412">SUM(CL524:CQ524)</f>
        <v>0</v>
      </c>
      <c r="CL524" s="334"/>
      <c r="CM524" s="22"/>
      <c r="CN524" s="22">
        <f>'PL2-XSKT'!CK353</f>
        <v>0</v>
      </c>
      <c r="CO524" s="22"/>
      <c r="CP524" s="22"/>
      <c r="CQ524" s="22"/>
      <c r="CR524" s="345" t="e">
        <f t="shared" si="1398"/>
        <v>#DIV/0!</v>
      </c>
      <c r="CS524" s="362"/>
      <c r="CT524" s="309"/>
      <c r="CU524" s="309"/>
      <c r="CV524" s="309"/>
      <c r="CW524" s="133"/>
      <c r="CX524" s="309"/>
      <c r="CY524" s="309"/>
      <c r="CZ524" s="309"/>
      <c r="DA524" s="309"/>
      <c r="DB524" s="309"/>
      <c r="DC524" s="309"/>
      <c r="DD524" s="309"/>
      <c r="DE524" s="309"/>
      <c r="DF524" s="309">
        <v>1</v>
      </c>
      <c r="DG524" s="309"/>
      <c r="DH524" s="309"/>
      <c r="DI524" s="309"/>
      <c r="DJ524" s="309"/>
      <c r="DK524" s="309"/>
      <c r="DL524" s="347">
        <f t="shared" ref="DL524" si="1413">1-(CZ524+DA524+DB524+DC524+DD524+DE524+DF524+DG524+DH524+DI524)</f>
        <v>0</v>
      </c>
      <c r="DR524" s="347" t="e">
        <f>#REF!-AL524</f>
        <v>#REF!</v>
      </c>
      <c r="DW524" s="347" t="e">
        <f>#REF!-AK524</f>
        <v>#REF!</v>
      </c>
      <c r="EN524" s="347">
        <f t="shared" si="1282"/>
        <v>0</v>
      </c>
    </row>
    <row r="525" spans="1:144" s="349" customFormat="1" ht="40.5" customHeight="1">
      <c r="A525" s="138" t="s">
        <v>93</v>
      </c>
      <c r="B525" s="41" t="s">
        <v>749</v>
      </c>
      <c r="C525" s="138"/>
      <c r="D525" s="350">
        <f t="shared" ref="D525:AI525" si="1414">SUM(D526:D534)</f>
        <v>8</v>
      </c>
      <c r="E525" s="350">
        <f t="shared" si="1414"/>
        <v>51801</v>
      </c>
      <c r="F525" s="350">
        <f t="shared" si="1414"/>
        <v>0</v>
      </c>
      <c r="G525" s="350">
        <f t="shared" si="1414"/>
        <v>45500</v>
      </c>
      <c r="H525" s="350">
        <f t="shared" si="1414"/>
        <v>25700</v>
      </c>
      <c r="I525" s="350">
        <f t="shared" si="1414"/>
        <v>0</v>
      </c>
      <c r="J525" s="350">
        <f t="shared" si="1414"/>
        <v>0</v>
      </c>
      <c r="K525" s="350">
        <f t="shared" si="1414"/>
        <v>0</v>
      </c>
      <c r="L525" s="350">
        <f t="shared" si="1414"/>
        <v>0</v>
      </c>
      <c r="M525" s="350">
        <f t="shared" si="1414"/>
        <v>0</v>
      </c>
      <c r="N525" s="350">
        <f t="shared" si="1414"/>
        <v>0</v>
      </c>
      <c r="O525" s="350">
        <f t="shared" si="1414"/>
        <v>25700</v>
      </c>
      <c r="P525" s="350">
        <f t="shared" si="1414"/>
        <v>0</v>
      </c>
      <c r="Q525" s="350">
        <f t="shared" si="1414"/>
        <v>5300</v>
      </c>
      <c r="R525" s="350">
        <f t="shared" si="1414"/>
        <v>9500</v>
      </c>
      <c r="S525" s="350">
        <f t="shared" si="1414"/>
        <v>10900</v>
      </c>
      <c r="T525" s="350">
        <f t="shared" si="1414"/>
        <v>0</v>
      </c>
      <c r="U525" s="350">
        <f t="shared" si="1414"/>
        <v>0</v>
      </c>
      <c r="V525" s="350">
        <f t="shared" si="1414"/>
        <v>655</v>
      </c>
      <c r="W525" s="350">
        <f t="shared" si="1414"/>
        <v>0</v>
      </c>
      <c r="X525" s="350">
        <f t="shared" si="1414"/>
        <v>0</v>
      </c>
      <c r="Y525" s="350">
        <f t="shared" si="1414"/>
        <v>0</v>
      </c>
      <c r="Z525" s="350">
        <f t="shared" si="1414"/>
        <v>0</v>
      </c>
      <c r="AA525" s="350">
        <f t="shared" si="1414"/>
        <v>0</v>
      </c>
      <c r="AB525" s="350">
        <f t="shared" si="1414"/>
        <v>0</v>
      </c>
      <c r="AC525" s="350">
        <f t="shared" si="1414"/>
        <v>655</v>
      </c>
      <c r="AD525" s="350">
        <f t="shared" si="1414"/>
        <v>0</v>
      </c>
      <c r="AE525" s="350">
        <f t="shared" si="1414"/>
        <v>0</v>
      </c>
      <c r="AF525" s="350">
        <f t="shared" si="1414"/>
        <v>0</v>
      </c>
      <c r="AG525" s="350">
        <f t="shared" si="1414"/>
        <v>655</v>
      </c>
      <c r="AH525" s="350">
        <f t="shared" si="1414"/>
        <v>0</v>
      </c>
      <c r="AI525" s="350">
        <f t="shared" si="1414"/>
        <v>0</v>
      </c>
      <c r="AJ525" s="569">
        <f t="shared" si="1404"/>
        <v>2.5486381322957198E-2</v>
      </c>
      <c r="AK525" s="1625">
        <f t="shared" ref="AK525:AX525" si="1415">SUM(AK526:AK534)</f>
        <v>25222.455999999998</v>
      </c>
      <c r="AL525" s="1625">
        <f t="shared" si="1415"/>
        <v>0</v>
      </c>
      <c r="AM525" s="1625">
        <f t="shared" si="1415"/>
        <v>0</v>
      </c>
      <c r="AN525" s="1625">
        <f t="shared" si="1415"/>
        <v>0</v>
      </c>
      <c r="AO525" s="1625">
        <f t="shared" si="1415"/>
        <v>0</v>
      </c>
      <c r="AP525" s="1625">
        <f t="shared" si="1415"/>
        <v>0</v>
      </c>
      <c r="AQ525" s="1625">
        <f t="shared" si="1415"/>
        <v>0</v>
      </c>
      <c r="AR525" s="1625">
        <f t="shared" si="1415"/>
        <v>25222.455999999998</v>
      </c>
      <c r="AS525" s="1625">
        <f t="shared" si="1415"/>
        <v>0</v>
      </c>
      <c r="AT525" s="1625">
        <f t="shared" si="1415"/>
        <v>5300</v>
      </c>
      <c r="AU525" s="1625">
        <f t="shared" si="1415"/>
        <v>9022.4560000000001</v>
      </c>
      <c r="AV525" s="1625">
        <f t="shared" si="1415"/>
        <v>10900</v>
      </c>
      <c r="AW525" s="1625">
        <f t="shared" si="1415"/>
        <v>0</v>
      </c>
      <c r="AX525" s="1625">
        <f t="shared" si="1415"/>
        <v>0</v>
      </c>
      <c r="AY525" s="346">
        <f t="shared" si="1405"/>
        <v>0.98141852140077812</v>
      </c>
      <c r="AZ525" s="350">
        <f t="shared" ref="AZ525:BM525" si="1416">SUM(AZ526:AZ534)</f>
        <v>25700</v>
      </c>
      <c r="BA525" s="350">
        <f t="shared" si="1416"/>
        <v>0</v>
      </c>
      <c r="BB525" s="350">
        <f t="shared" si="1416"/>
        <v>0</v>
      </c>
      <c r="BC525" s="350">
        <f t="shared" si="1416"/>
        <v>0</v>
      </c>
      <c r="BD525" s="350">
        <f t="shared" si="1416"/>
        <v>0</v>
      </c>
      <c r="BE525" s="350">
        <f t="shared" si="1416"/>
        <v>0</v>
      </c>
      <c r="BF525" s="350">
        <f t="shared" si="1416"/>
        <v>0</v>
      </c>
      <c r="BG525" s="350">
        <f t="shared" si="1416"/>
        <v>25700</v>
      </c>
      <c r="BH525" s="350">
        <f t="shared" si="1416"/>
        <v>0</v>
      </c>
      <c r="BI525" s="350">
        <f t="shared" si="1416"/>
        <v>5300</v>
      </c>
      <c r="BJ525" s="350">
        <f t="shared" si="1416"/>
        <v>9500</v>
      </c>
      <c r="BK525" s="350">
        <f t="shared" si="1416"/>
        <v>10900</v>
      </c>
      <c r="BL525" s="350">
        <f t="shared" si="1416"/>
        <v>0</v>
      </c>
      <c r="BM525" s="350">
        <f t="shared" si="1416"/>
        <v>0</v>
      </c>
      <c r="BN525" s="345" t="e">
        <f>AZ525/#REF!</f>
        <v>#REF!</v>
      </c>
      <c r="BO525" s="350">
        <f t="shared" ref="BO525:CB525" si="1417">SUM(BO526:BO534)</f>
        <v>25700</v>
      </c>
      <c r="BP525" s="350">
        <f t="shared" si="1417"/>
        <v>0</v>
      </c>
      <c r="BQ525" s="350">
        <f t="shared" si="1417"/>
        <v>0</v>
      </c>
      <c r="BR525" s="350">
        <f t="shared" si="1417"/>
        <v>0</v>
      </c>
      <c r="BS525" s="350">
        <f t="shared" si="1417"/>
        <v>0</v>
      </c>
      <c r="BT525" s="350">
        <f t="shared" si="1417"/>
        <v>0</v>
      </c>
      <c r="BU525" s="350">
        <f t="shared" si="1417"/>
        <v>0</v>
      </c>
      <c r="BV525" s="350">
        <f t="shared" si="1417"/>
        <v>25700</v>
      </c>
      <c r="BW525" s="350">
        <f t="shared" si="1417"/>
        <v>0</v>
      </c>
      <c r="BX525" s="350">
        <f t="shared" si="1417"/>
        <v>5300</v>
      </c>
      <c r="BY525" s="350">
        <f t="shared" si="1417"/>
        <v>9500</v>
      </c>
      <c r="BZ525" s="350">
        <f t="shared" si="1417"/>
        <v>10900</v>
      </c>
      <c r="CA525" s="350">
        <f t="shared" si="1417"/>
        <v>0</v>
      </c>
      <c r="CB525" s="350">
        <f t="shared" si="1417"/>
        <v>0</v>
      </c>
      <c r="CC525" s="639">
        <f t="shared" si="1281"/>
        <v>1</v>
      </c>
      <c r="CD525" s="350">
        <f t="shared" ref="CD525:CQ525" si="1418">SUM(CD526:CD534)</f>
        <v>0</v>
      </c>
      <c r="CE525" s="350">
        <f t="shared" si="1418"/>
        <v>0</v>
      </c>
      <c r="CF525" s="350">
        <f t="shared" si="1418"/>
        <v>0</v>
      </c>
      <c r="CG525" s="350">
        <f t="shared" si="1418"/>
        <v>0</v>
      </c>
      <c r="CH525" s="350">
        <f t="shared" si="1418"/>
        <v>0</v>
      </c>
      <c r="CI525" s="350">
        <f t="shared" si="1418"/>
        <v>0</v>
      </c>
      <c r="CJ525" s="350">
        <f t="shared" si="1418"/>
        <v>0</v>
      </c>
      <c r="CK525" s="350">
        <f t="shared" si="1418"/>
        <v>0</v>
      </c>
      <c r="CL525" s="350">
        <f t="shared" si="1418"/>
        <v>0</v>
      </c>
      <c r="CM525" s="350">
        <f t="shared" si="1418"/>
        <v>0</v>
      </c>
      <c r="CN525" s="350">
        <f t="shared" si="1418"/>
        <v>0</v>
      </c>
      <c r="CO525" s="350">
        <f t="shared" si="1418"/>
        <v>0</v>
      </c>
      <c r="CP525" s="350">
        <f t="shared" si="1418"/>
        <v>0</v>
      </c>
      <c r="CQ525" s="350">
        <f t="shared" si="1418"/>
        <v>0</v>
      </c>
      <c r="CR525" s="345" t="e">
        <f t="shared" si="1398"/>
        <v>#DIV/0!</v>
      </c>
      <c r="CS525" s="350">
        <f t="shared" ref="CS525:CY525" si="1419">SUM(CS526:CS534)</f>
        <v>0</v>
      </c>
      <c r="CT525" s="350">
        <f t="shared" si="1419"/>
        <v>0</v>
      </c>
      <c r="CU525" s="350">
        <f t="shared" si="1419"/>
        <v>0</v>
      </c>
      <c r="CV525" s="350">
        <f t="shared" si="1419"/>
        <v>0</v>
      </c>
      <c r="CW525" s="350">
        <f t="shared" si="1419"/>
        <v>0</v>
      </c>
      <c r="CX525" s="350">
        <f t="shared" si="1419"/>
        <v>0</v>
      </c>
      <c r="CY525" s="350">
        <f t="shared" si="1419"/>
        <v>0</v>
      </c>
      <c r="CZ525" s="350"/>
      <c r="DA525" s="350"/>
      <c r="DB525" s="350"/>
      <c r="DC525" s="350"/>
      <c r="DD525" s="350"/>
      <c r="DE525" s="350"/>
      <c r="DF525" s="350"/>
      <c r="DG525" s="350"/>
      <c r="DH525" s="350"/>
      <c r="DI525" s="350"/>
      <c r="DJ525" s="350">
        <f>SUM(DJ526:DJ534)</f>
        <v>0</v>
      </c>
      <c r="DK525" s="309"/>
      <c r="DL525" s="347">
        <f t="shared" si="1409"/>
        <v>1</v>
      </c>
      <c r="DR525" s="347" t="e">
        <f>#REF!-AL525</f>
        <v>#REF!</v>
      </c>
      <c r="DW525" s="347" t="e">
        <f>#REF!-AK525</f>
        <v>#REF!</v>
      </c>
      <c r="EN525" s="347">
        <f t="shared" si="1282"/>
        <v>477.54400000000169</v>
      </c>
    </row>
    <row r="526" spans="1:144" s="349" customFormat="1" ht="54" customHeight="1">
      <c r="A526" s="365"/>
      <c r="B526" s="483" t="s">
        <v>709</v>
      </c>
      <c r="C526" s="133" t="s">
        <v>1347</v>
      </c>
      <c r="D526" s="133">
        <v>1</v>
      </c>
      <c r="E526" s="356">
        <v>6558</v>
      </c>
      <c r="F526" s="356"/>
      <c r="G526" s="356">
        <v>4000</v>
      </c>
      <c r="H526" s="22">
        <f t="shared" ref="H526:H533" si="1420">I526+O526</f>
        <v>3700</v>
      </c>
      <c r="I526" s="22">
        <f t="shared" ref="I526:I533" si="1421">SUM(K526:N526)</f>
        <v>0</v>
      </c>
      <c r="J526" s="22"/>
      <c r="K526" s="334"/>
      <c r="L526" s="351"/>
      <c r="M526" s="334"/>
      <c r="N526" s="334"/>
      <c r="O526" s="22">
        <f t="shared" ref="O526:O533" si="1422">SUM(P526:U526)</f>
        <v>3700</v>
      </c>
      <c r="P526" s="334"/>
      <c r="Q526" s="166">
        <v>3700</v>
      </c>
      <c r="R526" s="354"/>
      <c r="S526" s="354"/>
      <c r="T526" s="65"/>
      <c r="U526" s="479"/>
      <c r="V526" s="22">
        <f t="shared" ref="V526:V533" si="1423">W526+AC526</f>
        <v>0</v>
      </c>
      <c r="W526" s="22">
        <f t="shared" ref="W526:W533" si="1424">SUM(Y526:AB526)</f>
        <v>0</v>
      </c>
      <c r="X526" s="22"/>
      <c r="Y526" s="334"/>
      <c r="Z526" s="22"/>
      <c r="AA526" s="334"/>
      <c r="AB526" s="334"/>
      <c r="AC526" s="22">
        <f t="shared" ref="AC526:AC533" si="1425">SUM(AD526:AI526)</f>
        <v>0</v>
      </c>
      <c r="AD526" s="334"/>
      <c r="AE526" s="22">
        <f>'PL1-NSTT'!AM203</f>
        <v>0</v>
      </c>
      <c r="AF526" s="22"/>
      <c r="AG526" s="22"/>
      <c r="AH526" s="22"/>
      <c r="AI526" s="22"/>
      <c r="AJ526" s="569">
        <f t="shared" si="1404"/>
        <v>0</v>
      </c>
      <c r="AK526" s="1623">
        <f t="shared" ref="AK526:AK533" si="1426">AL526+AR526</f>
        <v>3700</v>
      </c>
      <c r="AL526" s="1623">
        <f t="shared" ref="AL526:AL533" si="1427">SUM(AN526:AQ526)</f>
        <v>0</v>
      </c>
      <c r="AM526" s="1623"/>
      <c r="AN526" s="1624"/>
      <c r="AO526" s="1623"/>
      <c r="AP526" s="1624"/>
      <c r="AQ526" s="1624"/>
      <c r="AR526" s="1623">
        <f t="shared" ref="AR526:AR533" si="1428">SUM(AS526:AX526)</f>
        <v>3700</v>
      </c>
      <c r="AS526" s="1624"/>
      <c r="AT526" s="1623">
        <f>'PL1-NSTT'!AO203</f>
        <v>3700</v>
      </c>
      <c r="AU526" s="1623"/>
      <c r="AV526" s="1623"/>
      <c r="AW526" s="1623"/>
      <c r="AX526" s="1623"/>
      <c r="AY526" s="345">
        <f t="shared" si="1405"/>
        <v>1</v>
      </c>
      <c r="AZ526" s="22">
        <f t="shared" ref="AZ526:AZ533" si="1429">BA526+BG526</f>
        <v>3700</v>
      </c>
      <c r="BA526" s="22">
        <f t="shared" ref="BA526:BA533" si="1430">SUM(BC526:BF526)</f>
        <v>0</v>
      </c>
      <c r="BB526" s="22"/>
      <c r="BC526" s="334"/>
      <c r="BD526" s="351"/>
      <c r="BE526" s="334"/>
      <c r="BF526" s="334"/>
      <c r="BG526" s="22">
        <f t="shared" ref="BG526:BG533" si="1431">SUM(BH526:BM526)</f>
        <v>3700</v>
      </c>
      <c r="BH526" s="334"/>
      <c r="BI526" s="166">
        <v>3700</v>
      </c>
      <c r="BJ526" s="354"/>
      <c r="BK526" s="354"/>
      <c r="BL526" s="65"/>
      <c r="BM526" s="479"/>
      <c r="BN526" s="345" t="e">
        <f>AZ526/#REF!</f>
        <v>#REF!</v>
      </c>
      <c r="BO526" s="22">
        <f t="shared" ref="BO526:BO533" si="1432">BP526+BV526</f>
        <v>3700</v>
      </c>
      <c r="BP526" s="22">
        <f t="shared" ref="BP526:BP533" si="1433">SUM(BR526:BU526)</f>
        <v>0</v>
      </c>
      <c r="BQ526" s="22"/>
      <c r="BR526" s="334"/>
      <c r="BS526" s="351"/>
      <c r="BT526" s="334"/>
      <c r="BU526" s="334"/>
      <c r="BV526" s="22">
        <f t="shared" ref="BV526:BV533" si="1434">SUM(BW526:CB526)</f>
        <v>3700</v>
      </c>
      <c r="BW526" s="334"/>
      <c r="BX526" s="166">
        <v>3700</v>
      </c>
      <c r="BY526" s="354"/>
      <c r="BZ526" s="354"/>
      <c r="CA526" s="65"/>
      <c r="CB526" s="479"/>
      <c r="CC526" s="639">
        <f t="shared" si="1281"/>
        <v>1</v>
      </c>
      <c r="CD526" s="22">
        <f t="shared" ref="CD526:CD533" si="1435">CE526+CK526</f>
        <v>0</v>
      </c>
      <c r="CE526" s="22">
        <f t="shared" ref="CE526:CE533" si="1436">SUM(CG526:CJ526)</f>
        <v>0</v>
      </c>
      <c r="CF526" s="22"/>
      <c r="CG526" s="334"/>
      <c r="CH526" s="22"/>
      <c r="CI526" s="334"/>
      <c r="CJ526" s="334"/>
      <c r="CK526" s="22">
        <f t="shared" ref="CK526:CK533" si="1437">SUM(CL526:CQ526)</f>
        <v>0</v>
      </c>
      <c r="CL526" s="334"/>
      <c r="CM526" s="22">
        <f>'PL1-NSTT'!BM203</f>
        <v>0</v>
      </c>
      <c r="CN526" s="22"/>
      <c r="CO526" s="22"/>
      <c r="CP526" s="22"/>
      <c r="CQ526" s="22"/>
      <c r="CR526" s="345" t="e">
        <f t="shared" si="1398"/>
        <v>#DIV/0!</v>
      </c>
      <c r="CS526" s="362"/>
      <c r="CT526" s="309"/>
      <c r="CU526" s="309"/>
      <c r="CV526" s="309"/>
      <c r="CW526" s="133" t="s">
        <v>1662</v>
      </c>
      <c r="CX526" s="309"/>
      <c r="CY526" s="309"/>
      <c r="CZ526" s="309"/>
      <c r="DA526" s="309">
        <v>1</v>
      </c>
      <c r="DB526" s="309"/>
      <c r="DC526" s="309"/>
      <c r="DD526" s="309"/>
      <c r="DE526" s="309"/>
      <c r="DF526" s="309"/>
      <c r="DG526" s="309"/>
      <c r="DH526" s="309"/>
      <c r="DI526" s="309"/>
      <c r="DJ526" s="309"/>
      <c r="DK526" s="309"/>
      <c r="DL526" s="347">
        <f t="shared" si="1409"/>
        <v>0</v>
      </c>
      <c r="DR526" s="347" t="e">
        <f>#REF!-AL526</f>
        <v>#REF!</v>
      </c>
      <c r="DW526" s="347" t="e">
        <f>#REF!-AK526</f>
        <v>#REF!</v>
      </c>
      <c r="EN526" s="347">
        <f t="shared" si="1282"/>
        <v>0</v>
      </c>
    </row>
    <row r="527" spans="1:144" s="349" customFormat="1" ht="54" customHeight="1">
      <c r="A527" s="365"/>
      <c r="B527" s="131" t="s">
        <v>710</v>
      </c>
      <c r="C527" s="133" t="s">
        <v>1347</v>
      </c>
      <c r="D527" s="133">
        <v>1</v>
      </c>
      <c r="E527" s="504">
        <v>4096</v>
      </c>
      <c r="F527" s="356"/>
      <c r="G527" s="505">
        <v>1600</v>
      </c>
      <c r="H527" s="22">
        <f t="shared" si="1420"/>
        <v>1600</v>
      </c>
      <c r="I527" s="22">
        <f t="shared" si="1421"/>
        <v>0</v>
      </c>
      <c r="J527" s="22"/>
      <c r="K527" s="334"/>
      <c r="L527" s="351"/>
      <c r="M527" s="334"/>
      <c r="N527" s="334"/>
      <c r="O527" s="22">
        <f t="shared" si="1422"/>
        <v>1600</v>
      </c>
      <c r="P527" s="334"/>
      <c r="Q527" s="668">
        <v>1600</v>
      </c>
      <c r="R527" s="354"/>
      <c r="S527" s="354"/>
      <c r="T527" s="65"/>
      <c r="U527" s="479"/>
      <c r="V527" s="22">
        <f t="shared" si="1423"/>
        <v>0</v>
      </c>
      <c r="W527" s="22">
        <f t="shared" si="1424"/>
        <v>0</v>
      </c>
      <c r="X527" s="22"/>
      <c r="Y527" s="334"/>
      <c r="Z527" s="22"/>
      <c r="AA527" s="334"/>
      <c r="AB527" s="334"/>
      <c r="AC527" s="22">
        <f t="shared" si="1425"/>
        <v>0</v>
      </c>
      <c r="AD527" s="334"/>
      <c r="AE527" s="22">
        <f>'PL1-NSTT'!AM204</f>
        <v>0</v>
      </c>
      <c r="AF527" s="22"/>
      <c r="AG527" s="22"/>
      <c r="AH527" s="22"/>
      <c r="AI527" s="22"/>
      <c r="AJ527" s="569">
        <f t="shared" si="1404"/>
        <v>0</v>
      </c>
      <c r="AK527" s="1623">
        <f t="shared" si="1426"/>
        <v>1600</v>
      </c>
      <c r="AL527" s="1623">
        <f t="shared" si="1427"/>
        <v>0</v>
      </c>
      <c r="AM527" s="1623"/>
      <c r="AN527" s="1624"/>
      <c r="AO527" s="1623"/>
      <c r="AP527" s="1624"/>
      <c r="AQ527" s="1624"/>
      <c r="AR527" s="1623">
        <f t="shared" si="1428"/>
        <v>1600</v>
      </c>
      <c r="AS527" s="1624"/>
      <c r="AT527" s="1623">
        <f>'PL1-NSTT'!AO204</f>
        <v>1600</v>
      </c>
      <c r="AU527" s="1623"/>
      <c r="AV527" s="1623"/>
      <c r="AW527" s="1623"/>
      <c r="AX527" s="1623"/>
      <c r="AY527" s="345">
        <f t="shared" si="1405"/>
        <v>1</v>
      </c>
      <c r="AZ527" s="22">
        <f t="shared" si="1429"/>
        <v>1600</v>
      </c>
      <c r="BA527" s="22">
        <f t="shared" si="1430"/>
        <v>0</v>
      </c>
      <c r="BB527" s="22"/>
      <c r="BC527" s="334"/>
      <c r="BD527" s="351"/>
      <c r="BE527" s="334"/>
      <c r="BF527" s="334"/>
      <c r="BG527" s="22">
        <f t="shared" si="1431"/>
        <v>1600</v>
      </c>
      <c r="BH527" s="334"/>
      <c r="BI527" s="668">
        <v>1600</v>
      </c>
      <c r="BJ527" s="354"/>
      <c r="BK527" s="354"/>
      <c r="BL527" s="65"/>
      <c r="BM527" s="479"/>
      <c r="BN527" s="345" t="e">
        <f>AZ527/#REF!</f>
        <v>#REF!</v>
      </c>
      <c r="BO527" s="22">
        <f t="shared" si="1432"/>
        <v>1600</v>
      </c>
      <c r="BP527" s="22">
        <f t="shared" si="1433"/>
        <v>0</v>
      </c>
      <c r="BQ527" s="22"/>
      <c r="BR527" s="334"/>
      <c r="BS527" s="351"/>
      <c r="BT527" s="334"/>
      <c r="BU527" s="334"/>
      <c r="BV527" s="22">
        <f t="shared" si="1434"/>
        <v>1600</v>
      </c>
      <c r="BW527" s="334"/>
      <c r="BX527" s="668">
        <v>1600</v>
      </c>
      <c r="BY527" s="354"/>
      <c r="BZ527" s="354"/>
      <c r="CA527" s="65"/>
      <c r="CB527" s="479"/>
      <c r="CC527" s="639">
        <f t="shared" si="1281"/>
        <v>1</v>
      </c>
      <c r="CD527" s="22">
        <f t="shared" si="1435"/>
        <v>0</v>
      </c>
      <c r="CE527" s="22">
        <f t="shared" si="1436"/>
        <v>0</v>
      </c>
      <c r="CF527" s="22"/>
      <c r="CG527" s="334"/>
      <c r="CH527" s="22"/>
      <c r="CI527" s="334"/>
      <c r="CJ527" s="334"/>
      <c r="CK527" s="22">
        <f t="shared" si="1437"/>
        <v>0</v>
      </c>
      <c r="CL527" s="334"/>
      <c r="CM527" s="22">
        <f>'PL1-NSTT'!BM204</f>
        <v>0</v>
      </c>
      <c r="CN527" s="22"/>
      <c r="CO527" s="22"/>
      <c r="CP527" s="22"/>
      <c r="CQ527" s="22"/>
      <c r="CR527" s="345" t="e">
        <f t="shared" si="1398"/>
        <v>#DIV/0!</v>
      </c>
      <c r="CS527" s="362"/>
      <c r="CT527" s="309"/>
      <c r="CU527" s="309"/>
      <c r="CV527" s="309"/>
      <c r="CW527" s="133" t="s">
        <v>1662</v>
      </c>
      <c r="CX527" s="309"/>
      <c r="CY527" s="309"/>
      <c r="CZ527" s="309"/>
      <c r="DA527" s="309">
        <v>1</v>
      </c>
      <c r="DB527" s="309"/>
      <c r="DC527" s="309"/>
      <c r="DD527" s="309"/>
      <c r="DE527" s="309"/>
      <c r="DF527" s="309"/>
      <c r="DG527" s="309"/>
      <c r="DH527" s="309"/>
      <c r="DI527" s="309"/>
      <c r="DJ527" s="309"/>
      <c r="DK527" s="309"/>
      <c r="DL527" s="347">
        <f t="shared" si="1409"/>
        <v>0</v>
      </c>
      <c r="DR527" s="347" t="e">
        <f>#REF!-AL527</f>
        <v>#REF!</v>
      </c>
      <c r="DW527" s="347" t="e">
        <f>#REF!-AK527</f>
        <v>#REF!</v>
      </c>
      <c r="EN527" s="347">
        <f t="shared" si="1282"/>
        <v>0</v>
      </c>
    </row>
    <row r="528" spans="1:144" s="349" customFormat="1" ht="75.95" customHeight="1">
      <c r="A528" s="365"/>
      <c r="B528" s="131" t="s">
        <v>499</v>
      </c>
      <c r="C528" s="133" t="s">
        <v>1346</v>
      </c>
      <c r="D528" s="133">
        <v>1</v>
      </c>
      <c r="E528" s="453">
        <v>7327</v>
      </c>
      <c r="F528" s="469"/>
      <c r="G528" s="356">
        <v>7200</v>
      </c>
      <c r="H528" s="22">
        <f t="shared" si="1420"/>
        <v>3100</v>
      </c>
      <c r="I528" s="22">
        <f t="shared" si="1421"/>
        <v>0</v>
      </c>
      <c r="J528" s="22"/>
      <c r="K528" s="334"/>
      <c r="L528" s="351"/>
      <c r="M528" s="334"/>
      <c r="N528" s="334"/>
      <c r="O528" s="22">
        <f t="shared" si="1422"/>
        <v>3100</v>
      </c>
      <c r="P528" s="334"/>
      <c r="Q528" s="356"/>
      <c r="R528" s="1031">
        <v>3100</v>
      </c>
      <c r="S528" s="356"/>
      <c r="T528" s="65"/>
      <c r="U528" s="479"/>
      <c r="V528" s="22">
        <f t="shared" si="1423"/>
        <v>0</v>
      </c>
      <c r="W528" s="22">
        <f t="shared" si="1424"/>
        <v>0</v>
      </c>
      <c r="X528" s="22"/>
      <c r="Y528" s="334"/>
      <c r="Z528" s="22"/>
      <c r="AA528" s="334"/>
      <c r="AB528" s="334"/>
      <c r="AC528" s="22">
        <f t="shared" si="1425"/>
        <v>0</v>
      </c>
      <c r="AD528" s="334"/>
      <c r="AE528" s="22"/>
      <c r="AF528" s="22">
        <f>'PL2-XSKT'!BK218</f>
        <v>0</v>
      </c>
      <c r="AG528" s="22"/>
      <c r="AH528" s="22"/>
      <c r="AI528" s="22"/>
      <c r="AJ528" s="569">
        <f t="shared" si="1404"/>
        <v>0</v>
      </c>
      <c r="AK528" s="1623">
        <f t="shared" si="1426"/>
        <v>3100</v>
      </c>
      <c r="AL528" s="1623">
        <f t="shared" si="1427"/>
        <v>0</v>
      </c>
      <c r="AM528" s="1623"/>
      <c r="AN528" s="1624"/>
      <c r="AO528" s="1623"/>
      <c r="AP528" s="1624"/>
      <c r="AQ528" s="1624"/>
      <c r="AR528" s="1623">
        <f t="shared" si="1428"/>
        <v>3100</v>
      </c>
      <c r="AS528" s="1624"/>
      <c r="AT528" s="1623"/>
      <c r="AU528" s="1623">
        <f>'PL2-XSKT'!BM218</f>
        <v>3100</v>
      </c>
      <c r="AV528" s="1623"/>
      <c r="AW528" s="1623"/>
      <c r="AX528" s="1623"/>
      <c r="AY528" s="345">
        <f t="shared" si="1405"/>
        <v>1</v>
      </c>
      <c r="AZ528" s="22">
        <f t="shared" si="1429"/>
        <v>3100</v>
      </c>
      <c r="BA528" s="22">
        <f t="shared" si="1430"/>
        <v>0</v>
      </c>
      <c r="BB528" s="22"/>
      <c r="BC528" s="334"/>
      <c r="BD528" s="351"/>
      <c r="BE528" s="334"/>
      <c r="BF528" s="334"/>
      <c r="BG528" s="22">
        <f t="shared" si="1431"/>
        <v>3100</v>
      </c>
      <c r="BH528" s="334"/>
      <c r="BI528" s="356"/>
      <c r="BJ528" s="1031">
        <v>3100</v>
      </c>
      <c r="BK528" s="356"/>
      <c r="BL528" s="65"/>
      <c r="BM528" s="479"/>
      <c r="BN528" s="345" t="e">
        <f>AZ528/#REF!</f>
        <v>#REF!</v>
      </c>
      <c r="BO528" s="22">
        <f t="shared" si="1432"/>
        <v>3100</v>
      </c>
      <c r="BP528" s="22">
        <f t="shared" si="1433"/>
        <v>0</v>
      </c>
      <c r="BQ528" s="22"/>
      <c r="BR528" s="334"/>
      <c r="BS528" s="351"/>
      <c r="BT528" s="334"/>
      <c r="BU528" s="334"/>
      <c r="BV528" s="22">
        <f t="shared" si="1434"/>
        <v>3100</v>
      </c>
      <c r="BW528" s="334"/>
      <c r="BX528" s="356"/>
      <c r="BY528" s="1031">
        <v>3100</v>
      </c>
      <c r="BZ528" s="356"/>
      <c r="CA528" s="65"/>
      <c r="CB528" s="479"/>
      <c r="CC528" s="639">
        <f t="shared" si="1281"/>
        <v>1</v>
      </c>
      <c r="CD528" s="22">
        <f t="shared" si="1435"/>
        <v>0</v>
      </c>
      <c r="CE528" s="22">
        <f t="shared" si="1436"/>
        <v>0</v>
      </c>
      <c r="CF528" s="22"/>
      <c r="CG528" s="334"/>
      <c r="CH528" s="22"/>
      <c r="CI528" s="334"/>
      <c r="CJ528" s="334"/>
      <c r="CK528" s="22">
        <f t="shared" si="1437"/>
        <v>0</v>
      </c>
      <c r="CL528" s="334"/>
      <c r="CM528" s="22"/>
      <c r="CN528" s="22">
        <f>'PL2-XSKT'!CK218</f>
        <v>0</v>
      </c>
      <c r="CO528" s="22"/>
      <c r="CP528" s="22"/>
      <c r="CQ528" s="22"/>
      <c r="CR528" s="345" t="e">
        <f t="shared" si="1398"/>
        <v>#DIV/0!</v>
      </c>
      <c r="CS528" s="362"/>
      <c r="CT528" s="309"/>
      <c r="CU528" s="309"/>
      <c r="CV528" s="309"/>
      <c r="CW528" s="133" t="s">
        <v>1895</v>
      </c>
      <c r="CX528" s="309"/>
      <c r="CY528" s="309"/>
      <c r="CZ528" s="309"/>
      <c r="DA528" s="309"/>
      <c r="DB528" s="309">
        <v>1</v>
      </c>
      <c r="DC528" s="309"/>
      <c r="DD528" s="309"/>
      <c r="DE528" s="309"/>
      <c r="DF528" s="309"/>
      <c r="DG528" s="309"/>
      <c r="DH528" s="309"/>
      <c r="DI528" s="309"/>
      <c r="DJ528" s="309"/>
      <c r="DK528" s="309"/>
      <c r="DL528" s="347">
        <f t="shared" si="1409"/>
        <v>0</v>
      </c>
      <c r="DR528" s="347" t="e">
        <f>#REF!-AL528</f>
        <v>#REF!</v>
      </c>
      <c r="DW528" s="347" t="e">
        <f>#REF!-AK528</f>
        <v>#REF!</v>
      </c>
      <c r="EN528" s="347">
        <f t="shared" si="1282"/>
        <v>0</v>
      </c>
    </row>
    <row r="529" spans="1:144" s="349" customFormat="1" ht="75.95" customHeight="1">
      <c r="A529" s="365"/>
      <c r="B529" s="131" t="s">
        <v>500</v>
      </c>
      <c r="C529" s="133" t="s">
        <v>1346</v>
      </c>
      <c r="D529" s="133">
        <v>1</v>
      </c>
      <c r="E529" s="453">
        <v>6101</v>
      </c>
      <c r="F529" s="469"/>
      <c r="G529" s="356">
        <v>5500</v>
      </c>
      <c r="H529" s="22">
        <f t="shared" si="1420"/>
        <v>2000</v>
      </c>
      <c r="I529" s="22">
        <f t="shared" si="1421"/>
        <v>0</v>
      </c>
      <c r="J529" s="22"/>
      <c r="K529" s="334"/>
      <c r="L529" s="351"/>
      <c r="M529" s="334"/>
      <c r="N529" s="334"/>
      <c r="O529" s="22">
        <f t="shared" si="1422"/>
        <v>2000</v>
      </c>
      <c r="P529" s="334"/>
      <c r="Q529" s="356"/>
      <c r="R529" s="1031">
        <v>2000</v>
      </c>
      <c r="S529" s="356"/>
      <c r="T529" s="65"/>
      <c r="U529" s="479"/>
      <c r="V529" s="22">
        <f t="shared" si="1423"/>
        <v>0</v>
      </c>
      <c r="W529" s="22">
        <f t="shared" si="1424"/>
        <v>0</v>
      </c>
      <c r="X529" s="22"/>
      <c r="Y529" s="334"/>
      <c r="Z529" s="22"/>
      <c r="AA529" s="334"/>
      <c r="AB529" s="334"/>
      <c r="AC529" s="22">
        <f t="shared" si="1425"/>
        <v>0</v>
      </c>
      <c r="AD529" s="334"/>
      <c r="AE529" s="22"/>
      <c r="AF529" s="22">
        <f>'PL2-XSKT'!BK219</f>
        <v>0</v>
      </c>
      <c r="AG529" s="22"/>
      <c r="AH529" s="22"/>
      <c r="AI529" s="22"/>
      <c r="AJ529" s="569">
        <f t="shared" si="1404"/>
        <v>0</v>
      </c>
      <c r="AK529" s="1623">
        <f t="shared" si="1426"/>
        <v>1522.4559999999999</v>
      </c>
      <c r="AL529" s="1623">
        <f t="shared" si="1427"/>
        <v>0</v>
      </c>
      <c r="AM529" s="1623"/>
      <c r="AN529" s="1624"/>
      <c r="AO529" s="1623"/>
      <c r="AP529" s="1624"/>
      <c r="AQ529" s="1624"/>
      <c r="AR529" s="1623">
        <f t="shared" si="1428"/>
        <v>1522.4559999999999</v>
      </c>
      <c r="AS529" s="1624"/>
      <c r="AT529" s="1623"/>
      <c r="AU529" s="1623">
        <f>'PL2-XSKT'!BM219</f>
        <v>1522.4559999999999</v>
      </c>
      <c r="AV529" s="1623"/>
      <c r="AW529" s="1623"/>
      <c r="AX529" s="1623"/>
      <c r="AY529" s="345">
        <f t="shared" si="1405"/>
        <v>0.7612279999999999</v>
      </c>
      <c r="AZ529" s="22">
        <f t="shared" si="1429"/>
        <v>2000</v>
      </c>
      <c r="BA529" s="22">
        <f t="shared" si="1430"/>
        <v>0</v>
      </c>
      <c r="BB529" s="22"/>
      <c r="BC529" s="334"/>
      <c r="BD529" s="351"/>
      <c r="BE529" s="334"/>
      <c r="BF529" s="334"/>
      <c r="BG529" s="22">
        <f t="shared" si="1431"/>
        <v>2000</v>
      </c>
      <c r="BH529" s="334"/>
      <c r="BI529" s="356"/>
      <c r="BJ529" s="1031">
        <v>2000</v>
      </c>
      <c r="BK529" s="356"/>
      <c r="BL529" s="65"/>
      <c r="BM529" s="479"/>
      <c r="BN529" s="345" t="e">
        <f>AZ529/#REF!</f>
        <v>#REF!</v>
      </c>
      <c r="BO529" s="22">
        <f t="shared" si="1432"/>
        <v>2000</v>
      </c>
      <c r="BP529" s="22">
        <f t="shared" si="1433"/>
        <v>0</v>
      </c>
      <c r="BQ529" s="22"/>
      <c r="BR529" s="334"/>
      <c r="BS529" s="351"/>
      <c r="BT529" s="334"/>
      <c r="BU529" s="334"/>
      <c r="BV529" s="22">
        <f t="shared" si="1434"/>
        <v>2000</v>
      </c>
      <c r="BW529" s="334"/>
      <c r="BX529" s="356"/>
      <c r="BY529" s="1031">
        <v>2000</v>
      </c>
      <c r="BZ529" s="356"/>
      <c r="CA529" s="65"/>
      <c r="CB529" s="479"/>
      <c r="CC529" s="639">
        <f t="shared" si="1281"/>
        <v>1</v>
      </c>
      <c r="CD529" s="22">
        <f t="shared" si="1435"/>
        <v>0</v>
      </c>
      <c r="CE529" s="22">
        <f t="shared" si="1436"/>
        <v>0</v>
      </c>
      <c r="CF529" s="22"/>
      <c r="CG529" s="334"/>
      <c r="CH529" s="22"/>
      <c r="CI529" s="334"/>
      <c r="CJ529" s="334"/>
      <c r="CK529" s="22">
        <f t="shared" si="1437"/>
        <v>0</v>
      </c>
      <c r="CL529" s="334"/>
      <c r="CM529" s="22"/>
      <c r="CN529" s="22">
        <f>'PL2-XSKT'!CK219</f>
        <v>0</v>
      </c>
      <c r="CO529" s="22"/>
      <c r="CP529" s="22"/>
      <c r="CQ529" s="22"/>
      <c r="CR529" s="345" t="e">
        <f t="shared" si="1398"/>
        <v>#DIV/0!</v>
      </c>
      <c r="CS529" s="362"/>
      <c r="CT529" s="309"/>
      <c r="CU529" s="309"/>
      <c r="CV529" s="309"/>
      <c r="CW529" s="133" t="s">
        <v>1895</v>
      </c>
      <c r="CX529" s="309"/>
      <c r="CY529" s="309"/>
      <c r="CZ529" s="309"/>
      <c r="DA529" s="309"/>
      <c r="DB529" s="309">
        <v>1</v>
      </c>
      <c r="DC529" s="309"/>
      <c r="DD529" s="309"/>
      <c r="DE529" s="309"/>
      <c r="DF529" s="309"/>
      <c r="DG529" s="309"/>
      <c r="DH529" s="309"/>
      <c r="DI529" s="309"/>
      <c r="DJ529" s="309"/>
      <c r="DK529" s="309"/>
      <c r="DL529" s="347">
        <f t="shared" si="1409"/>
        <v>0</v>
      </c>
      <c r="DR529" s="347" t="e">
        <f>#REF!-AL529</f>
        <v>#REF!</v>
      </c>
      <c r="DW529" s="347" t="e">
        <f>#REF!-AK529</f>
        <v>#REF!</v>
      </c>
      <c r="EN529" s="347">
        <f t="shared" si="1282"/>
        <v>477.5440000000001</v>
      </c>
    </row>
    <row r="530" spans="1:144" s="349" customFormat="1" ht="75.95" customHeight="1">
      <c r="A530" s="365"/>
      <c r="B530" s="131" t="s">
        <v>501</v>
      </c>
      <c r="C530" s="133" t="s">
        <v>1346</v>
      </c>
      <c r="D530" s="133">
        <v>1</v>
      </c>
      <c r="E530" s="453">
        <v>7227</v>
      </c>
      <c r="F530" s="469"/>
      <c r="G530" s="356">
        <v>7200</v>
      </c>
      <c r="H530" s="22">
        <f t="shared" si="1420"/>
        <v>4400</v>
      </c>
      <c r="I530" s="22">
        <f t="shared" si="1421"/>
        <v>0</v>
      </c>
      <c r="J530" s="22"/>
      <c r="K530" s="334"/>
      <c r="L530" s="351"/>
      <c r="M530" s="334"/>
      <c r="N530" s="334"/>
      <c r="O530" s="22">
        <f t="shared" si="1422"/>
        <v>4400</v>
      </c>
      <c r="P530" s="334"/>
      <c r="Q530" s="356"/>
      <c r="R530" s="1031">
        <v>4400</v>
      </c>
      <c r="S530" s="356"/>
      <c r="T530" s="65"/>
      <c r="U530" s="479"/>
      <c r="V530" s="22">
        <f t="shared" si="1423"/>
        <v>0</v>
      </c>
      <c r="W530" s="22">
        <f t="shared" si="1424"/>
        <v>0</v>
      </c>
      <c r="X530" s="22"/>
      <c r="Y530" s="334"/>
      <c r="Z530" s="22"/>
      <c r="AA530" s="334"/>
      <c r="AB530" s="334"/>
      <c r="AC530" s="22">
        <f t="shared" si="1425"/>
        <v>0</v>
      </c>
      <c r="AD530" s="334"/>
      <c r="AE530" s="22"/>
      <c r="AF530" s="22">
        <f>'PL2-XSKT'!BK220</f>
        <v>0</v>
      </c>
      <c r="AG530" s="22"/>
      <c r="AH530" s="22"/>
      <c r="AI530" s="22"/>
      <c r="AJ530" s="569">
        <f t="shared" si="1404"/>
        <v>0</v>
      </c>
      <c r="AK530" s="1623">
        <f t="shared" si="1426"/>
        <v>4400</v>
      </c>
      <c r="AL530" s="1623">
        <f t="shared" si="1427"/>
        <v>0</v>
      </c>
      <c r="AM530" s="1623"/>
      <c r="AN530" s="1624"/>
      <c r="AO530" s="1623"/>
      <c r="AP530" s="1624"/>
      <c r="AQ530" s="1624"/>
      <c r="AR530" s="1623">
        <f t="shared" si="1428"/>
        <v>4400</v>
      </c>
      <c r="AS530" s="1624"/>
      <c r="AT530" s="1623"/>
      <c r="AU530" s="1623">
        <f>'PL2-XSKT'!BM220</f>
        <v>4400</v>
      </c>
      <c r="AV530" s="1623"/>
      <c r="AW530" s="1623"/>
      <c r="AX530" s="1623"/>
      <c r="AY530" s="345">
        <f t="shared" si="1405"/>
        <v>1</v>
      </c>
      <c r="AZ530" s="22">
        <f t="shared" si="1429"/>
        <v>4400</v>
      </c>
      <c r="BA530" s="22">
        <f t="shared" si="1430"/>
        <v>0</v>
      </c>
      <c r="BB530" s="22"/>
      <c r="BC530" s="334"/>
      <c r="BD530" s="351"/>
      <c r="BE530" s="334"/>
      <c r="BF530" s="334"/>
      <c r="BG530" s="22">
        <f t="shared" si="1431"/>
        <v>4400</v>
      </c>
      <c r="BH530" s="334"/>
      <c r="BI530" s="356"/>
      <c r="BJ530" s="1031">
        <v>4400</v>
      </c>
      <c r="BK530" s="356"/>
      <c r="BL530" s="65"/>
      <c r="BM530" s="479"/>
      <c r="BN530" s="345" t="e">
        <f>AZ530/#REF!</f>
        <v>#REF!</v>
      </c>
      <c r="BO530" s="22">
        <f t="shared" si="1432"/>
        <v>4400</v>
      </c>
      <c r="BP530" s="22">
        <f t="shared" si="1433"/>
        <v>0</v>
      </c>
      <c r="BQ530" s="22"/>
      <c r="BR530" s="334"/>
      <c r="BS530" s="351"/>
      <c r="BT530" s="334"/>
      <c r="BU530" s="334"/>
      <c r="BV530" s="22">
        <f t="shared" si="1434"/>
        <v>4400</v>
      </c>
      <c r="BW530" s="334"/>
      <c r="BX530" s="356"/>
      <c r="BY530" s="1031">
        <v>4400</v>
      </c>
      <c r="BZ530" s="356"/>
      <c r="CA530" s="65"/>
      <c r="CB530" s="479"/>
      <c r="CC530" s="639">
        <f t="shared" si="1281"/>
        <v>1</v>
      </c>
      <c r="CD530" s="22">
        <f t="shared" si="1435"/>
        <v>0</v>
      </c>
      <c r="CE530" s="22">
        <f t="shared" si="1436"/>
        <v>0</v>
      </c>
      <c r="CF530" s="22"/>
      <c r="CG530" s="334"/>
      <c r="CH530" s="22"/>
      <c r="CI530" s="334"/>
      <c r="CJ530" s="334"/>
      <c r="CK530" s="22">
        <f t="shared" si="1437"/>
        <v>0</v>
      </c>
      <c r="CL530" s="334"/>
      <c r="CM530" s="22"/>
      <c r="CN530" s="22">
        <f>'PL2-XSKT'!CK220</f>
        <v>0</v>
      </c>
      <c r="CO530" s="22"/>
      <c r="CP530" s="22"/>
      <c r="CQ530" s="22"/>
      <c r="CR530" s="345" t="e">
        <f t="shared" si="1398"/>
        <v>#DIV/0!</v>
      </c>
      <c r="CS530" s="362"/>
      <c r="CT530" s="309"/>
      <c r="CU530" s="309"/>
      <c r="CV530" s="309"/>
      <c r="CW530" s="133" t="s">
        <v>1662</v>
      </c>
      <c r="CX530" s="309"/>
      <c r="CY530" s="309"/>
      <c r="CZ530" s="309"/>
      <c r="DA530" s="309">
        <v>1</v>
      </c>
      <c r="DB530" s="309"/>
      <c r="DC530" s="309"/>
      <c r="DD530" s="309"/>
      <c r="DE530" s="309"/>
      <c r="DF530" s="309"/>
      <c r="DG530" s="309"/>
      <c r="DH530" s="309"/>
      <c r="DI530" s="309"/>
      <c r="DJ530" s="309"/>
      <c r="DK530" s="309"/>
      <c r="DL530" s="347">
        <f t="shared" si="1409"/>
        <v>0</v>
      </c>
      <c r="DR530" s="347" t="e">
        <f>#REF!-AL530</f>
        <v>#REF!</v>
      </c>
      <c r="DW530" s="347" t="e">
        <f>#REF!-AK530</f>
        <v>#REF!</v>
      </c>
      <c r="EN530" s="347">
        <f t="shared" si="1282"/>
        <v>0</v>
      </c>
    </row>
    <row r="531" spans="1:144" s="349" customFormat="1" ht="75.95" customHeight="1">
      <c r="A531" s="365"/>
      <c r="B531" s="519" t="s">
        <v>1524</v>
      </c>
      <c r="C531" s="133" t="s">
        <v>1345</v>
      </c>
      <c r="D531" s="133">
        <v>1</v>
      </c>
      <c r="E531" s="514">
        <v>5752</v>
      </c>
      <c r="F531" s="469"/>
      <c r="G531" s="516">
        <v>5600</v>
      </c>
      <c r="H531" s="22">
        <f t="shared" si="1420"/>
        <v>2800</v>
      </c>
      <c r="I531" s="22">
        <f t="shared" si="1421"/>
        <v>0</v>
      </c>
      <c r="J531" s="22"/>
      <c r="K531" s="334"/>
      <c r="L531" s="351"/>
      <c r="M531" s="334"/>
      <c r="N531" s="334"/>
      <c r="O531" s="22">
        <f t="shared" si="1422"/>
        <v>2800</v>
      </c>
      <c r="P531" s="334"/>
      <c r="Q531" s="356"/>
      <c r="R531" s="516"/>
      <c r="S531" s="927">
        <v>2800</v>
      </c>
      <c r="T531" s="65"/>
      <c r="U531" s="479"/>
      <c r="V531" s="22">
        <f t="shared" si="1423"/>
        <v>203</v>
      </c>
      <c r="W531" s="22">
        <f t="shared" si="1424"/>
        <v>0</v>
      </c>
      <c r="X531" s="22"/>
      <c r="Y531" s="334"/>
      <c r="Z531" s="22"/>
      <c r="AA531" s="334"/>
      <c r="AB531" s="334"/>
      <c r="AC531" s="22">
        <f t="shared" si="1425"/>
        <v>203</v>
      </c>
      <c r="AD531" s="334"/>
      <c r="AE531" s="22"/>
      <c r="AF531" s="22"/>
      <c r="AG531" s="22">
        <f>'PL3sd 2020'!T25</f>
        <v>203</v>
      </c>
      <c r="AH531" s="22"/>
      <c r="AI531" s="22"/>
      <c r="AJ531" s="569">
        <f t="shared" si="1404"/>
        <v>7.2499999999999995E-2</v>
      </c>
      <c r="AK531" s="1623">
        <f t="shared" si="1426"/>
        <v>2800</v>
      </c>
      <c r="AL531" s="1623">
        <f t="shared" si="1427"/>
        <v>0</v>
      </c>
      <c r="AM531" s="1623"/>
      <c r="AN531" s="1624"/>
      <c r="AO531" s="1623"/>
      <c r="AP531" s="1624"/>
      <c r="AQ531" s="1624"/>
      <c r="AR531" s="1623">
        <f t="shared" si="1428"/>
        <v>2800</v>
      </c>
      <c r="AS531" s="1624"/>
      <c r="AT531" s="1623"/>
      <c r="AU531" s="1623"/>
      <c r="AV531" s="1623">
        <f>'PL3sd 2020'!V25</f>
        <v>2800</v>
      </c>
      <c r="AW531" s="1623"/>
      <c r="AX531" s="1623"/>
      <c r="AY531" s="345">
        <f t="shared" si="1405"/>
        <v>1</v>
      </c>
      <c r="AZ531" s="22">
        <f t="shared" si="1429"/>
        <v>2800</v>
      </c>
      <c r="BA531" s="22">
        <f t="shared" si="1430"/>
        <v>0</v>
      </c>
      <c r="BB531" s="22"/>
      <c r="BC531" s="334"/>
      <c r="BD531" s="351"/>
      <c r="BE531" s="334"/>
      <c r="BF531" s="334"/>
      <c r="BG531" s="22">
        <f t="shared" si="1431"/>
        <v>2800</v>
      </c>
      <c r="BH531" s="334"/>
      <c r="BI531" s="356"/>
      <c r="BJ531" s="516"/>
      <c r="BK531" s="927">
        <v>2800</v>
      </c>
      <c r="BL531" s="65"/>
      <c r="BM531" s="479"/>
      <c r="BN531" s="345" t="e">
        <f>AZ531/#REF!</f>
        <v>#REF!</v>
      </c>
      <c r="BO531" s="22">
        <f t="shared" si="1432"/>
        <v>2800</v>
      </c>
      <c r="BP531" s="22">
        <f t="shared" si="1433"/>
        <v>0</v>
      </c>
      <c r="BQ531" s="22"/>
      <c r="BR531" s="334"/>
      <c r="BS531" s="351"/>
      <c r="BT531" s="334"/>
      <c r="BU531" s="334"/>
      <c r="BV531" s="22">
        <f t="shared" si="1434"/>
        <v>2800</v>
      </c>
      <c r="BW531" s="334"/>
      <c r="BX531" s="356"/>
      <c r="BY531" s="516"/>
      <c r="BZ531" s="927">
        <v>2800</v>
      </c>
      <c r="CA531" s="65"/>
      <c r="CB531" s="479"/>
      <c r="CC531" s="639">
        <f t="shared" si="1281"/>
        <v>1</v>
      </c>
      <c r="CD531" s="22">
        <f t="shared" si="1435"/>
        <v>0</v>
      </c>
      <c r="CE531" s="22">
        <f t="shared" si="1436"/>
        <v>0</v>
      </c>
      <c r="CF531" s="22"/>
      <c r="CG531" s="334"/>
      <c r="CH531" s="22"/>
      <c r="CI531" s="334"/>
      <c r="CJ531" s="334"/>
      <c r="CK531" s="22">
        <f t="shared" si="1437"/>
        <v>0</v>
      </c>
      <c r="CL531" s="334"/>
      <c r="CM531" s="22"/>
      <c r="CN531" s="22"/>
      <c r="CO531" s="22">
        <f>'PL3sd 2020'!AT25</f>
        <v>0</v>
      </c>
      <c r="CP531" s="22"/>
      <c r="CQ531" s="22"/>
      <c r="CR531" s="345" t="e">
        <f t="shared" si="1398"/>
        <v>#DIV/0!</v>
      </c>
      <c r="CS531" s="362"/>
      <c r="CT531" s="309"/>
      <c r="CU531" s="309"/>
      <c r="CV531" s="309"/>
      <c r="CW531" s="133" t="s">
        <v>1895</v>
      </c>
      <c r="CX531" s="309"/>
      <c r="CY531" s="309"/>
      <c r="CZ531" s="309"/>
      <c r="DA531" s="309"/>
      <c r="DB531" s="309">
        <v>1</v>
      </c>
      <c r="DC531" s="309"/>
      <c r="DD531" s="309"/>
      <c r="DE531" s="309"/>
      <c r="DF531" s="309"/>
      <c r="DG531" s="309"/>
      <c r="DH531" s="309"/>
      <c r="DI531" s="309"/>
      <c r="DJ531" s="309"/>
      <c r="DK531" s="309"/>
      <c r="DL531" s="347">
        <f t="shared" si="1409"/>
        <v>0</v>
      </c>
      <c r="DR531" s="347" t="e">
        <f>#REF!-AL531</f>
        <v>#REF!</v>
      </c>
      <c r="DW531" s="347" t="e">
        <f>#REF!-AK531</f>
        <v>#REF!</v>
      </c>
      <c r="EN531" s="347">
        <f t="shared" si="1282"/>
        <v>0</v>
      </c>
    </row>
    <row r="532" spans="1:144" s="349" customFormat="1" ht="75.95" customHeight="1">
      <c r="A532" s="365"/>
      <c r="B532" s="519" t="s">
        <v>1528</v>
      </c>
      <c r="C532" s="133" t="s">
        <v>1345</v>
      </c>
      <c r="D532" s="133">
        <v>1</v>
      </c>
      <c r="E532" s="514">
        <v>5838</v>
      </c>
      <c r="F532" s="469"/>
      <c r="G532" s="516">
        <v>5700</v>
      </c>
      <c r="H532" s="22">
        <f t="shared" si="1420"/>
        <v>3500</v>
      </c>
      <c r="I532" s="22">
        <f t="shared" si="1421"/>
        <v>0</v>
      </c>
      <c r="J532" s="22"/>
      <c r="K532" s="334"/>
      <c r="L532" s="351"/>
      <c r="M532" s="334"/>
      <c r="N532" s="334"/>
      <c r="O532" s="22">
        <f t="shared" si="1422"/>
        <v>3500</v>
      </c>
      <c r="P532" s="334"/>
      <c r="Q532" s="356"/>
      <c r="R532" s="516"/>
      <c r="S532" s="927">
        <v>3500</v>
      </c>
      <c r="T532" s="65"/>
      <c r="U532" s="479"/>
      <c r="V532" s="22">
        <f t="shared" si="1423"/>
        <v>185</v>
      </c>
      <c r="W532" s="22">
        <f t="shared" si="1424"/>
        <v>0</v>
      </c>
      <c r="X532" s="22"/>
      <c r="Y532" s="334"/>
      <c r="Z532" s="22"/>
      <c r="AA532" s="334"/>
      <c r="AB532" s="334"/>
      <c r="AC532" s="22">
        <f t="shared" si="1425"/>
        <v>185</v>
      </c>
      <c r="AD532" s="334"/>
      <c r="AE532" s="22"/>
      <c r="AF532" s="22"/>
      <c r="AG532" s="22">
        <f>'PL3sd 2020'!T26</f>
        <v>185</v>
      </c>
      <c r="AH532" s="22"/>
      <c r="AI532" s="22"/>
      <c r="AJ532" s="569">
        <f t="shared" si="1404"/>
        <v>5.2857142857142859E-2</v>
      </c>
      <c r="AK532" s="1623">
        <f t="shared" si="1426"/>
        <v>3500</v>
      </c>
      <c r="AL532" s="1623">
        <f t="shared" si="1427"/>
        <v>0</v>
      </c>
      <c r="AM532" s="1623"/>
      <c r="AN532" s="1624"/>
      <c r="AO532" s="1623"/>
      <c r="AP532" s="1624"/>
      <c r="AQ532" s="1624"/>
      <c r="AR532" s="1623">
        <f t="shared" si="1428"/>
        <v>3500</v>
      </c>
      <c r="AS532" s="1624"/>
      <c r="AT532" s="1623"/>
      <c r="AU532" s="1623"/>
      <c r="AV532" s="1623">
        <f>'PL3sd 2020'!V26</f>
        <v>3500</v>
      </c>
      <c r="AW532" s="1623"/>
      <c r="AX532" s="1623"/>
      <c r="AY532" s="345">
        <f t="shared" si="1405"/>
        <v>1</v>
      </c>
      <c r="AZ532" s="22">
        <f t="shared" si="1429"/>
        <v>3500</v>
      </c>
      <c r="BA532" s="22">
        <f t="shared" si="1430"/>
        <v>0</v>
      </c>
      <c r="BB532" s="22"/>
      <c r="BC532" s="334"/>
      <c r="BD532" s="351"/>
      <c r="BE532" s="334"/>
      <c r="BF532" s="334"/>
      <c r="BG532" s="22">
        <f t="shared" si="1431"/>
        <v>3500</v>
      </c>
      <c r="BH532" s="334"/>
      <c r="BI532" s="356"/>
      <c r="BJ532" s="516"/>
      <c r="BK532" s="927">
        <v>3500</v>
      </c>
      <c r="BL532" s="65"/>
      <c r="BM532" s="479"/>
      <c r="BN532" s="345" t="e">
        <f>AZ532/#REF!</f>
        <v>#REF!</v>
      </c>
      <c r="BO532" s="22">
        <f t="shared" si="1432"/>
        <v>3500</v>
      </c>
      <c r="BP532" s="22">
        <f t="shared" si="1433"/>
        <v>0</v>
      </c>
      <c r="BQ532" s="22"/>
      <c r="BR532" s="334"/>
      <c r="BS532" s="351"/>
      <c r="BT532" s="334"/>
      <c r="BU532" s="334"/>
      <c r="BV532" s="22">
        <f t="shared" si="1434"/>
        <v>3500</v>
      </c>
      <c r="BW532" s="334"/>
      <c r="BX532" s="356"/>
      <c r="BY532" s="516"/>
      <c r="BZ532" s="927">
        <v>3500</v>
      </c>
      <c r="CA532" s="65"/>
      <c r="CB532" s="479"/>
      <c r="CC532" s="639">
        <f t="shared" ref="CC532:CC595" si="1438">BO532/H532</f>
        <v>1</v>
      </c>
      <c r="CD532" s="22">
        <f t="shared" si="1435"/>
        <v>0</v>
      </c>
      <c r="CE532" s="22">
        <f t="shared" si="1436"/>
        <v>0</v>
      </c>
      <c r="CF532" s="22"/>
      <c r="CG532" s="334"/>
      <c r="CH532" s="22"/>
      <c r="CI532" s="334"/>
      <c r="CJ532" s="334"/>
      <c r="CK532" s="22">
        <f t="shared" si="1437"/>
        <v>0</v>
      </c>
      <c r="CL532" s="334"/>
      <c r="CM532" s="22"/>
      <c r="CN532" s="22"/>
      <c r="CO532" s="22">
        <f>'PL3sd 2020'!AT26</f>
        <v>0</v>
      </c>
      <c r="CP532" s="22"/>
      <c r="CQ532" s="22"/>
      <c r="CR532" s="345" t="e">
        <f t="shared" si="1398"/>
        <v>#DIV/0!</v>
      </c>
      <c r="CS532" s="362"/>
      <c r="CT532" s="309"/>
      <c r="CU532" s="309"/>
      <c r="CV532" s="309"/>
      <c r="CW532" s="133" t="s">
        <v>1895</v>
      </c>
      <c r="CX532" s="309"/>
      <c r="CY532" s="309"/>
      <c r="CZ532" s="309"/>
      <c r="DA532" s="309"/>
      <c r="DB532" s="309">
        <v>1</v>
      </c>
      <c r="DC532" s="309"/>
      <c r="DD532" s="309"/>
      <c r="DE532" s="309"/>
      <c r="DF532" s="309"/>
      <c r="DG532" s="309"/>
      <c r="DH532" s="309"/>
      <c r="DI532" s="309"/>
      <c r="DJ532" s="309"/>
      <c r="DK532" s="309"/>
      <c r="DL532" s="347">
        <f t="shared" si="1409"/>
        <v>0</v>
      </c>
      <c r="DR532" s="347" t="e">
        <f>#REF!-AL532</f>
        <v>#REF!</v>
      </c>
      <c r="DW532" s="347" t="e">
        <f>#REF!-AK532</f>
        <v>#REF!</v>
      </c>
      <c r="EN532" s="347">
        <f t="shared" ref="EN532:EN595" si="1439">H532-AK532</f>
        <v>0</v>
      </c>
    </row>
    <row r="533" spans="1:144" s="349" customFormat="1" ht="75.95" customHeight="1">
      <c r="A533" s="365"/>
      <c r="B533" s="519" t="s">
        <v>1530</v>
      </c>
      <c r="C533" s="133" t="s">
        <v>1345</v>
      </c>
      <c r="D533" s="133">
        <v>1</v>
      </c>
      <c r="E533" s="514">
        <v>8902</v>
      </c>
      <c r="F533" s="469"/>
      <c r="G533" s="516">
        <v>8700</v>
      </c>
      <c r="H533" s="22">
        <f t="shared" si="1420"/>
        <v>4600</v>
      </c>
      <c r="I533" s="22">
        <f t="shared" si="1421"/>
        <v>0</v>
      </c>
      <c r="J533" s="22"/>
      <c r="K533" s="334"/>
      <c r="L533" s="351"/>
      <c r="M533" s="334"/>
      <c r="N533" s="334"/>
      <c r="O533" s="22">
        <f t="shared" si="1422"/>
        <v>4600</v>
      </c>
      <c r="P533" s="334"/>
      <c r="Q533" s="356"/>
      <c r="R533" s="516"/>
      <c r="S533" s="927">
        <v>4600</v>
      </c>
      <c r="T533" s="65"/>
      <c r="U533" s="479"/>
      <c r="V533" s="22">
        <f t="shared" si="1423"/>
        <v>267</v>
      </c>
      <c r="W533" s="22">
        <f t="shared" si="1424"/>
        <v>0</v>
      </c>
      <c r="X533" s="22"/>
      <c r="Y533" s="334"/>
      <c r="Z533" s="22"/>
      <c r="AA533" s="334"/>
      <c r="AB533" s="334"/>
      <c r="AC533" s="22">
        <f t="shared" si="1425"/>
        <v>267</v>
      </c>
      <c r="AD533" s="334"/>
      <c r="AE533" s="22"/>
      <c r="AF533" s="22"/>
      <c r="AG533" s="22">
        <f>'PL3sd 2020'!T27</f>
        <v>267</v>
      </c>
      <c r="AH533" s="22"/>
      <c r="AI533" s="22"/>
      <c r="AJ533" s="569">
        <f t="shared" si="1404"/>
        <v>5.8043478260869565E-2</v>
      </c>
      <c r="AK533" s="1623">
        <f t="shared" si="1426"/>
        <v>4600</v>
      </c>
      <c r="AL533" s="1623">
        <f t="shared" si="1427"/>
        <v>0</v>
      </c>
      <c r="AM533" s="1623"/>
      <c r="AN533" s="1624"/>
      <c r="AO533" s="1623"/>
      <c r="AP533" s="1624"/>
      <c r="AQ533" s="1624"/>
      <c r="AR533" s="1623">
        <f t="shared" si="1428"/>
        <v>4600</v>
      </c>
      <c r="AS533" s="1624"/>
      <c r="AT533" s="1623"/>
      <c r="AU533" s="1623"/>
      <c r="AV533" s="1623">
        <f>'PL3sd 2020'!V27</f>
        <v>4600</v>
      </c>
      <c r="AW533" s="1623"/>
      <c r="AX533" s="1623"/>
      <c r="AY533" s="345">
        <f t="shared" si="1405"/>
        <v>1</v>
      </c>
      <c r="AZ533" s="22">
        <f t="shared" si="1429"/>
        <v>4600</v>
      </c>
      <c r="BA533" s="22">
        <f t="shared" si="1430"/>
        <v>0</v>
      </c>
      <c r="BB533" s="22"/>
      <c r="BC533" s="334"/>
      <c r="BD533" s="351"/>
      <c r="BE533" s="334"/>
      <c r="BF533" s="334"/>
      <c r="BG533" s="22">
        <f t="shared" si="1431"/>
        <v>4600</v>
      </c>
      <c r="BH533" s="334"/>
      <c r="BI533" s="356"/>
      <c r="BJ533" s="516"/>
      <c r="BK533" s="927">
        <v>4600</v>
      </c>
      <c r="BL533" s="65"/>
      <c r="BM533" s="479"/>
      <c r="BN533" s="345" t="e">
        <f>AZ533/#REF!</f>
        <v>#REF!</v>
      </c>
      <c r="BO533" s="22">
        <f t="shared" si="1432"/>
        <v>4600</v>
      </c>
      <c r="BP533" s="22">
        <f t="shared" si="1433"/>
        <v>0</v>
      </c>
      <c r="BQ533" s="22"/>
      <c r="BR533" s="334"/>
      <c r="BS533" s="351"/>
      <c r="BT533" s="334"/>
      <c r="BU533" s="334"/>
      <c r="BV533" s="22">
        <f t="shared" si="1434"/>
        <v>4600</v>
      </c>
      <c r="BW533" s="334"/>
      <c r="BX533" s="356"/>
      <c r="BY533" s="516"/>
      <c r="BZ533" s="927">
        <v>4600</v>
      </c>
      <c r="CA533" s="65"/>
      <c r="CB533" s="479"/>
      <c r="CC533" s="639">
        <f t="shared" si="1438"/>
        <v>1</v>
      </c>
      <c r="CD533" s="22">
        <f t="shared" si="1435"/>
        <v>0</v>
      </c>
      <c r="CE533" s="22">
        <f t="shared" si="1436"/>
        <v>0</v>
      </c>
      <c r="CF533" s="22"/>
      <c r="CG533" s="334"/>
      <c r="CH533" s="22"/>
      <c r="CI533" s="334"/>
      <c r="CJ533" s="334"/>
      <c r="CK533" s="22">
        <f t="shared" si="1437"/>
        <v>0</v>
      </c>
      <c r="CL533" s="334"/>
      <c r="CM533" s="22"/>
      <c r="CN533" s="22"/>
      <c r="CO533" s="22">
        <f>'PL3sd 2020'!AT27</f>
        <v>0</v>
      </c>
      <c r="CP533" s="22"/>
      <c r="CQ533" s="22"/>
      <c r="CR533" s="345" t="e">
        <f t="shared" si="1398"/>
        <v>#DIV/0!</v>
      </c>
      <c r="CS533" s="362"/>
      <c r="CT533" s="309"/>
      <c r="CU533" s="309"/>
      <c r="CV533" s="309"/>
      <c r="CW533" s="133" t="s">
        <v>1895</v>
      </c>
      <c r="CX533" s="309"/>
      <c r="CY533" s="309"/>
      <c r="CZ533" s="309"/>
      <c r="DA533" s="309"/>
      <c r="DB533" s="309">
        <v>1</v>
      </c>
      <c r="DC533" s="309"/>
      <c r="DD533" s="309"/>
      <c r="DE533" s="309"/>
      <c r="DF533" s="309"/>
      <c r="DG533" s="309"/>
      <c r="DH533" s="309"/>
      <c r="DI533" s="309"/>
      <c r="DJ533" s="309"/>
      <c r="DK533" s="309"/>
      <c r="DL533" s="347">
        <f t="shared" si="1409"/>
        <v>0</v>
      </c>
      <c r="DR533" s="347" t="e">
        <f>#REF!-AL533</f>
        <v>#REF!</v>
      </c>
      <c r="DW533" s="347" t="e">
        <f>#REF!-AK533</f>
        <v>#REF!</v>
      </c>
      <c r="EN533" s="347">
        <f t="shared" si="1439"/>
        <v>0</v>
      </c>
    </row>
    <row r="534" spans="1:144" s="349" customFormat="1" ht="27.95" customHeight="1">
      <c r="A534" s="365"/>
      <c r="B534" s="131"/>
      <c r="C534" s="133"/>
      <c r="D534" s="133"/>
      <c r="E534" s="469"/>
      <c r="F534" s="469"/>
      <c r="G534" s="469"/>
      <c r="H534" s="22"/>
      <c r="I534" s="22"/>
      <c r="J534" s="22"/>
      <c r="K534" s="334"/>
      <c r="L534" s="351"/>
      <c r="M534" s="334"/>
      <c r="N534" s="334"/>
      <c r="O534" s="22"/>
      <c r="P534" s="334"/>
      <c r="Q534" s="469"/>
      <c r="R534" s="354"/>
      <c r="S534" s="354"/>
      <c r="T534" s="65"/>
      <c r="U534" s="479"/>
      <c r="V534" s="22"/>
      <c r="W534" s="22"/>
      <c r="X534" s="22"/>
      <c r="Y534" s="334"/>
      <c r="Z534" s="22"/>
      <c r="AA534" s="334"/>
      <c r="AB534" s="334"/>
      <c r="AC534" s="22"/>
      <c r="AD534" s="334"/>
      <c r="AE534" s="22"/>
      <c r="AF534" s="22"/>
      <c r="AG534" s="22"/>
      <c r="AH534" s="22"/>
      <c r="AI534" s="22"/>
      <c r="AJ534" s="569"/>
      <c r="AK534" s="1623"/>
      <c r="AL534" s="1623"/>
      <c r="AM534" s="1623"/>
      <c r="AN534" s="1624"/>
      <c r="AO534" s="1623"/>
      <c r="AP534" s="1624"/>
      <c r="AQ534" s="1624"/>
      <c r="AR534" s="1623"/>
      <c r="AS534" s="1624"/>
      <c r="AT534" s="1623"/>
      <c r="AU534" s="1623"/>
      <c r="AV534" s="1623"/>
      <c r="AW534" s="1623"/>
      <c r="AX534" s="1623"/>
      <c r="AY534" s="345"/>
      <c r="AZ534" s="22"/>
      <c r="BA534" s="22"/>
      <c r="BB534" s="22"/>
      <c r="BC534" s="334"/>
      <c r="BD534" s="351"/>
      <c r="BE534" s="334"/>
      <c r="BF534" s="334"/>
      <c r="BG534" s="22"/>
      <c r="BH534" s="334"/>
      <c r="BI534" s="469"/>
      <c r="BJ534" s="354"/>
      <c r="BK534" s="354"/>
      <c r="BL534" s="65"/>
      <c r="BM534" s="479"/>
      <c r="BN534" s="345"/>
      <c r="BO534" s="22"/>
      <c r="BP534" s="22"/>
      <c r="BQ534" s="22"/>
      <c r="BR534" s="334"/>
      <c r="BS534" s="351"/>
      <c r="BT534" s="334"/>
      <c r="BU534" s="334"/>
      <c r="BV534" s="22"/>
      <c r="BW534" s="334"/>
      <c r="BX534" s="469"/>
      <c r="BY534" s="354"/>
      <c r="BZ534" s="354"/>
      <c r="CA534" s="65"/>
      <c r="CB534" s="479"/>
      <c r="CC534" s="639" t="e">
        <f t="shared" si="1438"/>
        <v>#DIV/0!</v>
      </c>
      <c r="CD534" s="22"/>
      <c r="CE534" s="22"/>
      <c r="CF534" s="22"/>
      <c r="CG534" s="334"/>
      <c r="CH534" s="22"/>
      <c r="CI534" s="334"/>
      <c r="CJ534" s="334"/>
      <c r="CK534" s="22"/>
      <c r="CL534" s="334"/>
      <c r="CM534" s="22"/>
      <c r="CN534" s="22"/>
      <c r="CO534" s="22"/>
      <c r="CP534" s="22"/>
      <c r="CQ534" s="22"/>
      <c r="CR534" s="345"/>
      <c r="CS534" s="362"/>
      <c r="CT534" s="309"/>
      <c r="CU534" s="309"/>
      <c r="CV534" s="309"/>
      <c r="CW534" s="46"/>
      <c r="CX534" s="309"/>
      <c r="CY534" s="309"/>
      <c r="CZ534" s="309"/>
      <c r="DA534" s="309"/>
      <c r="DB534" s="309"/>
      <c r="DC534" s="309"/>
      <c r="DD534" s="309"/>
      <c r="DE534" s="309"/>
      <c r="DF534" s="309"/>
      <c r="DG534" s="309"/>
      <c r="DH534" s="309"/>
      <c r="DI534" s="309"/>
      <c r="DJ534" s="309"/>
      <c r="DK534" s="309"/>
      <c r="DL534" s="347"/>
      <c r="DR534" s="347"/>
      <c r="DW534" s="347"/>
      <c r="EN534" s="347">
        <f t="shared" si="1439"/>
        <v>0</v>
      </c>
    </row>
    <row r="535" spans="1:144" s="349" customFormat="1" ht="31.5" customHeight="1">
      <c r="A535" s="138" t="s">
        <v>689</v>
      </c>
      <c r="B535" s="348" t="s">
        <v>1579</v>
      </c>
      <c r="C535" s="138"/>
      <c r="D535" s="350">
        <f t="shared" ref="D535:AI535" si="1440">D536+D537+D538</f>
        <v>27</v>
      </c>
      <c r="E535" s="350">
        <f t="shared" si="1440"/>
        <v>634496</v>
      </c>
      <c r="F535" s="350">
        <f t="shared" si="1440"/>
        <v>107000</v>
      </c>
      <c r="G535" s="350">
        <f t="shared" si="1440"/>
        <v>468396.6</v>
      </c>
      <c r="H535" s="350">
        <f t="shared" si="1440"/>
        <v>209889.34700000001</v>
      </c>
      <c r="I535" s="350">
        <f t="shared" si="1440"/>
        <v>15057.347</v>
      </c>
      <c r="J535" s="350">
        <f t="shared" si="1440"/>
        <v>0</v>
      </c>
      <c r="K535" s="350">
        <f t="shared" si="1440"/>
        <v>0</v>
      </c>
      <c r="L535" s="350">
        <f t="shared" si="1440"/>
        <v>15057.347</v>
      </c>
      <c r="M535" s="350">
        <f t="shared" si="1440"/>
        <v>0</v>
      </c>
      <c r="N535" s="350">
        <f t="shared" si="1440"/>
        <v>0</v>
      </c>
      <c r="O535" s="350">
        <f t="shared" si="1440"/>
        <v>194832</v>
      </c>
      <c r="P535" s="350">
        <f t="shared" si="1440"/>
        <v>53432</v>
      </c>
      <c r="Q535" s="350">
        <f t="shared" si="1440"/>
        <v>13700</v>
      </c>
      <c r="R535" s="350">
        <f t="shared" si="1440"/>
        <v>95700</v>
      </c>
      <c r="S535" s="350">
        <f t="shared" si="1440"/>
        <v>32000</v>
      </c>
      <c r="T535" s="350">
        <f t="shared" si="1440"/>
        <v>0</v>
      </c>
      <c r="U535" s="350">
        <f t="shared" si="1440"/>
        <v>0</v>
      </c>
      <c r="V535" s="350">
        <f t="shared" si="1440"/>
        <v>7158.6280000000006</v>
      </c>
      <c r="W535" s="350">
        <f t="shared" si="1440"/>
        <v>0</v>
      </c>
      <c r="X535" s="350">
        <f t="shared" si="1440"/>
        <v>0</v>
      </c>
      <c r="Y535" s="350">
        <f t="shared" si="1440"/>
        <v>0</v>
      </c>
      <c r="Z535" s="350">
        <f t="shared" si="1440"/>
        <v>0</v>
      </c>
      <c r="AA535" s="350">
        <f t="shared" si="1440"/>
        <v>0</v>
      </c>
      <c r="AB535" s="350">
        <f t="shared" si="1440"/>
        <v>0</v>
      </c>
      <c r="AC535" s="350">
        <f t="shared" si="1440"/>
        <v>7158.6280000000006</v>
      </c>
      <c r="AD535" s="350">
        <f t="shared" si="1440"/>
        <v>0</v>
      </c>
      <c r="AE535" s="350">
        <f t="shared" si="1440"/>
        <v>166.88399999999999</v>
      </c>
      <c r="AF535" s="350">
        <f t="shared" si="1440"/>
        <v>6223.5259999999998</v>
      </c>
      <c r="AG535" s="350">
        <f t="shared" si="1440"/>
        <v>768.21800000000007</v>
      </c>
      <c r="AH535" s="350">
        <f t="shared" si="1440"/>
        <v>0</v>
      </c>
      <c r="AI535" s="350">
        <f t="shared" si="1440"/>
        <v>0</v>
      </c>
      <c r="AJ535" s="569">
        <f t="shared" si="1404"/>
        <v>3.4106676219255665E-2</v>
      </c>
      <c r="AK535" s="1625">
        <f t="shared" ref="AK535:AX535" si="1441">AK536+AK537+AK538</f>
        <v>208355.63500000001</v>
      </c>
      <c r="AL535" s="1625">
        <f t="shared" si="1441"/>
        <v>15057.347</v>
      </c>
      <c r="AM535" s="1625">
        <f t="shared" si="1441"/>
        <v>0</v>
      </c>
      <c r="AN535" s="1625">
        <f t="shared" si="1441"/>
        <v>0</v>
      </c>
      <c r="AO535" s="1625">
        <f t="shared" si="1441"/>
        <v>15057.347</v>
      </c>
      <c r="AP535" s="1625">
        <f t="shared" si="1441"/>
        <v>0</v>
      </c>
      <c r="AQ535" s="1625">
        <f t="shared" si="1441"/>
        <v>0</v>
      </c>
      <c r="AR535" s="1625">
        <f t="shared" si="1441"/>
        <v>193298.288</v>
      </c>
      <c r="AS535" s="1625">
        <f t="shared" si="1441"/>
        <v>51898.288</v>
      </c>
      <c r="AT535" s="1625">
        <f t="shared" si="1441"/>
        <v>13700</v>
      </c>
      <c r="AU535" s="1625">
        <f t="shared" si="1441"/>
        <v>95700</v>
      </c>
      <c r="AV535" s="1625">
        <f t="shared" si="1441"/>
        <v>32000</v>
      </c>
      <c r="AW535" s="1625">
        <f t="shared" si="1441"/>
        <v>0</v>
      </c>
      <c r="AX535" s="1625">
        <f t="shared" si="1441"/>
        <v>0</v>
      </c>
      <c r="AY535" s="346">
        <f t="shared" si="1405"/>
        <v>0.99269275919944622</v>
      </c>
      <c r="AZ535" s="350">
        <f t="shared" ref="AZ535:BM535" si="1442">AZ536+AZ537+AZ538</f>
        <v>209889.34700000001</v>
      </c>
      <c r="BA535" s="350">
        <f t="shared" si="1442"/>
        <v>15057.347</v>
      </c>
      <c r="BB535" s="350">
        <f t="shared" si="1442"/>
        <v>0</v>
      </c>
      <c r="BC535" s="350">
        <f t="shared" si="1442"/>
        <v>0</v>
      </c>
      <c r="BD535" s="350">
        <f t="shared" si="1442"/>
        <v>15057.347</v>
      </c>
      <c r="BE535" s="350">
        <f t="shared" si="1442"/>
        <v>0</v>
      </c>
      <c r="BF535" s="350">
        <f t="shared" si="1442"/>
        <v>0</v>
      </c>
      <c r="BG535" s="350">
        <f t="shared" si="1442"/>
        <v>194832</v>
      </c>
      <c r="BH535" s="350">
        <f t="shared" si="1442"/>
        <v>53432</v>
      </c>
      <c r="BI535" s="350">
        <f t="shared" si="1442"/>
        <v>13700</v>
      </c>
      <c r="BJ535" s="350">
        <f t="shared" si="1442"/>
        <v>95700</v>
      </c>
      <c r="BK535" s="350">
        <f t="shared" si="1442"/>
        <v>32000</v>
      </c>
      <c r="BL535" s="350">
        <f t="shared" si="1442"/>
        <v>0</v>
      </c>
      <c r="BM535" s="350">
        <f t="shared" si="1442"/>
        <v>0</v>
      </c>
      <c r="BN535" s="345" t="e">
        <f>AZ535/#REF!</f>
        <v>#REF!</v>
      </c>
      <c r="BO535" s="350">
        <f t="shared" ref="BO535:CB535" si="1443">BO536+BO537+BO538</f>
        <v>209889.34700000001</v>
      </c>
      <c r="BP535" s="350">
        <f t="shared" si="1443"/>
        <v>15057.347</v>
      </c>
      <c r="BQ535" s="350">
        <f t="shared" si="1443"/>
        <v>0</v>
      </c>
      <c r="BR535" s="350">
        <f t="shared" si="1443"/>
        <v>0</v>
      </c>
      <c r="BS535" s="350">
        <f t="shared" si="1443"/>
        <v>15057.347</v>
      </c>
      <c r="BT535" s="350">
        <f t="shared" si="1443"/>
        <v>0</v>
      </c>
      <c r="BU535" s="350">
        <f t="shared" si="1443"/>
        <v>0</v>
      </c>
      <c r="BV535" s="350">
        <f t="shared" si="1443"/>
        <v>194832</v>
      </c>
      <c r="BW535" s="350">
        <f t="shared" si="1443"/>
        <v>53432</v>
      </c>
      <c r="BX535" s="350">
        <f t="shared" si="1443"/>
        <v>13700</v>
      </c>
      <c r="BY535" s="350">
        <f t="shared" si="1443"/>
        <v>95700</v>
      </c>
      <c r="BZ535" s="350">
        <f t="shared" si="1443"/>
        <v>32000</v>
      </c>
      <c r="CA535" s="350">
        <f t="shared" si="1443"/>
        <v>0</v>
      </c>
      <c r="CB535" s="350">
        <f t="shared" si="1443"/>
        <v>0</v>
      </c>
      <c r="CC535" s="639">
        <f t="shared" si="1438"/>
        <v>1</v>
      </c>
      <c r="CD535" s="350">
        <f t="shared" ref="CD535:CQ535" si="1444">CD536+CD537+CD538</f>
        <v>0</v>
      </c>
      <c r="CE535" s="350">
        <f t="shared" si="1444"/>
        <v>0</v>
      </c>
      <c r="CF535" s="350">
        <f t="shared" si="1444"/>
        <v>0</v>
      </c>
      <c r="CG535" s="350">
        <f t="shared" si="1444"/>
        <v>0</v>
      </c>
      <c r="CH535" s="350">
        <f t="shared" si="1444"/>
        <v>0</v>
      </c>
      <c r="CI535" s="350">
        <f t="shared" si="1444"/>
        <v>0</v>
      </c>
      <c r="CJ535" s="350">
        <f t="shared" si="1444"/>
        <v>0</v>
      </c>
      <c r="CK535" s="350">
        <f t="shared" si="1444"/>
        <v>0</v>
      </c>
      <c r="CL535" s="350">
        <f t="shared" si="1444"/>
        <v>0</v>
      </c>
      <c r="CM535" s="350">
        <f t="shared" si="1444"/>
        <v>0</v>
      </c>
      <c r="CN535" s="350">
        <f t="shared" si="1444"/>
        <v>0</v>
      </c>
      <c r="CO535" s="350">
        <f t="shared" si="1444"/>
        <v>0</v>
      </c>
      <c r="CP535" s="350">
        <f t="shared" si="1444"/>
        <v>0</v>
      </c>
      <c r="CQ535" s="350">
        <f t="shared" si="1444"/>
        <v>0</v>
      </c>
      <c r="CR535" s="345" t="e">
        <f t="shared" ref="CR535:CR553" si="1445">CD535/W535</f>
        <v>#DIV/0!</v>
      </c>
      <c r="CS535" s="350">
        <f>CS536+CS537+CS538</f>
        <v>0</v>
      </c>
      <c r="CT535" s="350">
        <f>CT536+CT537+CT538</f>
        <v>0</v>
      </c>
      <c r="CU535" s="350">
        <f>CU536+CU537+CU538</f>
        <v>0</v>
      </c>
      <c r="CV535" s="350">
        <f>CV536+CV537+CV538</f>
        <v>0</v>
      </c>
      <c r="CW535" s="350"/>
      <c r="CX535" s="350">
        <f>CX536+CX537+CX538</f>
        <v>0</v>
      </c>
      <c r="CY535" s="350">
        <f>CY536+CY537+CY538</f>
        <v>0</v>
      </c>
      <c r="CZ535" s="350"/>
      <c r="DA535" s="350"/>
      <c r="DB535" s="350"/>
      <c r="DC535" s="350"/>
      <c r="DD535" s="350"/>
      <c r="DE535" s="350"/>
      <c r="DF535" s="350"/>
      <c r="DG535" s="350"/>
      <c r="DH535" s="350"/>
      <c r="DI535" s="350"/>
      <c r="DJ535" s="350">
        <f>DJ536+DJ537+DJ538</f>
        <v>0</v>
      </c>
      <c r="DK535" s="309"/>
      <c r="DL535" s="347">
        <f t="shared" si="1409"/>
        <v>1</v>
      </c>
      <c r="DR535" s="347" t="e">
        <f>#REF!-AL535</f>
        <v>#REF!</v>
      </c>
      <c r="DW535" s="347" t="e">
        <f>#REF!-AK535</f>
        <v>#REF!</v>
      </c>
      <c r="EN535" s="347">
        <f t="shared" si="1439"/>
        <v>1533.7119999999995</v>
      </c>
    </row>
    <row r="536" spans="1:144" s="349" customFormat="1" ht="18.75">
      <c r="A536" s="365"/>
      <c r="B536" s="357" t="s">
        <v>1501</v>
      </c>
      <c r="C536" s="138"/>
      <c r="D536" s="138"/>
      <c r="E536" s="22">
        <v>33432</v>
      </c>
      <c r="F536" s="334"/>
      <c r="G536" s="22">
        <v>33432</v>
      </c>
      <c r="H536" s="22">
        <f>I536+O536</f>
        <v>33432</v>
      </c>
      <c r="I536" s="22">
        <f>SUM(K536:N536)</f>
        <v>0</v>
      </c>
      <c r="J536" s="22"/>
      <c r="K536" s="334"/>
      <c r="L536" s="334"/>
      <c r="M536" s="334"/>
      <c r="N536" s="334"/>
      <c r="O536" s="22">
        <f>SUM(P536:U536)</f>
        <v>33432</v>
      </c>
      <c r="P536" s="22">
        <v>33432</v>
      </c>
      <c r="Q536" s="22"/>
      <c r="R536" s="334"/>
      <c r="S536" s="334"/>
      <c r="T536" s="334"/>
      <c r="U536" s="334"/>
      <c r="V536" s="22">
        <f>W536+AC536</f>
        <v>0</v>
      </c>
      <c r="W536" s="22">
        <f>SUM(Y536:AB536)</f>
        <v>0</v>
      </c>
      <c r="X536" s="22"/>
      <c r="Y536" s="334"/>
      <c r="Z536" s="334"/>
      <c r="AA536" s="334"/>
      <c r="AB536" s="334"/>
      <c r="AC536" s="22">
        <f>SUM(AD536:AI536)</f>
        <v>0</v>
      </c>
      <c r="AD536" s="22">
        <f>Huyen!D20</f>
        <v>0</v>
      </c>
      <c r="AE536" s="334"/>
      <c r="AF536" s="334"/>
      <c r="AG536" s="334"/>
      <c r="AH536" s="334"/>
      <c r="AI536" s="334"/>
      <c r="AJ536" s="569">
        <f t="shared" si="1404"/>
        <v>0</v>
      </c>
      <c r="AK536" s="1623">
        <f>AL536+AR536</f>
        <v>32062.421999999999</v>
      </c>
      <c r="AL536" s="1623">
        <f>SUM(AN536:AQ536)</f>
        <v>0</v>
      </c>
      <c r="AM536" s="1623"/>
      <c r="AN536" s="1624"/>
      <c r="AO536" s="1624"/>
      <c r="AP536" s="1624"/>
      <c r="AQ536" s="1624"/>
      <c r="AR536" s="1623">
        <f>SUM(AS536:AX536)</f>
        <v>32062.421999999999</v>
      </c>
      <c r="AS536" s="1623">
        <f>Huyen!F20</f>
        <v>32062.421999999999</v>
      </c>
      <c r="AT536" s="1624"/>
      <c r="AU536" s="1624"/>
      <c r="AV536" s="1624"/>
      <c r="AW536" s="1624"/>
      <c r="AX536" s="1624"/>
      <c r="AY536" s="345">
        <f t="shared" si="1405"/>
        <v>0.95903391959798989</v>
      </c>
      <c r="AZ536" s="22">
        <f>BA536+BG536</f>
        <v>33432</v>
      </c>
      <c r="BA536" s="22">
        <f>SUM(BC536:BF536)</f>
        <v>0</v>
      </c>
      <c r="BB536" s="22"/>
      <c r="BC536" s="334"/>
      <c r="BD536" s="334"/>
      <c r="BE536" s="334"/>
      <c r="BF536" s="334"/>
      <c r="BG536" s="22">
        <f>SUM(BH536:BM536)</f>
        <v>33432</v>
      </c>
      <c r="BH536" s="22">
        <v>33432</v>
      </c>
      <c r="BI536" s="22"/>
      <c r="BJ536" s="334"/>
      <c r="BK536" s="334"/>
      <c r="BL536" s="334"/>
      <c r="BM536" s="334"/>
      <c r="BN536" s="345" t="e">
        <f>AZ536/#REF!</f>
        <v>#REF!</v>
      </c>
      <c r="BO536" s="22">
        <f>BP536+BV536</f>
        <v>33432</v>
      </c>
      <c r="BP536" s="22">
        <f>SUM(BR536:BU536)</f>
        <v>0</v>
      </c>
      <c r="BQ536" s="22"/>
      <c r="BR536" s="334"/>
      <c r="BS536" s="334"/>
      <c r="BT536" s="334"/>
      <c r="BU536" s="334"/>
      <c r="BV536" s="22">
        <f>SUM(BW536:CB536)</f>
        <v>33432</v>
      </c>
      <c r="BW536" s="22">
        <v>33432</v>
      </c>
      <c r="BX536" s="22"/>
      <c r="BY536" s="334"/>
      <c r="BZ536" s="334"/>
      <c r="CA536" s="334"/>
      <c r="CB536" s="334"/>
      <c r="CC536" s="639">
        <f t="shared" si="1438"/>
        <v>1</v>
      </c>
      <c r="CD536" s="22">
        <f>CE536+CK536</f>
        <v>0</v>
      </c>
      <c r="CE536" s="22">
        <f>SUM(CG536:CJ536)</f>
        <v>0</v>
      </c>
      <c r="CF536" s="22"/>
      <c r="CG536" s="334"/>
      <c r="CH536" s="334"/>
      <c r="CI536" s="334"/>
      <c r="CJ536" s="334"/>
      <c r="CK536" s="22">
        <f>SUM(CL536:CQ536)</f>
        <v>0</v>
      </c>
      <c r="CL536" s="22">
        <f>Huyen!U20</f>
        <v>0</v>
      </c>
      <c r="CM536" s="334"/>
      <c r="CN536" s="334"/>
      <c r="CO536" s="334"/>
      <c r="CP536" s="334"/>
      <c r="CQ536" s="334"/>
      <c r="CR536" s="345" t="e">
        <f t="shared" si="1445"/>
        <v>#DIV/0!</v>
      </c>
      <c r="CS536" s="362"/>
      <c r="CT536" s="309"/>
      <c r="CU536" s="309"/>
      <c r="CV536" s="309"/>
      <c r="CW536" s="309"/>
      <c r="CX536" s="309"/>
      <c r="CY536" s="309"/>
      <c r="CZ536" s="309"/>
      <c r="DA536" s="309"/>
      <c r="DB536" s="309"/>
      <c r="DC536" s="309"/>
      <c r="DD536" s="309"/>
      <c r="DE536" s="309"/>
      <c r="DF536" s="309"/>
      <c r="DG536" s="309"/>
      <c r="DH536" s="309"/>
      <c r="DI536" s="309"/>
      <c r="DJ536" s="309"/>
      <c r="DK536" s="309"/>
      <c r="DL536" s="347">
        <f t="shared" si="1409"/>
        <v>1</v>
      </c>
      <c r="DR536" s="347" t="e">
        <f>#REF!-AL536</f>
        <v>#REF!</v>
      </c>
      <c r="DW536" s="347" t="e">
        <f>#REF!-AK536</f>
        <v>#REF!</v>
      </c>
      <c r="EN536" s="347">
        <f t="shared" si="1439"/>
        <v>1369.5780000000013</v>
      </c>
    </row>
    <row r="537" spans="1:144" s="349" customFormat="1" ht="18.75">
      <c r="A537" s="365"/>
      <c r="B537" s="357" t="s">
        <v>1502</v>
      </c>
      <c r="C537" s="138"/>
      <c r="D537" s="138"/>
      <c r="E537" s="491">
        <v>20000</v>
      </c>
      <c r="F537" s="334"/>
      <c r="G537" s="491">
        <v>20000</v>
      </c>
      <c r="H537" s="22">
        <f>I537+O537</f>
        <v>20000</v>
      </c>
      <c r="I537" s="22"/>
      <c r="J537" s="22"/>
      <c r="K537" s="334"/>
      <c r="L537" s="334"/>
      <c r="M537" s="334"/>
      <c r="N537" s="334"/>
      <c r="O537" s="22">
        <f>SUM(P537:U537)</f>
        <v>20000</v>
      </c>
      <c r="P537" s="491">
        <v>20000</v>
      </c>
      <c r="Q537" s="22"/>
      <c r="R537" s="334"/>
      <c r="S537" s="334"/>
      <c r="T537" s="334"/>
      <c r="U537" s="334"/>
      <c r="V537" s="22">
        <f>W537+AC537</f>
        <v>0</v>
      </c>
      <c r="W537" s="22"/>
      <c r="X537" s="22"/>
      <c r="Y537" s="334"/>
      <c r="Z537" s="334"/>
      <c r="AA537" s="334"/>
      <c r="AB537" s="334"/>
      <c r="AC537" s="22">
        <f>SUM(AD537:AI537)</f>
        <v>0</v>
      </c>
      <c r="AD537" s="22">
        <f>Huyen!AE20</f>
        <v>0</v>
      </c>
      <c r="AE537" s="334"/>
      <c r="AF537" s="334"/>
      <c r="AG537" s="334"/>
      <c r="AH537" s="334"/>
      <c r="AI537" s="334"/>
      <c r="AJ537" s="569">
        <f t="shared" si="1404"/>
        <v>0</v>
      </c>
      <c r="AK537" s="1623">
        <f>AL537+AR537</f>
        <v>19835.866000000002</v>
      </c>
      <c r="AL537" s="1623"/>
      <c r="AM537" s="1623"/>
      <c r="AN537" s="1624"/>
      <c r="AO537" s="1624"/>
      <c r="AP537" s="1624"/>
      <c r="AQ537" s="1624"/>
      <c r="AR537" s="1623">
        <f>SUM(AS537:AX537)</f>
        <v>19835.866000000002</v>
      </c>
      <c r="AS537" s="1623">
        <f>Huyen!AF20</f>
        <v>19835.866000000002</v>
      </c>
      <c r="AT537" s="1624"/>
      <c r="AU537" s="1624"/>
      <c r="AV537" s="1624"/>
      <c r="AW537" s="1624"/>
      <c r="AX537" s="1624"/>
      <c r="AY537" s="345">
        <f t="shared" si="1405"/>
        <v>0.9917933000000001</v>
      </c>
      <c r="AZ537" s="22">
        <f>BA537+BG537</f>
        <v>20000</v>
      </c>
      <c r="BA537" s="22"/>
      <c r="BB537" s="22"/>
      <c r="BC537" s="334"/>
      <c r="BD537" s="334"/>
      <c r="BE537" s="334"/>
      <c r="BF537" s="334"/>
      <c r="BG537" s="22">
        <f>SUM(BH537:BM537)</f>
        <v>20000</v>
      </c>
      <c r="BH537" s="491">
        <v>20000</v>
      </c>
      <c r="BI537" s="22"/>
      <c r="BJ537" s="334"/>
      <c r="BK537" s="334"/>
      <c r="BL537" s="334"/>
      <c r="BM537" s="334"/>
      <c r="BN537" s="345" t="e">
        <f>AZ537/#REF!</f>
        <v>#REF!</v>
      </c>
      <c r="BO537" s="22">
        <f>BP537+BV537</f>
        <v>20000</v>
      </c>
      <c r="BP537" s="22"/>
      <c r="BQ537" s="22"/>
      <c r="BR537" s="334"/>
      <c r="BS537" s="334"/>
      <c r="BT537" s="334"/>
      <c r="BU537" s="334"/>
      <c r="BV537" s="22">
        <f>SUM(BW537:CB537)</f>
        <v>20000</v>
      </c>
      <c r="BW537" s="491">
        <v>20000</v>
      </c>
      <c r="BX537" s="22"/>
      <c r="BY537" s="334"/>
      <c r="BZ537" s="334"/>
      <c r="CA537" s="334"/>
      <c r="CB537" s="334"/>
      <c r="CC537" s="639">
        <f t="shared" si="1438"/>
        <v>1</v>
      </c>
      <c r="CD537" s="22">
        <f>CE537+CK537</f>
        <v>0</v>
      </c>
      <c r="CE537" s="22"/>
      <c r="CF537" s="22"/>
      <c r="CG537" s="334"/>
      <c r="CH537" s="334"/>
      <c r="CI537" s="334"/>
      <c r="CJ537" s="334"/>
      <c r="CK537" s="22">
        <f>SUM(CL537:CQ537)</f>
        <v>0</v>
      </c>
      <c r="CL537" s="22">
        <f>Huyen!AW20</f>
        <v>0</v>
      </c>
      <c r="CM537" s="334"/>
      <c r="CN537" s="334"/>
      <c r="CO537" s="334"/>
      <c r="CP537" s="334"/>
      <c r="CQ537" s="334"/>
      <c r="CR537" s="345" t="e">
        <f t="shared" si="1445"/>
        <v>#DIV/0!</v>
      </c>
      <c r="CS537" s="362"/>
      <c r="CT537" s="309"/>
      <c r="CU537" s="309"/>
      <c r="CV537" s="309"/>
      <c r="CW537" s="309"/>
      <c r="CX537" s="309"/>
      <c r="CY537" s="309"/>
      <c r="CZ537" s="309"/>
      <c r="DA537" s="309"/>
      <c r="DB537" s="309"/>
      <c r="DC537" s="309"/>
      <c r="DD537" s="309"/>
      <c r="DE537" s="309"/>
      <c r="DF537" s="309"/>
      <c r="DG537" s="309"/>
      <c r="DH537" s="309"/>
      <c r="DI537" s="309"/>
      <c r="DJ537" s="309"/>
      <c r="DK537" s="309"/>
      <c r="DL537" s="347">
        <f t="shared" si="1409"/>
        <v>1</v>
      </c>
      <c r="DR537" s="347"/>
      <c r="DW537" s="347" t="e">
        <f>#REF!-AK537</f>
        <v>#REF!</v>
      </c>
      <c r="EN537" s="347">
        <f t="shared" si="1439"/>
        <v>164.1339999999982</v>
      </c>
    </row>
    <row r="538" spans="1:144" s="349" customFormat="1" ht="23.45" customHeight="1">
      <c r="A538" s="365"/>
      <c r="B538" s="366" t="s">
        <v>1357</v>
      </c>
      <c r="C538" s="138"/>
      <c r="D538" s="362">
        <f t="shared" ref="D538:AI538" si="1446">D539+D544+D555</f>
        <v>27</v>
      </c>
      <c r="E538" s="362">
        <f t="shared" si="1446"/>
        <v>581064</v>
      </c>
      <c r="F538" s="362">
        <f t="shared" si="1446"/>
        <v>107000</v>
      </c>
      <c r="G538" s="362">
        <f t="shared" si="1446"/>
        <v>414964.6</v>
      </c>
      <c r="H538" s="362">
        <f t="shared" si="1446"/>
        <v>156457.34700000001</v>
      </c>
      <c r="I538" s="362">
        <f t="shared" si="1446"/>
        <v>15057.347</v>
      </c>
      <c r="J538" s="362">
        <f t="shared" si="1446"/>
        <v>0</v>
      </c>
      <c r="K538" s="362">
        <f t="shared" si="1446"/>
        <v>0</v>
      </c>
      <c r="L538" s="362">
        <f t="shared" si="1446"/>
        <v>15057.347</v>
      </c>
      <c r="M538" s="362">
        <f t="shared" si="1446"/>
        <v>0</v>
      </c>
      <c r="N538" s="362">
        <f t="shared" si="1446"/>
        <v>0</v>
      </c>
      <c r="O538" s="362">
        <f t="shared" si="1446"/>
        <v>141400</v>
      </c>
      <c r="P538" s="362">
        <f t="shared" si="1446"/>
        <v>0</v>
      </c>
      <c r="Q538" s="362">
        <f t="shared" si="1446"/>
        <v>13700</v>
      </c>
      <c r="R538" s="362">
        <f t="shared" si="1446"/>
        <v>95700</v>
      </c>
      <c r="S538" s="362">
        <f t="shared" si="1446"/>
        <v>32000</v>
      </c>
      <c r="T538" s="362">
        <f t="shared" si="1446"/>
        <v>0</v>
      </c>
      <c r="U538" s="362">
        <f t="shared" si="1446"/>
        <v>0</v>
      </c>
      <c r="V538" s="362">
        <f t="shared" si="1446"/>
        <v>7158.6280000000006</v>
      </c>
      <c r="W538" s="362">
        <f t="shared" si="1446"/>
        <v>0</v>
      </c>
      <c r="X538" s="362">
        <f t="shared" si="1446"/>
        <v>0</v>
      </c>
      <c r="Y538" s="362">
        <f t="shared" si="1446"/>
        <v>0</v>
      </c>
      <c r="Z538" s="362">
        <f t="shared" si="1446"/>
        <v>0</v>
      </c>
      <c r="AA538" s="362">
        <f t="shared" si="1446"/>
        <v>0</v>
      </c>
      <c r="AB538" s="362">
        <f t="shared" si="1446"/>
        <v>0</v>
      </c>
      <c r="AC538" s="362">
        <f t="shared" si="1446"/>
        <v>7158.6280000000006</v>
      </c>
      <c r="AD538" s="362">
        <f t="shared" si="1446"/>
        <v>0</v>
      </c>
      <c r="AE538" s="362">
        <f t="shared" si="1446"/>
        <v>166.88399999999999</v>
      </c>
      <c r="AF538" s="362">
        <f t="shared" si="1446"/>
        <v>6223.5259999999998</v>
      </c>
      <c r="AG538" s="362">
        <f t="shared" si="1446"/>
        <v>768.21800000000007</v>
      </c>
      <c r="AH538" s="362">
        <f t="shared" si="1446"/>
        <v>0</v>
      </c>
      <c r="AI538" s="362">
        <f t="shared" si="1446"/>
        <v>0</v>
      </c>
      <c r="AJ538" s="569">
        <f t="shared" si="1404"/>
        <v>4.5754502024120354E-2</v>
      </c>
      <c r="AK538" s="1625">
        <f t="shared" ref="AK538:AX538" si="1447">AK539+AK544+AK555</f>
        <v>156457.34700000001</v>
      </c>
      <c r="AL538" s="1625">
        <f t="shared" si="1447"/>
        <v>15057.347</v>
      </c>
      <c r="AM538" s="1625">
        <f t="shared" si="1447"/>
        <v>0</v>
      </c>
      <c r="AN538" s="1625">
        <f t="shared" si="1447"/>
        <v>0</v>
      </c>
      <c r="AO538" s="1625">
        <f t="shared" si="1447"/>
        <v>15057.347</v>
      </c>
      <c r="AP538" s="1625">
        <f t="shared" si="1447"/>
        <v>0</v>
      </c>
      <c r="AQ538" s="1625">
        <f t="shared" si="1447"/>
        <v>0</v>
      </c>
      <c r="AR538" s="1625">
        <f t="shared" si="1447"/>
        <v>141400</v>
      </c>
      <c r="AS538" s="1625">
        <f t="shared" si="1447"/>
        <v>0</v>
      </c>
      <c r="AT538" s="1625">
        <f t="shared" si="1447"/>
        <v>13700</v>
      </c>
      <c r="AU538" s="1625">
        <f t="shared" si="1447"/>
        <v>95700</v>
      </c>
      <c r="AV538" s="1625">
        <f t="shared" si="1447"/>
        <v>32000</v>
      </c>
      <c r="AW538" s="1625">
        <f t="shared" si="1447"/>
        <v>0</v>
      </c>
      <c r="AX538" s="1625">
        <f t="shared" si="1447"/>
        <v>0</v>
      </c>
      <c r="AY538" s="345">
        <f t="shared" si="1405"/>
        <v>1</v>
      </c>
      <c r="AZ538" s="362">
        <f t="shared" ref="AZ538:BM538" si="1448">AZ539+AZ544+AZ555</f>
        <v>156457.34700000001</v>
      </c>
      <c r="BA538" s="362">
        <f t="shared" si="1448"/>
        <v>15057.347</v>
      </c>
      <c r="BB538" s="362">
        <f t="shared" si="1448"/>
        <v>0</v>
      </c>
      <c r="BC538" s="362">
        <f t="shared" si="1448"/>
        <v>0</v>
      </c>
      <c r="BD538" s="362">
        <f t="shared" si="1448"/>
        <v>15057.347</v>
      </c>
      <c r="BE538" s="362">
        <f t="shared" si="1448"/>
        <v>0</v>
      </c>
      <c r="BF538" s="362">
        <f t="shared" si="1448"/>
        <v>0</v>
      </c>
      <c r="BG538" s="362">
        <f t="shared" si="1448"/>
        <v>141400</v>
      </c>
      <c r="BH538" s="362">
        <f t="shared" si="1448"/>
        <v>0</v>
      </c>
      <c r="BI538" s="362">
        <f t="shared" si="1448"/>
        <v>13700</v>
      </c>
      <c r="BJ538" s="362">
        <f t="shared" si="1448"/>
        <v>95700</v>
      </c>
      <c r="BK538" s="362">
        <f t="shared" si="1448"/>
        <v>32000</v>
      </c>
      <c r="BL538" s="362">
        <f t="shared" si="1448"/>
        <v>0</v>
      </c>
      <c r="BM538" s="362">
        <f t="shared" si="1448"/>
        <v>0</v>
      </c>
      <c r="BN538" s="345" t="e">
        <f>AZ538/#REF!</f>
        <v>#REF!</v>
      </c>
      <c r="BO538" s="362">
        <f t="shared" ref="BO538:CB538" si="1449">BO539+BO544+BO555</f>
        <v>156457.34700000001</v>
      </c>
      <c r="BP538" s="362">
        <f t="shared" si="1449"/>
        <v>15057.347</v>
      </c>
      <c r="BQ538" s="362">
        <f t="shared" si="1449"/>
        <v>0</v>
      </c>
      <c r="BR538" s="362">
        <f t="shared" si="1449"/>
        <v>0</v>
      </c>
      <c r="BS538" s="362">
        <f t="shared" si="1449"/>
        <v>15057.347</v>
      </c>
      <c r="BT538" s="362">
        <f t="shared" si="1449"/>
        <v>0</v>
      </c>
      <c r="BU538" s="362">
        <f t="shared" si="1449"/>
        <v>0</v>
      </c>
      <c r="BV538" s="362">
        <f t="shared" si="1449"/>
        <v>141400</v>
      </c>
      <c r="BW538" s="362">
        <f t="shared" si="1449"/>
        <v>0</v>
      </c>
      <c r="BX538" s="362">
        <f t="shared" si="1449"/>
        <v>13700</v>
      </c>
      <c r="BY538" s="362">
        <f t="shared" si="1449"/>
        <v>95700</v>
      </c>
      <c r="BZ538" s="362">
        <f t="shared" si="1449"/>
        <v>32000</v>
      </c>
      <c r="CA538" s="362">
        <f t="shared" si="1449"/>
        <v>0</v>
      </c>
      <c r="CB538" s="362">
        <f t="shared" si="1449"/>
        <v>0</v>
      </c>
      <c r="CC538" s="639">
        <f t="shared" si="1438"/>
        <v>1</v>
      </c>
      <c r="CD538" s="362">
        <f t="shared" ref="CD538:CQ538" si="1450">CD539+CD544+CD555</f>
        <v>0</v>
      </c>
      <c r="CE538" s="362">
        <f t="shared" si="1450"/>
        <v>0</v>
      </c>
      <c r="CF538" s="362">
        <f t="shared" si="1450"/>
        <v>0</v>
      </c>
      <c r="CG538" s="362">
        <f t="shared" si="1450"/>
        <v>0</v>
      </c>
      <c r="CH538" s="362">
        <f t="shared" si="1450"/>
        <v>0</v>
      </c>
      <c r="CI538" s="362">
        <f t="shared" si="1450"/>
        <v>0</v>
      </c>
      <c r="CJ538" s="362">
        <f t="shared" si="1450"/>
        <v>0</v>
      </c>
      <c r="CK538" s="362">
        <f t="shared" si="1450"/>
        <v>0</v>
      </c>
      <c r="CL538" s="362">
        <f t="shared" si="1450"/>
        <v>0</v>
      </c>
      <c r="CM538" s="362">
        <f t="shared" si="1450"/>
        <v>0</v>
      </c>
      <c r="CN538" s="362">
        <f t="shared" si="1450"/>
        <v>0</v>
      </c>
      <c r="CO538" s="362">
        <f t="shared" si="1450"/>
        <v>0</v>
      </c>
      <c r="CP538" s="362">
        <f t="shared" si="1450"/>
        <v>0</v>
      </c>
      <c r="CQ538" s="362">
        <f t="shared" si="1450"/>
        <v>0</v>
      </c>
      <c r="CR538" s="345" t="e">
        <f t="shared" si="1445"/>
        <v>#DIV/0!</v>
      </c>
      <c r="CS538" s="362">
        <f>CS539+CS544+CS555</f>
        <v>0</v>
      </c>
      <c r="CT538" s="362">
        <f>CT539+CT544+CT555</f>
        <v>0</v>
      </c>
      <c r="CU538" s="362">
        <f>CU539+CU544+CU555</f>
        <v>0</v>
      </c>
      <c r="CV538" s="362">
        <f>CV539+CV544+CV555</f>
        <v>0</v>
      </c>
      <c r="CW538" s="362"/>
      <c r="CX538" s="362">
        <f>CX539+CX544+CX555</f>
        <v>0</v>
      </c>
      <c r="CY538" s="362">
        <f>CY539+CY544+CY555</f>
        <v>0</v>
      </c>
      <c r="CZ538" s="362"/>
      <c r="DA538" s="362"/>
      <c r="DB538" s="362"/>
      <c r="DC538" s="362"/>
      <c r="DD538" s="362"/>
      <c r="DE538" s="362"/>
      <c r="DF538" s="362"/>
      <c r="DG538" s="362"/>
      <c r="DH538" s="362"/>
      <c r="DI538" s="362"/>
      <c r="DJ538" s="362">
        <f>DJ539+DJ544+DJ555</f>
        <v>0</v>
      </c>
      <c r="DK538" s="309"/>
      <c r="DL538" s="347">
        <f t="shared" si="1409"/>
        <v>1</v>
      </c>
      <c r="DR538" s="347" t="e">
        <f>#REF!-AL538</f>
        <v>#REF!</v>
      </c>
      <c r="DW538" s="347" t="e">
        <f>#REF!-AK538</f>
        <v>#REF!</v>
      </c>
      <c r="EN538" s="347">
        <f t="shared" si="1439"/>
        <v>0</v>
      </c>
    </row>
    <row r="539" spans="1:144" s="349" customFormat="1" ht="42.6" customHeight="1">
      <c r="A539" s="138" t="s">
        <v>89</v>
      </c>
      <c r="B539" s="41" t="s">
        <v>889</v>
      </c>
      <c r="C539" s="138"/>
      <c r="D539" s="334">
        <f>SUM(D540:D543)</f>
        <v>4</v>
      </c>
      <c r="E539" s="334">
        <f t="shared" ref="E539:AX539" si="1451">SUM(E540:E543)</f>
        <v>25163</v>
      </c>
      <c r="F539" s="334">
        <f t="shared" si="1451"/>
        <v>10000</v>
      </c>
      <c r="G539" s="334">
        <f t="shared" si="1451"/>
        <v>22600</v>
      </c>
      <c r="H539" s="334">
        <f t="shared" si="1451"/>
        <v>20057.347000000002</v>
      </c>
      <c r="I539" s="334">
        <f t="shared" si="1451"/>
        <v>15057.347</v>
      </c>
      <c r="J539" s="334">
        <f t="shared" si="1451"/>
        <v>0</v>
      </c>
      <c r="K539" s="334">
        <f t="shared" si="1451"/>
        <v>0</v>
      </c>
      <c r="L539" s="334">
        <f t="shared" si="1451"/>
        <v>15057.347</v>
      </c>
      <c r="M539" s="334">
        <f t="shared" si="1451"/>
        <v>0</v>
      </c>
      <c r="N539" s="334">
        <f t="shared" si="1451"/>
        <v>0</v>
      </c>
      <c r="O539" s="334">
        <f t="shared" si="1451"/>
        <v>5000</v>
      </c>
      <c r="P539" s="334">
        <f t="shared" si="1451"/>
        <v>0</v>
      </c>
      <c r="Q539" s="334">
        <f t="shared" si="1451"/>
        <v>5000</v>
      </c>
      <c r="R539" s="334">
        <f t="shared" si="1451"/>
        <v>0</v>
      </c>
      <c r="S539" s="334">
        <f t="shared" si="1451"/>
        <v>0</v>
      </c>
      <c r="T539" s="334">
        <f t="shared" si="1451"/>
        <v>0</v>
      </c>
      <c r="U539" s="334">
        <f t="shared" si="1451"/>
        <v>0</v>
      </c>
      <c r="V539" s="334">
        <f t="shared" si="1451"/>
        <v>166.88399999999999</v>
      </c>
      <c r="W539" s="334">
        <f t="shared" si="1451"/>
        <v>0</v>
      </c>
      <c r="X539" s="334">
        <f t="shared" si="1451"/>
        <v>0</v>
      </c>
      <c r="Y539" s="334">
        <f t="shared" si="1451"/>
        <v>0</v>
      </c>
      <c r="Z539" s="334">
        <f t="shared" si="1451"/>
        <v>0</v>
      </c>
      <c r="AA539" s="334">
        <f t="shared" si="1451"/>
        <v>0</v>
      </c>
      <c r="AB539" s="334">
        <f t="shared" si="1451"/>
        <v>0</v>
      </c>
      <c r="AC539" s="334">
        <f t="shared" si="1451"/>
        <v>166.88399999999999</v>
      </c>
      <c r="AD539" s="334">
        <f t="shared" si="1451"/>
        <v>0</v>
      </c>
      <c r="AE539" s="334">
        <f t="shared" si="1451"/>
        <v>166.88399999999999</v>
      </c>
      <c r="AF539" s="334">
        <f t="shared" si="1451"/>
        <v>0</v>
      </c>
      <c r="AG539" s="334">
        <f t="shared" si="1451"/>
        <v>0</v>
      </c>
      <c r="AH539" s="334">
        <f t="shared" si="1451"/>
        <v>0</v>
      </c>
      <c r="AI539" s="334">
        <f t="shared" si="1451"/>
        <v>0</v>
      </c>
      <c r="AJ539" s="334">
        <f t="shared" si="1451"/>
        <v>3.3376799999999998E-2</v>
      </c>
      <c r="AK539" s="1624">
        <f t="shared" si="1451"/>
        <v>20057.347000000002</v>
      </c>
      <c r="AL539" s="1624">
        <f t="shared" si="1451"/>
        <v>15057.347</v>
      </c>
      <c r="AM539" s="1624">
        <f t="shared" si="1451"/>
        <v>0</v>
      </c>
      <c r="AN539" s="1624">
        <f t="shared" si="1451"/>
        <v>0</v>
      </c>
      <c r="AO539" s="1624">
        <f t="shared" si="1451"/>
        <v>15057.347</v>
      </c>
      <c r="AP539" s="1624">
        <f t="shared" si="1451"/>
        <v>0</v>
      </c>
      <c r="AQ539" s="1624">
        <f t="shared" si="1451"/>
        <v>0</v>
      </c>
      <c r="AR539" s="1624">
        <f t="shared" si="1451"/>
        <v>5000</v>
      </c>
      <c r="AS539" s="1624">
        <f t="shared" si="1451"/>
        <v>0</v>
      </c>
      <c r="AT539" s="1624">
        <f t="shared" si="1451"/>
        <v>5000</v>
      </c>
      <c r="AU539" s="1624">
        <f t="shared" si="1451"/>
        <v>0</v>
      </c>
      <c r="AV539" s="1624">
        <f t="shared" si="1451"/>
        <v>0</v>
      </c>
      <c r="AW539" s="1624">
        <f t="shared" si="1451"/>
        <v>0</v>
      </c>
      <c r="AX539" s="1624">
        <f t="shared" si="1451"/>
        <v>0</v>
      </c>
      <c r="AY539" s="346">
        <f t="shared" si="1405"/>
        <v>1</v>
      </c>
      <c r="AZ539" s="334">
        <f t="shared" ref="AZ539:BM539" si="1452">SUM(AZ540:AZ543)</f>
        <v>20057.347000000002</v>
      </c>
      <c r="BA539" s="334">
        <f t="shared" si="1452"/>
        <v>15057.347</v>
      </c>
      <c r="BB539" s="334">
        <f t="shared" si="1452"/>
        <v>0</v>
      </c>
      <c r="BC539" s="334">
        <f t="shared" si="1452"/>
        <v>0</v>
      </c>
      <c r="BD539" s="334">
        <f t="shared" si="1452"/>
        <v>15057.347</v>
      </c>
      <c r="BE539" s="334">
        <f t="shared" si="1452"/>
        <v>0</v>
      </c>
      <c r="BF539" s="334">
        <f t="shared" si="1452"/>
        <v>0</v>
      </c>
      <c r="BG539" s="334">
        <f t="shared" si="1452"/>
        <v>5000</v>
      </c>
      <c r="BH539" s="334">
        <f t="shared" si="1452"/>
        <v>0</v>
      </c>
      <c r="BI539" s="334">
        <f t="shared" si="1452"/>
        <v>5000</v>
      </c>
      <c r="BJ539" s="334">
        <f t="shared" si="1452"/>
        <v>0</v>
      </c>
      <c r="BK539" s="334">
        <f t="shared" si="1452"/>
        <v>0</v>
      </c>
      <c r="BL539" s="334">
        <f t="shared" si="1452"/>
        <v>0</v>
      </c>
      <c r="BM539" s="334">
        <f t="shared" si="1452"/>
        <v>0</v>
      </c>
      <c r="BN539" s="345" t="e">
        <f>AZ539/#REF!</f>
        <v>#REF!</v>
      </c>
      <c r="BO539" s="334">
        <f t="shared" ref="BO539:CB539" si="1453">SUM(BO540:BO543)</f>
        <v>20057.347000000002</v>
      </c>
      <c r="BP539" s="334">
        <f t="shared" si="1453"/>
        <v>15057.347</v>
      </c>
      <c r="BQ539" s="334">
        <f t="shared" si="1453"/>
        <v>0</v>
      </c>
      <c r="BR539" s="334">
        <f t="shared" si="1453"/>
        <v>0</v>
      </c>
      <c r="BS539" s="334">
        <f t="shared" si="1453"/>
        <v>15057.347</v>
      </c>
      <c r="BT539" s="334">
        <f t="shared" si="1453"/>
        <v>0</v>
      </c>
      <c r="BU539" s="334">
        <f t="shared" si="1453"/>
        <v>0</v>
      </c>
      <c r="BV539" s="334">
        <f t="shared" si="1453"/>
        <v>5000</v>
      </c>
      <c r="BW539" s="334">
        <f t="shared" si="1453"/>
        <v>0</v>
      </c>
      <c r="BX539" s="334">
        <f t="shared" si="1453"/>
        <v>5000</v>
      </c>
      <c r="BY539" s="334">
        <f t="shared" si="1453"/>
        <v>0</v>
      </c>
      <c r="BZ539" s="334">
        <f t="shared" si="1453"/>
        <v>0</v>
      </c>
      <c r="CA539" s="334">
        <f t="shared" si="1453"/>
        <v>0</v>
      </c>
      <c r="CB539" s="334">
        <f t="shared" si="1453"/>
        <v>0</v>
      </c>
      <c r="CC539" s="639">
        <f t="shared" si="1438"/>
        <v>1</v>
      </c>
      <c r="CD539" s="334">
        <f t="shared" ref="CD539:DJ539" si="1454">CD540</f>
        <v>0</v>
      </c>
      <c r="CE539" s="334">
        <f t="shared" si="1454"/>
        <v>0</v>
      </c>
      <c r="CF539" s="334">
        <f t="shared" si="1454"/>
        <v>0</v>
      </c>
      <c r="CG539" s="334">
        <f t="shared" si="1454"/>
        <v>0</v>
      </c>
      <c r="CH539" s="334">
        <f t="shared" si="1454"/>
        <v>0</v>
      </c>
      <c r="CI539" s="334">
        <f t="shared" si="1454"/>
        <v>0</v>
      </c>
      <c r="CJ539" s="334">
        <f t="shared" si="1454"/>
        <v>0</v>
      </c>
      <c r="CK539" s="334">
        <f t="shared" si="1454"/>
        <v>0</v>
      </c>
      <c r="CL539" s="334">
        <f t="shared" si="1454"/>
        <v>0</v>
      </c>
      <c r="CM539" s="334">
        <f t="shared" si="1454"/>
        <v>0</v>
      </c>
      <c r="CN539" s="334">
        <f t="shared" si="1454"/>
        <v>0</v>
      </c>
      <c r="CO539" s="334">
        <f t="shared" si="1454"/>
        <v>0</v>
      </c>
      <c r="CP539" s="334">
        <f t="shared" si="1454"/>
        <v>0</v>
      </c>
      <c r="CQ539" s="334">
        <f t="shared" si="1454"/>
        <v>0</v>
      </c>
      <c r="CR539" s="345" t="e">
        <f t="shared" si="1445"/>
        <v>#DIV/0!</v>
      </c>
      <c r="CS539" s="334">
        <f t="shared" si="1454"/>
        <v>0</v>
      </c>
      <c r="CT539" s="334">
        <f t="shared" si="1454"/>
        <v>0</v>
      </c>
      <c r="CU539" s="334">
        <f t="shared" si="1454"/>
        <v>0</v>
      </c>
      <c r="CV539" s="334">
        <f t="shared" si="1454"/>
        <v>0</v>
      </c>
      <c r="CW539" s="350"/>
      <c r="CX539" s="350">
        <f t="shared" si="1454"/>
        <v>0</v>
      </c>
      <c r="CY539" s="350">
        <f t="shared" si="1454"/>
        <v>0</v>
      </c>
      <c r="CZ539" s="334"/>
      <c r="DA539" s="334"/>
      <c r="DB539" s="334"/>
      <c r="DC539" s="334"/>
      <c r="DD539" s="334"/>
      <c r="DE539" s="334"/>
      <c r="DF539" s="334"/>
      <c r="DG539" s="334"/>
      <c r="DH539" s="334"/>
      <c r="DI539" s="334"/>
      <c r="DJ539" s="334">
        <f t="shared" si="1454"/>
        <v>0</v>
      </c>
      <c r="DK539" s="309"/>
      <c r="DL539" s="347">
        <f t="shared" si="1409"/>
        <v>1</v>
      </c>
      <c r="DR539" s="347"/>
      <c r="DW539" s="347" t="e">
        <f>#REF!-AK539</f>
        <v>#REF!</v>
      </c>
      <c r="EN539" s="347">
        <f t="shared" si="1439"/>
        <v>0</v>
      </c>
    </row>
    <row r="540" spans="1:144" s="349" customFormat="1" ht="75.95" customHeight="1">
      <c r="A540" s="365"/>
      <c r="B540" s="355" t="s">
        <v>721</v>
      </c>
      <c r="C540" s="133" t="s">
        <v>1345</v>
      </c>
      <c r="D540" s="133">
        <v>1</v>
      </c>
      <c r="E540" s="482">
        <v>25163</v>
      </c>
      <c r="F540" s="469">
        <v>10000</v>
      </c>
      <c r="G540" s="356">
        <v>22600</v>
      </c>
      <c r="H540" s="22">
        <f>I540+O540</f>
        <v>5000</v>
      </c>
      <c r="I540" s="22">
        <f>SUM(K540:N540)</f>
        <v>0</v>
      </c>
      <c r="J540" s="22"/>
      <c r="K540" s="334"/>
      <c r="L540" s="351"/>
      <c r="M540" s="334"/>
      <c r="N540" s="334"/>
      <c r="O540" s="22">
        <f>SUM(P540:U540)</f>
        <v>5000</v>
      </c>
      <c r="P540" s="334"/>
      <c r="Q540" s="166">
        <v>5000</v>
      </c>
      <c r="R540" s="354"/>
      <c r="S540" s="354"/>
      <c r="T540" s="65"/>
      <c r="U540" s="479"/>
      <c r="V540" s="22">
        <f>W540+AC540</f>
        <v>166.88399999999999</v>
      </c>
      <c r="W540" s="22">
        <f>SUM(Y540:AB540)</f>
        <v>0</v>
      </c>
      <c r="X540" s="22"/>
      <c r="Y540" s="334"/>
      <c r="Z540" s="22"/>
      <c r="AA540" s="334"/>
      <c r="AB540" s="334"/>
      <c r="AC540" s="22">
        <f>SUM(AD540:AI540)</f>
        <v>166.88399999999999</v>
      </c>
      <c r="AD540" s="334"/>
      <c r="AE540" s="22">
        <f>'PL1-NSTT'!AM216</f>
        <v>166.88399999999999</v>
      </c>
      <c r="AF540" s="22"/>
      <c r="AG540" s="22"/>
      <c r="AH540" s="22"/>
      <c r="AI540" s="22"/>
      <c r="AJ540" s="569">
        <f t="shared" si="1404"/>
        <v>3.3376799999999998E-2</v>
      </c>
      <c r="AK540" s="1623">
        <f>AL540+AR540</f>
        <v>5000</v>
      </c>
      <c r="AL540" s="1623">
        <f>SUM(AN540:AQ540)</f>
        <v>0</v>
      </c>
      <c r="AM540" s="1623"/>
      <c r="AN540" s="1624"/>
      <c r="AO540" s="1623"/>
      <c r="AP540" s="1624"/>
      <c r="AQ540" s="1624"/>
      <c r="AR540" s="1623">
        <f>SUM(AS540:AX540)</f>
        <v>5000</v>
      </c>
      <c r="AS540" s="1624"/>
      <c r="AT540" s="1623">
        <f>'PL1-NSTT'!AO216</f>
        <v>5000</v>
      </c>
      <c r="AU540" s="1623"/>
      <c r="AV540" s="1623"/>
      <c r="AW540" s="1623"/>
      <c r="AX540" s="1623"/>
      <c r="AY540" s="345">
        <f t="shared" si="1405"/>
        <v>1</v>
      </c>
      <c r="AZ540" s="22">
        <f>BA540+BG540</f>
        <v>5000</v>
      </c>
      <c r="BA540" s="22">
        <f>SUM(BC540:BF540)</f>
        <v>0</v>
      </c>
      <c r="BB540" s="22"/>
      <c r="BC540" s="334"/>
      <c r="BD540" s="351"/>
      <c r="BE540" s="334"/>
      <c r="BF540" s="334"/>
      <c r="BG540" s="22">
        <f>SUM(BH540:BM540)</f>
        <v>5000</v>
      </c>
      <c r="BH540" s="334"/>
      <c r="BI540" s="166">
        <v>5000</v>
      </c>
      <c r="BJ540" s="354"/>
      <c r="BK540" s="354"/>
      <c r="BL540" s="65"/>
      <c r="BM540" s="479"/>
      <c r="BN540" s="345" t="e">
        <f>AZ540/#REF!</f>
        <v>#REF!</v>
      </c>
      <c r="BO540" s="22">
        <f>BP540+BV540</f>
        <v>5000</v>
      </c>
      <c r="BP540" s="22">
        <f>SUM(BR540:BU540)</f>
        <v>0</v>
      </c>
      <c r="BQ540" s="22"/>
      <c r="BR540" s="334"/>
      <c r="BS540" s="351"/>
      <c r="BT540" s="334"/>
      <c r="BU540" s="334"/>
      <c r="BV540" s="22">
        <f>SUM(BW540:CB540)</f>
        <v>5000</v>
      </c>
      <c r="BW540" s="334"/>
      <c r="BX540" s="166">
        <v>5000</v>
      </c>
      <c r="BY540" s="354"/>
      <c r="BZ540" s="354"/>
      <c r="CA540" s="65"/>
      <c r="CB540" s="479"/>
      <c r="CC540" s="639">
        <f t="shared" si="1438"/>
        <v>1</v>
      </c>
      <c r="CD540" s="22">
        <f>CE540+CK540</f>
        <v>0</v>
      </c>
      <c r="CE540" s="22">
        <f>SUM(CG540:CJ540)</f>
        <v>0</v>
      </c>
      <c r="CF540" s="22"/>
      <c r="CG540" s="334"/>
      <c r="CH540" s="22"/>
      <c r="CI540" s="334"/>
      <c r="CJ540" s="334"/>
      <c r="CK540" s="22">
        <f>SUM(CL540:CQ540)</f>
        <v>0</v>
      </c>
      <c r="CL540" s="334"/>
      <c r="CM540" s="22">
        <f>'PL1-NSTT'!BM216</f>
        <v>0</v>
      </c>
      <c r="CN540" s="22"/>
      <c r="CO540" s="22"/>
      <c r="CP540" s="22"/>
      <c r="CQ540" s="22"/>
      <c r="CR540" s="345" t="e">
        <f t="shared" si="1445"/>
        <v>#DIV/0!</v>
      </c>
      <c r="CS540" s="362"/>
      <c r="CT540" s="309"/>
      <c r="CU540" s="309"/>
      <c r="CV540" s="309"/>
      <c r="CW540" s="46" t="s">
        <v>1660</v>
      </c>
      <c r="CX540" s="309"/>
      <c r="CY540" s="309"/>
      <c r="CZ540" s="309"/>
      <c r="DA540" s="309"/>
      <c r="DB540" s="309"/>
      <c r="DC540" s="309"/>
      <c r="DD540" s="309">
        <v>1</v>
      </c>
      <c r="DE540" s="309"/>
      <c r="DF540" s="309"/>
      <c r="DG540" s="309"/>
      <c r="DH540" s="309"/>
      <c r="DI540" s="309"/>
      <c r="DJ540" s="309"/>
      <c r="DK540" s="309"/>
      <c r="DL540" s="347">
        <f t="shared" si="1409"/>
        <v>0</v>
      </c>
      <c r="DR540" s="347" t="e">
        <f>#REF!-AL540</f>
        <v>#REF!</v>
      </c>
      <c r="DW540" s="347" t="e">
        <f>#REF!-AK540</f>
        <v>#REF!</v>
      </c>
      <c r="EN540" s="347">
        <f t="shared" si="1439"/>
        <v>0</v>
      </c>
    </row>
    <row r="541" spans="1:144" s="349" customFormat="1" ht="75.95" customHeight="1">
      <c r="A541" s="365"/>
      <c r="B541" s="1230" t="s">
        <v>2300</v>
      </c>
      <c r="C541" s="133" t="s">
        <v>1346</v>
      </c>
      <c r="D541" s="133">
        <v>1</v>
      </c>
      <c r="E541" s="356"/>
      <c r="F541" s="469"/>
      <c r="G541" s="356"/>
      <c r="H541" s="22">
        <f t="shared" ref="H541" si="1455">I541+O541</f>
        <v>5486.3220000000001</v>
      </c>
      <c r="I541" s="22">
        <f t="shared" ref="I541" si="1456">SUM(K541:N541)</f>
        <v>5486.3220000000001</v>
      </c>
      <c r="J541" s="22"/>
      <c r="K541" s="334"/>
      <c r="L541" s="351">
        <v>5486.3220000000001</v>
      </c>
      <c r="M541" s="334"/>
      <c r="N541" s="334"/>
      <c r="O541" s="22">
        <f t="shared" ref="O541" si="1457">SUM(P541:U541)</f>
        <v>0</v>
      </c>
      <c r="P541" s="334"/>
      <c r="Q541" s="356"/>
      <c r="R541" s="356"/>
      <c r="S541" s="356"/>
      <c r="T541" s="65"/>
      <c r="U541" s="479"/>
      <c r="V541" s="22">
        <f t="shared" ref="V541" si="1458">W541+AC541</f>
        <v>0</v>
      </c>
      <c r="W541" s="22">
        <f t="shared" ref="W541" si="1459">SUM(Y541:AB541)</f>
        <v>0</v>
      </c>
      <c r="X541" s="22"/>
      <c r="Y541" s="334"/>
      <c r="Z541" s="22"/>
      <c r="AA541" s="334"/>
      <c r="AB541" s="334"/>
      <c r="AC541" s="22">
        <f t="shared" ref="AC541" si="1460">SUM(AD541:AI541)</f>
        <v>0</v>
      </c>
      <c r="AD541" s="334"/>
      <c r="AE541" s="22"/>
      <c r="AF541" s="22"/>
      <c r="AG541" s="22"/>
      <c r="AH541" s="22"/>
      <c r="AI541" s="22"/>
      <c r="AJ541" s="569">
        <f t="shared" si="1404"/>
        <v>0</v>
      </c>
      <c r="AK541" s="1623">
        <f t="shared" ref="AK541" si="1461">AL541+AR541</f>
        <v>5486.3220000000001</v>
      </c>
      <c r="AL541" s="1623">
        <f t="shared" ref="AL541" si="1462">SUM(AN541:AQ541)</f>
        <v>5486.3220000000001</v>
      </c>
      <c r="AM541" s="1623"/>
      <c r="AN541" s="1624"/>
      <c r="AO541" s="1623">
        <f>'7-XS 21'!AG107</f>
        <v>5486.3220000000001</v>
      </c>
      <c r="AP541" s="1624"/>
      <c r="AQ541" s="1624"/>
      <c r="AR541" s="1623">
        <f t="shared" ref="AR541" si="1463">SUM(AS541:AX541)</f>
        <v>0</v>
      </c>
      <c r="AS541" s="1624"/>
      <c r="AT541" s="1623"/>
      <c r="AU541" s="1623"/>
      <c r="AV541" s="1623"/>
      <c r="AW541" s="1623"/>
      <c r="AX541" s="1623"/>
      <c r="AY541" s="345">
        <f t="shared" si="1405"/>
        <v>1</v>
      </c>
      <c r="AZ541" s="22">
        <f t="shared" ref="AZ541:AZ543" si="1464">BA541+BG541</f>
        <v>5486.3220000000001</v>
      </c>
      <c r="BA541" s="22">
        <f t="shared" ref="BA541:BA543" si="1465">SUM(BC541:BF541)</f>
        <v>5486.3220000000001</v>
      </c>
      <c r="BB541" s="22"/>
      <c r="BC541" s="334"/>
      <c r="BD541" s="351">
        <v>5486.3220000000001</v>
      </c>
      <c r="BE541" s="334"/>
      <c r="BF541" s="334"/>
      <c r="BG541" s="22">
        <f t="shared" ref="BG541:BG543" si="1466">SUM(BH541:BM541)</f>
        <v>0</v>
      </c>
      <c r="BH541" s="334"/>
      <c r="BI541" s="356"/>
      <c r="BJ541" s="356"/>
      <c r="BK541" s="356"/>
      <c r="BL541" s="65"/>
      <c r="BM541" s="479"/>
      <c r="BN541" s="345" t="e">
        <f>AZ541/#REF!</f>
        <v>#REF!</v>
      </c>
      <c r="BO541" s="22">
        <f t="shared" ref="BO541:BO543" si="1467">BP541+BV541</f>
        <v>5486.3220000000001</v>
      </c>
      <c r="BP541" s="22">
        <f t="shared" ref="BP541:BP543" si="1468">SUM(BR541:BU541)</f>
        <v>5486.3220000000001</v>
      </c>
      <c r="BQ541" s="22"/>
      <c r="BR541" s="334"/>
      <c r="BS541" s="351">
        <v>5486.3220000000001</v>
      </c>
      <c r="BT541" s="334"/>
      <c r="BU541" s="334"/>
      <c r="BV541" s="22">
        <f t="shared" ref="BV541:BV543" si="1469">SUM(BW541:CB541)</f>
        <v>0</v>
      </c>
      <c r="BW541" s="334"/>
      <c r="BX541" s="356"/>
      <c r="BY541" s="356"/>
      <c r="BZ541" s="356"/>
      <c r="CA541" s="65"/>
      <c r="CB541" s="479"/>
      <c r="CC541" s="639">
        <f t="shared" si="1438"/>
        <v>1</v>
      </c>
      <c r="CD541" s="22">
        <f t="shared" ref="CD541" si="1470">CE541+CK541</f>
        <v>0</v>
      </c>
      <c r="CE541" s="22">
        <f t="shared" ref="CE541" si="1471">SUM(CG541:CJ541)</f>
        <v>0</v>
      </c>
      <c r="CF541" s="22"/>
      <c r="CG541" s="334"/>
      <c r="CH541" s="22"/>
      <c r="CI541" s="334"/>
      <c r="CJ541" s="334"/>
      <c r="CK541" s="22">
        <f t="shared" ref="CK541" si="1472">SUM(CL541:CQ541)</f>
        <v>0</v>
      </c>
      <c r="CL541" s="334"/>
      <c r="CM541" s="22"/>
      <c r="CN541" s="22">
        <f>'PL2-XSKT'!CK175</f>
        <v>0</v>
      </c>
      <c r="CO541" s="22"/>
      <c r="CP541" s="22"/>
      <c r="CQ541" s="22"/>
      <c r="CR541" s="345" t="e">
        <f t="shared" si="1445"/>
        <v>#DIV/0!</v>
      </c>
      <c r="CS541" s="362"/>
      <c r="CT541" s="309"/>
      <c r="CU541" s="309"/>
      <c r="CV541" s="309"/>
      <c r="CW541" s="46"/>
      <c r="CX541" s="309"/>
      <c r="CY541" s="309"/>
      <c r="CZ541" s="309"/>
      <c r="DA541" s="309"/>
      <c r="DB541" s="309"/>
      <c r="DC541" s="309"/>
      <c r="DD541" s="309"/>
      <c r="DE541" s="309"/>
      <c r="DF541" s="309"/>
      <c r="DG541" s="309"/>
      <c r="DH541" s="309"/>
      <c r="DI541" s="309">
        <v>1</v>
      </c>
      <c r="DJ541" s="309"/>
      <c r="DK541" s="309"/>
      <c r="DL541" s="347">
        <f t="shared" si="1409"/>
        <v>0</v>
      </c>
      <c r="DR541" s="347" t="e">
        <f>#REF!-AL541</f>
        <v>#REF!</v>
      </c>
      <c r="DW541" s="347" t="e">
        <f>#REF!-AK541</f>
        <v>#REF!</v>
      </c>
      <c r="EN541" s="347">
        <f t="shared" si="1439"/>
        <v>0</v>
      </c>
    </row>
    <row r="542" spans="1:144" s="349" customFormat="1" ht="75.95" customHeight="1">
      <c r="A542" s="365"/>
      <c r="B542" s="1231" t="s">
        <v>2291</v>
      </c>
      <c r="C542" s="133" t="s">
        <v>1346</v>
      </c>
      <c r="D542" s="133">
        <v>1</v>
      </c>
      <c r="E542" s="356"/>
      <c r="F542" s="469"/>
      <c r="G542" s="356"/>
      <c r="H542" s="22">
        <f t="shared" ref="H542:H543" si="1473">I542+O542</f>
        <v>5470.39</v>
      </c>
      <c r="I542" s="22">
        <f t="shared" ref="I542:I543" si="1474">SUM(K542:N542)</f>
        <v>5470.39</v>
      </c>
      <c r="J542" s="22"/>
      <c r="K542" s="334"/>
      <c r="L542" s="351">
        <v>5470.39</v>
      </c>
      <c r="M542" s="334"/>
      <c r="N542" s="334"/>
      <c r="O542" s="22">
        <f t="shared" ref="O542:O543" si="1475">SUM(P542:U542)</f>
        <v>0</v>
      </c>
      <c r="P542" s="334"/>
      <c r="Q542" s="356"/>
      <c r="R542" s="356"/>
      <c r="S542" s="356"/>
      <c r="T542" s="65"/>
      <c r="U542" s="479"/>
      <c r="V542" s="22">
        <f t="shared" ref="V542:V543" si="1476">W542+AC542</f>
        <v>0</v>
      </c>
      <c r="W542" s="22">
        <f t="shared" ref="W542:W543" si="1477">SUM(Y542:AB542)</f>
        <v>0</v>
      </c>
      <c r="X542" s="22"/>
      <c r="Y542" s="334"/>
      <c r="Z542" s="22"/>
      <c r="AA542" s="334"/>
      <c r="AB542" s="334"/>
      <c r="AC542" s="22">
        <f t="shared" ref="AC542:AC543" si="1478">SUM(AD542:AI542)</f>
        <v>0</v>
      </c>
      <c r="AD542" s="334"/>
      <c r="AE542" s="22"/>
      <c r="AF542" s="22"/>
      <c r="AG542" s="22"/>
      <c r="AH542" s="22"/>
      <c r="AI542" s="22"/>
      <c r="AJ542" s="569">
        <f t="shared" ref="AJ542:AJ543" si="1479">V542/H542</f>
        <v>0</v>
      </c>
      <c r="AK542" s="1623">
        <f t="shared" ref="AK542:AK543" si="1480">AL542+AR542</f>
        <v>5470.39</v>
      </c>
      <c r="AL542" s="1623">
        <f t="shared" ref="AL542:AL543" si="1481">SUM(AN542:AQ542)</f>
        <v>5470.39</v>
      </c>
      <c r="AM542" s="1623"/>
      <c r="AN542" s="1624"/>
      <c r="AO542" s="1623">
        <f>'7-XS 21'!AG84</f>
        <v>5470.39</v>
      </c>
      <c r="AP542" s="1624"/>
      <c r="AQ542" s="1624"/>
      <c r="AR542" s="1623">
        <f t="shared" ref="AR542:AR543" si="1482">SUM(AS542:AX542)</f>
        <v>0</v>
      </c>
      <c r="AS542" s="1624"/>
      <c r="AT542" s="1623"/>
      <c r="AU542" s="1623"/>
      <c r="AV542" s="1623"/>
      <c r="AW542" s="1623"/>
      <c r="AX542" s="1623"/>
      <c r="AY542" s="345">
        <f t="shared" ref="AY542:AY543" si="1483">AK542/H542</f>
        <v>1</v>
      </c>
      <c r="AZ542" s="22">
        <f t="shared" si="1464"/>
        <v>5470.39</v>
      </c>
      <c r="BA542" s="22">
        <f t="shared" si="1465"/>
        <v>5470.39</v>
      </c>
      <c r="BB542" s="22"/>
      <c r="BC542" s="334"/>
      <c r="BD542" s="351">
        <v>5470.39</v>
      </c>
      <c r="BE542" s="334"/>
      <c r="BF542" s="334"/>
      <c r="BG542" s="22">
        <f t="shared" si="1466"/>
        <v>0</v>
      </c>
      <c r="BH542" s="334"/>
      <c r="BI542" s="356"/>
      <c r="BJ542" s="356"/>
      <c r="BK542" s="356"/>
      <c r="BL542" s="65"/>
      <c r="BM542" s="479"/>
      <c r="BN542" s="345" t="e">
        <f>AZ542/#REF!</f>
        <v>#REF!</v>
      </c>
      <c r="BO542" s="22">
        <f t="shared" si="1467"/>
        <v>5470.39</v>
      </c>
      <c r="BP542" s="22">
        <f t="shared" si="1468"/>
        <v>5470.39</v>
      </c>
      <c r="BQ542" s="22"/>
      <c r="BR542" s="334"/>
      <c r="BS542" s="351">
        <v>5470.39</v>
      </c>
      <c r="BT542" s="334"/>
      <c r="BU542" s="334"/>
      <c r="BV542" s="22">
        <f t="shared" si="1469"/>
        <v>0</v>
      </c>
      <c r="BW542" s="334"/>
      <c r="BX542" s="356"/>
      <c r="BY542" s="356"/>
      <c r="BZ542" s="356"/>
      <c r="CA542" s="65"/>
      <c r="CB542" s="479"/>
      <c r="CC542" s="639">
        <f t="shared" si="1438"/>
        <v>1</v>
      </c>
      <c r="CD542" s="22">
        <f t="shared" ref="CD542:CD543" si="1484">CE542+CK542</f>
        <v>0</v>
      </c>
      <c r="CE542" s="22">
        <f t="shared" ref="CE542:CE543" si="1485">SUM(CG542:CJ542)</f>
        <v>0</v>
      </c>
      <c r="CF542" s="22"/>
      <c r="CG542" s="334"/>
      <c r="CH542" s="22"/>
      <c r="CI542" s="334"/>
      <c r="CJ542" s="334"/>
      <c r="CK542" s="22">
        <f t="shared" ref="CK542:CK543" si="1486">SUM(CL542:CQ542)</f>
        <v>0</v>
      </c>
      <c r="CL542" s="334"/>
      <c r="CM542" s="22"/>
      <c r="CN542" s="22">
        <f>'PL2-XSKT'!CK176</f>
        <v>0</v>
      </c>
      <c r="CO542" s="22"/>
      <c r="CP542" s="22"/>
      <c r="CQ542" s="22"/>
      <c r="CR542" s="345" t="e">
        <f t="shared" si="1445"/>
        <v>#DIV/0!</v>
      </c>
      <c r="CS542" s="362"/>
      <c r="CT542" s="309"/>
      <c r="CU542" s="309"/>
      <c r="CV542" s="309"/>
      <c r="CW542" s="46"/>
      <c r="CX542" s="309"/>
      <c r="CY542" s="309"/>
      <c r="CZ542" s="309"/>
      <c r="DA542" s="309"/>
      <c r="DB542" s="309"/>
      <c r="DC542" s="309"/>
      <c r="DD542" s="309"/>
      <c r="DE542" s="309"/>
      <c r="DF542" s="309"/>
      <c r="DG542" s="309"/>
      <c r="DH542" s="309"/>
      <c r="DI542" s="309">
        <v>1</v>
      </c>
      <c r="DJ542" s="309"/>
      <c r="DK542" s="309"/>
      <c r="DL542" s="347">
        <f t="shared" ref="DL542:DL543" si="1487">1-(CZ542+DA542+DB542+DC542+DD542+DE542+DF542+DG542+DH542+DI542)</f>
        <v>0</v>
      </c>
      <c r="DR542" s="347" t="e">
        <f>#REF!-AL542</f>
        <v>#REF!</v>
      </c>
      <c r="DW542" s="347" t="e">
        <f>#REF!-AK542</f>
        <v>#REF!</v>
      </c>
      <c r="EN542" s="347">
        <f t="shared" si="1439"/>
        <v>0</v>
      </c>
    </row>
    <row r="543" spans="1:144" s="349" customFormat="1" ht="75.95" customHeight="1">
      <c r="A543" s="365"/>
      <c r="B543" s="1231" t="s">
        <v>2293</v>
      </c>
      <c r="C543" s="133" t="s">
        <v>1346</v>
      </c>
      <c r="D543" s="133">
        <v>1</v>
      </c>
      <c r="E543" s="356"/>
      <c r="F543" s="469"/>
      <c r="G543" s="356"/>
      <c r="H543" s="22">
        <f t="shared" si="1473"/>
        <v>4100.6350000000002</v>
      </c>
      <c r="I543" s="22">
        <f t="shared" si="1474"/>
        <v>4100.6350000000002</v>
      </c>
      <c r="J543" s="22"/>
      <c r="K543" s="334"/>
      <c r="L543" s="351">
        <v>4100.6350000000002</v>
      </c>
      <c r="M543" s="334"/>
      <c r="N543" s="334"/>
      <c r="O543" s="22">
        <f t="shared" si="1475"/>
        <v>0</v>
      </c>
      <c r="P543" s="334"/>
      <c r="Q543" s="356"/>
      <c r="R543" s="356"/>
      <c r="S543" s="356"/>
      <c r="T543" s="65"/>
      <c r="U543" s="479"/>
      <c r="V543" s="22">
        <f t="shared" si="1476"/>
        <v>0</v>
      </c>
      <c r="W543" s="22">
        <f t="shared" si="1477"/>
        <v>0</v>
      </c>
      <c r="X543" s="22"/>
      <c r="Y543" s="334"/>
      <c r="Z543" s="22"/>
      <c r="AA543" s="334"/>
      <c r="AB543" s="334"/>
      <c r="AC543" s="22">
        <f t="shared" si="1478"/>
        <v>0</v>
      </c>
      <c r="AD543" s="334"/>
      <c r="AE543" s="22"/>
      <c r="AF543" s="22"/>
      <c r="AG543" s="22"/>
      <c r="AH543" s="22"/>
      <c r="AI543" s="22"/>
      <c r="AJ543" s="569">
        <f t="shared" si="1479"/>
        <v>0</v>
      </c>
      <c r="AK543" s="1623">
        <f t="shared" si="1480"/>
        <v>4100.6350000000002</v>
      </c>
      <c r="AL543" s="1623">
        <f t="shared" si="1481"/>
        <v>4100.6350000000002</v>
      </c>
      <c r="AM543" s="1623"/>
      <c r="AN543" s="1624"/>
      <c r="AO543" s="1623">
        <f>'7-XS 21'!AG85</f>
        <v>4100.6350000000002</v>
      </c>
      <c r="AP543" s="1624"/>
      <c r="AQ543" s="1624"/>
      <c r="AR543" s="1623">
        <f t="shared" si="1482"/>
        <v>0</v>
      </c>
      <c r="AS543" s="1624"/>
      <c r="AT543" s="1623"/>
      <c r="AU543" s="1623"/>
      <c r="AV543" s="1623"/>
      <c r="AW543" s="1623"/>
      <c r="AX543" s="1623"/>
      <c r="AY543" s="345">
        <f t="shared" si="1483"/>
        <v>1</v>
      </c>
      <c r="AZ543" s="22">
        <f t="shared" si="1464"/>
        <v>4100.6350000000002</v>
      </c>
      <c r="BA543" s="22">
        <f t="shared" si="1465"/>
        <v>4100.6350000000002</v>
      </c>
      <c r="BB543" s="22"/>
      <c r="BC543" s="334"/>
      <c r="BD543" s="351">
        <v>4100.6350000000002</v>
      </c>
      <c r="BE543" s="334"/>
      <c r="BF543" s="334"/>
      <c r="BG543" s="22">
        <f t="shared" si="1466"/>
        <v>0</v>
      </c>
      <c r="BH543" s="334"/>
      <c r="BI543" s="356"/>
      <c r="BJ543" s="356"/>
      <c r="BK543" s="356"/>
      <c r="BL543" s="65"/>
      <c r="BM543" s="479"/>
      <c r="BN543" s="345" t="e">
        <f>AZ543/#REF!</f>
        <v>#REF!</v>
      </c>
      <c r="BO543" s="22">
        <f t="shared" si="1467"/>
        <v>4100.6350000000002</v>
      </c>
      <c r="BP543" s="22">
        <f t="shared" si="1468"/>
        <v>4100.6350000000002</v>
      </c>
      <c r="BQ543" s="22"/>
      <c r="BR543" s="334"/>
      <c r="BS543" s="351">
        <v>4100.6350000000002</v>
      </c>
      <c r="BT543" s="334"/>
      <c r="BU543" s="334"/>
      <c r="BV543" s="22">
        <f t="shared" si="1469"/>
        <v>0</v>
      </c>
      <c r="BW543" s="334"/>
      <c r="BX543" s="356"/>
      <c r="BY543" s="356"/>
      <c r="BZ543" s="356"/>
      <c r="CA543" s="65"/>
      <c r="CB543" s="479"/>
      <c r="CC543" s="639">
        <f t="shared" si="1438"/>
        <v>1</v>
      </c>
      <c r="CD543" s="22">
        <f t="shared" si="1484"/>
        <v>0</v>
      </c>
      <c r="CE543" s="22">
        <f t="shared" si="1485"/>
        <v>0</v>
      </c>
      <c r="CF543" s="22"/>
      <c r="CG543" s="334"/>
      <c r="CH543" s="22"/>
      <c r="CI543" s="334"/>
      <c r="CJ543" s="334"/>
      <c r="CK543" s="22">
        <f t="shared" si="1486"/>
        <v>0</v>
      </c>
      <c r="CL543" s="334"/>
      <c r="CM543" s="22"/>
      <c r="CN543" s="22">
        <f>'PL2-XSKT'!CK177</f>
        <v>0</v>
      </c>
      <c r="CO543" s="22"/>
      <c r="CP543" s="22"/>
      <c r="CQ543" s="22"/>
      <c r="CR543" s="345" t="e">
        <f t="shared" si="1445"/>
        <v>#DIV/0!</v>
      </c>
      <c r="CS543" s="362"/>
      <c r="CT543" s="309"/>
      <c r="CU543" s="309"/>
      <c r="CV543" s="309"/>
      <c r="CW543" s="46"/>
      <c r="CX543" s="309"/>
      <c r="CY543" s="309"/>
      <c r="CZ543" s="309"/>
      <c r="DA543" s="309"/>
      <c r="DB543" s="309"/>
      <c r="DC543" s="309"/>
      <c r="DD543" s="309"/>
      <c r="DE543" s="309"/>
      <c r="DF543" s="309"/>
      <c r="DG543" s="309"/>
      <c r="DH543" s="309"/>
      <c r="DI543" s="309">
        <v>1</v>
      </c>
      <c r="DJ543" s="309"/>
      <c r="DK543" s="309"/>
      <c r="DL543" s="347">
        <f t="shared" si="1487"/>
        <v>0</v>
      </c>
      <c r="DR543" s="347" t="e">
        <f>#REF!-AL543</f>
        <v>#REF!</v>
      </c>
      <c r="DW543" s="347" t="e">
        <f>#REF!-AK543</f>
        <v>#REF!</v>
      </c>
      <c r="EN543" s="347">
        <f t="shared" si="1439"/>
        <v>0</v>
      </c>
    </row>
    <row r="544" spans="1:144" s="349" customFormat="1" ht="59.45" customHeight="1">
      <c r="A544" s="138" t="s">
        <v>91</v>
      </c>
      <c r="B544" s="41" t="s">
        <v>880</v>
      </c>
      <c r="C544" s="138"/>
      <c r="D544" s="350">
        <f t="shared" ref="D544:AI544" si="1488">SUM(D545:D554)</f>
        <v>9</v>
      </c>
      <c r="E544" s="350">
        <f t="shared" si="1488"/>
        <v>338456</v>
      </c>
      <c r="F544" s="350">
        <f t="shared" si="1488"/>
        <v>97000</v>
      </c>
      <c r="G544" s="350">
        <f t="shared" si="1488"/>
        <v>248800</v>
      </c>
      <c r="H544" s="350">
        <f t="shared" si="1488"/>
        <v>74000</v>
      </c>
      <c r="I544" s="350">
        <f t="shared" si="1488"/>
        <v>0</v>
      </c>
      <c r="J544" s="350">
        <f t="shared" si="1488"/>
        <v>0</v>
      </c>
      <c r="K544" s="350">
        <f t="shared" si="1488"/>
        <v>0</v>
      </c>
      <c r="L544" s="350">
        <f t="shared" si="1488"/>
        <v>0</v>
      </c>
      <c r="M544" s="350">
        <f t="shared" si="1488"/>
        <v>0</v>
      </c>
      <c r="N544" s="350">
        <f t="shared" si="1488"/>
        <v>0</v>
      </c>
      <c r="O544" s="350">
        <f t="shared" si="1488"/>
        <v>74000</v>
      </c>
      <c r="P544" s="350">
        <f t="shared" si="1488"/>
        <v>0</v>
      </c>
      <c r="Q544" s="350">
        <f t="shared" si="1488"/>
        <v>0</v>
      </c>
      <c r="R544" s="350">
        <f t="shared" si="1488"/>
        <v>74000</v>
      </c>
      <c r="S544" s="350">
        <f t="shared" si="1488"/>
        <v>0</v>
      </c>
      <c r="T544" s="350">
        <f t="shared" si="1488"/>
        <v>0</v>
      </c>
      <c r="U544" s="350">
        <f t="shared" si="1488"/>
        <v>0</v>
      </c>
      <c r="V544" s="350">
        <f t="shared" si="1488"/>
        <v>4410.0690000000004</v>
      </c>
      <c r="W544" s="350">
        <f t="shared" si="1488"/>
        <v>0</v>
      </c>
      <c r="X544" s="350">
        <f t="shared" si="1488"/>
        <v>0</v>
      </c>
      <c r="Y544" s="350">
        <f t="shared" si="1488"/>
        <v>0</v>
      </c>
      <c r="Z544" s="350">
        <f t="shared" si="1488"/>
        <v>0</v>
      </c>
      <c r="AA544" s="350">
        <f t="shared" si="1488"/>
        <v>0</v>
      </c>
      <c r="AB544" s="350">
        <f t="shared" si="1488"/>
        <v>0</v>
      </c>
      <c r="AC544" s="350">
        <f t="shared" si="1488"/>
        <v>4410.0690000000004</v>
      </c>
      <c r="AD544" s="350">
        <f t="shared" si="1488"/>
        <v>0</v>
      </c>
      <c r="AE544" s="350">
        <f t="shared" si="1488"/>
        <v>0</v>
      </c>
      <c r="AF544" s="350">
        <f t="shared" si="1488"/>
        <v>4410.0690000000004</v>
      </c>
      <c r="AG544" s="350">
        <f t="shared" si="1488"/>
        <v>0</v>
      </c>
      <c r="AH544" s="350">
        <f t="shared" si="1488"/>
        <v>0</v>
      </c>
      <c r="AI544" s="350">
        <f t="shared" si="1488"/>
        <v>0</v>
      </c>
      <c r="AJ544" s="569">
        <f t="shared" si="1404"/>
        <v>5.9595527027027036E-2</v>
      </c>
      <c r="AK544" s="1625">
        <f t="shared" ref="AK544:AX544" si="1489">SUM(AK545:AK554)</f>
        <v>74000</v>
      </c>
      <c r="AL544" s="1625">
        <f t="shared" si="1489"/>
        <v>0</v>
      </c>
      <c r="AM544" s="1625">
        <f t="shared" si="1489"/>
        <v>0</v>
      </c>
      <c r="AN544" s="1625">
        <f t="shared" si="1489"/>
        <v>0</v>
      </c>
      <c r="AO544" s="1625">
        <f t="shared" si="1489"/>
        <v>0</v>
      </c>
      <c r="AP544" s="1625">
        <f t="shared" si="1489"/>
        <v>0</v>
      </c>
      <c r="AQ544" s="1625">
        <f t="shared" si="1489"/>
        <v>0</v>
      </c>
      <c r="AR544" s="1625">
        <f t="shared" si="1489"/>
        <v>74000</v>
      </c>
      <c r="AS544" s="1625">
        <f t="shared" si="1489"/>
        <v>0</v>
      </c>
      <c r="AT544" s="1625">
        <f t="shared" si="1489"/>
        <v>0</v>
      </c>
      <c r="AU544" s="1625">
        <f t="shared" si="1489"/>
        <v>74000</v>
      </c>
      <c r="AV544" s="1625">
        <f t="shared" si="1489"/>
        <v>0</v>
      </c>
      <c r="AW544" s="1625">
        <f t="shared" si="1489"/>
        <v>0</v>
      </c>
      <c r="AX544" s="1625">
        <f t="shared" si="1489"/>
        <v>0</v>
      </c>
      <c r="AY544" s="346">
        <f t="shared" si="1405"/>
        <v>1</v>
      </c>
      <c r="AZ544" s="350">
        <f t="shared" ref="AZ544:BM544" si="1490">SUM(AZ545:AZ554)</f>
        <v>74000</v>
      </c>
      <c r="BA544" s="350">
        <f t="shared" si="1490"/>
        <v>0</v>
      </c>
      <c r="BB544" s="350">
        <f t="shared" si="1490"/>
        <v>0</v>
      </c>
      <c r="BC544" s="350">
        <f t="shared" si="1490"/>
        <v>0</v>
      </c>
      <c r="BD544" s="350">
        <f t="shared" si="1490"/>
        <v>0</v>
      </c>
      <c r="BE544" s="350">
        <f t="shared" si="1490"/>
        <v>0</v>
      </c>
      <c r="BF544" s="350">
        <f t="shared" si="1490"/>
        <v>0</v>
      </c>
      <c r="BG544" s="350">
        <f t="shared" si="1490"/>
        <v>74000</v>
      </c>
      <c r="BH544" s="350">
        <f t="shared" si="1490"/>
        <v>0</v>
      </c>
      <c r="BI544" s="350">
        <f t="shared" si="1490"/>
        <v>0</v>
      </c>
      <c r="BJ544" s="350">
        <f t="shared" si="1490"/>
        <v>74000</v>
      </c>
      <c r="BK544" s="350">
        <f t="shared" si="1490"/>
        <v>0</v>
      </c>
      <c r="BL544" s="350">
        <f t="shared" si="1490"/>
        <v>0</v>
      </c>
      <c r="BM544" s="350">
        <f t="shared" si="1490"/>
        <v>0</v>
      </c>
      <c r="BN544" s="345" t="e">
        <f>AZ544/#REF!</f>
        <v>#REF!</v>
      </c>
      <c r="BO544" s="350">
        <f t="shared" ref="BO544:CB544" si="1491">SUM(BO545:BO554)</f>
        <v>74000</v>
      </c>
      <c r="BP544" s="350">
        <f t="shared" si="1491"/>
        <v>0</v>
      </c>
      <c r="BQ544" s="350">
        <f t="shared" si="1491"/>
        <v>0</v>
      </c>
      <c r="BR544" s="350">
        <f t="shared" si="1491"/>
        <v>0</v>
      </c>
      <c r="BS544" s="350">
        <f t="shared" si="1491"/>
        <v>0</v>
      </c>
      <c r="BT544" s="350">
        <f t="shared" si="1491"/>
        <v>0</v>
      </c>
      <c r="BU544" s="350">
        <f t="shared" si="1491"/>
        <v>0</v>
      </c>
      <c r="BV544" s="350">
        <f t="shared" si="1491"/>
        <v>74000</v>
      </c>
      <c r="BW544" s="350">
        <f t="shared" si="1491"/>
        <v>0</v>
      </c>
      <c r="BX544" s="350">
        <f t="shared" si="1491"/>
        <v>0</v>
      </c>
      <c r="BY544" s="350">
        <f t="shared" si="1491"/>
        <v>74000</v>
      </c>
      <c r="BZ544" s="350">
        <f t="shared" si="1491"/>
        <v>0</v>
      </c>
      <c r="CA544" s="350">
        <f t="shared" si="1491"/>
        <v>0</v>
      </c>
      <c r="CB544" s="350">
        <f t="shared" si="1491"/>
        <v>0</v>
      </c>
      <c r="CC544" s="639">
        <f t="shared" si="1438"/>
        <v>1</v>
      </c>
      <c r="CD544" s="350">
        <f t="shared" ref="CD544:CQ544" si="1492">SUM(CD545:CD554)</f>
        <v>0</v>
      </c>
      <c r="CE544" s="350">
        <f t="shared" si="1492"/>
        <v>0</v>
      </c>
      <c r="CF544" s="350">
        <f t="shared" si="1492"/>
        <v>0</v>
      </c>
      <c r="CG544" s="350">
        <f t="shared" si="1492"/>
        <v>0</v>
      </c>
      <c r="CH544" s="350">
        <f t="shared" si="1492"/>
        <v>0</v>
      </c>
      <c r="CI544" s="350">
        <f t="shared" si="1492"/>
        <v>0</v>
      </c>
      <c r="CJ544" s="350">
        <f t="shared" si="1492"/>
        <v>0</v>
      </c>
      <c r="CK544" s="350">
        <f t="shared" si="1492"/>
        <v>0</v>
      </c>
      <c r="CL544" s="350">
        <f t="shared" si="1492"/>
        <v>0</v>
      </c>
      <c r="CM544" s="350">
        <f t="shared" si="1492"/>
        <v>0</v>
      </c>
      <c r="CN544" s="350">
        <f t="shared" si="1492"/>
        <v>0</v>
      </c>
      <c r="CO544" s="350">
        <f t="shared" si="1492"/>
        <v>0</v>
      </c>
      <c r="CP544" s="350">
        <f t="shared" si="1492"/>
        <v>0</v>
      </c>
      <c r="CQ544" s="350">
        <f t="shared" si="1492"/>
        <v>0</v>
      </c>
      <c r="CR544" s="345" t="e">
        <f t="shared" si="1445"/>
        <v>#DIV/0!</v>
      </c>
      <c r="CS544" s="350">
        <f t="shared" ref="CS544:CY544" si="1493">SUM(CS545:CS554)</f>
        <v>0</v>
      </c>
      <c r="CT544" s="350">
        <f t="shared" si="1493"/>
        <v>0</v>
      </c>
      <c r="CU544" s="350">
        <f t="shared" si="1493"/>
        <v>0</v>
      </c>
      <c r="CV544" s="350">
        <f t="shared" si="1493"/>
        <v>0</v>
      </c>
      <c r="CW544" s="350">
        <f t="shared" si="1493"/>
        <v>0</v>
      </c>
      <c r="CX544" s="350">
        <f t="shared" si="1493"/>
        <v>0</v>
      </c>
      <c r="CY544" s="350">
        <f t="shared" si="1493"/>
        <v>0</v>
      </c>
      <c r="CZ544" s="350"/>
      <c r="DA544" s="350"/>
      <c r="DB544" s="350"/>
      <c r="DC544" s="350"/>
      <c r="DD544" s="350"/>
      <c r="DE544" s="350"/>
      <c r="DF544" s="350"/>
      <c r="DG544" s="350"/>
      <c r="DH544" s="350"/>
      <c r="DI544" s="350"/>
      <c r="DJ544" s="350">
        <f>SUM(DJ545:DJ554)</f>
        <v>0</v>
      </c>
      <c r="DK544" s="309"/>
      <c r="DL544" s="347">
        <f t="shared" si="1409"/>
        <v>1</v>
      </c>
      <c r="DR544" s="347"/>
      <c r="DW544" s="347" t="e">
        <f>#REF!-AK544</f>
        <v>#REF!</v>
      </c>
      <c r="EN544" s="347">
        <f t="shared" si="1439"/>
        <v>0</v>
      </c>
    </row>
    <row r="545" spans="1:144" s="349" customFormat="1" ht="75.95" customHeight="1">
      <c r="A545" s="365"/>
      <c r="B545" s="45" t="s">
        <v>448</v>
      </c>
      <c r="C545" s="133" t="s">
        <v>1346</v>
      </c>
      <c r="D545" s="133">
        <v>1</v>
      </c>
      <c r="E545" s="356">
        <v>27680</v>
      </c>
      <c r="F545" s="469">
        <v>9000</v>
      </c>
      <c r="G545" s="356">
        <v>26000</v>
      </c>
      <c r="H545" s="22">
        <f t="shared" ref="H545:H551" si="1494">I545+O545</f>
        <v>5000</v>
      </c>
      <c r="I545" s="22">
        <f t="shared" ref="I545:I551" si="1495">SUM(K545:N545)</f>
        <v>0</v>
      </c>
      <c r="J545" s="22"/>
      <c r="K545" s="334"/>
      <c r="L545" s="351"/>
      <c r="M545" s="334"/>
      <c r="N545" s="334"/>
      <c r="O545" s="22">
        <f t="shared" ref="O545:O551" si="1496">SUM(P545:U545)</f>
        <v>5000</v>
      </c>
      <c r="P545" s="334"/>
      <c r="Q545" s="356"/>
      <c r="R545" s="356">
        <v>5000</v>
      </c>
      <c r="S545" s="356"/>
      <c r="T545" s="65"/>
      <c r="U545" s="479"/>
      <c r="V545" s="22">
        <f t="shared" ref="V545:V551" si="1497">W545+AC545</f>
        <v>13</v>
      </c>
      <c r="W545" s="22">
        <f t="shared" ref="W545:W551" si="1498">SUM(Y545:AB545)</f>
        <v>0</v>
      </c>
      <c r="X545" s="22"/>
      <c r="Y545" s="334"/>
      <c r="Z545" s="22"/>
      <c r="AA545" s="334"/>
      <c r="AB545" s="334"/>
      <c r="AC545" s="22">
        <f t="shared" ref="AC545:AC551" si="1499">SUM(AD545:AI545)</f>
        <v>13</v>
      </c>
      <c r="AD545" s="334"/>
      <c r="AE545" s="22"/>
      <c r="AF545" s="22">
        <f>'PL2-XSKT'!BK179</f>
        <v>13</v>
      </c>
      <c r="AG545" s="22"/>
      <c r="AH545" s="22"/>
      <c r="AI545" s="22"/>
      <c r="AJ545" s="569">
        <f t="shared" si="1404"/>
        <v>2.5999999999999999E-3</v>
      </c>
      <c r="AK545" s="1623">
        <f t="shared" ref="AK545:AK553" si="1500">AL545+AR545</f>
        <v>5000</v>
      </c>
      <c r="AL545" s="1623">
        <f t="shared" ref="AL545:AL553" si="1501">SUM(AN545:AQ545)</f>
        <v>0</v>
      </c>
      <c r="AM545" s="1623"/>
      <c r="AN545" s="1624"/>
      <c r="AO545" s="1623"/>
      <c r="AP545" s="1624"/>
      <c r="AQ545" s="1624"/>
      <c r="AR545" s="1623">
        <f t="shared" ref="AR545:AR551" si="1502">SUM(AS545:AX545)</f>
        <v>5000</v>
      </c>
      <c r="AS545" s="1624"/>
      <c r="AT545" s="1623"/>
      <c r="AU545" s="1623">
        <f>'PL2-XSKT'!BM179</f>
        <v>5000</v>
      </c>
      <c r="AV545" s="1623"/>
      <c r="AW545" s="1623"/>
      <c r="AX545" s="1623"/>
      <c r="AY545" s="345">
        <f t="shared" si="1405"/>
        <v>1</v>
      </c>
      <c r="AZ545" s="22">
        <f t="shared" ref="AZ545:AZ551" si="1503">BA545+BG545</f>
        <v>5000</v>
      </c>
      <c r="BA545" s="22">
        <f t="shared" ref="BA545:BA551" si="1504">SUM(BC545:BF545)</f>
        <v>0</v>
      </c>
      <c r="BB545" s="22"/>
      <c r="BC545" s="334"/>
      <c r="BD545" s="351"/>
      <c r="BE545" s="334"/>
      <c r="BF545" s="334"/>
      <c r="BG545" s="22">
        <f t="shared" ref="BG545:BG551" si="1505">SUM(BH545:BM545)</f>
        <v>5000</v>
      </c>
      <c r="BH545" s="334"/>
      <c r="BI545" s="356"/>
      <c r="BJ545" s="356">
        <v>5000</v>
      </c>
      <c r="BK545" s="356"/>
      <c r="BL545" s="65"/>
      <c r="BM545" s="479"/>
      <c r="BN545" s="345" t="e">
        <f>AZ545/#REF!</f>
        <v>#REF!</v>
      </c>
      <c r="BO545" s="22">
        <f t="shared" ref="BO545:BO551" si="1506">BP545+BV545</f>
        <v>5000</v>
      </c>
      <c r="BP545" s="22">
        <f t="shared" ref="BP545:BP551" si="1507">SUM(BR545:BU545)</f>
        <v>0</v>
      </c>
      <c r="BQ545" s="22"/>
      <c r="BR545" s="334"/>
      <c r="BS545" s="351"/>
      <c r="BT545" s="334"/>
      <c r="BU545" s="334"/>
      <c r="BV545" s="22">
        <f t="shared" ref="BV545:BV551" si="1508">SUM(BW545:CB545)</f>
        <v>5000</v>
      </c>
      <c r="BW545" s="334"/>
      <c r="BX545" s="356"/>
      <c r="BY545" s="356">
        <v>5000</v>
      </c>
      <c r="BZ545" s="356"/>
      <c r="CA545" s="65"/>
      <c r="CB545" s="479"/>
      <c r="CC545" s="639">
        <f t="shared" si="1438"/>
        <v>1</v>
      </c>
      <c r="CD545" s="22">
        <f t="shared" ref="CD545:CD553" si="1509">CE545+CK545</f>
        <v>0</v>
      </c>
      <c r="CE545" s="22">
        <f t="shared" ref="CE545:CE553" si="1510">SUM(CG545:CJ545)</f>
        <v>0</v>
      </c>
      <c r="CF545" s="22"/>
      <c r="CG545" s="334"/>
      <c r="CH545" s="22"/>
      <c r="CI545" s="334"/>
      <c r="CJ545" s="334"/>
      <c r="CK545" s="22">
        <f t="shared" ref="CK545:CK553" si="1511">SUM(CL545:CQ545)</f>
        <v>0</v>
      </c>
      <c r="CL545" s="334"/>
      <c r="CM545" s="22"/>
      <c r="CN545" s="22">
        <f>'PL2-XSKT'!CK179</f>
        <v>0</v>
      </c>
      <c r="CO545" s="22"/>
      <c r="CP545" s="22"/>
      <c r="CQ545" s="22"/>
      <c r="CR545" s="345" t="e">
        <f t="shared" si="1445"/>
        <v>#DIV/0!</v>
      </c>
      <c r="CS545" s="362"/>
      <c r="CT545" s="309"/>
      <c r="CU545" s="309"/>
      <c r="CV545" s="309"/>
      <c r="CW545" s="46" t="s">
        <v>1699</v>
      </c>
      <c r="CX545" s="309"/>
      <c r="CY545" s="309"/>
      <c r="CZ545" s="309"/>
      <c r="DA545" s="309"/>
      <c r="DB545" s="309"/>
      <c r="DC545" s="309"/>
      <c r="DD545" s="309">
        <v>1</v>
      </c>
      <c r="DE545" s="309"/>
      <c r="DF545" s="309"/>
      <c r="DG545" s="309"/>
      <c r="DH545" s="309"/>
      <c r="DI545" s="309"/>
      <c r="DJ545" s="309"/>
      <c r="DK545" s="309"/>
      <c r="DL545" s="347">
        <f t="shared" si="1409"/>
        <v>0</v>
      </c>
      <c r="DR545" s="347" t="e">
        <f>#REF!-AL545</f>
        <v>#REF!</v>
      </c>
      <c r="DW545" s="347" t="e">
        <f>#REF!-AK545</f>
        <v>#REF!</v>
      </c>
      <c r="EN545" s="347">
        <f t="shared" si="1439"/>
        <v>0</v>
      </c>
    </row>
    <row r="546" spans="1:144" s="349" customFormat="1" ht="75.95" customHeight="1">
      <c r="A546" s="365"/>
      <c r="B546" s="45" t="s">
        <v>453</v>
      </c>
      <c r="C546" s="133" t="s">
        <v>1346</v>
      </c>
      <c r="D546" s="133">
        <v>1</v>
      </c>
      <c r="E546" s="356">
        <v>24306</v>
      </c>
      <c r="F546" s="469">
        <v>8000</v>
      </c>
      <c r="G546" s="356">
        <v>20000</v>
      </c>
      <c r="H546" s="22">
        <f t="shared" si="1494"/>
        <v>4000</v>
      </c>
      <c r="I546" s="22">
        <f t="shared" si="1495"/>
        <v>0</v>
      </c>
      <c r="J546" s="22"/>
      <c r="K546" s="334"/>
      <c r="L546" s="351"/>
      <c r="M546" s="334"/>
      <c r="N546" s="334"/>
      <c r="O546" s="22">
        <f t="shared" si="1496"/>
        <v>4000</v>
      </c>
      <c r="P546" s="334"/>
      <c r="Q546" s="356"/>
      <c r="R546" s="1031">
        <v>4000</v>
      </c>
      <c r="S546" s="356"/>
      <c r="T546" s="65"/>
      <c r="U546" s="479"/>
      <c r="V546" s="22">
        <f t="shared" si="1497"/>
        <v>12</v>
      </c>
      <c r="W546" s="22">
        <f t="shared" si="1498"/>
        <v>0</v>
      </c>
      <c r="X546" s="22"/>
      <c r="Y546" s="334"/>
      <c r="Z546" s="22"/>
      <c r="AA546" s="334"/>
      <c r="AB546" s="334"/>
      <c r="AC546" s="22">
        <f t="shared" si="1499"/>
        <v>12</v>
      </c>
      <c r="AD546" s="334"/>
      <c r="AE546" s="22"/>
      <c r="AF546" s="22">
        <f>'PL2-XSKT'!BK180</f>
        <v>12</v>
      </c>
      <c r="AG546" s="22"/>
      <c r="AH546" s="22"/>
      <c r="AI546" s="22"/>
      <c r="AJ546" s="569">
        <f t="shared" si="1404"/>
        <v>3.0000000000000001E-3</v>
      </c>
      <c r="AK546" s="1623">
        <f t="shared" si="1500"/>
        <v>4000</v>
      </c>
      <c r="AL546" s="1623">
        <f t="shared" si="1501"/>
        <v>0</v>
      </c>
      <c r="AM546" s="1623"/>
      <c r="AN546" s="1624"/>
      <c r="AO546" s="1623"/>
      <c r="AP546" s="1624"/>
      <c r="AQ546" s="1624"/>
      <c r="AR546" s="1623">
        <f t="shared" si="1502"/>
        <v>4000</v>
      </c>
      <c r="AS546" s="1624"/>
      <c r="AT546" s="1623"/>
      <c r="AU546" s="1623">
        <f>'PL2-XSKT'!BM180</f>
        <v>4000</v>
      </c>
      <c r="AV546" s="1623"/>
      <c r="AW546" s="1623"/>
      <c r="AX546" s="1623"/>
      <c r="AY546" s="345">
        <f t="shared" si="1405"/>
        <v>1</v>
      </c>
      <c r="AZ546" s="22">
        <f t="shared" si="1503"/>
        <v>4000</v>
      </c>
      <c r="BA546" s="22">
        <f t="shared" si="1504"/>
        <v>0</v>
      </c>
      <c r="BB546" s="22"/>
      <c r="BC546" s="334"/>
      <c r="BD546" s="351"/>
      <c r="BE546" s="334"/>
      <c r="BF546" s="334"/>
      <c r="BG546" s="22">
        <f t="shared" si="1505"/>
        <v>4000</v>
      </c>
      <c r="BH546" s="334"/>
      <c r="BI546" s="356"/>
      <c r="BJ546" s="1031">
        <v>4000</v>
      </c>
      <c r="BK546" s="356"/>
      <c r="BL546" s="65"/>
      <c r="BM546" s="479"/>
      <c r="BN546" s="345" t="e">
        <f>AZ546/#REF!</f>
        <v>#REF!</v>
      </c>
      <c r="BO546" s="22">
        <f t="shared" si="1506"/>
        <v>4000</v>
      </c>
      <c r="BP546" s="22">
        <f t="shared" si="1507"/>
        <v>0</v>
      </c>
      <c r="BQ546" s="22"/>
      <c r="BR546" s="334"/>
      <c r="BS546" s="351"/>
      <c r="BT546" s="334"/>
      <c r="BU546" s="334"/>
      <c r="BV546" s="22">
        <f t="shared" si="1508"/>
        <v>4000</v>
      </c>
      <c r="BW546" s="334"/>
      <c r="BX546" s="356"/>
      <c r="BY546" s="1031">
        <v>4000</v>
      </c>
      <c r="BZ546" s="356"/>
      <c r="CA546" s="65"/>
      <c r="CB546" s="479"/>
      <c r="CC546" s="639">
        <f t="shared" si="1438"/>
        <v>1</v>
      </c>
      <c r="CD546" s="22">
        <f t="shared" si="1509"/>
        <v>0</v>
      </c>
      <c r="CE546" s="22">
        <f t="shared" si="1510"/>
        <v>0</v>
      </c>
      <c r="CF546" s="22"/>
      <c r="CG546" s="334"/>
      <c r="CH546" s="22"/>
      <c r="CI546" s="334"/>
      <c r="CJ546" s="334"/>
      <c r="CK546" s="22">
        <f t="shared" si="1511"/>
        <v>0</v>
      </c>
      <c r="CL546" s="334"/>
      <c r="CM546" s="22"/>
      <c r="CN546" s="22">
        <f>'PL2-XSKT'!CK180</f>
        <v>0</v>
      </c>
      <c r="CO546" s="22"/>
      <c r="CP546" s="22"/>
      <c r="CQ546" s="22"/>
      <c r="CR546" s="345" t="e">
        <f t="shared" si="1445"/>
        <v>#DIV/0!</v>
      </c>
      <c r="CS546" s="362"/>
      <c r="CT546" s="309"/>
      <c r="CU546" s="309"/>
      <c r="CV546" s="309"/>
      <c r="CW546" s="46" t="s">
        <v>1699</v>
      </c>
      <c r="CX546" s="309"/>
      <c r="CY546" s="309"/>
      <c r="CZ546" s="309"/>
      <c r="DA546" s="309"/>
      <c r="DB546" s="309"/>
      <c r="DC546" s="309"/>
      <c r="DD546" s="309">
        <v>1</v>
      </c>
      <c r="DE546" s="309"/>
      <c r="DF546" s="309"/>
      <c r="DG546" s="309"/>
      <c r="DH546" s="309"/>
      <c r="DI546" s="309"/>
      <c r="DJ546" s="309"/>
      <c r="DK546" s="309"/>
      <c r="DL546" s="347">
        <f t="shared" si="1409"/>
        <v>0</v>
      </c>
      <c r="DR546" s="347" t="e">
        <f>#REF!-AL546</f>
        <v>#REF!</v>
      </c>
      <c r="DW546" s="347" t="e">
        <f>#REF!-AK546</f>
        <v>#REF!</v>
      </c>
      <c r="EN546" s="347">
        <f t="shared" si="1439"/>
        <v>0</v>
      </c>
    </row>
    <row r="547" spans="1:144" s="349" customFormat="1" ht="75.95" customHeight="1">
      <c r="A547" s="365"/>
      <c r="B547" s="45" t="s">
        <v>455</v>
      </c>
      <c r="C547" s="133" t="s">
        <v>1346</v>
      </c>
      <c r="D547" s="133">
        <v>1</v>
      </c>
      <c r="E547" s="356">
        <v>21440</v>
      </c>
      <c r="F547" s="469">
        <v>8000</v>
      </c>
      <c r="G547" s="356">
        <v>21000</v>
      </c>
      <c r="H547" s="22">
        <f t="shared" si="1494"/>
        <v>4000</v>
      </c>
      <c r="I547" s="22">
        <f t="shared" si="1495"/>
        <v>0</v>
      </c>
      <c r="J547" s="22"/>
      <c r="K547" s="334"/>
      <c r="L547" s="351"/>
      <c r="M547" s="334"/>
      <c r="N547" s="334"/>
      <c r="O547" s="22">
        <f t="shared" si="1496"/>
        <v>4000</v>
      </c>
      <c r="P547" s="334"/>
      <c r="Q547" s="356"/>
      <c r="R547" s="1031">
        <v>4000</v>
      </c>
      <c r="S547" s="356"/>
      <c r="T547" s="65"/>
      <c r="U547" s="479"/>
      <c r="V547" s="22">
        <f t="shared" si="1497"/>
        <v>1586</v>
      </c>
      <c r="W547" s="22">
        <f t="shared" si="1498"/>
        <v>0</v>
      </c>
      <c r="X547" s="22"/>
      <c r="Y547" s="334"/>
      <c r="Z547" s="22"/>
      <c r="AA547" s="334"/>
      <c r="AB547" s="334"/>
      <c r="AC547" s="22">
        <f t="shared" si="1499"/>
        <v>1586</v>
      </c>
      <c r="AD547" s="334"/>
      <c r="AE547" s="22"/>
      <c r="AF547" s="22">
        <f>'PL2-XSKT'!BK181</f>
        <v>1586</v>
      </c>
      <c r="AG547" s="22"/>
      <c r="AH547" s="22"/>
      <c r="AI547" s="22"/>
      <c r="AJ547" s="569">
        <f t="shared" si="1404"/>
        <v>0.39650000000000002</v>
      </c>
      <c r="AK547" s="1623">
        <f t="shared" si="1500"/>
        <v>4000</v>
      </c>
      <c r="AL547" s="1623">
        <f t="shared" si="1501"/>
        <v>0</v>
      </c>
      <c r="AM547" s="1623"/>
      <c r="AN547" s="1624"/>
      <c r="AO547" s="1623"/>
      <c r="AP547" s="1624"/>
      <c r="AQ547" s="1624"/>
      <c r="AR547" s="1623">
        <f t="shared" si="1502"/>
        <v>4000</v>
      </c>
      <c r="AS547" s="1624"/>
      <c r="AT547" s="1623"/>
      <c r="AU547" s="1623">
        <f>'PL2-XSKT'!BM181</f>
        <v>4000</v>
      </c>
      <c r="AV547" s="1623"/>
      <c r="AW547" s="1623"/>
      <c r="AX547" s="1623"/>
      <c r="AY547" s="345">
        <f t="shared" si="1405"/>
        <v>1</v>
      </c>
      <c r="AZ547" s="22">
        <f t="shared" si="1503"/>
        <v>4000</v>
      </c>
      <c r="BA547" s="22">
        <f t="shared" si="1504"/>
        <v>0</v>
      </c>
      <c r="BB547" s="22"/>
      <c r="BC547" s="334"/>
      <c r="BD547" s="351"/>
      <c r="BE547" s="334"/>
      <c r="BF547" s="334"/>
      <c r="BG547" s="22">
        <f t="shared" si="1505"/>
        <v>4000</v>
      </c>
      <c r="BH547" s="334"/>
      <c r="BI547" s="356"/>
      <c r="BJ547" s="1031">
        <v>4000</v>
      </c>
      <c r="BK547" s="356"/>
      <c r="BL547" s="65"/>
      <c r="BM547" s="479"/>
      <c r="BN547" s="345" t="e">
        <f>AZ547/#REF!</f>
        <v>#REF!</v>
      </c>
      <c r="BO547" s="22">
        <f t="shared" si="1506"/>
        <v>4000</v>
      </c>
      <c r="BP547" s="22">
        <f t="shared" si="1507"/>
        <v>0</v>
      </c>
      <c r="BQ547" s="22"/>
      <c r="BR547" s="334"/>
      <c r="BS547" s="351"/>
      <c r="BT547" s="334"/>
      <c r="BU547" s="334"/>
      <c r="BV547" s="22">
        <f t="shared" si="1508"/>
        <v>4000</v>
      </c>
      <c r="BW547" s="334"/>
      <c r="BX547" s="356"/>
      <c r="BY547" s="1031">
        <v>4000</v>
      </c>
      <c r="BZ547" s="356"/>
      <c r="CA547" s="65"/>
      <c r="CB547" s="479"/>
      <c r="CC547" s="639">
        <f t="shared" si="1438"/>
        <v>1</v>
      </c>
      <c r="CD547" s="22">
        <f t="shared" si="1509"/>
        <v>0</v>
      </c>
      <c r="CE547" s="22">
        <f t="shared" si="1510"/>
        <v>0</v>
      </c>
      <c r="CF547" s="22"/>
      <c r="CG547" s="334"/>
      <c r="CH547" s="22"/>
      <c r="CI547" s="334"/>
      <c r="CJ547" s="334"/>
      <c r="CK547" s="22">
        <f t="shared" si="1511"/>
        <v>0</v>
      </c>
      <c r="CL547" s="334"/>
      <c r="CM547" s="22"/>
      <c r="CN547" s="22">
        <f>'PL2-XSKT'!CK181</f>
        <v>0</v>
      </c>
      <c r="CO547" s="22"/>
      <c r="CP547" s="22"/>
      <c r="CQ547" s="22"/>
      <c r="CR547" s="345" t="e">
        <f t="shared" si="1445"/>
        <v>#DIV/0!</v>
      </c>
      <c r="CS547" s="362"/>
      <c r="CT547" s="309"/>
      <c r="CU547" s="309"/>
      <c r="CV547" s="309"/>
      <c r="CW547" s="46" t="s">
        <v>1700</v>
      </c>
      <c r="CX547" s="309"/>
      <c r="CY547" s="309"/>
      <c r="CZ547" s="309"/>
      <c r="DA547" s="309"/>
      <c r="DB547" s="309"/>
      <c r="DC547" s="309"/>
      <c r="DD547" s="309">
        <v>1</v>
      </c>
      <c r="DE547" s="309"/>
      <c r="DF547" s="309"/>
      <c r="DG547" s="309"/>
      <c r="DH547" s="309"/>
      <c r="DI547" s="309"/>
      <c r="DJ547" s="309"/>
      <c r="DK547" s="309"/>
      <c r="DL547" s="347">
        <f t="shared" si="1409"/>
        <v>0</v>
      </c>
      <c r="DR547" s="347" t="e">
        <f>#REF!-AL547</f>
        <v>#REF!</v>
      </c>
      <c r="DW547" s="347" t="e">
        <f>#REF!-AK547</f>
        <v>#REF!</v>
      </c>
      <c r="EN547" s="347">
        <f t="shared" si="1439"/>
        <v>0</v>
      </c>
    </row>
    <row r="548" spans="1:144" s="349" customFormat="1" ht="75.95" customHeight="1">
      <c r="A548" s="365"/>
      <c r="B548" s="45" t="s">
        <v>458</v>
      </c>
      <c r="C548" s="133" t="s">
        <v>1346</v>
      </c>
      <c r="D548" s="133">
        <v>1</v>
      </c>
      <c r="E548" s="356">
        <v>28906</v>
      </c>
      <c r="F548" s="469">
        <v>9000</v>
      </c>
      <c r="G548" s="356">
        <v>26000</v>
      </c>
      <c r="H548" s="22">
        <f t="shared" si="1494"/>
        <v>5000</v>
      </c>
      <c r="I548" s="22">
        <f t="shared" si="1495"/>
        <v>0</v>
      </c>
      <c r="J548" s="22"/>
      <c r="K548" s="334"/>
      <c r="L548" s="351"/>
      <c r="M548" s="334"/>
      <c r="N548" s="334"/>
      <c r="O548" s="22">
        <f t="shared" si="1496"/>
        <v>5000</v>
      </c>
      <c r="P548" s="334"/>
      <c r="Q548" s="356"/>
      <c r="R548" s="356">
        <v>5000</v>
      </c>
      <c r="S548" s="356"/>
      <c r="T548" s="65"/>
      <c r="U548" s="479"/>
      <c r="V548" s="22">
        <f t="shared" si="1497"/>
        <v>0</v>
      </c>
      <c r="W548" s="22">
        <f t="shared" si="1498"/>
        <v>0</v>
      </c>
      <c r="X548" s="22"/>
      <c r="Y548" s="334"/>
      <c r="Z548" s="22"/>
      <c r="AA548" s="334"/>
      <c r="AB548" s="334"/>
      <c r="AC548" s="22">
        <f t="shared" si="1499"/>
        <v>0</v>
      </c>
      <c r="AD548" s="334"/>
      <c r="AE548" s="22"/>
      <c r="AF548" s="22">
        <f>'PL2-XSKT'!BK182</f>
        <v>0</v>
      </c>
      <c r="AG548" s="22"/>
      <c r="AH548" s="22"/>
      <c r="AI548" s="22"/>
      <c r="AJ548" s="569">
        <f t="shared" si="1404"/>
        <v>0</v>
      </c>
      <c r="AK548" s="1623">
        <f t="shared" si="1500"/>
        <v>5000</v>
      </c>
      <c r="AL548" s="1623">
        <f t="shared" si="1501"/>
        <v>0</v>
      </c>
      <c r="AM548" s="1623"/>
      <c r="AN548" s="1624"/>
      <c r="AO548" s="1623"/>
      <c r="AP548" s="1624"/>
      <c r="AQ548" s="1624"/>
      <c r="AR548" s="1623">
        <f t="shared" si="1502"/>
        <v>5000</v>
      </c>
      <c r="AS548" s="1624"/>
      <c r="AT548" s="1623"/>
      <c r="AU548" s="1623">
        <f>'PL2-XSKT'!BM182</f>
        <v>5000</v>
      </c>
      <c r="AV548" s="1623"/>
      <c r="AW548" s="1623"/>
      <c r="AX548" s="1623"/>
      <c r="AY548" s="345">
        <f t="shared" si="1405"/>
        <v>1</v>
      </c>
      <c r="AZ548" s="22">
        <f t="shared" si="1503"/>
        <v>5000</v>
      </c>
      <c r="BA548" s="22">
        <f t="shared" si="1504"/>
        <v>0</v>
      </c>
      <c r="BB548" s="22"/>
      <c r="BC548" s="334"/>
      <c r="BD548" s="351"/>
      <c r="BE548" s="334"/>
      <c r="BF548" s="334"/>
      <c r="BG548" s="22">
        <f t="shared" si="1505"/>
        <v>5000</v>
      </c>
      <c r="BH548" s="334"/>
      <c r="BI548" s="356"/>
      <c r="BJ548" s="356">
        <v>5000</v>
      </c>
      <c r="BK548" s="356"/>
      <c r="BL548" s="65"/>
      <c r="BM548" s="479"/>
      <c r="BN548" s="345" t="e">
        <f>AZ548/#REF!</f>
        <v>#REF!</v>
      </c>
      <c r="BO548" s="22">
        <f t="shared" si="1506"/>
        <v>5000</v>
      </c>
      <c r="BP548" s="22">
        <f t="shared" si="1507"/>
        <v>0</v>
      </c>
      <c r="BQ548" s="22"/>
      <c r="BR548" s="334"/>
      <c r="BS548" s="351"/>
      <c r="BT548" s="334"/>
      <c r="BU548" s="334"/>
      <c r="BV548" s="22">
        <f t="shared" si="1508"/>
        <v>5000</v>
      </c>
      <c r="BW548" s="334"/>
      <c r="BX548" s="356"/>
      <c r="BY548" s="356">
        <v>5000</v>
      </c>
      <c r="BZ548" s="356"/>
      <c r="CA548" s="65"/>
      <c r="CB548" s="479"/>
      <c r="CC548" s="639">
        <f t="shared" si="1438"/>
        <v>1</v>
      </c>
      <c r="CD548" s="22">
        <f t="shared" si="1509"/>
        <v>0</v>
      </c>
      <c r="CE548" s="22">
        <f t="shared" si="1510"/>
        <v>0</v>
      </c>
      <c r="CF548" s="22"/>
      <c r="CG548" s="334"/>
      <c r="CH548" s="22"/>
      <c r="CI548" s="334"/>
      <c r="CJ548" s="334"/>
      <c r="CK548" s="22">
        <f t="shared" si="1511"/>
        <v>0</v>
      </c>
      <c r="CL548" s="334"/>
      <c r="CM548" s="22"/>
      <c r="CN548" s="22">
        <f>'PL2-XSKT'!CK182</f>
        <v>0</v>
      </c>
      <c r="CO548" s="22"/>
      <c r="CP548" s="22"/>
      <c r="CQ548" s="22"/>
      <c r="CR548" s="345" t="e">
        <f t="shared" si="1445"/>
        <v>#DIV/0!</v>
      </c>
      <c r="CS548" s="362"/>
      <c r="CT548" s="309"/>
      <c r="CU548" s="309"/>
      <c r="CV548" s="309"/>
      <c r="CW548" s="46" t="s">
        <v>1699</v>
      </c>
      <c r="CX548" s="309"/>
      <c r="CY548" s="309"/>
      <c r="CZ548" s="309"/>
      <c r="DA548" s="309"/>
      <c r="DB548" s="309"/>
      <c r="DC548" s="309"/>
      <c r="DD548" s="309">
        <v>1</v>
      </c>
      <c r="DE548" s="309"/>
      <c r="DF548" s="309"/>
      <c r="DG548" s="309"/>
      <c r="DH548" s="309"/>
      <c r="DI548" s="309"/>
      <c r="DJ548" s="309"/>
      <c r="DK548" s="309"/>
      <c r="DL548" s="347">
        <f t="shared" si="1409"/>
        <v>0</v>
      </c>
      <c r="DR548" s="347" t="e">
        <f>#REF!-AL548</f>
        <v>#REF!</v>
      </c>
      <c r="DW548" s="347" t="e">
        <f>#REF!-AK548</f>
        <v>#REF!</v>
      </c>
      <c r="EN548" s="347">
        <f t="shared" si="1439"/>
        <v>0</v>
      </c>
    </row>
    <row r="549" spans="1:144" s="349" customFormat="1" ht="75.95" customHeight="1">
      <c r="A549" s="365"/>
      <c r="B549" s="45" t="s">
        <v>460</v>
      </c>
      <c r="C549" s="133" t="s">
        <v>1346</v>
      </c>
      <c r="D549" s="133">
        <v>1</v>
      </c>
      <c r="E549" s="356">
        <v>20072</v>
      </c>
      <c r="F549" s="469">
        <v>8000</v>
      </c>
      <c r="G549" s="356">
        <v>15800</v>
      </c>
      <c r="H549" s="22">
        <f t="shared" si="1494"/>
        <v>3000</v>
      </c>
      <c r="I549" s="22">
        <f t="shared" si="1495"/>
        <v>0</v>
      </c>
      <c r="J549" s="22"/>
      <c r="K549" s="334"/>
      <c r="L549" s="351"/>
      <c r="M549" s="334"/>
      <c r="N549" s="334"/>
      <c r="O549" s="22">
        <f t="shared" si="1496"/>
        <v>3000</v>
      </c>
      <c r="P549" s="334"/>
      <c r="Q549" s="356"/>
      <c r="R549" s="356">
        <v>3000</v>
      </c>
      <c r="S549" s="356"/>
      <c r="T549" s="65"/>
      <c r="U549" s="479"/>
      <c r="V549" s="22">
        <f t="shared" si="1497"/>
        <v>0</v>
      </c>
      <c r="W549" s="22">
        <f t="shared" si="1498"/>
        <v>0</v>
      </c>
      <c r="X549" s="22"/>
      <c r="Y549" s="334"/>
      <c r="Z549" s="22"/>
      <c r="AA549" s="334"/>
      <c r="AB549" s="334"/>
      <c r="AC549" s="22">
        <f t="shared" si="1499"/>
        <v>0</v>
      </c>
      <c r="AD549" s="334"/>
      <c r="AE549" s="22"/>
      <c r="AF549" s="22">
        <f>'PL2-XSKT'!BK183</f>
        <v>0</v>
      </c>
      <c r="AG549" s="22"/>
      <c r="AH549" s="22"/>
      <c r="AI549" s="22"/>
      <c r="AJ549" s="569">
        <f t="shared" si="1404"/>
        <v>0</v>
      </c>
      <c r="AK549" s="1623">
        <f t="shared" si="1500"/>
        <v>3000</v>
      </c>
      <c r="AL549" s="1623">
        <f t="shared" si="1501"/>
        <v>0</v>
      </c>
      <c r="AM549" s="1623"/>
      <c r="AN549" s="1624"/>
      <c r="AO549" s="1623"/>
      <c r="AP549" s="1624"/>
      <c r="AQ549" s="1624"/>
      <c r="AR549" s="1623">
        <f t="shared" si="1502"/>
        <v>3000</v>
      </c>
      <c r="AS549" s="1624"/>
      <c r="AT549" s="1623"/>
      <c r="AU549" s="1623">
        <f>'PL2-XSKT'!BM183</f>
        <v>3000</v>
      </c>
      <c r="AV549" s="1623"/>
      <c r="AW549" s="1623"/>
      <c r="AX549" s="1623"/>
      <c r="AY549" s="345">
        <f t="shared" si="1405"/>
        <v>1</v>
      </c>
      <c r="AZ549" s="22">
        <f t="shared" si="1503"/>
        <v>3000</v>
      </c>
      <c r="BA549" s="22">
        <f t="shared" si="1504"/>
        <v>0</v>
      </c>
      <c r="BB549" s="22"/>
      <c r="BC549" s="334"/>
      <c r="BD549" s="351"/>
      <c r="BE549" s="334"/>
      <c r="BF549" s="334"/>
      <c r="BG549" s="22">
        <f t="shared" si="1505"/>
        <v>3000</v>
      </c>
      <c r="BH549" s="334"/>
      <c r="BI549" s="356"/>
      <c r="BJ549" s="356">
        <v>3000</v>
      </c>
      <c r="BK549" s="356"/>
      <c r="BL549" s="65"/>
      <c r="BM549" s="479"/>
      <c r="BN549" s="345" t="e">
        <f>AZ549/#REF!</f>
        <v>#REF!</v>
      </c>
      <c r="BO549" s="22">
        <f t="shared" si="1506"/>
        <v>3000</v>
      </c>
      <c r="BP549" s="22">
        <f t="shared" si="1507"/>
        <v>0</v>
      </c>
      <c r="BQ549" s="22"/>
      <c r="BR549" s="334"/>
      <c r="BS549" s="351"/>
      <c r="BT549" s="334"/>
      <c r="BU549" s="334"/>
      <c r="BV549" s="22">
        <f t="shared" si="1508"/>
        <v>3000</v>
      </c>
      <c r="BW549" s="334"/>
      <c r="BX549" s="356"/>
      <c r="BY549" s="356">
        <v>3000</v>
      </c>
      <c r="BZ549" s="356"/>
      <c r="CA549" s="65"/>
      <c r="CB549" s="479"/>
      <c r="CC549" s="639">
        <f t="shared" si="1438"/>
        <v>1</v>
      </c>
      <c r="CD549" s="22">
        <f t="shared" si="1509"/>
        <v>0</v>
      </c>
      <c r="CE549" s="22">
        <f t="shared" si="1510"/>
        <v>0</v>
      </c>
      <c r="CF549" s="22"/>
      <c r="CG549" s="334"/>
      <c r="CH549" s="22"/>
      <c r="CI549" s="334"/>
      <c r="CJ549" s="334"/>
      <c r="CK549" s="22">
        <f t="shared" si="1511"/>
        <v>0</v>
      </c>
      <c r="CL549" s="334"/>
      <c r="CM549" s="22"/>
      <c r="CN549" s="22">
        <f>'PL2-XSKT'!CK183</f>
        <v>0</v>
      </c>
      <c r="CO549" s="22"/>
      <c r="CP549" s="22"/>
      <c r="CQ549" s="22"/>
      <c r="CR549" s="345" t="e">
        <f t="shared" si="1445"/>
        <v>#DIV/0!</v>
      </c>
      <c r="CS549" s="362"/>
      <c r="CT549" s="309"/>
      <c r="CU549" s="309"/>
      <c r="CV549" s="309"/>
      <c r="CW549" s="46" t="s">
        <v>1701</v>
      </c>
      <c r="CX549" s="309"/>
      <c r="CY549" s="309"/>
      <c r="CZ549" s="309"/>
      <c r="DA549" s="309"/>
      <c r="DB549" s="309"/>
      <c r="DC549" s="309"/>
      <c r="DD549" s="309">
        <v>1</v>
      </c>
      <c r="DE549" s="309"/>
      <c r="DF549" s="309"/>
      <c r="DG549" s="309"/>
      <c r="DH549" s="309"/>
      <c r="DI549" s="309"/>
      <c r="DJ549" s="309"/>
      <c r="DK549" s="309"/>
      <c r="DL549" s="347">
        <f t="shared" si="1409"/>
        <v>0</v>
      </c>
      <c r="DR549" s="347" t="e">
        <f>#REF!-AL549</f>
        <v>#REF!</v>
      </c>
      <c r="DW549" s="347" t="e">
        <f>#REF!-AK549</f>
        <v>#REF!</v>
      </c>
      <c r="EN549" s="347">
        <f t="shared" si="1439"/>
        <v>0</v>
      </c>
    </row>
    <row r="550" spans="1:144" s="349" customFormat="1" ht="75.95" customHeight="1">
      <c r="A550" s="365"/>
      <c r="B550" s="45" t="s">
        <v>462</v>
      </c>
      <c r="C550" s="133" t="s">
        <v>1346</v>
      </c>
      <c r="D550" s="133">
        <v>1</v>
      </c>
      <c r="E550" s="356">
        <v>27360</v>
      </c>
      <c r="F550" s="469">
        <v>9000</v>
      </c>
      <c r="G550" s="356">
        <v>26000</v>
      </c>
      <c r="H550" s="22">
        <f t="shared" si="1494"/>
        <v>6500</v>
      </c>
      <c r="I550" s="22">
        <f t="shared" si="1495"/>
        <v>0</v>
      </c>
      <c r="J550" s="22"/>
      <c r="K550" s="334"/>
      <c r="L550" s="351"/>
      <c r="M550" s="334"/>
      <c r="N550" s="334"/>
      <c r="O550" s="22">
        <f t="shared" si="1496"/>
        <v>6500</v>
      </c>
      <c r="P550" s="334"/>
      <c r="Q550" s="356"/>
      <c r="R550" s="1031">
        <f>5000+1500</f>
        <v>6500</v>
      </c>
      <c r="S550" s="356"/>
      <c r="T550" s="65"/>
      <c r="U550" s="479"/>
      <c r="V550" s="22">
        <f t="shared" si="1497"/>
        <v>0</v>
      </c>
      <c r="W550" s="22">
        <f t="shared" si="1498"/>
        <v>0</v>
      </c>
      <c r="X550" s="22"/>
      <c r="Y550" s="334"/>
      <c r="Z550" s="22"/>
      <c r="AA550" s="334"/>
      <c r="AB550" s="334"/>
      <c r="AC550" s="22">
        <f t="shared" si="1499"/>
        <v>0</v>
      </c>
      <c r="AD550" s="334"/>
      <c r="AE550" s="22"/>
      <c r="AF550" s="22">
        <f>'PL2-XSKT'!BK184</f>
        <v>0</v>
      </c>
      <c r="AG550" s="22"/>
      <c r="AH550" s="22"/>
      <c r="AI550" s="22"/>
      <c r="AJ550" s="569">
        <f t="shared" si="1404"/>
        <v>0</v>
      </c>
      <c r="AK550" s="1623">
        <f t="shared" si="1500"/>
        <v>6500</v>
      </c>
      <c r="AL550" s="1623">
        <f t="shared" si="1501"/>
        <v>0</v>
      </c>
      <c r="AM550" s="1623"/>
      <c r="AN550" s="1624"/>
      <c r="AO550" s="1623"/>
      <c r="AP550" s="1624"/>
      <c r="AQ550" s="1624"/>
      <c r="AR550" s="1623">
        <f t="shared" si="1502"/>
        <v>6500</v>
      </c>
      <c r="AS550" s="1624"/>
      <c r="AT550" s="1623"/>
      <c r="AU550" s="1623">
        <f>'PL2-XSKT'!BM184</f>
        <v>6500</v>
      </c>
      <c r="AV550" s="1623"/>
      <c r="AW550" s="1623"/>
      <c r="AX550" s="1623"/>
      <c r="AY550" s="345">
        <f t="shared" si="1405"/>
        <v>1</v>
      </c>
      <c r="AZ550" s="22">
        <f t="shared" si="1503"/>
        <v>6500</v>
      </c>
      <c r="BA550" s="22">
        <f t="shared" si="1504"/>
        <v>0</v>
      </c>
      <c r="BB550" s="22"/>
      <c r="BC550" s="334"/>
      <c r="BD550" s="351"/>
      <c r="BE550" s="334"/>
      <c r="BF550" s="334"/>
      <c r="BG550" s="22">
        <f t="shared" si="1505"/>
        <v>6500</v>
      </c>
      <c r="BH550" s="334"/>
      <c r="BI550" s="356"/>
      <c r="BJ550" s="1031">
        <f>5000+1500</f>
        <v>6500</v>
      </c>
      <c r="BK550" s="356"/>
      <c r="BL550" s="65"/>
      <c r="BM550" s="479"/>
      <c r="BN550" s="345" t="e">
        <f>AZ550/#REF!</f>
        <v>#REF!</v>
      </c>
      <c r="BO550" s="22">
        <f t="shared" si="1506"/>
        <v>6500</v>
      </c>
      <c r="BP550" s="22">
        <f t="shared" si="1507"/>
        <v>0</v>
      </c>
      <c r="BQ550" s="22"/>
      <c r="BR550" s="334"/>
      <c r="BS550" s="351"/>
      <c r="BT550" s="334"/>
      <c r="BU550" s="334"/>
      <c r="BV550" s="22">
        <f t="shared" si="1508"/>
        <v>6500</v>
      </c>
      <c r="BW550" s="334"/>
      <c r="BX550" s="356"/>
      <c r="BY550" s="1031">
        <f>5000+1500</f>
        <v>6500</v>
      </c>
      <c r="BZ550" s="356"/>
      <c r="CA550" s="65"/>
      <c r="CB550" s="479"/>
      <c r="CC550" s="639">
        <f t="shared" si="1438"/>
        <v>1</v>
      </c>
      <c r="CD550" s="22">
        <f t="shared" si="1509"/>
        <v>0</v>
      </c>
      <c r="CE550" s="22">
        <f t="shared" si="1510"/>
        <v>0</v>
      </c>
      <c r="CF550" s="22"/>
      <c r="CG550" s="334"/>
      <c r="CH550" s="22"/>
      <c r="CI550" s="334"/>
      <c r="CJ550" s="334"/>
      <c r="CK550" s="22">
        <f t="shared" si="1511"/>
        <v>0</v>
      </c>
      <c r="CL550" s="334"/>
      <c r="CM550" s="22"/>
      <c r="CN550" s="22">
        <f>'PL2-XSKT'!CK184</f>
        <v>0</v>
      </c>
      <c r="CO550" s="22"/>
      <c r="CP550" s="22"/>
      <c r="CQ550" s="22"/>
      <c r="CR550" s="345" t="e">
        <f t="shared" si="1445"/>
        <v>#DIV/0!</v>
      </c>
      <c r="CS550" s="362"/>
      <c r="CT550" s="309"/>
      <c r="CU550" s="309"/>
      <c r="CV550" s="309"/>
      <c r="CW550" s="46" t="s">
        <v>1702</v>
      </c>
      <c r="CX550" s="309"/>
      <c r="CY550" s="309"/>
      <c r="CZ550" s="309"/>
      <c r="DA550" s="309"/>
      <c r="DB550" s="309"/>
      <c r="DC550" s="309"/>
      <c r="DD550" s="309">
        <v>1</v>
      </c>
      <c r="DE550" s="309"/>
      <c r="DF550" s="309"/>
      <c r="DG550" s="309"/>
      <c r="DH550" s="309"/>
      <c r="DI550" s="309"/>
      <c r="DJ550" s="309"/>
      <c r="DK550" s="309"/>
      <c r="DL550" s="347">
        <f t="shared" si="1409"/>
        <v>0</v>
      </c>
      <c r="DR550" s="347" t="e">
        <f>#REF!-AL550</f>
        <v>#REF!</v>
      </c>
      <c r="DW550" s="347" t="e">
        <f>#REF!-AK550</f>
        <v>#REF!</v>
      </c>
      <c r="EN550" s="347">
        <f t="shared" si="1439"/>
        <v>0</v>
      </c>
    </row>
    <row r="551" spans="1:144" s="349" customFormat="1" ht="75.95" customHeight="1">
      <c r="A551" s="365"/>
      <c r="B551" s="45" t="s">
        <v>464</v>
      </c>
      <c r="C551" s="133" t="s">
        <v>1346</v>
      </c>
      <c r="D551" s="133">
        <v>1</v>
      </c>
      <c r="E551" s="356">
        <v>24862</v>
      </c>
      <c r="F551" s="469">
        <v>9000</v>
      </c>
      <c r="G551" s="356">
        <v>24000</v>
      </c>
      <c r="H551" s="22">
        <f t="shared" si="1494"/>
        <v>6500</v>
      </c>
      <c r="I551" s="22">
        <f t="shared" si="1495"/>
        <v>0</v>
      </c>
      <c r="J551" s="22"/>
      <c r="K551" s="334"/>
      <c r="L551" s="351"/>
      <c r="M551" s="334"/>
      <c r="N551" s="334"/>
      <c r="O551" s="22">
        <f t="shared" si="1496"/>
        <v>6500</v>
      </c>
      <c r="P551" s="334"/>
      <c r="Q551" s="356"/>
      <c r="R551" s="1031">
        <f>5000+1500</f>
        <v>6500</v>
      </c>
      <c r="S551" s="356"/>
      <c r="T551" s="65"/>
      <c r="U551" s="479"/>
      <c r="V551" s="22">
        <f t="shared" si="1497"/>
        <v>2296</v>
      </c>
      <c r="W551" s="22">
        <f t="shared" si="1498"/>
        <v>0</v>
      </c>
      <c r="X551" s="22"/>
      <c r="Y551" s="334"/>
      <c r="Z551" s="22"/>
      <c r="AA551" s="334"/>
      <c r="AB551" s="334"/>
      <c r="AC551" s="22">
        <f t="shared" si="1499"/>
        <v>2296</v>
      </c>
      <c r="AD551" s="334"/>
      <c r="AE551" s="22"/>
      <c r="AF551" s="22">
        <f>'PL2-XSKT'!BK185</f>
        <v>2296</v>
      </c>
      <c r="AG551" s="22"/>
      <c r="AH551" s="22"/>
      <c r="AI551" s="22"/>
      <c r="AJ551" s="569">
        <f t="shared" si="1404"/>
        <v>0.35323076923076924</v>
      </c>
      <c r="AK551" s="1623">
        <f t="shared" si="1500"/>
        <v>6500</v>
      </c>
      <c r="AL551" s="1623">
        <f t="shared" si="1501"/>
        <v>0</v>
      </c>
      <c r="AM551" s="1623"/>
      <c r="AN551" s="1624"/>
      <c r="AO551" s="1623"/>
      <c r="AP551" s="1624"/>
      <c r="AQ551" s="1624"/>
      <c r="AR551" s="1623">
        <f t="shared" si="1502"/>
        <v>6500</v>
      </c>
      <c r="AS551" s="1624"/>
      <c r="AT551" s="1623"/>
      <c r="AU551" s="1623">
        <f>'PL2-XSKT'!BM185</f>
        <v>6500</v>
      </c>
      <c r="AV551" s="1623"/>
      <c r="AW551" s="1623"/>
      <c r="AX551" s="1623"/>
      <c r="AY551" s="345">
        <f t="shared" si="1405"/>
        <v>1</v>
      </c>
      <c r="AZ551" s="22">
        <f t="shared" si="1503"/>
        <v>6500</v>
      </c>
      <c r="BA551" s="22">
        <f t="shared" si="1504"/>
        <v>0</v>
      </c>
      <c r="BB551" s="22"/>
      <c r="BC551" s="334"/>
      <c r="BD551" s="351"/>
      <c r="BE551" s="334"/>
      <c r="BF551" s="334"/>
      <c r="BG551" s="22">
        <f t="shared" si="1505"/>
        <v>6500</v>
      </c>
      <c r="BH551" s="334"/>
      <c r="BI551" s="356"/>
      <c r="BJ551" s="1031">
        <f>5000+1500</f>
        <v>6500</v>
      </c>
      <c r="BK551" s="356"/>
      <c r="BL551" s="65"/>
      <c r="BM551" s="479"/>
      <c r="BN551" s="345" t="e">
        <f>AZ551/#REF!</f>
        <v>#REF!</v>
      </c>
      <c r="BO551" s="22">
        <f t="shared" si="1506"/>
        <v>6500</v>
      </c>
      <c r="BP551" s="22">
        <f t="shared" si="1507"/>
        <v>0</v>
      </c>
      <c r="BQ551" s="22"/>
      <c r="BR551" s="334"/>
      <c r="BS551" s="351"/>
      <c r="BT551" s="334"/>
      <c r="BU551" s="334"/>
      <c r="BV551" s="22">
        <f t="shared" si="1508"/>
        <v>6500</v>
      </c>
      <c r="BW551" s="334"/>
      <c r="BX551" s="356"/>
      <c r="BY551" s="1031">
        <f>5000+1500</f>
        <v>6500</v>
      </c>
      <c r="BZ551" s="356"/>
      <c r="CA551" s="65"/>
      <c r="CB551" s="479"/>
      <c r="CC551" s="639">
        <f t="shared" si="1438"/>
        <v>1</v>
      </c>
      <c r="CD551" s="22">
        <f t="shared" si="1509"/>
        <v>0</v>
      </c>
      <c r="CE551" s="22">
        <f t="shared" si="1510"/>
        <v>0</v>
      </c>
      <c r="CF551" s="22"/>
      <c r="CG551" s="334"/>
      <c r="CH551" s="22"/>
      <c r="CI551" s="334"/>
      <c r="CJ551" s="334"/>
      <c r="CK551" s="22">
        <f t="shared" si="1511"/>
        <v>0</v>
      </c>
      <c r="CL551" s="334"/>
      <c r="CM551" s="22"/>
      <c r="CN551" s="22">
        <f>'PL2-XSKT'!CK185</f>
        <v>0</v>
      </c>
      <c r="CO551" s="22"/>
      <c r="CP551" s="22"/>
      <c r="CQ551" s="22"/>
      <c r="CR551" s="345" t="e">
        <f t="shared" si="1445"/>
        <v>#DIV/0!</v>
      </c>
      <c r="CS551" s="362"/>
      <c r="CT551" s="309"/>
      <c r="CU551" s="309"/>
      <c r="CV551" s="309"/>
      <c r="CW551" s="46" t="s">
        <v>1703</v>
      </c>
      <c r="CX551" s="309"/>
      <c r="CY551" s="309"/>
      <c r="CZ551" s="309"/>
      <c r="DA551" s="309"/>
      <c r="DB551" s="309"/>
      <c r="DC551" s="309"/>
      <c r="DD551" s="309">
        <v>1</v>
      </c>
      <c r="DE551" s="309"/>
      <c r="DF551" s="309"/>
      <c r="DG551" s="309"/>
      <c r="DH551" s="309"/>
      <c r="DI551" s="309"/>
      <c r="DJ551" s="309"/>
      <c r="DK551" s="309"/>
      <c r="DL551" s="347">
        <f t="shared" si="1409"/>
        <v>0</v>
      </c>
      <c r="DR551" s="347" t="e">
        <f>#REF!-AL551</f>
        <v>#REF!</v>
      </c>
      <c r="DW551" s="347" t="e">
        <f>#REF!-AK551</f>
        <v>#REF!</v>
      </c>
      <c r="EN551" s="347">
        <f t="shared" si="1439"/>
        <v>0</v>
      </c>
    </row>
    <row r="552" spans="1:144" s="349" customFormat="1" ht="75.95" customHeight="1">
      <c r="A552" s="365"/>
      <c r="B552" s="131" t="s">
        <v>609</v>
      </c>
      <c r="C552" s="133" t="s">
        <v>1345</v>
      </c>
      <c r="D552" s="133">
        <v>1</v>
      </c>
      <c r="E552" s="453">
        <v>82715</v>
      </c>
      <c r="F552" s="469">
        <v>20000</v>
      </c>
      <c r="G552" s="453">
        <v>44000</v>
      </c>
      <c r="H552" s="22">
        <f>I552+O552</f>
        <v>20000</v>
      </c>
      <c r="I552" s="22">
        <f>SUM(K552:N552)</f>
        <v>0</v>
      </c>
      <c r="J552" s="22"/>
      <c r="K552" s="334"/>
      <c r="L552" s="351"/>
      <c r="M552" s="334"/>
      <c r="N552" s="334"/>
      <c r="O552" s="22">
        <f>SUM(P552:U552)</f>
        <v>20000</v>
      </c>
      <c r="P552" s="334"/>
      <c r="Q552" s="356"/>
      <c r="R552" s="166">
        <v>20000</v>
      </c>
      <c r="S552" s="453"/>
      <c r="T552" s="65"/>
      <c r="U552" s="479"/>
      <c r="V552" s="22">
        <f>W552+AC552</f>
        <v>76</v>
      </c>
      <c r="W552" s="22">
        <f>SUM(Y552:AB552)</f>
        <v>0</v>
      </c>
      <c r="X552" s="22"/>
      <c r="Y552" s="334"/>
      <c r="Z552" s="22"/>
      <c r="AA552" s="334"/>
      <c r="AB552" s="334"/>
      <c r="AC552" s="22">
        <f>SUM(AD552:AI552)</f>
        <v>76</v>
      </c>
      <c r="AD552" s="334"/>
      <c r="AE552" s="22"/>
      <c r="AF552" s="22">
        <f>'PL2-XSKT'!BK335</f>
        <v>76</v>
      </c>
      <c r="AG552" s="22"/>
      <c r="AH552" s="22"/>
      <c r="AI552" s="22"/>
      <c r="AJ552" s="569">
        <f t="shared" si="1404"/>
        <v>3.8E-3</v>
      </c>
      <c r="AK552" s="1623">
        <f t="shared" si="1500"/>
        <v>20000</v>
      </c>
      <c r="AL552" s="1623">
        <f t="shared" si="1501"/>
        <v>0</v>
      </c>
      <c r="AM552" s="1623"/>
      <c r="AN552" s="1624"/>
      <c r="AO552" s="1623"/>
      <c r="AP552" s="1624"/>
      <c r="AQ552" s="1624"/>
      <c r="AR552" s="1623">
        <f>SUM(AS552:AX552)</f>
        <v>20000</v>
      </c>
      <c r="AS552" s="1624"/>
      <c r="AT552" s="1623"/>
      <c r="AU552" s="1623">
        <f>'PL2-XSKT'!BM335</f>
        <v>20000</v>
      </c>
      <c r="AV552" s="1623"/>
      <c r="AW552" s="1623"/>
      <c r="AX552" s="1623"/>
      <c r="AY552" s="345">
        <f t="shared" si="1405"/>
        <v>1</v>
      </c>
      <c r="AZ552" s="22">
        <f>BA552+BG552</f>
        <v>20000</v>
      </c>
      <c r="BA552" s="22">
        <f>SUM(BC552:BF552)</f>
        <v>0</v>
      </c>
      <c r="BB552" s="22"/>
      <c r="BC552" s="334"/>
      <c r="BD552" s="351"/>
      <c r="BE552" s="334"/>
      <c r="BF552" s="334"/>
      <c r="BG552" s="22">
        <f>SUM(BH552:BM552)</f>
        <v>20000</v>
      </c>
      <c r="BH552" s="334"/>
      <c r="BI552" s="356"/>
      <c r="BJ552" s="166">
        <v>20000</v>
      </c>
      <c r="BK552" s="453"/>
      <c r="BL552" s="65"/>
      <c r="BM552" s="479"/>
      <c r="BN552" s="345" t="e">
        <f>AZ552/#REF!</f>
        <v>#REF!</v>
      </c>
      <c r="BO552" s="22">
        <f>BP552+BV552</f>
        <v>20000</v>
      </c>
      <c r="BP552" s="22">
        <f>SUM(BR552:BU552)</f>
        <v>0</v>
      </c>
      <c r="BQ552" s="22"/>
      <c r="BR552" s="334"/>
      <c r="BS552" s="351"/>
      <c r="BT552" s="334"/>
      <c r="BU552" s="334"/>
      <c r="BV552" s="22">
        <f>SUM(BW552:CB552)</f>
        <v>20000</v>
      </c>
      <c r="BW552" s="334"/>
      <c r="BX552" s="356"/>
      <c r="BY552" s="166">
        <v>20000</v>
      </c>
      <c r="BZ552" s="453"/>
      <c r="CA552" s="65"/>
      <c r="CB552" s="479"/>
      <c r="CC552" s="639">
        <f t="shared" si="1438"/>
        <v>1</v>
      </c>
      <c r="CD552" s="22">
        <f t="shared" si="1509"/>
        <v>0</v>
      </c>
      <c r="CE552" s="22">
        <f t="shared" si="1510"/>
        <v>0</v>
      </c>
      <c r="CF552" s="22"/>
      <c r="CG552" s="334"/>
      <c r="CH552" s="22"/>
      <c r="CI552" s="334"/>
      <c r="CJ552" s="334"/>
      <c r="CK552" s="22">
        <f t="shared" si="1511"/>
        <v>0</v>
      </c>
      <c r="CL552" s="334"/>
      <c r="CM552" s="22"/>
      <c r="CN552" s="22">
        <f>'PL2-XSKT'!CK335</f>
        <v>0</v>
      </c>
      <c r="CO552" s="22"/>
      <c r="CP552" s="22"/>
      <c r="CQ552" s="22"/>
      <c r="CR552" s="345" t="e">
        <f t="shared" si="1445"/>
        <v>#DIV/0!</v>
      </c>
      <c r="CS552" s="362"/>
      <c r="CT552" s="309"/>
      <c r="CU552" s="309"/>
      <c r="CV552" s="309"/>
      <c r="CW552" s="46" t="s">
        <v>1704</v>
      </c>
      <c r="CX552" s="309"/>
      <c r="CY552" s="309"/>
      <c r="CZ552" s="309"/>
      <c r="DA552" s="309"/>
      <c r="DB552" s="309"/>
      <c r="DC552" s="309"/>
      <c r="DD552" s="309">
        <v>1</v>
      </c>
      <c r="DE552" s="309"/>
      <c r="DF552" s="309"/>
      <c r="DG552" s="309"/>
      <c r="DH552" s="309"/>
      <c r="DI552" s="309"/>
      <c r="DJ552" s="309"/>
      <c r="DK552" s="309"/>
      <c r="DL552" s="347">
        <f t="shared" si="1409"/>
        <v>0</v>
      </c>
      <c r="DR552" s="347" t="e">
        <f>#REF!-AL552</f>
        <v>#REF!</v>
      </c>
      <c r="DW552" s="347" t="e">
        <f>#REF!-AK552</f>
        <v>#REF!</v>
      </c>
      <c r="EN552" s="347">
        <f t="shared" si="1439"/>
        <v>0</v>
      </c>
    </row>
    <row r="553" spans="1:144" s="349" customFormat="1" ht="75.95" customHeight="1">
      <c r="A553" s="365"/>
      <c r="B553" s="131" t="s">
        <v>611</v>
      </c>
      <c r="C553" s="133" t="s">
        <v>1345</v>
      </c>
      <c r="D553" s="133">
        <v>1</v>
      </c>
      <c r="E553" s="453">
        <v>81115</v>
      </c>
      <c r="F553" s="469">
        <v>17000</v>
      </c>
      <c r="G553" s="453">
        <v>46000</v>
      </c>
      <c r="H553" s="22">
        <f>I553+O553</f>
        <v>20000</v>
      </c>
      <c r="I553" s="22">
        <f>SUM(K553:N553)</f>
        <v>0</v>
      </c>
      <c r="J553" s="22"/>
      <c r="K553" s="334"/>
      <c r="L553" s="351"/>
      <c r="M553" s="334"/>
      <c r="N553" s="334"/>
      <c r="O553" s="22">
        <f>SUM(P553:U553)</f>
        <v>20000</v>
      </c>
      <c r="P553" s="334"/>
      <c r="Q553" s="356"/>
      <c r="R553" s="166">
        <v>20000</v>
      </c>
      <c r="S553" s="453"/>
      <c r="T553" s="65"/>
      <c r="U553" s="479"/>
      <c r="V553" s="22">
        <f>W553+AC553</f>
        <v>427.06900000000002</v>
      </c>
      <c r="W553" s="22">
        <f>SUM(Y553:AB553)</f>
        <v>0</v>
      </c>
      <c r="X553" s="22"/>
      <c r="Y553" s="334"/>
      <c r="Z553" s="22"/>
      <c r="AA553" s="334"/>
      <c r="AB553" s="334"/>
      <c r="AC553" s="22">
        <f>SUM(AD553:AI553)</f>
        <v>427.06900000000002</v>
      </c>
      <c r="AD553" s="334"/>
      <c r="AE553" s="22"/>
      <c r="AF553" s="22">
        <f>'PL2-XSKT'!BK336</f>
        <v>427.06900000000002</v>
      </c>
      <c r="AG553" s="22"/>
      <c r="AH553" s="22"/>
      <c r="AI553" s="22"/>
      <c r="AJ553" s="569">
        <f t="shared" si="1404"/>
        <v>2.135345E-2</v>
      </c>
      <c r="AK553" s="1623">
        <f t="shared" si="1500"/>
        <v>20000</v>
      </c>
      <c r="AL553" s="1623">
        <f t="shared" si="1501"/>
        <v>0</v>
      </c>
      <c r="AM553" s="1623"/>
      <c r="AN553" s="1624"/>
      <c r="AO553" s="1623"/>
      <c r="AP553" s="1624"/>
      <c r="AQ553" s="1624"/>
      <c r="AR553" s="1623">
        <f>SUM(AS553:AX553)</f>
        <v>20000</v>
      </c>
      <c r="AS553" s="1624"/>
      <c r="AT553" s="1623"/>
      <c r="AU553" s="1623">
        <f>'PL2-XSKT'!BM336</f>
        <v>20000</v>
      </c>
      <c r="AV553" s="1623"/>
      <c r="AW553" s="1623"/>
      <c r="AX553" s="1623"/>
      <c r="AY553" s="345">
        <f t="shared" si="1405"/>
        <v>1</v>
      </c>
      <c r="AZ553" s="22">
        <f>BA553+BG553</f>
        <v>20000</v>
      </c>
      <c r="BA553" s="22">
        <f>SUM(BC553:BF553)</f>
        <v>0</v>
      </c>
      <c r="BB553" s="22"/>
      <c r="BC553" s="334"/>
      <c r="BD553" s="351"/>
      <c r="BE553" s="334"/>
      <c r="BF553" s="334"/>
      <c r="BG553" s="22">
        <f>SUM(BH553:BM553)</f>
        <v>20000</v>
      </c>
      <c r="BH553" s="334"/>
      <c r="BI553" s="356"/>
      <c r="BJ553" s="166">
        <v>20000</v>
      </c>
      <c r="BK553" s="453"/>
      <c r="BL553" s="65"/>
      <c r="BM553" s="479"/>
      <c r="BN553" s="345" t="e">
        <f>AZ553/#REF!</f>
        <v>#REF!</v>
      </c>
      <c r="BO553" s="22">
        <f>BP553+BV553</f>
        <v>20000</v>
      </c>
      <c r="BP553" s="22">
        <f>SUM(BR553:BU553)</f>
        <v>0</v>
      </c>
      <c r="BQ553" s="22"/>
      <c r="BR553" s="334"/>
      <c r="BS553" s="351"/>
      <c r="BT553" s="334"/>
      <c r="BU553" s="334"/>
      <c r="BV553" s="22">
        <f>SUM(BW553:CB553)</f>
        <v>20000</v>
      </c>
      <c r="BW553" s="334"/>
      <c r="BX553" s="356"/>
      <c r="BY553" s="166">
        <v>20000</v>
      </c>
      <c r="BZ553" s="453"/>
      <c r="CA553" s="65"/>
      <c r="CB553" s="479"/>
      <c r="CC553" s="639">
        <f t="shared" si="1438"/>
        <v>1</v>
      </c>
      <c r="CD553" s="22">
        <f t="shared" si="1509"/>
        <v>0</v>
      </c>
      <c r="CE553" s="22">
        <f t="shared" si="1510"/>
        <v>0</v>
      </c>
      <c r="CF553" s="22"/>
      <c r="CG553" s="334"/>
      <c r="CH553" s="22"/>
      <c r="CI553" s="334"/>
      <c r="CJ553" s="334"/>
      <c r="CK553" s="22">
        <f t="shared" si="1511"/>
        <v>0</v>
      </c>
      <c r="CL553" s="334"/>
      <c r="CM553" s="22"/>
      <c r="CN553" s="22">
        <f>'PL2-XSKT'!CK336</f>
        <v>0</v>
      </c>
      <c r="CO553" s="22"/>
      <c r="CP553" s="22"/>
      <c r="CQ553" s="22"/>
      <c r="CR553" s="345" t="e">
        <f t="shared" si="1445"/>
        <v>#DIV/0!</v>
      </c>
      <c r="CS553" s="362"/>
      <c r="CT553" s="309"/>
      <c r="CU553" s="309"/>
      <c r="CV553" s="309"/>
      <c r="CW553" s="46" t="s">
        <v>1704</v>
      </c>
      <c r="CX553" s="309"/>
      <c r="CY553" s="309"/>
      <c r="CZ553" s="309"/>
      <c r="DA553" s="309"/>
      <c r="DB553" s="309"/>
      <c r="DC553" s="309"/>
      <c r="DD553" s="309">
        <v>1</v>
      </c>
      <c r="DE553" s="309"/>
      <c r="DF553" s="309"/>
      <c r="DG553" s="309"/>
      <c r="DH553" s="309"/>
      <c r="DI553" s="309"/>
      <c r="DJ553" s="309"/>
      <c r="DK553" s="309"/>
      <c r="DL553" s="347">
        <f t="shared" si="1409"/>
        <v>0</v>
      </c>
      <c r="DR553" s="347" t="e">
        <f>#REF!-AL553</f>
        <v>#REF!</v>
      </c>
      <c r="DW553" s="347" t="e">
        <f>#REF!-AK553</f>
        <v>#REF!</v>
      </c>
      <c r="EN553" s="347">
        <f t="shared" si="1439"/>
        <v>0</v>
      </c>
    </row>
    <row r="554" spans="1:144" s="349" customFormat="1" ht="23.45" customHeight="1">
      <c r="A554" s="365"/>
      <c r="B554" s="366"/>
      <c r="C554" s="138"/>
      <c r="D554" s="138"/>
      <c r="E554" s="334"/>
      <c r="F554" s="334"/>
      <c r="G554" s="334"/>
      <c r="H554" s="334"/>
      <c r="I554" s="334"/>
      <c r="J554" s="334"/>
      <c r="K554" s="334"/>
      <c r="L554" s="334"/>
      <c r="M554" s="334"/>
      <c r="N554" s="334"/>
      <c r="O554" s="334"/>
      <c r="P554" s="334"/>
      <c r="Q554" s="334"/>
      <c r="R554" s="334"/>
      <c r="S554" s="334"/>
      <c r="T554" s="334"/>
      <c r="U554" s="334"/>
      <c r="V554" s="334"/>
      <c r="W554" s="334"/>
      <c r="X554" s="334"/>
      <c r="Y554" s="334"/>
      <c r="Z554" s="334"/>
      <c r="AA554" s="334"/>
      <c r="AB554" s="334"/>
      <c r="AC554" s="334"/>
      <c r="AD554" s="334"/>
      <c r="AE554" s="334"/>
      <c r="AF554" s="334"/>
      <c r="AG554" s="334"/>
      <c r="AH554" s="334"/>
      <c r="AI554" s="334"/>
      <c r="AJ554" s="569"/>
      <c r="AK554" s="1624"/>
      <c r="AL554" s="1624"/>
      <c r="AM554" s="1624"/>
      <c r="AN554" s="1624"/>
      <c r="AO554" s="1624"/>
      <c r="AP554" s="1624"/>
      <c r="AQ554" s="1624"/>
      <c r="AR554" s="1624"/>
      <c r="AS554" s="1624"/>
      <c r="AT554" s="1624"/>
      <c r="AU554" s="1624"/>
      <c r="AV554" s="1624"/>
      <c r="AW554" s="1624"/>
      <c r="AX554" s="1624"/>
      <c r="AY554" s="345"/>
      <c r="AZ554" s="334"/>
      <c r="BA554" s="334"/>
      <c r="BB554" s="334"/>
      <c r="BC554" s="334"/>
      <c r="BD554" s="334"/>
      <c r="BE554" s="334"/>
      <c r="BF554" s="334"/>
      <c r="BG554" s="334"/>
      <c r="BH554" s="334"/>
      <c r="BI554" s="334"/>
      <c r="BJ554" s="334"/>
      <c r="BK554" s="334"/>
      <c r="BL554" s="334"/>
      <c r="BM554" s="334"/>
      <c r="BN554" s="345"/>
      <c r="BO554" s="334"/>
      <c r="BP554" s="334"/>
      <c r="BQ554" s="334"/>
      <c r="BR554" s="334"/>
      <c r="BS554" s="334"/>
      <c r="BT554" s="334"/>
      <c r="BU554" s="334"/>
      <c r="BV554" s="334"/>
      <c r="BW554" s="334"/>
      <c r="BX554" s="334"/>
      <c r="BY554" s="334"/>
      <c r="BZ554" s="334"/>
      <c r="CA554" s="334"/>
      <c r="CB554" s="334"/>
      <c r="CC554" s="639" t="e">
        <f t="shared" si="1438"/>
        <v>#DIV/0!</v>
      </c>
      <c r="CD554" s="334"/>
      <c r="CE554" s="334"/>
      <c r="CF554" s="334"/>
      <c r="CG554" s="334"/>
      <c r="CH554" s="334"/>
      <c r="CI554" s="334"/>
      <c r="CJ554" s="334"/>
      <c r="CK554" s="334"/>
      <c r="CL554" s="334"/>
      <c r="CM554" s="334"/>
      <c r="CN554" s="334"/>
      <c r="CO554" s="334"/>
      <c r="CP554" s="334"/>
      <c r="CQ554" s="334"/>
      <c r="CR554" s="345"/>
      <c r="CS554" s="362"/>
      <c r="CT554" s="138"/>
      <c r="CU554" s="138"/>
      <c r="CV554" s="138"/>
      <c r="CW554" s="138"/>
      <c r="CX554" s="138"/>
      <c r="CY554" s="138"/>
      <c r="CZ554" s="138"/>
      <c r="DA554" s="138"/>
      <c r="DB554" s="138"/>
      <c r="DC554" s="138"/>
      <c r="DD554" s="138"/>
      <c r="DE554" s="138"/>
      <c r="DF554" s="138"/>
      <c r="DG554" s="138"/>
      <c r="DH554" s="138"/>
      <c r="DI554" s="138"/>
      <c r="DJ554" s="138"/>
      <c r="DK554" s="309"/>
      <c r="DL554" s="347"/>
      <c r="DR554" s="347"/>
      <c r="DW554" s="347" t="e">
        <f>#REF!-AK554</f>
        <v>#REF!</v>
      </c>
      <c r="EN554" s="347">
        <f t="shared" si="1439"/>
        <v>0</v>
      </c>
    </row>
    <row r="555" spans="1:144" s="349" customFormat="1" ht="41.45" customHeight="1">
      <c r="A555" s="138" t="s">
        <v>93</v>
      </c>
      <c r="B555" s="41" t="s">
        <v>749</v>
      </c>
      <c r="C555" s="138"/>
      <c r="D555" s="350">
        <f t="shared" ref="D555:AI555" si="1512">SUM(D556:D570)</f>
        <v>14</v>
      </c>
      <c r="E555" s="350">
        <f t="shared" si="1512"/>
        <v>217445</v>
      </c>
      <c r="F555" s="350">
        <f t="shared" si="1512"/>
        <v>0</v>
      </c>
      <c r="G555" s="350">
        <f t="shared" si="1512"/>
        <v>143564.6</v>
      </c>
      <c r="H555" s="350">
        <f t="shared" si="1512"/>
        <v>62400</v>
      </c>
      <c r="I555" s="350">
        <f t="shared" si="1512"/>
        <v>0</v>
      </c>
      <c r="J555" s="350">
        <f t="shared" si="1512"/>
        <v>0</v>
      </c>
      <c r="K555" s="350">
        <f t="shared" si="1512"/>
        <v>0</v>
      </c>
      <c r="L555" s="350">
        <f t="shared" si="1512"/>
        <v>0</v>
      </c>
      <c r="M555" s="350">
        <f t="shared" si="1512"/>
        <v>0</v>
      </c>
      <c r="N555" s="350">
        <f t="shared" si="1512"/>
        <v>0</v>
      </c>
      <c r="O555" s="350">
        <f t="shared" si="1512"/>
        <v>62400</v>
      </c>
      <c r="P555" s="350">
        <f t="shared" si="1512"/>
        <v>0</v>
      </c>
      <c r="Q555" s="350">
        <f t="shared" si="1512"/>
        <v>8700</v>
      </c>
      <c r="R555" s="350">
        <f t="shared" si="1512"/>
        <v>21700</v>
      </c>
      <c r="S555" s="350">
        <f t="shared" si="1512"/>
        <v>32000</v>
      </c>
      <c r="T555" s="350">
        <f t="shared" si="1512"/>
        <v>0</v>
      </c>
      <c r="U555" s="350">
        <f t="shared" si="1512"/>
        <v>0</v>
      </c>
      <c r="V555" s="350">
        <f t="shared" si="1512"/>
        <v>2581.6749999999997</v>
      </c>
      <c r="W555" s="350">
        <f t="shared" si="1512"/>
        <v>0</v>
      </c>
      <c r="X555" s="350">
        <f t="shared" si="1512"/>
        <v>0</v>
      </c>
      <c r="Y555" s="350">
        <f t="shared" si="1512"/>
        <v>0</v>
      </c>
      <c r="Z555" s="350">
        <f t="shared" si="1512"/>
        <v>0</v>
      </c>
      <c r="AA555" s="350">
        <f t="shared" si="1512"/>
        <v>0</v>
      </c>
      <c r="AB555" s="350">
        <f t="shared" si="1512"/>
        <v>0</v>
      </c>
      <c r="AC555" s="350">
        <f t="shared" si="1512"/>
        <v>2581.6749999999997</v>
      </c>
      <c r="AD555" s="350">
        <f t="shared" si="1512"/>
        <v>0</v>
      </c>
      <c r="AE555" s="350">
        <f t="shared" si="1512"/>
        <v>0</v>
      </c>
      <c r="AF555" s="350">
        <f t="shared" si="1512"/>
        <v>1813.4569999999999</v>
      </c>
      <c r="AG555" s="350">
        <f t="shared" si="1512"/>
        <v>768.21800000000007</v>
      </c>
      <c r="AH555" s="350">
        <f t="shared" si="1512"/>
        <v>0</v>
      </c>
      <c r="AI555" s="350">
        <f t="shared" si="1512"/>
        <v>0</v>
      </c>
      <c r="AJ555" s="569">
        <f t="shared" si="1404"/>
        <v>4.1372996794871789E-2</v>
      </c>
      <c r="AK555" s="1625">
        <f t="shared" ref="AK555:AX555" si="1513">SUM(AK556:AK570)</f>
        <v>62400</v>
      </c>
      <c r="AL555" s="1625">
        <f t="shared" si="1513"/>
        <v>0</v>
      </c>
      <c r="AM555" s="1625">
        <f t="shared" si="1513"/>
        <v>0</v>
      </c>
      <c r="AN555" s="1625">
        <f t="shared" si="1513"/>
        <v>0</v>
      </c>
      <c r="AO555" s="1625">
        <f t="shared" si="1513"/>
        <v>0</v>
      </c>
      <c r="AP555" s="1625">
        <f t="shared" si="1513"/>
        <v>0</v>
      </c>
      <c r="AQ555" s="1625">
        <f t="shared" si="1513"/>
        <v>0</v>
      </c>
      <c r="AR555" s="1625">
        <f t="shared" si="1513"/>
        <v>62400</v>
      </c>
      <c r="AS555" s="1625">
        <f t="shared" si="1513"/>
        <v>0</v>
      </c>
      <c r="AT555" s="1625">
        <f t="shared" si="1513"/>
        <v>8700</v>
      </c>
      <c r="AU555" s="1625">
        <f t="shared" si="1513"/>
        <v>21700</v>
      </c>
      <c r="AV555" s="1625">
        <f t="shared" si="1513"/>
        <v>32000</v>
      </c>
      <c r="AW555" s="1625">
        <f t="shared" si="1513"/>
        <v>0</v>
      </c>
      <c r="AX555" s="1625">
        <f t="shared" si="1513"/>
        <v>0</v>
      </c>
      <c r="AY555" s="346">
        <f t="shared" si="1405"/>
        <v>1</v>
      </c>
      <c r="AZ555" s="350">
        <f t="shared" ref="AZ555:BM555" si="1514">SUM(AZ556:AZ570)</f>
        <v>62400</v>
      </c>
      <c r="BA555" s="350">
        <f t="shared" si="1514"/>
        <v>0</v>
      </c>
      <c r="BB555" s="350">
        <f t="shared" si="1514"/>
        <v>0</v>
      </c>
      <c r="BC555" s="350">
        <f t="shared" si="1514"/>
        <v>0</v>
      </c>
      <c r="BD555" s="350">
        <f t="shared" si="1514"/>
        <v>0</v>
      </c>
      <c r="BE555" s="350">
        <f t="shared" si="1514"/>
        <v>0</v>
      </c>
      <c r="BF555" s="350">
        <f t="shared" si="1514"/>
        <v>0</v>
      </c>
      <c r="BG555" s="350">
        <f t="shared" si="1514"/>
        <v>62400</v>
      </c>
      <c r="BH555" s="350">
        <f t="shared" si="1514"/>
        <v>0</v>
      </c>
      <c r="BI555" s="350">
        <f t="shared" si="1514"/>
        <v>8700</v>
      </c>
      <c r="BJ555" s="350">
        <f t="shared" si="1514"/>
        <v>21700</v>
      </c>
      <c r="BK555" s="350">
        <f t="shared" si="1514"/>
        <v>32000</v>
      </c>
      <c r="BL555" s="350">
        <f t="shared" si="1514"/>
        <v>0</v>
      </c>
      <c r="BM555" s="350">
        <f t="shared" si="1514"/>
        <v>0</v>
      </c>
      <c r="BN555" s="345" t="e">
        <f>AZ555/#REF!</f>
        <v>#REF!</v>
      </c>
      <c r="BO555" s="350">
        <f t="shared" ref="BO555:CB555" si="1515">SUM(BO556:BO570)</f>
        <v>62400</v>
      </c>
      <c r="BP555" s="350">
        <f t="shared" si="1515"/>
        <v>0</v>
      </c>
      <c r="BQ555" s="350">
        <f t="shared" si="1515"/>
        <v>0</v>
      </c>
      <c r="BR555" s="350">
        <f t="shared" si="1515"/>
        <v>0</v>
      </c>
      <c r="BS555" s="350">
        <f t="shared" si="1515"/>
        <v>0</v>
      </c>
      <c r="BT555" s="350">
        <f t="shared" si="1515"/>
        <v>0</v>
      </c>
      <c r="BU555" s="350">
        <f t="shared" si="1515"/>
        <v>0</v>
      </c>
      <c r="BV555" s="350">
        <f t="shared" si="1515"/>
        <v>62400</v>
      </c>
      <c r="BW555" s="350">
        <f t="shared" si="1515"/>
        <v>0</v>
      </c>
      <c r="BX555" s="350">
        <f t="shared" si="1515"/>
        <v>8700</v>
      </c>
      <c r="BY555" s="350">
        <f t="shared" si="1515"/>
        <v>21700</v>
      </c>
      <c r="BZ555" s="350">
        <f t="shared" si="1515"/>
        <v>32000</v>
      </c>
      <c r="CA555" s="350">
        <f t="shared" si="1515"/>
        <v>0</v>
      </c>
      <c r="CB555" s="350">
        <f t="shared" si="1515"/>
        <v>0</v>
      </c>
      <c r="CC555" s="639">
        <f t="shared" si="1438"/>
        <v>1</v>
      </c>
      <c r="CD555" s="350">
        <f t="shared" ref="CD555:CQ555" si="1516">SUM(CD556:CD570)</f>
        <v>0</v>
      </c>
      <c r="CE555" s="350">
        <f t="shared" si="1516"/>
        <v>0</v>
      </c>
      <c r="CF555" s="350">
        <f t="shared" si="1516"/>
        <v>0</v>
      </c>
      <c r="CG555" s="350">
        <f t="shared" si="1516"/>
        <v>0</v>
      </c>
      <c r="CH555" s="350">
        <f t="shared" si="1516"/>
        <v>0</v>
      </c>
      <c r="CI555" s="350">
        <f t="shared" si="1516"/>
        <v>0</v>
      </c>
      <c r="CJ555" s="350">
        <f t="shared" si="1516"/>
        <v>0</v>
      </c>
      <c r="CK555" s="350">
        <f t="shared" si="1516"/>
        <v>0</v>
      </c>
      <c r="CL555" s="350">
        <f t="shared" si="1516"/>
        <v>0</v>
      </c>
      <c r="CM555" s="350">
        <f t="shared" si="1516"/>
        <v>0</v>
      </c>
      <c r="CN555" s="350">
        <f t="shared" si="1516"/>
        <v>0</v>
      </c>
      <c r="CO555" s="350">
        <f t="shared" si="1516"/>
        <v>0</v>
      </c>
      <c r="CP555" s="350">
        <f t="shared" si="1516"/>
        <v>0</v>
      </c>
      <c r="CQ555" s="350">
        <f t="shared" si="1516"/>
        <v>0</v>
      </c>
      <c r="CR555" s="345" t="e">
        <f t="shared" ref="CR555:CR569" si="1517">CD555/W555</f>
        <v>#DIV/0!</v>
      </c>
      <c r="CS555" s="350">
        <f t="shared" ref="CS555:CY555" si="1518">SUM(CS556:CS570)</f>
        <v>0</v>
      </c>
      <c r="CT555" s="350">
        <f t="shared" si="1518"/>
        <v>0</v>
      </c>
      <c r="CU555" s="350">
        <f t="shared" si="1518"/>
        <v>0</v>
      </c>
      <c r="CV555" s="350">
        <f t="shared" si="1518"/>
        <v>0</v>
      </c>
      <c r="CW555" s="350">
        <f t="shared" si="1518"/>
        <v>0</v>
      </c>
      <c r="CX555" s="350">
        <f t="shared" si="1518"/>
        <v>0</v>
      </c>
      <c r="CY555" s="350">
        <f t="shared" si="1518"/>
        <v>0</v>
      </c>
      <c r="CZ555" s="350"/>
      <c r="DA555" s="350"/>
      <c r="DB555" s="350"/>
      <c r="DC555" s="350"/>
      <c r="DD555" s="350"/>
      <c r="DE555" s="350"/>
      <c r="DF555" s="350"/>
      <c r="DG555" s="350"/>
      <c r="DH555" s="350"/>
      <c r="DI555" s="350"/>
      <c r="DJ555" s="350">
        <f>SUM(DJ556:DJ570)</f>
        <v>0</v>
      </c>
      <c r="DK555" s="309"/>
      <c r="DL555" s="347">
        <f t="shared" si="1409"/>
        <v>1</v>
      </c>
      <c r="DR555" s="347" t="e">
        <f>#REF!-AL555</f>
        <v>#REF!</v>
      </c>
      <c r="DW555" s="347" t="e">
        <f>#REF!-AK555</f>
        <v>#REF!</v>
      </c>
      <c r="EN555" s="347">
        <f t="shared" si="1439"/>
        <v>0</v>
      </c>
    </row>
    <row r="556" spans="1:144" s="349" customFormat="1" ht="54" customHeight="1">
      <c r="A556" s="365"/>
      <c r="B556" s="470" t="s">
        <v>707</v>
      </c>
      <c r="C556" s="133" t="s">
        <v>1347</v>
      </c>
      <c r="D556" s="133">
        <v>1</v>
      </c>
      <c r="E556" s="356">
        <v>4300</v>
      </c>
      <c r="F556" s="22"/>
      <c r="G556" s="363">
        <v>3300</v>
      </c>
      <c r="H556" s="22">
        <f t="shared" ref="H556:H561" si="1519">I556+O556</f>
        <v>3300</v>
      </c>
      <c r="I556" s="22">
        <f t="shared" ref="I556:I561" si="1520">SUM(K556:N556)</f>
        <v>0</v>
      </c>
      <c r="J556" s="22"/>
      <c r="K556" s="334"/>
      <c r="L556" s="351"/>
      <c r="M556" s="334"/>
      <c r="N556" s="334"/>
      <c r="O556" s="22">
        <f t="shared" ref="O556:O569" si="1521">SUM(P556:U556)</f>
        <v>3300</v>
      </c>
      <c r="P556" s="334"/>
      <c r="Q556" s="363">
        <v>3300</v>
      </c>
      <c r="R556" s="354"/>
      <c r="S556" s="354"/>
      <c r="T556" s="65"/>
      <c r="U556" s="479"/>
      <c r="V556" s="22">
        <f t="shared" ref="V556:V561" si="1522">W556+AC556</f>
        <v>0</v>
      </c>
      <c r="W556" s="22">
        <f t="shared" ref="W556:W561" si="1523">SUM(Y556:AB556)</f>
        <v>0</v>
      </c>
      <c r="X556" s="22"/>
      <c r="Y556" s="334"/>
      <c r="Z556" s="22"/>
      <c r="AA556" s="334"/>
      <c r="AB556" s="334"/>
      <c r="AC556" s="22">
        <f t="shared" ref="AC556:AC569" si="1524">SUM(AD556:AI556)</f>
        <v>0</v>
      </c>
      <c r="AD556" s="334"/>
      <c r="AE556" s="22">
        <f>'PL1-NSTT'!AM195</f>
        <v>0</v>
      </c>
      <c r="AF556" s="22"/>
      <c r="AG556" s="22"/>
      <c r="AH556" s="22"/>
      <c r="AI556" s="22"/>
      <c r="AJ556" s="569">
        <f t="shared" si="1404"/>
        <v>0</v>
      </c>
      <c r="AK556" s="1623">
        <f t="shared" ref="AK556:AK567" si="1525">AL556+AR556</f>
        <v>3300</v>
      </c>
      <c r="AL556" s="1623">
        <f t="shared" ref="AL556:AL567" si="1526">SUM(AN556:AQ556)</f>
        <v>0</v>
      </c>
      <c r="AM556" s="1623"/>
      <c r="AN556" s="1624"/>
      <c r="AO556" s="1623"/>
      <c r="AP556" s="1624"/>
      <c r="AQ556" s="1624"/>
      <c r="AR556" s="1623">
        <f t="shared" ref="AR556:AR569" si="1527">SUM(AS556:AX556)</f>
        <v>3300</v>
      </c>
      <c r="AS556" s="1624"/>
      <c r="AT556" s="1623">
        <f>'PL1-NSTT'!AO198</f>
        <v>3300</v>
      </c>
      <c r="AU556" s="1623"/>
      <c r="AV556" s="1623"/>
      <c r="AW556" s="1623"/>
      <c r="AX556" s="1623"/>
      <c r="AY556" s="345">
        <f t="shared" si="1405"/>
        <v>1</v>
      </c>
      <c r="AZ556" s="22">
        <f t="shared" ref="AZ556:AZ569" si="1528">BA556+BG556</f>
        <v>3300</v>
      </c>
      <c r="BA556" s="22">
        <f t="shared" ref="BA556:BA569" si="1529">SUM(BC556:BF556)</f>
        <v>0</v>
      </c>
      <c r="BB556" s="22"/>
      <c r="BC556" s="334"/>
      <c r="BD556" s="351"/>
      <c r="BE556" s="334"/>
      <c r="BF556" s="334"/>
      <c r="BG556" s="22">
        <f t="shared" ref="BG556:BG569" si="1530">SUM(BH556:BM556)</f>
        <v>3300</v>
      </c>
      <c r="BH556" s="334"/>
      <c r="BI556" s="363">
        <v>3300</v>
      </c>
      <c r="BJ556" s="354"/>
      <c r="BK556" s="354"/>
      <c r="BL556" s="65"/>
      <c r="BM556" s="479"/>
      <c r="BN556" s="345" t="e">
        <f>AZ556/#REF!</f>
        <v>#REF!</v>
      </c>
      <c r="BO556" s="22">
        <f t="shared" ref="BO556:BO569" si="1531">BP556+BV556</f>
        <v>3300</v>
      </c>
      <c r="BP556" s="22">
        <f t="shared" ref="BP556:BP569" si="1532">SUM(BR556:BU556)</f>
        <v>0</v>
      </c>
      <c r="BQ556" s="22"/>
      <c r="BR556" s="334"/>
      <c r="BS556" s="351"/>
      <c r="BT556" s="334"/>
      <c r="BU556" s="334"/>
      <c r="BV556" s="22">
        <f t="shared" ref="BV556:BV569" si="1533">SUM(BW556:CB556)</f>
        <v>3300</v>
      </c>
      <c r="BW556" s="334"/>
      <c r="BX556" s="363">
        <v>3300</v>
      </c>
      <c r="BY556" s="354"/>
      <c r="BZ556" s="354"/>
      <c r="CA556" s="65"/>
      <c r="CB556" s="479"/>
      <c r="CC556" s="639">
        <f t="shared" si="1438"/>
        <v>1</v>
      </c>
      <c r="CD556" s="22">
        <f t="shared" ref="CD556:CD569" si="1534">CE556+CK556</f>
        <v>0</v>
      </c>
      <c r="CE556" s="22">
        <f t="shared" ref="CE556:CE567" si="1535">SUM(CG556:CJ556)</f>
        <v>0</v>
      </c>
      <c r="CF556" s="22"/>
      <c r="CG556" s="334"/>
      <c r="CH556" s="22"/>
      <c r="CI556" s="334"/>
      <c r="CJ556" s="334"/>
      <c r="CK556" s="22">
        <f t="shared" ref="CK556:CK566" si="1536">SUM(CL556:CQ556)</f>
        <v>0</v>
      </c>
      <c r="CL556" s="334"/>
      <c r="CM556" s="22">
        <f>'PL1-NSTT'!BM198</f>
        <v>0</v>
      </c>
      <c r="CN556" s="22"/>
      <c r="CO556" s="22"/>
      <c r="CP556" s="22"/>
      <c r="CQ556" s="22"/>
      <c r="CR556" s="345" t="e">
        <f t="shared" si="1517"/>
        <v>#DIV/0!</v>
      </c>
      <c r="CS556" s="362"/>
      <c r="CT556" s="309"/>
      <c r="CU556" s="309"/>
      <c r="CV556" s="309"/>
      <c r="CW556" s="328" t="s">
        <v>1906</v>
      </c>
      <c r="CX556" s="309"/>
      <c r="CY556" s="309"/>
      <c r="CZ556" s="309"/>
      <c r="DA556" s="309"/>
      <c r="DB556" s="309">
        <v>1</v>
      </c>
      <c r="DC556" s="309"/>
      <c r="DD556" s="309"/>
      <c r="DE556" s="309"/>
      <c r="DF556" s="309"/>
      <c r="DG556" s="309"/>
      <c r="DH556" s="309"/>
      <c r="DI556" s="309"/>
      <c r="DJ556" s="309"/>
      <c r="DK556" s="309"/>
      <c r="DL556" s="347">
        <f t="shared" si="1409"/>
        <v>0</v>
      </c>
      <c r="DR556" s="347" t="e">
        <f>#REF!-AL556</f>
        <v>#REF!</v>
      </c>
      <c r="DW556" s="347" t="e">
        <f>#REF!-AK556</f>
        <v>#REF!</v>
      </c>
      <c r="EN556" s="347">
        <f t="shared" si="1439"/>
        <v>0</v>
      </c>
    </row>
    <row r="557" spans="1:144" s="349" customFormat="1" ht="75.95" customHeight="1">
      <c r="A557" s="365"/>
      <c r="B557" s="499" t="s">
        <v>1418</v>
      </c>
      <c r="C557" s="133" t="s">
        <v>1345</v>
      </c>
      <c r="D557" s="133">
        <v>1</v>
      </c>
      <c r="E557" s="363">
        <v>6088</v>
      </c>
      <c r="F557" s="469"/>
      <c r="G557" s="363">
        <v>3200</v>
      </c>
      <c r="H557" s="22">
        <f t="shared" si="1519"/>
        <v>3200</v>
      </c>
      <c r="I557" s="22">
        <f t="shared" si="1520"/>
        <v>0</v>
      </c>
      <c r="J557" s="22"/>
      <c r="K557" s="334"/>
      <c r="L557" s="351"/>
      <c r="M557" s="334"/>
      <c r="N557" s="334"/>
      <c r="O557" s="22">
        <f t="shared" si="1521"/>
        <v>3200</v>
      </c>
      <c r="P557" s="334"/>
      <c r="Q557" s="363">
        <v>3200</v>
      </c>
      <c r="R557" s="354"/>
      <c r="S557" s="354"/>
      <c r="T557" s="65"/>
      <c r="U557" s="479"/>
      <c r="V557" s="22">
        <f t="shared" si="1522"/>
        <v>0</v>
      </c>
      <c r="W557" s="22">
        <f t="shared" si="1523"/>
        <v>0</v>
      </c>
      <c r="X557" s="22"/>
      <c r="Y557" s="334"/>
      <c r="Z557" s="22"/>
      <c r="AA557" s="334"/>
      <c r="AB557" s="334"/>
      <c r="AC557" s="22">
        <f t="shared" si="1524"/>
        <v>0</v>
      </c>
      <c r="AD557" s="334"/>
      <c r="AE557" s="22">
        <f>'NSTT dot2'!U86</f>
        <v>0</v>
      </c>
      <c r="AF557" s="22"/>
      <c r="AG557" s="22"/>
      <c r="AH557" s="22"/>
      <c r="AI557" s="22"/>
      <c r="AJ557" s="569">
        <f t="shared" si="1404"/>
        <v>0</v>
      </c>
      <c r="AK557" s="1623">
        <f t="shared" si="1525"/>
        <v>3200</v>
      </c>
      <c r="AL557" s="1623">
        <f t="shared" si="1526"/>
        <v>0</v>
      </c>
      <c r="AM557" s="1623"/>
      <c r="AN557" s="1624"/>
      <c r="AO557" s="1623"/>
      <c r="AP557" s="1624"/>
      <c r="AQ557" s="1624"/>
      <c r="AR557" s="1623">
        <f t="shared" si="1527"/>
        <v>3200</v>
      </c>
      <c r="AS557" s="1624"/>
      <c r="AT557" s="1623">
        <f>'NSTT dot2'!V86</f>
        <v>3200</v>
      </c>
      <c r="AU557" s="1623"/>
      <c r="AV557" s="1623"/>
      <c r="AW557" s="1623"/>
      <c r="AX557" s="1623"/>
      <c r="AY557" s="345">
        <f t="shared" si="1405"/>
        <v>1</v>
      </c>
      <c r="AZ557" s="22">
        <f t="shared" si="1528"/>
        <v>3200</v>
      </c>
      <c r="BA557" s="22">
        <f t="shared" si="1529"/>
        <v>0</v>
      </c>
      <c r="BB557" s="22"/>
      <c r="BC557" s="334"/>
      <c r="BD557" s="351"/>
      <c r="BE557" s="334"/>
      <c r="BF557" s="334"/>
      <c r="BG557" s="22">
        <f t="shared" si="1530"/>
        <v>3200</v>
      </c>
      <c r="BH557" s="334"/>
      <c r="BI557" s="363">
        <v>3200</v>
      </c>
      <c r="BJ557" s="354"/>
      <c r="BK557" s="354"/>
      <c r="BL557" s="65"/>
      <c r="BM557" s="479"/>
      <c r="BN557" s="345" t="e">
        <f>AZ557/#REF!</f>
        <v>#REF!</v>
      </c>
      <c r="BO557" s="22">
        <f t="shared" si="1531"/>
        <v>3200</v>
      </c>
      <c r="BP557" s="22">
        <f t="shared" si="1532"/>
        <v>0</v>
      </c>
      <c r="BQ557" s="22"/>
      <c r="BR557" s="334"/>
      <c r="BS557" s="351"/>
      <c r="BT557" s="334"/>
      <c r="BU557" s="334"/>
      <c r="BV557" s="22">
        <f t="shared" si="1533"/>
        <v>3200</v>
      </c>
      <c r="BW557" s="334"/>
      <c r="BX557" s="363">
        <v>3200</v>
      </c>
      <c r="BY557" s="354"/>
      <c r="BZ557" s="354"/>
      <c r="CA557" s="65"/>
      <c r="CB557" s="479"/>
      <c r="CC557" s="639">
        <f t="shared" si="1438"/>
        <v>1</v>
      </c>
      <c r="CD557" s="22">
        <f t="shared" si="1534"/>
        <v>0</v>
      </c>
      <c r="CE557" s="22">
        <f t="shared" si="1535"/>
        <v>0</v>
      </c>
      <c r="CF557" s="22"/>
      <c r="CG557" s="334"/>
      <c r="CH557" s="22"/>
      <c r="CI557" s="334"/>
      <c r="CJ557" s="334"/>
      <c r="CK557" s="22">
        <f t="shared" si="1536"/>
        <v>0</v>
      </c>
      <c r="CL557" s="334"/>
      <c r="CM557" s="22">
        <f>'NSTT dot2'!AK86</f>
        <v>0</v>
      </c>
      <c r="CN557" s="22"/>
      <c r="CO557" s="22"/>
      <c r="CP557" s="22"/>
      <c r="CQ557" s="22"/>
      <c r="CR557" s="345" t="e">
        <f t="shared" si="1517"/>
        <v>#DIV/0!</v>
      </c>
      <c r="CS557" s="362"/>
      <c r="CT557" s="309"/>
      <c r="CU557" s="309"/>
      <c r="CV557" s="309"/>
      <c r="CW557" s="46" t="s">
        <v>1895</v>
      </c>
      <c r="CX557" s="309"/>
      <c r="CY557" s="309"/>
      <c r="CZ557" s="309"/>
      <c r="DA557" s="309"/>
      <c r="DB557" s="309">
        <v>1</v>
      </c>
      <c r="DC557" s="309"/>
      <c r="DD557" s="309"/>
      <c r="DE557" s="309"/>
      <c r="DF557" s="309"/>
      <c r="DG557" s="309"/>
      <c r="DH557" s="309"/>
      <c r="DI557" s="309"/>
      <c r="DJ557" s="309"/>
      <c r="DK557" s="309"/>
      <c r="DL557" s="347">
        <f t="shared" si="1409"/>
        <v>0</v>
      </c>
      <c r="DR557" s="347" t="e">
        <f>#REF!-AL557</f>
        <v>#REF!</v>
      </c>
      <c r="DW557" s="347" t="e">
        <f>#REF!-AK557</f>
        <v>#REF!</v>
      </c>
      <c r="EN557" s="347">
        <f t="shared" si="1439"/>
        <v>0</v>
      </c>
    </row>
    <row r="558" spans="1:144" s="349" customFormat="1" ht="75.95" customHeight="1">
      <c r="A558" s="365"/>
      <c r="B558" s="499" t="s">
        <v>1423</v>
      </c>
      <c r="C558" s="133" t="s">
        <v>1345</v>
      </c>
      <c r="D558" s="133">
        <v>1</v>
      </c>
      <c r="E558" s="363">
        <v>5549</v>
      </c>
      <c r="F558" s="469"/>
      <c r="G558" s="363">
        <v>2200</v>
      </c>
      <c r="H558" s="22">
        <f t="shared" si="1519"/>
        <v>2200</v>
      </c>
      <c r="I558" s="22">
        <f t="shared" si="1520"/>
        <v>0</v>
      </c>
      <c r="J558" s="22"/>
      <c r="K558" s="334"/>
      <c r="L558" s="351"/>
      <c r="M558" s="334"/>
      <c r="N558" s="334"/>
      <c r="O558" s="22">
        <f t="shared" si="1521"/>
        <v>2200</v>
      </c>
      <c r="P558" s="334"/>
      <c r="Q558" s="363">
        <v>2200</v>
      </c>
      <c r="R558" s="354"/>
      <c r="S558" s="354"/>
      <c r="T558" s="65"/>
      <c r="U558" s="479"/>
      <c r="V558" s="22">
        <f t="shared" si="1522"/>
        <v>0</v>
      </c>
      <c r="W558" s="22">
        <f t="shared" si="1523"/>
        <v>0</v>
      </c>
      <c r="X558" s="22"/>
      <c r="Y558" s="334"/>
      <c r="Z558" s="22"/>
      <c r="AA558" s="334"/>
      <c r="AB558" s="334"/>
      <c r="AC558" s="22">
        <f t="shared" si="1524"/>
        <v>0</v>
      </c>
      <c r="AD558" s="334"/>
      <c r="AE558" s="22">
        <f>'NSTT dot2'!U87</f>
        <v>0</v>
      </c>
      <c r="AF558" s="22"/>
      <c r="AG558" s="22"/>
      <c r="AH558" s="22"/>
      <c r="AI558" s="22"/>
      <c r="AJ558" s="569">
        <f t="shared" si="1404"/>
        <v>0</v>
      </c>
      <c r="AK558" s="1623">
        <f t="shared" si="1525"/>
        <v>2200</v>
      </c>
      <c r="AL558" s="1623">
        <f t="shared" si="1526"/>
        <v>0</v>
      </c>
      <c r="AM558" s="1623"/>
      <c r="AN558" s="1624"/>
      <c r="AO558" s="1623"/>
      <c r="AP558" s="1624"/>
      <c r="AQ558" s="1624"/>
      <c r="AR558" s="1623">
        <f t="shared" si="1527"/>
        <v>2200</v>
      </c>
      <c r="AS558" s="1624"/>
      <c r="AT558" s="1623">
        <f>'NSTT dot2'!V87</f>
        <v>2200</v>
      </c>
      <c r="AU558" s="1623"/>
      <c r="AV558" s="1623"/>
      <c r="AW558" s="1623"/>
      <c r="AX558" s="1623"/>
      <c r="AY558" s="345">
        <f t="shared" si="1405"/>
        <v>1</v>
      </c>
      <c r="AZ558" s="22">
        <f t="shared" si="1528"/>
        <v>2200</v>
      </c>
      <c r="BA558" s="22">
        <f t="shared" si="1529"/>
        <v>0</v>
      </c>
      <c r="BB558" s="22"/>
      <c r="BC558" s="334"/>
      <c r="BD558" s="351"/>
      <c r="BE558" s="334"/>
      <c r="BF558" s="334"/>
      <c r="BG558" s="22">
        <f t="shared" si="1530"/>
        <v>2200</v>
      </c>
      <c r="BH558" s="334"/>
      <c r="BI558" s="363">
        <v>2200</v>
      </c>
      <c r="BJ558" s="354"/>
      <c r="BK558" s="354"/>
      <c r="BL558" s="65"/>
      <c r="BM558" s="479"/>
      <c r="BN558" s="345" t="e">
        <f>AZ558/#REF!</f>
        <v>#REF!</v>
      </c>
      <c r="BO558" s="22">
        <f t="shared" si="1531"/>
        <v>2200</v>
      </c>
      <c r="BP558" s="22">
        <f t="shared" si="1532"/>
        <v>0</v>
      </c>
      <c r="BQ558" s="22"/>
      <c r="BR558" s="334"/>
      <c r="BS558" s="351"/>
      <c r="BT558" s="334"/>
      <c r="BU558" s="334"/>
      <c r="BV558" s="22">
        <f t="shared" si="1533"/>
        <v>2200</v>
      </c>
      <c r="BW558" s="334"/>
      <c r="BX558" s="363">
        <v>2200</v>
      </c>
      <c r="BY558" s="354"/>
      <c r="BZ558" s="354"/>
      <c r="CA558" s="65"/>
      <c r="CB558" s="479"/>
      <c r="CC558" s="639">
        <f t="shared" si="1438"/>
        <v>1</v>
      </c>
      <c r="CD558" s="22">
        <f t="shared" si="1534"/>
        <v>0</v>
      </c>
      <c r="CE558" s="22">
        <f t="shared" si="1535"/>
        <v>0</v>
      </c>
      <c r="CF558" s="22"/>
      <c r="CG558" s="334"/>
      <c r="CH558" s="22"/>
      <c r="CI558" s="334"/>
      <c r="CJ558" s="334"/>
      <c r="CK558" s="22">
        <f t="shared" si="1536"/>
        <v>0</v>
      </c>
      <c r="CL558" s="334"/>
      <c r="CM558" s="22">
        <f>'NSTT dot2'!AK87</f>
        <v>0</v>
      </c>
      <c r="CN558" s="22"/>
      <c r="CO558" s="22"/>
      <c r="CP558" s="22"/>
      <c r="CQ558" s="22"/>
      <c r="CR558" s="345" t="e">
        <f t="shared" si="1517"/>
        <v>#DIV/0!</v>
      </c>
      <c r="CS558" s="362"/>
      <c r="CT558" s="309"/>
      <c r="CU558" s="309"/>
      <c r="CV558" s="309"/>
      <c r="CW558" s="46" t="s">
        <v>1895</v>
      </c>
      <c r="CX558" s="309"/>
      <c r="CY558" s="309"/>
      <c r="CZ558" s="309"/>
      <c r="DA558" s="309"/>
      <c r="DB558" s="309">
        <v>1</v>
      </c>
      <c r="DC558" s="309"/>
      <c r="DD558" s="309"/>
      <c r="DE558" s="309"/>
      <c r="DF558" s="309"/>
      <c r="DG558" s="309"/>
      <c r="DH558" s="309"/>
      <c r="DI558" s="309"/>
      <c r="DJ558" s="309"/>
      <c r="DK558" s="309"/>
      <c r="DL558" s="347">
        <f t="shared" si="1409"/>
        <v>0</v>
      </c>
      <c r="DR558" s="347" t="e">
        <f>#REF!-AL558</f>
        <v>#REF!</v>
      </c>
      <c r="DW558" s="347" t="e">
        <f>#REF!-AK558</f>
        <v>#REF!</v>
      </c>
      <c r="EN558" s="347">
        <f t="shared" si="1439"/>
        <v>0</v>
      </c>
    </row>
    <row r="559" spans="1:144" s="349" customFormat="1" ht="75.95" customHeight="1">
      <c r="A559" s="365"/>
      <c r="B559" s="355" t="s">
        <v>1097</v>
      </c>
      <c r="C559" s="133" t="s">
        <v>1346</v>
      </c>
      <c r="D559" s="133">
        <v>1</v>
      </c>
      <c r="E559" s="356">
        <v>7924</v>
      </c>
      <c r="F559" s="469"/>
      <c r="G559" s="453">
        <v>3000</v>
      </c>
      <c r="H559" s="22">
        <f t="shared" si="1519"/>
        <v>2000</v>
      </c>
      <c r="I559" s="22">
        <f t="shared" si="1520"/>
        <v>0</v>
      </c>
      <c r="J559" s="22"/>
      <c r="K559" s="334"/>
      <c r="L559" s="351"/>
      <c r="M559" s="334"/>
      <c r="N559" s="334"/>
      <c r="O559" s="22">
        <f t="shared" si="1521"/>
        <v>2000</v>
      </c>
      <c r="P559" s="334"/>
      <c r="Q559" s="356"/>
      <c r="R559" s="356">
        <v>2000</v>
      </c>
      <c r="S559" s="356"/>
      <c r="T559" s="65"/>
      <c r="U559" s="479"/>
      <c r="V559" s="22">
        <f t="shared" si="1522"/>
        <v>0</v>
      </c>
      <c r="W559" s="22">
        <f t="shared" si="1523"/>
        <v>0</v>
      </c>
      <c r="X559" s="22"/>
      <c r="Y559" s="334"/>
      <c r="Z559" s="22"/>
      <c r="AA559" s="334"/>
      <c r="AB559" s="334"/>
      <c r="AC559" s="22">
        <f t="shared" si="1524"/>
        <v>0</v>
      </c>
      <c r="AD559" s="334"/>
      <c r="AE559" s="22"/>
      <c r="AF559" s="22">
        <f>'PL2-XSKT'!BK273</f>
        <v>0</v>
      </c>
      <c r="AG559" s="22"/>
      <c r="AH559" s="22"/>
      <c r="AI559" s="22"/>
      <c r="AJ559" s="569">
        <f t="shared" si="1404"/>
        <v>0</v>
      </c>
      <c r="AK559" s="1623">
        <f t="shared" si="1525"/>
        <v>2000</v>
      </c>
      <c r="AL559" s="1623">
        <f t="shared" si="1526"/>
        <v>0</v>
      </c>
      <c r="AM559" s="1623"/>
      <c r="AN559" s="1624"/>
      <c r="AO559" s="1623"/>
      <c r="AP559" s="1624"/>
      <c r="AQ559" s="1624"/>
      <c r="AR559" s="1623">
        <f t="shared" si="1527"/>
        <v>2000</v>
      </c>
      <c r="AS559" s="1624"/>
      <c r="AT559" s="1623"/>
      <c r="AU559" s="1623">
        <f>'PL2-XSKT'!BM273</f>
        <v>2000</v>
      </c>
      <c r="AV559" s="1623"/>
      <c r="AW559" s="1623"/>
      <c r="AX559" s="1623"/>
      <c r="AY559" s="345">
        <f t="shared" si="1405"/>
        <v>1</v>
      </c>
      <c r="AZ559" s="22">
        <f t="shared" si="1528"/>
        <v>2000</v>
      </c>
      <c r="BA559" s="22">
        <f t="shared" si="1529"/>
        <v>0</v>
      </c>
      <c r="BB559" s="22"/>
      <c r="BC559" s="334"/>
      <c r="BD559" s="351"/>
      <c r="BE559" s="334"/>
      <c r="BF559" s="334"/>
      <c r="BG559" s="22">
        <f t="shared" si="1530"/>
        <v>2000</v>
      </c>
      <c r="BH559" s="334"/>
      <c r="BI559" s="356"/>
      <c r="BJ559" s="356">
        <v>2000</v>
      </c>
      <c r="BK559" s="356"/>
      <c r="BL559" s="65"/>
      <c r="BM559" s="479"/>
      <c r="BN559" s="345" t="e">
        <f>AZ559/#REF!</f>
        <v>#REF!</v>
      </c>
      <c r="BO559" s="22">
        <f t="shared" si="1531"/>
        <v>2000</v>
      </c>
      <c r="BP559" s="22">
        <f t="shared" si="1532"/>
        <v>0</v>
      </c>
      <c r="BQ559" s="22"/>
      <c r="BR559" s="334"/>
      <c r="BS559" s="351"/>
      <c r="BT559" s="334"/>
      <c r="BU559" s="334"/>
      <c r="BV559" s="22">
        <f t="shared" si="1533"/>
        <v>2000</v>
      </c>
      <c r="BW559" s="334"/>
      <c r="BX559" s="356"/>
      <c r="BY559" s="356">
        <v>2000</v>
      </c>
      <c r="BZ559" s="356"/>
      <c r="CA559" s="65"/>
      <c r="CB559" s="479"/>
      <c r="CC559" s="639">
        <f t="shared" si="1438"/>
        <v>1</v>
      </c>
      <c r="CD559" s="22">
        <f t="shared" si="1534"/>
        <v>0</v>
      </c>
      <c r="CE559" s="22">
        <f t="shared" si="1535"/>
        <v>0</v>
      </c>
      <c r="CF559" s="22"/>
      <c r="CG559" s="334"/>
      <c r="CH559" s="22"/>
      <c r="CI559" s="334"/>
      <c r="CJ559" s="334"/>
      <c r="CK559" s="22">
        <f t="shared" si="1536"/>
        <v>0</v>
      </c>
      <c r="CL559" s="334"/>
      <c r="CM559" s="22"/>
      <c r="CN559" s="22">
        <f>'PL2-XSKT'!CK273</f>
        <v>0</v>
      </c>
      <c r="CO559" s="22"/>
      <c r="CP559" s="22"/>
      <c r="CQ559" s="22"/>
      <c r="CR559" s="345" t="e">
        <f t="shared" si="1517"/>
        <v>#DIV/0!</v>
      </c>
      <c r="CS559" s="362"/>
      <c r="CT559" s="309"/>
      <c r="CU559" s="309"/>
      <c r="CV559" s="309"/>
      <c r="CW559" s="46" t="s">
        <v>1907</v>
      </c>
      <c r="CX559" s="309"/>
      <c r="CY559" s="309"/>
      <c r="CZ559" s="309"/>
      <c r="DA559" s="309">
        <v>1</v>
      </c>
      <c r="DB559" s="309"/>
      <c r="DC559" s="309"/>
      <c r="DD559" s="309"/>
      <c r="DE559" s="309"/>
      <c r="DF559" s="309"/>
      <c r="DG559" s="309"/>
      <c r="DH559" s="309"/>
      <c r="DI559" s="309"/>
      <c r="DJ559" s="309"/>
      <c r="DK559" s="309"/>
      <c r="DL559" s="347">
        <f t="shared" si="1409"/>
        <v>0</v>
      </c>
      <c r="DR559" s="347" t="e">
        <f>#REF!-AL559</f>
        <v>#REF!</v>
      </c>
      <c r="DW559" s="347" t="e">
        <f>#REF!-AK559</f>
        <v>#REF!</v>
      </c>
      <c r="EN559" s="347">
        <f t="shared" si="1439"/>
        <v>0</v>
      </c>
    </row>
    <row r="560" spans="1:144" s="349" customFormat="1" ht="176.1" customHeight="1">
      <c r="A560" s="365"/>
      <c r="B560" s="456" t="s">
        <v>1251</v>
      </c>
      <c r="C560" s="133" t="s">
        <v>1346</v>
      </c>
      <c r="D560" s="133">
        <v>1</v>
      </c>
      <c r="E560" s="452">
        <v>4100</v>
      </c>
      <c r="F560" s="469"/>
      <c r="G560" s="452">
        <v>4100</v>
      </c>
      <c r="H560" s="22">
        <f t="shared" si="1519"/>
        <v>1400</v>
      </c>
      <c r="I560" s="22">
        <f t="shared" si="1520"/>
        <v>0</v>
      </c>
      <c r="J560" s="22"/>
      <c r="K560" s="334"/>
      <c r="L560" s="351"/>
      <c r="M560" s="334"/>
      <c r="N560" s="334"/>
      <c r="O560" s="22">
        <f t="shared" si="1521"/>
        <v>1400</v>
      </c>
      <c r="P560" s="334"/>
      <c r="Q560" s="356"/>
      <c r="R560" s="1031">
        <v>1400</v>
      </c>
      <c r="S560" s="452"/>
      <c r="T560" s="65"/>
      <c r="U560" s="479"/>
      <c r="V560" s="22">
        <f t="shared" si="1522"/>
        <v>0</v>
      </c>
      <c r="W560" s="22">
        <f t="shared" si="1523"/>
        <v>0</v>
      </c>
      <c r="X560" s="22"/>
      <c r="Y560" s="334"/>
      <c r="Z560" s="22"/>
      <c r="AA560" s="334"/>
      <c r="AB560" s="334"/>
      <c r="AC560" s="22">
        <f t="shared" si="1524"/>
        <v>0</v>
      </c>
      <c r="AD560" s="334"/>
      <c r="AE560" s="22"/>
      <c r="AF560" s="22">
        <f>'PL2-XSKT'!BK411</f>
        <v>0</v>
      </c>
      <c r="AG560" s="22"/>
      <c r="AH560" s="22"/>
      <c r="AI560" s="22"/>
      <c r="AJ560" s="569">
        <f t="shared" si="1404"/>
        <v>0</v>
      </c>
      <c r="AK560" s="1623">
        <f t="shared" si="1525"/>
        <v>1400</v>
      </c>
      <c r="AL560" s="1623">
        <f t="shared" si="1526"/>
        <v>0</v>
      </c>
      <c r="AM560" s="1623"/>
      <c r="AN560" s="1624"/>
      <c r="AO560" s="1623"/>
      <c r="AP560" s="1624"/>
      <c r="AQ560" s="1624"/>
      <c r="AR560" s="1623">
        <f t="shared" si="1527"/>
        <v>1400</v>
      </c>
      <c r="AS560" s="1624"/>
      <c r="AT560" s="1623"/>
      <c r="AU560" s="1623">
        <f>'PL2-XSKT'!BM411</f>
        <v>1400</v>
      </c>
      <c r="AV560" s="1623"/>
      <c r="AW560" s="1623"/>
      <c r="AX560" s="1623"/>
      <c r="AY560" s="345">
        <f t="shared" si="1405"/>
        <v>1</v>
      </c>
      <c r="AZ560" s="22">
        <f t="shared" si="1528"/>
        <v>1400</v>
      </c>
      <c r="BA560" s="22">
        <f t="shared" si="1529"/>
        <v>0</v>
      </c>
      <c r="BB560" s="22"/>
      <c r="BC560" s="334"/>
      <c r="BD560" s="351"/>
      <c r="BE560" s="334"/>
      <c r="BF560" s="334"/>
      <c r="BG560" s="22">
        <f t="shared" si="1530"/>
        <v>1400</v>
      </c>
      <c r="BH560" s="334"/>
      <c r="BI560" s="356"/>
      <c r="BJ560" s="1031">
        <v>1400</v>
      </c>
      <c r="BK560" s="452"/>
      <c r="BL560" s="65"/>
      <c r="BM560" s="479"/>
      <c r="BN560" s="345" t="e">
        <f>AZ560/#REF!</f>
        <v>#REF!</v>
      </c>
      <c r="BO560" s="22">
        <f t="shared" si="1531"/>
        <v>1400</v>
      </c>
      <c r="BP560" s="22">
        <f t="shared" si="1532"/>
        <v>0</v>
      </c>
      <c r="BQ560" s="22"/>
      <c r="BR560" s="334"/>
      <c r="BS560" s="351"/>
      <c r="BT560" s="334"/>
      <c r="BU560" s="334"/>
      <c r="BV560" s="22">
        <f t="shared" si="1533"/>
        <v>1400</v>
      </c>
      <c r="BW560" s="334"/>
      <c r="BX560" s="356"/>
      <c r="BY560" s="1031">
        <v>1400</v>
      </c>
      <c r="BZ560" s="452"/>
      <c r="CA560" s="65"/>
      <c r="CB560" s="479"/>
      <c r="CC560" s="639">
        <f t="shared" si="1438"/>
        <v>1</v>
      </c>
      <c r="CD560" s="22">
        <f t="shared" si="1534"/>
        <v>0</v>
      </c>
      <c r="CE560" s="22">
        <f t="shared" si="1535"/>
        <v>0</v>
      </c>
      <c r="CF560" s="22"/>
      <c r="CG560" s="334"/>
      <c r="CH560" s="22"/>
      <c r="CI560" s="334"/>
      <c r="CJ560" s="334"/>
      <c r="CK560" s="22">
        <f t="shared" si="1536"/>
        <v>0</v>
      </c>
      <c r="CL560" s="334"/>
      <c r="CM560" s="22"/>
      <c r="CN560" s="22">
        <f>'PL2-XSKT'!CK411</f>
        <v>0</v>
      </c>
      <c r="CO560" s="22"/>
      <c r="CP560" s="22"/>
      <c r="CQ560" s="22"/>
      <c r="CR560" s="345" t="e">
        <f t="shared" si="1517"/>
        <v>#DIV/0!</v>
      </c>
      <c r="CS560" s="362"/>
      <c r="CT560" s="309"/>
      <c r="CU560" s="309"/>
      <c r="CV560" s="309"/>
      <c r="CW560" s="46"/>
      <c r="CX560" s="309"/>
      <c r="CY560" s="309"/>
      <c r="CZ560" s="309"/>
      <c r="DA560" s="309">
        <v>1</v>
      </c>
      <c r="DB560" s="309"/>
      <c r="DC560" s="309"/>
      <c r="DD560" s="309"/>
      <c r="DE560" s="309"/>
      <c r="DF560" s="309"/>
      <c r="DG560" s="309"/>
      <c r="DH560" s="309"/>
      <c r="DI560" s="309"/>
      <c r="DJ560" s="309"/>
      <c r="DK560" s="309"/>
      <c r="DL560" s="347">
        <f t="shared" si="1409"/>
        <v>0</v>
      </c>
      <c r="DR560" s="347" t="e">
        <f>#REF!-AL560</f>
        <v>#REF!</v>
      </c>
      <c r="DW560" s="347" t="e">
        <f>#REF!-AK560</f>
        <v>#REF!</v>
      </c>
      <c r="EN560" s="347">
        <f t="shared" si="1439"/>
        <v>0</v>
      </c>
    </row>
    <row r="561" spans="1:144" s="349" customFormat="1" ht="75.95" customHeight="1">
      <c r="A561" s="365"/>
      <c r="B561" s="456" t="s">
        <v>932</v>
      </c>
      <c r="C561" s="133" t="s">
        <v>1346</v>
      </c>
      <c r="D561" s="133">
        <v>1</v>
      </c>
      <c r="E561" s="452">
        <v>2443</v>
      </c>
      <c r="F561" s="469"/>
      <c r="G561" s="452">
        <v>2400</v>
      </c>
      <c r="H561" s="22">
        <f t="shared" si="1519"/>
        <v>800</v>
      </c>
      <c r="I561" s="22">
        <f t="shared" si="1520"/>
        <v>0</v>
      </c>
      <c r="J561" s="22"/>
      <c r="K561" s="334"/>
      <c r="L561" s="351"/>
      <c r="M561" s="334"/>
      <c r="N561" s="334"/>
      <c r="O561" s="22">
        <f t="shared" si="1521"/>
        <v>800</v>
      </c>
      <c r="P561" s="334"/>
      <c r="Q561" s="356"/>
      <c r="R561" s="1031">
        <v>800</v>
      </c>
      <c r="S561" s="452"/>
      <c r="T561" s="65"/>
      <c r="U561" s="479"/>
      <c r="V561" s="22">
        <f t="shared" si="1522"/>
        <v>0</v>
      </c>
      <c r="W561" s="22">
        <f t="shared" si="1523"/>
        <v>0</v>
      </c>
      <c r="X561" s="22"/>
      <c r="Y561" s="334"/>
      <c r="Z561" s="22"/>
      <c r="AA561" s="334"/>
      <c r="AB561" s="334"/>
      <c r="AC561" s="22">
        <f t="shared" si="1524"/>
        <v>0</v>
      </c>
      <c r="AD561" s="334"/>
      <c r="AE561" s="22"/>
      <c r="AF561" s="22">
        <f>'PL2-XSKT'!BK435</f>
        <v>0</v>
      </c>
      <c r="AG561" s="22"/>
      <c r="AH561" s="22"/>
      <c r="AI561" s="22"/>
      <c r="AJ561" s="569">
        <f t="shared" si="1404"/>
        <v>0</v>
      </c>
      <c r="AK561" s="1623">
        <f t="shared" si="1525"/>
        <v>800</v>
      </c>
      <c r="AL561" s="1623">
        <f t="shared" si="1526"/>
        <v>0</v>
      </c>
      <c r="AM561" s="1623"/>
      <c r="AN561" s="1624"/>
      <c r="AO561" s="1623"/>
      <c r="AP561" s="1624"/>
      <c r="AQ561" s="1624"/>
      <c r="AR561" s="1623">
        <f t="shared" si="1527"/>
        <v>800</v>
      </c>
      <c r="AS561" s="1624"/>
      <c r="AT561" s="1623"/>
      <c r="AU561" s="1623">
        <f>'PL2-XSKT'!BM435</f>
        <v>800</v>
      </c>
      <c r="AV561" s="1623"/>
      <c r="AW561" s="1623"/>
      <c r="AX561" s="1623"/>
      <c r="AY561" s="345">
        <f t="shared" si="1405"/>
        <v>1</v>
      </c>
      <c r="AZ561" s="22">
        <f t="shared" si="1528"/>
        <v>800</v>
      </c>
      <c r="BA561" s="22">
        <f t="shared" si="1529"/>
        <v>0</v>
      </c>
      <c r="BB561" s="22"/>
      <c r="BC561" s="334"/>
      <c r="BD561" s="351"/>
      <c r="BE561" s="334"/>
      <c r="BF561" s="334"/>
      <c r="BG561" s="22">
        <f t="shared" si="1530"/>
        <v>800</v>
      </c>
      <c r="BH561" s="334"/>
      <c r="BI561" s="356"/>
      <c r="BJ561" s="1031">
        <v>800</v>
      </c>
      <c r="BK561" s="452"/>
      <c r="BL561" s="65"/>
      <c r="BM561" s="479"/>
      <c r="BN561" s="345" t="e">
        <f>AZ561/#REF!</f>
        <v>#REF!</v>
      </c>
      <c r="BO561" s="22">
        <f t="shared" si="1531"/>
        <v>800</v>
      </c>
      <c r="BP561" s="22">
        <f t="shared" si="1532"/>
        <v>0</v>
      </c>
      <c r="BQ561" s="22"/>
      <c r="BR561" s="334"/>
      <c r="BS561" s="351"/>
      <c r="BT561" s="334"/>
      <c r="BU561" s="334"/>
      <c r="BV561" s="22">
        <f t="shared" si="1533"/>
        <v>800</v>
      </c>
      <c r="BW561" s="334"/>
      <c r="BX561" s="356"/>
      <c r="BY561" s="1031">
        <v>800</v>
      </c>
      <c r="BZ561" s="452"/>
      <c r="CA561" s="65"/>
      <c r="CB561" s="479"/>
      <c r="CC561" s="639">
        <f t="shared" si="1438"/>
        <v>1</v>
      </c>
      <c r="CD561" s="22">
        <f t="shared" si="1534"/>
        <v>0</v>
      </c>
      <c r="CE561" s="22">
        <f t="shared" si="1535"/>
        <v>0</v>
      </c>
      <c r="CF561" s="22"/>
      <c r="CG561" s="334"/>
      <c r="CH561" s="22"/>
      <c r="CI561" s="334"/>
      <c r="CJ561" s="334"/>
      <c r="CK561" s="22">
        <f t="shared" si="1536"/>
        <v>0</v>
      </c>
      <c r="CL561" s="334"/>
      <c r="CM561" s="22"/>
      <c r="CN561" s="22">
        <f>'PL2-XSKT'!CK435</f>
        <v>0</v>
      </c>
      <c r="CO561" s="22"/>
      <c r="CP561" s="22"/>
      <c r="CQ561" s="22"/>
      <c r="CR561" s="345" t="e">
        <f t="shared" si="1517"/>
        <v>#DIV/0!</v>
      </c>
      <c r="CS561" s="362"/>
      <c r="CT561" s="309"/>
      <c r="CU561" s="309"/>
      <c r="CV561" s="309"/>
      <c r="CW561" s="46"/>
      <c r="CX561" s="309"/>
      <c r="CY561" s="309"/>
      <c r="CZ561" s="309"/>
      <c r="DA561" s="309">
        <v>1</v>
      </c>
      <c r="DB561" s="309"/>
      <c r="DC561" s="309"/>
      <c r="DD561" s="309"/>
      <c r="DE561" s="309"/>
      <c r="DF561" s="309"/>
      <c r="DG561" s="309"/>
      <c r="DH561" s="309"/>
      <c r="DI561" s="309"/>
      <c r="DJ561" s="309"/>
      <c r="DK561" s="309"/>
      <c r="DL561" s="347">
        <f t="shared" si="1409"/>
        <v>0</v>
      </c>
      <c r="DR561" s="347" t="e">
        <f>#REF!-AL561</f>
        <v>#REF!</v>
      </c>
      <c r="DW561" s="347" t="e">
        <f>#REF!-AK561</f>
        <v>#REF!</v>
      </c>
      <c r="EN561" s="347">
        <f t="shared" si="1439"/>
        <v>0</v>
      </c>
    </row>
    <row r="562" spans="1:144" s="349" customFormat="1" ht="111" customHeight="1">
      <c r="A562" s="365"/>
      <c r="B562" s="456" t="s">
        <v>933</v>
      </c>
      <c r="C562" s="133" t="s">
        <v>1346</v>
      </c>
      <c r="D562" s="133">
        <v>1</v>
      </c>
      <c r="E562" s="452">
        <v>11373</v>
      </c>
      <c r="F562" s="469"/>
      <c r="G562" s="452">
        <v>2600</v>
      </c>
      <c r="H562" s="22">
        <f t="shared" ref="H562:H569" si="1537">I562+O562</f>
        <v>1600</v>
      </c>
      <c r="I562" s="22">
        <f t="shared" ref="I562:I569" si="1538">SUM(K562:N562)</f>
        <v>0</v>
      </c>
      <c r="J562" s="22"/>
      <c r="K562" s="334"/>
      <c r="L562" s="351"/>
      <c r="M562" s="334"/>
      <c r="N562" s="334"/>
      <c r="O562" s="22">
        <f t="shared" si="1521"/>
        <v>1600</v>
      </c>
      <c r="P562" s="334"/>
      <c r="Q562" s="356"/>
      <c r="R562" s="452">
        <v>1600</v>
      </c>
      <c r="S562" s="452"/>
      <c r="T562" s="65"/>
      <c r="U562" s="479"/>
      <c r="V562" s="22">
        <f t="shared" ref="V562:V569" si="1539">W562+AC562</f>
        <v>0</v>
      </c>
      <c r="W562" s="22">
        <f t="shared" ref="W562:W569" si="1540">SUM(Y562:AB562)</f>
        <v>0</v>
      </c>
      <c r="X562" s="22"/>
      <c r="Y562" s="334"/>
      <c r="Z562" s="22"/>
      <c r="AA562" s="334"/>
      <c r="AB562" s="334"/>
      <c r="AC562" s="22">
        <f t="shared" si="1524"/>
        <v>0</v>
      </c>
      <c r="AD562" s="334"/>
      <c r="AE562" s="22"/>
      <c r="AF562" s="22">
        <f>'XS dot 2'!U87</f>
        <v>0</v>
      </c>
      <c r="AG562" s="22"/>
      <c r="AH562" s="22"/>
      <c r="AI562" s="22"/>
      <c r="AJ562" s="569">
        <f t="shared" si="1404"/>
        <v>0</v>
      </c>
      <c r="AK562" s="1623">
        <f t="shared" si="1525"/>
        <v>1600</v>
      </c>
      <c r="AL562" s="1623">
        <f t="shared" si="1526"/>
        <v>0</v>
      </c>
      <c r="AM562" s="1623"/>
      <c r="AN562" s="1624"/>
      <c r="AO562" s="1623"/>
      <c r="AP562" s="1624"/>
      <c r="AQ562" s="1624"/>
      <c r="AR562" s="1623">
        <f t="shared" si="1527"/>
        <v>1600</v>
      </c>
      <c r="AS562" s="1624"/>
      <c r="AT562" s="1623"/>
      <c r="AU562" s="1623">
        <f>'XS dot 2'!V87</f>
        <v>1600</v>
      </c>
      <c r="AV562" s="1623"/>
      <c r="AW562" s="1623"/>
      <c r="AX562" s="1623"/>
      <c r="AY562" s="345">
        <f t="shared" si="1405"/>
        <v>1</v>
      </c>
      <c r="AZ562" s="22">
        <f t="shared" si="1528"/>
        <v>1600</v>
      </c>
      <c r="BA562" s="22">
        <f t="shared" si="1529"/>
        <v>0</v>
      </c>
      <c r="BB562" s="22"/>
      <c r="BC562" s="334"/>
      <c r="BD562" s="351"/>
      <c r="BE562" s="334"/>
      <c r="BF562" s="334"/>
      <c r="BG562" s="22">
        <f t="shared" si="1530"/>
        <v>1600</v>
      </c>
      <c r="BH562" s="334"/>
      <c r="BI562" s="356"/>
      <c r="BJ562" s="452">
        <v>1600</v>
      </c>
      <c r="BK562" s="452"/>
      <c r="BL562" s="65"/>
      <c r="BM562" s="479"/>
      <c r="BN562" s="345" t="e">
        <f>AZ562/#REF!</f>
        <v>#REF!</v>
      </c>
      <c r="BO562" s="22">
        <f t="shared" si="1531"/>
        <v>1600</v>
      </c>
      <c r="BP562" s="22">
        <f t="shared" si="1532"/>
        <v>0</v>
      </c>
      <c r="BQ562" s="22"/>
      <c r="BR562" s="334"/>
      <c r="BS562" s="351"/>
      <c r="BT562" s="334"/>
      <c r="BU562" s="334"/>
      <c r="BV562" s="22">
        <f t="shared" si="1533"/>
        <v>1600</v>
      </c>
      <c r="BW562" s="334"/>
      <c r="BX562" s="356"/>
      <c r="BY562" s="452">
        <v>1600</v>
      </c>
      <c r="BZ562" s="452"/>
      <c r="CA562" s="65"/>
      <c r="CB562" s="479"/>
      <c r="CC562" s="639">
        <f t="shared" si="1438"/>
        <v>1</v>
      </c>
      <c r="CD562" s="22">
        <f t="shared" si="1534"/>
        <v>0</v>
      </c>
      <c r="CE562" s="22">
        <f t="shared" si="1535"/>
        <v>0</v>
      </c>
      <c r="CF562" s="22"/>
      <c r="CG562" s="334"/>
      <c r="CH562" s="22"/>
      <c r="CI562" s="334"/>
      <c r="CJ562" s="334"/>
      <c r="CK562" s="22">
        <f t="shared" si="1536"/>
        <v>0</v>
      </c>
      <c r="CL562" s="334"/>
      <c r="CM562" s="22"/>
      <c r="CN562" s="22">
        <f>'XS dot 2'!AK87</f>
        <v>0</v>
      </c>
      <c r="CO562" s="22"/>
      <c r="CP562" s="22"/>
      <c r="CQ562" s="22"/>
      <c r="CR562" s="345" t="e">
        <f t="shared" si="1517"/>
        <v>#DIV/0!</v>
      </c>
      <c r="CS562" s="362"/>
      <c r="CT562" s="309"/>
      <c r="CU562" s="309"/>
      <c r="CV562" s="309"/>
      <c r="CW562" s="46"/>
      <c r="CX562" s="309"/>
      <c r="CY562" s="309"/>
      <c r="CZ562" s="309"/>
      <c r="DA562" s="309"/>
      <c r="DB562" s="309"/>
      <c r="DC562" s="309">
        <v>1</v>
      </c>
      <c r="DD562" s="309"/>
      <c r="DE562" s="309"/>
      <c r="DF562" s="309"/>
      <c r="DG562" s="309"/>
      <c r="DH562" s="309"/>
      <c r="DI562" s="309"/>
      <c r="DJ562" s="309"/>
      <c r="DK562" s="309"/>
      <c r="DL562" s="347">
        <f t="shared" si="1409"/>
        <v>0</v>
      </c>
      <c r="DR562" s="347" t="e">
        <f>#REF!-AL562</f>
        <v>#REF!</v>
      </c>
      <c r="DW562" s="347" t="e">
        <f>#REF!-AK562</f>
        <v>#REF!</v>
      </c>
      <c r="EN562" s="347">
        <f t="shared" si="1439"/>
        <v>0</v>
      </c>
    </row>
    <row r="563" spans="1:144" s="349" customFormat="1" ht="75.95" customHeight="1">
      <c r="A563" s="365"/>
      <c r="B563" s="506" t="s">
        <v>1441</v>
      </c>
      <c r="C563" s="133" t="s">
        <v>1346</v>
      </c>
      <c r="D563" s="133">
        <v>1</v>
      </c>
      <c r="E563" s="452">
        <v>25926</v>
      </c>
      <c r="F563" s="469"/>
      <c r="G563" s="452">
        <v>20700</v>
      </c>
      <c r="H563" s="22">
        <f t="shared" si="1537"/>
        <v>4000</v>
      </c>
      <c r="I563" s="22">
        <f t="shared" si="1538"/>
        <v>0</v>
      </c>
      <c r="J563" s="22"/>
      <c r="K563" s="334"/>
      <c r="L563" s="351"/>
      <c r="M563" s="334"/>
      <c r="N563" s="334"/>
      <c r="O563" s="22">
        <f t="shared" si="1521"/>
        <v>4000</v>
      </c>
      <c r="P563" s="334"/>
      <c r="Q563" s="356"/>
      <c r="R563" s="453">
        <v>4000</v>
      </c>
      <c r="S563" s="453"/>
      <c r="T563" s="65"/>
      <c r="U563" s="479"/>
      <c r="V563" s="22">
        <f t="shared" si="1539"/>
        <v>436.82400000000001</v>
      </c>
      <c r="W563" s="22">
        <f t="shared" si="1540"/>
        <v>0</v>
      </c>
      <c r="X563" s="22"/>
      <c r="Y563" s="334"/>
      <c r="Z563" s="22"/>
      <c r="AA563" s="334"/>
      <c r="AB563" s="334"/>
      <c r="AC563" s="22">
        <f t="shared" si="1524"/>
        <v>436.82400000000001</v>
      </c>
      <c r="AD563" s="334"/>
      <c r="AE563" s="22"/>
      <c r="AF563" s="22">
        <f>'XS dot 2'!U38</f>
        <v>436.82400000000001</v>
      </c>
      <c r="AG563" s="22"/>
      <c r="AH563" s="22"/>
      <c r="AI563" s="22"/>
      <c r="AJ563" s="569">
        <f t="shared" si="1404"/>
        <v>0.109206</v>
      </c>
      <c r="AK563" s="1623">
        <f t="shared" si="1525"/>
        <v>4000</v>
      </c>
      <c r="AL563" s="1623">
        <f t="shared" si="1526"/>
        <v>0</v>
      </c>
      <c r="AM563" s="1623"/>
      <c r="AN563" s="1624"/>
      <c r="AO563" s="1623"/>
      <c r="AP563" s="1624"/>
      <c r="AQ563" s="1624"/>
      <c r="AR563" s="1623">
        <f t="shared" si="1527"/>
        <v>4000</v>
      </c>
      <c r="AS563" s="1624"/>
      <c r="AT563" s="1623"/>
      <c r="AU563" s="1623">
        <f>'XS dot 2'!V38</f>
        <v>4000</v>
      </c>
      <c r="AV563" s="1623"/>
      <c r="AW563" s="1623"/>
      <c r="AX563" s="1623"/>
      <c r="AY563" s="345">
        <f t="shared" si="1405"/>
        <v>1</v>
      </c>
      <c r="AZ563" s="22">
        <f t="shared" si="1528"/>
        <v>4000</v>
      </c>
      <c r="BA563" s="22">
        <f t="shared" si="1529"/>
        <v>0</v>
      </c>
      <c r="BB563" s="22"/>
      <c r="BC563" s="334"/>
      <c r="BD563" s="351"/>
      <c r="BE563" s="334"/>
      <c r="BF563" s="334"/>
      <c r="BG563" s="22">
        <f t="shared" si="1530"/>
        <v>4000</v>
      </c>
      <c r="BH563" s="334"/>
      <c r="BI563" s="356"/>
      <c r="BJ563" s="453">
        <v>4000</v>
      </c>
      <c r="BK563" s="453"/>
      <c r="BL563" s="65"/>
      <c r="BM563" s="479"/>
      <c r="BN563" s="345" t="e">
        <f>AZ563/#REF!</f>
        <v>#REF!</v>
      </c>
      <c r="BO563" s="22">
        <f t="shared" si="1531"/>
        <v>4000</v>
      </c>
      <c r="BP563" s="22">
        <f t="shared" si="1532"/>
        <v>0</v>
      </c>
      <c r="BQ563" s="22"/>
      <c r="BR563" s="334"/>
      <c r="BS563" s="351"/>
      <c r="BT563" s="334"/>
      <c r="BU563" s="334"/>
      <c r="BV563" s="22">
        <f t="shared" si="1533"/>
        <v>4000</v>
      </c>
      <c r="BW563" s="334"/>
      <c r="BX563" s="356"/>
      <c r="BY563" s="453">
        <v>4000</v>
      </c>
      <c r="BZ563" s="453"/>
      <c r="CA563" s="65"/>
      <c r="CB563" s="479"/>
      <c r="CC563" s="639">
        <f t="shared" si="1438"/>
        <v>1</v>
      </c>
      <c r="CD563" s="22">
        <f t="shared" si="1534"/>
        <v>0</v>
      </c>
      <c r="CE563" s="22">
        <f t="shared" si="1535"/>
        <v>0</v>
      </c>
      <c r="CF563" s="22"/>
      <c r="CG563" s="334"/>
      <c r="CH563" s="22"/>
      <c r="CI563" s="334"/>
      <c r="CJ563" s="334"/>
      <c r="CK563" s="22">
        <f t="shared" si="1536"/>
        <v>0</v>
      </c>
      <c r="CL563" s="334"/>
      <c r="CM563" s="22"/>
      <c r="CN563" s="22">
        <f>'XS dot 2'!AK38</f>
        <v>0</v>
      </c>
      <c r="CO563" s="22"/>
      <c r="CP563" s="22"/>
      <c r="CQ563" s="22"/>
      <c r="CR563" s="345" t="e">
        <f t="shared" si="1517"/>
        <v>#DIV/0!</v>
      </c>
      <c r="CS563" s="362"/>
      <c r="CT563" s="309"/>
      <c r="CU563" s="309"/>
      <c r="CV563" s="309"/>
      <c r="CW563" s="46" t="s">
        <v>1908</v>
      </c>
      <c r="CX563" s="309"/>
      <c r="CY563" s="309"/>
      <c r="CZ563" s="309"/>
      <c r="DA563" s="309"/>
      <c r="DB563" s="309"/>
      <c r="DC563" s="309">
        <v>1</v>
      </c>
      <c r="DD563" s="309"/>
      <c r="DE563" s="309"/>
      <c r="DF563" s="309"/>
      <c r="DG563" s="309"/>
      <c r="DH563" s="309"/>
      <c r="DI563" s="309"/>
      <c r="DJ563" s="309"/>
      <c r="DK563" s="309"/>
      <c r="DL563" s="347">
        <f>1-(CZ563+DA563+DB563+DC563+DD563+DE563+DF563+DG563+DH563+DI563)</f>
        <v>0</v>
      </c>
      <c r="DR563" s="347" t="e">
        <f>#REF!-AL563</f>
        <v>#REF!</v>
      </c>
      <c r="DW563" s="347" t="e">
        <f>#REF!-AK563</f>
        <v>#REF!</v>
      </c>
      <c r="EN563" s="347">
        <f t="shared" si="1439"/>
        <v>0</v>
      </c>
    </row>
    <row r="564" spans="1:144" s="349" customFormat="1" ht="75.95" customHeight="1">
      <c r="A564" s="365"/>
      <c r="B564" s="507" t="s">
        <v>1444</v>
      </c>
      <c r="C564" s="133" t="s">
        <v>1346</v>
      </c>
      <c r="D564" s="133">
        <v>1</v>
      </c>
      <c r="E564" s="452">
        <v>10700</v>
      </c>
      <c r="F564" s="469"/>
      <c r="G564" s="452">
        <v>10700</v>
      </c>
      <c r="H564" s="22">
        <f t="shared" si="1537"/>
        <v>2400</v>
      </c>
      <c r="I564" s="22">
        <f t="shared" si="1538"/>
        <v>0</v>
      </c>
      <c r="J564" s="22"/>
      <c r="K564" s="334"/>
      <c r="L564" s="351"/>
      <c r="M564" s="334"/>
      <c r="N564" s="334"/>
      <c r="O564" s="22">
        <f t="shared" si="1521"/>
        <v>2400</v>
      </c>
      <c r="P564" s="334"/>
      <c r="Q564" s="356"/>
      <c r="R564" s="453">
        <v>2400</v>
      </c>
      <c r="S564" s="453"/>
      <c r="T564" s="65"/>
      <c r="U564" s="479"/>
      <c r="V564" s="22">
        <f t="shared" si="1539"/>
        <v>300.93799999999999</v>
      </c>
      <c r="W564" s="22">
        <f t="shared" si="1540"/>
        <v>0</v>
      </c>
      <c r="X564" s="22"/>
      <c r="Y564" s="334"/>
      <c r="Z564" s="22"/>
      <c r="AA564" s="334"/>
      <c r="AB564" s="334"/>
      <c r="AC564" s="22">
        <f t="shared" si="1524"/>
        <v>300.93799999999999</v>
      </c>
      <c r="AD564" s="334"/>
      <c r="AE564" s="22"/>
      <c r="AF564" s="22">
        <f>'XS dot 2'!U39</f>
        <v>300.93799999999999</v>
      </c>
      <c r="AG564" s="22"/>
      <c r="AH564" s="22"/>
      <c r="AI564" s="22"/>
      <c r="AJ564" s="569">
        <f t="shared" si="1404"/>
        <v>0.12539083333333334</v>
      </c>
      <c r="AK564" s="1623">
        <f t="shared" si="1525"/>
        <v>2400</v>
      </c>
      <c r="AL564" s="1623">
        <f t="shared" si="1526"/>
        <v>0</v>
      </c>
      <c r="AM564" s="1623"/>
      <c r="AN564" s="1624"/>
      <c r="AO564" s="1623"/>
      <c r="AP564" s="1624"/>
      <c r="AQ564" s="1624"/>
      <c r="AR564" s="1623">
        <f t="shared" si="1527"/>
        <v>2400</v>
      </c>
      <c r="AS564" s="1624"/>
      <c r="AT564" s="1623"/>
      <c r="AU564" s="1623">
        <f>'XS dot 2'!V39</f>
        <v>2400</v>
      </c>
      <c r="AV564" s="1623"/>
      <c r="AW564" s="1623"/>
      <c r="AX564" s="1623"/>
      <c r="AY564" s="345">
        <f t="shared" si="1405"/>
        <v>1</v>
      </c>
      <c r="AZ564" s="22">
        <f t="shared" si="1528"/>
        <v>2400</v>
      </c>
      <c r="BA564" s="22">
        <f t="shared" si="1529"/>
        <v>0</v>
      </c>
      <c r="BB564" s="22"/>
      <c r="BC564" s="334"/>
      <c r="BD564" s="351"/>
      <c r="BE564" s="334"/>
      <c r="BF564" s="334"/>
      <c r="BG564" s="22">
        <f t="shared" si="1530"/>
        <v>2400</v>
      </c>
      <c r="BH564" s="334"/>
      <c r="BI564" s="356"/>
      <c r="BJ564" s="453">
        <v>2400</v>
      </c>
      <c r="BK564" s="453"/>
      <c r="BL564" s="65"/>
      <c r="BM564" s="479"/>
      <c r="BN564" s="345" t="e">
        <f>AZ564/#REF!</f>
        <v>#REF!</v>
      </c>
      <c r="BO564" s="22">
        <f t="shared" si="1531"/>
        <v>2400</v>
      </c>
      <c r="BP564" s="22">
        <f t="shared" si="1532"/>
        <v>0</v>
      </c>
      <c r="BQ564" s="22"/>
      <c r="BR564" s="334"/>
      <c r="BS564" s="351"/>
      <c r="BT564" s="334"/>
      <c r="BU564" s="334"/>
      <c r="BV564" s="22">
        <f t="shared" si="1533"/>
        <v>2400</v>
      </c>
      <c r="BW564" s="334"/>
      <c r="BX564" s="356"/>
      <c r="BY564" s="453">
        <v>2400</v>
      </c>
      <c r="BZ564" s="453"/>
      <c r="CA564" s="65"/>
      <c r="CB564" s="479"/>
      <c r="CC564" s="639">
        <f t="shared" si="1438"/>
        <v>1</v>
      </c>
      <c r="CD564" s="22">
        <f t="shared" si="1534"/>
        <v>0</v>
      </c>
      <c r="CE564" s="22">
        <f t="shared" si="1535"/>
        <v>0</v>
      </c>
      <c r="CF564" s="22"/>
      <c r="CG564" s="334"/>
      <c r="CH564" s="22"/>
      <c r="CI564" s="334"/>
      <c r="CJ564" s="334"/>
      <c r="CK564" s="22">
        <f t="shared" si="1536"/>
        <v>0</v>
      </c>
      <c r="CL564" s="334"/>
      <c r="CM564" s="22"/>
      <c r="CN564" s="22">
        <f>'XS dot 2'!AK39</f>
        <v>0</v>
      </c>
      <c r="CO564" s="22"/>
      <c r="CP564" s="22"/>
      <c r="CQ564" s="22"/>
      <c r="CR564" s="345" t="e">
        <f t="shared" si="1517"/>
        <v>#DIV/0!</v>
      </c>
      <c r="CS564" s="362"/>
      <c r="CT564" s="309"/>
      <c r="CU564" s="309"/>
      <c r="CV564" s="309"/>
      <c r="CW564" s="46" t="s">
        <v>1662</v>
      </c>
      <c r="CX564" s="309"/>
      <c r="CY564" s="309"/>
      <c r="CZ564" s="309"/>
      <c r="DA564" s="309">
        <v>1</v>
      </c>
      <c r="DB564" s="309"/>
      <c r="DC564" s="309"/>
      <c r="DD564" s="309"/>
      <c r="DE564" s="309"/>
      <c r="DF564" s="309"/>
      <c r="DG564" s="309"/>
      <c r="DH564" s="309"/>
      <c r="DI564" s="309"/>
      <c r="DJ564" s="309"/>
      <c r="DK564" s="309"/>
      <c r="DL564" s="347">
        <f t="shared" ref="DL564:DL620" si="1541">1-(CZ564+DA564+DB564+DC564+DD564+DE564+DF564+DG564+DH564+DI564)</f>
        <v>0</v>
      </c>
      <c r="DR564" s="347" t="e">
        <f>#REF!-AL564</f>
        <v>#REF!</v>
      </c>
      <c r="DW564" s="347" t="e">
        <f>#REF!-AK564</f>
        <v>#REF!</v>
      </c>
      <c r="EN564" s="347">
        <f t="shared" si="1439"/>
        <v>0</v>
      </c>
    </row>
    <row r="565" spans="1:144" s="349" customFormat="1" ht="75.95" customHeight="1">
      <c r="A565" s="365"/>
      <c r="B565" s="507" t="s">
        <v>1447</v>
      </c>
      <c r="C565" s="133" t="s">
        <v>1346</v>
      </c>
      <c r="D565" s="133">
        <v>1</v>
      </c>
      <c r="E565" s="452">
        <v>12375</v>
      </c>
      <c r="F565" s="469"/>
      <c r="G565" s="452">
        <v>10140</v>
      </c>
      <c r="H565" s="22">
        <f t="shared" si="1537"/>
        <v>2500</v>
      </c>
      <c r="I565" s="22">
        <f t="shared" si="1538"/>
        <v>0</v>
      </c>
      <c r="J565" s="22"/>
      <c r="K565" s="334"/>
      <c r="L565" s="351"/>
      <c r="M565" s="334"/>
      <c r="N565" s="334"/>
      <c r="O565" s="22">
        <f t="shared" si="1521"/>
        <v>2500</v>
      </c>
      <c r="P565" s="334"/>
      <c r="Q565" s="356"/>
      <c r="R565" s="453">
        <v>2500</v>
      </c>
      <c r="S565" s="453"/>
      <c r="T565" s="65"/>
      <c r="U565" s="479"/>
      <c r="V565" s="22">
        <f t="shared" si="1539"/>
        <v>456.58499999999998</v>
      </c>
      <c r="W565" s="22">
        <f t="shared" si="1540"/>
        <v>0</v>
      </c>
      <c r="X565" s="22"/>
      <c r="Y565" s="334"/>
      <c r="Z565" s="22"/>
      <c r="AA565" s="334"/>
      <c r="AB565" s="334"/>
      <c r="AC565" s="22">
        <f t="shared" si="1524"/>
        <v>456.58499999999998</v>
      </c>
      <c r="AD565" s="334"/>
      <c r="AE565" s="22"/>
      <c r="AF565" s="22">
        <f>'XS dot 2'!U40</f>
        <v>456.58499999999998</v>
      </c>
      <c r="AG565" s="22"/>
      <c r="AH565" s="22"/>
      <c r="AI565" s="22"/>
      <c r="AJ565" s="569">
        <f t="shared" si="1404"/>
        <v>0.18263399999999999</v>
      </c>
      <c r="AK565" s="1623">
        <f t="shared" si="1525"/>
        <v>2500</v>
      </c>
      <c r="AL565" s="1623">
        <f t="shared" si="1526"/>
        <v>0</v>
      </c>
      <c r="AM565" s="1623"/>
      <c r="AN565" s="1624"/>
      <c r="AO565" s="1623"/>
      <c r="AP565" s="1624"/>
      <c r="AQ565" s="1624"/>
      <c r="AR565" s="1623">
        <f t="shared" si="1527"/>
        <v>2500</v>
      </c>
      <c r="AS565" s="1624"/>
      <c r="AT565" s="1623"/>
      <c r="AU565" s="1623">
        <f>'XS dot 2'!V40</f>
        <v>2500</v>
      </c>
      <c r="AV565" s="1623"/>
      <c r="AW565" s="1623"/>
      <c r="AX565" s="1623"/>
      <c r="AY565" s="345">
        <f t="shared" si="1405"/>
        <v>1</v>
      </c>
      <c r="AZ565" s="22">
        <f t="shared" si="1528"/>
        <v>2500</v>
      </c>
      <c r="BA565" s="22">
        <f t="shared" si="1529"/>
        <v>0</v>
      </c>
      <c r="BB565" s="22"/>
      <c r="BC565" s="334"/>
      <c r="BD565" s="351"/>
      <c r="BE565" s="334"/>
      <c r="BF565" s="334"/>
      <c r="BG565" s="22">
        <f t="shared" si="1530"/>
        <v>2500</v>
      </c>
      <c r="BH565" s="334"/>
      <c r="BI565" s="356"/>
      <c r="BJ565" s="453">
        <v>2500</v>
      </c>
      <c r="BK565" s="453"/>
      <c r="BL565" s="65"/>
      <c r="BM565" s="479"/>
      <c r="BN565" s="345" t="e">
        <f>AZ565/#REF!</f>
        <v>#REF!</v>
      </c>
      <c r="BO565" s="22">
        <f t="shared" si="1531"/>
        <v>2500</v>
      </c>
      <c r="BP565" s="22">
        <f t="shared" si="1532"/>
        <v>0</v>
      </c>
      <c r="BQ565" s="22"/>
      <c r="BR565" s="334"/>
      <c r="BS565" s="351"/>
      <c r="BT565" s="334"/>
      <c r="BU565" s="334"/>
      <c r="BV565" s="22">
        <f t="shared" si="1533"/>
        <v>2500</v>
      </c>
      <c r="BW565" s="334"/>
      <c r="BX565" s="356"/>
      <c r="BY565" s="453">
        <v>2500</v>
      </c>
      <c r="BZ565" s="453"/>
      <c r="CA565" s="65"/>
      <c r="CB565" s="479"/>
      <c r="CC565" s="639">
        <f t="shared" si="1438"/>
        <v>1</v>
      </c>
      <c r="CD565" s="22">
        <f t="shared" si="1534"/>
        <v>0</v>
      </c>
      <c r="CE565" s="22">
        <f t="shared" si="1535"/>
        <v>0</v>
      </c>
      <c r="CF565" s="22"/>
      <c r="CG565" s="334"/>
      <c r="CH565" s="22"/>
      <c r="CI565" s="334"/>
      <c r="CJ565" s="334"/>
      <c r="CK565" s="22">
        <f t="shared" si="1536"/>
        <v>0</v>
      </c>
      <c r="CL565" s="334"/>
      <c r="CM565" s="22"/>
      <c r="CN565" s="22">
        <f>'XS dot 2'!AK40</f>
        <v>0</v>
      </c>
      <c r="CO565" s="22"/>
      <c r="CP565" s="22"/>
      <c r="CQ565" s="22"/>
      <c r="CR565" s="345" t="e">
        <f t="shared" si="1517"/>
        <v>#DIV/0!</v>
      </c>
      <c r="CS565" s="362"/>
      <c r="CT565" s="309"/>
      <c r="CU565" s="309"/>
      <c r="CV565" s="309"/>
      <c r="CW565" s="46" t="s">
        <v>1662</v>
      </c>
      <c r="CX565" s="309"/>
      <c r="CY565" s="309"/>
      <c r="CZ565" s="309"/>
      <c r="DA565" s="309"/>
      <c r="DB565" s="309"/>
      <c r="DC565" s="309">
        <v>1</v>
      </c>
      <c r="DD565" s="309"/>
      <c r="DE565" s="309"/>
      <c r="DF565" s="309"/>
      <c r="DG565" s="309"/>
      <c r="DH565" s="309"/>
      <c r="DI565" s="309"/>
      <c r="DJ565" s="309"/>
      <c r="DK565" s="309"/>
      <c r="DL565" s="347">
        <f t="shared" si="1541"/>
        <v>0</v>
      </c>
      <c r="DR565" s="347" t="e">
        <f>#REF!-AL565</f>
        <v>#REF!</v>
      </c>
      <c r="DW565" s="347" t="e">
        <f>#REF!-AK565</f>
        <v>#REF!</v>
      </c>
      <c r="EN565" s="347">
        <f t="shared" si="1439"/>
        <v>0</v>
      </c>
    </row>
    <row r="566" spans="1:144" s="349" customFormat="1" ht="75.95" customHeight="1">
      <c r="A566" s="365"/>
      <c r="B566" s="507" t="s">
        <v>1450</v>
      </c>
      <c r="C566" s="133" t="s">
        <v>1346</v>
      </c>
      <c r="D566" s="133">
        <v>1</v>
      </c>
      <c r="E566" s="452">
        <v>41891</v>
      </c>
      <c r="F566" s="469"/>
      <c r="G566" s="452">
        <v>31224.600000000002</v>
      </c>
      <c r="H566" s="22">
        <f t="shared" si="1537"/>
        <v>7000</v>
      </c>
      <c r="I566" s="22">
        <f t="shared" si="1538"/>
        <v>0</v>
      </c>
      <c r="J566" s="22"/>
      <c r="K566" s="334"/>
      <c r="L566" s="351"/>
      <c r="M566" s="334"/>
      <c r="N566" s="334"/>
      <c r="O566" s="22">
        <f t="shared" si="1521"/>
        <v>7000</v>
      </c>
      <c r="P566" s="334"/>
      <c r="Q566" s="356"/>
      <c r="R566" s="453">
        <v>7000</v>
      </c>
      <c r="S566" s="453"/>
      <c r="T566" s="65"/>
      <c r="U566" s="479"/>
      <c r="V566" s="22">
        <f t="shared" si="1539"/>
        <v>619.11</v>
      </c>
      <c r="W566" s="22">
        <f t="shared" si="1540"/>
        <v>0</v>
      </c>
      <c r="X566" s="22"/>
      <c r="Y566" s="334"/>
      <c r="Z566" s="22"/>
      <c r="AA566" s="334"/>
      <c r="AB566" s="334"/>
      <c r="AC566" s="22">
        <f t="shared" si="1524"/>
        <v>619.11</v>
      </c>
      <c r="AD566" s="334"/>
      <c r="AE566" s="22"/>
      <c r="AF566" s="22">
        <f>'XS dot 2'!U41</f>
        <v>619.11</v>
      </c>
      <c r="AG566" s="22"/>
      <c r="AH566" s="22"/>
      <c r="AI566" s="22"/>
      <c r="AJ566" s="569">
        <f t="shared" si="1404"/>
        <v>8.8444285714285711E-2</v>
      </c>
      <c r="AK566" s="1623">
        <f t="shared" si="1525"/>
        <v>7000</v>
      </c>
      <c r="AL566" s="1623">
        <f t="shared" si="1526"/>
        <v>0</v>
      </c>
      <c r="AM566" s="1623"/>
      <c r="AN566" s="1624"/>
      <c r="AO566" s="1623"/>
      <c r="AP566" s="1624"/>
      <c r="AQ566" s="1624"/>
      <c r="AR566" s="1623">
        <f t="shared" si="1527"/>
        <v>7000</v>
      </c>
      <c r="AS566" s="1624"/>
      <c r="AT566" s="1623"/>
      <c r="AU566" s="1623">
        <f>'XS dot 2'!V41</f>
        <v>7000</v>
      </c>
      <c r="AV566" s="1623"/>
      <c r="AW566" s="1623"/>
      <c r="AX566" s="1623"/>
      <c r="AY566" s="345">
        <f t="shared" si="1405"/>
        <v>1</v>
      </c>
      <c r="AZ566" s="22">
        <f t="shared" si="1528"/>
        <v>7000</v>
      </c>
      <c r="BA566" s="22">
        <f t="shared" si="1529"/>
        <v>0</v>
      </c>
      <c r="BB566" s="22"/>
      <c r="BC566" s="334"/>
      <c r="BD566" s="351"/>
      <c r="BE566" s="334"/>
      <c r="BF566" s="334"/>
      <c r="BG566" s="22">
        <f t="shared" si="1530"/>
        <v>7000</v>
      </c>
      <c r="BH566" s="334"/>
      <c r="BI566" s="356"/>
      <c r="BJ566" s="453">
        <v>7000</v>
      </c>
      <c r="BK566" s="453"/>
      <c r="BL566" s="65"/>
      <c r="BM566" s="479"/>
      <c r="BN566" s="345" t="e">
        <f>AZ566/#REF!</f>
        <v>#REF!</v>
      </c>
      <c r="BO566" s="22">
        <f t="shared" si="1531"/>
        <v>7000</v>
      </c>
      <c r="BP566" s="22">
        <f t="shared" si="1532"/>
        <v>0</v>
      </c>
      <c r="BQ566" s="22"/>
      <c r="BR566" s="334"/>
      <c r="BS566" s="351"/>
      <c r="BT566" s="334"/>
      <c r="BU566" s="334"/>
      <c r="BV566" s="22">
        <f t="shared" si="1533"/>
        <v>7000</v>
      </c>
      <c r="BW566" s="334"/>
      <c r="BX566" s="356"/>
      <c r="BY566" s="453">
        <v>7000</v>
      </c>
      <c r="BZ566" s="453"/>
      <c r="CA566" s="65"/>
      <c r="CB566" s="479"/>
      <c r="CC566" s="639">
        <f t="shared" si="1438"/>
        <v>1</v>
      </c>
      <c r="CD566" s="22">
        <f t="shared" si="1534"/>
        <v>0</v>
      </c>
      <c r="CE566" s="22">
        <f t="shared" si="1535"/>
        <v>0</v>
      </c>
      <c r="CF566" s="22"/>
      <c r="CG566" s="334"/>
      <c r="CH566" s="22"/>
      <c r="CI566" s="334"/>
      <c r="CJ566" s="334"/>
      <c r="CK566" s="22">
        <f t="shared" si="1536"/>
        <v>0</v>
      </c>
      <c r="CL566" s="334"/>
      <c r="CM566" s="22"/>
      <c r="CN566" s="22">
        <f>'XS dot 2'!AK41</f>
        <v>0</v>
      </c>
      <c r="CO566" s="22"/>
      <c r="CP566" s="22"/>
      <c r="CQ566" s="22"/>
      <c r="CR566" s="345" t="e">
        <f t="shared" si="1517"/>
        <v>#DIV/0!</v>
      </c>
      <c r="CS566" s="362"/>
      <c r="CT566" s="309"/>
      <c r="CU566" s="309"/>
      <c r="CV566" s="309"/>
      <c r="CW566" s="46" t="s">
        <v>1909</v>
      </c>
      <c r="CX566" s="309"/>
      <c r="CY566" s="309"/>
      <c r="CZ566" s="309"/>
      <c r="DA566" s="309"/>
      <c r="DB566" s="309"/>
      <c r="DC566" s="309">
        <v>1</v>
      </c>
      <c r="DD566" s="309"/>
      <c r="DE566" s="309"/>
      <c r="DF566" s="309"/>
      <c r="DG566" s="309"/>
      <c r="DH566" s="309"/>
      <c r="DI566" s="309"/>
      <c r="DJ566" s="309"/>
      <c r="DK566" s="309"/>
      <c r="DL566" s="347">
        <f t="shared" si="1541"/>
        <v>0</v>
      </c>
      <c r="DR566" s="347" t="e">
        <f>#REF!-AL566</f>
        <v>#REF!</v>
      </c>
      <c r="DW566" s="347" t="e">
        <f>#REF!-AK566</f>
        <v>#REF!</v>
      </c>
      <c r="EN566" s="347">
        <f t="shared" si="1439"/>
        <v>0</v>
      </c>
    </row>
    <row r="567" spans="1:144" s="349" customFormat="1" ht="75.95" customHeight="1">
      <c r="A567" s="365"/>
      <c r="B567" s="517" t="s">
        <v>1514</v>
      </c>
      <c r="C567" s="133" t="s">
        <v>1346</v>
      </c>
      <c r="D567" s="133">
        <v>1</v>
      </c>
      <c r="E567" s="363">
        <v>6368</v>
      </c>
      <c r="F567" s="469"/>
      <c r="G567" s="356">
        <v>5000</v>
      </c>
      <c r="H567" s="22">
        <f t="shared" si="1537"/>
        <v>5000</v>
      </c>
      <c r="I567" s="22">
        <f t="shared" si="1538"/>
        <v>0</v>
      </c>
      <c r="J567" s="22"/>
      <c r="K567" s="334"/>
      <c r="L567" s="351"/>
      <c r="M567" s="334"/>
      <c r="N567" s="334"/>
      <c r="O567" s="22">
        <f t="shared" si="1521"/>
        <v>5000</v>
      </c>
      <c r="P567" s="334"/>
      <c r="Q567" s="356"/>
      <c r="R567" s="356"/>
      <c r="S567" s="356">
        <v>5000</v>
      </c>
      <c r="T567" s="65"/>
      <c r="U567" s="479"/>
      <c r="V567" s="22">
        <f t="shared" si="1539"/>
        <v>0</v>
      </c>
      <c r="W567" s="22">
        <f t="shared" si="1540"/>
        <v>0</v>
      </c>
      <c r="X567" s="22"/>
      <c r="Y567" s="334"/>
      <c r="Z567" s="22"/>
      <c r="AA567" s="334"/>
      <c r="AB567" s="334"/>
      <c r="AC567" s="22">
        <f t="shared" si="1524"/>
        <v>0</v>
      </c>
      <c r="AD567" s="334"/>
      <c r="AE567" s="22"/>
      <c r="AF567" s="22"/>
      <c r="AG567" s="22">
        <f>'PL3sd 2020'!T20</f>
        <v>0</v>
      </c>
      <c r="AH567" s="22"/>
      <c r="AI567" s="22"/>
      <c r="AJ567" s="569">
        <f t="shared" si="1404"/>
        <v>0</v>
      </c>
      <c r="AK567" s="1623">
        <f t="shared" si="1525"/>
        <v>5000</v>
      </c>
      <c r="AL567" s="1623">
        <f t="shared" si="1526"/>
        <v>0</v>
      </c>
      <c r="AM567" s="1623"/>
      <c r="AN567" s="1624"/>
      <c r="AO567" s="1623"/>
      <c r="AP567" s="1624"/>
      <c r="AQ567" s="1624"/>
      <c r="AR567" s="1623">
        <f t="shared" si="1527"/>
        <v>5000</v>
      </c>
      <c r="AS567" s="1624"/>
      <c r="AT567" s="1623"/>
      <c r="AU567" s="1623"/>
      <c r="AV567" s="1623">
        <f>'PL3sd 2020'!V20</f>
        <v>5000</v>
      </c>
      <c r="AW567" s="1623"/>
      <c r="AX567" s="1623"/>
      <c r="AY567" s="345">
        <f t="shared" si="1405"/>
        <v>1</v>
      </c>
      <c r="AZ567" s="22">
        <f t="shared" si="1528"/>
        <v>5000</v>
      </c>
      <c r="BA567" s="22">
        <f t="shared" si="1529"/>
        <v>0</v>
      </c>
      <c r="BB567" s="22"/>
      <c r="BC567" s="334"/>
      <c r="BD567" s="351"/>
      <c r="BE567" s="334"/>
      <c r="BF567" s="334"/>
      <c r="BG567" s="22">
        <f t="shared" si="1530"/>
        <v>5000</v>
      </c>
      <c r="BH567" s="334"/>
      <c r="BI567" s="356"/>
      <c r="BJ567" s="356"/>
      <c r="BK567" s="356">
        <v>5000</v>
      </c>
      <c r="BL567" s="65"/>
      <c r="BM567" s="479"/>
      <c r="BN567" s="345" t="e">
        <f>AZ567/#REF!</f>
        <v>#REF!</v>
      </c>
      <c r="BO567" s="22">
        <f t="shared" si="1531"/>
        <v>5000</v>
      </c>
      <c r="BP567" s="22">
        <f t="shared" si="1532"/>
        <v>0</v>
      </c>
      <c r="BQ567" s="22"/>
      <c r="BR567" s="334"/>
      <c r="BS567" s="351"/>
      <c r="BT567" s="334"/>
      <c r="BU567" s="334"/>
      <c r="BV567" s="22">
        <f t="shared" si="1533"/>
        <v>5000</v>
      </c>
      <c r="BW567" s="334"/>
      <c r="BX567" s="356"/>
      <c r="BY567" s="356"/>
      <c r="BZ567" s="356">
        <v>5000</v>
      </c>
      <c r="CA567" s="65"/>
      <c r="CB567" s="479"/>
      <c r="CC567" s="639">
        <f t="shared" si="1438"/>
        <v>1</v>
      </c>
      <c r="CD567" s="22">
        <f t="shared" si="1534"/>
        <v>0</v>
      </c>
      <c r="CE567" s="22">
        <f t="shared" si="1535"/>
        <v>0</v>
      </c>
      <c r="CF567" s="22"/>
      <c r="CG567" s="334"/>
      <c r="CH567" s="22"/>
      <c r="CI567" s="334"/>
      <c r="CJ567" s="334"/>
      <c r="CK567" s="22">
        <f>SUM(CL567:CQ567)</f>
        <v>0</v>
      </c>
      <c r="CL567" s="334"/>
      <c r="CM567" s="22"/>
      <c r="CN567" s="22"/>
      <c r="CO567" s="22">
        <f>'PL3sd 2020'!AT20</f>
        <v>0</v>
      </c>
      <c r="CP567" s="22"/>
      <c r="CQ567" s="22"/>
      <c r="CR567" s="345" t="e">
        <f t="shared" si="1517"/>
        <v>#DIV/0!</v>
      </c>
      <c r="CS567" s="362"/>
      <c r="CT567" s="309"/>
      <c r="CU567" s="309"/>
      <c r="CV567" s="309"/>
      <c r="CW567" s="328" t="s">
        <v>1906</v>
      </c>
      <c r="CX567" s="309"/>
      <c r="CY567" s="309"/>
      <c r="CZ567" s="309"/>
      <c r="DA567" s="309"/>
      <c r="DB567" s="309">
        <v>1</v>
      </c>
      <c r="DC567" s="309"/>
      <c r="DD567" s="309"/>
      <c r="DE567" s="309"/>
      <c r="DF567" s="309"/>
      <c r="DG567" s="309"/>
      <c r="DH567" s="309"/>
      <c r="DI567" s="309"/>
      <c r="DJ567" s="309"/>
      <c r="DK567" s="309"/>
      <c r="DL567" s="347">
        <f t="shared" si="1541"/>
        <v>0</v>
      </c>
      <c r="DR567" s="347" t="e">
        <f>#REF!-AL567</f>
        <v>#REF!</v>
      </c>
      <c r="DW567" s="347" t="e">
        <f>#REF!-AK567</f>
        <v>#REF!</v>
      </c>
      <c r="EN567" s="347">
        <f t="shared" si="1439"/>
        <v>0</v>
      </c>
    </row>
    <row r="568" spans="1:144" s="349" customFormat="1" ht="75.95" customHeight="1">
      <c r="A568" s="365"/>
      <c r="B568" s="521" t="s">
        <v>1561</v>
      </c>
      <c r="C568" s="133" t="s">
        <v>1347</v>
      </c>
      <c r="D568" s="133">
        <v>1</v>
      </c>
      <c r="E568" s="522">
        <v>9611</v>
      </c>
      <c r="F568" s="469"/>
      <c r="G568" s="522">
        <v>8000</v>
      </c>
      <c r="H568" s="22">
        <f t="shared" si="1537"/>
        <v>8000</v>
      </c>
      <c r="I568" s="22">
        <f t="shared" si="1538"/>
        <v>0</v>
      </c>
      <c r="J568" s="22"/>
      <c r="K568" s="334"/>
      <c r="L568" s="351"/>
      <c r="M568" s="334"/>
      <c r="N568" s="334"/>
      <c r="O568" s="22">
        <f t="shared" si="1521"/>
        <v>8000</v>
      </c>
      <c r="P568" s="334"/>
      <c r="Q568" s="363"/>
      <c r="R568" s="354"/>
      <c r="S568" s="522">
        <v>8000</v>
      </c>
      <c r="T568" s="65"/>
      <c r="U568" s="479"/>
      <c r="V568" s="22">
        <f t="shared" si="1539"/>
        <v>430</v>
      </c>
      <c r="W568" s="22">
        <f t="shared" si="1540"/>
        <v>0</v>
      </c>
      <c r="X568" s="22"/>
      <c r="Y568" s="334"/>
      <c r="Z568" s="22"/>
      <c r="AA568" s="334"/>
      <c r="AB568" s="334"/>
      <c r="AC568" s="22">
        <f t="shared" si="1524"/>
        <v>430</v>
      </c>
      <c r="AD568" s="334"/>
      <c r="AE568" s="22"/>
      <c r="AF568" s="22"/>
      <c r="AG568" s="22">
        <f>'4.TT XS'!T74</f>
        <v>430</v>
      </c>
      <c r="AH568" s="22"/>
      <c r="AI568" s="22"/>
      <c r="AJ568" s="569">
        <f t="shared" si="1404"/>
        <v>5.3749999999999999E-2</v>
      </c>
      <c r="AK568" s="1623">
        <f>AL568+AR568</f>
        <v>8000</v>
      </c>
      <c r="AL568" s="1623">
        <f>SUM(AN568:AQ568)</f>
        <v>0</v>
      </c>
      <c r="AM568" s="1623"/>
      <c r="AN568" s="1624"/>
      <c r="AO568" s="1623"/>
      <c r="AP568" s="1624"/>
      <c r="AQ568" s="1624"/>
      <c r="AR568" s="1623">
        <f t="shared" si="1527"/>
        <v>8000</v>
      </c>
      <c r="AS568" s="1624"/>
      <c r="AT568" s="1623"/>
      <c r="AU568" s="1623"/>
      <c r="AV568" s="1623">
        <f>'4.TT XS'!V74</f>
        <v>8000</v>
      </c>
      <c r="AW568" s="1623"/>
      <c r="AX568" s="1623"/>
      <c r="AY568" s="345">
        <f t="shared" si="1405"/>
        <v>1</v>
      </c>
      <c r="AZ568" s="22">
        <f t="shared" si="1528"/>
        <v>8000</v>
      </c>
      <c r="BA568" s="22">
        <f t="shared" si="1529"/>
        <v>0</v>
      </c>
      <c r="BB568" s="22"/>
      <c r="BC568" s="334"/>
      <c r="BD568" s="351"/>
      <c r="BE568" s="334"/>
      <c r="BF568" s="334"/>
      <c r="BG568" s="22">
        <f t="shared" si="1530"/>
        <v>8000</v>
      </c>
      <c r="BH568" s="334"/>
      <c r="BI568" s="363"/>
      <c r="BJ568" s="354"/>
      <c r="BK568" s="522">
        <v>8000</v>
      </c>
      <c r="BL568" s="65"/>
      <c r="BM568" s="479"/>
      <c r="BN568" s="345" t="e">
        <f>AZ568/#REF!</f>
        <v>#REF!</v>
      </c>
      <c r="BO568" s="22">
        <f t="shared" si="1531"/>
        <v>8000</v>
      </c>
      <c r="BP568" s="22">
        <f t="shared" si="1532"/>
        <v>0</v>
      </c>
      <c r="BQ568" s="22"/>
      <c r="BR568" s="334"/>
      <c r="BS568" s="351"/>
      <c r="BT568" s="334"/>
      <c r="BU568" s="334"/>
      <c r="BV568" s="22">
        <f t="shared" si="1533"/>
        <v>8000</v>
      </c>
      <c r="BW568" s="334"/>
      <c r="BX568" s="363"/>
      <c r="BY568" s="354"/>
      <c r="BZ568" s="522">
        <v>8000</v>
      </c>
      <c r="CA568" s="65"/>
      <c r="CB568" s="479"/>
      <c r="CC568" s="639">
        <f t="shared" si="1438"/>
        <v>1</v>
      </c>
      <c r="CD568" s="22">
        <f t="shared" si="1534"/>
        <v>0</v>
      </c>
      <c r="CE568" s="22">
        <f>SUM(CG568:CJ568)</f>
        <v>0</v>
      </c>
      <c r="CF568" s="22"/>
      <c r="CG568" s="334"/>
      <c r="CH568" s="22"/>
      <c r="CI568" s="334"/>
      <c r="CJ568" s="334"/>
      <c r="CK568" s="22">
        <f>SUM(CL568:CQ568)</f>
        <v>0</v>
      </c>
      <c r="CL568" s="334"/>
      <c r="CM568" s="22"/>
      <c r="CN568" s="22"/>
      <c r="CO568" s="22">
        <f>'4.TT XS'!AV74</f>
        <v>0</v>
      </c>
      <c r="CP568" s="22"/>
      <c r="CQ568" s="22"/>
      <c r="CR568" s="345" t="e">
        <f t="shared" si="1517"/>
        <v>#DIV/0!</v>
      </c>
      <c r="CS568" s="362"/>
      <c r="CT568" s="309"/>
      <c r="CU568" s="309"/>
      <c r="CV568" s="309"/>
      <c r="CW568" s="328" t="s">
        <v>1911</v>
      </c>
      <c r="CX568" s="309"/>
      <c r="CY568" s="309"/>
      <c r="CZ568" s="309"/>
      <c r="DA568" s="309">
        <v>1</v>
      </c>
      <c r="DB568" s="309"/>
      <c r="DC568" s="309"/>
      <c r="DD568" s="309"/>
      <c r="DE568" s="309"/>
      <c r="DF568" s="309"/>
      <c r="DG568" s="309"/>
      <c r="DH568" s="309"/>
      <c r="DI568" s="309"/>
      <c r="DJ568" s="309"/>
      <c r="DK568" s="309"/>
      <c r="DL568" s="347">
        <f t="shared" si="1541"/>
        <v>0</v>
      </c>
      <c r="DR568" s="347" t="e">
        <f>#REF!-AL568</f>
        <v>#REF!</v>
      </c>
      <c r="DW568" s="347" t="e">
        <f>#REF!-AK568</f>
        <v>#REF!</v>
      </c>
      <c r="EN568" s="347">
        <f t="shared" si="1439"/>
        <v>0</v>
      </c>
    </row>
    <row r="569" spans="1:144" s="349" customFormat="1" ht="75" customHeight="1">
      <c r="A569" s="365"/>
      <c r="B569" s="521" t="s">
        <v>1563</v>
      </c>
      <c r="C569" s="133" t="s">
        <v>1345</v>
      </c>
      <c r="D569" s="133">
        <v>1</v>
      </c>
      <c r="E569" s="523">
        <v>68797</v>
      </c>
      <c r="F569" s="469"/>
      <c r="G569" s="523">
        <v>37000</v>
      </c>
      <c r="H569" s="22">
        <f t="shared" si="1537"/>
        <v>19000</v>
      </c>
      <c r="I569" s="22">
        <f t="shared" si="1538"/>
        <v>0</v>
      </c>
      <c r="J569" s="22"/>
      <c r="K569" s="334"/>
      <c r="L569" s="351"/>
      <c r="M569" s="334"/>
      <c r="N569" s="334"/>
      <c r="O569" s="22">
        <f t="shared" si="1521"/>
        <v>19000</v>
      </c>
      <c r="P569" s="334"/>
      <c r="Q569" s="363"/>
      <c r="R569" s="354"/>
      <c r="S569" s="883">
        <v>19000</v>
      </c>
      <c r="T569" s="65"/>
      <c r="U569" s="479"/>
      <c r="V569" s="22">
        <f t="shared" si="1539"/>
        <v>338.21800000000002</v>
      </c>
      <c r="W569" s="22">
        <f t="shared" si="1540"/>
        <v>0</v>
      </c>
      <c r="X569" s="22"/>
      <c r="Y569" s="334"/>
      <c r="Z569" s="22"/>
      <c r="AA569" s="334"/>
      <c r="AB569" s="334"/>
      <c r="AC569" s="22">
        <f t="shared" si="1524"/>
        <v>338.21800000000002</v>
      </c>
      <c r="AD569" s="334"/>
      <c r="AE569" s="22"/>
      <c r="AF569" s="22"/>
      <c r="AG569" s="22">
        <f>'4.TT XS'!T75</f>
        <v>338.21800000000002</v>
      </c>
      <c r="AH569" s="22"/>
      <c r="AI569" s="22"/>
      <c r="AJ569" s="569">
        <f t="shared" si="1404"/>
        <v>1.7800947368421055E-2</v>
      </c>
      <c r="AK569" s="1623">
        <f>AL569+AR569</f>
        <v>19000</v>
      </c>
      <c r="AL569" s="1623">
        <f>SUM(AN569:AQ569)</f>
        <v>0</v>
      </c>
      <c r="AM569" s="1623"/>
      <c r="AN569" s="1624"/>
      <c r="AO569" s="1623"/>
      <c r="AP569" s="1624"/>
      <c r="AQ569" s="1624"/>
      <c r="AR569" s="1623">
        <f t="shared" si="1527"/>
        <v>19000</v>
      </c>
      <c r="AS569" s="1624"/>
      <c r="AT569" s="1623"/>
      <c r="AU569" s="1623"/>
      <c r="AV569" s="1623">
        <f>'4.TT XS'!V75</f>
        <v>19000</v>
      </c>
      <c r="AW569" s="1623"/>
      <c r="AX569" s="1623"/>
      <c r="AY569" s="345">
        <f t="shared" si="1405"/>
        <v>1</v>
      </c>
      <c r="AZ569" s="22">
        <f t="shared" si="1528"/>
        <v>19000</v>
      </c>
      <c r="BA569" s="22">
        <f t="shared" si="1529"/>
        <v>0</v>
      </c>
      <c r="BB569" s="22"/>
      <c r="BC569" s="334"/>
      <c r="BD569" s="351"/>
      <c r="BE569" s="334"/>
      <c r="BF569" s="334"/>
      <c r="BG569" s="22">
        <f t="shared" si="1530"/>
        <v>19000</v>
      </c>
      <c r="BH569" s="334"/>
      <c r="BI569" s="363"/>
      <c r="BJ569" s="354"/>
      <c r="BK569" s="883">
        <v>19000</v>
      </c>
      <c r="BL569" s="65"/>
      <c r="BM569" s="479"/>
      <c r="BN569" s="345" t="e">
        <f>AZ569/#REF!</f>
        <v>#REF!</v>
      </c>
      <c r="BO569" s="22">
        <f t="shared" si="1531"/>
        <v>19000</v>
      </c>
      <c r="BP569" s="22">
        <f t="shared" si="1532"/>
        <v>0</v>
      </c>
      <c r="BQ569" s="22"/>
      <c r="BR569" s="334"/>
      <c r="BS569" s="351"/>
      <c r="BT569" s="334"/>
      <c r="BU569" s="334"/>
      <c r="BV569" s="22">
        <f t="shared" si="1533"/>
        <v>19000</v>
      </c>
      <c r="BW569" s="334"/>
      <c r="BX569" s="363"/>
      <c r="BY569" s="354"/>
      <c r="BZ569" s="883">
        <v>19000</v>
      </c>
      <c r="CA569" s="65"/>
      <c r="CB569" s="479"/>
      <c r="CC569" s="639">
        <f t="shared" si="1438"/>
        <v>1</v>
      </c>
      <c r="CD569" s="22">
        <f t="shared" si="1534"/>
        <v>0</v>
      </c>
      <c r="CE569" s="22">
        <f>SUM(CG569:CJ569)</f>
        <v>0</v>
      </c>
      <c r="CF569" s="22"/>
      <c r="CG569" s="334"/>
      <c r="CH569" s="22"/>
      <c r="CI569" s="334"/>
      <c r="CJ569" s="334"/>
      <c r="CK569" s="22">
        <f>SUM(CL569:CQ569)</f>
        <v>0</v>
      </c>
      <c r="CL569" s="334"/>
      <c r="CM569" s="22"/>
      <c r="CN569" s="22"/>
      <c r="CO569" s="22">
        <f>'4.TT XS'!AV75</f>
        <v>0</v>
      </c>
      <c r="CP569" s="22"/>
      <c r="CQ569" s="22"/>
      <c r="CR569" s="345" t="e">
        <f t="shared" si="1517"/>
        <v>#DIV/0!</v>
      </c>
      <c r="CS569" s="362"/>
      <c r="CT569" s="309"/>
      <c r="CU569" s="309"/>
      <c r="CV569" s="309"/>
      <c r="CW569" s="46" t="s">
        <v>1910</v>
      </c>
      <c r="CX569" s="309"/>
      <c r="CY569" s="309"/>
      <c r="CZ569" s="309"/>
      <c r="DA569" s="309">
        <v>1</v>
      </c>
      <c r="DB569" s="309"/>
      <c r="DC569" s="309"/>
      <c r="DD569" s="309"/>
      <c r="DE569" s="309"/>
      <c r="DF569" s="309"/>
      <c r="DG569" s="309"/>
      <c r="DH569" s="309"/>
      <c r="DI569" s="309"/>
      <c r="DJ569" s="309"/>
      <c r="DK569" s="309"/>
      <c r="DL569" s="347">
        <f t="shared" si="1541"/>
        <v>0</v>
      </c>
      <c r="DR569" s="347" t="e">
        <f>#REF!-AL569</f>
        <v>#REF!</v>
      </c>
      <c r="DW569" s="347" t="e">
        <f>#REF!-AK569</f>
        <v>#REF!</v>
      </c>
      <c r="EN569" s="347">
        <f t="shared" si="1439"/>
        <v>0</v>
      </c>
    </row>
    <row r="570" spans="1:144" s="349" customFormat="1" ht="26.1" customHeight="1">
      <c r="A570" s="365"/>
      <c r="B570" s="329"/>
      <c r="C570" s="133"/>
      <c r="D570" s="133"/>
      <c r="E570" s="356"/>
      <c r="F570" s="469"/>
      <c r="G570" s="356"/>
      <c r="H570" s="22"/>
      <c r="I570" s="22"/>
      <c r="J570" s="22"/>
      <c r="K570" s="334"/>
      <c r="L570" s="351"/>
      <c r="M570" s="334"/>
      <c r="N570" s="334"/>
      <c r="O570" s="22"/>
      <c r="P570" s="334"/>
      <c r="Q570" s="356"/>
      <c r="R570" s="354"/>
      <c r="S570" s="354"/>
      <c r="T570" s="65"/>
      <c r="U570" s="479"/>
      <c r="V570" s="22"/>
      <c r="W570" s="22"/>
      <c r="X570" s="22"/>
      <c r="Y570" s="334"/>
      <c r="Z570" s="22"/>
      <c r="AA570" s="334"/>
      <c r="AB570" s="334"/>
      <c r="AC570" s="22"/>
      <c r="AD570" s="334"/>
      <c r="AE570" s="22"/>
      <c r="AF570" s="22"/>
      <c r="AG570" s="22"/>
      <c r="AH570" s="22"/>
      <c r="AI570" s="22"/>
      <c r="AJ570" s="569"/>
      <c r="AK570" s="1623"/>
      <c r="AL570" s="1623"/>
      <c r="AM570" s="1623"/>
      <c r="AN570" s="1624"/>
      <c r="AO570" s="1623"/>
      <c r="AP570" s="1624"/>
      <c r="AQ570" s="1624"/>
      <c r="AR570" s="1623"/>
      <c r="AS570" s="1624"/>
      <c r="AT570" s="1623"/>
      <c r="AU570" s="1623"/>
      <c r="AV570" s="1623"/>
      <c r="AW570" s="1623"/>
      <c r="AX570" s="1623"/>
      <c r="AY570" s="345"/>
      <c r="AZ570" s="22"/>
      <c r="BA570" s="22"/>
      <c r="BB570" s="22"/>
      <c r="BC570" s="334"/>
      <c r="BD570" s="351"/>
      <c r="BE570" s="334"/>
      <c r="BF570" s="334"/>
      <c r="BG570" s="22"/>
      <c r="BH570" s="334"/>
      <c r="BI570" s="356"/>
      <c r="BJ570" s="354"/>
      <c r="BK570" s="354"/>
      <c r="BL570" s="65"/>
      <c r="BM570" s="479"/>
      <c r="BN570" s="345"/>
      <c r="BO570" s="22"/>
      <c r="BP570" s="22"/>
      <c r="BQ570" s="22"/>
      <c r="BR570" s="334"/>
      <c r="BS570" s="351"/>
      <c r="BT570" s="334"/>
      <c r="BU570" s="334"/>
      <c r="BV570" s="22"/>
      <c r="BW570" s="334"/>
      <c r="BX570" s="356"/>
      <c r="BY570" s="354"/>
      <c r="BZ570" s="354"/>
      <c r="CA570" s="65"/>
      <c r="CB570" s="479"/>
      <c r="CC570" s="639" t="e">
        <f t="shared" si="1438"/>
        <v>#DIV/0!</v>
      </c>
      <c r="CD570" s="22"/>
      <c r="CE570" s="22"/>
      <c r="CF570" s="22"/>
      <c r="CG570" s="334"/>
      <c r="CH570" s="22"/>
      <c r="CI570" s="334"/>
      <c r="CJ570" s="334"/>
      <c r="CK570" s="22"/>
      <c r="CL570" s="334"/>
      <c r="CM570" s="22"/>
      <c r="CN570" s="22"/>
      <c r="CO570" s="22"/>
      <c r="CP570" s="22"/>
      <c r="CQ570" s="22"/>
      <c r="CR570" s="345"/>
      <c r="CS570" s="362"/>
      <c r="CT570" s="309"/>
      <c r="CU570" s="309"/>
      <c r="CV570" s="309"/>
      <c r="CW570" s="46"/>
      <c r="CX570" s="309"/>
      <c r="CY570" s="309"/>
      <c r="CZ570" s="309"/>
      <c r="DA570" s="309"/>
      <c r="DB570" s="309"/>
      <c r="DC570" s="309"/>
      <c r="DD570" s="309"/>
      <c r="DE570" s="309"/>
      <c r="DF570" s="309"/>
      <c r="DG570" s="309"/>
      <c r="DH570" s="309"/>
      <c r="DI570" s="309"/>
      <c r="DJ570" s="309"/>
      <c r="DK570" s="309"/>
      <c r="DL570" s="347"/>
      <c r="DR570" s="347"/>
      <c r="DW570" s="347" t="e">
        <f>#REF!-AK570</f>
        <v>#REF!</v>
      </c>
      <c r="EN570" s="347">
        <f t="shared" si="1439"/>
        <v>0</v>
      </c>
    </row>
    <row r="571" spans="1:144" s="349" customFormat="1" ht="27.95" customHeight="1">
      <c r="A571" s="138" t="s">
        <v>711</v>
      </c>
      <c r="B571" s="348" t="s">
        <v>663</v>
      </c>
      <c r="C571" s="133"/>
      <c r="D571" s="350">
        <f t="shared" ref="D571:AI571" si="1542">D572+D573+D574</f>
        <v>14</v>
      </c>
      <c r="E571" s="350">
        <f t="shared" si="1542"/>
        <v>1257578</v>
      </c>
      <c r="F571" s="350">
        <f t="shared" si="1542"/>
        <v>48480</v>
      </c>
      <c r="G571" s="350">
        <f t="shared" si="1542"/>
        <v>631534</v>
      </c>
      <c r="H571" s="350">
        <f t="shared" si="1542"/>
        <v>337534</v>
      </c>
      <c r="I571" s="350">
        <f t="shared" si="1542"/>
        <v>0</v>
      </c>
      <c r="J571" s="350">
        <f t="shared" si="1542"/>
        <v>0</v>
      </c>
      <c r="K571" s="350">
        <f t="shared" si="1542"/>
        <v>0</v>
      </c>
      <c r="L571" s="350">
        <f t="shared" si="1542"/>
        <v>0</v>
      </c>
      <c r="M571" s="350">
        <f t="shared" si="1542"/>
        <v>0</v>
      </c>
      <c r="N571" s="350">
        <f t="shared" si="1542"/>
        <v>0</v>
      </c>
      <c r="O571" s="350">
        <f t="shared" si="1542"/>
        <v>337534</v>
      </c>
      <c r="P571" s="350">
        <f t="shared" si="1542"/>
        <v>216534</v>
      </c>
      <c r="Q571" s="350">
        <f t="shared" si="1542"/>
        <v>0</v>
      </c>
      <c r="R571" s="350">
        <f t="shared" si="1542"/>
        <v>108000</v>
      </c>
      <c r="S571" s="350">
        <f t="shared" si="1542"/>
        <v>13000</v>
      </c>
      <c r="T571" s="350">
        <f t="shared" si="1542"/>
        <v>0</v>
      </c>
      <c r="U571" s="350">
        <f t="shared" si="1542"/>
        <v>0</v>
      </c>
      <c r="V571" s="350">
        <f t="shared" si="1542"/>
        <v>21279.966</v>
      </c>
      <c r="W571" s="350">
        <f t="shared" si="1542"/>
        <v>0</v>
      </c>
      <c r="X571" s="350">
        <f t="shared" si="1542"/>
        <v>0</v>
      </c>
      <c r="Y571" s="350">
        <f t="shared" si="1542"/>
        <v>0</v>
      </c>
      <c r="Z571" s="350">
        <f t="shared" si="1542"/>
        <v>0</v>
      </c>
      <c r="AA571" s="350">
        <f t="shared" si="1542"/>
        <v>0</v>
      </c>
      <c r="AB571" s="350">
        <f t="shared" si="1542"/>
        <v>0</v>
      </c>
      <c r="AC571" s="350">
        <f t="shared" si="1542"/>
        <v>21279.966</v>
      </c>
      <c r="AD571" s="350">
        <f t="shared" si="1542"/>
        <v>12925.228999999999</v>
      </c>
      <c r="AE571" s="350">
        <f t="shared" si="1542"/>
        <v>0</v>
      </c>
      <c r="AF571" s="350">
        <f t="shared" si="1542"/>
        <v>8354.737000000001</v>
      </c>
      <c r="AG571" s="350">
        <f t="shared" si="1542"/>
        <v>0</v>
      </c>
      <c r="AH571" s="350">
        <f t="shared" si="1542"/>
        <v>0</v>
      </c>
      <c r="AI571" s="350">
        <f t="shared" si="1542"/>
        <v>0</v>
      </c>
      <c r="AJ571" s="569">
        <f t="shared" si="1404"/>
        <v>6.3045399870827828E-2</v>
      </c>
      <c r="AK571" s="1625">
        <f t="shared" ref="AK571:AX571" si="1543">AK572+AK573+AK574</f>
        <v>333575.52019100002</v>
      </c>
      <c r="AL571" s="1625">
        <f t="shared" si="1543"/>
        <v>0</v>
      </c>
      <c r="AM571" s="1625">
        <f t="shared" si="1543"/>
        <v>0</v>
      </c>
      <c r="AN571" s="1625">
        <f t="shared" si="1543"/>
        <v>0</v>
      </c>
      <c r="AO571" s="1625">
        <f t="shared" si="1543"/>
        <v>0</v>
      </c>
      <c r="AP571" s="1625">
        <f t="shared" si="1543"/>
        <v>0</v>
      </c>
      <c r="AQ571" s="1625">
        <f t="shared" si="1543"/>
        <v>0</v>
      </c>
      <c r="AR571" s="1625">
        <f t="shared" si="1543"/>
        <v>333575.52019100002</v>
      </c>
      <c r="AS571" s="1625">
        <f t="shared" si="1543"/>
        <v>212605.54219100002</v>
      </c>
      <c r="AT571" s="1625">
        <f t="shared" si="1543"/>
        <v>0</v>
      </c>
      <c r="AU571" s="1625">
        <f t="shared" si="1543"/>
        <v>107971.12</v>
      </c>
      <c r="AV571" s="1625">
        <f t="shared" si="1543"/>
        <v>12998.858</v>
      </c>
      <c r="AW571" s="1625">
        <f t="shared" si="1543"/>
        <v>0</v>
      </c>
      <c r="AX571" s="1625">
        <f t="shared" si="1543"/>
        <v>0</v>
      </c>
      <c r="AY571" s="346">
        <f t="shared" si="1405"/>
        <v>0.98827235238820388</v>
      </c>
      <c r="AZ571" s="350">
        <f t="shared" ref="AZ571:BM571" si="1544">AZ572+AZ573+AZ574</f>
        <v>337534</v>
      </c>
      <c r="BA571" s="350">
        <f t="shared" si="1544"/>
        <v>0</v>
      </c>
      <c r="BB571" s="350">
        <f t="shared" si="1544"/>
        <v>0</v>
      </c>
      <c r="BC571" s="350">
        <f t="shared" si="1544"/>
        <v>0</v>
      </c>
      <c r="BD571" s="350">
        <f t="shared" si="1544"/>
        <v>0</v>
      </c>
      <c r="BE571" s="350">
        <f t="shared" si="1544"/>
        <v>0</v>
      </c>
      <c r="BF571" s="350">
        <f t="shared" si="1544"/>
        <v>0</v>
      </c>
      <c r="BG571" s="350">
        <f t="shared" si="1544"/>
        <v>337534</v>
      </c>
      <c r="BH571" s="350">
        <f t="shared" si="1544"/>
        <v>216534</v>
      </c>
      <c r="BI571" s="350">
        <f t="shared" si="1544"/>
        <v>0</v>
      </c>
      <c r="BJ571" s="350">
        <f t="shared" si="1544"/>
        <v>108000</v>
      </c>
      <c r="BK571" s="350">
        <f t="shared" si="1544"/>
        <v>13000</v>
      </c>
      <c r="BL571" s="350">
        <f t="shared" si="1544"/>
        <v>0</v>
      </c>
      <c r="BM571" s="350">
        <f t="shared" si="1544"/>
        <v>0</v>
      </c>
      <c r="BN571" s="345" t="e">
        <f>AZ571/#REF!</f>
        <v>#REF!</v>
      </c>
      <c r="BO571" s="350">
        <f t="shared" ref="BO571:CB571" si="1545">BO572+BO573+BO574</f>
        <v>337534</v>
      </c>
      <c r="BP571" s="350">
        <f t="shared" si="1545"/>
        <v>0</v>
      </c>
      <c r="BQ571" s="350">
        <f t="shared" si="1545"/>
        <v>0</v>
      </c>
      <c r="BR571" s="350">
        <f t="shared" si="1545"/>
        <v>0</v>
      </c>
      <c r="BS571" s="350">
        <f t="shared" si="1545"/>
        <v>0</v>
      </c>
      <c r="BT571" s="350">
        <f t="shared" si="1545"/>
        <v>0</v>
      </c>
      <c r="BU571" s="350">
        <f t="shared" si="1545"/>
        <v>0</v>
      </c>
      <c r="BV571" s="350">
        <f t="shared" si="1545"/>
        <v>337534</v>
      </c>
      <c r="BW571" s="350">
        <f t="shared" si="1545"/>
        <v>216534</v>
      </c>
      <c r="BX571" s="350">
        <f t="shared" si="1545"/>
        <v>0</v>
      </c>
      <c r="BY571" s="350">
        <f t="shared" si="1545"/>
        <v>108000</v>
      </c>
      <c r="BZ571" s="350">
        <f t="shared" si="1545"/>
        <v>13000</v>
      </c>
      <c r="CA571" s="350">
        <f t="shared" si="1545"/>
        <v>0</v>
      </c>
      <c r="CB571" s="350">
        <f t="shared" si="1545"/>
        <v>0</v>
      </c>
      <c r="CC571" s="639">
        <f t="shared" si="1438"/>
        <v>1</v>
      </c>
      <c r="CD571" s="350">
        <f t="shared" ref="CD571:CQ571" si="1546">CD572+CD573+CD574</f>
        <v>0</v>
      </c>
      <c r="CE571" s="350">
        <f t="shared" si="1546"/>
        <v>0</v>
      </c>
      <c r="CF571" s="350">
        <f t="shared" si="1546"/>
        <v>0</v>
      </c>
      <c r="CG571" s="350">
        <f t="shared" si="1546"/>
        <v>0</v>
      </c>
      <c r="CH571" s="350">
        <f t="shared" si="1546"/>
        <v>0</v>
      </c>
      <c r="CI571" s="350">
        <f t="shared" si="1546"/>
        <v>0</v>
      </c>
      <c r="CJ571" s="350">
        <f t="shared" si="1546"/>
        <v>0</v>
      </c>
      <c r="CK571" s="350">
        <f t="shared" si="1546"/>
        <v>0</v>
      </c>
      <c r="CL571" s="350">
        <f t="shared" si="1546"/>
        <v>0</v>
      </c>
      <c r="CM571" s="350">
        <f t="shared" si="1546"/>
        <v>0</v>
      </c>
      <c r="CN571" s="350">
        <f t="shared" si="1546"/>
        <v>0</v>
      </c>
      <c r="CO571" s="350">
        <f t="shared" si="1546"/>
        <v>0</v>
      </c>
      <c r="CP571" s="350">
        <f t="shared" si="1546"/>
        <v>0</v>
      </c>
      <c r="CQ571" s="350">
        <f t="shared" si="1546"/>
        <v>0</v>
      </c>
      <c r="CR571" s="345" t="e">
        <f t="shared" ref="CR571:CR582" si="1547">CD571/W571</f>
        <v>#DIV/0!</v>
      </c>
      <c r="CS571" s="350">
        <f>CS572+CS573+CS574</f>
        <v>0</v>
      </c>
      <c r="CT571" s="350">
        <f>CT572+CT573+CT574</f>
        <v>0</v>
      </c>
      <c r="CU571" s="350">
        <f>CU572+CU573+CU574</f>
        <v>0</v>
      </c>
      <c r="CV571" s="350">
        <f>CV572+CV573+CV574</f>
        <v>0</v>
      </c>
      <c r="CW571" s="350"/>
      <c r="CX571" s="350">
        <f>CX572+CX573+CX574</f>
        <v>0</v>
      </c>
      <c r="CY571" s="350">
        <f>CY572+CY573+CY574</f>
        <v>0</v>
      </c>
      <c r="CZ571" s="350"/>
      <c r="DA571" s="350"/>
      <c r="DB571" s="350"/>
      <c r="DC571" s="350"/>
      <c r="DD571" s="350"/>
      <c r="DE571" s="350"/>
      <c r="DF571" s="350"/>
      <c r="DG571" s="350"/>
      <c r="DH571" s="350"/>
      <c r="DI571" s="350"/>
      <c r="DJ571" s="350">
        <f>DJ572+DJ573+DJ574</f>
        <v>0</v>
      </c>
      <c r="DK571" s="309"/>
      <c r="DL571" s="347">
        <f t="shared" si="1541"/>
        <v>1</v>
      </c>
      <c r="DR571" s="347"/>
      <c r="DW571" s="347" t="e">
        <f>#REF!-AK571</f>
        <v>#REF!</v>
      </c>
      <c r="EN571" s="347">
        <f t="shared" si="1439"/>
        <v>3958.4798089999822</v>
      </c>
    </row>
    <row r="572" spans="1:144" s="349" customFormat="1" ht="18.75">
      <c r="A572" s="365"/>
      <c r="B572" s="357" t="s">
        <v>1571</v>
      </c>
      <c r="C572" s="138"/>
      <c r="D572" s="138"/>
      <c r="E572" s="22">
        <v>116534</v>
      </c>
      <c r="F572" s="334"/>
      <c r="G572" s="22">
        <v>116534</v>
      </c>
      <c r="H572" s="22">
        <f>I572+O572</f>
        <v>116534</v>
      </c>
      <c r="I572" s="22">
        <f>SUM(K572:N572)</f>
        <v>0</v>
      </c>
      <c r="J572" s="22"/>
      <c r="K572" s="334"/>
      <c r="L572" s="334"/>
      <c r="M572" s="334"/>
      <c r="N572" s="334"/>
      <c r="O572" s="22">
        <f>SUM(P572:U572)</f>
        <v>116534</v>
      </c>
      <c r="P572" s="22">
        <v>116534</v>
      </c>
      <c r="Q572" s="22"/>
      <c r="R572" s="334"/>
      <c r="S572" s="334"/>
      <c r="T572" s="334"/>
      <c r="U572" s="334"/>
      <c r="V572" s="22">
        <f>W572+AC572</f>
        <v>1787.229</v>
      </c>
      <c r="W572" s="22">
        <f>SUM(Y572:AB572)</f>
        <v>0</v>
      </c>
      <c r="X572" s="22"/>
      <c r="Y572" s="334"/>
      <c r="Z572" s="334"/>
      <c r="AA572" s="334"/>
      <c r="AB572" s="334"/>
      <c r="AC572" s="22">
        <f>SUM(AD572:AI572)</f>
        <v>1787.229</v>
      </c>
      <c r="AD572" s="22">
        <f>Huyen!D17</f>
        <v>1787.229</v>
      </c>
      <c r="AE572" s="334"/>
      <c r="AF572" s="334"/>
      <c r="AG572" s="334"/>
      <c r="AH572" s="334"/>
      <c r="AI572" s="334"/>
      <c r="AJ572" s="569">
        <f t="shared" si="1404"/>
        <v>1.5336545557519694E-2</v>
      </c>
      <c r="AK572" s="1623">
        <f>AL572+AR572</f>
        <v>112779.42219100001</v>
      </c>
      <c r="AL572" s="1623">
        <f>SUM(AN572:AQ572)</f>
        <v>0</v>
      </c>
      <c r="AM572" s="1623"/>
      <c r="AN572" s="1624"/>
      <c r="AO572" s="1624"/>
      <c r="AP572" s="1624"/>
      <c r="AQ572" s="1624"/>
      <c r="AR572" s="1623">
        <f>SUM(AS572:AX572)</f>
        <v>112779.42219100001</v>
      </c>
      <c r="AS572" s="1623">
        <f>Huyen!F17</f>
        <v>112779.42219100001</v>
      </c>
      <c r="AT572" s="1624"/>
      <c r="AU572" s="1624"/>
      <c r="AV572" s="1624"/>
      <c r="AW572" s="1624"/>
      <c r="AX572" s="1624"/>
      <c r="AY572" s="345">
        <f t="shared" si="1405"/>
        <v>0.96778126719240742</v>
      </c>
      <c r="AZ572" s="22">
        <f>BA572+BG572</f>
        <v>116534</v>
      </c>
      <c r="BA572" s="22">
        <f>SUM(BC572:BF572)</f>
        <v>0</v>
      </c>
      <c r="BB572" s="22"/>
      <c r="BC572" s="334"/>
      <c r="BD572" s="334"/>
      <c r="BE572" s="334"/>
      <c r="BF572" s="334"/>
      <c r="BG572" s="22">
        <f>SUM(BH572:BM572)</f>
        <v>116534</v>
      </c>
      <c r="BH572" s="22">
        <v>116534</v>
      </c>
      <c r="BI572" s="22"/>
      <c r="BJ572" s="334"/>
      <c r="BK572" s="334"/>
      <c r="BL572" s="334"/>
      <c r="BM572" s="334"/>
      <c r="BN572" s="345" t="e">
        <f>AZ572/#REF!</f>
        <v>#REF!</v>
      </c>
      <c r="BO572" s="22">
        <f>BP572+BV572</f>
        <v>116534</v>
      </c>
      <c r="BP572" s="22">
        <f>SUM(BR572:BU572)</f>
        <v>0</v>
      </c>
      <c r="BQ572" s="22"/>
      <c r="BR572" s="334"/>
      <c r="BS572" s="334"/>
      <c r="BT572" s="334"/>
      <c r="BU572" s="334"/>
      <c r="BV572" s="22">
        <f>SUM(BW572:CB572)</f>
        <v>116534</v>
      </c>
      <c r="BW572" s="22">
        <v>116534</v>
      </c>
      <c r="BX572" s="22"/>
      <c r="BY572" s="334"/>
      <c r="BZ572" s="334"/>
      <c r="CA572" s="334"/>
      <c r="CB572" s="334"/>
      <c r="CC572" s="639">
        <f t="shared" si="1438"/>
        <v>1</v>
      </c>
      <c r="CD572" s="22">
        <f>CE572+CK572</f>
        <v>0</v>
      </c>
      <c r="CE572" s="22">
        <f>SUM(CG572:CJ572)</f>
        <v>0</v>
      </c>
      <c r="CF572" s="22"/>
      <c r="CG572" s="334"/>
      <c r="CH572" s="334"/>
      <c r="CI572" s="334"/>
      <c r="CJ572" s="334"/>
      <c r="CK572" s="22">
        <f>SUM(CL572:CQ572)</f>
        <v>0</v>
      </c>
      <c r="CL572" s="22">
        <f>Huyen!U17</f>
        <v>0</v>
      </c>
      <c r="CM572" s="334"/>
      <c r="CN572" s="334"/>
      <c r="CO572" s="334"/>
      <c r="CP572" s="334"/>
      <c r="CQ572" s="334"/>
      <c r="CR572" s="345" t="e">
        <f t="shared" si="1547"/>
        <v>#DIV/0!</v>
      </c>
      <c r="CS572" s="362"/>
      <c r="CT572" s="309"/>
      <c r="CU572" s="309"/>
      <c r="CV572" s="309"/>
      <c r="CW572" s="309"/>
      <c r="CX572" s="309"/>
      <c r="CY572" s="309"/>
      <c r="CZ572" s="309"/>
      <c r="DA572" s="309"/>
      <c r="DB572" s="309"/>
      <c r="DC572" s="309"/>
      <c r="DD572" s="309"/>
      <c r="DE572" s="309"/>
      <c r="DF572" s="309"/>
      <c r="DG572" s="309"/>
      <c r="DH572" s="309"/>
      <c r="DI572" s="309"/>
      <c r="DJ572" s="309"/>
      <c r="DK572" s="309"/>
      <c r="DL572" s="347">
        <f t="shared" si="1541"/>
        <v>1</v>
      </c>
      <c r="DR572" s="347" t="e">
        <f>#REF!-AL572</f>
        <v>#REF!</v>
      </c>
      <c r="DW572" s="347" t="e">
        <f>#REF!-AK572</f>
        <v>#REF!</v>
      </c>
      <c r="EN572" s="347">
        <f t="shared" si="1439"/>
        <v>3754.5778089999949</v>
      </c>
    </row>
    <row r="573" spans="1:144" s="454" customFormat="1" ht="18.75">
      <c r="A573" s="565"/>
      <c r="B573" s="600" t="s">
        <v>1572</v>
      </c>
      <c r="C573" s="589"/>
      <c r="D573" s="589"/>
      <c r="E573" s="1285">
        <v>100000</v>
      </c>
      <c r="F573" s="527"/>
      <c r="G573" s="1285">
        <v>100000</v>
      </c>
      <c r="H573" s="532">
        <f>I573+O573</f>
        <v>100000</v>
      </c>
      <c r="I573" s="532"/>
      <c r="J573" s="532"/>
      <c r="K573" s="527"/>
      <c r="L573" s="527"/>
      <c r="M573" s="527"/>
      <c r="N573" s="527"/>
      <c r="O573" s="532">
        <f>SUM(P573:U573)</f>
        <v>100000</v>
      </c>
      <c r="P573" s="1285">
        <v>100000</v>
      </c>
      <c r="Q573" s="532"/>
      <c r="R573" s="527"/>
      <c r="S573" s="527"/>
      <c r="T573" s="527"/>
      <c r="U573" s="527"/>
      <c r="V573" s="532">
        <f>W573+AC573</f>
        <v>11138</v>
      </c>
      <c r="W573" s="532"/>
      <c r="X573" s="532"/>
      <c r="Y573" s="527"/>
      <c r="Z573" s="527"/>
      <c r="AA573" s="527"/>
      <c r="AB573" s="527"/>
      <c r="AC573" s="532">
        <f>SUM(AD573:AI573)</f>
        <v>11138</v>
      </c>
      <c r="AD573" s="532">
        <f>Huyen!AE17</f>
        <v>11138</v>
      </c>
      <c r="AE573" s="527"/>
      <c r="AF573" s="527"/>
      <c r="AG573" s="527"/>
      <c r="AH573" s="527"/>
      <c r="AI573" s="527"/>
      <c r="AJ573" s="628">
        <f t="shared" si="1404"/>
        <v>0.11138000000000001</v>
      </c>
      <c r="AK573" s="1638">
        <f>AL573+AR573</f>
        <v>99826.12</v>
      </c>
      <c r="AL573" s="1638"/>
      <c r="AM573" s="1638"/>
      <c r="AN573" s="1626"/>
      <c r="AO573" s="1626"/>
      <c r="AP573" s="1626"/>
      <c r="AQ573" s="1626"/>
      <c r="AR573" s="1638">
        <f>SUM(AS573:AX573)</f>
        <v>99826.12</v>
      </c>
      <c r="AS573" s="1638">
        <f>Huyen!AF17</f>
        <v>99826.12</v>
      </c>
      <c r="AT573" s="1626"/>
      <c r="AU573" s="1626"/>
      <c r="AV573" s="1626"/>
      <c r="AW573" s="1626"/>
      <c r="AX573" s="1626"/>
      <c r="AY573" s="622">
        <f t="shared" si="1405"/>
        <v>0.99826119999999996</v>
      </c>
      <c r="AZ573" s="532">
        <f>BA573+BG573</f>
        <v>100000</v>
      </c>
      <c r="BA573" s="532"/>
      <c r="BB573" s="532"/>
      <c r="BC573" s="527"/>
      <c r="BD573" s="527"/>
      <c r="BE573" s="527"/>
      <c r="BF573" s="527"/>
      <c r="BG573" s="532">
        <f>SUM(BH573:BM573)</f>
        <v>100000</v>
      </c>
      <c r="BH573" s="1285">
        <v>100000</v>
      </c>
      <c r="BI573" s="532"/>
      <c r="BJ573" s="527"/>
      <c r="BK573" s="527"/>
      <c r="BL573" s="527"/>
      <c r="BM573" s="527"/>
      <c r="BN573" s="622" t="e">
        <f>AZ573/#REF!</f>
        <v>#REF!</v>
      </c>
      <c r="BO573" s="532">
        <f>BP573+BV573</f>
        <v>100000</v>
      </c>
      <c r="BP573" s="532"/>
      <c r="BQ573" s="532"/>
      <c r="BR573" s="527"/>
      <c r="BS573" s="527"/>
      <c r="BT573" s="527"/>
      <c r="BU573" s="527"/>
      <c r="BV573" s="532">
        <f>SUM(BW573:CB573)</f>
        <v>100000</v>
      </c>
      <c r="BW573" s="1285">
        <v>100000</v>
      </c>
      <c r="BX573" s="532"/>
      <c r="BY573" s="527"/>
      <c r="BZ573" s="527"/>
      <c r="CA573" s="527"/>
      <c r="CB573" s="527"/>
      <c r="CC573" s="639">
        <f t="shared" si="1438"/>
        <v>1</v>
      </c>
      <c r="CD573" s="532">
        <f>CE573+CK573</f>
        <v>0</v>
      </c>
      <c r="CE573" s="532"/>
      <c r="CF573" s="532"/>
      <c r="CG573" s="527"/>
      <c r="CH573" s="527"/>
      <c r="CI573" s="527"/>
      <c r="CJ573" s="527"/>
      <c r="CK573" s="532">
        <f>SUM(CL573:CQ573)</f>
        <v>0</v>
      </c>
      <c r="CL573" s="532">
        <f>Huyen!AW17</f>
        <v>0</v>
      </c>
      <c r="CM573" s="527"/>
      <c r="CN573" s="527"/>
      <c r="CO573" s="527"/>
      <c r="CP573" s="527"/>
      <c r="CQ573" s="527"/>
      <c r="CR573" s="622" t="e">
        <f t="shared" si="1547"/>
        <v>#DIV/0!</v>
      </c>
      <c r="CS573" s="528"/>
      <c r="CT573" s="567"/>
      <c r="CU573" s="567"/>
      <c r="CV573" s="567"/>
      <c r="CW573" s="567"/>
      <c r="CX573" s="567"/>
      <c r="CY573" s="567"/>
      <c r="CZ573" s="567"/>
      <c r="DA573" s="567"/>
      <c r="DB573" s="567"/>
      <c r="DC573" s="567"/>
      <c r="DD573" s="567"/>
      <c r="DE573" s="567"/>
      <c r="DF573" s="567"/>
      <c r="DG573" s="567"/>
      <c r="DH573" s="567"/>
      <c r="DI573" s="567"/>
      <c r="DJ573" s="567"/>
      <c r="DK573" s="567"/>
      <c r="DL573" s="455">
        <f t="shared" si="1541"/>
        <v>1</v>
      </c>
      <c r="DR573" s="455"/>
      <c r="DW573" s="455" t="e">
        <f>#REF!-AK573</f>
        <v>#REF!</v>
      </c>
      <c r="EN573" s="347">
        <f t="shared" si="1439"/>
        <v>173.88000000000466</v>
      </c>
    </row>
    <row r="574" spans="1:144" s="349" customFormat="1" ht="23.45" customHeight="1">
      <c r="A574" s="365"/>
      <c r="B574" s="366" t="s">
        <v>1357</v>
      </c>
      <c r="C574" s="138"/>
      <c r="D574" s="362">
        <f t="shared" ref="D574:AI574" si="1548">D575+D577+D584</f>
        <v>14</v>
      </c>
      <c r="E574" s="362">
        <f t="shared" si="1548"/>
        <v>1041044</v>
      </c>
      <c r="F574" s="362">
        <f t="shared" si="1548"/>
        <v>48480</v>
      </c>
      <c r="G574" s="362">
        <f t="shared" si="1548"/>
        <v>415000</v>
      </c>
      <c r="H574" s="362">
        <f t="shared" si="1548"/>
        <v>121000</v>
      </c>
      <c r="I574" s="362">
        <f t="shared" si="1548"/>
        <v>0</v>
      </c>
      <c r="J574" s="362">
        <f t="shared" si="1548"/>
        <v>0</v>
      </c>
      <c r="K574" s="362">
        <f t="shared" si="1548"/>
        <v>0</v>
      </c>
      <c r="L574" s="362">
        <f t="shared" si="1548"/>
        <v>0</v>
      </c>
      <c r="M574" s="362">
        <f t="shared" si="1548"/>
        <v>0</v>
      </c>
      <c r="N574" s="362">
        <f t="shared" si="1548"/>
        <v>0</v>
      </c>
      <c r="O574" s="362">
        <f t="shared" si="1548"/>
        <v>121000</v>
      </c>
      <c r="P574" s="362">
        <f t="shared" si="1548"/>
        <v>0</v>
      </c>
      <c r="Q574" s="362">
        <f t="shared" si="1548"/>
        <v>0</v>
      </c>
      <c r="R574" s="362">
        <f t="shared" si="1548"/>
        <v>108000</v>
      </c>
      <c r="S574" s="362">
        <f t="shared" si="1548"/>
        <v>13000</v>
      </c>
      <c r="T574" s="362">
        <f t="shared" si="1548"/>
        <v>0</v>
      </c>
      <c r="U574" s="362">
        <f t="shared" si="1548"/>
        <v>0</v>
      </c>
      <c r="V574" s="362">
        <f t="shared" si="1548"/>
        <v>8354.737000000001</v>
      </c>
      <c r="W574" s="362">
        <f t="shared" si="1548"/>
        <v>0</v>
      </c>
      <c r="X574" s="362">
        <f t="shared" si="1548"/>
        <v>0</v>
      </c>
      <c r="Y574" s="362">
        <f t="shared" si="1548"/>
        <v>0</v>
      </c>
      <c r="Z574" s="362">
        <f t="shared" si="1548"/>
        <v>0</v>
      </c>
      <c r="AA574" s="362">
        <f t="shared" si="1548"/>
        <v>0</v>
      </c>
      <c r="AB574" s="362">
        <f t="shared" si="1548"/>
        <v>0</v>
      </c>
      <c r="AC574" s="362">
        <f t="shared" si="1548"/>
        <v>8354.737000000001</v>
      </c>
      <c r="AD574" s="362">
        <f t="shared" si="1548"/>
        <v>0</v>
      </c>
      <c r="AE574" s="362">
        <f t="shared" si="1548"/>
        <v>0</v>
      </c>
      <c r="AF574" s="362">
        <f t="shared" si="1548"/>
        <v>8354.737000000001</v>
      </c>
      <c r="AG574" s="362">
        <f t="shared" si="1548"/>
        <v>0</v>
      </c>
      <c r="AH574" s="362">
        <f t="shared" si="1548"/>
        <v>0</v>
      </c>
      <c r="AI574" s="362">
        <f t="shared" si="1548"/>
        <v>0</v>
      </c>
      <c r="AJ574" s="569">
        <f t="shared" si="1404"/>
        <v>6.9047413223140508E-2</v>
      </c>
      <c r="AK574" s="1625">
        <f t="shared" ref="AK574:AX574" si="1549">AK575+AK577+AK584</f>
        <v>120969.978</v>
      </c>
      <c r="AL574" s="1625">
        <f t="shared" si="1549"/>
        <v>0</v>
      </c>
      <c r="AM574" s="1625">
        <f t="shared" si="1549"/>
        <v>0</v>
      </c>
      <c r="AN574" s="1625">
        <f t="shared" si="1549"/>
        <v>0</v>
      </c>
      <c r="AO574" s="1625">
        <f t="shared" si="1549"/>
        <v>0</v>
      </c>
      <c r="AP574" s="1625">
        <f t="shared" si="1549"/>
        <v>0</v>
      </c>
      <c r="AQ574" s="1625">
        <f t="shared" si="1549"/>
        <v>0</v>
      </c>
      <c r="AR574" s="1625">
        <f t="shared" si="1549"/>
        <v>120969.978</v>
      </c>
      <c r="AS574" s="1625">
        <f t="shared" si="1549"/>
        <v>0</v>
      </c>
      <c r="AT574" s="1625">
        <f t="shared" si="1549"/>
        <v>0</v>
      </c>
      <c r="AU574" s="1625">
        <f t="shared" si="1549"/>
        <v>107971.12</v>
      </c>
      <c r="AV574" s="1625">
        <f t="shared" si="1549"/>
        <v>12998.858</v>
      </c>
      <c r="AW574" s="1625">
        <f t="shared" si="1549"/>
        <v>0</v>
      </c>
      <c r="AX574" s="1625">
        <f t="shared" si="1549"/>
        <v>0</v>
      </c>
      <c r="AY574" s="345">
        <f t="shared" si="1405"/>
        <v>0.99975188429752071</v>
      </c>
      <c r="AZ574" s="362">
        <f t="shared" ref="AZ574:BM574" si="1550">AZ575+AZ577+AZ584</f>
        <v>121000</v>
      </c>
      <c r="BA574" s="362">
        <f t="shared" si="1550"/>
        <v>0</v>
      </c>
      <c r="BB574" s="362">
        <f t="shared" si="1550"/>
        <v>0</v>
      </c>
      <c r="BC574" s="362">
        <f t="shared" si="1550"/>
        <v>0</v>
      </c>
      <c r="BD574" s="362">
        <f t="shared" si="1550"/>
        <v>0</v>
      </c>
      <c r="BE574" s="362">
        <f t="shared" si="1550"/>
        <v>0</v>
      </c>
      <c r="BF574" s="362">
        <f t="shared" si="1550"/>
        <v>0</v>
      </c>
      <c r="BG574" s="362">
        <f t="shared" si="1550"/>
        <v>121000</v>
      </c>
      <c r="BH574" s="362">
        <f t="shared" si="1550"/>
        <v>0</v>
      </c>
      <c r="BI574" s="362">
        <f t="shared" si="1550"/>
        <v>0</v>
      </c>
      <c r="BJ574" s="362">
        <f t="shared" si="1550"/>
        <v>108000</v>
      </c>
      <c r="BK574" s="362">
        <f t="shared" si="1550"/>
        <v>13000</v>
      </c>
      <c r="BL574" s="362">
        <f t="shared" si="1550"/>
        <v>0</v>
      </c>
      <c r="BM574" s="362">
        <f t="shared" si="1550"/>
        <v>0</v>
      </c>
      <c r="BN574" s="345" t="e">
        <f>AZ574/#REF!</f>
        <v>#REF!</v>
      </c>
      <c r="BO574" s="362">
        <f t="shared" ref="BO574:CB574" si="1551">BO575+BO577+BO584</f>
        <v>121000</v>
      </c>
      <c r="BP574" s="362">
        <f t="shared" si="1551"/>
        <v>0</v>
      </c>
      <c r="BQ574" s="362">
        <f t="shared" si="1551"/>
        <v>0</v>
      </c>
      <c r="BR574" s="362">
        <f t="shared" si="1551"/>
        <v>0</v>
      </c>
      <c r="BS574" s="362">
        <f t="shared" si="1551"/>
        <v>0</v>
      </c>
      <c r="BT574" s="362">
        <f t="shared" si="1551"/>
        <v>0</v>
      </c>
      <c r="BU574" s="362">
        <f t="shared" si="1551"/>
        <v>0</v>
      </c>
      <c r="BV574" s="362">
        <f t="shared" si="1551"/>
        <v>121000</v>
      </c>
      <c r="BW574" s="362">
        <f t="shared" si="1551"/>
        <v>0</v>
      </c>
      <c r="BX574" s="362">
        <f t="shared" si="1551"/>
        <v>0</v>
      </c>
      <c r="BY574" s="362">
        <f t="shared" si="1551"/>
        <v>108000</v>
      </c>
      <c r="BZ574" s="362">
        <f t="shared" si="1551"/>
        <v>13000</v>
      </c>
      <c r="CA574" s="362">
        <f t="shared" si="1551"/>
        <v>0</v>
      </c>
      <c r="CB574" s="362">
        <f t="shared" si="1551"/>
        <v>0</v>
      </c>
      <c r="CC574" s="639">
        <f t="shared" si="1438"/>
        <v>1</v>
      </c>
      <c r="CD574" s="362">
        <f t="shared" ref="CD574:CQ574" si="1552">CD575+CD577+CD584</f>
        <v>0</v>
      </c>
      <c r="CE574" s="362">
        <f t="shared" si="1552"/>
        <v>0</v>
      </c>
      <c r="CF574" s="362">
        <f t="shared" si="1552"/>
        <v>0</v>
      </c>
      <c r="CG574" s="362">
        <f t="shared" si="1552"/>
        <v>0</v>
      </c>
      <c r="CH574" s="362">
        <f t="shared" si="1552"/>
        <v>0</v>
      </c>
      <c r="CI574" s="362">
        <f t="shared" si="1552"/>
        <v>0</v>
      </c>
      <c r="CJ574" s="362">
        <f t="shared" si="1552"/>
        <v>0</v>
      </c>
      <c r="CK574" s="362">
        <f t="shared" si="1552"/>
        <v>0</v>
      </c>
      <c r="CL574" s="362">
        <f t="shared" si="1552"/>
        <v>0</v>
      </c>
      <c r="CM574" s="362">
        <f t="shared" si="1552"/>
        <v>0</v>
      </c>
      <c r="CN574" s="362">
        <f t="shared" si="1552"/>
        <v>0</v>
      </c>
      <c r="CO574" s="362">
        <f t="shared" si="1552"/>
        <v>0</v>
      </c>
      <c r="CP574" s="362">
        <f t="shared" si="1552"/>
        <v>0</v>
      </c>
      <c r="CQ574" s="362">
        <f t="shared" si="1552"/>
        <v>0</v>
      </c>
      <c r="CR574" s="345" t="e">
        <f t="shared" si="1547"/>
        <v>#DIV/0!</v>
      </c>
      <c r="CS574" s="362">
        <f>CS575+CS577+CS584</f>
        <v>0</v>
      </c>
      <c r="CT574" s="362">
        <f>CT575+CT577+CT584</f>
        <v>0</v>
      </c>
      <c r="CU574" s="362">
        <f>CU575+CU577+CU584</f>
        <v>0</v>
      </c>
      <c r="CV574" s="362">
        <f>CV575+CV577+CV584</f>
        <v>0</v>
      </c>
      <c r="CW574" s="362"/>
      <c r="CX574" s="362">
        <f>CX575+CX577+CX584</f>
        <v>0</v>
      </c>
      <c r="CY574" s="362">
        <f>CY575+CY577+CY584</f>
        <v>0</v>
      </c>
      <c r="CZ574" s="362"/>
      <c r="DA574" s="362"/>
      <c r="DB574" s="362"/>
      <c r="DC574" s="362"/>
      <c r="DD574" s="362"/>
      <c r="DE574" s="362"/>
      <c r="DF574" s="362"/>
      <c r="DG574" s="362"/>
      <c r="DH574" s="362"/>
      <c r="DI574" s="362"/>
      <c r="DJ574" s="362">
        <f>DJ575+DJ577+DJ584</f>
        <v>0</v>
      </c>
      <c r="DK574" s="309"/>
      <c r="DL574" s="347">
        <f t="shared" si="1541"/>
        <v>1</v>
      </c>
      <c r="DR574" s="347" t="e">
        <f>#REF!-AL574</f>
        <v>#REF!</v>
      </c>
      <c r="DW574" s="347" t="e">
        <f>#REF!-AK574</f>
        <v>#REF!</v>
      </c>
      <c r="EN574" s="347">
        <f t="shared" si="1439"/>
        <v>30.021999999997206</v>
      </c>
    </row>
    <row r="575" spans="1:144" s="349" customFormat="1" ht="42.6" customHeight="1">
      <c r="A575" s="138" t="s">
        <v>89</v>
      </c>
      <c r="B575" s="41" t="s">
        <v>889</v>
      </c>
      <c r="C575" s="138"/>
      <c r="D575" s="350">
        <f>D576</f>
        <v>1</v>
      </c>
      <c r="E575" s="350">
        <f t="shared" ref="E575:DJ575" si="1553">E576</f>
        <v>6809</v>
      </c>
      <c r="F575" s="350">
        <f t="shared" si="1553"/>
        <v>4200</v>
      </c>
      <c r="G575" s="350">
        <f t="shared" si="1553"/>
        <v>6800</v>
      </c>
      <c r="H575" s="350">
        <f t="shared" si="1553"/>
        <v>1600</v>
      </c>
      <c r="I575" s="350">
        <f t="shared" si="1553"/>
        <v>0</v>
      </c>
      <c r="J575" s="350">
        <f t="shared" si="1553"/>
        <v>0</v>
      </c>
      <c r="K575" s="350">
        <f t="shared" si="1553"/>
        <v>0</v>
      </c>
      <c r="L575" s="350">
        <f t="shared" si="1553"/>
        <v>0</v>
      </c>
      <c r="M575" s="350">
        <f t="shared" si="1553"/>
        <v>0</v>
      </c>
      <c r="N575" s="350">
        <f t="shared" si="1553"/>
        <v>0</v>
      </c>
      <c r="O575" s="350">
        <f t="shared" si="1553"/>
        <v>1600</v>
      </c>
      <c r="P575" s="350">
        <f t="shared" si="1553"/>
        <v>0</v>
      </c>
      <c r="Q575" s="350">
        <f t="shared" si="1553"/>
        <v>0</v>
      </c>
      <c r="R575" s="350">
        <f t="shared" si="1553"/>
        <v>1600</v>
      </c>
      <c r="S575" s="350">
        <f t="shared" si="1553"/>
        <v>0</v>
      </c>
      <c r="T575" s="350">
        <f t="shared" si="1553"/>
        <v>0</v>
      </c>
      <c r="U575" s="350">
        <f t="shared" si="1553"/>
        <v>0</v>
      </c>
      <c r="V575" s="350">
        <f t="shared" si="1553"/>
        <v>172.345</v>
      </c>
      <c r="W575" s="350">
        <f t="shared" si="1553"/>
        <v>0</v>
      </c>
      <c r="X575" s="350">
        <f t="shared" si="1553"/>
        <v>0</v>
      </c>
      <c r="Y575" s="350">
        <f t="shared" si="1553"/>
        <v>0</v>
      </c>
      <c r="Z575" s="350">
        <f t="shared" si="1553"/>
        <v>0</v>
      </c>
      <c r="AA575" s="350">
        <f t="shared" si="1553"/>
        <v>0</v>
      </c>
      <c r="AB575" s="350">
        <f t="shared" si="1553"/>
        <v>0</v>
      </c>
      <c r="AC575" s="350">
        <f t="shared" si="1553"/>
        <v>172.345</v>
      </c>
      <c r="AD575" s="350">
        <f t="shared" si="1553"/>
        <v>0</v>
      </c>
      <c r="AE575" s="350">
        <f t="shared" si="1553"/>
        <v>0</v>
      </c>
      <c r="AF575" s="350">
        <f t="shared" si="1553"/>
        <v>172.345</v>
      </c>
      <c r="AG575" s="350">
        <f t="shared" si="1553"/>
        <v>0</v>
      </c>
      <c r="AH575" s="350">
        <f t="shared" si="1553"/>
        <v>0</v>
      </c>
      <c r="AI575" s="350">
        <f t="shared" si="1553"/>
        <v>0</v>
      </c>
      <c r="AJ575" s="569">
        <f t="shared" ref="AJ575:AJ620" si="1554">V575/H575</f>
        <v>0.107715625</v>
      </c>
      <c r="AK575" s="1625">
        <f t="shared" si="1553"/>
        <v>1600</v>
      </c>
      <c r="AL575" s="1625">
        <f t="shared" si="1553"/>
        <v>0</v>
      </c>
      <c r="AM575" s="1625">
        <f t="shared" si="1553"/>
        <v>0</v>
      </c>
      <c r="AN575" s="1625">
        <f t="shared" si="1553"/>
        <v>0</v>
      </c>
      <c r="AO575" s="1625">
        <f t="shared" si="1553"/>
        <v>0</v>
      </c>
      <c r="AP575" s="1625">
        <f t="shared" si="1553"/>
        <v>0</v>
      </c>
      <c r="AQ575" s="1625">
        <f t="shared" si="1553"/>
        <v>0</v>
      </c>
      <c r="AR575" s="1625">
        <f t="shared" si="1553"/>
        <v>1600</v>
      </c>
      <c r="AS575" s="1625">
        <f t="shared" si="1553"/>
        <v>0</v>
      </c>
      <c r="AT575" s="1625">
        <f t="shared" si="1553"/>
        <v>0</v>
      </c>
      <c r="AU575" s="1625">
        <f t="shared" si="1553"/>
        <v>1600</v>
      </c>
      <c r="AV575" s="1625">
        <f t="shared" si="1553"/>
        <v>0</v>
      </c>
      <c r="AW575" s="1625">
        <f t="shared" si="1553"/>
        <v>0</v>
      </c>
      <c r="AX575" s="1625">
        <f t="shared" si="1553"/>
        <v>0</v>
      </c>
      <c r="AY575" s="346">
        <f t="shared" ref="AY575:AY620" si="1555">AK575/H575</f>
        <v>1</v>
      </c>
      <c r="AZ575" s="350">
        <f t="shared" si="1553"/>
        <v>1600</v>
      </c>
      <c r="BA575" s="350">
        <f t="shared" si="1553"/>
        <v>0</v>
      </c>
      <c r="BB575" s="350">
        <f t="shared" si="1553"/>
        <v>0</v>
      </c>
      <c r="BC575" s="350">
        <f t="shared" si="1553"/>
        <v>0</v>
      </c>
      <c r="BD575" s="350">
        <f t="shared" si="1553"/>
        <v>0</v>
      </c>
      <c r="BE575" s="350">
        <f t="shared" si="1553"/>
        <v>0</v>
      </c>
      <c r="BF575" s="350">
        <f t="shared" si="1553"/>
        <v>0</v>
      </c>
      <c r="BG575" s="350">
        <f t="shared" si="1553"/>
        <v>1600</v>
      </c>
      <c r="BH575" s="350">
        <f t="shared" si="1553"/>
        <v>0</v>
      </c>
      <c r="BI575" s="350">
        <f t="shared" si="1553"/>
        <v>0</v>
      </c>
      <c r="BJ575" s="350">
        <f t="shared" si="1553"/>
        <v>1600</v>
      </c>
      <c r="BK575" s="350">
        <f t="shared" si="1553"/>
        <v>0</v>
      </c>
      <c r="BL575" s="350">
        <f t="shared" si="1553"/>
        <v>0</v>
      </c>
      <c r="BM575" s="350">
        <f t="shared" si="1553"/>
        <v>0</v>
      </c>
      <c r="BN575" s="345" t="e">
        <f>AZ575/#REF!</f>
        <v>#REF!</v>
      </c>
      <c r="BO575" s="350">
        <f t="shared" si="1553"/>
        <v>1600</v>
      </c>
      <c r="BP575" s="350">
        <f t="shared" si="1553"/>
        <v>0</v>
      </c>
      <c r="BQ575" s="350">
        <f t="shared" si="1553"/>
        <v>0</v>
      </c>
      <c r="BR575" s="350">
        <f t="shared" si="1553"/>
        <v>0</v>
      </c>
      <c r="BS575" s="350">
        <f t="shared" si="1553"/>
        <v>0</v>
      </c>
      <c r="BT575" s="350">
        <f t="shared" si="1553"/>
        <v>0</v>
      </c>
      <c r="BU575" s="350">
        <f t="shared" si="1553"/>
        <v>0</v>
      </c>
      <c r="BV575" s="350">
        <f t="shared" si="1553"/>
        <v>1600</v>
      </c>
      <c r="BW575" s="350">
        <f t="shared" si="1553"/>
        <v>0</v>
      </c>
      <c r="BX575" s="350">
        <f t="shared" si="1553"/>
        <v>0</v>
      </c>
      <c r="BY575" s="350">
        <f t="shared" si="1553"/>
        <v>1600</v>
      </c>
      <c r="BZ575" s="350">
        <f t="shared" si="1553"/>
        <v>0</v>
      </c>
      <c r="CA575" s="350">
        <f t="shared" si="1553"/>
        <v>0</v>
      </c>
      <c r="CB575" s="350">
        <f t="shared" si="1553"/>
        <v>0</v>
      </c>
      <c r="CC575" s="639">
        <f t="shared" si="1438"/>
        <v>1</v>
      </c>
      <c r="CD575" s="350">
        <f t="shared" si="1553"/>
        <v>0</v>
      </c>
      <c r="CE575" s="350">
        <f t="shared" si="1553"/>
        <v>0</v>
      </c>
      <c r="CF575" s="350">
        <f t="shared" si="1553"/>
        <v>0</v>
      </c>
      <c r="CG575" s="350">
        <f t="shared" si="1553"/>
        <v>0</v>
      </c>
      <c r="CH575" s="350">
        <f t="shared" si="1553"/>
        <v>0</v>
      </c>
      <c r="CI575" s="350">
        <f t="shared" si="1553"/>
        <v>0</v>
      </c>
      <c r="CJ575" s="350">
        <f t="shared" si="1553"/>
        <v>0</v>
      </c>
      <c r="CK575" s="350">
        <f t="shared" si="1553"/>
        <v>0</v>
      </c>
      <c r="CL575" s="350">
        <f t="shared" si="1553"/>
        <v>0</v>
      </c>
      <c r="CM575" s="350">
        <f t="shared" si="1553"/>
        <v>0</v>
      </c>
      <c r="CN575" s="350">
        <f t="shared" si="1553"/>
        <v>0</v>
      </c>
      <c r="CO575" s="350">
        <f t="shared" si="1553"/>
        <v>0</v>
      </c>
      <c r="CP575" s="350">
        <f t="shared" si="1553"/>
        <v>0</v>
      </c>
      <c r="CQ575" s="350">
        <f t="shared" si="1553"/>
        <v>0</v>
      </c>
      <c r="CR575" s="345" t="e">
        <f t="shared" si="1547"/>
        <v>#DIV/0!</v>
      </c>
      <c r="CS575" s="350">
        <f t="shared" si="1553"/>
        <v>0</v>
      </c>
      <c r="CT575" s="350">
        <f t="shared" si="1553"/>
        <v>0</v>
      </c>
      <c r="CU575" s="350">
        <f t="shared" si="1553"/>
        <v>0</v>
      </c>
      <c r="CV575" s="350">
        <f t="shared" si="1553"/>
        <v>0</v>
      </c>
      <c r="CW575" s="350"/>
      <c r="CX575" s="350">
        <f t="shared" si="1553"/>
        <v>0</v>
      </c>
      <c r="CY575" s="350">
        <f t="shared" si="1553"/>
        <v>0</v>
      </c>
      <c r="CZ575" s="350"/>
      <c r="DA575" s="350"/>
      <c r="DB575" s="350"/>
      <c r="DC575" s="350"/>
      <c r="DD575" s="350"/>
      <c r="DE575" s="350"/>
      <c r="DF575" s="350"/>
      <c r="DG575" s="350"/>
      <c r="DH575" s="350"/>
      <c r="DI575" s="350"/>
      <c r="DJ575" s="350">
        <f t="shared" si="1553"/>
        <v>0</v>
      </c>
      <c r="DK575" s="309"/>
      <c r="DL575" s="347">
        <f t="shared" si="1541"/>
        <v>1</v>
      </c>
      <c r="DR575" s="347"/>
      <c r="DW575" s="347" t="e">
        <f>#REF!-AK575</f>
        <v>#REF!</v>
      </c>
      <c r="EN575" s="347">
        <f t="shared" si="1439"/>
        <v>0</v>
      </c>
    </row>
    <row r="576" spans="1:144" s="349" customFormat="1" ht="75.95" customHeight="1">
      <c r="A576" s="365"/>
      <c r="B576" s="45" t="s">
        <v>326</v>
      </c>
      <c r="C576" s="133" t="s">
        <v>1346</v>
      </c>
      <c r="D576" s="133">
        <v>1</v>
      </c>
      <c r="E576" s="356">
        <v>6809</v>
      </c>
      <c r="F576" s="469">
        <v>4200</v>
      </c>
      <c r="G576" s="356">
        <v>6800</v>
      </c>
      <c r="H576" s="22">
        <f>I576+O576</f>
        <v>1600</v>
      </c>
      <c r="I576" s="22">
        <f>SUM(K576:N576)</f>
        <v>0</v>
      </c>
      <c r="J576" s="22"/>
      <c r="K576" s="334"/>
      <c r="L576" s="351"/>
      <c r="M576" s="334"/>
      <c r="N576" s="334"/>
      <c r="O576" s="22">
        <f>SUM(P576:U576)</f>
        <v>1600</v>
      </c>
      <c r="P576" s="334"/>
      <c r="Q576" s="356"/>
      <c r="R576" s="1031">
        <v>1600</v>
      </c>
      <c r="S576" s="356"/>
      <c r="T576" s="65"/>
      <c r="U576" s="479"/>
      <c r="V576" s="22">
        <f>W576+AC576</f>
        <v>172.345</v>
      </c>
      <c r="W576" s="22">
        <f>SUM(Y576:AB576)</f>
        <v>0</v>
      </c>
      <c r="X576" s="22"/>
      <c r="Y576" s="334"/>
      <c r="Z576" s="22"/>
      <c r="AA576" s="334"/>
      <c r="AB576" s="334"/>
      <c r="AC576" s="22">
        <f>SUM(AD576:AI576)</f>
        <v>172.345</v>
      </c>
      <c r="AD576" s="334"/>
      <c r="AE576" s="22"/>
      <c r="AF576" s="22">
        <f>'PL2-XSKT'!BK114</f>
        <v>172.345</v>
      </c>
      <c r="AG576" s="22"/>
      <c r="AH576" s="22"/>
      <c r="AI576" s="22"/>
      <c r="AJ576" s="569">
        <f t="shared" si="1554"/>
        <v>0.107715625</v>
      </c>
      <c r="AK576" s="1623">
        <f>AL576+AR576</f>
        <v>1600</v>
      </c>
      <c r="AL576" s="1623">
        <f>SUM(AN576:AQ576)</f>
        <v>0</v>
      </c>
      <c r="AM576" s="1623"/>
      <c r="AN576" s="1624"/>
      <c r="AO576" s="1623"/>
      <c r="AP576" s="1624"/>
      <c r="AQ576" s="1624"/>
      <c r="AR576" s="1623">
        <f>SUM(AS576:AX576)</f>
        <v>1600</v>
      </c>
      <c r="AS576" s="1624"/>
      <c r="AT576" s="1623"/>
      <c r="AU576" s="1623">
        <f>'PL2-XSKT'!BM114</f>
        <v>1600</v>
      </c>
      <c r="AV576" s="1623"/>
      <c r="AW576" s="1623"/>
      <c r="AX576" s="1623"/>
      <c r="AY576" s="345">
        <f t="shared" si="1555"/>
        <v>1</v>
      </c>
      <c r="AZ576" s="22">
        <f>BA576+BG576</f>
        <v>1600</v>
      </c>
      <c r="BA576" s="22">
        <f>SUM(BC576:BF576)</f>
        <v>0</v>
      </c>
      <c r="BB576" s="22"/>
      <c r="BC576" s="334"/>
      <c r="BD576" s="351"/>
      <c r="BE576" s="334"/>
      <c r="BF576" s="334"/>
      <c r="BG576" s="22">
        <f>SUM(BH576:BM576)</f>
        <v>1600</v>
      </c>
      <c r="BH576" s="334"/>
      <c r="BI576" s="356"/>
      <c r="BJ576" s="1031">
        <v>1600</v>
      </c>
      <c r="BK576" s="356"/>
      <c r="BL576" s="65"/>
      <c r="BM576" s="479"/>
      <c r="BN576" s="345" t="e">
        <f>AZ576/#REF!</f>
        <v>#REF!</v>
      </c>
      <c r="BO576" s="22">
        <f>BP576+BV576</f>
        <v>1600</v>
      </c>
      <c r="BP576" s="22">
        <f>SUM(BR576:BU576)</f>
        <v>0</v>
      </c>
      <c r="BQ576" s="22"/>
      <c r="BR576" s="334"/>
      <c r="BS576" s="351"/>
      <c r="BT576" s="334"/>
      <c r="BU576" s="334"/>
      <c r="BV576" s="22">
        <f>SUM(BW576:CB576)</f>
        <v>1600</v>
      </c>
      <c r="BW576" s="334"/>
      <c r="BX576" s="356"/>
      <c r="BY576" s="1031">
        <v>1600</v>
      </c>
      <c r="BZ576" s="356"/>
      <c r="CA576" s="65"/>
      <c r="CB576" s="479"/>
      <c r="CC576" s="639">
        <f t="shared" si="1438"/>
        <v>1</v>
      </c>
      <c r="CD576" s="22">
        <f>CE576+CK576</f>
        <v>0</v>
      </c>
      <c r="CE576" s="22">
        <f>SUM(CG576:CJ576)</f>
        <v>0</v>
      </c>
      <c r="CF576" s="22"/>
      <c r="CG576" s="334"/>
      <c r="CH576" s="22"/>
      <c r="CI576" s="334"/>
      <c r="CJ576" s="334"/>
      <c r="CK576" s="22">
        <f>SUM(CL576:CQ576)</f>
        <v>0</v>
      </c>
      <c r="CL576" s="334"/>
      <c r="CM576" s="22"/>
      <c r="CN576" s="22">
        <f>'PL2-XSKT'!CK114</f>
        <v>0</v>
      </c>
      <c r="CO576" s="22"/>
      <c r="CP576" s="22"/>
      <c r="CQ576" s="22"/>
      <c r="CR576" s="345" t="e">
        <f t="shared" si="1547"/>
        <v>#DIV/0!</v>
      </c>
      <c r="CS576" s="362"/>
      <c r="CT576" s="309"/>
      <c r="CU576" s="309"/>
      <c r="CV576" s="309"/>
      <c r="CW576" s="602" t="s">
        <v>1705</v>
      </c>
      <c r="CX576" s="309"/>
      <c r="CY576" s="309"/>
      <c r="CZ576" s="309"/>
      <c r="DA576" s="309"/>
      <c r="DB576" s="309"/>
      <c r="DC576" s="309"/>
      <c r="DD576" s="309">
        <v>1</v>
      </c>
      <c r="DE576" s="309"/>
      <c r="DF576" s="309"/>
      <c r="DG576" s="309"/>
      <c r="DH576" s="309"/>
      <c r="DI576" s="309"/>
      <c r="DJ576" s="309"/>
      <c r="DK576" s="309"/>
      <c r="DL576" s="347">
        <f t="shared" si="1541"/>
        <v>0</v>
      </c>
      <c r="DR576" s="347" t="e">
        <f>#REF!-AL576</f>
        <v>#REF!</v>
      </c>
      <c r="DW576" s="347" t="e">
        <f>#REF!-AK576</f>
        <v>#REF!</v>
      </c>
      <c r="EN576" s="347">
        <f t="shared" si="1439"/>
        <v>0</v>
      </c>
    </row>
    <row r="577" spans="1:144" s="349" customFormat="1" ht="62.1" customHeight="1">
      <c r="A577" s="138" t="s">
        <v>91</v>
      </c>
      <c r="B577" s="41" t="s">
        <v>880</v>
      </c>
      <c r="C577" s="348"/>
      <c r="D577" s="350">
        <f t="shared" ref="D577:AI577" si="1556">SUM(D578:D583)</f>
        <v>5</v>
      </c>
      <c r="E577" s="350">
        <f t="shared" si="1556"/>
        <v>89963</v>
      </c>
      <c r="F577" s="350">
        <f t="shared" si="1556"/>
        <v>44280</v>
      </c>
      <c r="G577" s="350">
        <f t="shared" si="1556"/>
        <v>89700</v>
      </c>
      <c r="H577" s="350">
        <f t="shared" si="1556"/>
        <v>25100</v>
      </c>
      <c r="I577" s="350">
        <f t="shared" si="1556"/>
        <v>0</v>
      </c>
      <c r="J577" s="350">
        <f t="shared" si="1556"/>
        <v>0</v>
      </c>
      <c r="K577" s="350">
        <f t="shared" si="1556"/>
        <v>0</v>
      </c>
      <c r="L577" s="350">
        <f t="shared" si="1556"/>
        <v>0</v>
      </c>
      <c r="M577" s="350">
        <f t="shared" si="1556"/>
        <v>0</v>
      </c>
      <c r="N577" s="350">
        <f t="shared" si="1556"/>
        <v>0</v>
      </c>
      <c r="O577" s="350">
        <f t="shared" si="1556"/>
        <v>25100</v>
      </c>
      <c r="P577" s="350">
        <f t="shared" si="1556"/>
        <v>0</v>
      </c>
      <c r="Q577" s="350">
        <f t="shared" si="1556"/>
        <v>0</v>
      </c>
      <c r="R577" s="350">
        <f t="shared" si="1556"/>
        <v>12100</v>
      </c>
      <c r="S577" s="350">
        <f t="shared" si="1556"/>
        <v>13000</v>
      </c>
      <c r="T577" s="350">
        <f t="shared" si="1556"/>
        <v>0</v>
      </c>
      <c r="U577" s="350">
        <f t="shared" si="1556"/>
        <v>0</v>
      </c>
      <c r="V577" s="350">
        <f t="shared" si="1556"/>
        <v>2951.8540000000003</v>
      </c>
      <c r="W577" s="350">
        <f t="shared" si="1556"/>
        <v>0</v>
      </c>
      <c r="X577" s="350">
        <f t="shared" si="1556"/>
        <v>0</v>
      </c>
      <c r="Y577" s="350">
        <f t="shared" si="1556"/>
        <v>0</v>
      </c>
      <c r="Z577" s="350">
        <f t="shared" si="1556"/>
        <v>0</v>
      </c>
      <c r="AA577" s="350">
        <f t="shared" si="1556"/>
        <v>0</v>
      </c>
      <c r="AB577" s="350">
        <f t="shared" si="1556"/>
        <v>0</v>
      </c>
      <c r="AC577" s="350">
        <f t="shared" si="1556"/>
        <v>2951.8540000000003</v>
      </c>
      <c r="AD577" s="350">
        <f t="shared" si="1556"/>
        <v>0</v>
      </c>
      <c r="AE577" s="350">
        <f t="shared" si="1556"/>
        <v>0</v>
      </c>
      <c r="AF577" s="350">
        <f t="shared" si="1556"/>
        <v>2951.8540000000003</v>
      </c>
      <c r="AG577" s="350">
        <f t="shared" si="1556"/>
        <v>0</v>
      </c>
      <c r="AH577" s="350">
        <f t="shared" si="1556"/>
        <v>0</v>
      </c>
      <c r="AI577" s="350">
        <f t="shared" si="1556"/>
        <v>0</v>
      </c>
      <c r="AJ577" s="569">
        <f t="shared" si="1554"/>
        <v>0.11760374501992032</v>
      </c>
      <c r="AK577" s="1625">
        <f t="shared" ref="AK577:AX577" si="1557">SUM(AK578:AK583)</f>
        <v>25069.977999999999</v>
      </c>
      <c r="AL577" s="1625">
        <f t="shared" si="1557"/>
        <v>0</v>
      </c>
      <c r="AM577" s="1625">
        <f t="shared" si="1557"/>
        <v>0</v>
      </c>
      <c r="AN577" s="1625">
        <f t="shared" si="1557"/>
        <v>0</v>
      </c>
      <c r="AO577" s="1625">
        <f t="shared" si="1557"/>
        <v>0</v>
      </c>
      <c r="AP577" s="1625">
        <f t="shared" si="1557"/>
        <v>0</v>
      </c>
      <c r="AQ577" s="1625">
        <f t="shared" si="1557"/>
        <v>0</v>
      </c>
      <c r="AR577" s="1625">
        <f t="shared" si="1557"/>
        <v>25069.977999999999</v>
      </c>
      <c r="AS577" s="1625">
        <f t="shared" si="1557"/>
        <v>0</v>
      </c>
      <c r="AT577" s="1625">
        <f t="shared" si="1557"/>
        <v>0</v>
      </c>
      <c r="AU577" s="1625">
        <f t="shared" si="1557"/>
        <v>12071.119999999999</v>
      </c>
      <c r="AV577" s="1625">
        <f t="shared" si="1557"/>
        <v>12998.858</v>
      </c>
      <c r="AW577" s="1625">
        <f t="shared" si="1557"/>
        <v>0</v>
      </c>
      <c r="AX577" s="1625">
        <f t="shared" si="1557"/>
        <v>0</v>
      </c>
      <c r="AY577" s="346">
        <f t="shared" si="1555"/>
        <v>0.99880390438247013</v>
      </c>
      <c r="AZ577" s="350">
        <f t="shared" ref="AZ577:BM577" si="1558">SUM(AZ578:AZ583)</f>
        <v>25100</v>
      </c>
      <c r="BA577" s="350">
        <f t="shared" si="1558"/>
        <v>0</v>
      </c>
      <c r="BB577" s="350">
        <f t="shared" si="1558"/>
        <v>0</v>
      </c>
      <c r="BC577" s="350">
        <f t="shared" si="1558"/>
        <v>0</v>
      </c>
      <c r="BD577" s="350">
        <f t="shared" si="1558"/>
        <v>0</v>
      </c>
      <c r="BE577" s="350">
        <f t="shared" si="1558"/>
        <v>0</v>
      </c>
      <c r="BF577" s="350">
        <f t="shared" si="1558"/>
        <v>0</v>
      </c>
      <c r="BG577" s="350">
        <f t="shared" si="1558"/>
        <v>25100</v>
      </c>
      <c r="BH577" s="350">
        <f t="shared" si="1558"/>
        <v>0</v>
      </c>
      <c r="BI577" s="350">
        <f t="shared" si="1558"/>
        <v>0</v>
      </c>
      <c r="BJ577" s="350">
        <f t="shared" si="1558"/>
        <v>12100</v>
      </c>
      <c r="BK577" s="350">
        <f t="shared" si="1558"/>
        <v>13000</v>
      </c>
      <c r="BL577" s="350">
        <f t="shared" si="1558"/>
        <v>0</v>
      </c>
      <c r="BM577" s="350">
        <f t="shared" si="1558"/>
        <v>0</v>
      </c>
      <c r="BN577" s="345" t="e">
        <f>AZ577/#REF!</f>
        <v>#REF!</v>
      </c>
      <c r="BO577" s="350">
        <f t="shared" ref="BO577:CB577" si="1559">SUM(BO578:BO583)</f>
        <v>25100</v>
      </c>
      <c r="BP577" s="350">
        <f t="shared" si="1559"/>
        <v>0</v>
      </c>
      <c r="BQ577" s="350">
        <f t="shared" si="1559"/>
        <v>0</v>
      </c>
      <c r="BR577" s="350">
        <f t="shared" si="1559"/>
        <v>0</v>
      </c>
      <c r="BS577" s="350">
        <f t="shared" si="1559"/>
        <v>0</v>
      </c>
      <c r="BT577" s="350">
        <f t="shared" si="1559"/>
        <v>0</v>
      </c>
      <c r="BU577" s="350">
        <f t="shared" si="1559"/>
        <v>0</v>
      </c>
      <c r="BV577" s="350">
        <f t="shared" si="1559"/>
        <v>25100</v>
      </c>
      <c r="BW577" s="350">
        <f t="shared" si="1559"/>
        <v>0</v>
      </c>
      <c r="BX577" s="350">
        <f t="shared" si="1559"/>
        <v>0</v>
      </c>
      <c r="BY577" s="350">
        <f t="shared" si="1559"/>
        <v>12100</v>
      </c>
      <c r="BZ577" s="350">
        <f t="shared" si="1559"/>
        <v>13000</v>
      </c>
      <c r="CA577" s="350">
        <f t="shared" si="1559"/>
        <v>0</v>
      </c>
      <c r="CB577" s="350">
        <f t="shared" si="1559"/>
        <v>0</v>
      </c>
      <c r="CC577" s="639">
        <f t="shared" si="1438"/>
        <v>1</v>
      </c>
      <c r="CD577" s="350">
        <f t="shared" ref="CD577:CQ577" si="1560">SUM(CD578:CD583)</f>
        <v>0</v>
      </c>
      <c r="CE577" s="350">
        <f t="shared" si="1560"/>
        <v>0</v>
      </c>
      <c r="CF577" s="350">
        <f t="shared" si="1560"/>
        <v>0</v>
      </c>
      <c r="CG577" s="350">
        <f t="shared" si="1560"/>
        <v>0</v>
      </c>
      <c r="CH577" s="350">
        <f t="shared" si="1560"/>
        <v>0</v>
      </c>
      <c r="CI577" s="350">
        <f t="shared" si="1560"/>
        <v>0</v>
      </c>
      <c r="CJ577" s="350">
        <f t="shared" si="1560"/>
        <v>0</v>
      </c>
      <c r="CK577" s="350">
        <f t="shared" si="1560"/>
        <v>0</v>
      </c>
      <c r="CL577" s="350">
        <f t="shared" si="1560"/>
        <v>0</v>
      </c>
      <c r="CM577" s="350">
        <f t="shared" si="1560"/>
        <v>0</v>
      </c>
      <c r="CN577" s="350">
        <f t="shared" si="1560"/>
        <v>0</v>
      </c>
      <c r="CO577" s="350">
        <f t="shared" si="1560"/>
        <v>0</v>
      </c>
      <c r="CP577" s="350">
        <f t="shared" si="1560"/>
        <v>0</v>
      </c>
      <c r="CQ577" s="350">
        <f t="shared" si="1560"/>
        <v>0</v>
      </c>
      <c r="CR577" s="345" t="e">
        <f t="shared" si="1547"/>
        <v>#DIV/0!</v>
      </c>
      <c r="CS577" s="350">
        <f t="shared" ref="CS577:CY577" si="1561">SUM(CS578:CS583)</f>
        <v>0</v>
      </c>
      <c r="CT577" s="350">
        <f t="shared" si="1561"/>
        <v>0</v>
      </c>
      <c r="CU577" s="350">
        <f t="shared" si="1561"/>
        <v>0</v>
      </c>
      <c r="CV577" s="350">
        <f t="shared" si="1561"/>
        <v>0</v>
      </c>
      <c r="CW577" s="350">
        <f t="shared" si="1561"/>
        <v>0</v>
      </c>
      <c r="CX577" s="350">
        <f t="shared" si="1561"/>
        <v>0</v>
      </c>
      <c r="CY577" s="350">
        <f t="shared" si="1561"/>
        <v>0</v>
      </c>
      <c r="CZ577" s="350"/>
      <c r="DA577" s="350"/>
      <c r="DB577" s="350"/>
      <c r="DC577" s="350"/>
      <c r="DD577" s="350"/>
      <c r="DE577" s="350"/>
      <c r="DF577" s="350"/>
      <c r="DG577" s="350"/>
      <c r="DH577" s="350"/>
      <c r="DI577" s="350"/>
      <c r="DJ577" s="350">
        <f>SUM(DJ578:DJ583)</f>
        <v>0</v>
      </c>
      <c r="DK577" s="309"/>
      <c r="DL577" s="347">
        <f t="shared" si="1541"/>
        <v>1</v>
      </c>
      <c r="DR577" s="347"/>
      <c r="DW577" s="347" t="e">
        <f>#REF!-AK577</f>
        <v>#REF!</v>
      </c>
      <c r="EN577" s="347">
        <f t="shared" si="1439"/>
        <v>30.022000000000844</v>
      </c>
    </row>
    <row r="578" spans="1:144" s="349" customFormat="1" ht="75.95" customHeight="1">
      <c r="A578" s="365"/>
      <c r="B578" s="45" t="s">
        <v>440</v>
      </c>
      <c r="C578" s="133" t="s">
        <v>1346</v>
      </c>
      <c r="D578" s="133">
        <v>1</v>
      </c>
      <c r="E578" s="356">
        <v>14042</v>
      </c>
      <c r="F578" s="469">
        <v>7800</v>
      </c>
      <c r="G578" s="469">
        <v>14000</v>
      </c>
      <c r="H578" s="22">
        <f>I578+O578</f>
        <v>5000</v>
      </c>
      <c r="I578" s="22">
        <f>SUM(K578:N578)</f>
        <v>0</v>
      </c>
      <c r="J578" s="22"/>
      <c r="K578" s="334"/>
      <c r="L578" s="351"/>
      <c r="M578" s="334"/>
      <c r="N578" s="334"/>
      <c r="O578" s="22">
        <f>SUM(P578:U578)</f>
        <v>5000</v>
      </c>
      <c r="P578" s="334"/>
      <c r="Q578" s="356"/>
      <c r="R578" s="1031">
        <f>4000-500</f>
        <v>3500</v>
      </c>
      <c r="S578" s="99">
        <v>1500</v>
      </c>
      <c r="T578" s="65"/>
      <c r="U578" s="479"/>
      <c r="V578" s="22">
        <f>W578+AC578</f>
        <v>840.42700000000002</v>
      </c>
      <c r="W578" s="22">
        <f>SUM(Y578:AB578)</f>
        <v>0</v>
      </c>
      <c r="X578" s="22"/>
      <c r="Y578" s="334"/>
      <c r="Z578" s="22"/>
      <c r="AA578" s="334"/>
      <c r="AB578" s="334"/>
      <c r="AC578" s="22">
        <f>SUM(AD578:AI578)</f>
        <v>840.42700000000002</v>
      </c>
      <c r="AD578" s="334"/>
      <c r="AE578" s="22"/>
      <c r="AF578" s="22">
        <f>'PL2-XSKT'!BK172</f>
        <v>840.42700000000002</v>
      </c>
      <c r="AG578" s="22">
        <f>'4.TT XS'!T32</f>
        <v>0</v>
      </c>
      <c r="AH578" s="22"/>
      <c r="AI578" s="22"/>
      <c r="AJ578" s="569">
        <f t="shared" si="1554"/>
        <v>0.1680854</v>
      </c>
      <c r="AK578" s="1623">
        <f>AL578+AR578</f>
        <v>5000</v>
      </c>
      <c r="AL578" s="1623">
        <f>SUM(AN578:AQ578)</f>
        <v>0</v>
      </c>
      <c r="AM578" s="1623"/>
      <c r="AN578" s="1624"/>
      <c r="AO578" s="1623"/>
      <c r="AP578" s="1624"/>
      <c r="AQ578" s="1624"/>
      <c r="AR578" s="1623">
        <f>SUM(AS578:AX578)</f>
        <v>5000</v>
      </c>
      <c r="AS578" s="1624"/>
      <c r="AT578" s="1623"/>
      <c r="AU578" s="1623">
        <f>'PL2-XSKT'!BM172</f>
        <v>3500</v>
      </c>
      <c r="AV578" s="1623">
        <f>'4.TT XS'!V32</f>
        <v>1500</v>
      </c>
      <c r="AW578" s="1623"/>
      <c r="AX578" s="1623"/>
      <c r="AY578" s="345">
        <f t="shared" si="1555"/>
        <v>1</v>
      </c>
      <c r="AZ578" s="22">
        <f>BA578+BG578</f>
        <v>5000</v>
      </c>
      <c r="BA578" s="22">
        <f>SUM(BC578:BF578)</f>
        <v>0</v>
      </c>
      <c r="BB578" s="22"/>
      <c r="BC578" s="334"/>
      <c r="BD578" s="351"/>
      <c r="BE578" s="334"/>
      <c r="BF578" s="334"/>
      <c r="BG578" s="22">
        <f>SUM(BH578:BM578)</f>
        <v>5000</v>
      </c>
      <c r="BH578" s="334"/>
      <c r="BI578" s="356"/>
      <c r="BJ578" s="1031">
        <f>4000-500</f>
        <v>3500</v>
      </c>
      <c r="BK578" s="99">
        <v>1500</v>
      </c>
      <c r="BL578" s="65"/>
      <c r="BM578" s="479"/>
      <c r="BN578" s="345" t="e">
        <f>AZ578/#REF!</f>
        <v>#REF!</v>
      </c>
      <c r="BO578" s="22">
        <f>BP578+BV578</f>
        <v>5000</v>
      </c>
      <c r="BP578" s="22">
        <f>SUM(BR578:BU578)</f>
        <v>0</v>
      </c>
      <c r="BQ578" s="22"/>
      <c r="BR578" s="334"/>
      <c r="BS578" s="351"/>
      <c r="BT578" s="334"/>
      <c r="BU578" s="334"/>
      <c r="BV578" s="22">
        <f>SUM(BW578:CB578)</f>
        <v>5000</v>
      </c>
      <c r="BW578" s="334"/>
      <c r="BX578" s="356"/>
      <c r="BY578" s="1031">
        <f>4000-500</f>
        <v>3500</v>
      </c>
      <c r="BZ578" s="99">
        <v>1500</v>
      </c>
      <c r="CA578" s="65"/>
      <c r="CB578" s="479"/>
      <c r="CC578" s="639">
        <f t="shared" si="1438"/>
        <v>1</v>
      </c>
      <c r="CD578" s="22">
        <f>CE578+CK578</f>
        <v>0</v>
      </c>
      <c r="CE578" s="22">
        <f>SUM(CG578:CJ578)</f>
        <v>0</v>
      </c>
      <c r="CF578" s="22"/>
      <c r="CG578" s="334"/>
      <c r="CH578" s="22"/>
      <c r="CI578" s="334"/>
      <c r="CJ578" s="334"/>
      <c r="CK578" s="22">
        <f>SUM(CL578:CQ578)</f>
        <v>0</v>
      </c>
      <c r="CL578" s="334"/>
      <c r="CM578" s="22"/>
      <c r="CN578" s="22">
        <f>'PL2-XSKT'!CK172</f>
        <v>0</v>
      </c>
      <c r="CO578" s="22">
        <f>'4.TT XS'!AV32</f>
        <v>0</v>
      </c>
      <c r="CP578" s="22"/>
      <c r="CQ578" s="22"/>
      <c r="CR578" s="345" t="e">
        <f t="shared" si="1547"/>
        <v>#DIV/0!</v>
      </c>
      <c r="CS578" s="362"/>
      <c r="CT578" s="309"/>
      <c r="CU578" s="309"/>
      <c r="CV578" s="309"/>
      <c r="CW578" s="602" t="s">
        <v>1706</v>
      </c>
      <c r="CX578" s="309"/>
      <c r="CY578" s="309"/>
      <c r="CZ578" s="309"/>
      <c r="DA578" s="309"/>
      <c r="DB578" s="309"/>
      <c r="DC578" s="309"/>
      <c r="DD578" s="309">
        <v>1</v>
      </c>
      <c r="DE578" s="309"/>
      <c r="DF578" s="309"/>
      <c r="DG578" s="309"/>
      <c r="DH578" s="309"/>
      <c r="DI578" s="309"/>
      <c r="DJ578" s="309"/>
      <c r="DK578" s="309"/>
      <c r="DL578" s="347">
        <f t="shared" si="1541"/>
        <v>0</v>
      </c>
      <c r="DR578" s="347" t="e">
        <f>#REF!-AL578</f>
        <v>#REF!</v>
      </c>
      <c r="DW578" s="347" t="e">
        <f>#REF!-AK578</f>
        <v>#REF!</v>
      </c>
      <c r="EN578" s="347">
        <f t="shared" si="1439"/>
        <v>0</v>
      </c>
    </row>
    <row r="579" spans="1:144" s="349" customFormat="1" ht="75.95" customHeight="1">
      <c r="A579" s="365"/>
      <c r="B579" s="45" t="s">
        <v>442</v>
      </c>
      <c r="C579" s="133" t="s">
        <v>1346</v>
      </c>
      <c r="D579" s="133">
        <v>1</v>
      </c>
      <c r="E579" s="356">
        <v>10904</v>
      </c>
      <c r="F579" s="469">
        <v>6600</v>
      </c>
      <c r="G579" s="469">
        <v>10900</v>
      </c>
      <c r="H579" s="22">
        <f>I579+O579</f>
        <v>3600</v>
      </c>
      <c r="I579" s="22">
        <f>SUM(K579:N579)</f>
        <v>0</v>
      </c>
      <c r="J579" s="22"/>
      <c r="K579" s="334"/>
      <c r="L579" s="351"/>
      <c r="M579" s="334"/>
      <c r="N579" s="334"/>
      <c r="O579" s="22">
        <f>SUM(P579:U579)</f>
        <v>3600</v>
      </c>
      <c r="P579" s="334"/>
      <c r="Q579" s="356"/>
      <c r="R579" s="1031">
        <f>4000-400</f>
        <v>3600</v>
      </c>
      <c r="S579" s="356"/>
      <c r="T579" s="65"/>
      <c r="U579" s="479"/>
      <c r="V579" s="22">
        <f>W579+AC579</f>
        <v>87.355999999999995</v>
      </c>
      <c r="W579" s="22">
        <f>SUM(Y579:AB579)</f>
        <v>0</v>
      </c>
      <c r="X579" s="22"/>
      <c r="Y579" s="334"/>
      <c r="Z579" s="22"/>
      <c r="AA579" s="334"/>
      <c r="AB579" s="334"/>
      <c r="AC579" s="22">
        <f>SUM(AD579:AI579)</f>
        <v>87.355999999999995</v>
      </c>
      <c r="AD579" s="334"/>
      <c r="AE579" s="22"/>
      <c r="AF579" s="22">
        <f>'PL2-XSKT'!BK173</f>
        <v>87.355999999999995</v>
      </c>
      <c r="AG579" s="22"/>
      <c r="AH579" s="22"/>
      <c r="AI579" s="22"/>
      <c r="AJ579" s="569">
        <f t="shared" si="1554"/>
        <v>2.4265555555555554E-2</v>
      </c>
      <c r="AK579" s="1623">
        <f>AL579+AR579</f>
        <v>3571.12</v>
      </c>
      <c r="AL579" s="1623">
        <f>SUM(AN579:AQ579)</f>
        <v>0</v>
      </c>
      <c r="AM579" s="1623"/>
      <c r="AN579" s="1624"/>
      <c r="AO579" s="1623"/>
      <c r="AP579" s="1624"/>
      <c r="AQ579" s="1624"/>
      <c r="AR579" s="1623">
        <f>SUM(AS579:AX579)</f>
        <v>3571.12</v>
      </c>
      <c r="AS579" s="1624"/>
      <c r="AT579" s="1623"/>
      <c r="AU579" s="1623">
        <f>'PL2-XSKT'!BM173</f>
        <v>3571.12</v>
      </c>
      <c r="AV579" s="1623"/>
      <c r="AW579" s="1623"/>
      <c r="AX579" s="1623"/>
      <c r="AY579" s="345">
        <f t="shared" si="1555"/>
        <v>0.99197777777777774</v>
      </c>
      <c r="AZ579" s="22">
        <f>BA579+BG579</f>
        <v>3600</v>
      </c>
      <c r="BA579" s="22">
        <f>SUM(BC579:BF579)</f>
        <v>0</v>
      </c>
      <c r="BB579" s="22"/>
      <c r="BC579" s="334"/>
      <c r="BD579" s="351"/>
      <c r="BE579" s="334"/>
      <c r="BF579" s="334"/>
      <c r="BG579" s="22">
        <f>SUM(BH579:BM579)</f>
        <v>3600</v>
      </c>
      <c r="BH579" s="334"/>
      <c r="BI579" s="356"/>
      <c r="BJ579" s="1031">
        <f>4000-400</f>
        <v>3600</v>
      </c>
      <c r="BK579" s="356"/>
      <c r="BL579" s="65"/>
      <c r="BM579" s="479"/>
      <c r="BN579" s="345" t="e">
        <f>AZ579/#REF!</f>
        <v>#REF!</v>
      </c>
      <c r="BO579" s="22">
        <f>BP579+BV579</f>
        <v>3600</v>
      </c>
      <c r="BP579" s="22">
        <f>SUM(BR579:BU579)</f>
        <v>0</v>
      </c>
      <c r="BQ579" s="22"/>
      <c r="BR579" s="334"/>
      <c r="BS579" s="351"/>
      <c r="BT579" s="334"/>
      <c r="BU579" s="334"/>
      <c r="BV579" s="22">
        <f>SUM(BW579:CB579)</f>
        <v>3600</v>
      </c>
      <c r="BW579" s="334"/>
      <c r="BX579" s="356"/>
      <c r="BY579" s="1031">
        <f>4000-400</f>
        <v>3600</v>
      </c>
      <c r="BZ579" s="356"/>
      <c r="CA579" s="65"/>
      <c r="CB579" s="479"/>
      <c r="CC579" s="639">
        <f t="shared" si="1438"/>
        <v>1</v>
      </c>
      <c r="CD579" s="22">
        <f>CE579+CK579</f>
        <v>0</v>
      </c>
      <c r="CE579" s="22">
        <f>SUM(CG579:CJ579)</f>
        <v>0</v>
      </c>
      <c r="CF579" s="22"/>
      <c r="CG579" s="334"/>
      <c r="CH579" s="22"/>
      <c r="CI579" s="334"/>
      <c r="CJ579" s="334"/>
      <c r="CK579" s="22">
        <f>SUM(CL579:CQ579)</f>
        <v>0</v>
      </c>
      <c r="CL579" s="334"/>
      <c r="CM579" s="22"/>
      <c r="CN579" s="22">
        <f>'PL2-XSKT'!CK173</f>
        <v>0</v>
      </c>
      <c r="CO579" s="22"/>
      <c r="CP579" s="22"/>
      <c r="CQ579" s="22"/>
      <c r="CR579" s="345" t="e">
        <f t="shared" si="1547"/>
        <v>#DIV/0!</v>
      </c>
      <c r="CS579" s="362"/>
      <c r="CT579" s="309"/>
      <c r="CU579" s="309"/>
      <c r="CV579" s="309"/>
      <c r="CW579" s="602" t="s">
        <v>1707</v>
      </c>
      <c r="CX579" s="309"/>
      <c r="CY579" s="309"/>
      <c r="CZ579" s="309"/>
      <c r="DA579" s="309"/>
      <c r="DB579" s="309"/>
      <c r="DC579" s="309"/>
      <c r="DD579" s="309">
        <v>1</v>
      </c>
      <c r="DE579" s="309"/>
      <c r="DF579" s="309"/>
      <c r="DG579" s="309"/>
      <c r="DH579" s="309"/>
      <c r="DI579" s="309"/>
      <c r="DJ579" s="309"/>
      <c r="DK579" s="309"/>
      <c r="DL579" s="347">
        <f t="shared" si="1541"/>
        <v>0</v>
      </c>
      <c r="DR579" s="347" t="e">
        <f>#REF!-AL579</f>
        <v>#REF!</v>
      </c>
      <c r="DW579" s="347" t="e">
        <f>#REF!-AK579</f>
        <v>#REF!</v>
      </c>
      <c r="EN579" s="347">
        <f t="shared" si="1439"/>
        <v>28.880000000000109</v>
      </c>
    </row>
    <row r="580" spans="1:144" s="349" customFormat="1" ht="75.95" customHeight="1">
      <c r="A580" s="365"/>
      <c r="B580" s="45" t="s">
        <v>444</v>
      </c>
      <c r="C580" s="133" t="s">
        <v>1346</v>
      </c>
      <c r="D580" s="133">
        <v>1</v>
      </c>
      <c r="E580" s="356">
        <v>14269</v>
      </c>
      <c r="F580" s="469">
        <v>8300</v>
      </c>
      <c r="G580" s="469">
        <v>14200</v>
      </c>
      <c r="H580" s="22">
        <f>I580+O580</f>
        <v>5000</v>
      </c>
      <c r="I580" s="22">
        <f>SUM(K580:N580)</f>
        <v>0</v>
      </c>
      <c r="J580" s="22"/>
      <c r="K580" s="334"/>
      <c r="L580" s="351"/>
      <c r="M580" s="334"/>
      <c r="N580" s="334"/>
      <c r="O580" s="22">
        <f>SUM(P580:U580)</f>
        <v>5000</v>
      </c>
      <c r="P580" s="334"/>
      <c r="Q580" s="356"/>
      <c r="R580" s="1031">
        <f>4000-500</f>
        <v>3500</v>
      </c>
      <c r="S580" s="99">
        <v>1500</v>
      </c>
      <c r="T580" s="65"/>
      <c r="U580" s="479"/>
      <c r="V580" s="22">
        <f>W580+AC580</f>
        <v>605.07100000000003</v>
      </c>
      <c r="W580" s="22">
        <f>SUM(Y580:AB580)</f>
        <v>0</v>
      </c>
      <c r="X580" s="22"/>
      <c r="Y580" s="334"/>
      <c r="Z580" s="22"/>
      <c r="AA580" s="334"/>
      <c r="AB580" s="334"/>
      <c r="AC580" s="22">
        <f>SUM(AD580:AI580)</f>
        <v>605.07100000000003</v>
      </c>
      <c r="AD580" s="334"/>
      <c r="AE580" s="22"/>
      <c r="AF580" s="22">
        <f>'PL2-XSKT'!BK174</f>
        <v>605.07100000000003</v>
      </c>
      <c r="AG580" s="22">
        <f>'4.TT XS'!T33</f>
        <v>0</v>
      </c>
      <c r="AH580" s="22"/>
      <c r="AI580" s="22"/>
      <c r="AJ580" s="569">
        <f t="shared" si="1554"/>
        <v>0.1210142</v>
      </c>
      <c r="AK580" s="1623">
        <f>AL580+AR580</f>
        <v>4998.8580000000002</v>
      </c>
      <c r="AL580" s="1623">
        <f>SUM(AN580:AQ580)</f>
        <v>0</v>
      </c>
      <c r="AM580" s="1623"/>
      <c r="AN580" s="1624"/>
      <c r="AO580" s="1623"/>
      <c r="AP580" s="1624"/>
      <c r="AQ580" s="1624"/>
      <c r="AR580" s="1623">
        <f>SUM(AS580:AX580)</f>
        <v>4998.8580000000002</v>
      </c>
      <c r="AS580" s="1624"/>
      <c r="AT580" s="1623"/>
      <c r="AU580" s="1623">
        <f>'PL2-XSKT'!BM174</f>
        <v>3500</v>
      </c>
      <c r="AV580" s="1623">
        <f>'4.TT XS'!V33</f>
        <v>1498.8579999999999</v>
      </c>
      <c r="AW580" s="1623"/>
      <c r="AX580" s="1623"/>
      <c r="AY580" s="345">
        <f t="shared" si="1555"/>
        <v>0.99977159999999998</v>
      </c>
      <c r="AZ580" s="22">
        <f>BA580+BG580</f>
        <v>5000</v>
      </c>
      <c r="BA580" s="22">
        <f>SUM(BC580:BF580)</f>
        <v>0</v>
      </c>
      <c r="BB580" s="22"/>
      <c r="BC580" s="334"/>
      <c r="BD580" s="351"/>
      <c r="BE580" s="334"/>
      <c r="BF580" s="334"/>
      <c r="BG580" s="22">
        <f>SUM(BH580:BM580)</f>
        <v>5000</v>
      </c>
      <c r="BH580" s="334"/>
      <c r="BI580" s="356"/>
      <c r="BJ580" s="1031">
        <f>4000-500</f>
        <v>3500</v>
      </c>
      <c r="BK580" s="99">
        <v>1500</v>
      </c>
      <c r="BL580" s="65"/>
      <c r="BM580" s="479"/>
      <c r="BN580" s="345" t="e">
        <f>AZ580/#REF!</f>
        <v>#REF!</v>
      </c>
      <c r="BO580" s="22">
        <f>BP580+BV580</f>
        <v>5000</v>
      </c>
      <c r="BP580" s="22">
        <f>SUM(BR580:BU580)</f>
        <v>0</v>
      </c>
      <c r="BQ580" s="22"/>
      <c r="BR580" s="334"/>
      <c r="BS580" s="351"/>
      <c r="BT580" s="334"/>
      <c r="BU580" s="334"/>
      <c r="BV580" s="22">
        <f>SUM(BW580:CB580)</f>
        <v>5000</v>
      </c>
      <c r="BW580" s="334"/>
      <c r="BX580" s="356"/>
      <c r="BY580" s="1031">
        <f>4000-500</f>
        <v>3500</v>
      </c>
      <c r="BZ580" s="99">
        <v>1500</v>
      </c>
      <c r="CA580" s="65"/>
      <c r="CB580" s="479"/>
      <c r="CC580" s="639">
        <f t="shared" si="1438"/>
        <v>1</v>
      </c>
      <c r="CD580" s="22">
        <f>CE580+CK580</f>
        <v>0</v>
      </c>
      <c r="CE580" s="22">
        <f>SUM(CG580:CJ580)</f>
        <v>0</v>
      </c>
      <c r="CF580" s="22"/>
      <c r="CG580" s="334"/>
      <c r="CH580" s="22"/>
      <c r="CI580" s="334"/>
      <c r="CJ580" s="334"/>
      <c r="CK580" s="22">
        <f>SUM(CL580:CQ580)</f>
        <v>0</v>
      </c>
      <c r="CL580" s="334"/>
      <c r="CM580" s="22"/>
      <c r="CN580" s="22">
        <f>'PL2-XSKT'!CK174</f>
        <v>0</v>
      </c>
      <c r="CO580" s="22">
        <f>'4.TT XS'!AV33</f>
        <v>0</v>
      </c>
      <c r="CP580" s="22"/>
      <c r="CQ580" s="22"/>
      <c r="CR580" s="345" t="e">
        <f t="shared" si="1547"/>
        <v>#DIV/0!</v>
      </c>
      <c r="CS580" s="362"/>
      <c r="CT580" s="309"/>
      <c r="CU580" s="309"/>
      <c r="CV580" s="309"/>
      <c r="CW580" s="602" t="s">
        <v>1708</v>
      </c>
      <c r="CX580" s="309"/>
      <c r="CY580" s="309"/>
      <c r="CZ580" s="309"/>
      <c r="DA580" s="309"/>
      <c r="DB580" s="309"/>
      <c r="DC580" s="309"/>
      <c r="DD580" s="309">
        <v>1</v>
      </c>
      <c r="DE580" s="309"/>
      <c r="DF580" s="309"/>
      <c r="DG580" s="309"/>
      <c r="DH580" s="309"/>
      <c r="DI580" s="309"/>
      <c r="DJ580" s="309"/>
      <c r="DK580" s="309"/>
      <c r="DL580" s="347">
        <f t="shared" si="1541"/>
        <v>0</v>
      </c>
      <c r="DR580" s="347" t="e">
        <f>#REF!-AL580</f>
        <v>#REF!</v>
      </c>
      <c r="DW580" s="347" t="e">
        <f>#REF!-AK580</f>
        <v>#REF!</v>
      </c>
      <c r="EN580" s="347">
        <f t="shared" si="1439"/>
        <v>1.1419999999998254</v>
      </c>
    </row>
    <row r="581" spans="1:144" s="349" customFormat="1" ht="75.95" customHeight="1">
      <c r="A581" s="365"/>
      <c r="B581" s="45" t="s">
        <v>445</v>
      </c>
      <c r="C581" s="133" t="s">
        <v>1346</v>
      </c>
      <c r="D581" s="133">
        <v>1</v>
      </c>
      <c r="E581" s="356">
        <v>30990</v>
      </c>
      <c r="F581" s="469">
        <v>12840</v>
      </c>
      <c r="G581" s="469">
        <v>30900</v>
      </c>
      <c r="H581" s="22">
        <f>I581+O581</f>
        <v>5500</v>
      </c>
      <c r="I581" s="22">
        <f>SUM(K581:N581)</f>
        <v>0</v>
      </c>
      <c r="J581" s="22"/>
      <c r="K581" s="334"/>
      <c r="L581" s="351"/>
      <c r="M581" s="334"/>
      <c r="N581" s="334"/>
      <c r="O581" s="22">
        <f>SUM(P581:U581)</f>
        <v>5500</v>
      </c>
      <c r="P581" s="334"/>
      <c r="Q581" s="356"/>
      <c r="R581" s="1031">
        <v>500</v>
      </c>
      <c r="S581" s="99">
        <v>5000</v>
      </c>
      <c r="T581" s="65"/>
      <c r="U581" s="479"/>
      <c r="V581" s="22">
        <f>W581+AC581</f>
        <v>242</v>
      </c>
      <c r="W581" s="22">
        <f>SUM(Y581:AB581)</f>
        <v>0</v>
      </c>
      <c r="X581" s="22"/>
      <c r="Y581" s="334"/>
      <c r="Z581" s="22"/>
      <c r="AA581" s="334"/>
      <c r="AB581" s="334"/>
      <c r="AC581" s="22">
        <f>SUM(AD581:AI581)</f>
        <v>242</v>
      </c>
      <c r="AD581" s="334"/>
      <c r="AE581" s="22"/>
      <c r="AF581" s="22">
        <f>'PL2-XSKT'!BK175</f>
        <v>242</v>
      </c>
      <c r="AG581" s="22">
        <f>'4.TT XS'!T34</f>
        <v>0</v>
      </c>
      <c r="AH581" s="22"/>
      <c r="AI581" s="22"/>
      <c r="AJ581" s="569">
        <f t="shared" si="1554"/>
        <v>4.3999999999999997E-2</v>
      </c>
      <c r="AK581" s="1623">
        <f>AL581+AR581</f>
        <v>5500</v>
      </c>
      <c r="AL581" s="1623">
        <f>SUM(AN581:AQ581)</f>
        <v>0</v>
      </c>
      <c r="AM581" s="1623"/>
      <c r="AN581" s="1624"/>
      <c r="AO581" s="1623"/>
      <c r="AP581" s="1624"/>
      <c r="AQ581" s="1624"/>
      <c r="AR581" s="1623">
        <f>SUM(AS581:AX581)</f>
        <v>5500</v>
      </c>
      <c r="AS581" s="1624"/>
      <c r="AT581" s="1623"/>
      <c r="AU581" s="1623">
        <f>'PL2-XSKT'!BM175</f>
        <v>500</v>
      </c>
      <c r="AV581" s="1623">
        <f>'4.TT XS'!V34</f>
        <v>5000</v>
      </c>
      <c r="AW581" s="1623"/>
      <c r="AX581" s="1623"/>
      <c r="AY581" s="345">
        <f t="shared" si="1555"/>
        <v>1</v>
      </c>
      <c r="AZ581" s="22">
        <f>BA581+BG581</f>
        <v>5500</v>
      </c>
      <c r="BA581" s="22">
        <f>SUM(BC581:BF581)</f>
        <v>0</v>
      </c>
      <c r="BB581" s="22"/>
      <c r="BC581" s="334"/>
      <c r="BD581" s="351"/>
      <c r="BE581" s="334"/>
      <c r="BF581" s="334"/>
      <c r="BG581" s="22">
        <f>SUM(BH581:BM581)</f>
        <v>5500</v>
      </c>
      <c r="BH581" s="334"/>
      <c r="BI581" s="356"/>
      <c r="BJ581" s="1031">
        <v>500</v>
      </c>
      <c r="BK581" s="99">
        <v>5000</v>
      </c>
      <c r="BL581" s="65"/>
      <c r="BM581" s="479"/>
      <c r="BN581" s="345" t="e">
        <f>AZ581/#REF!</f>
        <v>#REF!</v>
      </c>
      <c r="BO581" s="22">
        <f>BP581+BV581</f>
        <v>5500</v>
      </c>
      <c r="BP581" s="22">
        <f>SUM(BR581:BU581)</f>
        <v>0</v>
      </c>
      <c r="BQ581" s="22"/>
      <c r="BR581" s="334"/>
      <c r="BS581" s="351"/>
      <c r="BT581" s="334"/>
      <c r="BU581" s="334"/>
      <c r="BV581" s="22">
        <f>SUM(BW581:CB581)</f>
        <v>5500</v>
      </c>
      <c r="BW581" s="334"/>
      <c r="BX581" s="356"/>
      <c r="BY581" s="1031">
        <v>500</v>
      </c>
      <c r="BZ581" s="99">
        <v>5000</v>
      </c>
      <c r="CA581" s="65"/>
      <c r="CB581" s="479"/>
      <c r="CC581" s="639">
        <f t="shared" si="1438"/>
        <v>1</v>
      </c>
      <c r="CD581" s="22">
        <f>CE581+CK581</f>
        <v>0</v>
      </c>
      <c r="CE581" s="22">
        <f>SUM(CG581:CJ581)</f>
        <v>0</v>
      </c>
      <c r="CF581" s="22"/>
      <c r="CG581" s="334"/>
      <c r="CH581" s="22"/>
      <c r="CI581" s="334"/>
      <c r="CJ581" s="334"/>
      <c r="CK581" s="22">
        <f>SUM(CL581:CQ581)</f>
        <v>0</v>
      </c>
      <c r="CL581" s="334"/>
      <c r="CM581" s="22"/>
      <c r="CN581" s="22">
        <f>'PL2-XSKT'!CK175</f>
        <v>0</v>
      </c>
      <c r="CO581" s="22">
        <f>'4.TT XS'!AV34</f>
        <v>0</v>
      </c>
      <c r="CP581" s="22"/>
      <c r="CQ581" s="22"/>
      <c r="CR581" s="345" t="e">
        <f t="shared" si="1547"/>
        <v>#DIV/0!</v>
      </c>
      <c r="CS581" s="362"/>
      <c r="CT581" s="309"/>
      <c r="CU581" s="309"/>
      <c r="CV581" s="309"/>
      <c r="CW581" s="602" t="s">
        <v>1709</v>
      </c>
      <c r="CX581" s="309"/>
      <c r="CY581" s="309"/>
      <c r="CZ581" s="309"/>
      <c r="DA581" s="309"/>
      <c r="DB581" s="309"/>
      <c r="DC581" s="309"/>
      <c r="DD581" s="309">
        <v>1</v>
      </c>
      <c r="DE581" s="309"/>
      <c r="DF581" s="309"/>
      <c r="DG581" s="309"/>
      <c r="DH581" s="309"/>
      <c r="DI581" s="309"/>
      <c r="DJ581" s="309"/>
      <c r="DK581" s="309"/>
      <c r="DL581" s="347">
        <f t="shared" si="1541"/>
        <v>0</v>
      </c>
      <c r="DR581" s="347" t="e">
        <f>#REF!-AL581</f>
        <v>#REF!</v>
      </c>
      <c r="DW581" s="347" t="e">
        <f>#REF!-AK581</f>
        <v>#REF!</v>
      </c>
      <c r="EN581" s="347">
        <f t="shared" si="1439"/>
        <v>0</v>
      </c>
    </row>
    <row r="582" spans="1:144" s="349" customFormat="1" ht="75.95" customHeight="1">
      <c r="A582" s="365"/>
      <c r="B582" s="45" t="s">
        <v>446</v>
      </c>
      <c r="C582" s="133" t="s">
        <v>1346</v>
      </c>
      <c r="D582" s="133">
        <v>1</v>
      </c>
      <c r="E582" s="356">
        <v>19758</v>
      </c>
      <c r="F582" s="469">
        <v>8740</v>
      </c>
      <c r="G582" s="469">
        <v>19700</v>
      </c>
      <c r="H582" s="22">
        <f>I582+O582</f>
        <v>6000</v>
      </c>
      <c r="I582" s="22">
        <f>SUM(K582:N582)</f>
        <v>0</v>
      </c>
      <c r="J582" s="22"/>
      <c r="K582" s="334"/>
      <c r="L582" s="351"/>
      <c r="M582" s="334"/>
      <c r="N582" s="334"/>
      <c r="O582" s="22">
        <f>SUM(P582:U582)</f>
        <v>6000</v>
      </c>
      <c r="P582" s="334"/>
      <c r="Q582" s="356"/>
      <c r="R582" s="1031">
        <v>1000</v>
      </c>
      <c r="S582" s="99">
        <v>5000</v>
      </c>
      <c r="T582" s="65"/>
      <c r="U582" s="479"/>
      <c r="V582" s="22">
        <f>W582+AC582</f>
        <v>1177</v>
      </c>
      <c r="W582" s="22">
        <f>SUM(Y582:AB582)</f>
        <v>0</v>
      </c>
      <c r="X582" s="22"/>
      <c r="Y582" s="334"/>
      <c r="Z582" s="22"/>
      <c r="AA582" s="334"/>
      <c r="AB582" s="334"/>
      <c r="AC582" s="22">
        <f>SUM(AD582:AI582)</f>
        <v>1177</v>
      </c>
      <c r="AD582" s="334"/>
      <c r="AE582" s="22"/>
      <c r="AF582" s="22">
        <f>'PL2-XSKT'!BK176</f>
        <v>1177</v>
      </c>
      <c r="AG582" s="22">
        <f>'4.TT XS'!T35</f>
        <v>0</v>
      </c>
      <c r="AH582" s="22"/>
      <c r="AI582" s="22"/>
      <c r="AJ582" s="569">
        <f t="shared" si="1554"/>
        <v>0.19616666666666666</v>
      </c>
      <c r="AK582" s="1623">
        <f>AL582+AR582</f>
        <v>6000</v>
      </c>
      <c r="AL582" s="1623">
        <f>SUM(AN582:AQ582)</f>
        <v>0</v>
      </c>
      <c r="AM582" s="1623"/>
      <c r="AN582" s="1624"/>
      <c r="AO582" s="1623"/>
      <c r="AP582" s="1624"/>
      <c r="AQ582" s="1624"/>
      <c r="AR582" s="1623">
        <f>SUM(AS582:AX582)</f>
        <v>6000</v>
      </c>
      <c r="AS582" s="1624"/>
      <c r="AT582" s="1623"/>
      <c r="AU582" s="1623">
        <f>'PL2-XSKT'!BM176</f>
        <v>1000</v>
      </c>
      <c r="AV582" s="1623">
        <f>'4.TT XS'!V35</f>
        <v>5000</v>
      </c>
      <c r="AW582" s="1623"/>
      <c r="AX582" s="1623"/>
      <c r="AY582" s="345">
        <f t="shared" si="1555"/>
        <v>1</v>
      </c>
      <c r="AZ582" s="22">
        <f>BA582+BG582</f>
        <v>6000</v>
      </c>
      <c r="BA582" s="22">
        <f>SUM(BC582:BF582)</f>
        <v>0</v>
      </c>
      <c r="BB582" s="22"/>
      <c r="BC582" s="334"/>
      <c r="BD582" s="351"/>
      <c r="BE582" s="334"/>
      <c r="BF582" s="334"/>
      <c r="BG582" s="22">
        <f>SUM(BH582:BM582)</f>
        <v>6000</v>
      </c>
      <c r="BH582" s="334"/>
      <c r="BI582" s="356"/>
      <c r="BJ582" s="1031">
        <v>1000</v>
      </c>
      <c r="BK582" s="99">
        <v>5000</v>
      </c>
      <c r="BL582" s="65"/>
      <c r="BM582" s="479"/>
      <c r="BN582" s="345" t="e">
        <f>AZ582/#REF!</f>
        <v>#REF!</v>
      </c>
      <c r="BO582" s="22">
        <f>BP582+BV582</f>
        <v>6000</v>
      </c>
      <c r="BP582" s="22">
        <f>SUM(BR582:BU582)</f>
        <v>0</v>
      </c>
      <c r="BQ582" s="22"/>
      <c r="BR582" s="334"/>
      <c r="BS582" s="351"/>
      <c r="BT582" s="334"/>
      <c r="BU582" s="334"/>
      <c r="BV582" s="22">
        <f>SUM(BW582:CB582)</f>
        <v>6000</v>
      </c>
      <c r="BW582" s="334"/>
      <c r="BX582" s="356"/>
      <c r="BY582" s="1031">
        <v>1000</v>
      </c>
      <c r="BZ582" s="99">
        <v>5000</v>
      </c>
      <c r="CA582" s="65"/>
      <c r="CB582" s="479"/>
      <c r="CC582" s="639">
        <f t="shared" si="1438"/>
        <v>1</v>
      </c>
      <c r="CD582" s="22">
        <f>CE582+CK582</f>
        <v>0</v>
      </c>
      <c r="CE582" s="22">
        <f>SUM(CG582:CJ582)</f>
        <v>0</v>
      </c>
      <c r="CF582" s="22"/>
      <c r="CG582" s="334"/>
      <c r="CH582" s="22"/>
      <c r="CI582" s="334"/>
      <c r="CJ582" s="334"/>
      <c r="CK582" s="22">
        <f>SUM(CL582:CQ582)</f>
        <v>0</v>
      </c>
      <c r="CL582" s="334"/>
      <c r="CM582" s="22"/>
      <c r="CN582" s="22">
        <f>'PL2-XSKT'!CK176</f>
        <v>0</v>
      </c>
      <c r="CO582" s="22">
        <f>'4.TT XS'!AV35</f>
        <v>0</v>
      </c>
      <c r="CP582" s="22"/>
      <c r="CQ582" s="22"/>
      <c r="CR582" s="345" t="e">
        <f t="shared" si="1547"/>
        <v>#DIV/0!</v>
      </c>
      <c r="CS582" s="362"/>
      <c r="CT582" s="309"/>
      <c r="CU582" s="309"/>
      <c r="CV582" s="309"/>
      <c r="CW582" s="602" t="s">
        <v>1710</v>
      </c>
      <c r="CX582" s="309"/>
      <c r="CY582" s="309"/>
      <c r="CZ582" s="309"/>
      <c r="DA582" s="309"/>
      <c r="DB582" s="309"/>
      <c r="DC582" s="309"/>
      <c r="DD582" s="309">
        <v>1</v>
      </c>
      <c r="DE582" s="309"/>
      <c r="DF582" s="309"/>
      <c r="DG582" s="309"/>
      <c r="DH582" s="309"/>
      <c r="DI582" s="309"/>
      <c r="DJ582" s="309"/>
      <c r="DK582" s="309"/>
      <c r="DL582" s="347">
        <f t="shared" si="1541"/>
        <v>0</v>
      </c>
      <c r="DR582" s="347" t="e">
        <f>#REF!-AL582</f>
        <v>#REF!</v>
      </c>
      <c r="DW582" s="347" t="e">
        <f>#REF!-AK582</f>
        <v>#REF!</v>
      </c>
      <c r="EN582" s="347">
        <f t="shared" si="1439"/>
        <v>0</v>
      </c>
    </row>
    <row r="583" spans="1:144" s="349" customFormat="1" ht="30" customHeight="1">
      <c r="A583" s="138"/>
      <c r="B583" s="41"/>
      <c r="C583" s="348"/>
      <c r="D583" s="138"/>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c r="AA583" s="350"/>
      <c r="AB583" s="350"/>
      <c r="AC583" s="350"/>
      <c r="AD583" s="350"/>
      <c r="AE583" s="350"/>
      <c r="AF583" s="350"/>
      <c r="AG583" s="350"/>
      <c r="AH583" s="350"/>
      <c r="AI583" s="350"/>
      <c r="AJ583" s="569"/>
      <c r="AK583" s="1625"/>
      <c r="AL583" s="1625"/>
      <c r="AM583" s="1625"/>
      <c r="AN583" s="1625"/>
      <c r="AO583" s="1625"/>
      <c r="AP583" s="1625"/>
      <c r="AQ583" s="1625"/>
      <c r="AR583" s="1625"/>
      <c r="AS583" s="1625"/>
      <c r="AT583" s="1625"/>
      <c r="AU583" s="1625"/>
      <c r="AV583" s="1625"/>
      <c r="AW583" s="1625"/>
      <c r="AX583" s="1625"/>
      <c r="AY583" s="345"/>
      <c r="AZ583" s="350"/>
      <c r="BA583" s="350"/>
      <c r="BB583" s="350"/>
      <c r="BC583" s="350"/>
      <c r="BD583" s="350"/>
      <c r="BE583" s="350"/>
      <c r="BF583" s="350"/>
      <c r="BG583" s="350"/>
      <c r="BH583" s="350"/>
      <c r="BI583" s="350"/>
      <c r="BJ583" s="350"/>
      <c r="BK583" s="350"/>
      <c r="BL583" s="350"/>
      <c r="BM583" s="350"/>
      <c r="BN583" s="345"/>
      <c r="BO583" s="350"/>
      <c r="BP583" s="350"/>
      <c r="BQ583" s="350"/>
      <c r="BR583" s="350"/>
      <c r="BS583" s="350"/>
      <c r="BT583" s="350"/>
      <c r="BU583" s="350"/>
      <c r="BV583" s="350"/>
      <c r="BW583" s="350"/>
      <c r="BX583" s="350"/>
      <c r="BY583" s="350"/>
      <c r="BZ583" s="350"/>
      <c r="CA583" s="350"/>
      <c r="CB583" s="350"/>
      <c r="CC583" s="639" t="e">
        <f t="shared" si="1438"/>
        <v>#DIV/0!</v>
      </c>
      <c r="CD583" s="350"/>
      <c r="CE583" s="350"/>
      <c r="CF583" s="350"/>
      <c r="CG583" s="350"/>
      <c r="CH583" s="350"/>
      <c r="CI583" s="350"/>
      <c r="CJ583" s="350"/>
      <c r="CK583" s="350"/>
      <c r="CL583" s="350"/>
      <c r="CM583" s="350"/>
      <c r="CN583" s="350"/>
      <c r="CO583" s="350"/>
      <c r="CP583" s="350"/>
      <c r="CQ583" s="350"/>
      <c r="CR583" s="345"/>
      <c r="CS583" s="350"/>
      <c r="CT583" s="350"/>
      <c r="CU583" s="350"/>
      <c r="CV583" s="350"/>
      <c r="CW583" s="350"/>
      <c r="CX583" s="350"/>
      <c r="CY583" s="350"/>
      <c r="CZ583" s="350"/>
      <c r="DA583" s="350"/>
      <c r="DB583" s="350"/>
      <c r="DC583" s="350"/>
      <c r="DD583" s="350"/>
      <c r="DE583" s="350"/>
      <c r="DF583" s="350"/>
      <c r="DG583" s="350"/>
      <c r="DH583" s="350"/>
      <c r="DI583" s="350"/>
      <c r="DJ583" s="350"/>
      <c r="DK583" s="309"/>
      <c r="DL583" s="347"/>
      <c r="DR583" s="347"/>
      <c r="DW583" s="347"/>
      <c r="EN583" s="347">
        <f t="shared" si="1439"/>
        <v>0</v>
      </c>
    </row>
    <row r="584" spans="1:144" s="349" customFormat="1" ht="45.95" customHeight="1">
      <c r="A584" s="138" t="s">
        <v>93</v>
      </c>
      <c r="B584" s="41" t="s">
        <v>749</v>
      </c>
      <c r="C584" s="348"/>
      <c r="D584" s="334">
        <f t="shared" ref="D584:AI584" si="1562">SUM(D585:D593)</f>
        <v>8</v>
      </c>
      <c r="E584" s="334">
        <f t="shared" si="1562"/>
        <v>944272</v>
      </c>
      <c r="F584" s="334">
        <f t="shared" si="1562"/>
        <v>0</v>
      </c>
      <c r="G584" s="334">
        <f t="shared" si="1562"/>
        <v>318500</v>
      </c>
      <c r="H584" s="334">
        <f t="shared" si="1562"/>
        <v>94300</v>
      </c>
      <c r="I584" s="334">
        <f t="shared" si="1562"/>
        <v>0</v>
      </c>
      <c r="J584" s="334">
        <f t="shared" si="1562"/>
        <v>0</v>
      </c>
      <c r="K584" s="334">
        <f t="shared" si="1562"/>
        <v>0</v>
      </c>
      <c r="L584" s="334">
        <f t="shared" si="1562"/>
        <v>0</v>
      </c>
      <c r="M584" s="334">
        <f t="shared" si="1562"/>
        <v>0</v>
      </c>
      <c r="N584" s="334">
        <f t="shared" si="1562"/>
        <v>0</v>
      </c>
      <c r="O584" s="334">
        <f t="shared" si="1562"/>
        <v>94300</v>
      </c>
      <c r="P584" s="334">
        <f t="shared" si="1562"/>
        <v>0</v>
      </c>
      <c r="Q584" s="334">
        <f t="shared" si="1562"/>
        <v>0</v>
      </c>
      <c r="R584" s="334">
        <f t="shared" si="1562"/>
        <v>94300</v>
      </c>
      <c r="S584" s="334">
        <f t="shared" si="1562"/>
        <v>0</v>
      </c>
      <c r="T584" s="334">
        <f t="shared" si="1562"/>
        <v>0</v>
      </c>
      <c r="U584" s="334">
        <f t="shared" si="1562"/>
        <v>0</v>
      </c>
      <c r="V584" s="334">
        <f t="shared" si="1562"/>
        <v>5230.5380000000005</v>
      </c>
      <c r="W584" s="334">
        <f t="shared" si="1562"/>
        <v>0</v>
      </c>
      <c r="X584" s="334">
        <f t="shared" si="1562"/>
        <v>0</v>
      </c>
      <c r="Y584" s="334">
        <f t="shared" si="1562"/>
        <v>0</v>
      </c>
      <c r="Z584" s="334">
        <f t="shared" si="1562"/>
        <v>0</v>
      </c>
      <c r="AA584" s="334">
        <f t="shared" si="1562"/>
        <v>0</v>
      </c>
      <c r="AB584" s="334">
        <f t="shared" si="1562"/>
        <v>0</v>
      </c>
      <c r="AC584" s="334">
        <f t="shared" si="1562"/>
        <v>5230.5380000000005</v>
      </c>
      <c r="AD584" s="334">
        <f t="shared" si="1562"/>
        <v>0</v>
      </c>
      <c r="AE584" s="334">
        <f t="shared" si="1562"/>
        <v>0</v>
      </c>
      <c r="AF584" s="334">
        <f t="shared" si="1562"/>
        <v>5230.5380000000005</v>
      </c>
      <c r="AG584" s="334">
        <f t="shared" si="1562"/>
        <v>0</v>
      </c>
      <c r="AH584" s="334">
        <f t="shared" si="1562"/>
        <v>0</v>
      </c>
      <c r="AI584" s="334">
        <f t="shared" si="1562"/>
        <v>0</v>
      </c>
      <c r="AJ584" s="569">
        <f t="shared" si="1554"/>
        <v>5.5466998939554618E-2</v>
      </c>
      <c r="AK584" s="1624">
        <f t="shared" ref="AK584:AX584" si="1563">SUM(AK585:AK593)</f>
        <v>94300</v>
      </c>
      <c r="AL584" s="1624">
        <f t="shared" si="1563"/>
        <v>0</v>
      </c>
      <c r="AM584" s="1624">
        <f t="shared" si="1563"/>
        <v>0</v>
      </c>
      <c r="AN584" s="1624">
        <f t="shared" si="1563"/>
        <v>0</v>
      </c>
      <c r="AO584" s="1624">
        <f t="shared" si="1563"/>
        <v>0</v>
      </c>
      <c r="AP584" s="1624">
        <f t="shared" si="1563"/>
        <v>0</v>
      </c>
      <c r="AQ584" s="1624">
        <f t="shared" si="1563"/>
        <v>0</v>
      </c>
      <c r="AR584" s="1624">
        <f t="shared" si="1563"/>
        <v>94300</v>
      </c>
      <c r="AS584" s="1624">
        <f t="shared" si="1563"/>
        <v>0</v>
      </c>
      <c r="AT584" s="1624">
        <f t="shared" si="1563"/>
        <v>0</v>
      </c>
      <c r="AU584" s="1624">
        <f t="shared" si="1563"/>
        <v>94300</v>
      </c>
      <c r="AV584" s="1624">
        <f t="shared" si="1563"/>
        <v>0</v>
      </c>
      <c r="AW584" s="1624">
        <f t="shared" si="1563"/>
        <v>0</v>
      </c>
      <c r="AX584" s="1624">
        <f t="shared" si="1563"/>
        <v>0</v>
      </c>
      <c r="AY584" s="346">
        <f t="shared" si="1555"/>
        <v>1</v>
      </c>
      <c r="AZ584" s="334">
        <f t="shared" ref="AZ584:BM584" si="1564">SUM(AZ585:AZ593)</f>
        <v>94300</v>
      </c>
      <c r="BA584" s="334">
        <f t="shared" si="1564"/>
        <v>0</v>
      </c>
      <c r="BB584" s="334">
        <f t="shared" si="1564"/>
        <v>0</v>
      </c>
      <c r="BC584" s="334">
        <f t="shared" si="1564"/>
        <v>0</v>
      </c>
      <c r="BD584" s="334">
        <f t="shared" si="1564"/>
        <v>0</v>
      </c>
      <c r="BE584" s="334">
        <f t="shared" si="1564"/>
        <v>0</v>
      </c>
      <c r="BF584" s="334">
        <f t="shared" si="1564"/>
        <v>0</v>
      </c>
      <c r="BG584" s="334">
        <f t="shared" si="1564"/>
        <v>94300</v>
      </c>
      <c r="BH584" s="334">
        <f t="shared" si="1564"/>
        <v>0</v>
      </c>
      <c r="BI584" s="334">
        <f t="shared" si="1564"/>
        <v>0</v>
      </c>
      <c r="BJ584" s="334">
        <f t="shared" si="1564"/>
        <v>94300</v>
      </c>
      <c r="BK584" s="334">
        <f t="shared" si="1564"/>
        <v>0</v>
      </c>
      <c r="BL584" s="334">
        <f t="shared" si="1564"/>
        <v>0</v>
      </c>
      <c r="BM584" s="334">
        <f t="shared" si="1564"/>
        <v>0</v>
      </c>
      <c r="BN584" s="345" t="e">
        <f>AZ584/#REF!</f>
        <v>#REF!</v>
      </c>
      <c r="BO584" s="334">
        <f t="shared" ref="BO584:CB584" si="1565">SUM(BO585:BO593)</f>
        <v>94300</v>
      </c>
      <c r="BP584" s="334">
        <f t="shared" si="1565"/>
        <v>0</v>
      </c>
      <c r="BQ584" s="334">
        <f t="shared" si="1565"/>
        <v>0</v>
      </c>
      <c r="BR584" s="334">
        <f t="shared" si="1565"/>
        <v>0</v>
      </c>
      <c r="BS584" s="334">
        <f t="shared" si="1565"/>
        <v>0</v>
      </c>
      <c r="BT584" s="334">
        <f t="shared" si="1565"/>
        <v>0</v>
      </c>
      <c r="BU584" s="334">
        <f t="shared" si="1565"/>
        <v>0</v>
      </c>
      <c r="BV584" s="334">
        <f t="shared" si="1565"/>
        <v>94300</v>
      </c>
      <c r="BW584" s="334">
        <f t="shared" si="1565"/>
        <v>0</v>
      </c>
      <c r="BX584" s="334">
        <f t="shared" si="1565"/>
        <v>0</v>
      </c>
      <c r="BY584" s="334">
        <f t="shared" si="1565"/>
        <v>94300</v>
      </c>
      <c r="BZ584" s="334">
        <f t="shared" si="1565"/>
        <v>0</v>
      </c>
      <c r="CA584" s="334">
        <f t="shared" si="1565"/>
        <v>0</v>
      </c>
      <c r="CB584" s="334">
        <f t="shared" si="1565"/>
        <v>0</v>
      </c>
      <c r="CC584" s="639">
        <f t="shared" si="1438"/>
        <v>1</v>
      </c>
      <c r="CD584" s="334">
        <f t="shared" ref="CD584:CQ584" si="1566">SUM(CD585:CD593)</f>
        <v>0</v>
      </c>
      <c r="CE584" s="334">
        <f t="shared" si="1566"/>
        <v>0</v>
      </c>
      <c r="CF584" s="334">
        <f t="shared" si="1566"/>
        <v>0</v>
      </c>
      <c r="CG584" s="334">
        <f t="shared" si="1566"/>
        <v>0</v>
      </c>
      <c r="CH584" s="334">
        <f t="shared" si="1566"/>
        <v>0</v>
      </c>
      <c r="CI584" s="334">
        <f t="shared" si="1566"/>
        <v>0</v>
      </c>
      <c r="CJ584" s="334">
        <f t="shared" si="1566"/>
        <v>0</v>
      </c>
      <c r="CK584" s="334">
        <f t="shared" si="1566"/>
        <v>0</v>
      </c>
      <c r="CL584" s="334">
        <f t="shared" si="1566"/>
        <v>0</v>
      </c>
      <c r="CM584" s="334">
        <f t="shared" si="1566"/>
        <v>0</v>
      </c>
      <c r="CN584" s="334">
        <f t="shared" si="1566"/>
        <v>0</v>
      </c>
      <c r="CO584" s="334">
        <f t="shared" si="1566"/>
        <v>0</v>
      </c>
      <c r="CP584" s="334">
        <f t="shared" si="1566"/>
        <v>0</v>
      </c>
      <c r="CQ584" s="334">
        <f t="shared" si="1566"/>
        <v>0</v>
      </c>
      <c r="CR584" s="345" t="e">
        <f t="shared" ref="CR584:CR592" si="1567">CD584/W584</f>
        <v>#DIV/0!</v>
      </c>
      <c r="CS584" s="334">
        <f t="shared" ref="CS584:CY584" si="1568">SUM(CS585:CS593)</f>
        <v>0</v>
      </c>
      <c r="CT584" s="334">
        <f t="shared" si="1568"/>
        <v>0</v>
      </c>
      <c r="CU584" s="334">
        <f t="shared" si="1568"/>
        <v>0</v>
      </c>
      <c r="CV584" s="334">
        <f t="shared" si="1568"/>
        <v>0</v>
      </c>
      <c r="CW584" s="350">
        <f t="shared" si="1568"/>
        <v>0</v>
      </c>
      <c r="CX584" s="350">
        <f t="shared" si="1568"/>
        <v>0</v>
      </c>
      <c r="CY584" s="350">
        <f t="shared" si="1568"/>
        <v>0</v>
      </c>
      <c r="CZ584" s="334"/>
      <c r="DA584" s="334"/>
      <c r="DB584" s="334"/>
      <c r="DC584" s="334"/>
      <c r="DD584" s="334"/>
      <c r="DE584" s="334"/>
      <c r="DF584" s="334"/>
      <c r="DG584" s="334"/>
      <c r="DH584" s="334"/>
      <c r="DI584" s="334"/>
      <c r="DJ584" s="334">
        <f>SUM(DJ585:DJ593)</f>
        <v>0</v>
      </c>
      <c r="DK584" s="309"/>
      <c r="DL584" s="347">
        <f t="shared" si="1541"/>
        <v>1</v>
      </c>
      <c r="DR584" s="347"/>
      <c r="DW584" s="347" t="e">
        <f>#REF!-AK584</f>
        <v>#REF!</v>
      </c>
      <c r="EN584" s="347">
        <f t="shared" si="1439"/>
        <v>0</v>
      </c>
    </row>
    <row r="585" spans="1:144" s="349" customFormat="1" ht="75.95" customHeight="1">
      <c r="A585" s="365"/>
      <c r="B585" s="508" t="s">
        <v>533</v>
      </c>
      <c r="C585" s="133" t="s">
        <v>1346</v>
      </c>
      <c r="D585" s="133">
        <v>1</v>
      </c>
      <c r="E585" s="356">
        <v>14943</v>
      </c>
      <c r="F585" s="469"/>
      <c r="G585" s="469">
        <v>14900</v>
      </c>
      <c r="H585" s="22">
        <f t="shared" ref="H585:H591" si="1569">I585+O585</f>
        <v>3700</v>
      </c>
      <c r="I585" s="22">
        <f t="shared" ref="I585:I591" si="1570">SUM(K585:N585)</f>
        <v>0</v>
      </c>
      <c r="J585" s="22"/>
      <c r="K585" s="334"/>
      <c r="L585" s="351"/>
      <c r="M585" s="334"/>
      <c r="N585" s="334"/>
      <c r="O585" s="22">
        <f t="shared" ref="O585:O592" si="1571">SUM(P585:U585)</f>
        <v>3700</v>
      </c>
      <c r="P585" s="334"/>
      <c r="Q585" s="356"/>
      <c r="R585" s="356">
        <v>3700</v>
      </c>
      <c r="S585" s="356"/>
      <c r="T585" s="65"/>
      <c r="U585" s="479"/>
      <c r="V585" s="22">
        <f t="shared" ref="V585:V591" si="1572">W585+AC585</f>
        <v>486</v>
      </c>
      <c r="W585" s="22">
        <f t="shared" ref="W585:W591" si="1573">SUM(Y585:AB585)</f>
        <v>0</v>
      </c>
      <c r="X585" s="22"/>
      <c r="Y585" s="334"/>
      <c r="Z585" s="22"/>
      <c r="AA585" s="334"/>
      <c r="AB585" s="334"/>
      <c r="AC585" s="22">
        <f t="shared" ref="AC585:AC592" si="1574">SUM(AD585:AI585)</f>
        <v>486</v>
      </c>
      <c r="AD585" s="334"/>
      <c r="AE585" s="22"/>
      <c r="AF585" s="22">
        <f>'PL2-XSKT'!BK253</f>
        <v>486</v>
      </c>
      <c r="AG585" s="22"/>
      <c r="AH585" s="22"/>
      <c r="AI585" s="22"/>
      <c r="AJ585" s="569">
        <f t="shared" si="1554"/>
        <v>0.13135135135135134</v>
      </c>
      <c r="AK585" s="1623">
        <f t="shared" ref="AK585:AK592" si="1575">AL585+AR585</f>
        <v>3700</v>
      </c>
      <c r="AL585" s="1623">
        <f t="shared" ref="AL585:AL592" si="1576">SUM(AN585:AQ585)</f>
        <v>0</v>
      </c>
      <c r="AM585" s="1623"/>
      <c r="AN585" s="1624"/>
      <c r="AO585" s="1623"/>
      <c r="AP585" s="1624"/>
      <c r="AQ585" s="1624"/>
      <c r="AR585" s="1623">
        <f t="shared" ref="AR585:AR592" si="1577">SUM(AS585:AX585)</f>
        <v>3700</v>
      </c>
      <c r="AS585" s="1624"/>
      <c r="AT585" s="1623"/>
      <c r="AU585" s="1623">
        <f>'PL2-XSKT'!BM253</f>
        <v>3700</v>
      </c>
      <c r="AV585" s="1623"/>
      <c r="AW585" s="1623"/>
      <c r="AX585" s="1623"/>
      <c r="AY585" s="345">
        <f t="shared" si="1555"/>
        <v>1</v>
      </c>
      <c r="AZ585" s="22">
        <f t="shared" ref="AZ585:AZ591" si="1578">BA585+BG585</f>
        <v>3700</v>
      </c>
      <c r="BA585" s="22">
        <f t="shared" ref="BA585:BA591" si="1579">SUM(BC585:BF585)</f>
        <v>0</v>
      </c>
      <c r="BB585" s="22"/>
      <c r="BC585" s="334"/>
      <c r="BD585" s="351"/>
      <c r="BE585" s="334"/>
      <c r="BF585" s="334"/>
      <c r="BG585" s="22">
        <f t="shared" ref="BG585:BG592" si="1580">SUM(BH585:BM585)</f>
        <v>3700</v>
      </c>
      <c r="BH585" s="334"/>
      <c r="BI585" s="356"/>
      <c r="BJ585" s="356">
        <v>3700</v>
      </c>
      <c r="BK585" s="356"/>
      <c r="BL585" s="65"/>
      <c r="BM585" s="479"/>
      <c r="BN585" s="345" t="e">
        <f>AZ585/#REF!</f>
        <v>#REF!</v>
      </c>
      <c r="BO585" s="22">
        <f t="shared" ref="BO585:BO591" si="1581">BP585+BV585</f>
        <v>3700</v>
      </c>
      <c r="BP585" s="22">
        <f t="shared" ref="BP585:BP591" si="1582">SUM(BR585:BU585)</f>
        <v>0</v>
      </c>
      <c r="BQ585" s="22"/>
      <c r="BR585" s="334"/>
      <c r="BS585" s="351"/>
      <c r="BT585" s="334"/>
      <c r="BU585" s="334"/>
      <c r="BV585" s="22">
        <f t="shared" ref="BV585:BV592" si="1583">SUM(BW585:CB585)</f>
        <v>3700</v>
      </c>
      <c r="BW585" s="334"/>
      <c r="BX585" s="356"/>
      <c r="BY585" s="356">
        <v>3700</v>
      </c>
      <c r="BZ585" s="356"/>
      <c r="CA585" s="65"/>
      <c r="CB585" s="479"/>
      <c r="CC585" s="639">
        <f t="shared" si="1438"/>
        <v>1</v>
      </c>
      <c r="CD585" s="22">
        <f t="shared" ref="CD585:CD592" si="1584">CE585+CK585</f>
        <v>0</v>
      </c>
      <c r="CE585" s="22">
        <f t="shared" ref="CE585:CE592" si="1585">SUM(CG585:CJ585)</f>
        <v>0</v>
      </c>
      <c r="CF585" s="22"/>
      <c r="CG585" s="334"/>
      <c r="CH585" s="22"/>
      <c r="CI585" s="334"/>
      <c r="CJ585" s="334"/>
      <c r="CK585" s="22">
        <f t="shared" ref="CK585:CK592" si="1586">SUM(CL585:CQ585)</f>
        <v>0</v>
      </c>
      <c r="CL585" s="334"/>
      <c r="CM585" s="22"/>
      <c r="CN585" s="22">
        <f>'PL2-XSKT'!CK253</f>
        <v>0</v>
      </c>
      <c r="CO585" s="22"/>
      <c r="CP585" s="22"/>
      <c r="CQ585" s="22"/>
      <c r="CR585" s="345" t="e">
        <f t="shared" si="1567"/>
        <v>#DIV/0!</v>
      </c>
      <c r="CS585" s="362"/>
      <c r="CT585" s="309"/>
      <c r="CU585" s="309"/>
      <c r="CV585" s="309"/>
      <c r="CW585" s="46" t="s">
        <v>1711</v>
      </c>
      <c r="CX585" s="309"/>
      <c r="CY585" s="309"/>
      <c r="CZ585" s="309"/>
      <c r="DA585" s="309"/>
      <c r="DB585" s="309">
        <v>1</v>
      </c>
      <c r="DC585" s="309"/>
      <c r="DD585" s="309"/>
      <c r="DE585" s="309"/>
      <c r="DF585" s="309"/>
      <c r="DG585" s="309"/>
      <c r="DH585" s="309"/>
      <c r="DI585" s="309"/>
      <c r="DJ585" s="309"/>
      <c r="DK585" s="309"/>
      <c r="DL585" s="347">
        <f t="shared" si="1541"/>
        <v>0</v>
      </c>
      <c r="DR585" s="347" t="e">
        <f>#REF!-AL585</f>
        <v>#REF!</v>
      </c>
      <c r="DW585" s="347" t="e">
        <f>#REF!-AK585</f>
        <v>#REF!</v>
      </c>
      <c r="EN585" s="347">
        <f t="shared" si="1439"/>
        <v>0</v>
      </c>
    </row>
    <row r="586" spans="1:144" s="349" customFormat="1" ht="75.95" customHeight="1">
      <c r="A586" s="365"/>
      <c r="B586" s="508" t="s">
        <v>534</v>
      </c>
      <c r="C586" s="133" t="s">
        <v>1346</v>
      </c>
      <c r="D586" s="133">
        <v>1</v>
      </c>
      <c r="E586" s="356">
        <v>14991</v>
      </c>
      <c r="F586" s="469"/>
      <c r="G586" s="469">
        <v>14000</v>
      </c>
      <c r="H586" s="22">
        <f t="shared" si="1569"/>
        <v>6200</v>
      </c>
      <c r="I586" s="22">
        <f t="shared" si="1570"/>
        <v>0</v>
      </c>
      <c r="J586" s="22"/>
      <c r="K586" s="334"/>
      <c r="L586" s="351"/>
      <c r="M586" s="334"/>
      <c r="N586" s="334"/>
      <c r="O586" s="22">
        <f t="shared" si="1571"/>
        <v>6200</v>
      </c>
      <c r="P586" s="334"/>
      <c r="Q586" s="356"/>
      <c r="R586" s="166">
        <v>6200</v>
      </c>
      <c r="S586" s="356"/>
      <c r="T586" s="65"/>
      <c r="U586" s="479"/>
      <c r="V586" s="22">
        <f t="shared" si="1572"/>
        <v>639</v>
      </c>
      <c r="W586" s="22">
        <f t="shared" si="1573"/>
        <v>0</v>
      </c>
      <c r="X586" s="22"/>
      <c r="Y586" s="334"/>
      <c r="Z586" s="22"/>
      <c r="AA586" s="334"/>
      <c r="AB586" s="334"/>
      <c r="AC586" s="22">
        <f t="shared" si="1574"/>
        <v>639</v>
      </c>
      <c r="AD586" s="334"/>
      <c r="AE586" s="22"/>
      <c r="AF586" s="22">
        <f>'PL2-XSKT'!BK254</f>
        <v>639</v>
      </c>
      <c r="AG586" s="22"/>
      <c r="AH586" s="22"/>
      <c r="AI586" s="22"/>
      <c r="AJ586" s="569">
        <f t="shared" si="1554"/>
        <v>0.10306451612903225</v>
      </c>
      <c r="AK586" s="1623">
        <f t="shared" si="1575"/>
        <v>6200</v>
      </c>
      <c r="AL586" s="1623">
        <f t="shared" si="1576"/>
        <v>0</v>
      </c>
      <c r="AM586" s="1623"/>
      <c r="AN586" s="1624"/>
      <c r="AO586" s="1623"/>
      <c r="AP586" s="1624"/>
      <c r="AQ586" s="1624"/>
      <c r="AR586" s="1623">
        <f t="shared" si="1577"/>
        <v>6200</v>
      </c>
      <c r="AS586" s="1624"/>
      <c r="AT586" s="1623"/>
      <c r="AU586" s="1623">
        <f>'PL2-XSKT'!BM254</f>
        <v>6200</v>
      </c>
      <c r="AV586" s="1623"/>
      <c r="AW586" s="1623"/>
      <c r="AX586" s="1623"/>
      <c r="AY586" s="345">
        <f t="shared" si="1555"/>
        <v>1</v>
      </c>
      <c r="AZ586" s="22">
        <f t="shared" si="1578"/>
        <v>6200</v>
      </c>
      <c r="BA586" s="22">
        <f t="shared" si="1579"/>
        <v>0</v>
      </c>
      <c r="BB586" s="22"/>
      <c r="BC586" s="334"/>
      <c r="BD586" s="351"/>
      <c r="BE586" s="334"/>
      <c r="BF586" s="334"/>
      <c r="BG586" s="22">
        <f t="shared" si="1580"/>
        <v>6200</v>
      </c>
      <c r="BH586" s="334"/>
      <c r="BI586" s="356"/>
      <c r="BJ586" s="166">
        <v>6200</v>
      </c>
      <c r="BK586" s="356"/>
      <c r="BL586" s="65"/>
      <c r="BM586" s="479"/>
      <c r="BN586" s="345" t="e">
        <f>AZ586/#REF!</f>
        <v>#REF!</v>
      </c>
      <c r="BO586" s="22">
        <f t="shared" si="1581"/>
        <v>6200</v>
      </c>
      <c r="BP586" s="22">
        <f t="shared" si="1582"/>
        <v>0</v>
      </c>
      <c r="BQ586" s="22"/>
      <c r="BR586" s="334"/>
      <c r="BS586" s="351"/>
      <c r="BT586" s="334"/>
      <c r="BU586" s="334"/>
      <c r="BV586" s="22">
        <f t="shared" si="1583"/>
        <v>6200</v>
      </c>
      <c r="BW586" s="334"/>
      <c r="BX586" s="356"/>
      <c r="BY586" s="166">
        <v>6200</v>
      </c>
      <c r="BZ586" s="356"/>
      <c r="CA586" s="65"/>
      <c r="CB586" s="479"/>
      <c r="CC586" s="639">
        <f t="shared" si="1438"/>
        <v>1</v>
      </c>
      <c r="CD586" s="22">
        <f t="shared" si="1584"/>
        <v>0</v>
      </c>
      <c r="CE586" s="22">
        <f t="shared" si="1585"/>
        <v>0</v>
      </c>
      <c r="CF586" s="22"/>
      <c r="CG586" s="334"/>
      <c r="CH586" s="22"/>
      <c r="CI586" s="334"/>
      <c r="CJ586" s="334"/>
      <c r="CK586" s="22">
        <f t="shared" si="1586"/>
        <v>0</v>
      </c>
      <c r="CL586" s="334"/>
      <c r="CM586" s="22"/>
      <c r="CN586" s="22">
        <f>'PL2-XSKT'!CK254</f>
        <v>0</v>
      </c>
      <c r="CO586" s="22"/>
      <c r="CP586" s="22"/>
      <c r="CQ586" s="22"/>
      <c r="CR586" s="345" t="e">
        <f t="shared" si="1567"/>
        <v>#DIV/0!</v>
      </c>
      <c r="CS586" s="362"/>
      <c r="CT586" s="309"/>
      <c r="CU586" s="309"/>
      <c r="CV586" s="309"/>
      <c r="CW586" s="46" t="s">
        <v>1712</v>
      </c>
      <c r="CX586" s="309"/>
      <c r="CY586" s="309"/>
      <c r="CZ586" s="309"/>
      <c r="DA586" s="309"/>
      <c r="DB586" s="309">
        <v>1</v>
      </c>
      <c r="DC586" s="309"/>
      <c r="DD586" s="309"/>
      <c r="DE586" s="309"/>
      <c r="DF586" s="309"/>
      <c r="DG586" s="309"/>
      <c r="DH586" s="309"/>
      <c r="DI586" s="309"/>
      <c r="DJ586" s="309"/>
      <c r="DK586" s="309"/>
      <c r="DL586" s="347">
        <f t="shared" si="1541"/>
        <v>0</v>
      </c>
      <c r="DR586" s="347" t="e">
        <f>#REF!-AL586</f>
        <v>#REF!</v>
      </c>
      <c r="DW586" s="347" t="e">
        <f>#REF!-AK586</f>
        <v>#REF!</v>
      </c>
      <c r="EN586" s="347">
        <f t="shared" si="1439"/>
        <v>0</v>
      </c>
    </row>
    <row r="587" spans="1:144" s="349" customFormat="1" ht="75.95" customHeight="1">
      <c r="A587" s="365"/>
      <c r="B587" s="508" t="s">
        <v>1195</v>
      </c>
      <c r="C587" s="133" t="s">
        <v>1346</v>
      </c>
      <c r="D587" s="133">
        <v>1</v>
      </c>
      <c r="E587" s="356">
        <v>12625</v>
      </c>
      <c r="F587" s="469"/>
      <c r="G587" s="469">
        <v>12000</v>
      </c>
      <c r="H587" s="22">
        <f t="shared" si="1569"/>
        <v>4000</v>
      </c>
      <c r="I587" s="22">
        <f t="shared" si="1570"/>
        <v>0</v>
      </c>
      <c r="J587" s="22"/>
      <c r="K587" s="334"/>
      <c r="L587" s="351"/>
      <c r="M587" s="334"/>
      <c r="N587" s="334"/>
      <c r="O587" s="22">
        <f t="shared" si="1571"/>
        <v>4000</v>
      </c>
      <c r="P587" s="334"/>
      <c r="Q587" s="356"/>
      <c r="R587" s="166">
        <v>4000</v>
      </c>
      <c r="S587" s="356"/>
      <c r="T587" s="65"/>
      <c r="U587" s="479"/>
      <c r="V587" s="22">
        <f t="shared" si="1572"/>
        <v>408.255</v>
      </c>
      <c r="W587" s="22">
        <f t="shared" si="1573"/>
        <v>0</v>
      </c>
      <c r="X587" s="22"/>
      <c r="Y587" s="334"/>
      <c r="Z587" s="22"/>
      <c r="AA587" s="334"/>
      <c r="AB587" s="334"/>
      <c r="AC587" s="22">
        <f t="shared" si="1574"/>
        <v>408.255</v>
      </c>
      <c r="AD587" s="334"/>
      <c r="AE587" s="22"/>
      <c r="AF587" s="22">
        <f>'PL2-XSKT'!BK255</f>
        <v>408.255</v>
      </c>
      <c r="AG587" s="22"/>
      <c r="AH587" s="22"/>
      <c r="AI587" s="22"/>
      <c r="AJ587" s="569">
        <f t="shared" si="1554"/>
        <v>0.10206374999999999</v>
      </c>
      <c r="AK587" s="1623">
        <f t="shared" si="1575"/>
        <v>4000</v>
      </c>
      <c r="AL587" s="1623">
        <f t="shared" si="1576"/>
        <v>0</v>
      </c>
      <c r="AM587" s="1623"/>
      <c r="AN587" s="1624"/>
      <c r="AO587" s="1623"/>
      <c r="AP587" s="1624"/>
      <c r="AQ587" s="1624"/>
      <c r="AR587" s="1623">
        <f t="shared" si="1577"/>
        <v>4000</v>
      </c>
      <c r="AS587" s="1624"/>
      <c r="AT587" s="1623"/>
      <c r="AU587" s="1623">
        <f>'PL2-XSKT'!BM255</f>
        <v>4000</v>
      </c>
      <c r="AV587" s="1623"/>
      <c r="AW587" s="1623"/>
      <c r="AX587" s="1623"/>
      <c r="AY587" s="345">
        <f t="shared" si="1555"/>
        <v>1</v>
      </c>
      <c r="AZ587" s="22">
        <f t="shared" si="1578"/>
        <v>4000</v>
      </c>
      <c r="BA587" s="22">
        <f t="shared" si="1579"/>
        <v>0</v>
      </c>
      <c r="BB587" s="22"/>
      <c r="BC587" s="334"/>
      <c r="BD587" s="351"/>
      <c r="BE587" s="334"/>
      <c r="BF587" s="334"/>
      <c r="BG587" s="22">
        <f t="shared" si="1580"/>
        <v>4000</v>
      </c>
      <c r="BH587" s="334"/>
      <c r="BI587" s="356"/>
      <c r="BJ587" s="166">
        <v>4000</v>
      </c>
      <c r="BK587" s="356"/>
      <c r="BL587" s="65"/>
      <c r="BM587" s="479"/>
      <c r="BN587" s="345" t="e">
        <f>AZ587/#REF!</f>
        <v>#REF!</v>
      </c>
      <c r="BO587" s="22">
        <f t="shared" si="1581"/>
        <v>4000</v>
      </c>
      <c r="BP587" s="22">
        <f t="shared" si="1582"/>
        <v>0</v>
      </c>
      <c r="BQ587" s="22"/>
      <c r="BR587" s="334"/>
      <c r="BS587" s="351"/>
      <c r="BT587" s="334"/>
      <c r="BU587" s="334"/>
      <c r="BV587" s="22">
        <f t="shared" si="1583"/>
        <v>4000</v>
      </c>
      <c r="BW587" s="334"/>
      <c r="BX587" s="356"/>
      <c r="BY587" s="166">
        <v>4000</v>
      </c>
      <c r="BZ587" s="356"/>
      <c r="CA587" s="65"/>
      <c r="CB587" s="479"/>
      <c r="CC587" s="639">
        <f t="shared" si="1438"/>
        <v>1</v>
      </c>
      <c r="CD587" s="22">
        <f t="shared" si="1584"/>
        <v>0</v>
      </c>
      <c r="CE587" s="22">
        <f t="shared" si="1585"/>
        <v>0</v>
      </c>
      <c r="CF587" s="22"/>
      <c r="CG587" s="334"/>
      <c r="CH587" s="22"/>
      <c r="CI587" s="334"/>
      <c r="CJ587" s="334"/>
      <c r="CK587" s="22">
        <f t="shared" si="1586"/>
        <v>0</v>
      </c>
      <c r="CL587" s="334"/>
      <c r="CM587" s="22"/>
      <c r="CN587" s="22">
        <f>'PL2-XSKT'!CK255</f>
        <v>0</v>
      </c>
      <c r="CO587" s="22"/>
      <c r="CP587" s="22"/>
      <c r="CQ587" s="22"/>
      <c r="CR587" s="345" t="e">
        <f t="shared" si="1567"/>
        <v>#DIV/0!</v>
      </c>
      <c r="CS587" s="362"/>
      <c r="CT587" s="309"/>
      <c r="CU587" s="309"/>
      <c r="CV587" s="309"/>
      <c r="CW587" s="46" t="s">
        <v>1711</v>
      </c>
      <c r="CX587" s="309"/>
      <c r="CY587" s="309"/>
      <c r="CZ587" s="309"/>
      <c r="DA587" s="309"/>
      <c r="DB587" s="309">
        <v>1</v>
      </c>
      <c r="DC587" s="309"/>
      <c r="DD587" s="309"/>
      <c r="DE587" s="309"/>
      <c r="DF587" s="309"/>
      <c r="DG587" s="309"/>
      <c r="DH587" s="309"/>
      <c r="DI587" s="309"/>
      <c r="DJ587" s="309"/>
      <c r="DK587" s="309"/>
      <c r="DL587" s="347">
        <f t="shared" si="1541"/>
        <v>0</v>
      </c>
      <c r="DR587" s="347" t="e">
        <f>#REF!-AL587</f>
        <v>#REF!</v>
      </c>
      <c r="DW587" s="347" t="e">
        <f>#REF!-AK587</f>
        <v>#REF!</v>
      </c>
      <c r="EN587" s="347">
        <f t="shared" si="1439"/>
        <v>0</v>
      </c>
    </row>
    <row r="588" spans="1:144" s="349" customFormat="1" ht="75.95" customHeight="1">
      <c r="A588" s="365"/>
      <c r="B588" s="508" t="s">
        <v>535</v>
      </c>
      <c r="C588" s="133" t="s">
        <v>1346</v>
      </c>
      <c r="D588" s="133">
        <v>1</v>
      </c>
      <c r="E588" s="356">
        <v>37166</v>
      </c>
      <c r="F588" s="469"/>
      <c r="G588" s="469">
        <v>25000</v>
      </c>
      <c r="H588" s="22">
        <f t="shared" si="1569"/>
        <v>8800</v>
      </c>
      <c r="I588" s="22">
        <f t="shared" si="1570"/>
        <v>0</v>
      </c>
      <c r="J588" s="22"/>
      <c r="K588" s="334"/>
      <c r="L588" s="351"/>
      <c r="M588" s="334"/>
      <c r="N588" s="334"/>
      <c r="O588" s="22">
        <f t="shared" si="1571"/>
        <v>8800</v>
      </c>
      <c r="P588" s="334"/>
      <c r="Q588" s="356"/>
      <c r="R588" s="166">
        <v>8800</v>
      </c>
      <c r="S588" s="356"/>
      <c r="T588" s="65"/>
      <c r="U588" s="479"/>
      <c r="V588" s="22">
        <f t="shared" si="1572"/>
        <v>0</v>
      </c>
      <c r="W588" s="22">
        <f t="shared" si="1573"/>
        <v>0</v>
      </c>
      <c r="X588" s="22"/>
      <c r="Y588" s="334"/>
      <c r="Z588" s="22"/>
      <c r="AA588" s="334"/>
      <c r="AB588" s="334"/>
      <c r="AC588" s="22">
        <f t="shared" si="1574"/>
        <v>0</v>
      </c>
      <c r="AD588" s="334"/>
      <c r="AE588" s="22"/>
      <c r="AF588" s="22">
        <f>'PL2-XSKT'!BK256</f>
        <v>0</v>
      </c>
      <c r="AG588" s="22"/>
      <c r="AH588" s="22"/>
      <c r="AI588" s="22"/>
      <c r="AJ588" s="569">
        <f t="shared" si="1554"/>
        <v>0</v>
      </c>
      <c r="AK588" s="1623">
        <f t="shared" si="1575"/>
        <v>8800</v>
      </c>
      <c r="AL588" s="1623">
        <f t="shared" si="1576"/>
        <v>0</v>
      </c>
      <c r="AM588" s="1623"/>
      <c r="AN588" s="1624"/>
      <c r="AO588" s="1623"/>
      <c r="AP588" s="1624"/>
      <c r="AQ588" s="1624"/>
      <c r="AR588" s="1623">
        <f t="shared" si="1577"/>
        <v>8800</v>
      </c>
      <c r="AS588" s="1624"/>
      <c r="AT588" s="1623"/>
      <c r="AU588" s="1623">
        <f>'PL2-XSKT'!BM256</f>
        <v>8800</v>
      </c>
      <c r="AV588" s="1623"/>
      <c r="AW588" s="1623"/>
      <c r="AX588" s="1623"/>
      <c r="AY588" s="345">
        <f t="shared" si="1555"/>
        <v>1</v>
      </c>
      <c r="AZ588" s="22">
        <f t="shared" si="1578"/>
        <v>8800</v>
      </c>
      <c r="BA588" s="22">
        <f t="shared" si="1579"/>
        <v>0</v>
      </c>
      <c r="BB588" s="22"/>
      <c r="BC588" s="334"/>
      <c r="BD588" s="351"/>
      <c r="BE588" s="334"/>
      <c r="BF588" s="334"/>
      <c r="BG588" s="22">
        <f t="shared" si="1580"/>
        <v>8800</v>
      </c>
      <c r="BH588" s="334"/>
      <c r="BI588" s="356"/>
      <c r="BJ588" s="166">
        <v>8800</v>
      </c>
      <c r="BK588" s="356"/>
      <c r="BL588" s="65"/>
      <c r="BM588" s="479"/>
      <c r="BN588" s="345" t="e">
        <f>AZ588/#REF!</f>
        <v>#REF!</v>
      </c>
      <c r="BO588" s="22">
        <f t="shared" si="1581"/>
        <v>8800</v>
      </c>
      <c r="BP588" s="22">
        <f t="shared" si="1582"/>
        <v>0</v>
      </c>
      <c r="BQ588" s="22"/>
      <c r="BR588" s="334"/>
      <c r="BS588" s="351"/>
      <c r="BT588" s="334"/>
      <c r="BU588" s="334"/>
      <c r="BV588" s="22">
        <f t="shared" si="1583"/>
        <v>8800</v>
      </c>
      <c r="BW588" s="334"/>
      <c r="BX588" s="356"/>
      <c r="BY588" s="166">
        <v>8800</v>
      </c>
      <c r="BZ588" s="356"/>
      <c r="CA588" s="65"/>
      <c r="CB588" s="479"/>
      <c r="CC588" s="639">
        <f t="shared" si="1438"/>
        <v>1</v>
      </c>
      <c r="CD588" s="22">
        <f t="shared" si="1584"/>
        <v>0</v>
      </c>
      <c r="CE588" s="22">
        <f t="shared" si="1585"/>
        <v>0</v>
      </c>
      <c r="CF588" s="22"/>
      <c r="CG588" s="334"/>
      <c r="CH588" s="22"/>
      <c r="CI588" s="334"/>
      <c r="CJ588" s="334"/>
      <c r="CK588" s="22">
        <f t="shared" si="1586"/>
        <v>0</v>
      </c>
      <c r="CL588" s="334"/>
      <c r="CM588" s="22"/>
      <c r="CN588" s="22">
        <f>'PL2-XSKT'!CK256</f>
        <v>0</v>
      </c>
      <c r="CO588" s="22"/>
      <c r="CP588" s="22"/>
      <c r="CQ588" s="22"/>
      <c r="CR588" s="345" t="e">
        <f t="shared" si="1567"/>
        <v>#DIV/0!</v>
      </c>
      <c r="CS588" s="362"/>
      <c r="CT588" s="309"/>
      <c r="CU588" s="309"/>
      <c r="CV588" s="309"/>
      <c r="CW588" s="133" t="s">
        <v>1713</v>
      </c>
      <c r="CX588" s="309"/>
      <c r="CY588" s="309"/>
      <c r="CZ588" s="309"/>
      <c r="DA588" s="309">
        <v>1</v>
      </c>
      <c r="DB588" s="309"/>
      <c r="DC588" s="309"/>
      <c r="DD588" s="309"/>
      <c r="DE588" s="309"/>
      <c r="DF588" s="309"/>
      <c r="DG588" s="309"/>
      <c r="DH588" s="309"/>
      <c r="DI588" s="309"/>
      <c r="DJ588" s="309"/>
      <c r="DK588" s="309"/>
      <c r="DL588" s="347">
        <f t="shared" si="1541"/>
        <v>0</v>
      </c>
      <c r="DR588" s="347" t="e">
        <f>#REF!-AL588</f>
        <v>#REF!</v>
      </c>
      <c r="DW588" s="347" t="e">
        <f>#REF!-AK588</f>
        <v>#REF!</v>
      </c>
      <c r="EN588" s="347">
        <f t="shared" si="1439"/>
        <v>0</v>
      </c>
    </row>
    <row r="589" spans="1:144" s="349" customFormat="1" ht="75.95" customHeight="1">
      <c r="A589" s="365"/>
      <c r="B589" s="45" t="s">
        <v>664</v>
      </c>
      <c r="C589" s="133" t="s">
        <v>1345</v>
      </c>
      <c r="D589" s="133">
        <v>1</v>
      </c>
      <c r="E589" s="65">
        <v>314525</v>
      </c>
      <c r="F589" s="356"/>
      <c r="G589" s="65">
        <v>128000</v>
      </c>
      <c r="H589" s="22">
        <f t="shared" si="1569"/>
        <v>45000</v>
      </c>
      <c r="I589" s="22">
        <f t="shared" si="1570"/>
        <v>0</v>
      </c>
      <c r="J589" s="22"/>
      <c r="K589" s="334"/>
      <c r="L589" s="351"/>
      <c r="M589" s="334"/>
      <c r="N589" s="334"/>
      <c r="O589" s="22">
        <f t="shared" si="1571"/>
        <v>45000</v>
      </c>
      <c r="P589" s="334"/>
      <c r="Q589" s="356"/>
      <c r="R589" s="1033">
        <v>45000</v>
      </c>
      <c r="S589" s="65"/>
      <c r="T589" s="65"/>
      <c r="U589" s="479"/>
      <c r="V589" s="22">
        <f t="shared" si="1572"/>
        <v>287</v>
      </c>
      <c r="W589" s="22">
        <f t="shared" si="1573"/>
        <v>0</v>
      </c>
      <c r="X589" s="22"/>
      <c r="Y589" s="334"/>
      <c r="Z589" s="22"/>
      <c r="AA589" s="334"/>
      <c r="AB589" s="334"/>
      <c r="AC589" s="22">
        <f t="shared" si="1574"/>
        <v>287</v>
      </c>
      <c r="AD589" s="334"/>
      <c r="AE589" s="22"/>
      <c r="AF589" s="22">
        <f>'PL2-XSKT'!BK380</f>
        <v>287</v>
      </c>
      <c r="AG589" s="22"/>
      <c r="AH589" s="22"/>
      <c r="AI589" s="22"/>
      <c r="AJ589" s="569">
        <f t="shared" si="1554"/>
        <v>6.3777777777777774E-3</v>
      </c>
      <c r="AK589" s="1623">
        <f t="shared" si="1575"/>
        <v>45000</v>
      </c>
      <c r="AL589" s="1623">
        <f t="shared" si="1576"/>
        <v>0</v>
      </c>
      <c r="AM589" s="1623"/>
      <c r="AN589" s="1624"/>
      <c r="AO589" s="1623"/>
      <c r="AP589" s="1624"/>
      <c r="AQ589" s="1624"/>
      <c r="AR589" s="1623">
        <f t="shared" si="1577"/>
        <v>45000</v>
      </c>
      <c r="AS589" s="1624"/>
      <c r="AT589" s="1623"/>
      <c r="AU589" s="1623">
        <f>'PL2-XSKT'!BM380</f>
        <v>45000</v>
      </c>
      <c r="AV589" s="1623"/>
      <c r="AW589" s="1623"/>
      <c r="AX589" s="1623"/>
      <c r="AY589" s="345">
        <f t="shared" si="1555"/>
        <v>1</v>
      </c>
      <c r="AZ589" s="22">
        <f t="shared" si="1578"/>
        <v>45000</v>
      </c>
      <c r="BA589" s="22">
        <f t="shared" si="1579"/>
        <v>0</v>
      </c>
      <c r="BB589" s="22"/>
      <c r="BC589" s="334"/>
      <c r="BD589" s="351"/>
      <c r="BE589" s="334"/>
      <c r="BF589" s="334"/>
      <c r="BG589" s="22">
        <f t="shared" si="1580"/>
        <v>45000</v>
      </c>
      <c r="BH589" s="334"/>
      <c r="BI589" s="356"/>
      <c r="BJ589" s="1033">
        <v>45000</v>
      </c>
      <c r="BK589" s="65"/>
      <c r="BL589" s="65"/>
      <c r="BM589" s="479"/>
      <c r="BN589" s="345" t="e">
        <f>AZ589/#REF!</f>
        <v>#REF!</v>
      </c>
      <c r="BO589" s="22">
        <f t="shared" si="1581"/>
        <v>45000</v>
      </c>
      <c r="BP589" s="22">
        <f t="shared" si="1582"/>
        <v>0</v>
      </c>
      <c r="BQ589" s="22"/>
      <c r="BR589" s="334"/>
      <c r="BS589" s="351"/>
      <c r="BT589" s="334"/>
      <c r="BU589" s="334"/>
      <c r="BV589" s="22">
        <f t="shared" si="1583"/>
        <v>45000</v>
      </c>
      <c r="BW589" s="334"/>
      <c r="BX589" s="356"/>
      <c r="BY589" s="1033">
        <v>45000</v>
      </c>
      <c r="BZ589" s="65"/>
      <c r="CA589" s="65"/>
      <c r="CB589" s="479"/>
      <c r="CC589" s="639">
        <f t="shared" si="1438"/>
        <v>1</v>
      </c>
      <c r="CD589" s="22">
        <f t="shared" si="1584"/>
        <v>0</v>
      </c>
      <c r="CE589" s="22">
        <f t="shared" si="1585"/>
        <v>0</v>
      </c>
      <c r="CF589" s="22"/>
      <c r="CG589" s="334"/>
      <c r="CH589" s="22"/>
      <c r="CI589" s="334"/>
      <c r="CJ589" s="334"/>
      <c r="CK589" s="22">
        <f t="shared" si="1586"/>
        <v>0</v>
      </c>
      <c r="CL589" s="334"/>
      <c r="CM589" s="22"/>
      <c r="CN589" s="22">
        <f>'PL2-XSKT'!CK380</f>
        <v>0</v>
      </c>
      <c r="CO589" s="22"/>
      <c r="CP589" s="22"/>
      <c r="CQ589" s="22"/>
      <c r="CR589" s="345" t="e">
        <f t="shared" si="1567"/>
        <v>#DIV/0!</v>
      </c>
      <c r="CS589" s="362"/>
      <c r="CT589" s="309"/>
      <c r="CU589" s="309"/>
      <c r="CV589" s="309"/>
      <c r="CW589" s="133" t="s">
        <v>1713</v>
      </c>
      <c r="CX589" s="309"/>
      <c r="CY589" s="309"/>
      <c r="CZ589" s="309"/>
      <c r="DA589" s="309">
        <v>1</v>
      </c>
      <c r="DB589" s="309"/>
      <c r="DC589" s="309"/>
      <c r="DD589" s="309"/>
      <c r="DE589" s="309"/>
      <c r="DF589" s="309"/>
      <c r="DG589" s="309"/>
      <c r="DH589" s="309"/>
      <c r="DI589" s="309"/>
      <c r="DJ589" s="309"/>
      <c r="DK589" s="309"/>
      <c r="DL589" s="347">
        <f t="shared" si="1541"/>
        <v>0</v>
      </c>
      <c r="DR589" s="347" t="e">
        <f>#REF!-AL589</f>
        <v>#REF!</v>
      </c>
      <c r="DW589" s="347" t="e">
        <f>#REF!-AK589</f>
        <v>#REF!</v>
      </c>
      <c r="EN589" s="347">
        <f t="shared" si="1439"/>
        <v>0</v>
      </c>
    </row>
    <row r="590" spans="1:144" s="349" customFormat="1" ht="75.95" customHeight="1">
      <c r="A590" s="365"/>
      <c r="B590" s="45" t="s">
        <v>666</v>
      </c>
      <c r="C590" s="133" t="s">
        <v>1345</v>
      </c>
      <c r="D590" s="133">
        <v>1</v>
      </c>
      <c r="E590" s="65">
        <v>273759</v>
      </c>
      <c r="F590" s="356"/>
      <c r="G590" s="65">
        <v>100000</v>
      </c>
      <c r="H590" s="22">
        <f t="shared" si="1569"/>
        <v>2000</v>
      </c>
      <c r="I590" s="22">
        <f t="shared" si="1570"/>
        <v>0</v>
      </c>
      <c r="J590" s="22"/>
      <c r="K590" s="334"/>
      <c r="L590" s="351"/>
      <c r="M590" s="334"/>
      <c r="N590" s="334"/>
      <c r="O590" s="22">
        <f t="shared" si="1571"/>
        <v>2000</v>
      </c>
      <c r="P590" s="334"/>
      <c r="Q590" s="356"/>
      <c r="R590" s="1033">
        <f>2000</f>
        <v>2000</v>
      </c>
      <c r="S590" s="65"/>
      <c r="T590" s="65"/>
      <c r="U590" s="479"/>
      <c r="V590" s="22">
        <f t="shared" si="1572"/>
        <v>595.28300000000002</v>
      </c>
      <c r="W590" s="22">
        <f t="shared" si="1573"/>
        <v>0</v>
      </c>
      <c r="X590" s="22"/>
      <c r="Y590" s="334"/>
      <c r="Z590" s="22"/>
      <c r="AA590" s="334"/>
      <c r="AB590" s="334"/>
      <c r="AC590" s="22">
        <f t="shared" si="1574"/>
        <v>595.28300000000002</v>
      </c>
      <c r="AD590" s="334"/>
      <c r="AE590" s="22"/>
      <c r="AF590" s="22">
        <f>'PL2-XSKT'!BK381</f>
        <v>595.28300000000002</v>
      </c>
      <c r="AG590" s="22"/>
      <c r="AH590" s="22"/>
      <c r="AI590" s="22"/>
      <c r="AJ590" s="569">
        <f t="shared" si="1554"/>
        <v>0.2976415</v>
      </c>
      <c r="AK590" s="1623">
        <f t="shared" si="1575"/>
        <v>2000</v>
      </c>
      <c r="AL590" s="1623">
        <f t="shared" si="1576"/>
        <v>0</v>
      </c>
      <c r="AM590" s="1623"/>
      <c r="AN590" s="1624"/>
      <c r="AO590" s="1623"/>
      <c r="AP590" s="1624"/>
      <c r="AQ590" s="1624"/>
      <c r="AR590" s="1623">
        <f t="shared" si="1577"/>
        <v>2000</v>
      </c>
      <c r="AS590" s="1624"/>
      <c r="AT590" s="1623"/>
      <c r="AU590" s="1623">
        <f>'PL2-XSKT'!BM381</f>
        <v>2000</v>
      </c>
      <c r="AV590" s="1623"/>
      <c r="AW590" s="1623"/>
      <c r="AX590" s="1623"/>
      <c r="AY590" s="345">
        <f t="shared" si="1555"/>
        <v>1</v>
      </c>
      <c r="AZ590" s="22">
        <f t="shared" si="1578"/>
        <v>2000</v>
      </c>
      <c r="BA590" s="22">
        <f t="shared" si="1579"/>
        <v>0</v>
      </c>
      <c r="BB590" s="22"/>
      <c r="BC590" s="334"/>
      <c r="BD590" s="351"/>
      <c r="BE590" s="334"/>
      <c r="BF590" s="334"/>
      <c r="BG590" s="22">
        <f t="shared" si="1580"/>
        <v>2000</v>
      </c>
      <c r="BH590" s="334"/>
      <c r="BI590" s="356"/>
      <c r="BJ590" s="1033">
        <f>2000</f>
        <v>2000</v>
      </c>
      <c r="BK590" s="65"/>
      <c r="BL590" s="65"/>
      <c r="BM590" s="479"/>
      <c r="BN590" s="345" t="e">
        <f>AZ590/#REF!</f>
        <v>#REF!</v>
      </c>
      <c r="BO590" s="22">
        <f t="shared" si="1581"/>
        <v>2000</v>
      </c>
      <c r="BP590" s="22">
        <f t="shared" si="1582"/>
        <v>0</v>
      </c>
      <c r="BQ590" s="22"/>
      <c r="BR590" s="334"/>
      <c r="BS590" s="351"/>
      <c r="BT590" s="334"/>
      <c r="BU590" s="334"/>
      <c r="BV590" s="22">
        <f t="shared" si="1583"/>
        <v>2000</v>
      </c>
      <c r="BW590" s="334"/>
      <c r="BX590" s="356"/>
      <c r="BY590" s="1033">
        <f>2000</f>
        <v>2000</v>
      </c>
      <c r="BZ590" s="65"/>
      <c r="CA590" s="65"/>
      <c r="CB590" s="479"/>
      <c r="CC590" s="639">
        <f t="shared" si="1438"/>
        <v>1</v>
      </c>
      <c r="CD590" s="22">
        <f t="shared" si="1584"/>
        <v>0</v>
      </c>
      <c r="CE590" s="22">
        <f t="shared" si="1585"/>
        <v>0</v>
      </c>
      <c r="CF590" s="22"/>
      <c r="CG590" s="334"/>
      <c r="CH590" s="22"/>
      <c r="CI590" s="334"/>
      <c r="CJ590" s="334"/>
      <c r="CK590" s="22">
        <f t="shared" si="1586"/>
        <v>0</v>
      </c>
      <c r="CL590" s="334"/>
      <c r="CM590" s="22"/>
      <c r="CN590" s="22">
        <f>'PL2-XSKT'!CK381</f>
        <v>0</v>
      </c>
      <c r="CO590" s="22"/>
      <c r="CP590" s="22"/>
      <c r="CQ590" s="22"/>
      <c r="CR590" s="345" t="e">
        <f t="shared" si="1567"/>
        <v>#DIV/0!</v>
      </c>
      <c r="CS590" s="362"/>
      <c r="CT590" s="309"/>
      <c r="CU590" s="309"/>
      <c r="CV590" s="309"/>
      <c r="CW590" s="133" t="s">
        <v>1713</v>
      </c>
      <c r="CX590" s="309"/>
      <c r="CY590" s="309"/>
      <c r="CZ590" s="309"/>
      <c r="DA590" s="309">
        <v>1</v>
      </c>
      <c r="DB590" s="309"/>
      <c r="DC590" s="309"/>
      <c r="DD590" s="309"/>
      <c r="DE590" s="309"/>
      <c r="DF590" s="309"/>
      <c r="DG590" s="309"/>
      <c r="DH590" s="309"/>
      <c r="DI590" s="309"/>
      <c r="DJ590" s="309"/>
      <c r="DK590" s="309"/>
      <c r="DL590" s="347">
        <f t="shared" si="1541"/>
        <v>0</v>
      </c>
      <c r="DR590" s="347" t="e">
        <f>#REF!-AL590</f>
        <v>#REF!</v>
      </c>
      <c r="DW590" s="347" t="e">
        <f>#REF!-AK590</f>
        <v>#REF!</v>
      </c>
      <c r="EN590" s="347">
        <f t="shared" si="1439"/>
        <v>0</v>
      </c>
    </row>
    <row r="591" spans="1:144" s="349" customFormat="1" ht="75.95" customHeight="1">
      <c r="A591" s="365"/>
      <c r="B591" s="45" t="s">
        <v>668</v>
      </c>
      <c r="C591" s="133" t="s">
        <v>1345</v>
      </c>
      <c r="D591" s="133">
        <v>1</v>
      </c>
      <c r="E591" s="65">
        <v>263173</v>
      </c>
      <c r="F591" s="356"/>
      <c r="G591" s="65">
        <v>22000</v>
      </c>
      <c r="H591" s="22">
        <f t="shared" si="1569"/>
        <v>22000</v>
      </c>
      <c r="I591" s="22">
        <f t="shared" si="1570"/>
        <v>0</v>
      </c>
      <c r="J591" s="22"/>
      <c r="K591" s="334"/>
      <c r="L591" s="351"/>
      <c r="M591" s="334"/>
      <c r="N591" s="334"/>
      <c r="O591" s="22">
        <f t="shared" si="1571"/>
        <v>22000</v>
      </c>
      <c r="P591" s="334"/>
      <c r="Q591" s="356"/>
      <c r="R591" s="1033">
        <v>22000</v>
      </c>
      <c r="S591" s="65"/>
      <c r="T591" s="65"/>
      <c r="U591" s="479"/>
      <c r="V591" s="22">
        <f t="shared" si="1572"/>
        <v>215</v>
      </c>
      <c r="W591" s="22">
        <f t="shared" si="1573"/>
        <v>0</v>
      </c>
      <c r="X591" s="22"/>
      <c r="Y591" s="334"/>
      <c r="Z591" s="22"/>
      <c r="AA591" s="334"/>
      <c r="AB591" s="334"/>
      <c r="AC591" s="22">
        <f t="shared" si="1574"/>
        <v>215</v>
      </c>
      <c r="AD591" s="334"/>
      <c r="AE591" s="22"/>
      <c r="AF591" s="22">
        <f>'PL2-XSKT'!BK382</f>
        <v>215</v>
      </c>
      <c r="AG591" s="22"/>
      <c r="AH591" s="22"/>
      <c r="AI591" s="22"/>
      <c r="AJ591" s="569">
        <f t="shared" si="1554"/>
        <v>9.7727272727272732E-3</v>
      </c>
      <c r="AK591" s="1623">
        <f t="shared" si="1575"/>
        <v>22000</v>
      </c>
      <c r="AL591" s="1623">
        <f t="shared" si="1576"/>
        <v>0</v>
      </c>
      <c r="AM591" s="1623"/>
      <c r="AN591" s="1624"/>
      <c r="AO591" s="1623"/>
      <c r="AP591" s="1624"/>
      <c r="AQ591" s="1624"/>
      <c r="AR591" s="1623">
        <f t="shared" si="1577"/>
        <v>22000</v>
      </c>
      <c r="AS591" s="1624"/>
      <c r="AT591" s="1623"/>
      <c r="AU591" s="1623">
        <f>'PL2-XSKT'!BM382</f>
        <v>22000</v>
      </c>
      <c r="AV591" s="1623"/>
      <c r="AW591" s="1623"/>
      <c r="AX591" s="1623"/>
      <c r="AY591" s="345">
        <f t="shared" si="1555"/>
        <v>1</v>
      </c>
      <c r="AZ591" s="22">
        <f t="shared" si="1578"/>
        <v>22000</v>
      </c>
      <c r="BA591" s="22">
        <f t="shared" si="1579"/>
        <v>0</v>
      </c>
      <c r="BB591" s="22"/>
      <c r="BC591" s="334"/>
      <c r="BD591" s="351"/>
      <c r="BE591" s="334"/>
      <c r="BF591" s="334"/>
      <c r="BG591" s="22">
        <f t="shared" si="1580"/>
        <v>22000</v>
      </c>
      <c r="BH591" s="334"/>
      <c r="BI591" s="356"/>
      <c r="BJ591" s="1033">
        <v>22000</v>
      </c>
      <c r="BK591" s="65"/>
      <c r="BL591" s="65"/>
      <c r="BM591" s="479"/>
      <c r="BN591" s="345" t="e">
        <f>AZ591/#REF!</f>
        <v>#REF!</v>
      </c>
      <c r="BO591" s="22">
        <f t="shared" si="1581"/>
        <v>22000</v>
      </c>
      <c r="BP591" s="22">
        <f t="shared" si="1582"/>
        <v>0</v>
      </c>
      <c r="BQ591" s="22"/>
      <c r="BR591" s="334"/>
      <c r="BS591" s="351"/>
      <c r="BT591" s="334"/>
      <c r="BU591" s="334"/>
      <c r="BV591" s="22">
        <f t="shared" si="1583"/>
        <v>22000</v>
      </c>
      <c r="BW591" s="334"/>
      <c r="BX591" s="356"/>
      <c r="BY591" s="1033">
        <v>22000</v>
      </c>
      <c r="BZ591" s="65"/>
      <c r="CA591" s="65"/>
      <c r="CB591" s="479"/>
      <c r="CC591" s="639">
        <f t="shared" si="1438"/>
        <v>1</v>
      </c>
      <c r="CD591" s="22">
        <f t="shared" si="1584"/>
        <v>0</v>
      </c>
      <c r="CE591" s="22">
        <f t="shared" si="1585"/>
        <v>0</v>
      </c>
      <c r="CF591" s="22"/>
      <c r="CG591" s="334"/>
      <c r="CH591" s="22"/>
      <c r="CI591" s="334"/>
      <c r="CJ591" s="334"/>
      <c r="CK591" s="22">
        <f t="shared" si="1586"/>
        <v>0</v>
      </c>
      <c r="CL591" s="334"/>
      <c r="CM591" s="22"/>
      <c r="CN591" s="22">
        <f>'PL2-XSKT'!CK382</f>
        <v>0</v>
      </c>
      <c r="CO591" s="22"/>
      <c r="CP591" s="22"/>
      <c r="CQ591" s="22"/>
      <c r="CR591" s="345" t="e">
        <f t="shared" si="1567"/>
        <v>#DIV/0!</v>
      </c>
      <c r="CS591" s="362"/>
      <c r="CT591" s="309"/>
      <c r="CU591" s="309"/>
      <c r="CV591" s="309"/>
      <c r="CW591" s="133" t="s">
        <v>1713</v>
      </c>
      <c r="CX591" s="309"/>
      <c r="CY591" s="309"/>
      <c r="CZ591" s="309"/>
      <c r="DA591" s="309">
        <v>1</v>
      </c>
      <c r="DB591" s="309"/>
      <c r="DC591" s="309"/>
      <c r="DD591" s="309"/>
      <c r="DE591" s="309"/>
      <c r="DF591" s="309"/>
      <c r="DG591" s="309"/>
      <c r="DH591" s="309"/>
      <c r="DI591" s="309"/>
      <c r="DJ591" s="309"/>
      <c r="DK591" s="309"/>
      <c r="DL591" s="347">
        <f t="shared" si="1541"/>
        <v>0</v>
      </c>
      <c r="DR591" s="347" t="e">
        <f>#REF!-AL591</f>
        <v>#REF!</v>
      </c>
      <c r="DW591" s="347" t="e">
        <f>#REF!-AK591</f>
        <v>#REF!</v>
      </c>
      <c r="EN591" s="347">
        <f t="shared" si="1439"/>
        <v>0</v>
      </c>
    </row>
    <row r="592" spans="1:144" s="349" customFormat="1" ht="75.95" customHeight="1">
      <c r="A592" s="365"/>
      <c r="B592" s="456" t="s">
        <v>935</v>
      </c>
      <c r="C592" s="133" t="s">
        <v>1346</v>
      </c>
      <c r="D592" s="133">
        <v>1</v>
      </c>
      <c r="E592" s="452">
        <v>13090</v>
      </c>
      <c r="F592" s="469"/>
      <c r="G592" s="452">
        <v>2600</v>
      </c>
      <c r="H592" s="22">
        <f>I592+O592</f>
        <v>2600</v>
      </c>
      <c r="I592" s="22">
        <f>SUM(K592:N592)</f>
        <v>0</v>
      </c>
      <c r="J592" s="22"/>
      <c r="K592" s="334"/>
      <c r="L592" s="351"/>
      <c r="M592" s="334"/>
      <c r="N592" s="334"/>
      <c r="O592" s="22">
        <f t="shared" si="1571"/>
        <v>2600</v>
      </c>
      <c r="P592" s="334"/>
      <c r="Q592" s="356"/>
      <c r="R592" s="452">
        <v>2600</v>
      </c>
      <c r="S592" s="452"/>
      <c r="T592" s="65"/>
      <c r="U592" s="479"/>
      <c r="V592" s="22">
        <f>W592+AC592</f>
        <v>2600</v>
      </c>
      <c r="W592" s="22">
        <f>SUM(Y592:AB592)</f>
        <v>0</v>
      </c>
      <c r="X592" s="22"/>
      <c r="Y592" s="334"/>
      <c r="Z592" s="22"/>
      <c r="AA592" s="334"/>
      <c r="AB592" s="334"/>
      <c r="AC592" s="22">
        <f t="shared" si="1574"/>
        <v>2600</v>
      </c>
      <c r="AD592" s="334"/>
      <c r="AE592" s="22"/>
      <c r="AF592" s="22">
        <f>'PL2-XSKT'!BK433</f>
        <v>2600</v>
      </c>
      <c r="AG592" s="22"/>
      <c r="AH592" s="22"/>
      <c r="AI592" s="22"/>
      <c r="AJ592" s="569">
        <f t="shared" si="1554"/>
        <v>1</v>
      </c>
      <c r="AK592" s="1623">
        <f t="shared" si="1575"/>
        <v>2600</v>
      </c>
      <c r="AL592" s="1623">
        <f t="shared" si="1576"/>
        <v>0</v>
      </c>
      <c r="AM592" s="1623"/>
      <c r="AN592" s="1624"/>
      <c r="AO592" s="1623"/>
      <c r="AP592" s="1624"/>
      <c r="AQ592" s="1624"/>
      <c r="AR592" s="1623">
        <f t="shared" si="1577"/>
        <v>2600</v>
      </c>
      <c r="AS592" s="1624"/>
      <c r="AT592" s="1623"/>
      <c r="AU592" s="1623">
        <f>'PL2-XSKT'!BM433</f>
        <v>2600</v>
      </c>
      <c r="AV592" s="1623"/>
      <c r="AW592" s="1623"/>
      <c r="AX592" s="1623"/>
      <c r="AY592" s="345">
        <f t="shared" si="1555"/>
        <v>1</v>
      </c>
      <c r="AZ592" s="22">
        <f>BA592+BG592</f>
        <v>2600</v>
      </c>
      <c r="BA592" s="22">
        <f>SUM(BC592:BF592)</f>
        <v>0</v>
      </c>
      <c r="BB592" s="22"/>
      <c r="BC592" s="334"/>
      <c r="BD592" s="351"/>
      <c r="BE592" s="334"/>
      <c r="BF592" s="334"/>
      <c r="BG592" s="22">
        <f t="shared" si="1580"/>
        <v>2600</v>
      </c>
      <c r="BH592" s="334"/>
      <c r="BI592" s="356"/>
      <c r="BJ592" s="452">
        <v>2600</v>
      </c>
      <c r="BK592" s="452"/>
      <c r="BL592" s="65"/>
      <c r="BM592" s="479"/>
      <c r="BN592" s="345" t="e">
        <f>AZ592/#REF!</f>
        <v>#REF!</v>
      </c>
      <c r="BO592" s="22">
        <f>BP592+BV592</f>
        <v>2600</v>
      </c>
      <c r="BP592" s="22">
        <f>SUM(BR592:BU592)</f>
        <v>0</v>
      </c>
      <c r="BQ592" s="22"/>
      <c r="BR592" s="334"/>
      <c r="BS592" s="351"/>
      <c r="BT592" s="334"/>
      <c r="BU592" s="334"/>
      <c r="BV592" s="22">
        <f t="shared" si="1583"/>
        <v>2600</v>
      </c>
      <c r="BW592" s="334"/>
      <c r="BX592" s="356"/>
      <c r="BY592" s="452">
        <v>2600</v>
      </c>
      <c r="BZ592" s="452"/>
      <c r="CA592" s="65"/>
      <c r="CB592" s="479"/>
      <c r="CC592" s="639">
        <f t="shared" si="1438"/>
        <v>1</v>
      </c>
      <c r="CD592" s="22">
        <f t="shared" si="1584"/>
        <v>0</v>
      </c>
      <c r="CE592" s="22">
        <f t="shared" si="1585"/>
        <v>0</v>
      </c>
      <c r="CF592" s="22"/>
      <c r="CG592" s="334"/>
      <c r="CH592" s="22"/>
      <c r="CI592" s="334"/>
      <c r="CJ592" s="334"/>
      <c r="CK592" s="22">
        <f t="shared" si="1586"/>
        <v>0</v>
      </c>
      <c r="CL592" s="334"/>
      <c r="CM592" s="22"/>
      <c r="CN592" s="22">
        <f>'PL2-XSKT'!CK433</f>
        <v>0</v>
      </c>
      <c r="CO592" s="22"/>
      <c r="CP592" s="22"/>
      <c r="CQ592" s="22"/>
      <c r="CR592" s="345" t="e">
        <f t="shared" si="1567"/>
        <v>#DIV/0!</v>
      </c>
      <c r="CS592" s="362"/>
      <c r="CT592" s="309"/>
      <c r="CU592" s="309"/>
      <c r="CV592" s="309"/>
      <c r="CW592" s="46" t="s">
        <v>1711</v>
      </c>
      <c r="CX592" s="309"/>
      <c r="CY592" s="309"/>
      <c r="CZ592" s="309"/>
      <c r="DA592" s="309"/>
      <c r="DB592" s="309">
        <v>1</v>
      </c>
      <c r="DC592" s="309"/>
      <c r="DD592" s="309"/>
      <c r="DE592" s="309"/>
      <c r="DF592" s="309"/>
      <c r="DG592" s="309"/>
      <c r="DH592" s="309"/>
      <c r="DI592" s="309"/>
      <c r="DJ592" s="309"/>
      <c r="DK592" s="309"/>
      <c r="DL592" s="347">
        <f t="shared" si="1541"/>
        <v>0</v>
      </c>
      <c r="DR592" s="347" t="e">
        <f>#REF!-AL592</f>
        <v>#REF!</v>
      </c>
      <c r="DW592" s="347" t="e">
        <f>#REF!-AK592</f>
        <v>#REF!</v>
      </c>
      <c r="EN592" s="347">
        <f t="shared" si="1439"/>
        <v>0</v>
      </c>
    </row>
    <row r="593" spans="1:144" s="349" customFormat="1" ht="27.95" customHeight="1">
      <c r="A593" s="365"/>
      <c r="B593" s="366"/>
      <c r="C593" s="348"/>
      <c r="D593" s="138"/>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c r="AA593" s="350"/>
      <c r="AB593" s="350"/>
      <c r="AC593" s="350"/>
      <c r="AD593" s="350"/>
      <c r="AE593" s="350"/>
      <c r="AF593" s="350"/>
      <c r="AG593" s="350"/>
      <c r="AH593" s="350"/>
      <c r="AI593" s="350"/>
      <c r="AJ593" s="569"/>
      <c r="AK593" s="1625"/>
      <c r="AL593" s="1625"/>
      <c r="AM593" s="1625"/>
      <c r="AN593" s="1625"/>
      <c r="AO593" s="1625"/>
      <c r="AP593" s="1625"/>
      <c r="AQ593" s="1625"/>
      <c r="AR593" s="1625"/>
      <c r="AS593" s="1625"/>
      <c r="AT593" s="1625"/>
      <c r="AU593" s="1625"/>
      <c r="AV593" s="1625"/>
      <c r="AW593" s="1625"/>
      <c r="AX593" s="1625"/>
      <c r="AY593" s="345"/>
      <c r="AZ593" s="350"/>
      <c r="BA593" s="350"/>
      <c r="BB593" s="350"/>
      <c r="BC593" s="350"/>
      <c r="BD593" s="350"/>
      <c r="BE593" s="350"/>
      <c r="BF593" s="350"/>
      <c r="BG593" s="350"/>
      <c r="BH593" s="350"/>
      <c r="BI593" s="350"/>
      <c r="BJ593" s="350"/>
      <c r="BK593" s="350"/>
      <c r="BL593" s="350"/>
      <c r="BM593" s="350"/>
      <c r="BN593" s="345"/>
      <c r="BO593" s="350"/>
      <c r="BP593" s="350"/>
      <c r="BQ593" s="350"/>
      <c r="BR593" s="350"/>
      <c r="BS593" s="350"/>
      <c r="BT593" s="350"/>
      <c r="BU593" s="350"/>
      <c r="BV593" s="350"/>
      <c r="BW593" s="350"/>
      <c r="BX593" s="350"/>
      <c r="BY593" s="350"/>
      <c r="BZ593" s="350"/>
      <c r="CA593" s="350"/>
      <c r="CB593" s="350"/>
      <c r="CC593" s="639" t="e">
        <f t="shared" si="1438"/>
        <v>#DIV/0!</v>
      </c>
      <c r="CD593" s="350"/>
      <c r="CE593" s="350"/>
      <c r="CF593" s="350"/>
      <c r="CG593" s="350"/>
      <c r="CH593" s="350"/>
      <c r="CI593" s="350"/>
      <c r="CJ593" s="350"/>
      <c r="CK593" s="350"/>
      <c r="CL593" s="350"/>
      <c r="CM593" s="350"/>
      <c r="CN593" s="350"/>
      <c r="CO593" s="350"/>
      <c r="CP593" s="350"/>
      <c r="CQ593" s="350"/>
      <c r="CR593" s="345"/>
      <c r="CS593" s="350"/>
      <c r="CT593" s="350"/>
      <c r="CU593" s="350"/>
      <c r="CV593" s="350"/>
      <c r="CW593" s="350"/>
      <c r="CX593" s="350"/>
      <c r="CY593" s="350"/>
      <c r="CZ593" s="350"/>
      <c r="DA593" s="350"/>
      <c r="DB593" s="350"/>
      <c r="DC593" s="350"/>
      <c r="DD593" s="350"/>
      <c r="DE593" s="350"/>
      <c r="DF593" s="350"/>
      <c r="DG593" s="350"/>
      <c r="DH593" s="350"/>
      <c r="DI593" s="350"/>
      <c r="DJ593" s="350"/>
      <c r="DK593" s="309"/>
      <c r="DL593" s="347"/>
      <c r="DR593" s="347"/>
      <c r="DW593" s="347"/>
      <c r="EN593" s="347">
        <f t="shared" si="1439"/>
        <v>0</v>
      </c>
    </row>
    <row r="594" spans="1:144" s="349" customFormat="1" ht="31.5" customHeight="1">
      <c r="A594" s="138" t="s">
        <v>744</v>
      </c>
      <c r="B594" s="348" t="s">
        <v>1586</v>
      </c>
      <c r="C594" s="138"/>
      <c r="D594" s="350">
        <f t="shared" ref="D594:AI594" si="1587">D595+D596+D597</f>
        <v>19</v>
      </c>
      <c r="E594" s="350">
        <f t="shared" si="1587"/>
        <v>513769.61200000002</v>
      </c>
      <c r="F594" s="350">
        <f t="shared" si="1587"/>
        <v>145600</v>
      </c>
      <c r="G594" s="350">
        <f t="shared" si="1587"/>
        <v>283083.09999999998</v>
      </c>
      <c r="H594" s="350">
        <f t="shared" si="1587"/>
        <v>192884.58799999999</v>
      </c>
      <c r="I594" s="350">
        <f t="shared" si="1587"/>
        <v>7851.5880000000016</v>
      </c>
      <c r="J594" s="350">
        <f t="shared" si="1587"/>
        <v>0</v>
      </c>
      <c r="K594" s="350">
        <f t="shared" si="1587"/>
        <v>1754.0440000000017</v>
      </c>
      <c r="L594" s="350">
        <f t="shared" si="1587"/>
        <v>6097.5439999999999</v>
      </c>
      <c r="M594" s="350">
        <f t="shared" si="1587"/>
        <v>0</v>
      </c>
      <c r="N594" s="350">
        <f t="shared" si="1587"/>
        <v>0</v>
      </c>
      <c r="O594" s="350">
        <f t="shared" si="1587"/>
        <v>185033</v>
      </c>
      <c r="P594" s="350">
        <f t="shared" si="1587"/>
        <v>66173</v>
      </c>
      <c r="Q594" s="350">
        <f t="shared" si="1587"/>
        <v>0</v>
      </c>
      <c r="R594" s="350">
        <f t="shared" si="1587"/>
        <v>54810</v>
      </c>
      <c r="S594" s="350">
        <f t="shared" si="1587"/>
        <v>64050</v>
      </c>
      <c r="T594" s="350">
        <f t="shared" si="1587"/>
        <v>0</v>
      </c>
      <c r="U594" s="350">
        <f t="shared" si="1587"/>
        <v>0</v>
      </c>
      <c r="V594" s="350">
        <f t="shared" si="1587"/>
        <v>23423.824000000001</v>
      </c>
      <c r="W594" s="350">
        <f t="shared" si="1587"/>
        <v>0</v>
      </c>
      <c r="X594" s="350">
        <f t="shared" si="1587"/>
        <v>0</v>
      </c>
      <c r="Y594" s="350">
        <f t="shared" si="1587"/>
        <v>0</v>
      </c>
      <c r="Z594" s="350">
        <f t="shared" si="1587"/>
        <v>0</v>
      </c>
      <c r="AA594" s="350">
        <f t="shared" si="1587"/>
        <v>0</v>
      </c>
      <c r="AB594" s="350">
        <f t="shared" si="1587"/>
        <v>0</v>
      </c>
      <c r="AC594" s="350">
        <f t="shared" si="1587"/>
        <v>23423.824000000001</v>
      </c>
      <c r="AD594" s="350">
        <f t="shared" si="1587"/>
        <v>1453</v>
      </c>
      <c r="AE594" s="350">
        <f t="shared" si="1587"/>
        <v>0</v>
      </c>
      <c r="AF594" s="350">
        <f t="shared" si="1587"/>
        <v>8957.2579999999998</v>
      </c>
      <c r="AG594" s="350">
        <f t="shared" si="1587"/>
        <v>13013.565999999999</v>
      </c>
      <c r="AH594" s="350">
        <f t="shared" si="1587"/>
        <v>0</v>
      </c>
      <c r="AI594" s="350">
        <f t="shared" si="1587"/>
        <v>0</v>
      </c>
      <c r="AJ594" s="569">
        <f t="shared" si="1554"/>
        <v>0.12143958334296777</v>
      </c>
      <c r="AK594" s="1625">
        <f t="shared" ref="AK594:AX594" si="1588">AK595+AK596+AK597</f>
        <v>192555.84390000001</v>
      </c>
      <c r="AL594" s="1625">
        <f t="shared" si="1588"/>
        <v>7851.5879999999997</v>
      </c>
      <c r="AM594" s="1625">
        <f t="shared" si="1588"/>
        <v>0</v>
      </c>
      <c r="AN594" s="1625">
        <f t="shared" si="1588"/>
        <v>1754.0440000000001</v>
      </c>
      <c r="AO594" s="1625">
        <f t="shared" si="1588"/>
        <v>6097.5439999999999</v>
      </c>
      <c r="AP594" s="1625">
        <f t="shared" si="1588"/>
        <v>0</v>
      </c>
      <c r="AQ594" s="1625">
        <f t="shared" si="1588"/>
        <v>0</v>
      </c>
      <c r="AR594" s="1625">
        <f t="shared" si="1588"/>
        <v>184704.25589999999</v>
      </c>
      <c r="AS594" s="1625">
        <f t="shared" si="1588"/>
        <v>66021.537899999996</v>
      </c>
      <c r="AT594" s="1625">
        <f t="shared" si="1588"/>
        <v>0</v>
      </c>
      <c r="AU594" s="1625">
        <f t="shared" si="1588"/>
        <v>54632.718000000001</v>
      </c>
      <c r="AV594" s="1625">
        <f t="shared" si="1588"/>
        <v>64050</v>
      </c>
      <c r="AW594" s="1625">
        <f t="shared" si="1588"/>
        <v>0</v>
      </c>
      <c r="AX594" s="1625">
        <f t="shared" si="1588"/>
        <v>0</v>
      </c>
      <c r="AY594" s="346">
        <f t="shared" si="1555"/>
        <v>0.99829564350677935</v>
      </c>
      <c r="AZ594" s="350">
        <f t="shared" ref="AZ594:BM594" si="1589">AZ595+AZ596+AZ597</f>
        <v>148074</v>
      </c>
      <c r="BA594" s="350">
        <f t="shared" si="1589"/>
        <v>3851.5880000000016</v>
      </c>
      <c r="BB594" s="350">
        <f t="shared" si="1589"/>
        <v>0</v>
      </c>
      <c r="BC594" s="350">
        <f t="shared" si="1589"/>
        <v>1754.0440000000017</v>
      </c>
      <c r="BD594" s="350">
        <f t="shared" si="1589"/>
        <v>2097.5439999999999</v>
      </c>
      <c r="BE594" s="350">
        <f t="shared" si="1589"/>
        <v>0</v>
      </c>
      <c r="BF594" s="350">
        <f t="shared" si="1589"/>
        <v>0</v>
      </c>
      <c r="BG594" s="350">
        <f t="shared" si="1589"/>
        <v>176862</v>
      </c>
      <c r="BH594" s="350">
        <f t="shared" si="1589"/>
        <v>58002</v>
      </c>
      <c r="BI594" s="350">
        <f t="shared" si="1589"/>
        <v>0</v>
      </c>
      <c r="BJ594" s="350">
        <f t="shared" si="1589"/>
        <v>54810</v>
      </c>
      <c r="BK594" s="350">
        <f t="shared" si="1589"/>
        <v>64050</v>
      </c>
      <c r="BL594" s="350">
        <f t="shared" si="1589"/>
        <v>0</v>
      </c>
      <c r="BM594" s="350">
        <f t="shared" si="1589"/>
        <v>0</v>
      </c>
      <c r="BN594" s="345" t="e">
        <f>AZ594/#REF!</f>
        <v>#REF!</v>
      </c>
      <c r="BO594" s="350">
        <f t="shared" ref="BO594:CB594" si="1590">BO595+BO596+BO597</f>
        <v>191459.58799999999</v>
      </c>
      <c r="BP594" s="350">
        <f t="shared" si="1590"/>
        <v>7851.5880000000016</v>
      </c>
      <c r="BQ594" s="350">
        <f t="shared" si="1590"/>
        <v>0</v>
      </c>
      <c r="BR594" s="350">
        <f t="shared" si="1590"/>
        <v>1754.0440000000017</v>
      </c>
      <c r="BS594" s="350">
        <f t="shared" si="1590"/>
        <v>6097.5439999999999</v>
      </c>
      <c r="BT594" s="350">
        <f t="shared" si="1590"/>
        <v>0</v>
      </c>
      <c r="BU594" s="350">
        <f t="shared" si="1590"/>
        <v>0</v>
      </c>
      <c r="BV594" s="350">
        <f t="shared" si="1590"/>
        <v>183608</v>
      </c>
      <c r="BW594" s="350">
        <f t="shared" si="1590"/>
        <v>64748</v>
      </c>
      <c r="BX594" s="350">
        <f t="shared" si="1590"/>
        <v>0</v>
      </c>
      <c r="BY594" s="350">
        <f t="shared" si="1590"/>
        <v>54810</v>
      </c>
      <c r="BZ594" s="350">
        <f t="shared" si="1590"/>
        <v>64050</v>
      </c>
      <c r="CA594" s="350">
        <f t="shared" si="1590"/>
        <v>0</v>
      </c>
      <c r="CB594" s="350">
        <f t="shared" si="1590"/>
        <v>0</v>
      </c>
      <c r="CC594" s="639">
        <f t="shared" si="1438"/>
        <v>0.99261216246059014</v>
      </c>
      <c r="CD594" s="350">
        <f t="shared" ref="CD594:CQ594" si="1591">CD595+CD596+CD597</f>
        <v>0</v>
      </c>
      <c r="CE594" s="350">
        <f t="shared" si="1591"/>
        <v>0</v>
      </c>
      <c r="CF594" s="350">
        <f t="shared" si="1591"/>
        <v>0</v>
      </c>
      <c r="CG594" s="350">
        <f t="shared" si="1591"/>
        <v>0</v>
      </c>
      <c r="CH594" s="350">
        <f t="shared" si="1591"/>
        <v>0</v>
      </c>
      <c r="CI594" s="350">
        <f t="shared" si="1591"/>
        <v>0</v>
      </c>
      <c r="CJ594" s="350">
        <f t="shared" si="1591"/>
        <v>0</v>
      </c>
      <c r="CK594" s="350">
        <f t="shared" si="1591"/>
        <v>0</v>
      </c>
      <c r="CL594" s="350">
        <f t="shared" si="1591"/>
        <v>0</v>
      </c>
      <c r="CM594" s="350">
        <f t="shared" si="1591"/>
        <v>0</v>
      </c>
      <c r="CN594" s="350">
        <f t="shared" si="1591"/>
        <v>0</v>
      </c>
      <c r="CO594" s="350">
        <f t="shared" si="1591"/>
        <v>0</v>
      </c>
      <c r="CP594" s="350">
        <f t="shared" si="1591"/>
        <v>0</v>
      </c>
      <c r="CQ594" s="350">
        <f t="shared" si="1591"/>
        <v>0</v>
      </c>
      <c r="CR594" s="345" t="e">
        <f t="shared" ref="CR594:CR609" si="1592">CD594/W594</f>
        <v>#DIV/0!</v>
      </c>
      <c r="CS594" s="350">
        <f t="shared" ref="CS594:CY594" si="1593">CS595+CS596+CS597</f>
        <v>0</v>
      </c>
      <c r="CT594" s="350">
        <f t="shared" si="1593"/>
        <v>0</v>
      </c>
      <c r="CU594" s="350">
        <f t="shared" si="1593"/>
        <v>0</v>
      </c>
      <c r="CV594" s="350">
        <f t="shared" si="1593"/>
        <v>0</v>
      </c>
      <c r="CW594" s="350">
        <f t="shared" si="1593"/>
        <v>0</v>
      </c>
      <c r="CX594" s="350">
        <f t="shared" si="1593"/>
        <v>0</v>
      </c>
      <c r="CY594" s="350">
        <f t="shared" si="1593"/>
        <v>0</v>
      </c>
      <c r="CZ594" s="350"/>
      <c r="DA594" s="350"/>
      <c r="DB594" s="350"/>
      <c r="DC594" s="350"/>
      <c r="DD594" s="350"/>
      <c r="DE594" s="350"/>
      <c r="DF594" s="350"/>
      <c r="DG594" s="350"/>
      <c r="DH594" s="350"/>
      <c r="DI594" s="350"/>
      <c r="DJ594" s="350">
        <f>DJ595+DJ596+DJ597</f>
        <v>0</v>
      </c>
      <c r="DK594" s="309"/>
      <c r="DL594" s="347">
        <f t="shared" si="1541"/>
        <v>1</v>
      </c>
      <c r="DR594" s="347" t="e">
        <f>#REF!-AL594</f>
        <v>#REF!</v>
      </c>
      <c r="DW594" s="347" t="e">
        <f>#REF!-AK594</f>
        <v>#REF!</v>
      </c>
      <c r="EN594" s="347">
        <f t="shared" si="1439"/>
        <v>328.7440999999817</v>
      </c>
    </row>
    <row r="595" spans="1:144" s="349" customFormat="1" ht="18.75">
      <c r="A595" s="365"/>
      <c r="B595" s="357" t="s">
        <v>1501</v>
      </c>
      <c r="C595" s="138"/>
      <c r="D595" s="138"/>
      <c r="E595" s="22">
        <v>26173</v>
      </c>
      <c r="F595" s="334"/>
      <c r="G595" s="22">
        <v>26173</v>
      </c>
      <c r="H595" s="22">
        <f>I595+O595</f>
        <v>26173</v>
      </c>
      <c r="I595" s="22">
        <f>SUM(K595:N595)</f>
        <v>0</v>
      </c>
      <c r="J595" s="22"/>
      <c r="K595" s="334"/>
      <c r="L595" s="334"/>
      <c r="M595" s="334"/>
      <c r="N595" s="334"/>
      <c r="O595" s="22">
        <f>SUM(P595:U595)</f>
        <v>26173</v>
      </c>
      <c r="P595" s="22">
        <v>26173</v>
      </c>
      <c r="Q595" s="22"/>
      <c r="R595" s="334"/>
      <c r="S595" s="334"/>
      <c r="T595" s="334"/>
      <c r="U595" s="334"/>
      <c r="V595" s="22">
        <f>W595+AC595</f>
        <v>347</v>
      </c>
      <c r="W595" s="22">
        <f>SUM(Y595:AB595)</f>
        <v>0</v>
      </c>
      <c r="X595" s="22"/>
      <c r="Y595" s="334"/>
      <c r="Z595" s="334"/>
      <c r="AA595" s="334"/>
      <c r="AB595" s="334"/>
      <c r="AC595" s="22">
        <f>SUM(AD595:AI595)</f>
        <v>347</v>
      </c>
      <c r="AD595" s="22">
        <f>Huyen!D15</f>
        <v>347</v>
      </c>
      <c r="AE595" s="334"/>
      <c r="AF595" s="334"/>
      <c r="AG595" s="334"/>
      <c r="AH595" s="334"/>
      <c r="AI595" s="334"/>
      <c r="AJ595" s="569">
        <f t="shared" si="1554"/>
        <v>1.3257937569250755E-2</v>
      </c>
      <c r="AK595" s="1623">
        <f>AL595+AR595</f>
        <v>26165.537899999999</v>
      </c>
      <c r="AL595" s="1623">
        <f>SUM(AN595:AQ595)</f>
        <v>0</v>
      </c>
      <c r="AM595" s="1623"/>
      <c r="AN595" s="1624"/>
      <c r="AO595" s="1624"/>
      <c r="AP595" s="1624"/>
      <c r="AQ595" s="1624"/>
      <c r="AR595" s="1623">
        <f>SUM(AS595:AX595)</f>
        <v>26165.537899999999</v>
      </c>
      <c r="AS595" s="1623">
        <f>Huyen!F15</f>
        <v>26165.537899999999</v>
      </c>
      <c r="AT595" s="1624"/>
      <c r="AU595" s="1624"/>
      <c r="AV595" s="1624"/>
      <c r="AW595" s="1624"/>
      <c r="AX595" s="1624"/>
      <c r="AY595" s="345">
        <f t="shared" si="1555"/>
        <v>0.99971489321056051</v>
      </c>
      <c r="AZ595" s="22">
        <f>BA595+BG595</f>
        <v>20623</v>
      </c>
      <c r="BA595" s="22">
        <f>SUM(BC595:BF595)</f>
        <v>0</v>
      </c>
      <c r="BB595" s="22"/>
      <c r="BC595" s="334"/>
      <c r="BD595" s="334"/>
      <c r="BE595" s="334"/>
      <c r="BF595" s="334"/>
      <c r="BG595" s="22">
        <f>SUM(BH595:BM595)</f>
        <v>20623</v>
      </c>
      <c r="BH595" s="22">
        <v>20623</v>
      </c>
      <c r="BI595" s="22"/>
      <c r="BJ595" s="334"/>
      <c r="BK595" s="334"/>
      <c r="BL595" s="334"/>
      <c r="BM595" s="334"/>
      <c r="BN595" s="345" t="e">
        <f>AZ595/#REF!</f>
        <v>#REF!</v>
      </c>
      <c r="BO595" s="22">
        <f>BP595+BV595</f>
        <v>26173</v>
      </c>
      <c r="BP595" s="22">
        <f>SUM(BR595:BU595)</f>
        <v>0</v>
      </c>
      <c r="BQ595" s="22"/>
      <c r="BR595" s="334"/>
      <c r="BS595" s="334"/>
      <c r="BT595" s="334"/>
      <c r="BU595" s="334"/>
      <c r="BV595" s="22">
        <f>SUM(BW595:CB595)</f>
        <v>26173</v>
      </c>
      <c r="BW595" s="22">
        <v>26173</v>
      </c>
      <c r="BX595" s="22"/>
      <c r="BY595" s="334"/>
      <c r="BZ595" s="334"/>
      <c r="CA595" s="334"/>
      <c r="CB595" s="334"/>
      <c r="CC595" s="639">
        <f t="shared" si="1438"/>
        <v>1</v>
      </c>
      <c r="CD595" s="22">
        <f>CE595+CK595</f>
        <v>0</v>
      </c>
      <c r="CE595" s="22">
        <f>SUM(CG595:CJ595)</f>
        <v>0</v>
      </c>
      <c r="CF595" s="22"/>
      <c r="CG595" s="334"/>
      <c r="CH595" s="334"/>
      <c r="CI595" s="334"/>
      <c r="CJ595" s="334"/>
      <c r="CK595" s="22">
        <f>SUM(CL595:CQ595)</f>
        <v>0</v>
      </c>
      <c r="CL595" s="22">
        <f>Huyen!U15</f>
        <v>0</v>
      </c>
      <c r="CM595" s="334"/>
      <c r="CN595" s="334"/>
      <c r="CO595" s="334"/>
      <c r="CP595" s="334"/>
      <c r="CQ595" s="334"/>
      <c r="CR595" s="345" t="e">
        <f t="shared" si="1592"/>
        <v>#DIV/0!</v>
      </c>
      <c r="CS595" s="362"/>
      <c r="CT595" s="309"/>
      <c r="CU595" s="309"/>
      <c r="CV595" s="309"/>
      <c r="CW595" s="309"/>
      <c r="CX595" s="309"/>
      <c r="CY595" s="309"/>
      <c r="CZ595" s="309"/>
      <c r="DA595" s="309"/>
      <c r="DB595" s="309"/>
      <c r="DC595" s="309"/>
      <c r="DD595" s="309"/>
      <c r="DE595" s="309"/>
      <c r="DF595" s="309"/>
      <c r="DG595" s="309"/>
      <c r="DH595" s="309"/>
      <c r="DI595" s="309"/>
      <c r="DJ595" s="309"/>
      <c r="DK595" s="309"/>
      <c r="DL595" s="347">
        <f t="shared" si="1541"/>
        <v>1</v>
      </c>
      <c r="DR595" s="347" t="e">
        <f>#REF!-AL595</f>
        <v>#REF!</v>
      </c>
      <c r="DW595" s="347" t="e">
        <f>#REF!-AK595</f>
        <v>#REF!</v>
      </c>
      <c r="EN595" s="347">
        <f t="shared" si="1439"/>
        <v>7.4621000000006461</v>
      </c>
    </row>
    <row r="596" spans="1:144" s="349" customFormat="1" ht="18.75">
      <c r="A596" s="365"/>
      <c r="B596" s="357" t="s">
        <v>1502</v>
      </c>
      <c r="C596" s="138"/>
      <c r="D596" s="138"/>
      <c r="E596" s="491">
        <v>40000</v>
      </c>
      <c r="F596" s="334"/>
      <c r="G596" s="491">
        <v>40000</v>
      </c>
      <c r="H596" s="22">
        <f>I596+O596</f>
        <v>40000</v>
      </c>
      <c r="I596" s="22"/>
      <c r="J596" s="22"/>
      <c r="K596" s="334"/>
      <c r="L596" s="334"/>
      <c r="M596" s="334"/>
      <c r="N596" s="334"/>
      <c r="O596" s="22">
        <f>SUM(P596:U596)</f>
        <v>40000</v>
      </c>
      <c r="P596" s="491">
        <v>40000</v>
      </c>
      <c r="Q596" s="22"/>
      <c r="R596" s="334"/>
      <c r="S596" s="334"/>
      <c r="T596" s="334"/>
      <c r="U596" s="334"/>
      <c r="V596" s="22">
        <f>W596+AC596</f>
        <v>1106</v>
      </c>
      <c r="W596" s="22"/>
      <c r="X596" s="22"/>
      <c r="Y596" s="334"/>
      <c r="Z596" s="334"/>
      <c r="AA596" s="334"/>
      <c r="AB596" s="334"/>
      <c r="AC596" s="22">
        <f>SUM(AD596:AI596)</f>
        <v>1106</v>
      </c>
      <c r="AD596" s="22">
        <f>Huyen!AE15</f>
        <v>1106</v>
      </c>
      <c r="AE596" s="334"/>
      <c r="AF596" s="334"/>
      <c r="AG596" s="334"/>
      <c r="AH596" s="334"/>
      <c r="AI596" s="334"/>
      <c r="AJ596" s="569">
        <f t="shared" si="1554"/>
        <v>2.7650000000000001E-2</v>
      </c>
      <c r="AK596" s="1623">
        <f>AL596+AR596</f>
        <v>39856</v>
      </c>
      <c r="AL596" s="1623"/>
      <c r="AM596" s="1623"/>
      <c r="AN596" s="1624"/>
      <c r="AO596" s="1624"/>
      <c r="AP596" s="1624"/>
      <c r="AQ596" s="1624"/>
      <c r="AR596" s="1623">
        <f>SUM(AS596:AX596)</f>
        <v>39856</v>
      </c>
      <c r="AS596" s="1623">
        <f>Huyen!AF15</f>
        <v>39856</v>
      </c>
      <c r="AT596" s="1624"/>
      <c r="AU596" s="1624"/>
      <c r="AV596" s="1624"/>
      <c r="AW596" s="1624"/>
      <c r="AX596" s="1624"/>
      <c r="AY596" s="345">
        <f t="shared" si="1555"/>
        <v>0.99639999999999995</v>
      </c>
      <c r="AZ596" s="22">
        <f>BA596+BG596</f>
        <v>37379</v>
      </c>
      <c r="BA596" s="22"/>
      <c r="BB596" s="22"/>
      <c r="BC596" s="334"/>
      <c r="BD596" s="334"/>
      <c r="BE596" s="334"/>
      <c r="BF596" s="334"/>
      <c r="BG596" s="22">
        <f>SUM(BH596:BM596)</f>
        <v>37379</v>
      </c>
      <c r="BH596" s="491">
        <v>37379</v>
      </c>
      <c r="BI596" s="22"/>
      <c r="BJ596" s="334"/>
      <c r="BK596" s="334"/>
      <c r="BL596" s="334"/>
      <c r="BM596" s="334"/>
      <c r="BN596" s="345" t="e">
        <f>AZ596/#REF!</f>
        <v>#REF!</v>
      </c>
      <c r="BO596" s="22">
        <f>BP596+BV596</f>
        <v>38575</v>
      </c>
      <c r="BP596" s="22"/>
      <c r="BQ596" s="22"/>
      <c r="BR596" s="334"/>
      <c r="BS596" s="334"/>
      <c r="BT596" s="334"/>
      <c r="BU596" s="334"/>
      <c r="BV596" s="22">
        <f>SUM(BW596:CB596)</f>
        <v>38575</v>
      </c>
      <c r="BW596" s="491">
        <v>38575</v>
      </c>
      <c r="BX596" s="22"/>
      <c r="BY596" s="334"/>
      <c r="BZ596" s="334"/>
      <c r="CA596" s="334"/>
      <c r="CB596" s="334"/>
      <c r="CC596" s="639">
        <f t="shared" ref="CC596:CC620" si="1594">BO596/H596</f>
        <v>0.96437499999999998</v>
      </c>
      <c r="CD596" s="22">
        <f>CE596+CK596</f>
        <v>0</v>
      </c>
      <c r="CE596" s="22"/>
      <c r="CF596" s="22"/>
      <c r="CG596" s="334"/>
      <c r="CH596" s="334"/>
      <c r="CI596" s="334"/>
      <c r="CJ596" s="334"/>
      <c r="CK596" s="22">
        <f>SUM(CL596:CQ596)</f>
        <v>0</v>
      </c>
      <c r="CL596" s="22">
        <f>Huyen!AW15</f>
        <v>0</v>
      </c>
      <c r="CM596" s="334"/>
      <c r="CN596" s="334"/>
      <c r="CO596" s="334"/>
      <c r="CP596" s="334"/>
      <c r="CQ596" s="334"/>
      <c r="CR596" s="345" t="e">
        <f t="shared" si="1592"/>
        <v>#DIV/0!</v>
      </c>
      <c r="CS596" s="362"/>
      <c r="CT596" s="309"/>
      <c r="CU596" s="309"/>
      <c r="CV596" s="309"/>
      <c r="CW596" s="309"/>
      <c r="CX596" s="309"/>
      <c r="CY596" s="309"/>
      <c r="CZ596" s="309"/>
      <c r="DA596" s="309"/>
      <c r="DB596" s="309"/>
      <c r="DC596" s="309"/>
      <c r="DD596" s="309"/>
      <c r="DE596" s="309"/>
      <c r="DF596" s="309"/>
      <c r="DG596" s="309"/>
      <c r="DH596" s="309"/>
      <c r="DI596" s="309"/>
      <c r="DJ596" s="309"/>
      <c r="DK596" s="309"/>
      <c r="DL596" s="347">
        <f t="shared" si="1541"/>
        <v>1</v>
      </c>
      <c r="DR596" s="347"/>
      <c r="DW596" s="347" t="e">
        <f>#REF!-AK596</f>
        <v>#REF!</v>
      </c>
      <c r="EN596" s="347">
        <f t="shared" ref="EN596:EN622" si="1595">H596-AK596</f>
        <v>144</v>
      </c>
    </row>
    <row r="597" spans="1:144" s="349" customFormat="1" ht="23.45" customHeight="1">
      <c r="A597" s="365"/>
      <c r="B597" s="366" t="s">
        <v>1357</v>
      </c>
      <c r="C597" s="138"/>
      <c r="D597" s="362">
        <f t="shared" ref="D597:AI597" si="1596">D598+D608+D611</f>
        <v>19</v>
      </c>
      <c r="E597" s="362">
        <f t="shared" si="1596"/>
        <v>447596.61200000002</v>
      </c>
      <c r="F597" s="362">
        <f t="shared" si="1596"/>
        <v>145600</v>
      </c>
      <c r="G597" s="362">
        <f t="shared" si="1596"/>
        <v>216910.1</v>
      </c>
      <c r="H597" s="362">
        <f t="shared" si="1596"/>
        <v>126711.588</v>
      </c>
      <c r="I597" s="362">
        <f t="shared" si="1596"/>
        <v>7851.5880000000016</v>
      </c>
      <c r="J597" s="362">
        <f t="shared" si="1596"/>
        <v>0</v>
      </c>
      <c r="K597" s="362">
        <f t="shared" si="1596"/>
        <v>1754.0440000000017</v>
      </c>
      <c r="L597" s="362">
        <f t="shared" si="1596"/>
        <v>6097.5439999999999</v>
      </c>
      <c r="M597" s="362">
        <f t="shared" si="1596"/>
        <v>0</v>
      </c>
      <c r="N597" s="362">
        <f t="shared" si="1596"/>
        <v>0</v>
      </c>
      <c r="O597" s="362">
        <f t="shared" si="1596"/>
        <v>118860</v>
      </c>
      <c r="P597" s="362">
        <f t="shared" si="1596"/>
        <v>0</v>
      </c>
      <c r="Q597" s="362">
        <f t="shared" si="1596"/>
        <v>0</v>
      </c>
      <c r="R597" s="362">
        <f t="shared" si="1596"/>
        <v>54810</v>
      </c>
      <c r="S597" s="362">
        <f t="shared" si="1596"/>
        <v>64050</v>
      </c>
      <c r="T597" s="362">
        <f t="shared" si="1596"/>
        <v>0</v>
      </c>
      <c r="U597" s="362">
        <f t="shared" si="1596"/>
        <v>0</v>
      </c>
      <c r="V597" s="362">
        <f t="shared" si="1596"/>
        <v>21970.824000000001</v>
      </c>
      <c r="W597" s="362">
        <f t="shared" si="1596"/>
        <v>0</v>
      </c>
      <c r="X597" s="362">
        <f t="shared" si="1596"/>
        <v>0</v>
      </c>
      <c r="Y597" s="362">
        <f t="shared" si="1596"/>
        <v>0</v>
      </c>
      <c r="Z597" s="362">
        <f t="shared" si="1596"/>
        <v>0</v>
      </c>
      <c r="AA597" s="362">
        <f t="shared" si="1596"/>
        <v>0</v>
      </c>
      <c r="AB597" s="362">
        <f t="shared" si="1596"/>
        <v>0</v>
      </c>
      <c r="AC597" s="362">
        <f t="shared" si="1596"/>
        <v>21970.824000000001</v>
      </c>
      <c r="AD597" s="362">
        <f t="shared" si="1596"/>
        <v>0</v>
      </c>
      <c r="AE597" s="362">
        <f t="shared" si="1596"/>
        <v>0</v>
      </c>
      <c r="AF597" s="362">
        <f t="shared" si="1596"/>
        <v>8957.2579999999998</v>
      </c>
      <c r="AG597" s="362">
        <f t="shared" si="1596"/>
        <v>13013.565999999999</v>
      </c>
      <c r="AH597" s="362">
        <f t="shared" si="1596"/>
        <v>0</v>
      </c>
      <c r="AI597" s="362">
        <f t="shared" si="1596"/>
        <v>0</v>
      </c>
      <c r="AJ597" s="569">
        <f t="shared" si="1554"/>
        <v>0.17339238144501828</v>
      </c>
      <c r="AK597" s="1625">
        <f t="shared" ref="AK597:AX597" si="1597">AK598+AK608+AK611</f>
        <v>126534.30600000001</v>
      </c>
      <c r="AL597" s="1625">
        <f t="shared" si="1597"/>
        <v>7851.5879999999997</v>
      </c>
      <c r="AM597" s="1625">
        <f t="shared" si="1597"/>
        <v>0</v>
      </c>
      <c r="AN597" s="1625">
        <f t="shared" si="1597"/>
        <v>1754.0440000000001</v>
      </c>
      <c r="AO597" s="1625">
        <f t="shared" si="1597"/>
        <v>6097.5439999999999</v>
      </c>
      <c r="AP597" s="1625">
        <f t="shared" si="1597"/>
        <v>0</v>
      </c>
      <c r="AQ597" s="1625">
        <f t="shared" si="1597"/>
        <v>0</v>
      </c>
      <c r="AR597" s="1625">
        <f t="shared" si="1597"/>
        <v>118682.71799999999</v>
      </c>
      <c r="AS597" s="1625">
        <f t="shared" si="1597"/>
        <v>0</v>
      </c>
      <c r="AT597" s="1625">
        <f t="shared" si="1597"/>
        <v>0</v>
      </c>
      <c r="AU597" s="1625">
        <f t="shared" si="1597"/>
        <v>54632.718000000001</v>
      </c>
      <c r="AV597" s="1625">
        <f t="shared" si="1597"/>
        <v>64050</v>
      </c>
      <c r="AW597" s="1625">
        <f t="shared" si="1597"/>
        <v>0</v>
      </c>
      <c r="AX597" s="1625">
        <f t="shared" si="1597"/>
        <v>0</v>
      </c>
      <c r="AY597" s="345">
        <f t="shared" si="1555"/>
        <v>0.99860090144241587</v>
      </c>
      <c r="AZ597" s="362">
        <v>90072</v>
      </c>
      <c r="BA597" s="362">
        <f t="shared" ref="BA597:BM597" si="1598">BA598+BA608+BA611</f>
        <v>3851.5880000000016</v>
      </c>
      <c r="BB597" s="362">
        <f t="shared" si="1598"/>
        <v>0</v>
      </c>
      <c r="BC597" s="362">
        <f t="shared" si="1598"/>
        <v>1754.0440000000017</v>
      </c>
      <c r="BD597" s="362">
        <f t="shared" si="1598"/>
        <v>2097.5439999999999</v>
      </c>
      <c r="BE597" s="362">
        <f t="shared" si="1598"/>
        <v>0</v>
      </c>
      <c r="BF597" s="362">
        <f t="shared" si="1598"/>
        <v>0</v>
      </c>
      <c r="BG597" s="362">
        <f t="shared" si="1598"/>
        <v>118860</v>
      </c>
      <c r="BH597" s="362">
        <f t="shared" si="1598"/>
        <v>0</v>
      </c>
      <c r="BI597" s="362">
        <f t="shared" si="1598"/>
        <v>0</v>
      </c>
      <c r="BJ597" s="362">
        <f t="shared" si="1598"/>
        <v>54810</v>
      </c>
      <c r="BK597" s="362">
        <f t="shared" si="1598"/>
        <v>64050</v>
      </c>
      <c r="BL597" s="362">
        <f t="shared" si="1598"/>
        <v>0</v>
      </c>
      <c r="BM597" s="362">
        <f t="shared" si="1598"/>
        <v>0</v>
      </c>
      <c r="BN597" s="345" t="e">
        <f>AZ597/#REF!</f>
        <v>#REF!</v>
      </c>
      <c r="BO597" s="362">
        <f t="shared" ref="BO597:CB597" si="1599">BO598+BO608+BO611</f>
        <v>126711.588</v>
      </c>
      <c r="BP597" s="362">
        <f t="shared" si="1599"/>
        <v>7851.5880000000016</v>
      </c>
      <c r="BQ597" s="362">
        <f t="shared" si="1599"/>
        <v>0</v>
      </c>
      <c r="BR597" s="362">
        <f t="shared" si="1599"/>
        <v>1754.0440000000017</v>
      </c>
      <c r="BS597" s="362">
        <f t="shared" si="1599"/>
        <v>6097.5439999999999</v>
      </c>
      <c r="BT597" s="362">
        <f t="shared" si="1599"/>
        <v>0</v>
      </c>
      <c r="BU597" s="362">
        <f t="shared" si="1599"/>
        <v>0</v>
      </c>
      <c r="BV597" s="362">
        <f t="shared" si="1599"/>
        <v>118860</v>
      </c>
      <c r="BW597" s="362">
        <f t="shared" si="1599"/>
        <v>0</v>
      </c>
      <c r="BX597" s="362">
        <f t="shared" si="1599"/>
        <v>0</v>
      </c>
      <c r="BY597" s="362">
        <f t="shared" si="1599"/>
        <v>54810</v>
      </c>
      <c r="BZ597" s="362">
        <f t="shared" si="1599"/>
        <v>64050</v>
      </c>
      <c r="CA597" s="362">
        <f t="shared" si="1599"/>
        <v>0</v>
      </c>
      <c r="CB597" s="362">
        <f t="shared" si="1599"/>
        <v>0</v>
      </c>
      <c r="CC597" s="639">
        <f t="shared" si="1594"/>
        <v>1</v>
      </c>
      <c r="CD597" s="362">
        <f t="shared" ref="CD597:CQ597" si="1600">CD598+CD608+CD611</f>
        <v>0</v>
      </c>
      <c r="CE597" s="362">
        <f t="shared" si="1600"/>
        <v>0</v>
      </c>
      <c r="CF597" s="362">
        <f t="shared" si="1600"/>
        <v>0</v>
      </c>
      <c r="CG597" s="362">
        <f t="shared" si="1600"/>
        <v>0</v>
      </c>
      <c r="CH597" s="362">
        <f t="shared" si="1600"/>
        <v>0</v>
      </c>
      <c r="CI597" s="362">
        <f t="shared" si="1600"/>
        <v>0</v>
      </c>
      <c r="CJ597" s="362">
        <f t="shared" si="1600"/>
        <v>0</v>
      </c>
      <c r="CK597" s="362">
        <f t="shared" si="1600"/>
        <v>0</v>
      </c>
      <c r="CL597" s="362">
        <f t="shared" si="1600"/>
        <v>0</v>
      </c>
      <c r="CM597" s="362">
        <f t="shared" si="1600"/>
        <v>0</v>
      </c>
      <c r="CN597" s="362">
        <f t="shared" si="1600"/>
        <v>0</v>
      </c>
      <c r="CO597" s="362">
        <f t="shared" si="1600"/>
        <v>0</v>
      </c>
      <c r="CP597" s="362">
        <f t="shared" si="1600"/>
        <v>0</v>
      </c>
      <c r="CQ597" s="362">
        <f t="shared" si="1600"/>
        <v>0</v>
      </c>
      <c r="CR597" s="345" t="e">
        <f t="shared" si="1592"/>
        <v>#DIV/0!</v>
      </c>
      <c r="CS597" s="362">
        <f t="shared" ref="CS597:CY597" si="1601">CS598+CS608+CS611</f>
        <v>0</v>
      </c>
      <c r="CT597" s="362">
        <f t="shared" si="1601"/>
        <v>0</v>
      </c>
      <c r="CU597" s="362">
        <f t="shared" si="1601"/>
        <v>0</v>
      </c>
      <c r="CV597" s="362">
        <f t="shared" si="1601"/>
        <v>0</v>
      </c>
      <c r="CW597" s="362">
        <f t="shared" si="1601"/>
        <v>0</v>
      </c>
      <c r="CX597" s="362">
        <f t="shared" si="1601"/>
        <v>0</v>
      </c>
      <c r="CY597" s="362">
        <f t="shared" si="1601"/>
        <v>0</v>
      </c>
      <c r="CZ597" s="362"/>
      <c r="DA597" s="362"/>
      <c r="DB597" s="362"/>
      <c r="DC597" s="362"/>
      <c r="DD597" s="362"/>
      <c r="DE597" s="362"/>
      <c r="DF597" s="362"/>
      <c r="DG597" s="362"/>
      <c r="DH597" s="362"/>
      <c r="DI597" s="362"/>
      <c r="DJ597" s="362">
        <f>DJ598+DJ608+DJ611</f>
        <v>0</v>
      </c>
      <c r="DK597" s="309"/>
      <c r="DL597" s="347">
        <f t="shared" si="1541"/>
        <v>1</v>
      </c>
      <c r="DR597" s="347" t="e">
        <f>#REF!-AL597</f>
        <v>#REF!</v>
      </c>
      <c r="DW597" s="347" t="e">
        <f>#REF!-AK597</f>
        <v>#REF!</v>
      </c>
      <c r="EN597" s="347">
        <f t="shared" si="1595"/>
        <v>177.28199999999197</v>
      </c>
    </row>
    <row r="598" spans="1:144" s="349" customFormat="1" ht="42.6" customHeight="1">
      <c r="A598" s="138" t="s">
        <v>89</v>
      </c>
      <c r="B598" s="41" t="s">
        <v>889</v>
      </c>
      <c r="C598" s="138"/>
      <c r="D598" s="334">
        <f t="shared" ref="D598:AI598" si="1602">SUM(D599:D607)</f>
        <v>9</v>
      </c>
      <c r="E598" s="334">
        <f t="shared" si="1602"/>
        <v>287449</v>
      </c>
      <c r="F598" s="334">
        <f t="shared" si="1602"/>
        <v>135000</v>
      </c>
      <c r="G598" s="334">
        <f t="shared" si="1602"/>
        <v>70723</v>
      </c>
      <c r="H598" s="334">
        <f t="shared" si="1602"/>
        <v>44753.588000000003</v>
      </c>
      <c r="I598" s="334">
        <f t="shared" si="1602"/>
        <v>7851.5880000000016</v>
      </c>
      <c r="J598" s="334">
        <f t="shared" si="1602"/>
        <v>0</v>
      </c>
      <c r="K598" s="334">
        <f t="shared" si="1602"/>
        <v>1754.0440000000017</v>
      </c>
      <c r="L598" s="334">
        <f t="shared" si="1602"/>
        <v>6097.5439999999999</v>
      </c>
      <c r="M598" s="334">
        <f t="shared" si="1602"/>
        <v>0</v>
      </c>
      <c r="N598" s="334">
        <f t="shared" si="1602"/>
        <v>0</v>
      </c>
      <c r="O598" s="334">
        <f t="shared" si="1602"/>
        <v>36902</v>
      </c>
      <c r="P598" s="334">
        <f t="shared" si="1602"/>
        <v>0</v>
      </c>
      <c r="Q598" s="334">
        <f t="shared" si="1602"/>
        <v>0</v>
      </c>
      <c r="R598" s="334">
        <f t="shared" si="1602"/>
        <v>8852</v>
      </c>
      <c r="S598" s="334">
        <f t="shared" si="1602"/>
        <v>28050</v>
      </c>
      <c r="T598" s="334">
        <f t="shared" si="1602"/>
        <v>0</v>
      </c>
      <c r="U598" s="334">
        <f t="shared" si="1602"/>
        <v>0</v>
      </c>
      <c r="V598" s="334">
        <f t="shared" si="1602"/>
        <v>11464.597</v>
      </c>
      <c r="W598" s="334">
        <f t="shared" si="1602"/>
        <v>0</v>
      </c>
      <c r="X598" s="334">
        <f t="shared" si="1602"/>
        <v>0</v>
      </c>
      <c r="Y598" s="334">
        <f t="shared" si="1602"/>
        <v>0</v>
      </c>
      <c r="Z598" s="334">
        <f t="shared" si="1602"/>
        <v>0</v>
      </c>
      <c r="AA598" s="334">
        <f t="shared" si="1602"/>
        <v>0</v>
      </c>
      <c r="AB598" s="334">
        <f t="shared" si="1602"/>
        <v>0</v>
      </c>
      <c r="AC598" s="334">
        <f t="shared" si="1602"/>
        <v>11464.597</v>
      </c>
      <c r="AD598" s="334">
        <f t="shared" si="1602"/>
        <v>0</v>
      </c>
      <c r="AE598" s="334">
        <f t="shared" si="1602"/>
        <v>0</v>
      </c>
      <c r="AF598" s="334">
        <f t="shared" si="1602"/>
        <v>3219.1549999999997</v>
      </c>
      <c r="AG598" s="334">
        <f t="shared" si="1602"/>
        <v>8245.4419999999991</v>
      </c>
      <c r="AH598" s="334">
        <f t="shared" si="1602"/>
        <v>0</v>
      </c>
      <c r="AI598" s="334">
        <f t="shared" si="1602"/>
        <v>0</v>
      </c>
      <c r="AJ598" s="569">
        <f t="shared" si="1554"/>
        <v>0.25617157221003151</v>
      </c>
      <c r="AK598" s="1624">
        <f t="shared" ref="AK598:AX598" si="1603">SUM(AK599:AK607)</f>
        <v>44752.935000000005</v>
      </c>
      <c r="AL598" s="1624">
        <f t="shared" si="1603"/>
        <v>7851.5879999999997</v>
      </c>
      <c r="AM598" s="1624">
        <f t="shared" si="1603"/>
        <v>0</v>
      </c>
      <c r="AN598" s="1624">
        <f t="shared" si="1603"/>
        <v>1754.0440000000001</v>
      </c>
      <c r="AO598" s="1624">
        <f t="shared" si="1603"/>
        <v>6097.5439999999999</v>
      </c>
      <c r="AP598" s="1624">
        <f t="shared" si="1603"/>
        <v>0</v>
      </c>
      <c r="AQ598" s="1624">
        <f t="shared" si="1603"/>
        <v>0</v>
      </c>
      <c r="AR598" s="1624">
        <f t="shared" si="1603"/>
        <v>36901.347000000002</v>
      </c>
      <c r="AS598" s="1624">
        <f t="shared" si="1603"/>
        <v>0</v>
      </c>
      <c r="AT598" s="1624">
        <f t="shared" si="1603"/>
        <v>0</v>
      </c>
      <c r="AU598" s="1624">
        <f t="shared" si="1603"/>
        <v>8851.3469999999998</v>
      </c>
      <c r="AV598" s="1624">
        <f t="shared" si="1603"/>
        <v>28050</v>
      </c>
      <c r="AW598" s="1624">
        <f t="shared" si="1603"/>
        <v>0</v>
      </c>
      <c r="AX598" s="1624">
        <f t="shared" si="1603"/>
        <v>0</v>
      </c>
      <c r="AY598" s="346">
        <f t="shared" si="1555"/>
        <v>0.99998540899111821</v>
      </c>
      <c r="AZ598" s="334">
        <f t="shared" ref="AZ598:BM598" si="1604">SUM(AZ599:AZ607)</f>
        <v>40753.588000000003</v>
      </c>
      <c r="BA598" s="334">
        <f t="shared" si="1604"/>
        <v>3851.5880000000016</v>
      </c>
      <c r="BB598" s="334">
        <f t="shared" si="1604"/>
        <v>0</v>
      </c>
      <c r="BC598" s="334">
        <f t="shared" si="1604"/>
        <v>1754.0440000000017</v>
      </c>
      <c r="BD598" s="334">
        <f t="shared" si="1604"/>
        <v>2097.5439999999999</v>
      </c>
      <c r="BE598" s="334">
        <f t="shared" si="1604"/>
        <v>0</v>
      </c>
      <c r="BF598" s="334">
        <f t="shared" si="1604"/>
        <v>0</v>
      </c>
      <c r="BG598" s="334">
        <f t="shared" si="1604"/>
        <v>36902</v>
      </c>
      <c r="BH598" s="334">
        <f t="shared" si="1604"/>
        <v>0</v>
      </c>
      <c r="BI598" s="334">
        <f t="shared" si="1604"/>
        <v>0</v>
      </c>
      <c r="BJ598" s="334">
        <f t="shared" si="1604"/>
        <v>8852</v>
      </c>
      <c r="BK598" s="334">
        <f t="shared" si="1604"/>
        <v>28050</v>
      </c>
      <c r="BL598" s="334">
        <f t="shared" si="1604"/>
        <v>0</v>
      </c>
      <c r="BM598" s="334">
        <f t="shared" si="1604"/>
        <v>0</v>
      </c>
      <c r="BN598" s="345" t="e">
        <f>AZ598/#REF!</f>
        <v>#REF!</v>
      </c>
      <c r="BO598" s="334">
        <f t="shared" ref="BO598:CB598" si="1605">SUM(BO599:BO607)</f>
        <v>44753.588000000003</v>
      </c>
      <c r="BP598" s="334">
        <f t="shared" si="1605"/>
        <v>7851.5880000000016</v>
      </c>
      <c r="BQ598" s="334">
        <f t="shared" si="1605"/>
        <v>0</v>
      </c>
      <c r="BR598" s="334">
        <f t="shared" si="1605"/>
        <v>1754.0440000000017</v>
      </c>
      <c r="BS598" s="334">
        <f t="shared" si="1605"/>
        <v>6097.5439999999999</v>
      </c>
      <c r="BT598" s="334">
        <f t="shared" si="1605"/>
        <v>0</v>
      </c>
      <c r="BU598" s="334">
        <f t="shared" si="1605"/>
        <v>0</v>
      </c>
      <c r="BV598" s="334">
        <f t="shared" si="1605"/>
        <v>36902</v>
      </c>
      <c r="BW598" s="334">
        <f t="shared" si="1605"/>
        <v>0</v>
      </c>
      <c r="BX598" s="334">
        <f t="shared" si="1605"/>
        <v>0</v>
      </c>
      <c r="BY598" s="334">
        <f t="shared" si="1605"/>
        <v>8852</v>
      </c>
      <c r="BZ598" s="334">
        <f t="shared" si="1605"/>
        <v>28050</v>
      </c>
      <c r="CA598" s="334">
        <f t="shared" si="1605"/>
        <v>0</v>
      </c>
      <c r="CB598" s="334">
        <f t="shared" si="1605"/>
        <v>0</v>
      </c>
      <c r="CC598" s="639">
        <f t="shared" si="1594"/>
        <v>1</v>
      </c>
      <c r="CD598" s="334">
        <f t="shared" ref="CD598:CQ598" si="1606">SUM(CD599:CD607)</f>
        <v>0</v>
      </c>
      <c r="CE598" s="334">
        <f t="shared" si="1606"/>
        <v>0</v>
      </c>
      <c r="CF598" s="334">
        <f t="shared" si="1606"/>
        <v>0</v>
      </c>
      <c r="CG598" s="334">
        <f t="shared" si="1606"/>
        <v>0</v>
      </c>
      <c r="CH598" s="334">
        <f t="shared" si="1606"/>
        <v>0</v>
      </c>
      <c r="CI598" s="334">
        <f t="shared" si="1606"/>
        <v>0</v>
      </c>
      <c r="CJ598" s="334">
        <f t="shared" si="1606"/>
        <v>0</v>
      </c>
      <c r="CK598" s="334">
        <f t="shared" si="1606"/>
        <v>0</v>
      </c>
      <c r="CL598" s="334">
        <f t="shared" si="1606"/>
        <v>0</v>
      </c>
      <c r="CM598" s="334">
        <f t="shared" si="1606"/>
        <v>0</v>
      </c>
      <c r="CN598" s="334">
        <f t="shared" si="1606"/>
        <v>0</v>
      </c>
      <c r="CO598" s="334">
        <f t="shared" si="1606"/>
        <v>0</v>
      </c>
      <c r="CP598" s="334">
        <f t="shared" si="1606"/>
        <v>0</v>
      </c>
      <c r="CQ598" s="334">
        <f t="shared" si="1606"/>
        <v>0</v>
      </c>
      <c r="CR598" s="345" t="e">
        <f t="shared" si="1592"/>
        <v>#DIV/0!</v>
      </c>
      <c r="CS598" s="334">
        <f t="shared" ref="CS598:CY598" si="1607">SUM(CS599:CS607)</f>
        <v>0</v>
      </c>
      <c r="CT598" s="334">
        <f t="shared" si="1607"/>
        <v>0</v>
      </c>
      <c r="CU598" s="334">
        <f t="shared" si="1607"/>
        <v>0</v>
      </c>
      <c r="CV598" s="334">
        <f t="shared" si="1607"/>
        <v>0</v>
      </c>
      <c r="CW598" s="350">
        <f t="shared" si="1607"/>
        <v>0</v>
      </c>
      <c r="CX598" s="350">
        <f t="shared" si="1607"/>
        <v>0</v>
      </c>
      <c r="CY598" s="350">
        <f t="shared" si="1607"/>
        <v>0</v>
      </c>
      <c r="CZ598" s="334"/>
      <c r="DA598" s="334"/>
      <c r="DB598" s="334"/>
      <c r="DC598" s="334"/>
      <c r="DD598" s="334"/>
      <c r="DE598" s="334"/>
      <c r="DF598" s="334"/>
      <c r="DG598" s="334"/>
      <c r="DH598" s="334"/>
      <c r="DI598" s="334"/>
      <c r="DJ598" s="334">
        <f>SUM(DJ599:DJ607)</f>
        <v>0</v>
      </c>
      <c r="DK598" s="309"/>
      <c r="DL598" s="347">
        <f t="shared" si="1541"/>
        <v>1</v>
      </c>
      <c r="DR598" s="347"/>
      <c r="DW598" s="347" t="e">
        <f>#REF!-AK598</f>
        <v>#REF!</v>
      </c>
      <c r="EN598" s="347">
        <f t="shared" si="1595"/>
        <v>0.65299999999842839</v>
      </c>
    </row>
    <row r="599" spans="1:144" s="349" customFormat="1" ht="75.95" customHeight="1">
      <c r="A599" s="365"/>
      <c r="B599" s="509" t="s">
        <v>334</v>
      </c>
      <c r="C599" s="133" t="s">
        <v>1346</v>
      </c>
      <c r="D599" s="133">
        <v>1</v>
      </c>
      <c r="E599" s="492">
        <v>6631</v>
      </c>
      <c r="F599" s="469">
        <v>4000</v>
      </c>
      <c r="G599" s="356">
        <v>6500</v>
      </c>
      <c r="H599" s="22">
        <f t="shared" ref="H599:H606" si="1608">I599+O599</f>
        <v>1747</v>
      </c>
      <c r="I599" s="22">
        <f t="shared" ref="I599:I606" si="1609">SUM(K599:N599)</f>
        <v>0</v>
      </c>
      <c r="J599" s="22"/>
      <c r="K599" s="334"/>
      <c r="L599" s="351"/>
      <c r="M599" s="334"/>
      <c r="N599" s="334"/>
      <c r="O599" s="22">
        <f t="shared" ref="O599:O606" si="1610">SUM(P599:U599)</f>
        <v>1747</v>
      </c>
      <c r="P599" s="334"/>
      <c r="Q599" s="356"/>
      <c r="R599" s="1031">
        <v>1747</v>
      </c>
      <c r="S599" s="356"/>
      <c r="T599" s="65"/>
      <c r="U599" s="479"/>
      <c r="V599" s="22">
        <f t="shared" ref="V599:V606" si="1611">W599+AC599</f>
        <v>958.48099999999999</v>
      </c>
      <c r="W599" s="22">
        <f t="shared" ref="W599:W606" si="1612">SUM(Y599:AB599)</f>
        <v>0</v>
      </c>
      <c r="X599" s="22"/>
      <c r="Y599" s="334"/>
      <c r="Z599" s="22"/>
      <c r="AA599" s="334"/>
      <c r="AB599" s="334"/>
      <c r="AC599" s="22">
        <f t="shared" ref="AC599:AC606" si="1613">SUM(AD599:AI599)</f>
        <v>958.48099999999999</v>
      </c>
      <c r="AD599" s="334"/>
      <c r="AE599" s="22"/>
      <c r="AF599" s="22">
        <f>'PL2-XSKT'!BK118</f>
        <v>958.48099999999999</v>
      </c>
      <c r="AG599" s="22"/>
      <c r="AH599" s="22"/>
      <c r="AI599" s="22"/>
      <c r="AJ599" s="569">
        <f t="shared" si="1554"/>
        <v>0.54864396107613056</v>
      </c>
      <c r="AK599" s="1623">
        <f t="shared" ref="AK599:AK606" si="1614">AL599+AR599</f>
        <v>1747</v>
      </c>
      <c r="AL599" s="1623">
        <f t="shared" ref="AL599:AL606" si="1615">SUM(AN599:AQ599)</f>
        <v>0</v>
      </c>
      <c r="AM599" s="1623"/>
      <c r="AN599" s="1624"/>
      <c r="AO599" s="1623"/>
      <c r="AP599" s="1624"/>
      <c r="AQ599" s="1624"/>
      <c r="AR599" s="1623">
        <f t="shared" ref="AR599:AR606" si="1616">SUM(AS599:AX599)</f>
        <v>1747</v>
      </c>
      <c r="AS599" s="1624"/>
      <c r="AT599" s="1623"/>
      <c r="AU599" s="1623">
        <f>'PL2-XSKT'!BM118</f>
        <v>1747</v>
      </c>
      <c r="AV599" s="1623"/>
      <c r="AW599" s="1623"/>
      <c r="AX599" s="1623"/>
      <c r="AY599" s="345">
        <f t="shared" si="1555"/>
        <v>1</v>
      </c>
      <c r="AZ599" s="22">
        <f t="shared" ref="AZ599:AZ607" si="1617">BA599+BG599</f>
        <v>1747</v>
      </c>
      <c r="BA599" s="22">
        <f t="shared" ref="BA599:BA607" si="1618">SUM(BC599:BF599)</f>
        <v>0</v>
      </c>
      <c r="BB599" s="22"/>
      <c r="BC599" s="334"/>
      <c r="BD599" s="351"/>
      <c r="BE599" s="334"/>
      <c r="BF599" s="334"/>
      <c r="BG599" s="22">
        <f t="shared" ref="BG599:BG607" si="1619">SUM(BH599:BM599)</f>
        <v>1747</v>
      </c>
      <c r="BH599" s="334"/>
      <c r="BI599" s="356"/>
      <c r="BJ599" s="1031">
        <v>1747</v>
      </c>
      <c r="BK599" s="356"/>
      <c r="BL599" s="65"/>
      <c r="BM599" s="479"/>
      <c r="BN599" s="345" t="e">
        <f>AZ599/#REF!</f>
        <v>#REF!</v>
      </c>
      <c r="BO599" s="22">
        <f t="shared" ref="BO599:BO607" si="1620">BP599+BV599</f>
        <v>1747</v>
      </c>
      <c r="BP599" s="22">
        <f t="shared" ref="BP599:BP607" si="1621">SUM(BR599:BU599)</f>
        <v>0</v>
      </c>
      <c r="BQ599" s="22"/>
      <c r="BR599" s="334"/>
      <c r="BS599" s="351"/>
      <c r="BT599" s="334"/>
      <c r="BU599" s="334"/>
      <c r="BV599" s="22">
        <f t="shared" ref="BV599:BV607" si="1622">SUM(BW599:CB599)</f>
        <v>1747</v>
      </c>
      <c r="BW599" s="334"/>
      <c r="BX599" s="356"/>
      <c r="BY599" s="1031">
        <v>1747</v>
      </c>
      <c r="BZ599" s="356"/>
      <c r="CA599" s="65"/>
      <c r="CB599" s="479"/>
      <c r="CC599" s="639">
        <f t="shared" si="1594"/>
        <v>1</v>
      </c>
      <c r="CD599" s="22">
        <f t="shared" ref="CD599:CD606" si="1623">CE599+CK599</f>
        <v>0</v>
      </c>
      <c r="CE599" s="22">
        <f t="shared" ref="CE599:CE606" si="1624">SUM(CG599:CJ599)</f>
        <v>0</v>
      </c>
      <c r="CF599" s="22"/>
      <c r="CG599" s="334"/>
      <c r="CH599" s="22"/>
      <c r="CI599" s="334"/>
      <c r="CJ599" s="334"/>
      <c r="CK599" s="22">
        <f t="shared" ref="CK599:CK606" si="1625">SUM(CL599:CQ599)</f>
        <v>0</v>
      </c>
      <c r="CL599" s="334"/>
      <c r="CM599" s="22"/>
      <c r="CN599" s="22">
        <f>'PL2-XSKT'!CK118</f>
        <v>0</v>
      </c>
      <c r="CO599" s="22"/>
      <c r="CP599" s="22"/>
      <c r="CQ599" s="22"/>
      <c r="CR599" s="345" t="e">
        <f t="shared" si="1592"/>
        <v>#DIV/0!</v>
      </c>
      <c r="CS599" s="362"/>
      <c r="CT599" s="309"/>
      <c r="CU599" s="309"/>
      <c r="CV599" s="309"/>
      <c r="CW599" s="599" t="s">
        <v>1714</v>
      </c>
      <c r="CX599" s="309"/>
      <c r="CY599" s="309"/>
      <c r="CZ599" s="309"/>
      <c r="DA599" s="309"/>
      <c r="DB599" s="309"/>
      <c r="DC599" s="309"/>
      <c r="DD599" s="309">
        <v>1</v>
      </c>
      <c r="DE599" s="309"/>
      <c r="DF599" s="309"/>
      <c r="DG599" s="309"/>
      <c r="DH599" s="309"/>
      <c r="DI599" s="309"/>
      <c r="DJ599" s="309"/>
      <c r="DK599" s="309"/>
      <c r="DL599" s="347">
        <f t="shared" si="1541"/>
        <v>0</v>
      </c>
      <c r="DR599" s="347" t="e">
        <f>#REF!-AL599</f>
        <v>#REF!</v>
      </c>
      <c r="DW599" s="347" t="e">
        <f>#REF!-AK599</f>
        <v>#REF!</v>
      </c>
      <c r="EN599" s="347">
        <f t="shared" si="1595"/>
        <v>0</v>
      </c>
    </row>
    <row r="600" spans="1:144" s="349" customFormat="1" ht="75.95" customHeight="1">
      <c r="A600" s="365"/>
      <c r="B600" s="509" t="s">
        <v>339</v>
      </c>
      <c r="C600" s="133" t="s">
        <v>1346</v>
      </c>
      <c r="D600" s="133">
        <v>1</v>
      </c>
      <c r="E600" s="492">
        <v>4165</v>
      </c>
      <c r="F600" s="469">
        <v>3000</v>
      </c>
      <c r="G600" s="356">
        <v>4165</v>
      </c>
      <c r="H600" s="22">
        <f t="shared" si="1608"/>
        <v>121</v>
      </c>
      <c r="I600" s="22">
        <f t="shared" si="1609"/>
        <v>0</v>
      </c>
      <c r="J600" s="22"/>
      <c r="K600" s="334"/>
      <c r="L600" s="351"/>
      <c r="M600" s="334"/>
      <c r="N600" s="334"/>
      <c r="O600" s="22">
        <f t="shared" si="1610"/>
        <v>121</v>
      </c>
      <c r="P600" s="334"/>
      <c r="Q600" s="356"/>
      <c r="R600" s="1031">
        <v>121</v>
      </c>
      <c r="S600" s="356"/>
      <c r="T600" s="65"/>
      <c r="U600" s="479"/>
      <c r="V600" s="22">
        <f t="shared" si="1611"/>
        <v>2.6739999999999999</v>
      </c>
      <c r="W600" s="22">
        <f t="shared" si="1612"/>
        <v>0</v>
      </c>
      <c r="X600" s="22"/>
      <c r="Y600" s="334"/>
      <c r="Z600" s="22"/>
      <c r="AA600" s="334"/>
      <c r="AB600" s="334"/>
      <c r="AC600" s="22">
        <f t="shared" si="1613"/>
        <v>2.6739999999999999</v>
      </c>
      <c r="AD600" s="334"/>
      <c r="AE600" s="22"/>
      <c r="AF600" s="22">
        <f>'PL2-XSKT'!BK119</f>
        <v>2.6739999999999999</v>
      </c>
      <c r="AG600" s="22"/>
      <c r="AH600" s="22"/>
      <c r="AI600" s="22"/>
      <c r="AJ600" s="569">
        <f t="shared" si="1554"/>
        <v>2.2099173553719008E-2</v>
      </c>
      <c r="AK600" s="1623">
        <f t="shared" si="1614"/>
        <v>120.71899999999999</v>
      </c>
      <c r="AL600" s="1623">
        <f t="shared" si="1615"/>
        <v>0</v>
      </c>
      <c r="AM600" s="1623"/>
      <c r="AN600" s="1624"/>
      <c r="AO600" s="1623"/>
      <c r="AP600" s="1624"/>
      <c r="AQ600" s="1624"/>
      <c r="AR600" s="1623">
        <f t="shared" si="1616"/>
        <v>120.71899999999999</v>
      </c>
      <c r="AS600" s="1624"/>
      <c r="AT600" s="1623"/>
      <c r="AU600" s="1623">
        <f>'PL2-XSKT'!BM119</f>
        <v>120.71899999999999</v>
      </c>
      <c r="AV600" s="1623"/>
      <c r="AW600" s="1623"/>
      <c r="AX600" s="1623"/>
      <c r="AY600" s="345">
        <f t="shared" si="1555"/>
        <v>0.99767768595041317</v>
      </c>
      <c r="AZ600" s="22">
        <f t="shared" si="1617"/>
        <v>121</v>
      </c>
      <c r="BA600" s="22">
        <f t="shared" si="1618"/>
        <v>0</v>
      </c>
      <c r="BB600" s="22"/>
      <c r="BC600" s="334"/>
      <c r="BD600" s="351"/>
      <c r="BE600" s="334"/>
      <c r="BF600" s="334"/>
      <c r="BG600" s="22">
        <f t="shared" si="1619"/>
        <v>121</v>
      </c>
      <c r="BH600" s="334"/>
      <c r="BI600" s="356"/>
      <c r="BJ600" s="1031">
        <v>121</v>
      </c>
      <c r="BK600" s="356"/>
      <c r="BL600" s="65"/>
      <c r="BM600" s="479"/>
      <c r="BN600" s="345" t="e">
        <f>AZ600/#REF!</f>
        <v>#REF!</v>
      </c>
      <c r="BO600" s="22">
        <f t="shared" si="1620"/>
        <v>121</v>
      </c>
      <c r="BP600" s="22">
        <f t="shared" si="1621"/>
        <v>0</v>
      </c>
      <c r="BQ600" s="22"/>
      <c r="BR600" s="334"/>
      <c r="BS600" s="351"/>
      <c r="BT600" s="334"/>
      <c r="BU600" s="334"/>
      <c r="BV600" s="22">
        <f t="shared" si="1622"/>
        <v>121</v>
      </c>
      <c r="BW600" s="334"/>
      <c r="BX600" s="356"/>
      <c r="BY600" s="1031">
        <v>121</v>
      </c>
      <c r="BZ600" s="356"/>
      <c r="CA600" s="65"/>
      <c r="CB600" s="479"/>
      <c r="CC600" s="639">
        <f t="shared" si="1594"/>
        <v>1</v>
      </c>
      <c r="CD600" s="22">
        <f t="shared" si="1623"/>
        <v>0</v>
      </c>
      <c r="CE600" s="22">
        <f t="shared" si="1624"/>
        <v>0</v>
      </c>
      <c r="CF600" s="22"/>
      <c r="CG600" s="334"/>
      <c r="CH600" s="22"/>
      <c r="CI600" s="334"/>
      <c r="CJ600" s="334"/>
      <c r="CK600" s="22">
        <f t="shared" si="1625"/>
        <v>0</v>
      </c>
      <c r="CL600" s="334"/>
      <c r="CM600" s="22"/>
      <c r="CN600" s="22">
        <f>'PL2-XSKT'!CK119</f>
        <v>0</v>
      </c>
      <c r="CO600" s="22"/>
      <c r="CP600" s="22"/>
      <c r="CQ600" s="22"/>
      <c r="CR600" s="345" t="e">
        <f t="shared" si="1592"/>
        <v>#DIV/0!</v>
      </c>
      <c r="CS600" s="362"/>
      <c r="CT600" s="309"/>
      <c r="CU600" s="309"/>
      <c r="CV600" s="309"/>
      <c r="CW600" s="46" t="s">
        <v>1731</v>
      </c>
      <c r="CX600" s="309"/>
      <c r="CY600" s="309"/>
      <c r="CZ600" s="309"/>
      <c r="DA600" s="309"/>
      <c r="DB600" s="309"/>
      <c r="DC600" s="309"/>
      <c r="DD600" s="309"/>
      <c r="DE600" s="309"/>
      <c r="DF600" s="309"/>
      <c r="DG600" s="309"/>
      <c r="DH600" s="309"/>
      <c r="DI600" s="309">
        <v>1</v>
      </c>
      <c r="DJ600" s="309"/>
      <c r="DK600" s="309"/>
      <c r="DL600" s="347">
        <f t="shared" si="1541"/>
        <v>0</v>
      </c>
      <c r="DR600" s="347" t="e">
        <f>#REF!-AL600</f>
        <v>#REF!</v>
      </c>
      <c r="DW600" s="347" t="e">
        <f>#REF!-AK600</f>
        <v>#REF!</v>
      </c>
      <c r="EN600" s="347">
        <f t="shared" si="1595"/>
        <v>0.28100000000000591</v>
      </c>
    </row>
    <row r="601" spans="1:144" s="349" customFormat="1" ht="75.95" customHeight="1">
      <c r="A601" s="365"/>
      <c r="B601" s="509" t="s">
        <v>341</v>
      </c>
      <c r="C601" s="133" t="s">
        <v>1346</v>
      </c>
      <c r="D601" s="133">
        <v>1</v>
      </c>
      <c r="E601" s="492">
        <v>14958</v>
      </c>
      <c r="F601" s="469">
        <v>6000</v>
      </c>
      <c r="G601" s="356">
        <v>14958</v>
      </c>
      <c r="H601" s="22">
        <f t="shared" si="1608"/>
        <v>6984</v>
      </c>
      <c r="I601" s="22">
        <f t="shared" si="1609"/>
        <v>0</v>
      </c>
      <c r="J601" s="22"/>
      <c r="K601" s="334"/>
      <c r="L601" s="351"/>
      <c r="M601" s="334"/>
      <c r="N601" s="334"/>
      <c r="O601" s="22">
        <f t="shared" si="1610"/>
        <v>6984</v>
      </c>
      <c r="P601" s="334"/>
      <c r="Q601" s="356"/>
      <c r="R601" s="165">
        <v>6984</v>
      </c>
      <c r="S601" s="356"/>
      <c r="T601" s="65"/>
      <c r="U601" s="479"/>
      <c r="V601" s="22">
        <f t="shared" si="1611"/>
        <v>2258</v>
      </c>
      <c r="W601" s="22">
        <f t="shared" si="1612"/>
        <v>0</v>
      </c>
      <c r="X601" s="22"/>
      <c r="Y601" s="334"/>
      <c r="Z601" s="22"/>
      <c r="AA601" s="334"/>
      <c r="AB601" s="334"/>
      <c r="AC601" s="22">
        <f t="shared" si="1613"/>
        <v>2258</v>
      </c>
      <c r="AD601" s="334"/>
      <c r="AE601" s="22"/>
      <c r="AF601" s="22">
        <f>'PL2-XSKT'!BK120</f>
        <v>2258</v>
      </c>
      <c r="AG601" s="22"/>
      <c r="AH601" s="22"/>
      <c r="AI601" s="22"/>
      <c r="AJ601" s="569">
        <f t="shared" si="1554"/>
        <v>0.32331042382588776</v>
      </c>
      <c r="AK601" s="1623">
        <f t="shared" si="1614"/>
        <v>6983.6279999999997</v>
      </c>
      <c r="AL601" s="1623">
        <f t="shared" si="1615"/>
        <v>0</v>
      </c>
      <c r="AM601" s="1623"/>
      <c r="AN601" s="1624"/>
      <c r="AO601" s="1623"/>
      <c r="AP601" s="1624"/>
      <c r="AQ601" s="1624"/>
      <c r="AR601" s="1623">
        <f t="shared" si="1616"/>
        <v>6983.6279999999997</v>
      </c>
      <c r="AS601" s="1624"/>
      <c r="AT601" s="1623"/>
      <c r="AU601" s="1623">
        <f>'PL2-XSKT'!BM120</f>
        <v>6983.6279999999997</v>
      </c>
      <c r="AV601" s="1623"/>
      <c r="AW601" s="1623"/>
      <c r="AX601" s="1623"/>
      <c r="AY601" s="345">
        <f t="shared" si="1555"/>
        <v>0.99994673539518897</v>
      </c>
      <c r="AZ601" s="22">
        <f t="shared" si="1617"/>
        <v>6984</v>
      </c>
      <c r="BA601" s="22">
        <f t="shared" si="1618"/>
        <v>0</v>
      </c>
      <c r="BB601" s="22"/>
      <c r="BC601" s="334"/>
      <c r="BD601" s="351"/>
      <c r="BE601" s="334"/>
      <c r="BF601" s="334"/>
      <c r="BG601" s="22">
        <f t="shared" si="1619"/>
        <v>6984</v>
      </c>
      <c r="BH601" s="334"/>
      <c r="BI601" s="356"/>
      <c r="BJ601" s="165">
        <v>6984</v>
      </c>
      <c r="BK601" s="356"/>
      <c r="BL601" s="65"/>
      <c r="BM601" s="479"/>
      <c r="BN601" s="345" t="e">
        <f>AZ601/#REF!</f>
        <v>#REF!</v>
      </c>
      <c r="BO601" s="22">
        <f t="shared" si="1620"/>
        <v>6984</v>
      </c>
      <c r="BP601" s="22">
        <f t="shared" si="1621"/>
        <v>0</v>
      </c>
      <c r="BQ601" s="22"/>
      <c r="BR601" s="334"/>
      <c r="BS601" s="351"/>
      <c r="BT601" s="334"/>
      <c r="BU601" s="334"/>
      <c r="BV601" s="22">
        <f t="shared" si="1622"/>
        <v>6984</v>
      </c>
      <c r="BW601" s="334"/>
      <c r="BX601" s="356"/>
      <c r="BY601" s="165">
        <v>6984</v>
      </c>
      <c r="BZ601" s="356"/>
      <c r="CA601" s="65"/>
      <c r="CB601" s="479"/>
      <c r="CC601" s="639">
        <f t="shared" si="1594"/>
        <v>1</v>
      </c>
      <c r="CD601" s="22">
        <f t="shared" si="1623"/>
        <v>0</v>
      </c>
      <c r="CE601" s="22">
        <f t="shared" si="1624"/>
        <v>0</v>
      </c>
      <c r="CF601" s="22"/>
      <c r="CG601" s="334"/>
      <c r="CH601" s="22"/>
      <c r="CI601" s="334"/>
      <c r="CJ601" s="334"/>
      <c r="CK601" s="22">
        <f t="shared" si="1625"/>
        <v>0</v>
      </c>
      <c r="CL601" s="334"/>
      <c r="CM601" s="22"/>
      <c r="CN601" s="22">
        <f>'PL2-XSKT'!CK120</f>
        <v>0</v>
      </c>
      <c r="CO601" s="22"/>
      <c r="CP601" s="22"/>
      <c r="CQ601" s="22"/>
      <c r="CR601" s="345" t="e">
        <f t="shared" si="1592"/>
        <v>#DIV/0!</v>
      </c>
      <c r="CS601" s="362"/>
      <c r="CT601" s="309"/>
      <c r="CU601" s="309"/>
      <c r="CV601" s="309"/>
      <c r="CW601" s="599" t="s">
        <v>1715</v>
      </c>
      <c r="CX601" s="309"/>
      <c r="CY601" s="309"/>
      <c r="CZ601" s="309"/>
      <c r="DA601" s="309"/>
      <c r="DB601" s="309"/>
      <c r="DC601" s="309"/>
      <c r="DD601" s="309">
        <v>1</v>
      </c>
      <c r="DE601" s="309"/>
      <c r="DF601" s="309"/>
      <c r="DG601" s="309"/>
      <c r="DH601" s="309"/>
      <c r="DI601" s="309"/>
      <c r="DJ601" s="309"/>
      <c r="DK601" s="309"/>
      <c r="DL601" s="347">
        <f t="shared" si="1541"/>
        <v>0</v>
      </c>
      <c r="DR601" s="347" t="e">
        <f>#REF!-AL601</f>
        <v>#REF!</v>
      </c>
      <c r="DW601" s="347" t="e">
        <f>#REF!-AK601</f>
        <v>#REF!</v>
      </c>
      <c r="EN601" s="347">
        <f t="shared" si="1595"/>
        <v>0.37200000000029831</v>
      </c>
    </row>
    <row r="602" spans="1:144" s="349" customFormat="1" ht="75.95" customHeight="1">
      <c r="A602" s="365"/>
      <c r="B602" s="519" t="s">
        <v>1551</v>
      </c>
      <c r="C602" s="133" t="s">
        <v>1345</v>
      </c>
      <c r="D602" s="133">
        <v>1</v>
      </c>
      <c r="E602" s="514">
        <v>58421</v>
      </c>
      <c r="F602" s="469">
        <v>28000</v>
      </c>
      <c r="G602" s="356">
        <v>5100</v>
      </c>
      <c r="H602" s="22">
        <f t="shared" si="1608"/>
        <v>8900</v>
      </c>
      <c r="I602" s="22">
        <f t="shared" si="1609"/>
        <v>0</v>
      </c>
      <c r="J602" s="22"/>
      <c r="K602" s="334"/>
      <c r="L602" s="351"/>
      <c r="M602" s="334"/>
      <c r="N602" s="334"/>
      <c r="O602" s="22">
        <f t="shared" si="1610"/>
        <v>8900</v>
      </c>
      <c r="P602" s="334"/>
      <c r="Q602" s="356"/>
      <c r="R602" s="356"/>
      <c r="S602" s="883">
        <f>5100+3800</f>
        <v>8900</v>
      </c>
      <c r="T602" s="65"/>
      <c r="U602" s="479"/>
      <c r="V602" s="22">
        <f t="shared" si="1611"/>
        <v>3460</v>
      </c>
      <c r="W602" s="22">
        <f t="shared" si="1612"/>
        <v>0</v>
      </c>
      <c r="X602" s="22"/>
      <c r="Y602" s="334"/>
      <c r="Z602" s="22"/>
      <c r="AA602" s="334"/>
      <c r="AB602" s="334"/>
      <c r="AC602" s="22">
        <f t="shared" si="1613"/>
        <v>3460</v>
      </c>
      <c r="AD602" s="334"/>
      <c r="AE602" s="22"/>
      <c r="AF602" s="22"/>
      <c r="AG602" s="22">
        <f>'4.TT XS'!T61</f>
        <v>3460</v>
      </c>
      <c r="AH602" s="22"/>
      <c r="AI602" s="22"/>
      <c r="AJ602" s="569">
        <f t="shared" si="1554"/>
        <v>0.38876404494382022</v>
      </c>
      <c r="AK602" s="1623">
        <f t="shared" si="1614"/>
        <v>8900</v>
      </c>
      <c r="AL602" s="1623">
        <f t="shared" si="1615"/>
        <v>0</v>
      </c>
      <c r="AM602" s="1623"/>
      <c r="AN602" s="1624"/>
      <c r="AO602" s="1623"/>
      <c r="AP602" s="1624"/>
      <c r="AQ602" s="1624"/>
      <c r="AR602" s="1623">
        <f t="shared" si="1616"/>
        <v>8900</v>
      </c>
      <c r="AS602" s="1624"/>
      <c r="AT602" s="1623"/>
      <c r="AU602" s="1623"/>
      <c r="AV602" s="1623">
        <f>'4.TT XS'!V61</f>
        <v>8900</v>
      </c>
      <c r="AW602" s="1623"/>
      <c r="AX602" s="1623"/>
      <c r="AY602" s="345">
        <f t="shared" si="1555"/>
        <v>1</v>
      </c>
      <c r="AZ602" s="22">
        <f t="shared" si="1617"/>
        <v>8900</v>
      </c>
      <c r="BA602" s="22">
        <f t="shared" si="1618"/>
        <v>0</v>
      </c>
      <c r="BB602" s="22"/>
      <c r="BC602" s="334"/>
      <c r="BD602" s="351"/>
      <c r="BE602" s="334"/>
      <c r="BF602" s="334"/>
      <c r="BG602" s="22">
        <f t="shared" si="1619"/>
        <v>8900</v>
      </c>
      <c r="BH602" s="334"/>
      <c r="BI602" s="356"/>
      <c r="BJ602" s="356"/>
      <c r="BK602" s="883">
        <f>5100+3800</f>
        <v>8900</v>
      </c>
      <c r="BL602" s="65"/>
      <c r="BM602" s="479"/>
      <c r="BN602" s="345" t="e">
        <f>AZ602/#REF!</f>
        <v>#REF!</v>
      </c>
      <c r="BO602" s="22">
        <f t="shared" si="1620"/>
        <v>8900</v>
      </c>
      <c r="BP602" s="22">
        <f t="shared" si="1621"/>
        <v>0</v>
      </c>
      <c r="BQ602" s="22"/>
      <c r="BR602" s="334"/>
      <c r="BS602" s="351"/>
      <c r="BT602" s="334"/>
      <c r="BU602" s="334"/>
      <c r="BV602" s="22">
        <f t="shared" si="1622"/>
        <v>8900</v>
      </c>
      <c r="BW602" s="334"/>
      <c r="BX602" s="356"/>
      <c r="BY602" s="356"/>
      <c r="BZ602" s="883">
        <f>5100+3800</f>
        <v>8900</v>
      </c>
      <c r="CA602" s="65"/>
      <c r="CB602" s="479"/>
      <c r="CC602" s="639">
        <f t="shared" si="1594"/>
        <v>1</v>
      </c>
      <c r="CD602" s="22">
        <f t="shared" si="1623"/>
        <v>0</v>
      </c>
      <c r="CE602" s="22">
        <f t="shared" si="1624"/>
        <v>0</v>
      </c>
      <c r="CF602" s="22"/>
      <c r="CG602" s="334"/>
      <c r="CH602" s="22"/>
      <c r="CI602" s="334"/>
      <c r="CJ602" s="334"/>
      <c r="CK602" s="22">
        <f t="shared" si="1625"/>
        <v>0</v>
      </c>
      <c r="CL602" s="334"/>
      <c r="CM602" s="22"/>
      <c r="CN602" s="22"/>
      <c r="CO602" s="22">
        <f>'4.TT XS'!AV61</f>
        <v>0</v>
      </c>
      <c r="CP602" s="22"/>
      <c r="CQ602" s="22"/>
      <c r="CR602" s="345" t="e">
        <f t="shared" si="1592"/>
        <v>#DIV/0!</v>
      </c>
      <c r="CS602" s="362"/>
      <c r="CT602" s="309"/>
      <c r="CU602" s="309"/>
      <c r="CV602" s="309"/>
      <c r="CW602" s="599" t="s">
        <v>1716</v>
      </c>
      <c r="CX602" s="309"/>
      <c r="CY602" s="309"/>
      <c r="CZ602" s="309"/>
      <c r="DA602" s="309"/>
      <c r="DB602" s="309"/>
      <c r="DC602" s="309"/>
      <c r="DD602" s="309">
        <v>1</v>
      </c>
      <c r="DE602" s="309"/>
      <c r="DF602" s="309"/>
      <c r="DG602" s="309"/>
      <c r="DH602" s="309"/>
      <c r="DI602" s="309"/>
      <c r="DJ602" s="309"/>
      <c r="DK602" s="309"/>
      <c r="DL602" s="347">
        <f t="shared" si="1541"/>
        <v>0</v>
      </c>
      <c r="DR602" s="347" t="e">
        <f>#REF!-AL602</f>
        <v>#REF!</v>
      </c>
      <c r="DW602" s="347" t="e">
        <f>#REF!-AK602</f>
        <v>#REF!</v>
      </c>
      <c r="EN602" s="347">
        <f t="shared" si="1595"/>
        <v>0</v>
      </c>
    </row>
    <row r="603" spans="1:144" s="349" customFormat="1" ht="75.95" customHeight="1">
      <c r="A603" s="365"/>
      <c r="B603" s="1061" t="s">
        <v>2543</v>
      </c>
      <c r="C603" s="133" t="s">
        <v>1345</v>
      </c>
      <c r="D603" s="133">
        <v>1</v>
      </c>
      <c r="E603" s="514">
        <v>58421</v>
      </c>
      <c r="F603" s="469">
        <v>28000</v>
      </c>
      <c r="G603" s="356">
        <v>5100</v>
      </c>
      <c r="H603" s="22">
        <f t="shared" ref="H603" si="1626">I603+O603</f>
        <v>5500</v>
      </c>
      <c r="I603" s="22">
        <f t="shared" ref="I603" si="1627">SUM(K603:N603)</f>
        <v>0</v>
      </c>
      <c r="J603" s="22"/>
      <c r="K603" s="334"/>
      <c r="L603" s="351"/>
      <c r="M603" s="334"/>
      <c r="N603" s="334"/>
      <c r="O603" s="22">
        <f t="shared" ref="O603" si="1628">SUM(P603:U603)</f>
        <v>5500</v>
      </c>
      <c r="P603" s="334"/>
      <c r="Q603" s="356"/>
      <c r="R603" s="356"/>
      <c r="S603" s="883">
        <v>5500</v>
      </c>
      <c r="T603" s="65"/>
      <c r="U603" s="479"/>
      <c r="V603" s="22">
        <f t="shared" ref="V603" si="1629">W603+AC603</f>
        <v>0</v>
      </c>
      <c r="W603" s="22">
        <f t="shared" ref="W603" si="1630">SUM(Y603:AB603)</f>
        <v>0</v>
      </c>
      <c r="X603" s="22"/>
      <c r="Y603" s="334"/>
      <c r="Z603" s="22"/>
      <c r="AA603" s="334"/>
      <c r="AB603" s="334"/>
      <c r="AC603" s="22">
        <f t="shared" ref="AC603" si="1631">SUM(AD603:AI603)</f>
        <v>0</v>
      </c>
      <c r="AD603" s="334"/>
      <c r="AE603" s="22"/>
      <c r="AF603" s="22"/>
      <c r="AG603" s="22">
        <f>'4.TT XS'!T62</f>
        <v>0</v>
      </c>
      <c r="AH603" s="22"/>
      <c r="AI603" s="22"/>
      <c r="AJ603" s="569">
        <f t="shared" ref="AJ603" si="1632">V603/H603</f>
        <v>0</v>
      </c>
      <c r="AK603" s="1623">
        <f t="shared" ref="AK603" si="1633">AL603+AR603</f>
        <v>5500</v>
      </c>
      <c r="AL603" s="1623">
        <f t="shared" ref="AL603" si="1634">SUM(AN603:AQ603)</f>
        <v>0</v>
      </c>
      <c r="AM603" s="1623"/>
      <c r="AN603" s="1624"/>
      <c r="AO603" s="1623"/>
      <c r="AP603" s="1624"/>
      <c r="AQ603" s="1624"/>
      <c r="AR603" s="1623">
        <f t="shared" ref="AR603" si="1635">SUM(AS603:AX603)</f>
        <v>5500</v>
      </c>
      <c r="AS603" s="1624"/>
      <c r="AT603" s="1623"/>
      <c r="AU603" s="1623"/>
      <c r="AV603" s="1623">
        <f>'4.TT XS'!V62</f>
        <v>5500</v>
      </c>
      <c r="AW603" s="1623"/>
      <c r="AX603" s="1623"/>
      <c r="AY603" s="345">
        <f t="shared" ref="AY603" si="1636">AK603/H603</f>
        <v>1</v>
      </c>
      <c r="AZ603" s="22">
        <f t="shared" si="1617"/>
        <v>5500</v>
      </c>
      <c r="BA603" s="22">
        <f t="shared" si="1618"/>
        <v>0</v>
      </c>
      <c r="BB603" s="22"/>
      <c r="BC603" s="334"/>
      <c r="BD603" s="351"/>
      <c r="BE603" s="334"/>
      <c r="BF603" s="334"/>
      <c r="BG603" s="22">
        <f t="shared" si="1619"/>
        <v>5500</v>
      </c>
      <c r="BH603" s="334"/>
      <c r="BI603" s="356"/>
      <c r="BJ603" s="356"/>
      <c r="BK603" s="883">
        <v>5500</v>
      </c>
      <c r="BL603" s="65"/>
      <c r="BM603" s="479"/>
      <c r="BN603" s="345" t="e">
        <f>AZ603/#REF!</f>
        <v>#REF!</v>
      </c>
      <c r="BO603" s="22">
        <f t="shared" si="1620"/>
        <v>5500</v>
      </c>
      <c r="BP603" s="22">
        <f t="shared" si="1621"/>
        <v>0</v>
      </c>
      <c r="BQ603" s="22"/>
      <c r="BR603" s="334"/>
      <c r="BS603" s="351"/>
      <c r="BT603" s="334"/>
      <c r="BU603" s="334"/>
      <c r="BV603" s="22">
        <f t="shared" si="1622"/>
        <v>5500</v>
      </c>
      <c r="BW603" s="334"/>
      <c r="BX603" s="356"/>
      <c r="BY603" s="356"/>
      <c r="BZ603" s="883">
        <v>5500</v>
      </c>
      <c r="CA603" s="65"/>
      <c r="CB603" s="479"/>
      <c r="CC603" s="639">
        <f t="shared" si="1594"/>
        <v>1</v>
      </c>
      <c r="CD603" s="22">
        <f t="shared" ref="CD603" si="1637">CE603+CK603</f>
        <v>0</v>
      </c>
      <c r="CE603" s="22">
        <f t="shared" ref="CE603" si="1638">SUM(CG603:CJ603)</f>
        <v>0</v>
      </c>
      <c r="CF603" s="22"/>
      <c r="CG603" s="334"/>
      <c r="CH603" s="22"/>
      <c r="CI603" s="334"/>
      <c r="CJ603" s="334"/>
      <c r="CK603" s="22">
        <f t="shared" ref="CK603" si="1639">SUM(CL603:CQ603)</f>
        <v>0</v>
      </c>
      <c r="CL603" s="334"/>
      <c r="CM603" s="22"/>
      <c r="CN603" s="22"/>
      <c r="CO603" s="22">
        <f>'4.TT XS'!AV62</f>
        <v>0</v>
      </c>
      <c r="CP603" s="22"/>
      <c r="CQ603" s="22"/>
      <c r="CR603" s="345" t="e">
        <f t="shared" si="1592"/>
        <v>#DIV/0!</v>
      </c>
      <c r="CS603" s="362"/>
      <c r="CT603" s="309"/>
      <c r="CU603" s="309"/>
      <c r="CV603" s="309"/>
      <c r="CW603" s="599" t="s">
        <v>1716</v>
      </c>
      <c r="CX603" s="309"/>
      <c r="CY603" s="309"/>
      <c r="CZ603" s="309"/>
      <c r="DA603" s="309"/>
      <c r="DB603" s="309"/>
      <c r="DC603" s="309"/>
      <c r="DD603" s="309">
        <v>1</v>
      </c>
      <c r="DE603" s="309"/>
      <c r="DF603" s="309"/>
      <c r="DG603" s="309"/>
      <c r="DH603" s="309"/>
      <c r="DI603" s="309"/>
      <c r="DJ603" s="309"/>
      <c r="DK603" s="309"/>
      <c r="DL603" s="347">
        <f t="shared" ref="DL603" si="1640">1-(CZ603+DA603+DB603+DC603+DD603+DE603+DF603+DG603+DH603+DI603)</f>
        <v>0</v>
      </c>
      <c r="DR603" s="347" t="e">
        <f>#REF!-AL603</f>
        <v>#REF!</v>
      </c>
      <c r="DW603" s="347" t="e">
        <f>#REF!-AK603</f>
        <v>#REF!</v>
      </c>
      <c r="EN603" s="347">
        <f t="shared" si="1595"/>
        <v>0</v>
      </c>
    </row>
    <row r="604" spans="1:144" s="349" customFormat="1" ht="75.95" customHeight="1">
      <c r="A604" s="365"/>
      <c r="B604" s="521" t="s">
        <v>1553</v>
      </c>
      <c r="C604" s="133" t="s">
        <v>1345</v>
      </c>
      <c r="D604" s="133">
        <v>1</v>
      </c>
      <c r="E604" s="363">
        <v>38209</v>
      </c>
      <c r="F604" s="469">
        <v>25000</v>
      </c>
      <c r="G604" s="356">
        <v>5000</v>
      </c>
      <c r="H604" s="22">
        <f t="shared" si="1608"/>
        <v>3647.5439999999999</v>
      </c>
      <c r="I604" s="22">
        <f t="shared" si="1609"/>
        <v>2097.5439999999999</v>
      </c>
      <c r="J604" s="22"/>
      <c r="K604" s="334"/>
      <c r="L604" s="351">
        <v>2097.5439999999999</v>
      </c>
      <c r="M604" s="334"/>
      <c r="N604" s="334"/>
      <c r="O604" s="22">
        <f t="shared" si="1610"/>
        <v>1550</v>
      </c>
      <c r="P604" s="334"/>
      <c r="Q604" s="356"/>
      <c r="R604" s="356"/>
      <c r="S604" s="883">
        <v>1550</v>
      </c>
      <c r="T604" s="65"/>
      <c r="U604" s="479"/>
      <c r="V604" s="22">
        <f t="shared" si="1611"/>
        <v>0</v>
      </c>
      <c r="W604" s="22">
        <f t="shared" si="1612"/>
        <v>0</v>
      </c>
      <c r="X604" s="22"/>
      <c r="Y604" s="334"/>
      <c r="Z604" s="22"/>
      <c r="AA604" s="334"/>
      <c r="AB604" s="334"/>
      <c r="AC604" s="22">
        <f t="shared" si="1613"/>
        <v>0</v>
      </c>
      <c r="AD604" s="334"/>
      <c r="AE604" s="22"/>
      <c r="AF604" s="22"/>
      <c r="AG604" s="22">
        <f>'4.TT XS'!T63</f>
        <v>0</v>
      </c>
      <c r="AH604" s="22"/>
      <c r="AI604" s="22"/>
      <c r="AJ604" s="345">
        <f t="shared" si="1554"/>
        <v>0</v>
      </c>
      <c r="AK604" s="1623">
        <f t="shared" si="1614"/>
        <v>3647.5439999999999</v>
      </c>
      <c r="AL604" s="1623">
        <f t="shared" si="1615"/>
        <v>2097.5439999999999</v>
      </c>
      <c r="AM604" s="1623"/>
      <c r="AN604" s="1624"/>
      <c r="AO604" s="1623">
        <f>'7-XS 21'!AG278</f>
        <v>2097.5439999999999</v>
      </c>
      <c r="AP604" s="1624"/>
      <c r="AQ604" s="1624"/>
      <c r="AR604" s="1623">
        <f t="shared" si="1616"/>
        <v>1550</v>
      </c>
      <c r="AS604" s="1624"/>
      <c r="AT604" s="1623"/>
      <c r="AU604" s="1623"/>
      <c r="AV604" s="1623">
        <f>'4.TT XS'!V63</f>
        <v>1550</v>
      </c>
      <c r="AW604" s="1623"/>
      <c r="AX604" s="1623"/>
      <c r="AY604" s="345">
        <f t="shared" si="1555"/>
        <v>1</v>
      </c>
      <c r="AZ604" s="22">
        <f t="shared" si="1617"/>
        <v>3647.5439999999999</v>
      </c>
      <c r="BA604" s="22">
        <f t="shared" si="1618"/>
        <v>2097.5439999999999</v>
      </c>
      <c r="BB604" s="22"/>
      <c r="BC604" s="334"/>
      <c r="BD604" s="351">
        <v>2097.5439999999999</v>
      </c>
      <c r="BE604" s="334"/>
      <c r="BF604" s="334"/>
      <c r="BG604" s="22">
        <f t="shared" si="1619"/>
        <v>1550</v>
      </c>
      <c r="BH604" s="334"/>
      <c r="BI604" s="356"/>
      <c r="BJ604" s="356"/>
      <c r="BK604" s="883">
        <v>1550</v>
      </c>
      <c r="BL604" s="65"/>
      <c r="BM604" s="479"/>
      <c r="BN604" s="345" t="e">
        <f>AZ604/#REF!</f>
        <v>#REF!</v>
      </c>
      <c r="BO604" s="22">
        <f t="shared" si="1620"/>
        <v>3647.5439999999999</v>
      </c>
      <c r="BP604" s="22">
        <f t="shared" si="1621"/>
        <v>2097.5439999999999</v>
      </c>
      <c r="BQ604" s="22"/>
      <c r="BR604" s="334"/>
      <c r="BS604" s="351">
        <v>2097.5439999999999</v>
      </c>
      <c r="BT604" s="334"/>
      <c r="BU604" s="334"/>
      <c r="BV604" s="22">
        <f t="shared" si="1622"/>
        <v>1550</v>
      </c>
      <c r="BW604" s="334"/>
      <c r="BX604" s="356"/>
      <c r="BY604" s="356"/>
      <c r="BZ604" s="883">
        <v>1550</v>
      </c>
      <c r="CA604" s="65"/>
      <c r="CB604" s="479"/>
      <c r="CC604" s="639">
        <f t="shared" si="1594"/>
        <v>1</v>
      </c>
      <c r="CD604" s="22">
        <f t="shared" si="1623"/>
        <v>0</v>
      </c>
      <c r="CE604" s="22">
        <f t="shared" si="1624"/>
        <v>0</v>
      </c>
      <c r="CF604" s="22"/>
      <c r="CG604" s="334"/>
      <c r="CH604" s="22"/>
      <c r="CI604" s="334"/>
      <c r="CJ604" s="334"/>
      <c r="CK604" s="22">
        <f t="shared" si="1625"/>
        <v>0</v>
      </c>
      <c r="CL604" s="334"/>
      <c r="CM604" s="22"/>
      <c r="CN604" s="22"/>
      <c r="CO604" s="22">
        <f>'4.TT XS'!AV63</f>
        <v>0</v>
      </c>
      <c r="CP604" s="22"/>
      <c r="CQ604" s="22"/>
      <c r="CR604" s="345" t="e">
        <f t="shared" si="1592"/>
        <v>#DIV/0!</v>
      </c>
      <c r="CS604" s="362"/>
      <c r="CT604" s="309"/>
      <c r="CU604" s="309"/>
      <c r="CV604" s="309"/>
      <c r="CW604" s="599" t="s">
        <v>1717</v>
      </c>
      <c r="CX604" s="309"/>
      <c r="CY604" s="309"/>
      <c r="CZ604" s="309"/>
      <c r="DA604" s="309"/>
      <c r="DB604" s="309"/>
      <c r="DC604" s="309"/>
      <c r="DD604" s="309">
        <v>1</v>
      </c>
      <c r="DE604" s="309"/>
      <c r="DF604" s="309"/>
      <c r="DG604" s="309"/>
      <c r="DH604" s="309"/>
      <c r="DI604" s="309"/>
      <c r="DJ604" s="309"/>
      <c r="DK604" s="309"/>
      <c r="DL604" s="347">
        <f t="shared" si="1541"/>
        <v>0</v>
      </c>
      <c r="DR604" s="347" t="e">
        <f>#REF!-AL604</f>
        <v>#REF!</v>
      </c>
      <c r="DW604" s="347" t="e">
        <f>#REF!-AK604</f>
        <v>#REF!</v>
      </c>
      <c r="EN604" s="347">
        <f t="shared" si="1595"/>
        <v>0</v>
      </c>
    </row>
    <row r="605" spans="1:144" s="349" customFormat="1" ht="75.95" customHeight="1">
      <c r="A605" s="365"/>
      <c r="B605" s="521" t="s">
        <v>1555</v>
      </c>
      <c r="C605" s="133" t="s">
        <v>1345</v>
      </c>
      <c r="D605" s="133">
        <v>1</v>
      </c>
      <c r="E605" s="363">
        <v>34728</v>
      </c>
      <c r="F605" s="469">
        <v>20000</v>
      </c>
      <c r="G605" s="356">
        <v>7600</v>
      </c>
      <c r="H605" s="22">
        <f t="shared" si="1608"/>
        <v>6910</v>
      </c>
      <c r="I605" s="22">
        <f t="shared" si="1609"/>
        <v>0</v>
      </c>
      <c r="J605" s="22"/>
      <c r="K605" s="334"/>
      <c r="L605" s="351"/>
      <c r="M605" s="334"/>
      <c r="N605" s="334"/>
      <c r="O605" s="22">
        <f t="shared" si="1610"/>
        <v>6910</v>
      </c>
      <c r="P605" s="334"/>
      <c r="Q605" s="356"/>
      <c r="R605" s="356"/>
      <c r="S605" s="883">
        <v>6910</v>
      </c>
      <c r="T605" s="65"/>
      <c r="U605" s="479"/>
      <c r="V605" s="22">
        <f t="shared" si="1611"/>
        <v>1498.442</v>
      </c>
      <c r="W605" s="22">
        <f t="shared" si="1612"/>
        <v>0</v>
      </c>
      <c r="X605" s="22"/>
      <c r="Y605" s="334"/>
      <c r="Z605" s="22"/>
      <c r="AA605" s="334"/>
      <c r="AB605" s="334"/>
      <c r="AC605" s="22">
        <f t="shared" si="1613"/>
        <v>1498.442</v>
      </c>
      <c r="AD605" s="334"/>
      <c r="AE605" s="22"/>
      <c r="AF605" s="22"/>
      <c r="AG605" s="22">
        <f>'4.TT XS'!T64</f>
        <v>1498.442</v>
      </c>
      <c r="AH605" s="22"/>
      <c r="AI605" s="22"/>
      <c r="AJ605" s="569">
        <f t="shared" si="1554"/>
        <v>0.21685123010130247</v>
      </c>
      <c r="AK605" s="1623">
        <f t="shared" si="1614"/>
        <v>6910</v>
      </c>
      <c r="AL605" s="1623">
        <f t="shared" si="1615"/>
        <v>0</v>
      </c>
      <c r="AM605" s="1623"/>
      <c r="AN605" s="1624"/>
      <c r="AO605" s="1623"/>
      <c r="AP605" s="1624"/>
      <c r="AQ605" s="1624"/>
      <c r="AR605" s="1623">
        <f t="shared" si="1616"/>
        <v>6910</v>
      </c>
      <c r="AS605" s="1624"/>
      <c r="AT605" s="1623"/>
      <c r="AU605" s="1623"/>
      <c r="AV605" s="1623">
        <f>'4.TT XS'!V64</f>
        <v>6910</v>
      </c>
      <c r="AW605" s="1623"/>
      <c r="AX605" s="1623"/>
      <c r="AY605" s="345">
        <f t="shared" si="1555"/>
        <v>1</v>
      </c>
      <c r="AZ605" s="22">
        <f t="shared" si="1617"/>
        <v>6910</v>
      </c>
      <c r="BA605" s="22">
        <f t="shared" si="1618"/>
        <v>0</v>
      </c>
      <c r="BB605" s="22"/>
      <c r="BC605" s="334"/>
      <c r="BD605" s="351"/>
      <c r="BE605" s="334"/>
      <c r="BF605" s="334"/>
      <c r="BG605" s="22">
        <f t="shared" si="1619"/>
        <v>6910</v>
      </c>
      <c r="BH605" s="334"/>
      <c r="BI605" s="356"/>
      <c r="BJ605" s="356"/>
      <c r="BK605" s="883">
        <v>6910</v>
      </c>
      <c r="BL605" s="65"/>
      <c r="BM605" s="479"/>
      <c r="BN605" s="345" t="e">
        <f>AZ605/#REF!</f>
        <v>#REF!</v>
      </c>
      <c r="BO605" s="22">
        <f t="shared" si="1620"/>
        <v>6910</v>
      </c>
      <c r="BP605" s="22">
        <f t="shared" si="1621"/>
        <v>0</v>
      </c>
      <c r="BQ605" s="22"/>
      <c r="BR605" s="334"/>
      <c r="BS605" s="351"/>
      <c r="BT605" s="334"/>
      <c r="BU605" s="334"/>
      <c r="BV605" s="22">
        <f t="shared" si="1622"/>
        <v>6910</v>
      </c>
      <c r="BW605" s="334"/>
      <c r="BX605" s="356"/>
      <c r="BY605" s="356"/>
      <c r="BZ605" s="883">
        <v>6910</v>
      </c>
      <c r="CA605" s="65"/>
      <c r="CB605" s="479"/>
      <c r="CC605" s="639">
        <f t="shared" si="1594"/>
        <v>1</v>
      </c>
      <c r="CD605" s="22">
        <f t="shared" si="1623"/>
        <v>0</v>
      </c>
      <c r="CE605" s="22">
        <f t="shared" si="1624"/>
        <v>0</v>
      </c>
      <c r="CF605" s="22"/>
      <c r="CG605" s="334"/>
      <c r="CH605" s="22"/>
      <c r="CI605" s="334"/>
      <c r="CJ605" s="334"/>
      <c r="CK605" s="22">
        <f t="shared" si="1625"/>
        <v>0</v>
      </c>
      <c r="CL605" s="334"/>
      <c r="CM605" s="22"/>
      <c r="CN605" s="22"/>
      <c r="CO605" s="22">
        <f>'4.TT XS'!AV64</f>
        <v>0</v>
      </c>
      <c r="CP605" s="22"/>
      <c r="CQ605" s="22"/>
      <c r="CR605" s="345" t="e">
        <f t="shared" si="1592"/>
        <v>#DIV/0!</v>
      </c>
      <c r="CS605" s="362"/>
      <c r="CT605" s="309"/>
      <c r="CU605" s="309"/>
      <c r="CV605" s="309"/>
      <c r="CW605" s="599" t="s">
        <v>1718</v>
      </c>
      <c r="CX605" s="309"/>
      <c r="CY605" s="309"/>
      <c r="CZ605" s="309"/>
      <c r="DA605" s="309"/>
      <c r="DB605" s="309"/>
      <c r="DC605" s="309"/>
      <c r="DD605" s="309">
        <v>1</v>
      </c>
      <c r="DE605" s="309"/>
      <c r="DF605" s="309"/>
      <c r="DG605" s="309"/>
      <c r="DH605" s="309"/>
      <c r="DI605" s="309"/>
      <c r="DJ605" s="309"/>
      <c r="DK605" s="309"/>
      <c r="DL605" s="347">
        <f t="shared" si="1541"/>
        <v>0</v>
      </c>
      <c r="DR605" s="347" t="e">
        <f>#REF!-AL605</f>
        <v>#REF!</v>
      </c>
      <c r="DW605" s="347" t="e">
        <f>#REF!-AK605</f>
        <v>#REF!</v>
      </c>
      <c r="EN605" s="347">
        <f t="shared" si="1595"/>
        <v>0</v>
      </c>
    </row>
    <row r="606" spans="1:144" s="349" customFormat="1" ht="75.95" customHeight="1">
      <c r="A606" s="365"/>
      <c r="B606" s="521" t="s">
        <v>1557</v>
      </c>
      <c r="C606" s="133" t="s">
        <v>1345</v>
      </c>
      <c r="D606" s="133">
        <v>1</v>
      </c>
      <c r="E606" s="363">
        <v>71916</v>
      </c>
      <c r="F606" s="469">
        <v>21000</v>
      </c>
      <c r="G606" s="356">
        <v>22300</v>
      </c>
      <c r="H606" s="22">
        <f t="shared" si="1608"/>
        <v>6944.0440000000017</v>
      </c>
      <c r="I606" s="22">
        <f t="shared" si="1609"/>
        <v>1754.0440000000017</v>
      </c>
      <c r="J606" s="22"/>
      <c r="K606" s="22">
        <v>1754.0440000000017</v>
      </c>
      <c r="L606" s="351"/>
      <c r="M606" s="334"/>
      <c r="N606" s="334"/>
      <c r="O606" s="22">
        <f t="shared" si="1610"/>
        <v>5190</v>
      </c>
      <c r="P606" s="334"/>
      <c r="Q606" s="356"/>
      <c r="R606" s="356"/>
      <c r="S606" s="883">
        <v>5190</v>
      </c>
      <c r="T606" s="65"/>
      <c r="U606" s="479"/>
      <c r="V606" s="22">
        <f t="shared" si="1611"/>
        <v>3287</v>
      </c>
      <c r="W606" s="22">
        <f t="shared" si="1612"/>
        <v>0</v>
      </c>
      <c r="X606" s="22"/>
      <c r="Y606" s="334"/>
      <c r="Z606" s="22"/>
      <c r="AA606" s="334"/>
      <c r="AB606" s="334"/>
      <c r="AC606" s="22">
        <f t="shared" si="1613"/>
        <v>3287</v>
      </c>
      <c r="AD606" s="334"/>
      <c r="AE606" s="22"/>
      <c r="AF606" s="22"/>
      <c r="AG606" s="22">
        <f>'4.TT XS'!T65</f>
        <v>3287</v>
      </c>
      <c r="AH606" s="22"/>
      <c r="AI606" s="22"/>
      <c r="AJ606" s="569">
        <f t="shared" si="1554"/>
        <v>0.47335529555976302</v>
      </c>
      <c r="AK606" s="1623">
        <f t="shared" si="1614"/>
        <v>6944.0439999999999</v>
      </c>
      <c r="AL606" s="1623">
        <f t="shared" si="1615"/>
        <v>1754.0440000000001</v>
      </c>
      <c r="AM606" s="1623"/>
      <c r="AN606" s="1623">
        <f>'6-NSTT 21'!AG161</f>
        <v>1754.0440000000001</v>
      </c>
      <c r="AO606" s="1623"/>
      <c r="AP606" s="1624"/>
      <c r="AQ606" s="1624"/>
      <c r="AR606" s="1623">
        <f t="shared" si="1616"/>
        <v>5190</v>
      </c>
      <c r="AS606" s="1624"/>
      <c r="AT606" s="1623"/>
      <c r="AU606" s="1623"/>
      <c r="AV606" s="1623">
        <f>'4.TT XS'!V65</f>
        <v>5190</v>
      </c>
      <c r="AW606" s="1623"/>
      <c r="AX606" s="1623"/>
      <c r="AY606" s="345">
        <f t="shared" si="1555"/>
        <v>0.99999999999999978</v>
      </c>
      <c r="AZ606" s="22">
        <f t="shared" si="1617"/>
        <v>6944.0440000000017</v>
      </c>
      <c r="BA606" s="22">
        <f t="shared" si="1618"/>
        <v>1754.0440000000017</v>
      </c>
      <c r="BB606" s="22"/>
      <c r="BC606" s="22">
        <v>1754.0440000000017</v>
      </c>
      <c r="BD606" s="351"/>
      <c r="BE606" s="334"/>
      <c r="BF606" s="334"/>
      <c r="BG606" s="22">
        <f t="shared" si="1619"/>
        <v>5190</v>
      </c>
      <c r="BH606" s="334"/>
      <c r="BI606" s="356"/>
      <c r="BJ606" s="356"/>
      <c r="BK606" s="883">
        <v>5190</v>
      </c>
      <c r="BL606" s="65"/>
      <c r="BM606" s="479"/>
      <c r="BN606" s="345" t="e">
        <f>AZ606/#REF!</f>
        <v>#REF!</v>
      </c>
      <c r="BO606" s="22">
        <f t="shared" si="1620"/>
        <v>6944.0440000000017</v>
      </c>
      <c r="BP606" s="22">
        <f t="shared" si="1621"/>
        <v>1754.0440000000017</v>
      </c>
      <c r="BQ606" s="22"/>
      <c r="BR606" s="22">
        <v>1754.0440000000017</v>
      </c>
      <c r="BS606" s="351"/>
      <c r="BT606" s="334"/>
      <c r="BU606" s="334"/>
      <c r="BV606" s="22">
        <f t="shared" si="1622"/>
        <v>5190</v>
      </c>
      <c r="BW606" s="334"/>
      <c r="BX606" s="356"/>
      <c r="BY606" s="356"/>
      <c r="BZ606" s="883">
        <v>5190</v>
      </c>
      <c r="CA606" s="65"/>
      <c r="CB606" s="479"/>
      <c r="CC606" s="639">
        <f t="shared" si="1594"/>
        <v>1</v>
      </c>
      <c r="CD606" s="22">
        <f t="shared" si="1623"/>
        <v>0</v>
      </c>
      <c r="CE606" s="22">
        <f t="shared" si="1624"/>
        <v>0</v>
      </c>
      <c r="CF606" s="22"/>
      <c r="CG606" s="334"/>
      <c r="CH606" s="22"/>
      <c r="CI606" s="334"/>
      <c r="CJ606" s="334"/>
      <c r="CK606" s="22">
        <f t="shared" si="1625"/>
        <v>0</v>
      </c>
      <c r="CL606" s="334"/>
      <c r="CM606" s="22"/>
      <c r="CN606" s="22"/>
      <c r="CO606" s="22">
        <f>'4.TT XS'!AV65</f>
        <v>0</v>
      </c>
      <c r="CP606" s="22"/>
      <c r="CQ606" s="22"/>
      <c r="CR606" s="345" t="e">
        <f t="shared" si="1592"/>
        <v>#DIV/0!</v>
      </c>
      <c r="CS606" s="362"/>
      <c r="CT606" s="309"/>
      <c r="CU606" s="309"/>
      <c r="CV606" s="309"/>
      <c r="CW606" s="599" t="s">
        <v>1719</v>
      </c>
      <c r="CX606" s="309"/>
      <c r="CY606" s="309"/>
      <c r="CZ606" s="309"/>
      <c r="DA606" s="309"/>
      <c r="DB606" s="309"/>
      <c r="DC606" s="309"/>
      <c r="DD606" s="309">
        <v>1</v>
      </c>
      <c r="DE606" s="309"/>
      <c r="DF606" s="309"/>
      <c r="DG606" s="309"/>
      <c r="DH606" s="309"/>
      <c r="DI606" s="309"/>
      <c r="DJ606" s="309"/>
      <c r="DK606" s="309"/>
      <c r="DL606" s="347">
        <f t="shared" si="1541"/>
        <v>0</v>
      </c>
      <c r="DR606" s="347" t="e">
        <f>#REF!-AL606</f>
        <v>#REF!</v>
      </c>
      <c r="DW606" s="347" t="e">
        <f>#REF!-AK606</f>
        <v>#REF!</v>
      </c>
      <c r="EN606" s="347">
        <f t="shared" si="1595"/>
        <v>0</v>
      </c>
    </row>
    <row r="607" spans="1:144" s="349" customFormat="1" ht="75.95" customHeight="1">
      <c r="A607" s="365"/>
      <c r="B607" s="1228" t="s">
        <v>2358</v>
      </c>
      <c r="C607" s="133" t="s">
        <v>1345</v>
      </c>
      <c r="D607" s="133">
        <v>1</v>
      </c>
      <c r="E607" s="363"/>
      <c r="F607" s="469"/>
      <c r="G607" s="356"/>
      <c r="H607" s="22">
        <f t="shared" ref="H607" si="1641">I607+O607</f>
        <v>4000</v>
      </c>
      <c r="I607" s="22">
        <f t="shared" ref="I607" si="1642">SUM(K607:N607)</f>
        <v>4000</v>
      </c>
      <c r="J607" s="22"/>
      <c r="K607" s="22"/>
      <c r="L607" s="1188">
        <v>4000</v>
      </c>
      <c r="M607" s="334"/>
      <c r="N607" s="334"/>
      <c r="O607" s="22">
        <f t="shared" ref="O607" si="1643">SUM(P607:U607)</f>
        <v>0</v>
      </c>
      <c r="P607" s="334"/>
      <c r="Q607" s="356"/>
      <c r="R607" s="356"/>
      <c r="S607" s="518"/>
      <c r="T607" s="65"/>
      <c r="U607" s="479"/>
      <c r="V607" s="22">
        <f t="shared" ref="V607" si="1644">W607+AC607</f>
        <v>0</v>
      </c>
      <c r="W607" s="22">
        <f t="shared" ref="W607" si="1645">SUM(Y607:AB607)</f>
        <v>0</v>
      </c>
      <c r="X607" s="22"/>
      <c r="Y607" s="334"/>
      <c r="Z607" s="22"/>
      <c r="AA607" s="334"/>
      <c r="AB607" s="334"/>
      <c r="AC607" s="22">
        <f t="shared" ref="AC607" si="1646">SUM(AD607:AI607)</f>
        <v>0</v>
      </c>
      <c r="AD607" s="334"/>
      <c r="AE607" s="22"/>
      <c r="AF607" s="22"/>
      <c r="AG607" s="22"/>
      <c r="AH607" s="22"/>
      <c r="AI607" s="22"/>
      <c r="AJ607" s="569">
        <f t="shared" ref="AJ607" si="1647">V607/H607</f>
        <v>0</v>
      </c>
      <c r="AK607" s="1623">
        <f t="shared" ref="AK607" si="1648">AL607+AR607</f>
        <v>4000</v>
      </c>
      <c r="AL607" s="1623">
        <f t="shared" ref="AL607" si="1649">SUM(AN607:AQ607)</f>
        <v>4000</v>
      </c>
      <c r="AM607" s="1623"/>
      <c r="AN607" s="1623">
        <f>'6-NSTT 21'!AG162</f>
        <v>0</v>
      </c>
      <c r="AO607" s="1623">
        <f>'7-XS 21'!AG272</f>
        <v>4000</v>
      </c>
      <c r="AP607" s="1624"/>
      <c r="AQ607" s="1624"/>
      <c r="AR607" s="1623">
        <f t="shared" ref="AR607" si="1650">SUM(AS607:AX607)</f>
        <v>0</v>
      </c>
      <c r="AS607" s="1624"/>
      <c r="AT607" s="1623"/>
      <c r="AU607" s="1623"/>
      <c r="AV607" s="1623"/>
      <c r="AW607" s="1623"/>
      <c r="AX607" s="1623"/>
      <c r="AY607" s="345">
        <f t="shared" ref="AY607" si="1651">AK607/H607</f>
        <v>1</v>
      </c>
      <c r="AZ607" s="22">
        <f t="shared" si="1617"/>
        <v>0</v>
      </c>
      <c r="BA607" s="22">
        <f t="shared" si="1618"/>
        <v>0</v>
      </c>
      <c r="BB607" s="22"/>
      <c r="BC607" s="22"/>
      <c r="BD607" s="1188"/>
      <c r="BE607" s="334"/>
      <c r="BF607" s="334"/>
      <c r="BG607" s="22">
        <f t="shared" si="1619"/>
        <v>0</v>
      </c>
      <c r="BH607" s="334"/>
      <c r="BI607" s="356"/>
      <c r="BJ607" s="356"/>
      <c r="BK607" s="518"/>
      <c r="BL607" s="65"/>
      <c r="BM607" s="479"/>
      <c r="BN607" s="345" t="e">
        <f>AZ607/#REF!</f>
        <v>#REF!</v>
      </c>
      <c r="BO607" s="22">
        <f t="shared" si="1620"/>
        <v>4000</v>
      </c>
      <c r="BP607" s="22">
        <f t="shared" si="1621"/>
        <v>4000</v>
      </c>
      <c r="BQ607" s="22"/>
      <c r="BR607" s="22"/>
      <c r="BS607" s="1188">
        <v>4000</v>
      </c>
      <c r="BT607" s="334"/>
      <c r="BU607" s="334"/>
      <c r="BV607" s="22">
        <f t="shared" si="1622"/>
        <v>0</v>
      </c>
      <c r="BW607" s="334"/>
      <c r="BX607" s="356"/>
      <c r="BY607" s="356"/>
      <c r="BZ607" s="518"/>
      <c r="CA607" s="65"/>
      <c r="CB607" s="479"/>
      <c r="CC607" s="639">
        <f t="shared" si="1594"/>
        <v>1</v>
      </c>
      <c r="CD607" s="22">
        <f t="shared" ref="CD607" si="1652">CE607+CK607</f>
        <v>0</v>
      </c>
      <c r="CE607" s="22">
        <f t="shared" ref="CE607" si="1653">SUM(CG607:CJ607)</f>
        <v>0</v>
      </c>
      <c r="CF607" s="22"/>
      <c r="CG607" s="334"/>
      <c r="CH607" s="22"/>
      <c r="CI607" s="334"/>
      <c r="CJ607" s="334"/>
      <c r="CK607" s="22">
        <f t="shared" ref="CK607" si="1654">SUM(CL607:CQ607)</f>
        <v>0</v>
      </c>
      <c r="CL607" s="334"/>
      <c r="CM607" s="22"/>
      <c r="CN607" s="22"/>
      <c r="CO607" s="22">
        <f>'4.TT XS'!AV71</f>
        <v>0</v>
      </c>
      <c r="CP607" s="22"/>
      <c r="CQ607" s="22"/>
      <c r="CR607" s="345" t="e">
        <f t="shared" si="1592"/>
        <v>#DIV/0!</v>
      </c>
      <c r="CS607" s="362"/>
      <c r="CT607" s="309"/>
      <c r="CU607" s="309"/>
      <c r="CV607" s="309"/>
      <c r="CW607" s="599" t="s">
        <v>1719</v>
      </c>
      <c r="CX607" s="309"/>
      <c r="CY607" s="309"/>
      <c r="CZ607" s="309"/>
      <c r="DA607" s="309"/>
      <c r="DB607" s="309"/>
      <c r="DC607" s="309"/>
      <c r="DD607" s="309"/>
      <c r="DE607" s="309"/>
      <c r="DF607" s="309">
        <v>1</v>
      </c>
      <c r="DG607" s="309"/>
      <c r="DH607" s="309"/>
      <c r="DI607" s="309"/>
      <c r="DJ607" s="309"/>
      <c r="DK607" s="309"/>
      <c r="DL607" s="347">
        <f t="shared" ref="DL607" si="1655">1-(CZ607+DA607+DB607+DC607+DD607+DE607+DF607+DG607+DH607+DI607)</f>
        <v>0</v>
      </c>
      <c r="DR607" s="347" t="e">
        <f>#REF!-AL607</f>
        <v>#REF!</v>
      </c>
      <c r="DW607" s="347" t="e">
        <f>#REF!-AK607</f>
        <v>#REF!</v>
      </c>
      <c r="EN607" s="347">
        <f t="shared" si="1595"/>
        <v>0</v>
      </c>
    </row>
    <row r="608" spans="1:144" s="349" customFormat="1" ht="42" customHeight="1">
      <c r="A608" s="138" t="s">
        <v>91</v>
      </c>
      <c r="B608" s="41" t="s">
        <v>880</v>
      </c>
      <c r="C608" s="133"/>
      <c r="D608" s="334">
        <f>D609</f>
        <v>1</v>
      </c>
      <c r="E608" s="334">
        <f t="shared" ref="E608:DJ608" si="1656">E609</f>
        <v>24182.612000000001</v>
      </c>
      <c r="F608" s="334">
        <f t="shared" si="1656"/>
        <v>10600</v>
      </c>
      <c r="G608" s="334">
        <f t="shared" si="1656"/>
        <v>24000</v>
      </c>
      <c r="H608" s="334">
        <f t="shared" si="1656"/>
        <v>7587</v>
      </c>
      <c r="I608" s="334">
        <f t="shared" si="1656"/>
        <v>0</v>
      </c>
      <c r="J608" s="334">
        <f t="shared" si="1656"/>
        <v>0</v>
      </c>
      <c r="K608" s="334">
        <f t="shared" si="1656"/>
        <v>0</v>
      </c>
      <c r="L608" s="334">
        <f t="shared" si="1656"/>
        <v>0</v>
      </c>
      <c r="M608" s="334">
        <f t="shared" si="1656"/>
        <v>0</v>
      </c>
      <c r="N608" s="334">
        <f t="shared" si="1656"/>
        <v>0</v>
      </c>
      <c r="O608" s="334">
        <f t="shared" si="1656"/>
        <v>7587</v>
      </c>
      <c r="P608" s="334">
        <f t="shared" si="1656"/>
        <v>0</v>
      </c>
      <c r="Q608" s="334">
        <f t="shared" si="1656"/>
        <v>0</v>
      </c>
      <c r="R608" s="334">
        <f t="shared" si="1656"/>
        <v>7587</v>
      </c>
      <c r="S608" s="334">
        <f t="shared" si="1656"/>
        <v>0</v>
      </c>
      <c r="T608" s="334">
        <f t="shared" si="1656"/>
        <v>0</v>
      </c>
      <c r="U608" s="334">
        <f t="shared" si="1656"/>
        <v>0</v>
      </c>
      <c r="V608" s="334">
        <f t="shared" si="1656"/>
        <v>2358.9430000000002</v>
      </c>
      <c r="W608" s="334">
        <f t="shared" si="1656"/>
        <v>0</v>
      </c>
      <c r="X608" s="334">
        <f t="shared" si="1656"/>
        <v>0</v>
      </c>
      <c r="Y608" s="334">
        <f t="shared" si="1656"/>
        <v>0</v>
      </c>
      <c r="Z608" s="334">
        <f t="shared" si="1656"/>
        <v>0</v>
      </c>
      <c r="AA608" s="334">
        <f t="shared" si="1656"/>
        <v>0</v>
      </c>
      <c r="AB608" s="334">
        <f t="shared" si="1656"/>
        <v>0</v>
      </c>
      <c r="AC608" s="334">
        <f t="shared" si="1656"/>
        <v>2358.9430000000002</v>
      </c>
      <c r="AD608" s="334">
        <f t="shared" si="1656"/>
        <v>0</v>
      </c>
      <c r="AE608" s="334">
        <f t="shared" si="1656"/>
        <v>0</v>
      </c>
      <c r="AF608" s="334">
        <f t="shared" si="1656"/>
        <v>2358.9430000000002</v>
      </c>
      <c r="AG608" s="334">
        <f t="shared" si="1656"/>
        <v>0</v>
      </c>
      <c r="AH608" s="334">
        <f t="shared" si="1656"/>
        <v>0</v>
      </c>
      <c r="AI608" s="334">
        <f t="shared" si="1656"/>
        <v>0</v>
      </c>
      <c r="AJ608" s="569">
        <f t="shared" si="1554"/>
        <v>0.31091907209700809</v>
      </c>
      <c r="AK608" s="1624">
        <f t="shared" si="1656"/>
        <v>7410.3710000000001</v>
      </c>
      <c r="AL608" s="1624">
        <f t="shared" si="1656"/>
        <v>0</v>
      </c>
      <c r="AM608" s="1624">
        <f t="shared" si="1656"/>
        <v>0</v>
      </c>
      <c r="AN608" s="1624">
        <f t="shared" si="1656"/>
        <v>0</v>
      </c>
      <c r="AO608" s="1624">
        <f t="shared" si="1656"/>
        <v>0</v>
      </c>
      <c r="AP608" s="1624">
        <f t="shared" si="1656"/>
        <v>0</v>
      </c>
      <c r="AQ608" s="1624">
        <f t="shared" si="1656"/>
        <v>0</v>
      </c>
      <c r="AR608" s="1624">
        <f t="shared" si="1656"/>
        <v>7410.3710000000001</v>
      </c>
      <c r="AS608" s="1624">
        <f t="shared" si="1656"/>
        <v>0</v>
      </c>
      <c r="AT608" s="1624">
        <f t="shared" si="1656"/>
        <v>0</v>
      </c>
      <c r="AU608" s="1624">
        <f t="shared" si="1656"/>
        <v>7410.3710000000001</v>
      </c>
      <c r="AV608" s="1624">
        <f t="shared" si="1656"/>
        <v>0</v>
      </c>
      <c r="AW608" s="1624">
        <f t="shared" si="1656"/>
        <v>0</v>
      </c>
      <c r="AX608" s="1624">
        <f t="shared" si="1656"/>
        <v>0</v>
      </c>
      <c r="AY608" s="346">
        <f t="shared" si="1555"/>
        <v>0.97671952023197572</v>
      </c>
      <c r="AZ608" s="334">
        <f t="shared" si="1656"/>
        <v>7587</v>
      </c>
      <c r="BA608" s="334">
        <f t="shared" si="1656"/>
        <v>0</v>
      </c>
      <c r="BB608" s="334">
        <f t="shared" si="1656"/>
        <v>0</v>
      </c>
      <c r="BC608" s="334">
        <f t="shared" si="1656"/>
        <v>0</v>
      </c>
      <c r="BD608" s="334">
        <f t="shared" si="1656"/>
        <v>0</v>
      </c>
      <c r="BE608" s="334">
        <f t="shared" si="1656"/>
        <v>0</v>
      </c>
      <c r="BF608" s="334">
        <f t="shared" si="1656"/>
        <v>0</v>
      </c>
      <c r="BG608" s="334">
        <f t="shared" si="1656"/>
        <v>7587</v>
      </c>
      <c r="BH608" s="334">
        <f t="shared" si="1656"/>
        <v>0</v>
      </c>
      <c r="BI608" s="334">
        <f t="shared" si="1656"/>
        <v>0</v>
      </c>
      <c r="BJ608" s="334">
        <f t="shared" si="1656"/>
        <v>7587</v>
      </c>
      <c r="BK608" s="334">
        <f t="shared" si="1656"/>
        <v>0</v>
      </c>
      <c r="BL608" s="334">
        <f t="shared" si="1656"/>
        <v>0</v>
      </c>
      <c r="BM608" s="334">
        <f t="shared" si="1656"/>
        <v>0</v>
      </c>
      <c r="BN608" s="345" t="e">
        <f>AZ608/#REF!</f>
        <v>#REF!</v>
      </c>
      <c r="BO608" s="334">
        <f t="shared" si="1656"/>
        <v>7587</v>
      </c>
      <c r="BP608" s="334">
        <f t="shared" si="1656"/>
        <v>0</v>
      </c>
      <c r="BQ608" s="334">
        <f t="shared" si="1656"/>
        <v>0</v>
      </c>
      <c r="BR608" s="334">
        <f t="shared" si="1656"/>
        <v>0</v>
      </c>
      <c r="BS608" s="334">
        <f t="shared" si="1656"/>
        <v>0</v>
      </c>
      <c r="BT608" s="334">
        <f t="shared" si="1656"/>
        <v>0</v>
      </c>
      <c r="BU608" s="334">
        <f t="shared" si="1656"/>
        <v>0</v>
      </c>
      <c r="BV608" s="334">
        <f t="shared" si="1656"/>
        <v>7587</v>
      </c>
      <c r="BW608" s="334">
        <f t="shared" si="1656"/>
        <v>0</v>
      </c>
      <c r="BX608" s="334">
        <f t="shared" si="1656"/>
        <v>0</v>
      </c>
      <c r="BY608" s="334">
        <f t="shared" si="1656"/>
        <v>7587</v>
      </c>
      <c r="BZ608" s="334">
        <f t="shared" si="1656"/>
        <v>0</v>
      </c>
      <c r="CA608" s="334">
        <f t="shared" si="1656"/>
        <v>0</v>
      </c>
      <c r="CB608" s="334">
        <f t="shared" si="1656"/>
        <v>0</v>
      </c>
      <c r="CC608" s="639">
        <f t="shared" si="1594"/>
        <v>1</v>
      </c>
      <c r="CD608" s="334">
        <f t="shared" si="1656"/>
        <v>0</v>
      </c>
      <c r="CE608" s="334">
        <f t="shared" si="1656"/>
        <v>0</v>
      </c>
      <c r="CF608" s="334">
        <f t="shared" si="1656"/>
        <v>0</v>
      </c>
      <c r="CG608" s="334">
        <f t="shared" si="1656"/>
        <v>0</v>
      </c>
      <c r="CH608" s="334">
        <f t="shared" si="1656"/>
        <v>0</v>
      </c>
      <c r="CI608" s="334">
        <f t="shared" si="1656"/>
        <v>0</v>
      </c>
      <c r="CJ608" s="334">
        <f t="shared" si="1656"/>
        <v>0</v>
      </c>
      <c r="CK608" s="334">
        <f t="shared" si="1656"/>
        <v>0</v>
      </c>
      <c r="CL608" s="334">
        <f t="shared" si="1656"/>
        <v>0</v>
      </c>
      <c r="CM608" s="334">
        <f t="shared" si="1656"/>
        <v>0</v>
      </c>
      <c r="CN608" s="334">
        <f t="shared" si="1656"/>
        <v>0</v>
      </c>
      <c r="CO608" s="334">
        <f t="shared" si="1656"/>
        <v>0</v>
      </c>
      <c r="CP608" s="334">
        <f t="shared" si="1656"/>
        <v>0</v>
      </c>
      <c r="CQ608" s="334">
        <f t="shared" si="1656"/>
        <v>0</v>
      </c>
      <c r="CR608" s="345" t="e">
        <f t="shared" si="1592"/>
        <v>#DIV/0!</v>
      </c>
      <c r="CS608" s="334">
        <f t="shared" si="1656"/>
        <v>0</v>
      </c>
      <c r="CT608" s="334">
        <f t="shared" si="1656"/>
        <v>0</v>
      </c>
      <c r="CU608" s="334">
        <f t="shared" si="1656"/>
        <v>0</v>
      </c>
      <c r="CV608" s="334">
        <f t="shared" si="1656"/>
        <v>0</v>
      </c>
      <c r="CW608" s="350"/>
      <c r="CX608" s="350">
        <f t="shared" si="1656"/>
        <v>0</v>
      </c>
      <c r="CY608" s="350">
        <f t="shared" si="1656"/>
        <v>0</v>
      </c>
      <c r="CZ608" s="334"/>
      <c r="DA608" s="334"/>
      <c r="DB608" s="334"/>
      <c r="DC608" s="334"/>
      <c r="DD608" s="334"/>
      <c r="DE608" s="334"/>
      <c r="DF608" s="334"/>
      <c r="DG608" s="334"/>
      <c r="DH608" s="334"/>
      <c r="DI608" s="334"/>
      <c r="DJ608" s="334">
        <f t="shared" si="1656"/>
        <v>0</v>
      </c>
      <c r="DK608" s="309"/>
      <c r="DL608" s="347">
        <f t="shared" si="1541"/>
        <v>1</v>
      </c>
      <c r="DR608" s="347"/>
      <c r="DW608" s="347" t="e">
        <f>#REF!-AK608</f>
        <v>#REF!</v>
      </c>
      <c r="EN608" s="347">
        <f t="shared" si="1595"/>
        <v>176.62899999999991</v>
      </c>
    </row>
    <row r="609" spans="1:144" s="349" customFormat="1" ht="75.95" customHeight="1">
      <c r="A609" s="365"/>
      <c r="B609" s="509" t="s">
        <v>466</v>
      </c>
      <c r="C609" s="133" t="s">
        <v>1346</v>
      </c>
      <c r="D609" s="133">
        <v>1</v>
      </c>
      <c r="E609" s="492">
        <v>24182.612000000001</v>
      </c>
      <c r="F609" s="356">
        <v>10600</v>
      </c>
      <c r="G609" s="356">
        <v>24000</v>
      </c>
      <c r="H609" s="22">
        <f>I609+O609</f>
        <v>7587</v>
      </c>
      <c r="I609" s="22">
        <f>SUM(K609:N609)</f>
        <v>0</v>
      </c>
      <c r="J609" s="22"/>
      <c r="K609" s="334"/>
      <c r="L609" s="351"/>
      <c r="M609" s="334"/>
      <c r="N609" s="334"/>
      <c r="O609" s="22">
        <f>SUM(P609:U609)</f>
        <v>7587</v>
      </c>
      <c r="P609" s="334"/>
      <c r="Q609" s="356"/>
      <c r="R609" s="165">
        <v>7587</v>
      </c>
      <c r="S609" s="356"/>
      <c r="T609" s="65"/>
      <c r="U609" s="479"/>
      <c r="V609" s="22">
        <f>W609+AC609</f>
        <v>2358.9430000000002</v>
      </c>
      <c r="W609" s="22">
        <f>SUM(Y609:AB609)</f>
        <v>0</v>
      </c>
      <c r="X609" s="22"/>
      <c r="Y609" s="334"/>
      <c r="Z609" s="22"/>
      <c r="AA609" s="334"/>
      <c r="AB609" s="334"/>
      <c r="AC609" s="22">
        <f>SUM(AD609:AI609)</f>
        <v>2358.9430000000002</v>
      </c>
      <c r="AD609" s="334"/>
      <c r="AE609" s="22"/>
      <c r="AF609" s="22">
        <f>'PL2-XSKT'!BK188</f>
        <v>2358.9430000000002</v>
      </c>
      <c r="AG609" s="22"/>
      <c r="AH609" s="22"/>
      <c r="AI609" s="22"/>
      <c r="AJ609" s="569">
        <f t="shared" si="1554"/>
        <v>0.31091907209700809</v>
      </c>
      <c r="AK609" s="1623">
        <f>AL609+AR609</f>
        <v>7410.3710000000001</v>
      </c>
      <c r="AL609" s="1623">
        <f>SUM(AN609:AQ609)</f>
        <v>0</v>
      </c>
      <c r="AM609" s="1623"/>
      <c r="AN609" s="1624"/>
      <c r="AO609" s="1623"/>
      <c r="AP609" s="1624"/>
      <c r="AQ609" s="1624"/>
      <c r="AR609" s="1623">
        <f>SUM(AS609:AX609)</f>
        <v>7410.3710000000001</v>
      </c>
      <c r="AS609" s="1624"/>
      <c r="AT609" s="1623"/>
      <c r="AU609" s="1623">
        <f>'PL2-XSKT'!BM188</f>
        <v>7410.3710000000001</v>
      </c>
      <c r="AV609" s="1623"/>
      <c r="AW609" s="1623"/>
      <c r="AX609" s="1623"/>
      <c r="AY609" s="345">
        <f t="shared" si="1555"/>
        <v>0.97671952023197572</v>
      </c>
      <c r="AZ609" s="22">
        <f>BA609+BG609</f>
        <v>7587</v>
      </c>
      <c r="BA609" s="22">
        <f>SUM(BC609:BF609)</f>
        <v>0</v>
      </c>
      <c r="BB609" s="22"/>
      <c r="BC609" s="334"/>
      <c r="BD609" s="351"/>
      <c r="BE609" s="334"/>
      <c r="BF609" s="334"/>
      <c r="BG609" s="22">
        <f>SUM(BH609:BM609)</f>
        <v>7587</v>
      </c>
      <c r="BH609" s="334"/>
      <c r="BI609" s="356"/>
      <c r="BJ609" s="165">
        <v>7587</v>
      </c>
      <c r="BK609" s="356"/>
      <c r="BL609" s="65"/>
      <c r="BM609" s="479"/>
      <c r="BN609" s="345" t="e">
        <f>AZ609/#REF!</f>
        <v>#REF!</v>
      </c>
      <c r="BO609" s="22">
        <f>BP609+BV609</f>
        <v>7587</v>
      </c>
      <c r="BP609" s="22">
        <f>SUM(BR609:BU609)</f>
        <v>0</v>
      </c>
      <c r="BQ609" s="22"/>
      <c r="BR609" s="334"/>
      <c r="BS609" s="351"/>
      <c r="BT609" s="334"/>
      <c r="BU609" s="334"/>
      <c r="BV609" s="22">
        <f>SUM(BW609:CB609)</f>
        <v>7587</v>
      </c>
      <c r="BW609" s="334"/>
      <c r="BX609" s="356"/>
      <c r="BY609" s="165">
        <v>7587</v>
      </c>
      <c r="BZ609" s="356"/>
      <c r="CA609" s="65"/>
      <c r="CB609" s="479"/>
      <c r="CC609" s="639">
        <f t="shared" si="1594"/>
        <v>1</v>
      </c>
      <c r="CD609" s="22">
        <f>CE609+CK609</f>
        <v>0</v>
      </c>
      <c r="CE609" s="22">
        <f>SUM(CG609:CJ609)</f>
        <v>0</v>
      </c>
      <c r="CF609" s="22"/>
      <c r="CG609" s="334"/>
      <c r="CH609" s="22"/>
      <c r="CI609" s="334"/>
      <c r="CJ609" s="334"/>
      <c r="CK609" s="22">
        <f>SUM(CL609:CQ609)</f>
        <v>0</v>
      </c>
      <c r="CL609" s="334"/>
      <c r="CM609" s="22"/>
      <c r="CN609" s="22">
        <f>'PL2-XSKT'!CK188</f>
        <v>0</v>
      </c>
      <c r="CO609" s="22"/>
      <c r="CP609" s="22"/>
      <c r="CQ609" s="22"/>
      <c r="CR609" s="345" t="e">
        <f t="shared" si="1592"/>
        <v>#DIV/0!</v>
      </c>
      <c r="CS609" s="362"/>
      <c r="CT609" s="309"/>
      <c r="CU609" s="309"/>
      <c r="CV609" s="309"/>
      <c r="CW609" s="599" t="s">
        <v>1912</v>
      </c>
      <c r="CX609" s="309"/>
      <c r="CY609" s="309"/>
      <c r="CZ609" s="309"/>
      <c r="DA609" s="309"/>
      <c r="DB609" s="309"/>
      <c r="DC609" s="309"/>
      <c r="DD609" s="309">
        <v>1</v>
      </c>
      <c r="DE609" s="309"/>
      <c r="DF609" s="309"/>
      <c r="DG609" s="309"/>
      <c r="DH609" s="309"/>
      <c r="DI609" s="309"/>
      <c r="DJ609" s="309"/>
      <c r="DK609" s="309"/>
      <c r="DL609" s="347">
        <f t="shared" si="1541"/>
        <v>0</v>
      </c>
      <c r="DR609" s="347" t="e">
        <f>#REF!-AL609</f>
        <v>#REF!</v>
      </c>
      <c r="DW609" s="347" t="e">
        <f>#REF!-AK609</f>
        <v>#REF!</v>
      </c>
      <c r="EN609" s="347">
        <f t="shared" si="1595"/>
        <v>176.62899999999991</v>
      </c>
    </row>
    <row r="610" spans="1:144" s="349" customFormat="1" ht="21.95" customHeight="1">
      <c r="A610" s="365"/>
      <c r="B610" s="509"/>
      <c r="C610" s="133"/>
      <c r="D610" s="133"/>
      <c r="E610" s="492"/>
      <c r="F610" s="469"/>
      <c r="G610" s="356"/>
      <c r="H610" s="22"/>
      <c r="I610" s="22"/>
      <c r="J610" s="22"/>
      <c r="K610" s="334"/>
      <c r="L610" s="351"/>
      <c r="M610" s="334"/>
      <c r="N610" s="334"/>
      <c r="O610" s="22"/>
      <c r="P610" s="334"/>
      <c r="Q610" s="356"/>
      <c r="R610" s="356"/>
      <c r="S610" s="356"/>
      <c r="T610" s="65"/>
      <c r="U610" s="479"/>
      <c r="V610" s="22"/>
      <c r="W610" s="22"/>
      <c r="X610" s="22"/>
      <c r="Y610" s="334"/>
      <c r="Z610" s="22"/>
      <c r="AA610" s="334"/>
      <c r="AB610" s="334"/>
      <c r="AC610" s="22"/>
      <c r="AD610" s="334"/>
      <c r="AE610" s="22"/>
      <c r="AF610" s="22"/>
      <c r="AG610" s="22"/>
      <c r="AH610" s="22"/>
      <c r="AI610" s="22"/>
      <c r="AJ610" s="569"/>
      <c r="AK610" s="1623"/>
      <c r="AL610" s="1623"/>
      <c r="AM610" s="1623"/>
      <c r="AN610" s="1624"/>
      <c r="AO610" s="1623"/>
      <c r="AP610" s="1624"/>
      <c r="AQ610" s="1624"/>
      <c r="AR610" s="1623"/>
      <c r="AS610" s="1624"/>
      <c r="AT610" s="1623"/>
      <c r="AU610" s="1623"/>
      <c r="AV610" s="1623"/>
      <c r="AW610" s="1623"/>
      <c r="AX610" s="1623"/>
      <c r="AY610" s="345"/>
      <c r="AZ610" s="22"/>
      <c r="BA610" s="22"/>
      <c r="BB610" s="22"/>
      <c r="BC610" s="334"/>
      <c r="BD610" s="351"/>
      <c r="BE610" s="334"/>
      <c r="BF610" s="334"/>
      <c r="BG610" s="22"/>
      <c r="BH610" s="334"/>
      <c r="BI610" s="356"/>
      <c r="BJ610" s="356"/>
      <c r="BK610" s="356"/>
      <c r="BL610" s="65"/>
      <c r="BM610" s="479"/>
      <c r="BN610" s="345"/>
      <c r="BO610" s="22"/>
      <c r="BP610" s="22"/>
      <c r="BQ610" s="22"/>
      <c r="BR610" s="334"/>
      <c r="BS610" s="351"/>
      <c r="BT610" s="334"/>
      <c r="BU610" s="334"/>
      <c r="BV610" s="22"/>
      <c r="BW610" s="334"/>
      <c r="BX610" s="356"/>
      <c r="BY610" s="356"/>
      <c r="BZ610" s="356"/>
      <c r="CA610" s="65"/>
      <c r="CB610" s="479"/>
      <c r="CC610" s="639" t="e">
        <f t="shared" si="1594"/>
        <v>#DIV/0!</v>
      </c>
      <c r="CD610" s="22"/>
      <c r="CE610" s="22"/>
      <c r="CF610" s="22"/>
      <c r="CG610" s="334"/>
      <c r="CH610" s="22"/>
      <c r="CI610" s="334"/>
      <c r="CJ610" s="334"/>
      <c r="CK610" s="22"/>
      <c r="CL610" s="334"/>
      <c r="CM610" s="22"/>
      <c r="CN610" s="22"/>
      <c r="CO610" s="22"/>
      <c r="CP610" s="22"/>
      <c r="CQ610" s="22"/>
      <c r="CR610" s="345"/>
      <c r="CS610" s="362"/>
      <c r="CT610" s="309"/>
      <c r="CU610" s="309"/>
      <c r="CV610" s="309"/>
      <c r="CW610" s="46"/>
      <c r="CX610" s="309"/>
      <c r="CY610" s="309"/>
      <c r="CZ610" s="309"/>
      <c r="DA610" s="309"/>
      <c r="DB610" s="309"/>
      <c r="DC610" s="309"/>
      <c r="DD610" s="309"/>
      <c r="DE610" s="309"/>
      <c r="DF610" s="309"/>
      <c r="DG610" s="309"/>
      <c r="DH610" s="309"/>
      <c r="DI610" s="309"/>
      <c r="DJ610" s="309"/>
      <c r="DK610" s="309"/>
      <c r="DL610" s="347"/>
      <c r="DR610" s="347"/>
      <c r="DW610" s="347"/>
      <c r="EN610" s="347">
        <f t="shared" si="1595"/>
        <v>0</v>
      </c>
    </row>
    <row r="611" spans="1:144" s="349" customFormat="1" ht="50.1" customHeight="1">
      <c r="A611" s="138" t="s">
        <v>93</v>
      </c>
      <c r="B611" s="41" t="s">
        <v>749</v>
      </c>
      <c r="C611" s="133"/>
      <c r="D611" s="334">
        <f t="shared" ref="D611:AI611" si="1657">SUM(D612:D621)</f>
        <v>9</v>
      </c>
      <c r="E611" s="334">
        <f t="shared" si="1657"/>
        <v>135965</v>
      </c>
      <c r="F611" s="334">
        <f t="shared" si="1657"/>
        <v>0</v>
      </c>
      <c r="G611" s="334">
        <f t="shared" si="1657"/>
        <v>122187.1</v>
      </c>
      <c r="H611" s="334">
        <f t="shared" si="1657"/>
        <v>74371</v>
      </c>
      <c r="I611" s="334">
        <f t="shared" si="1657"/>
        <v>0</v>
      </c>
      <c r="J611" s="334">
        <f t="shared" si="1657"/>
        <v>0</v>
      </c>
      <c r="K611" s="334">
        <f t="shared" si="1657"/>
        <v>0</v>
      </c>
      <c r="L611" s="334">
        <f t="shared" si="1657"/>
        <v>0</v>
      </c>
      <c r="M611" s="334">
        <f t="shared" si="1657"/>
        <v>0</v>
      </c>
      <c r="N611" s="334">
        <f t="shared" si="1657"/>
        <v>0</v>
      </c>
      <c r="O611" s="334">
        <f t="shared" si="1657"/>
        <v>74371</v>
      </c>
      <c r="P611" s="334">
        <f t="shared" si="1657"/>
        <v>0</v>
      </c>
      <c r="Q611" s="334">
        <f t="shared" si="1657"/>
        <v>0</v>
      </c>
      <c r="R611" s="334">
        <f t="shared" si="1657"/>
        <v>38371</v>
      </c>
      <c r="S611" s="334">
        <f t="shared" si="1657"/>
        <v>36000</v>
      </c>
      <c r="T611" s="334">
        <f t="shared" si="1657"/>
        <v>0</v>
      </c>
      <c r="U611" s="334">
        <f t="shared" si="1657"/>
        <v>0</v>
      </c>
      <c r="V611" s="334">
        <f t="shared" si="1657"/>
        <v>8147.2840000000006</v>
      </c>
      <c r="W611" s="334">
        <f t="shared" si="1657"/>
        <v>0</v>
      </c>
      <c r="X611" s="334">
        <f t="shared" si="1657"/>
        <v>0</v>
      </c>
      <c r="Y611" s="334">
        <f t="shared" si="1657"/>
        <v>0</v>
      </c>
      <c r="Z611" s="334">
        <f t="shared" si="1657"/>
        <v>0</v>
      </c>
      <c r="AA611" s="334">
        <f t="shared" si="1657"/>
        <v>0</v>
      </c>
      <c r="AB611" s="334">
        <f t="shared" si="1657"/>
        <v>0</v>
      </c>
      <c r="AC611" s="334">
        <f t="shared" si="1657"/>
        <v>8147.2840000000006</v>
      </c>
      <c r="AD611" s="334">
        <f t="shared" si="1657"/>
        <v>0</v>
      </c>
      <c r="AE611" s="334">
        <f t="shared" si="1657"/>
        <v>0</v>
      </c>
      <c r="AF611" s="334">
        <f t="shared" si="1657"/>
        <v>3379.1600000000003</v>
      </c>
      <c r="AG611" s="334">
        <f t="shared" si="1657"/>
        <v>4768.1239999999998</v>
      </c>
      <c r="AH611" s="334">
        <f t="shared" si="1657"/>
        <v>0</v>
      </c>
      <c r="AI611" s="334">
        <f t="shared" si="1657"/>
        <v>0</v>
      </c>
      <c r="AJ611" s="569">
        <f t="shared" si="1554"/>
        <v>0.10954920600771807</v>
      </c>
      <c r="AK611" s="1624">
        <f t="shared" ref="AK611:AX611" si="1658">SUM(AK612:AK621)</f>
        <v>74371</v>
      </c>
      <c r="AL611" s="1624">
        <f t="shared" si="1658"/>
        <v>0</v>
      </c>
      <c r="AM611" s="1624">
        <f t="shared" si="1658"/>
        <v>0</v>
      </c>
      <c r="AN611" s="1624">
        <f t="shared" si="1658"/>
        <v>0</v>
      </c>
      <c r="AO611" s="1624">
        <f t="shared" si="1658"/>
        <v>0</v>
      </c>
      <c r="AP611" s="1624">
        <f t="shared" si="1658"/>
        <v>0</v>
      </c>
      <c r="AQ611" s="1624">
        <f t="shared" si="1658"/>
        <v>0</v>
      </c>
      <c r="AR611" s="1624">
        <f t="shared" si="1658"/>
        <v>74371</v>
      </c>
      <c r="AS611" s="1624">
        <f t="shared" si="1658"/>
        <v>0</v>
      </c>
      <c r="AT611" s="1624">
        <f t="shared" si="1658"/>
        <v>0</v>
      </c>
      <c r="AU611" s="1624">
        <f t="shared" si="1658"/>
        <v>38371</v>
      </c>
      <c r="AV611" s="1624">
        <f t="shared" si="1658"/>
        <v>36000</v>
      </c>
      <c r="AW611" s="1624">
        <f t="shared" si="1658"/>
        <v>0</v>
      </c>
      <c r="AX611" s="1624">
        <f t="shared" si="1658"/>
        <v>0</v>
      </c>
      <c r="AY611" s="346">
        <f t="shared" si="1555"/>
        <v>1</v>
      </c>
      <c r="AZ611" s="334">
        <f t="shared" ref="AZ611:BM611" si="1659">SUM(AZ612:AZ621)</f>
        <v>74371</v>
      </c>
      <c r="BA611" s="334">
        <f t="shared" si="1659"/>
        <v>0</v>
      </c>
      <c r="BB611" s="334">
        <f t="shared" si="1659"/>
        <v>0</v>
      </c>
      <c r="BC611" s="334">
        <f t="shared" si="1659"/>
        <v>0</v>
      </c>
      <c r="BD611" s="334">
        <f t="shared" si="1659"/>
        <v>0</v>
      </c>
      <c r="BE611" s="334">
        <f t="shared" si="1659"/>
        <v>0</v>
      </c>
      <c r="BF611" s="334">
        <f t="shared" si="1659"/>
        <v>0</v>
      </c>
      <c r="BG611" s="334">
        <f t="shared" si="1659"/>
        <v>74371</v>
      </c>
      <c r="BH611" s="334">
        <f t="shared" si="1659"/>
        <v>0</v>
      </c>
      <c r="BI611" s="334">
        <f t="shared" si="1659"/>
        <v>0</v>
      </c>
      <c r="BJ611" s="334">
        <f t="shared" si="1659"/>
        <v>38371</v>
      </c>
      <c r="BK611" s="334">
        <f t="shared" si="1659"/>
        <v>36000</v>
      </c>
      <c r="BL611" s="334">
        <f t="shared" si="1659"/>
        <v>0</v>
      </c>
      <c r="BM611" s="334">
        <f t="shared" si="1659"/>
        <v>0</v>
      </c>
      <c r="BN611" s="345" t="e">
        <f>AZ611/#REF!</f>
        <v>#REF!</v>
      </c>
      <c r="BO611" s="334">
        <f t="shared" ref="BO611:CB611" si="1660">SUM(BO612:BO621)</f>
        <v>74371</v>
      </c>
      <c r="BP611" s="334">
        <f t="shared" si="1660"/>
        <v>0</v>
      </c>
      <c r="BQ611" s="334">
        <f t="shared" si="1660"/>
        <v>0</v>
      </c>
      <c r="BR611" s="334">
        <f t="shared" si="1660"/>
        <v>0</v>
      </c>
      <c r="BS611" s="334">
        <f t="shared" si="1660"/>
        <v>0</v>
      </c>
      <c r="BT611" s="334">
        <f t="shared" si="1660"/>
        <v>0</v>
      </c>
      <c r="BU611" s="334">
        <f t="shared" si="1660"/>
        <v>0</v>
      </c>
      <c r="BV611" s="334">
        <f t="shared" si="1660"/>
        <v>74371</v>
      </c>
      <c r="BW611" s="334">
        <f t="shared" si="1660"/>
        <v>0</v>
      </c>
      <c r="BX611" s="334">
        <f t="shared" si="1660"/>
        <v>0</v>
      </c>
      <c r="BY611" s="334">
        <f t="shared" si="1660"/>
        <v>38371</v>
      </c>
      <c r="BZ611" s="334">
        <f t="shared" si="1660"/>
        <v>36000</v>
      </c>
      <c r="CA611" s="334">
        <f t="shared" si="1660"/>
        <v>0</v>
      </c>
      <c r="CB611" s="334">
        <f t="shared" si="1660"/>
        <v>0</v>
      </c>
      <c r="CC611" s="639">
        <f t="shared" si="1594"/>
        <v>1</v>
      </c>
      <c r="CD611" s="334">
        <f t="shared" ref="CD611:CQ611" si="1661">SUM(CD612:CD621)</f>
        <v>0</v>
      </c>
      <c r="CE611" s="334">
        <f t="shared" si="1661"/>
        <v>0</v>
      </c>
      <c r="CF611" s="334">
        <f t="shared" si="1661"/>
        <v>0</v>
      </c>
      <c r="CG611" s="334">
        <f t="shared" si="1661"/>
        <v>0</v>
      </c>
      <c r="CH611" s="334">
        <f t="shared" si="1661"/>
        <v>0</v>
      </c>
      <c r="CI611" s="334">
        <f t="shared" si="1661"/>
        <v>0</v>
      </c>
      <c r="CJ611" s="334">
        <f t="shared" si="1661"/>
        <v>0</v>
      </c>
      <c r="CK611" s="334">
        <f t="shared" si="1661"/>
        <v>0</v>
      </c>
      <c r="CL611" s="334">
        <f t="shared" si="1661"/>
        <v>0</v>
      </c>
      <c r="CM611" s="334">
        <f t="shared" si="1661"/>
        <v>0</v>
      </c>
      <c r="CN611" s="334">
        <f t="shared" si="1661"/>
        <v>0</v>
      </c>
      <c r="CO611" s="334">
        <f t="shared" si="1661"/>
        <v>0</v>
      </c>
      <c r="CP611" s="334">
        <f t="shared" si="1661"/>
        <v>0</v>
      </c>
      <c r="CQ611" s="334">
        <f t="shared" si="1661"/>
        <v>0</v>
      </c>
      <c r="CR611" s="345" t="e">
        <f t="shared" ref="CR611:CR620" si="1662">CD611/W611</f>
        <v>#DIV/0!</v>
      </c>
      <c r="CS611" s="334">
        <f t="shared" ref="CS611:CY611" si="1663">SUM(CS612:CS621)</f>
        <v>0</v>
      </c>
      <c r="CT611" s="334">
        <f t="shared" si="1663"/>
        <v>0</v>
      </c>
      <c r="CU611" s="334">
        <f t="shared" si="1663"/>
        <v>0</v>
      </c>
      <c r="CV611" s="334">
        <f t="shared" si="1663"/>
        <v>0</v>
      </c>
      <c r="CW611" s="350">
        <f t="shared" si="1663"/>
        <v>0</v>
      </c>
      <c r="CX611" s="350">
        <f t="shared" si="1663"/>
        <v>0</v>
      </c>
      <c r="CY611" s="350">
        <f t="shared" si="1663"/>
        <v>0</v>
      </c>
      <c r="CZ611" s="334"/>
      <c r="DA611" s="334"/>
      <c r="DB611" s="334"/>
      <c r="DC611" s="334"/>
      <c r="DD611" s="334"/>
      <c r="DE611" s="334"/>
      <c r="DF611" s="334"/>
      <c r="DG611" s="334"/>
      <c r="DH611" s="334"/>
      <c r="DI611" s="334"/>
      <c r="DJ611" s="334">
        <f>SUM(DJ612:DJ621)</f>
        <v>0</v>
      </c>
      <c r="DK611" s="309"/>
      <c r="DL611" s="347">
        <f t="shared" si="1541"/>
        <v>1</v>
      </c>
      <c r="DR611" s="347"/>
      <c r="DW611" s="347" t="e">
        <f>#REF!-AK611</f>
        <v>#REF!</v>
      </c>
      <c r="EN611" s="347">
        <f t="shared" si="1595"/>
        <v>0</v>
      </c>
    </row>
    <row r="612" spans="1:144" s="349" customFormat="1" ht="75.95" customHeight="1">
      <c r="A612" s="365"/>
      <c r="B612" s="468" t="s">
        <v>511</v>
      </c>
      <c r="C612" s="133" t="s">
        <v>1346</v>
      </c>
      <c r="D612" s="133">
        <v>1</v>
      </c>
      <c r="E612" s="484">
        <v>5231</v>
      </c>
      <c r="F612" s="356"/>
      <c r="G612" s="356">
        <v>5200</v>
      </c>
      <c r="H612" s="22">
        <f t="shared" ref="H612:H620" si="1664">I612+O612</f>
        <v>2900</v>
      </c>
      <c r="I612" s="22">
        <f t="shared" ref="I612:I620" si="1665">SUM(K612:N612)</f>
        <v>0</v>
      </c>
      <c r="J612" s="22"/>
      <c r="K612" s="334"/>
      <c r="L612" s="351"/>
      <c r="M612" s="334"/>
      <c r="N612" s="334"/>
      <c r="O612" s="22">
        <f>SUM(P612:U612)</f>
        <v>2900</v>
      </c>
      <c r="P612" s="334"/>
      <c r="Q612" s="356"/>
      <c r="R612" s="453">
        <v>2900</v>
      </c>
      <c r="S612" s="453"/>
      <c r="T612" s="65"/>
      <c r="U612" s="479"/>
      <c r="V612" s="22">
        <f t="shared" ref="V612:V620" si="1666">W612+AC612</f>
        <v>500.32400000000001</v>
      </c>
      <c r="W612" s="22">
        <f t="shared" ref="W612:W620" si="1667">SUM(Y612:AB612)</f>
        <v>0</v>
      </c>
      <c r="X612" s="22"/>
      <c r="Y612" s="334"/>
      <c r="Z612" s="22"/>
      <c r="AA612" s="334"/>
      <c r="AB612" s="334"/>
      <c r="AC612" s="22">
        <f>SUM(AD612:AI612)</f>
        <v>500.32400000000001</v>
      </c>
      <c r="AD612" s="334"/>
      <c r="AE612" s="22"/>
      <c r="AF612" s="22">
        <f>'PL2-XSKT'!BK231</f>
        <v>500.32400000000001</v>
      </c>
      <c r="AG612" s="22"/>
      <c r="AH612" s="22"/>
      <c r="AI612" s="22"/>
      <c r="AJ612" s="569">
        <f t="shared" si="1554"/>
        <v>0.17252551724137932</v>
      </c>
      <c r="AK612" s="1623">
        <f t="shared" ref="AK612:AK619" si="1668">AL612+AR612</f>
        <v>2900</v>
      </c>
      <c r="AL612" s="1623">
        <f t="shared" ref="AL612:AL620" si="1669">SUM(AN612:AQ612)</f>
        <v>0</v>
      </c>
      <c r="AM612" s="1623"/>
      <c r="AN612" s="1624"/>
      <c r="AO612" s="1623"/>
      <c r="AP612" s="1624"/>
      <c r="AQ612" s="1624"/>
      <c r="AR612" s="1623">
        <f>SUM(AS612:AX612)</f>
        <v>2900</v>
      </c>
      <c r="AS612" s="1624"/>
      <c r="AT612" s="1623"/>
      <c r="AU612" s="1623">
        <f>'PL2-XSKT'!BM231</f>
        <v>2900</v>
      </c>
      <c r="AV612" s="1623"/>
      <c r="AW612" s="1623"/>
      <c r="AX612" s="1623"/>
      <c r="AY612" s="345">
        <f t="shared" si="1555"/>
        <v>1</v>
      </c>
      <c r="AZ612" s="22">
        <f t="shared" ref="AZ612:AZ620" si="1670">BA612+BG612</f>
        <v>2900</v>
      </c>
      <c r="BA612" s="22">
        <f t="shared" ref="BA612:BA620" si="1671">SUM(BC612:BF612)</f>
        <v>0</v>
      </c>
      <c r="BB612" s="22"/>
      <c r="BC612" s="334"/>
      <c r="BD612" s="351"/>
      <c r="BE612" s="334"/>
      <c r="BF612" s="334"/>
      <c r="BG612" s="22">
        <f>SUM(BH612:BM612)</f>
        <v>2900</v>
      </c>
      <c r="BH612" s="334"/>
      <c r="BI612" s="356"/>
      <c r="BJ612" s="453">
        <v>2900</v>
      </c>
      <c r="BK612" s="453"/>
      <c r="BL612" s="65"/>
      <c r="BM612" s="479"/>
      <c r="BN612" s="345" t="e">
        <f>AZ612/#REF!</f>
        <v>#REF!</v>
      </c>
      <c r="BO612" s="22">
        <f t="shared" ref="BO612:BO620" si="1672">BP612+BV612</f>
        <v>2900</v>
      </c>
      <c r="BP612" s="22">
        <f t="shared" ref="BP612:BP620" si="1673">SUM(BR612:BU612)</f>
        <v>0</v>
      </c>
      <c r="BQ612" s="22"/>
      <c r="BR612" s="334"/>
      <c r="BS612" s="351"/>
      <c r="BT612" s="334"/>
      <c r="BU612" s="334"/>
      <c r="BV612" s="22">
        <f>SUM(BW612:CB612)</f>
        <v>2900</v>
      </c>
      <c r="BW612" s="334"/>
      <c r="BX612" s="356"/>
      <c r="BY612" s="453">
        <v>2900</v>
      </c>
      <c r="BZ612" s="453"/>
      <c r="CA612" s="65"/>
      <c r="CB612" s="479"/>
      <c r="CC612" s="639">
        <f t="shared" si="1594"/>
        <v>1</v>
      </c>
      <c r="CD612" s="22">
        <f t="shared" ref="CD612:CD620" si="1674">CE612+CK612</f>
        <v>0</v>
      </c>
      <c r="CE612" s="22">
        <f t="shared" ref="CE612:CE620" si="1675">SUM(CG612:CJ612)</f>
        <v>0</v>
      </c>
      <c r="CF612" s="22"/>
      <c r="CG612" s="334"/>
      <c r="CH612" s="22"/>
      <c r="CI612" s="334"/>
      <c r="CJ612" s="334"/>
      <c r="CK612" s="22">
        <f t="shared" ref="CK612:CK620" si="1676">SUM(CL612:CQ612)</f>
        <v>0</v>
      </c>
      <c r="CL612" s="334"/>
      <c r="CM612" s="22"/>
      <c r="CN612" s="22">
        <f>'PL2-XSKT'!CK231</f>
        <v>0</v>
      </c>
      <c r="CO612" s="22"/>
      <c r="CP612" s="22"/>
      <c r="CQ612" s="22"/>
      <c r="CR612" s="345" t="e">
        <f t="shared" si="1662"/>
        <v>#DIV/0!</v>
      </c>
      <c r="CS612" s="362"/>
      <c r="CT612" s="309"/>
      <c r="CU612" s="309"/>
      <c r="CV612" s="309"/>
      <c r="CW612" s="133" t="s">
        <v>1913</v>
      </c>
      <c r="CX612" s="309"/>
      <c r="CY612" s="309"/>
      <c r="CZ612" s="309"/>
      <c r="DA612" s="309"/>
      <c r="DB612" s="309">
        <v>1</v>
      </c>
      <c r="DC612" s="309"/>
      <c r="DD612" s="309"/>
      <c r="DE612" s="309"/>
      <c r="DF612" s="309"/>
      <c r="DG612" s="309"/>
      <c r="DH612" s="309"/>
      <c r="DI612" s="309"/>
      <c r="DJ612" s="309"/>
      <c r="DK612" s="309"/>
      <c r="DL612" s="347">
        <f t="shared" si="1541"/>
        <v>0</v>
      </c>
      <c r="DR612" s="347" t="e">
        <f>#REF!-AL612</f>
        <v>#REF!</v>
      </c>
      <c r="DW612" s="347" t="e">
        <f>#REF!-AK612</f>
        <v>#REF!</v>
      </c>
      <c r="EN612" s="347">
        <f t="shared" si="1595"/>
        <v>0</v>
      </c>
    </row>
    <row r="613" spans="1:144" s="349" customFormat="1" ht="75.95" customHeight="1">
      <c r="A613" s="365"/>
      <c r="B613" s="131" t="s">
        <v>646</v>
      </c>
      <c r="C613" s="133" t="s">
        <v>1345</v>
      </c>
      <c r="D613" s="133">
        <v>1</v>
      </c>
      <c r="E613" s="453">
        <v>13412</v>
      </c>
      <c r="F613" s="356"/>
      <c r="G613" s="453">
        <v>11000</v>
      </c>
      <c r="H613" s="22">
        <f t="shared" si="1664"/>
        <v>11000</v>
      </c>
      <c r="I613" s="22">
        <f t="shared" si="1665"/>
        <v>0</v>
      </c>
      <c r="J613" s="22"/>
      <c r="K613" s="334"/>
      <c r="L613" s="351"/>
      <c r="M613" s="334"/>
      <c r="N613" s="334"/>
      <c r="O613" s="22">
        <f t="shared" ref="O613:O618" si="1677">SUM(P613:U613)</f>
        <v>11000</v>
      </c>
      <c r="P613" s="334"/>
      <c r="Q613" s="356"/>
      <c r="R613" s="356">
        <v>11000</v>
      </c>
      <c r="S613" s="356"/>
      <c r="T613" s="65"/>
      <c r="U613" s="479"/>
      <c r="V613" s="22">
        <f t="shared" si="1666"/>
        <v>566.63</v>
      </c>
      <c r="W613" s="22">
        <f t="shared" si="1667"/>
        <v>0</v>
      </c>
      <c r="X613" s="22"/>
      <c r="Y613" s="334"/>
      <c r="Z613" s="22"/>
      <c r="AA613" s="334"/>
      <c r="AB613" s="334"/>
      <c r="AC613" s="22">
        <f t="shared" ref="AC613:AC618" si="1678">SUM(AD613:AI613)</f>
        <v>566.63</v>
      </c>
      <c r="AD613" s="334"/>
      <c r="AE613" s="22"/>
      <c r="AF613" s="22">
        <f>'PL2-XSKT'!BK362</f>
        <v>566.63</v>
      </c>
      <c r="AG613" s="22"/>
      <c r="AH613" s="22"/>
      <c r="AI613" s="22"/>
      <c r="AJ613" s="569">
        <f t="shared" si="1554"/>
        <v>5.1511818181818179E-2</v>
      </c>
      <c r="AK613" s="1623">
        <f t="shared" si="1668"/>
        <v>11000</v>
      </c>
      <c r="AL613" s="1623">
        <f t="shared" si="1669"/>
        <v>0</v>
      </c>
      <c r="AM613" s="1623"/>
      <c r="AN613" s="1624"/>
      <c r="AO613" s="1623"/>
      <c r="AP613" s="1624"/>
      <c r="AQ613" s="1624"/>
      <c r="AR613" s="1623">
        <f t="shared" ref="AR613:AR618" si="1679">SUM(AS613:AX613)</f>
        <v>11000</v>
      </c>
      <c r="AS613" s="1624"/>
      <c r="AT613" s="1623"/>
      <c r="AU613" s="1623">
        <f>'PL2-XSKT'!BM362</f>
        <v>11000</v>
      </c>
      <c r="AV613" s="1623"/>
      <c r="AW613" s="1623"/>
      <c r="AX613" s="1623"/>
      <c r="AY613" s="345">
        <f t="shared" si="1555"/>
        <v>1</v>
      </c>
      <c r="AZ613" s="22">
        <f t="shared" si="1670"/>
        <v>11000</v>
      </c>
      <c r="BA613" s="22">
        <f t="shared" si="1671"/>
        <v>0</v>
      </c>
      <c r="BB613" s="22"/>
      <c r="BC613" s="334"/>
      <c r="BD613" s="351"/>
      <c r="BE613" s="334"/>
      <c r="BF613" s="334"/>
      <c r="BG613" s="22">
        <f t="shared" ref="BG613:BG618" si="1680">SUM(BH613:BM613)</f>
        <v>11000</v>
      </c>
      <c r="BH613" s="334"/>
      <c r="BI613" s="356"/>
      <c r="BJ613" s="356">
        <v>11000</v>
      </c>
      <c r="BK613" s="356"/>
      <c r="BL613" s="65"/>
      <c r="BM613" s="479"/>
      <c r="BN613" s="345" t="e">
        <f>AZ613/#REF!</f>
        <v>#REF!</v>
      </c>
      <c r="BO613" s="22">
        <f t="shared" si="1672"/>
        <v>11000</v>
      </c>
      <c r="BP613" s="22">
        <f t="shared" si="1673"/>
        <v>0</v>
      </c>
      <c r="BQ613" s="22"/>
      <c r="BR613" s="334"/>
      <c r="BS613" s="351"/>
      <c r="BT613" s="334"/>
      <c r="BU613" s="334"/>
      <c r="BV613" s="22">
        <f t="shared" ref="BV613:BV618" si="1681">SUM(BW613:CB613)</f>
        <v>11000</v>
      </c>
      <c r="BW613" s="334"/>
      <c r="BX613" s="356"/>
      <c r="BY613" s="356">
        <v>11000</v>
      </c>
      <c r="BZ613" s="356"/>
      <c r="CA613" s="65"/>
      <c r="CB613" s="479"/>
      <c r="CC613" s="639">
        <f t="shared" si="1594"/>
        <v>1</v>
      </c>
      <c r="CD613" s="22">
        <f t="shared" si="1674"/>
        <v>0</v>
      </c>
      <c r="CE613" s="22">
        <f t="shared" si="1675"/>
        <v>0</v>
      </c>
      <c r="CF613" s="22"/>
      <c r="CG613" s="334"/>
      <c r="CH613" s="22"/>
      <c r="CI613" s="334"/>
      <c r="CJ613" s="334"/>
      <c r="CK613" s="22">
        <f t="shared" si="1676"/>
        <v>0</v>
      </c>
      <c r="CL613" s="334"/>
      <c r="CM613" s="22"/>
      <c r="CN613" s="22">
        <f>'PL2-XSKT'!CK362</f>
        <v>0</v>
      </c>
      <c r="CO613" s="22"/>
      <c r="CP613" s="22"/>
      <c r="CQ613" s="22"/>
      <c r="CR613" s="345" t="e">
        <f t="shared" si="1662"/>
        <v>#DIV/0!</v>
      </c>
      <c r="CS613" s="362"/>
      <c r="CT613" s="309"/>
      <c r="CU613" s="309"/>
      <c r="CV613" s="309"/>
      <c r="CW613" s="133" t="s">
        <v>1720</v>
      </c>
      <c r="CX613" s="309"/>
      <c r="CY613" s="309"/>
      <c r="CZ613" s="309"/>
      <c r="DA613" s="309"/>
      <c r="DB613" s="309">
        <v>1</v>
      </c>
      <c r="DC613" s="309"/>
      <c r="DD613" s="309"/>
      <c r="DE613" s="309"/>
      <c r="DF613" s="309"/>
      <c r="DG613" s="309"/>
      <c r="DH613" s="309"/>
      <c r="DI613" s="309"/>
      <c r="DJ613" s="309"/>
      <c r="DK613" s="309"/>
      <c r="DL613" s="347">
        <f t="shared" si="1541"/>
        <v>0</v>
      </c>
      <c r="DR613" s="347" t="e">
        <f>#REF!-AL613</f>
        <v>#REF!</v>
      </c>
      <c r="DW613" s="347" t="e">
        <f>#REF!-AK613</f>
        <v>#REF!</v>
      </c>
      <c r="EN613" s="347">
        <f t="shared" si="1595"/>
        <v>0</v>
      </c>
    </row>
    <row r="614" spans="1:144" s="349" customFormat="1" ht="75.95" customHeight="1">
      <c r="A614" s="365"/>
      <c r="B614" s="456" t="s">
        <v>926</v>
      </c>
      <c r="C614" s="133" t="s">
        <v>1346</v>
      </c>
      <c r="D614" s="133">
        <v>1</v>
      </c>
      <c r="E614" s="452">
        <v>3696</v>
      </c>
      <c r="F614" s="356"/>
      <c r="G614" s="452">
        <v>2600</v>
      </c>
      <c r="H614" s="22">
        <f t="shared" si="1664"/>
        <v>2600</v>
      </c>
      <c r="I614" s="22">
        <f t="shared" si="1665"/>
        <v>0</v>
      </c>
      <c r="J614" s="22"/>
      <c r="K614" s="334"/>
      <c r="L614" s="351"/>
      <c r="M614" s="334"/>
      <c r="N614" s="334"/>
      <c r="O614" s="22">
        <f t="shared" si="1677"/>
        <v>2600</v>
      </c>
      <c r="P614" s="334"/>
      <c r="Q614" s="356"/>
      <c r="R614" s="1031">
        <v>2600</v>
      </c>
      <c r="S614" s="452"/>
      <c r="T614" s="65"/>
      <c r="U614" s="479"/>
      <c r="V614" s="22">
        <f t="shared" si="1666"/>
        <v>1156.0350000000001</v>
      </c>
      <c r="W614" s="22">
        <f t="shared" si="1667"/>
        <v>0</v>
      </c>
      <c r="X614" s="22"/>
      <c r="Y614" s="334"/>
      <c r="Z614" s="22"/>
      <c r="AA614" s="334"/>
      <c r="AB614" s="334"/>
      <c r="AC614" s="22">
        <f t="shared" si="1678"/>
        <v>1156.0350000000001</v>
      </c>
      <c r="AD614" s="334"/>
      <c r="AE614" s="22"/>
      <c r="AF614" s="22">
        <f>'PL2-XSKT'!BK442</f>
        <v>1156.0350000000001</v>
      </c>
      <c r="AG614" s="22"/>
      <c r="AH614" s="22"/>
      <c r="AI614" s="22"/>
      <c r="AJ614" s="569">
        <f t="shared" si="1554"/>
        <v>0.44462884615384618</v>
      </c>
      <c r="AK614" s="1623">
        <f t="shared" si="1668"/>
        <v>2600</v>
      </c>
      <c r="AL614" s="1623">
        <f t="shared" si="1669"/>
        <v>0</v>
      </c>
      <c r="AM614" s="1623"/>
      <c r="AN614" s="1624"/>
      <c r="AO614" s="1623"/>
      <c r="AP614" s="1624"/>
      <c r="AQ614" s="1624"/>
      <c r="AR614" s="1623">
        <f t="shared" si="1679"/>
        <v>2600</v>
      </c>
      <c r="AS614" s="1624"/>
      <c r="AT614" s="1623"/>
      <c r="AU614" s="1623">
        <f>'PL2-XSKT'!BM442</f>
        <v>2600</v>
      </c>
      <c r="AV614" s="1623"/>
      <c r="AW614" s="1623"/>
      <c r="AX614" s="1623"/>
      <c r="AY614" s="345">
        <f t="shared" si="1555"/>
        <v>1</v>
      </c>
      <c r="AZ614" s="22">
        <f t="shared" si="1670"/>
        <v>2600</v>
      </c>
      <c r="BA614" s="22">
        <f t="shared" si="1671"/>
        <v>0</v>
      </c>
      <c r="BB614" s="22"/>
      <c r="BC614" s="334"/>
      <c r="BD614" s="351"/>
      <c r="BE614" s="334"/>
      <c r="BF614" s="334"/>
      <c r="BG614" s="22">
        <f t="shared" si="1680"/>
        <v>2600</v>
      </c>
      <c r="BH614" s="334"/>
      <c r="BI614" s="356"/>
      <c r="BJ614" s="1031">
        <v>2600</v>
      </c>
      <c r="BK614" s="452"/>
      <c r="BL614" s="65"/>
      <c r="BM614" s="479"/>
      <c r="BN614" s="345" t="e">
        <f>AZ614/#REF!</f>
        <v>#REF!</v>
      </c>
      <c r="BO614" s="22">
        <f t="shared" si="1672"/>
        <v>2600</v>
      </c>
      <c r="BP614" s="22">
        <f t="shared" si="1673"/>
        <v>0</v>
      </c>
      <c r="BQ614" s="22"/>
      <c r="BR614" s="334"/>
      <c r="BS614" s="351"/>
      <c r="BT614" s="334"/>
      <c r="BU614" s="334"/>
      <c r="BV614" s="22">
        <f t="shared" si="1681"/>
        <v>2600</v>
      </c>
      <c r="BW614" s="334"/>
      <c r="BX614" s="356"/>
      <c r="BY614" s="1031">
        <v>2600</v>
      </c>
      <c r="BZ614" s="452"/>
      <c r="CA614" s="65"/>
      <c r="CB614" s="479"/>
      <c r="CC614" s="639">
        <f t="shared" si="1594"/>
        <v>1</v>
      </c>
      <c r="CD614" s="22">
        <f t="shared" si="1674"/>
        <v>0</v>
      </c>
      <c r="CE614" s="22">
        <f t="shared" si="1675"/>
        <v>0</v>
      </c>
      <c r="CF614" s="22"/>
      <c r="CG614" s="334"/>
      <c r="CH614" s="22"/>
      <c r="CI614" s="334"/>
      <c r="CJ614" s="334"/>
      <c r="CK614" s="22">
        <f t="shared" si="1676"/>
        <v>0</v>
      </c>
      <c r="CL614" s="334"/>
      <c r="CM614" s="22"/>
      <c r="CN614" s="22">
        <f>'PL2-XSKT'!CK442</f>
        <v>0</v>
      </c>
      <c r="CO614" s="22"/>
      <c r="CP614" s="22"/>
      <c r="CQ614" s="22"/>
      <c r="CR614" s="345" t="e">
        <f t="shared" si="1662"/>
        <v>#DIV/0!</v>
      </c>
      <c r="CS614" s="362"/>
      <c r="CT614" s="309"/>
      <c r="CU614" s="309"/>
      <c r="CV614" s="309"/>
      <c r="CW614" s="599" t="s">
        <v>1914</v>
      </c>
      <c r="CX614" s="309"/>
      <c r="CY614" s="309"/>
      <c r="CZ614" s="309"/>
      <c r="DA614" s="309"/>
      <c r="DB614" s="309">
        <v>1</v>
      </c>
      <c r="DC614" s="309"/>
      <c r="DD614" s="309"/>
      <c r="DE614" s="309"/>
      <c r="DF614" s="309"/>
      <c r="DG614" s="309"/>
      <c r="DH614" s="309"/>
      <c r="DI614" s="309"/>
      <c r="DJ614" s="309"/>
      <c r="DK614" s="309"/>
      <c r="DL614" s="347">
        <f t="shared" si="1541"/>
        <v>0</v>
      </c>
      <c r="DR614" s="347" t="e">
        <f>#REF!-AL614</f>
        <v>#REF!</v>
      </c>
      <c r="DW614" s="347" t="e">
        <f>#REF!-AK614</f>
        <v>#REF!</v>
      </c>
      <c r="EN614" s="347">
        <f t="shared" si="1595"/>
        <v>0</v>
      </c>
    </row>
    <row r="615" spans="1:144" s="349" customFormat="1" ht="75.95" customHeight="1">
      <c r="A615" s="365"/>
      <c r="B615" s="132" t="s">
        <v>1429</v>
      </c>
      <c r="C615" s="133" t="s">
        <v>1346</v>
      </c>
      <c r="D615" s="133">
        <v>1</v>
      </c>
      <c r="E615" s="484">
        <v>11839</v>
      </c>
      <c r="F615" s="356"/>
      <c r="G615" s="356">
        <v>11800</v>
      </c>
      <c r="H615" s="22">
        <f t="shared" si="1664"/>
        <v>6500</v>
      </c>
      <c r="I615" s="22">
        <f t="shared" si="1665"/>
        <v>0</v>
      </c>
      <c r="J615" s="22"/>
      <c r="K615" s="334"/>
      <c r="L615" s="351"/>
      <c r="M615" s="334"/>
      <c r="N615" s="334"/>
      <c r="O615" s="22">
        <f t="shared" si="1677"/>
        <v>6500</v>
      </c>
      <c r="P615" s="334"/>
      <c r="Q615" s="356"/>
      <c r="R615" s="166">
        <v>6500</v>
      </c>
      <c r="S615" s="453"/>
      <c r="T615" s="65"/>
      <c r="U615" s="479"/>
      <c r="V615" s="22">
        <f t="shared" si="1666"/>
        <v>552</v>
      </c>
      <c r="W615" s="22">
        <f t="shared" si="1667"/>
        <v>0</v>
      </c>
      <c r="X615" s="22"/>
      <c r="Y615" s="334"/>
      <c r="Z615" s="22"/>
      <c r="AA615" s="334"/>
      <c r="AB615" s="334"/>
      <c r="AC615" s="22">
        <f t="shared" si="1678"/>
        <v>552</v>
      </c>
      <c r="AD615" s="334"/>
      <c r="AE615" s="22"/>
      <c r="AF615" s="22">
        <f>'XS dot 2'!U33</f>
        <v>552</v>
      </c>
      <c r="AG615" s="22"/>
      <c r="AH615" s="22"/>
      <c r="AI615" s="22"/>
      <c r="AJ615" s="569">
        <f t="shared" si="1554"/>
        <v>8.4923076923076921E-2</v>
      </c>
      <c r="AK615" s="1623">
        <f t="shared" si="1668"/>
        <v>6500</v>
      </c>
      <c r="AL615" s="1623">
        <f t="shared" si="1669"/>
        <v>0</v>
      </c>
      <c r="AM615" s="1623"/>
      <c r="AN615" s="1624"/>
      <c r="AO615" s="1623"/>
      <c r="AP615" s="1624"/>
      <c r="AQ615" s="1624"/>
      <c r="AR615" s="1623">
        <f t="shared" si="1679"/>
        <v>6500</v>
      </c>
      <c r="AS615" s="1624"/>
      <c r="AT615" s="1623"/>
      <c r="AU615" s="1623">
        <f>'XS dot 2'!V33</f>
        <v>6500</v>
      </c>
      <c r="AV615" s="1623"/>
      <c r="AW615" s="1623"/>
      <c r="AX615" s="1623"/>
      <c r="AY615" s="345">
        <f t="shared" si="1555"/>
        <v>1</v>
      </c>
      <c r="AZ615" s="22">
        <f t="shared" si="1670"/>
        <v>6500</v>
      </c>
      <c r="BA615" s="22">
        <f t="shared" si="1671"/>
        <v>0</v>
      </c>
      <c r="BB615" s="22"/>
      <c r="BC615" s="334"/>
      <c r="BD615" s="351"/>
      <c r="BE615" s="334"/>
      <c r="BF615" s="334"/>
      <c r="BG615" s="22">
        <f t="shared" si="1680"/>
        <v>6500</v>
      </c>
      <c r="BH615" s="334"/>
      <c r="BI615" s="356"/>
      <c r="BJ615" s="166">
        <v>6500</v>
      </c>
      <c r="BK615" s="453"/>
      <c r="BL615" s="65"/>
      <c r="BM615" s="479"/>
      <c r="BN615" s="345" t="e">
        <f>AZ615/#REF!</f>
        <v>#REF!</v>
      </c>
      <c r="BO615" s="22">
        <f t="shared" si="1672"/>
        <v>6500</v>
      </c>
      <c r="BP615" s="22">
        <f t="shared" si="1673"/>
        <v>0</v>
      </c>
      <c r="BQ615" s="22"/>
      <c r="BR615" s="334"/>
      <c r="BS615" s="351"/>
      <c r="BT615" s="334"/>
      <c r="BU615" s="334"/>
      <c r="BV615" s="22">
        <f t="shared" si="1681"/>
        <v>6500</v>
      </c>
      <c r="BW615" s="334"/>
      <c r="BX615" s="356"/>
      <c r="BY615" s="166">
        <v>6500</v>
      </c>
      <c r="BZ615" s="453"/>
      <c r="CA615" s="65"/>
      <c r="CB615" s="479"/>
      <c r="CC615" s="639">
        <f t="shared" si="1594"/>
        <v>1</v>
      </c>
      <c r="CD615" s="22">
        <f t="shared" si="1674"/>
        <v>0</v>
      </c>
      <c r="CE615" s="22">
        <f t="shared" si="1675"/>
        <v>0</v>
      </c>
      <c r="CF615" s="22"/>
      <c r="CG615" s="334"/>
      <c r="CH615" s="22"/>
      <c r="CI615" s="334"/>
      <c r="CJ615" s="334"/>
      <c r="CK615" s="22">
        <f t="shared" si="1676"/>
        <v>0</v>
      </c>
      <c r="CL615" s="334"/>
      <c r="CM615" s="22"/>
      <c r="CN615" s="22">
        <f>'XS dot 2'!AK33</f>
        <v>0</v>
      </c>
      <c r="CO615" s="22"/>
      <c r="CP615" s="22"/>
      <c r="CQ615" s="22"/>
      <c r="CR615" s="345" t="e">
        <f t="shared" si="1662"/>
        <v>#DIV/0!</v>
      </c>
      <c r="CS615" s="362"/>
      <c r="CT615" s="309"/>
      <c r="CU615" s="309"/>
      <c r="CV615" s="309"/>
      <c r="CW615" s="133" t="s">
        <v>1913</v>
      </c>
      <c r="CX615" s="309"/>
      <c r="CY615" s="309"/>
      <c r="CZ615" s="309"/>
      <c r="DA615" s="309"/>
      <c r="DB615" s="309">
        <v>1</v>
      </c>
      <c r="DC615" s="309"/>
      <c r="DD615" s="309"/>
      <c r="DE615" s="309"/>
      <c r="DF615" s="309"/>
      <c r="DG615" s="309"/>
      <c r="DH615" s="309"/>
      <c r="DI615" s="309"/>
      <c r="DJ615" s="309"/>
      <c r="DK615" s="309"/>
      <c r="DL615" s="347">
        <f t="shared" si="1541"/>
        <v>0</v>
      </c>
      <c r="DR615" s="347" t="e">
        <f>#REF!-AL615</f>
        <v>#REF!</v>
      </c>
      <c r="DW615" s="347" t="e">
        <f>#REF!-AK615</f>
        <v>#REF!</v>
      </c>
      <c r="EN615" s="347">
        <f t="shared" si="1595"/>
        <v>0</v>
      </c>
    </row>
    <row r="616" spans="1:144" s="349" customFormat="1" ht="75.95" customHeight="1">
      <c r="A616" s="365"/>
      <c r="B616" s="132" t="s">
        <v>1432</v>
      </c>
      <c r="C616" s="133" t="s">
        <v>1346</v>
      </c>
      <c r="D616" s="133">
        <v>1</v>
      </c>
      <c r="E616" s="484">
        <v>13326</v>
      </c>
      <c r="F616" s="356"/>
      <c r="G616" s="356">
        <v>13300</v>
      </c>
      <c r="H616" s="22">
        <f t="shared" si="1664"/>
        <v>4000</v>
      </c>
      <c r="I616" s="22">
        <f t="shared" si="1665"/>
        <v>0</v>
      </c>
      <c r="J616" s="22"/>
      <c r="K616" s="334"/>
      <c r="L616" s="351"/>
      <c r="M616" s="334"/>
      <c r="N616" s="334"/>
      <c r="O616" s="22">
        <f t="shared" si="1677"/>
        <v>4000</v>
      </c>
      <c r="P616" s="334"/>
      <c r="Q616" s="356"/>
      <c r="R616" s="165">
        <v>4000</v>
      </c>
      <c r="S616" s="453"/>
      <c r="T616" s="65"/>
      <c r="U616" s="479"/>
      <c r="V616" s="22">
        <f t="shared" si="1666"/>
        <v>0</v>
      </c>
      <c r="W616" s="22">
        <f t="shared" si="1667"/>
        <v>0</v>
      </c>
      <c r="X616" s="22"/>
      <c r="Y616" s="334"/>
      <c r="Z616" s="22"/>
      <c r="AA616" s="334"/>
      <c r="AB616" s="334"/>
      <c r="AC616" s="22">
        <f t="shared" si="1678"/>
        <v>0</v>
      </c>
      <c r="AD616" s="334"/>
      <c r="AE616" s="22"/>
      <c r="AF616" s="22">
        <f>'XS dot 2'!U34</f>
        <v>0</v>
      </c>
      <c r="AG616" s="22"/>
      <c r="AH616" s="22"/>
      <c r="AI616" s="22"/>
      <c r="AJ616" s="569">
        <f t="shared" si="1554"/>
        <v>0</v>
      </c>
      <c r="AK616" s="1623">
        <f t="shared" si="1668"/>
        <v>4000</v>
      </c>
      <c r="AL616" s="1623">
        <f t="shared" si="1669"/>
        <v>0</v>
      </c>
      <c r="AM616" s="1623"/>
      <c r="AN616" s="1624"/>
      <c r="AO616" s="1623"/>
      <c r="AP616" s="1624"/>
      <c r="AQ616" s="1624"/>
      <c r="AR616" s="1623">
        <f t="shared" si="1679"/>
        <v>4000</v>
      </c>
      <c r="AS616" s="1624"/>
      <c r="AT616" s="1623"/>
      <c r="AU616" s="1623">
        <f>'XS dot 2'!V34</f>
        <v>4000</v>
      </c>
      <c r="AV616" s="1623"/>
      <c r="AW616" s="1623"/>
      <c r="AX616" s="1623"/>
      <c r="AY616" s="345">
        <f t="shared" si="1555"/>
        <v>1</v>
      </c>
      <c r="AZ616" s="22">
        <f t="shared" si="1670"/>
        <v>4000</v>
      </c>
      <c r="BA616" s="22">
        <f t="shared" si="1671"/>
        <v>0</v>
      </c>
      <c r="BB616" s="22"/>
      <c r="BC616" s="334"/>
      <c r="BD616" s="351"/>
      <c r="BE616" s="334"/>
      <c r="BF616" s="334"/>
      <c r="BG616" s="22">
        <f t="shared" si="1680"/>
        <v>4000</v>
      </c>
      <c r="BH616" s="334"/>
      <c r="BI616" s="356"/>
      <c r="BJ616" s="165">
        <v>4000</v>
      </c>
      <c r="BK616" s="453"/>
      <c r="BL616" s="65"/>
      <c r="BM616" s="479"/>
      <c r="BN616" s="345" t="e">
        <f>AZ616/#REF!</f>
        <v>#REF!</v>
      </c>
      <c r="BO616" s="22">
        <f t="shared" si="1672"/>
        <v>4000</v>
      </c>
      <c r="BP616" s="22">
        <f t="shared" si="1673"/>
        <v>0</v>
      </c>
      <c r="BQ616" s="22"/>
      <c r="BR616" s="334"/>
      <c r="BS616" s="351"/>
      <c r="BT616" s="334"/>
      <c r="BU616" s="334"/>
      <c r="BV616" s="22">
        <f t="shared" si="1681"/>
        <v>4000</v>
      </c>
      <c r="BW616" s="334"/>
      <c r="BX616" s="356"/>
      <c r="BY616" s="165">
        <v>4000</v>
      </c>
      <c r="BZ616" s="453"/>
      <c r="CA616" s="65"/>
      <c r="CB616" s="479"/>
      <c r="CC616" s="639">
        <f t="shared" si="1594"/>
        <v>1</v>
      </c>
      <c r="CD616" s="22">
        <f t="shared" si="1674"/>
        <v>0</v>
      </c>
      <c r="CE616" s="22">
        <f t="shared" si="1675"/>
        <v>0</v>
      </c>
      <c r="CF616" s="22"/>
      <c r="CG616" s="334"/>
      <c r="CH616" s="22"/>
      <c r="CI616" s="334"/>
      <c r="CJ616" s="334"/>
      <c r="CK616" s="22">
        <f t="shared" si="1676"/>
        <v>0</v>
      </c>
      <c r="CL616" s="334"/>
      <c r="CM616" s="22"/>
      <c r="CN616" s="22">
        <f>'XS dot 2'!AK34</f>
        <v>0</v>
      </c>
      <c r="CO616" s="22"/>
      <c r="CP616" s="22"/>
      <c r="CQ616" s="22"/>
      <c r="CR616" s="345" t="e">
        <f t="shared" si="1662"/>
        <v>#DIV/0!</v>
      </c>
      <c r="CS616" s="362"/>
      <c r="CT616" s="309"/>
      <c r="CU616" s="309"/>
      <c r="CV616" s="309"/>
      <c r="CW616" s="133" t="s">
        <v>1721</v>
      </c>
      <c r="CX616" s="309"/>
      <c r="CY616" s="309"/>
      <c r="CZ616" s="309"/>
      <c r="DA616" s="309">
        <v>1</v>
      </c>
      <c r="DB616" s="309"/>
      <c r="DC616" s="309"/>
      <c r="DD616" s="309"/>
      <c r="DE616" s="309"/>
      <c r="DF616" s="309"/>
      <c r="DG616" s="309"/>
      <c r="DH616" s="309"/>
      <c r="DI616" s="309"/>
      <c r="DJ616" s="309"/>
      <c r="DK616" s="309"/>
      <c r="DL616" s="347">
        <f t="shared" si="1541"/>
        <v>0</v>
      </c>
      <c r="DR616" s="347" t="e">
        <f>#REF!-AL616</f>
        <v>#REF!</v>
      </c>
      <c r="DW616" s="347" t="e">
        <f>#REF!-AK616</f>
        <v>#REF!</v>
      </c>
      <c r="EN616" s="347">
        <f t="shared" si="1595"/>
        <v>0</v>
      </c>
    </row>
    <row r="617" spans="1:144" s="349" customFormat="1" ht="75.95" customHeight="1">
      <c r="A617" s="365"/>
      <c r="B617" s="483" t="s">
        <v>1435</v>
      </c>
      <c r="C617" s="133" t="s">
        <v>1346</v>
      </c>
      <c r="D617" s="133">
        <v>1</v>
      </c>
      <c r="E617" s="484">
        <v>15990</v>
      </c>
      <c r="F617" s="356"/>
      <c r="G617" s="356">
        <v>14391</v>
      </c>
      <c r="H617" s="22">
        <f t="shared" si="1664"/>
        <v>5000</v>
      </c>
      <c r="I617" s="22">
        <f t="shared" si="1665"/>
        <v>0</v>
      </c>
      <c r="J617" s="22"/>
      <c r="K617" s="334"/>
      <c r="L617" s="351"/>
      <c r="M617" s="334"/>
      <c r="N617" s="334"/>
      <c r="O617" s="22">
        <f t="shared" si="1677"/>
        <v>5000</v>
      </c>
      <c r="P617" s="334"/>
      <c r="Q617" s="356"/>
      <c r="R617" s="165">
        <v>5000</v>
      </c>
      <c r="S617" s="453"/>
      <c r="T617" s="65"/>
      <c r="U617" s="479"/>
      <c r="V617" s="22">
        <f t="shared" si="1666"/>
        <v>328.49200000000002</v>
      </c>
      <c r="W617" s="22">
        <f t="shared" si="1667"/>
        <v>0</v>
      </c>
      <c r="X617" s="22"/>
      <c r="Y617" s="334"/>
      <c r="Z617" s="22"/>
      <c r="AA617" s="334"/>
      <c r="AB617" s="334"/>
      <c r="AC617" s="22">
        <f t="shared" si="1678"/>
        <v>328.49200000000002</v>
      </c>
      <c r="AD617" s="334"/>
      <c r="AE617" s="22"/>
      <c r="AF617" s="22">
        <f>'XS dot 2'!U35</f>
        <v>328.49200000000002</v>
      </c>
      <c r="AG617" s="22"/>
      <c r="AH617" s="22"/>
      <c r="AI617" s="22"/>
      <c r="AJ617" s="569">
        <f t="shared" si="1554"/>
        <v>6.5698400000000004E-2</v>
      </c>
      <c r="AK617" s="1623">
        <f t="shared" si="1668"/>
        <v>5000</v>
      </c>
      <c r="AL617" s="1623">
        <f t="shared" si="1669"/>
        <v>0</v>
      </c>
      <c r="AM617" s="1623"/>
      <c r="AN617" s="1624"/>
      <c r="AO617" s="1623"/>
      <c r="AP617" s="1624"/>
      <c r="AQ617" s="1624"/>
      <c r="AR617" s="1623">
        <f t="shared" si="1679"/>
        <v>5000</v>
      </c>
      <c r="AS617" s="1624"/>
      <c r="AT617" s="1623"/>
      <c r="AU617" s="1623">
        <f>'XS dot 2'!V35</f>
        <v>5000</v>
      </c>
      <c r="AV617" s="1623"/>
      <c r="AW617" s="1623"/>
      <c r="AX617" s="1623"/>
      <c r="AY617" s="345">
        <f t="shared" si="1555"/>
        <v>1</v>
      </c>
      <c r="AZ617" s="22">
        <f t="shared" si="1670"/>
        <v>5000</v>
      </c>
      <c r="BA617" s="22">
        <f t="shared" si="1671"/>
        <v>0</v>
      </c>
      <c r="BB617" s="22"/>
      <c r="BC617" s="334"/>
      <c r="BD617" s="351"/>
      <c r="BE617" s="334"/>
      <c r="BF617" s="334"/>
      <c r="BG617" s="22">
        <f t="shared" si="1680"/>
        <v>5000</v>
      </c>
      <c r="BH617" s="334"/>
      <c r="BI617" s="356"/>
      <c r="BJ617" s="165">
        <v>5000</v>
      </c>
      <c r="BK617" s="453"/>
      <c r="BL617" s="65"/>
      <c r="BM617" s="479"/>
      <c r="BN617" s="345" t="e">
        <f>AZ617/#REF!</f>
        <v>#REF!</v>
      </c>
      <c r="BO617" s="22">
        <f t="shared" si="1672"/>
        <v>5000</v>
      </c>
      <c r="BP617" s="22">
        <f t="shared" si="1673"/>
        <v>0</v>
      </c>
      <c r="BQ617" s="22"/>
      <c r="BR617" s="334"/>
      <c r="BS617" s="351"/>
      <c r="BT617" s="334"/>
      <c r="BU617" s="334"/>
      <c r="BV617" s="22">
        <f t="shared" si="1681"/>
        <v>5000</v>
      </c>
      <c r="BW617" s="334"/>
      <c r="BX617" s="356"/>
      <c r="BY617" s="165">
        <v>5000</v>
      </c>
      <c r="BZ617" s="453"/>
      <c r="CA617" s="65"/>
      <c r="CB617" s="479"/>
      <c r="CC617" s="639">
        <f t="shared" si="1594"/>
        <v>1</v>
      </c>
      <c r="CD617" s="22">
        <f t="shared" si="1674"/>
        <v>0</v>
      </c>
      <c r="CE617" s="22">
        <f t="shared" si="1675"/>
        <v>0</v>
      </c>
      <c r="CF617" s="22"/>
      <c r="CG617" s="334"/>
      <c r="CH617" s="22"/>
      <c r="CI617" s="334"/>
      <c r="CJ617" s="334"/>
      <c r="CK617" s="22">
        <f t="shared" si="1676"/>
        <v>0</v>
      </c>
      <c r="CL617" s="334"/>
      <c r="CM617" s="22"/>
      <c r="CN617" s="22">
        <f>'XS dot 2'!AK35</f>
        <v>0</v>
      </c>
      <c r="CO617" s="22"/>
      <c r="CP617" s="22"/>
      <c r="CQ617" s="22"/>
      <c r="CR617" s="345" t="e">
        <f t="shared" si="1662"/>
        <v>#DIV/0!</v>
      </c>
      <c r="CS617" s="362"/>
      <c r="CT617" s="309"/>
      <c r="CU617" s="309"/>
      <c r="CV617" s="309"/>
      <c r="CW617" s="133" t="s">
        <v>1722</v>
      </c>
      <c r="CX617" s="309"/>
      <c r="CY617" s="309"/>
      <c r="CZ617" s="309"/>
      <c r="DA617" s="309">
        <v>1</v>
      </c>
      <c r="DB617" s="309"/>
      <c r="DC617" s="309"/>
      <c r="DD617" s="309"/>
      <c r="DE617" s="309"/>
      <c r="DF617" s="309"/>
      <c r="DG617" s="309"/>
      <c r="DH617" s="309"/>
      <c r="DI617" s="309"/>
      <c r="DJ617" s="309"/>
      <c r="DK617" s="309"/>
      <c r="DL617" s="347">
        <f t="shared" si="1541"/>
        <v>0</v>
      </c>
      <c r="DR617" s="347" t="e">
        <f>#REF!-AL617</f>
        <v>#REF!</v>
      </c>
      <c r="DW617" s="347" t="e">
        <f>#REF!-AK617</f>
        <v>#REF!</v>
      </c>
      <c r="EN617" s="347">
        <f t="shared" si="1595"/>
        <v>0</v>
      </c>
    </row>
    <row r="618" spans="1:144" s="349" customFormat="1" ht="75.95" customHeight="1">
      <c r="A618" s="365"/>
      <c r="B618" s="483" t="s">
        <v>1438</v>
      </c>
      <c r="C618" s="133" t="s">
        <v>1346</v>
      </c>
      <c r="D618" s="133">
        <v>1</v>
      </c>
      <c r="E618" s="484">
        <v>34329</v>
      </c>
      <c r="F618" s="356"/>
      <c r="G618" s="356">
        <v>30896.100000000002</v>
      </c>
      <c r="H618" s="22">
        <f t="shared" si="1664"/>
        <v>6371</v>
      </c>
      <c r="I618" s="22">
        <f t="shared" si="1665"/>
        <v>0</v>
      </c>
      <c r="J618" s="22"/>
      <c r="K618" s="334"/>
      <c r="L618" s="351"/>
      <c r="M618" s="334"/>
      <c r="N618" s="334"/>
      <c r="O618" s="22">
        <f t="shared" si="1677"/>
        <v>6371</v>
      </c>
      <c r="P618" s="334"/>
      <c r="Q618" s="356"/>
      <c r="R618" s="165">
        <f>8000-4460+3278-188-900+741-100</f>
        <v>6371</v>
      </c>
      <c r="S618" s="453"/>
      <c r="T618" s="65"/>
      <c r="U618" s="479"/>
      <c r="V618" s="22">
        <f t="shared" si="1666"/>
        <v>275.67899999999997</v>
      </c>
      <c r="W618" s="22">
        <f t="shared" si="1667"/>
        <v>0</v>
      </c>
      <c r="X618" s="22"/>
      <c r="Y618" s="334"/>
      <c r="Z618" s="22"/>
      <c r="AA618" s="334"/>
      <c r="AB618" s="334"/>
      <c r="AC618" s="22">
        <f t="shared" si="1678"/>
        <v>275.67899999999997</v>
      </c>
      <c r="AD618" s="334"/>
      <c r="AE618" s="22"/>
      <c r="AF618" s="22">
        <f>'XS dot 2'!U36</f>
        <v>275.67899999999997</v>
      </c>
      <c r="AG618" s="22"/>
      <c r="AH618" s="22"/>
      <c r="AI618" s="22"/>
      <c r="AJ618" s="569">
        <f t="shared" si="1554"/>
        <v>4.3270915083974251E-2</v>
      </c>
      <c r="AK618" s="1623">
        <f t="shared" si="1668"/>
        <v>6371</v>
      </c>
      <c r="AL618" s="1623">
        <f t="shared" si="1669"/>
        <v>0</v>
      </c>
      <c r="AM618" s="1623"/>
      <c r="AN618" s="1624"/>
      <c r="AO618" s="1623"/>
      <c r="AP618" s="1624"/>
      <c r="AQ618" s="1624"/>
      <c r="AR618" s="1623">
        <f t="shared" si="1679"/>
        <v>6371</v>
      </c>
      <c r="AS618" s="1624"/>
      <c r="AT618" s="1623"/>
      <c r="AU618" s="1623">
        <f>'XS dot 2'!V36</f>
        <v>6371</v>
      </c>
      <c r="AV618" s="1623"/>
      <c r="AW618" s="1623"/>
      <c r="AX618" s="1623"/>
      <c r="AY618" s="345">
        <f t="shared" si="1555"/>
        <v>1</v>
      </c>
      <c r="AZ618" s="22">
        <f t="shared" si="1670"/>
        <v>6371</v>
      </c>
      <c r="BA618" s="22">
        <f t="shared" si="1671"/>
        <v>0</v>
      </c>
      <c r="BB618" s="22"/>
      <c r="BC618" s="334"/>
      <c r="BD618" s="351"/>
      <c r="BE618" s="334"/>
      <c r="BF618" s="334"/>
      <c r="BG618" s="22">
        <f t="shared" si="1680"/>
        <v>6371</v>
      </c>
      <c r="BH618" s="334"/>
      <c r="BI618" s="356"/>
      <c r="BJ618" s="165">
        <f>8000-4460+3278-188-900+741-100</f>
        <v>6371</v>
      </c>
      <c r="BK618" s="453"/>
      <c r="BL618" s="65"/>
      <c r="BM618" s="479"/>
      <c r="BN618" s="345" t="e">
        <f>AZ618/#REF!</f>
        <v>#REF!</v>
      </c>
      <c r="BO618" s="22">
        <f t="shared" si="1672"/>
        <v>6371</v>
      </c>
      <c r="BP618" s="22">
        <f t="shared" si="1673"/>
        <v>0</v>
      </c>
      <c r="BQ618" s="22"/>
      <c r="BR618" s="334"/>
      <c r="BS618" s="351"/>
      <c r="BT618" s="334"/>
      <c r="BU618" s="334"/>
      <c r="BV618" s="22">
        <f t="shared" si="1681"/>
        <v>6371</v>
      </c>
      <c r="BW618" s="334"/>
      <c r="BX618" s="356"/>
      <c r="BY618" s="165">
        <f>8000-4460+3278-188-900+741-100</f>
        <v>6371</v>
      </c>
      <c r="BZ618" s="453"/>
      <c r="CA618" s="65"/>
      <c r="CB618" s="479"/>
      <c r="CC618" s="639">
        <f t="shared" si="1594"/>
        <v>1</v>
      </c>
      <c r="CD618" s="22">
        <f t="shared" si="1674"/>
        <v>0</v>
      </c>
      <c r="CE618" s="22">
        <f t="shared" si="1675"/>
        <v>0</v>
      </c>
      <c r="CF618" s="22"/>
      <c r="CG618" s="334"/>
      <c r="CH618" s="22"/>
      <c r="CI618" s="334"/>
      <c r="CJ618" s="334"/>
      <c r="CK618" s="22">
        <f t="shared" si="1676"/>
        <v>0</v>
      </c>
      <c r="CL618" s="334"/>
      <c r="CM618" s="22"/>
      <c r="CN618" s="22">
        <f>'XS dot 2'!AK36</f>
        <v>0</v>
      </c>
      <c r="CO618" s="22"/>
      <c r="CP618" s="22"/>
      <c r="CQ618" s="22"/>
      <c r="CR618" s="345" t="e">
        <f t="shared" si="1662"/>
        <v>#DIV/0!</v>
      </c>
      <c r="CS618" s="362"/>
      <c r="CT618" s="309"/>
      <c r="CU618" s="309"/>
      <c r="CV618" s="309"/>
      <c r="CW618" s="133" t="s">
        <v>1723</v>
      </c>
      <c r="CX618" s="309"/>
      <c r="CY618" s="309"/>
      <c r="CZ618" s="309"/>
      <c r="DA618" s="309">
        <v>1</v>
      </c>
      <c r="DB618" s="309"/>
      <c r="DC618" s="309"/>
      <c r="DD618" s="309"/>
      <c r="DE618" s="309"/>
      <c r="DF618" s="309"/>
      <c r="DG618" s="309"/>
      <c r="DH618" s="309"/>
      <c r="DI618" s="309"/>
      <c r="DJ618" s="309"/>
      <c r="DK618" s="309"/>
      <c r="DL618" s="347">
        <f t="shared" si="1541"/>
        <v>0</v>
      </c>
      <c r="DR618" s="347" t="e">
        <f>#REF!-AL618</f>
        <v>#REF!</v>
      </c>
      <c r="DW618" s="347" t="e">
        <f>#REF!-AK618</f>
        <v>#REF!</v>
      </c>
      <c r="EN618" s="347">
        <f t="shared" si="1595"/>
        <v>0</v>
      </c>
    </row>
    <row r="619" spans="1:144" s="349" customFormat="1" ht="75.95" customHeight="1">
      <c r="A619" s="365"/>
      <c r="B619" s="521" t="s">
        <v>1532</v>
      </c>
      <c r="C619" s="133" t="s">
        <v>1345</v>
      </c>
      <c r="D619" s="133">
        <v>1</v>
      </c>
      <c r="E619" s="363">
        <v>28567</v>
      </c>
      <c r="F619" s="356"/>
      <c r="G619" s="518">
        <v>28000</v>
      </c>
      <c r="H619" s="22">
        <f t="shared" si="1664"/>
        <v>28000</v>
      </c>
      <c r="I619" s="22">
        <f t="shared" si="1665"/>
        <v>0</v>
      </c>
      <c r="J619" s="22"/>
      <c r="K619" s="334"/>
      <c r="L619" s="351"/>
      <c r="M619" s="334"/>
      <c r="N619" s="334"/>
      <c r="O619" s="22">
        <f>SUM(P619:U619)</f>
        <v>28000</v>
      </c>
      <c r="P619" s="334"/>
      <c r="Q619" s="356"/>
      <c r="R619" s="356"/>
      <c r="S619" s="518">
        <v>28000</v>
      </c>
      <c r="T619" s="65"/>
      <c r="U619" s="479"/>
      <c r="V619" s="22">
        <f t="shared" si="1666"/>
        <v>661.12400000000002</v>
      </c>
      <c r="W619" s="22">
        <f t="shared" si="1667"/>
        <v>0</v>
      </c>
      <c r="X619" s="22"/>
      <c r="Y619" s="334"/>
      <c r="Z619" s="22"/>
      <c r="AA619" s="334"/>
      <c r="AB619" s="334"/>
      <c r="AC619" s="22">
        <f>SUM(AD619:AI619)</f>
        <v>661.12400000000002</v>
      </c>
      <c r="AD619" s="334"/>
      <c r="AE619" s="22"/>
      <c r="AF619" s="22"/>
      <c r="AG619" s="22">
        <f>'PL3sd 2020'!T28</f>
        <v>661.12400000000002</v>
      </c>
      <c r="AH619" s="22"/>
      <c r="AI619" s="22"/>
      <c r="AJ619" s="569">
        <f t="shared" si="1554"/>
        <v>2.361157142857143E-2</v>
      </c>
      <c r="AK619" s="1623">
        <f t="shared" si="1668"/>
        <v>28000</v>
      </c>
      <c r="AL619" s="1623">
        <f t="shared" si="1669"/>
        <v>0</v>
      </c>
      <c r="AM619" s="1623"/>
      <c r="AN619" s="1624"/>
      <c r="AO619" s="1623"/>
      <c r="AP619" s="1624"/>
      <c r="AQ619" s="1624"/>
      <c r="AR619" s="1623">
        <f>SUM(AS619:AX619)</f>
        <v>28000</v>
      </c>
      <c r="AS619" s="1624"/>
      <c r="AT619" s="1623"/>
      <c r="AU619" s="1623"/>
      <c r="AV619" s="1623">
        <f>'PL3sd 2020'!V28</f>
        <v>28000</v>
      </c>
      <c r="AW619" s="1623"/>
      <c r="AX619" s="1623"/>
      <c r="AY619" s="345">
        <f t="shared" si="1555"/>
        <v>1</v>
      </c>
      <c r="AZ619" s="22">
        <f t="shared" si="1670"/>
        <v>28000</v>
      </c>
      <c r="BA619" s="22">
        <f t="shared" si="1671"/>
        <v>0</v>
      </c>
      <c r="BB619" s="22"/>
      <c r="BC619" s="334"/>
      <c r="BD619" s="351"/>
      <c r="BE619" s="334"/>
      <c r="BF619" s="334"/>
      <c r="BG619" s="22">
        <f>SUM(BH619:BM619)</f>
        <v>28000</v>
      </c>
      <c r="BH619" s="334"/>
      <c r="BI619" s="356"/>
      <c r="BJ619" s="356"/>
      <c r="BK619" s="518">
        <v>28000</v>
      </c>
      <c r="BL619" s="65"/>
      <c r="BM619" s="479"/>
      <c r="BN619" s="345" t="e">
        <f>AZ619/#REF!</f>
        <v>#REF!</v>
      </c>
      <c r="BO619" s="22">
        <f t="shared" si="1672"/>
        <v>28000</v>
      </c>
      <c r="BP619" s="22">
        <f t="shared" si="1673"/>
        <v>0</v>
      </c>
      <c r="BQ619" s="22"/>
      <c r="BR619" s="334"/>
      <c r="BS619" s="351"/>
      <c r="BT619" s="334"/>
      <c r="BU619" s="334"/>
      <c r="BV619" s="22">
        <f>SUM(BW619:CB619)</f>
        <v>28000</v>
      </c>
      <c r="BW619" s="334"/>
      <c r="BX619" s="356"/>
      <c r="BY619" s="356"/>
      <c r="BZ619" s="518">
        <v>28000</v>
      </c>
      <c r="CA619" s="65"/>
      <c r="CB619" s="479"/>
      <c r="CC619" s="639">
        <f t="shared" si="1594"/>
        <v>1</v>
      </c>
      <c r="CD619" s="22">
        <f t="shared" si="1674"/>
        <v>0</v>
      </c>
      <c r="CE619" s="22">
        <f t="shared" si="1675"/>
        <v>0</v>
      </c>
      <c r="CF619" s="22"/>
      <c r="CG619" s="334"/>
      <c r="CH619" s="22"/>
      <c r="CI619" s="334"/>
      <c r="CJ619" s="334"/>
      <c r="CK619" s="22">
        <f t="shared" si="1676"/>
        <v>0</v>
      </c>
      <c r="CL619" s="334"/>
      <c r="CM619" s="22"/>
      <c r="CN619" s="22"/>
      <c r="CO619" s="22">
        <f>'PL3sd 2020'!AT28</f>
        <v>0</v>
      </c>
      <c r="CP619" s="22"/>
      <c r="CQ619" s="22"/>
      <c r="CR619" s="345" t="e">
        <f t="shared" si="1662"/>
        <v>#DIV/0!</v>
      </c>
      <c r="CS619" s="362"/>
      <c r="CT619" s="309"/>
      <c r="CU619" s="309"/>
      <c r="CV619" s="309"/>
      <c r="CW619" s="133" t="s">
        <v>1724</v>
      </c>
      <c r="CX619" s="309"/>
      <c r="CY619" s="309"/>
      <c r="CZ619" s="309"/>
      <c r="DA619" s="309">
        <v>1</v>
      </c>
      <c r="DB619" s="309"/>
      <c r="DC619" s="309"/>
      <c r="DD619" s="309"/>
      <c r="DE619" s="309"/>
      <c r="DF619" s="309"/>
      <c r="DG619" s="309"/>
      <c r="DH619" s="309"/>
      <c r="DI619" s="309"/>
      <c r="DJ619" s="309"/>
      <c r="DK619" s="309"/>
      <c r="DL619" s="347">
        <f t="shared" si="1541"/>
        <v>0</v>
      </c>
      <c r="DR619" s="347" t="e">
        <f>#REF!-AL619</f>
        <v>#REF!</v>
      </c>
      <c r="DW619" s="347" t="e">
        <f>#REF!-AK619</f>
        <v>#REF!</v>
      </c>
      <c r="EN619" s="347">
        <f t="shared" si="1595"/>
        <v>0</v>
      </c>
    </row>
    <row r="620" spans="1:144" s="349" customFormat="1" ht="75.95" customHeight="1">
      <c r="A620" s="365"/>
      <c r="B620" s="521" t="s">
        <v>1559</v>
      </c>
      <c r="C620" s="133" t="s">
        <v>1345</v>
      </c>
      <c r="D620" s="133">
        <v>1</v>
      </c>
      <c r="E620" s="514">
        <v>9575</v>
      </c>
      <c r="F620" s="356"/>
      <c r="G620" s="516">
        <v>5000</v>
      </c>
      <c r="H620" s="22">
        <f t="shared" si="1664"/>
        <v>8000</v>
      </c>
      <c r="I620" s="22">
        <f t="shared" si="1665"/>
        <v>0</v>
      </c>
      <c r="J620" s="22"/>
      <c r="K620" s="334"/>
      <c r="L620" s="351"/>
      <c r="M620" s="334"/>
      <c r="N620" s="334"/>
      <c r="O620" s="22">
        <f>SUM(P620:U620)</f>
        <v>8000</v>
      </c>
      <c r="P620" s="334"/>
      <c r="Q620" s="356"/>
      <c r="R620" s="356"/>
      <c r="S620" s="883">
        <f>5000+3000</f>
        <v>8000</v>
      </c>
      <c r="T620" s="65"/>
      <c r="U620" s="479"/>
      <c r="V620" s="22">
        <f t="shared" si="1666"/>
        <v>4107</v>
      </c>
      <c r="W620" s="22">
        <f t="shared" si="1667"/>
        <v>0</v>
      </c>
      <c r="X620" s="22"/>
      <c r="Y620" s="334"/>
      <c r="Z620" s="22"/>
      <c r="AA620" s="334"/>
      <c r="AB620" s="334"/>
      <c r="AC620" s="22">
        <f>SUM(AD620:AI620)</f>
        <v>4107</v>
      </c>
      <c r="AD620" s="334"/>
      <c r="AE620" s="22"/>
      <c r="AF620" s="22"/>
      <c r="AG620" s="22">
        <f>'4.TT XS'!T73</f>
        <v>4107</v>
      </c>
      <c r="AH620" s="22"/>
      <c r="AI620" s="22"/>
      <c r="AJ620" s="569">
        <f t="shared" si="1554"/>
        <v>0.51337500000000003</v>
      </c>
      <c r="AK620" s="1623">
        <f>AL620+AR620</f>
        <v>8000</v>
      </c>
      <c r="AL620" s="1623">
        <f t="shared" si="1669"/>
        <v>0</v>
      </c>
      <c r="AM620" s="1623"/>
      <c r="AN620" s="1624"/>
      <c r="AO620" s="1623"/>
      <c r="AP620" s="1624"/>
      <c r="AQ620" s="1624"/>
      <c r="AR620" s="1623">
        <f>SUM(AS620:AX620)</f>
        <v>8000</v>
      </c>
      <c r="AS620" s="1624"/>
      <c r="AT620" s="1623"/>
      <c r="AU620" s="1623"/>
      <c r="AV620" s="1623">
        <f>'4.TT XS'!V73</f>
        <v>8000</v>
      </c>
      <c r="AW620" s="1623"/>
      <c r="AX620" s="1623"/>
      <c r="AY620" s="345">
        <f t="shared" si="1555"/>
        <v>1</v>
      </c>
      <c r="AZ620" s="22">
        <f t="shared" si="1670"/>
        <v>8000</v>
      </c>
      <c r="BA620" s="22">
        <f t="shared" si="1671"/>
        <v>0</v>
      </c>
      <c r="BB620" s="22"/>
      <c r="BC620" s="334"/>
      <c r="BD620" s="351"/>
      <c r="BE620" s="334"/>
      <c r="BF620" s="334"/>
      <c r="BG620" s="22">
        <f>SUM(BH620:BM620)</f>
        <v>8000</v>
      </c>
      <c r="BH620" s="334"/>
      <c r="BI620" s="356"/>
      <c r="BJ620" s="356"/>
      <c r="BK620" s="883">
        <f>5000+3000</f>
        <v>8000</v>
      </c>
      <c r="BL620" s="65"/>
      <c r="BM620" s="479"/>
      <c r="BN620" s="345" t="e">
        <f>AZ620/#REF!</f>
        <v>#REF!</v>
      </c>
      <c r="BO620" s="22">
        <f t="shared" si="1672"/>
        <v>8000</v>
      </c>
      <c r="BP620" s="22">
        <f t="shared" si="1673"/>
        <v>0</v>
      </c>
      <c r="BQ620" s="22"/>
      <c r="BR620" s="334"/>
      <c r="BS620" s="351"/>
      <c r="BT620" s="334"/>
      <c r="BU620" s="334"/>
      <c r="BV620" s="22">
        <f>SUM(BW620:CB620)</f>
        <v>8000</v>
      </c>
      <c r="BW620" s="334"/>
      <c r="BX620" s="356"/>
      <c r="BY620" s="356"/>
      <c r="BZ620" s="883">
        <f>5000+3000</f>
        <v>8000</v>
      </c>
      <c r="CA620" s="65"/>
      <c r="CB620" s="479"/>
      <c r="CC620" s="639">
        <f t="shared" si="1594"/>
        <v>1</v>
      </c>
      <c r="CD620" s="22">
        <f t="shared" si="1674"/>
        <v>0</v>
      </c>
      <c r="CE620" s="22">
        <f t="shared" si="1675"/>
        <v>0</v>
      </c>
      <c r="CF620" s="22"/>
      <c r="CG620" s="334"/>
      <c r="CH620" s="22"/>
      <c r="CI620" s="334"/>
      <c r="CJ620" s="334"/>
      <c r="CK620" s="22">
        <f t="shared" si="1676"/>
        <v>0</v>
      </c>
      <c r="CL620" s="334"/>
      <c r="CM620" s="22"/>
      <c r="CN620" s="22"/>
      <c r="CO620" s="22">
        <f>'4.TT XS'!AV73</f>
        <v>0</v>
      </c>
      <c r="CP620" s="22"/>
      <c r="CQ620" s="22"/>
      <c r="CR620" s="345" t="e">
        <f t="shared" si="1662"/>
        <v>#DIV/0!</v>
      </c>
      <c r="CS620" s="362"/>
      <c r="CT620" s="309"/>
      <c r="CU620" s="309"/>
      <c r="CV620" s="309"/>
      <c r="CW620" s="133" t="s">
        <v>1720</v>
      </c>
      <c r="CX620" s="309"/>
      <c r="CY620" s="309"/>
      <c r="CZ620" s="309"/>
      <c r="DA620" s="309"/>
      <c r="DB620" s="309">
        <v>1</v>
      </c>
      <c r="DC620" s="309"/>
      <c r="DD620" s="309"/>
      <c r="DE620" s="309"/>
      <c r="DF620" s="309"/>
      <c r="DG620" s="309"/>
      <c r="DH620" s="309"/>
      <c r="DI620" s="309"/>
      <c r="DJ620" s="309"/>
      <c r="DK620" s="309"/>
      <c r="DL620" s="347">
        <f t="shared" si="1541"/>
        <v>0</v>
      </c>
      <c r="DR620" s="347" t="e">
        <f>#REF!-AL620</f>
        <v>#REF!</v>
      </c>
      <c r="DW620" s="347" t="e">
        <f>#REF!-AK620</f>
        <v>#REF!</v>
      </c>
      <c r="EN620" s="347">
        <f t="shared" si="1595"/>
        <v>0</v>
      </c>
    </row>
    <row r="621" spans="1:144" s="349" customFormat="1" ht="27.95" hidden="1" customHeight="1">
      <c r="A621" s="365"/>
      <c r="B621" s="366"/>
      <c r="C621" s="348"/>
      <c r="D621" s="138"/>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c r="AA621" s="350"/>
      <c r="AB621" s="350"/>
      <c r="AC621" s="350"/>
      <c r="AD621" s="350"/>
      <c r="AE621" s="350"/>
      <c r="AF621" s="350"/>
      <c r="AG621" s="350"/>
      <c r="AH621" s="350"/>
      <c r="AI621" s="350"/>
      <c r="AJ621" s="346"/>
      <c r="AK621" s="350"/>
      <c r="AL621" s="350"/>
      <c r="AM621" s="350"/>
      <c r="AN621" s="350"/>
      <c r="AO621" s="350"/>
      <c r="AP621" s="350"/>
      <c r="AQ621" s="350"/>
      <c r="AR621" s="350"/>
      <c r="AS621" s="350"/>
      <c r="AT621" s="350"/>
      <c r="AU621" s="1625"/>
      <c r="AV621" s="350"/>
      <c r="AW621" s="350"/>
      <c r="AX621" s="350"/>
      <c r="AY621" s="346"/>
      <c r="AZ621" s="350"/>
      <c r="BA621" s="350"/>
      <c r="BB621" s="350"/>
      <c r="BC621" s="350"/>
      <c r="BD621" s="350"/>
      <c r="BE621" s="350"/>
      <c r="BF621" s="350"/>
      <c r="BG621" s="350"/>
      <c r="BH621" s="350"/>
      <c r="BI621" s="350"/>
      <c r="BJ621" s="350"/>
      <c r="BK621" s="350"/>
      <c r="BL621" s="350"/>
      <c r="BM621" s="350"/>
      <c r="BN621" s="346"/>
      <c r="BO621" s="350"/>
      <c r="BP621" s="350"/>
      <c r="BQ621" s="350"/>
      <c r="BR621" s="350"/>
      <c r="BS621" s="350"/>
      <c r="BT621" s="350"/>
      <c r="BU621" s="350"/>
      <c r="BV621" s="350"/>
      <c r="BW621" s="350"/>
      <c r="BX621" s="350"/>
      <c r="BY621" s="350"/>
      <c r="BZ621" s="350"/>
      <c r="CA621" s="350"/>
      <c r="CB621" s="350"/>
      <c r="CC621" s="346"/>
      <c r="CD621" s="350"/>
      <c r="CE621" s="350"/>
      <c r="CF621" s="350"/>
      <c r="CG621" s="350"/>
      <c r="CH621" s="350"/>
      <c r="CI621" s="350"/>
      <c r="CJ621" s="350"/>
      <c r="CK621" s="350"/>
      <c r="CL621" s="350"/>
      <c r="CM621" s="350"/>
      <c r="CN621" s="350"/>
      <c r="CO621" s="350"/>
      <c r="CP621" s="350"/>
      <c r="CQ621" s="350"/>
      <c r="CR621" s="346"/>
      <c r="CS621" s="350"/>
      <c r="CT621" s="350"/>
      <c r="CU621" s="350"/>
      <c r="CV621" s="350"/>
      <c r="CW621" s="350"/>
      <c r="CX621" s="350"/>
      <c r="CY621" s="350"/>
      <c r="CZ621" s="350"/>
      <c r="DA621" s="350"/>
      <c r="DB621" s="350"/>
      <c r="DC621" s="350"/>
      <c r="DD621" s="350"/>
      <c r="DE621" s="350"/>
      <c r="DF621" s="350"/>
      <c r="DG621" s="350"/>
      <c r="DH621" s="350"/>
      <c r="DI621" s="350"/>
      <c r="DJ621" s="350"/>
      <c r="DK621" s="309"/>
      <c r="DR621" s="347"/>
      <c r="DW621" s="347" t="e">
        <f>#REF!-AK621</f>
        <v>#REF!</v>
      </c>
      <c r="EN621" s="347">
        <f t="shared" si="1595"/>
        <v>0</v>
      </c>
    </row>
    <row r="622" spans="1:144" s="349" customFormat="1" ht="27.95" customHeight="1">
      <c r="A622" s="138"/>
      <c r="B622" s="348"/>
      <c r="C622" s="348"/>
      <c r="D622" s="138"/>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c r="AA622" s="350"/>
      <c r="AB622" s="350"/>
      <c r="AC622" s="350"/>
      <c r="AD622" s="350"/>
      <c r="AE622" s="350"/>
      <c r="AF622" s="350"/>
      <c r="AG622" s="350"/>
      <c r="AH622" s="350"/>
      <c r="AI622" s="350"/>
      <c r="AJ622" s="346"/>
      <c r="AK622" s="350"/>
      <c r="AL622" s="350"/>
      <c r="AM622" s="350"/>
      <c r="AN622" s="350"/>
      <c r="AO622" s="350"/>
      <c r="AP622" s="350"/>
      <c r="AQ622" s="350"/>
      <c r="AR622" s="350"/>
      <c r="AS622" s="350"/>
      <c r="AT622" s="350"/>
      <c r="AU622" s="1625"/>
      <c r="AV622" s="350"/>
      <c r="AW622" s="350"/>
      <c r="AX622" s="350"/>
      <c r="AY622" s="346"/>
      <c r="AZ622" s="350"/>
      <c r="BA622" s="350"/>
      <c r="BB622" s="350"/>
      <c r="BC622" s="350"/>
      <c r="BD622" s="350"/>
      <c r="BE622" s="350"/>
      <c r="BF622" s="350"/>
      <c r="BG622" s="350"/>
      <c r="BH622" s="350"/>
      <c r="BI622" s="350"/>
      <c r="BJ622" s="350"/>
      <c r="BK622" s="350"/>
      <c r="BL622" s="350"/>
      <c r="BM622" s="350"/>
      <c r="BN622" s="346"/>
      <c r="BO622" s="350"/>
      <c r="BP622" s="350"/>
      <c r="BQ622" s="350"/>
      <c r="BR622" s="350"/>
      <c r="BS622" s="350"/>
      <c r="BT622" s="350"/>
      <c r="BU622" s="350"/>
      <c r="BV622" s="350"/>
      <c r="BW622" s="350"/>
      <c r="BX622" s="350"/>
      <c r="BY622" s="350"/>
      <c r="BZ622" s="350"/>
      <c r="CA622" s="350"/>
      <c r="CB622" s="350"/>
      <c r="CC622" s="346"/>
      <c r="CD622" s="350"/>
      <c r="CE622" s="350"/>
      <c r="CF622" s="350"/>
      <c r="CG622" s="350"/>
      <c r="CH622" s="350"/>
      <c r="CI622" s="350"/>
      <c r="CJ622" s="350"/>
      <c r="CK622" s="350"/>
      <c r="CL622" s="350"/>
      <c r="CM622" s="350"/>
      <c r="CN622" s="350"/>
      <c r="CO622" s="350"/>
      <c r="CP622" s="350"/>
      <c r="CQ622" s="350"/>
      <c r="CR622" s="346"/>
      <c r="CS622" s="350"/>
      <c r="CT622" s="350"/>
      <c r="CU622" s="350"/>
      <c r="CV622" s="350"/>
      <c r="CW622" s="350"/>
      <c r="CX622" s="350"/>
      <c r="CY622" s="350"/>
      <c r="CZ622" s="350"/>
      <c r="DA622" s="350"/>
      <c r="DB622" s="350"/>
      <c r="DC622" s="350"/>
      <c r="DD622" s="350"/>
      <c r="DE622" s="350"/>
      <c r="DF622" s="350"/>
      <c r="DG622" s="350"/>
      <c r="DH622" s="350"/>
      <c r="DI622" s="350"/>
      <c r="DJ622" s="350"/>
      <c r="DK622" s="309"/>
      <c r="DR622" s="347"/>
      <c r="DW622" s="347" t="e">
        <f>#REF!-AK622</f>
        <v>#REF!</v>
      </c>
      <c r="EN622" s="347">
        <f t="shared" si="1595"/>
        <v>0</v>
      </c>
    </row>
    <row r="624" spans="1:144" ht="198.75" hidden="1" customHeight="1">
      <c r="B624" s="2585" t="s">
        <v>1361</v>
      </c>
      <c r="C624" s="2585"/>
      <c r="D624" s="2585"/>
      <c r="E624" s="2586"/>
      <c r="F624" s="2586"/>
      <c r="G624" s="2586"/>
      <c r="H624" s="2586"/>
      <c r="I624" s="2586"/>
      <c r="J624" s="2586"/>
      <c r="K624" s="2586"/>
      <c r="L624" s="2586"/>
      <c r="M624" s="2586"/>
      <c r="N624" s="2586"/>
      <c r="O624" s="2586"/>
      <c r="P624" s="2586"/>
      <c r="Q624" s="2586"/>
      <c r="R624" s="2586"/>
      <c r="S624" s="2586"/>
      <c r="T624" s="2586"/>
      <c r="U624" s="2586"/>
      <c r="V624" s="2586"/>
      <c r="W624" s="2586"/>
      <c r="X624" s="2586"/>
      <c r="Y624" s="2586"/>
      <c r="Z624" s="2586"/>
      <c r="AA624" s="2586"/>
      <c r="AB624" s="2586"/>
      <c r="AC624" s="2586"/>
      <c r="AD624" s="2586"/>
      <c r="AE624" s="2586"/>
      <c r="AF624" s="2586"/>
      <c r="AG624" s="2586"/>
      <c r="AH624" s="2586"/>
      <c r="AI624" s="2586"/>
      <c r="AJ624" s="2586"/>
      <c r="AK624" s="2586"/>
      <c r="AL624" s="2586"/>
      <c r="AM624" s="2586"/>
      <c r="AN624" s="2586"/>
      <c r="AO624" s="2586"/>
      <c r="AP624" s="2586"/>
      <c r="AQ624" s="2586"/>
      <c r="AR624" s="2586"/>
      <c r="AS624" s="2586"/>
      <c r="AT624" s="2586"/>
      <c r="AU624" s="2586"/>
      <c r="AV624" s="2586"/>
      <c r="AW624" s="2586"/>
      <c r="AX624" s="2586"/>
      <c r="AY624" s="2586"/>
      <c r="AZ624" s="2586"/>
      <c r="BA624" s="2586"/>
      <c r="BB624" s="2586"/>
      <c r="BC624" s="2586"/>
      <c r="BD624" s="2586"/>
      <c r="BE624" s="2586"/>
      <c r="BF624" s="2586"/>
      <c r="BG624" s="2586"/>
      <c r="BH624" s="2586"/>
      <c r="BI624" s="2586"/>
      <c r="BJ624" s="2586"/>
      <c r="BK624" s="2586"/>
      <c r="BL624" s="2586"/>
      <c r="BM624" s="2586"/>
      <c r="BN624" s="2586"/>
      <c r="BO624" s="2586"/>
      <c r="BP624" s="2586"/>
      <c r="BQ624" s="2586"/>
      <c r="BR624" s="2586"/>
      <c r="BS624" s="2586"/>
      <c r="BT624" s="2586"/>
      <c r="BU624" s="2586"/>
      <c r="BV624" s="2586"/>
      <c r="BW624" s="2586"/>
      <c r="BX624" s="2586"/>
      <c r="BY624" s="2586"/>
      <c r="BZ624" s="2586"/>
      <c r="CA624" s="2586"/>
      <c r="CB624" s="2586"/>
      <c r="CC624" s="2586"/>
      <c r="CD624" s="2586"/>
      <c r="CE624" s="2586"/>
      <c r="CF624" s="2586"/>
      <c r="CG624" s="2586"/>
      <c r="CH624" s="2586"/>
      <c r="CI624" s="2586"/>
      <c r="CJ624" s="2586"/>
      <c r="CK624" s="2586"/>
      <c r="CL624" s="2586"/>
      <c r="CM624" s="2586"/>
      <c r="CN624" s="2586"/>
      <c r="CO624" s="2586"/>
      <c r="CP624" s="2586"/>
      <c r="CQ624" s="2586"/>
      <c r="CR624" s="2586"/>
      <c r="CS624" s="2586"/>
      <c r="CT624" s="2586"/>
      <c r="CU624" s="2586"/>
      <c r="CV624" s="2586"/>
      <c r="CW624" s="2586"/>
      <c r="CX624" s="2586"/>
      <c r="CY624" s="2586"/>
      <c r="CZ624" s="2586"/>
      <c r="DA624" s="2586"/>
      <c r="DB624" s="2586"/>
      <c r="DC624" s="2586"/>
      <c r="DD624" s="2586"/>
      <c r="DE624" s="2586"/>
      <c r="DF624" s="2586"/>
      <c r="DG624" s="2586"/>
      <c r="DH624" s="2586"/>
      <c r="DI624" s="2586"/>
      <c r="DJ624" s="2586"/>
      <c r="DK624" s="2586"/>
    </row>
  </sheetData>
  <mergeCells count="44">
    <mergeCell ref="A1:DK1"/>
    <mergeCell ref="A2:DK2"/>
    <mergeCell ref="A5:A7"/>
    <mergeCell ref="B5:B7"/>
    <mergeCell ref="C5:C7"/>
    <mergeCell ref="D5:D7"/>
    <mergeCell ref="E5:E7"/>
    <mergeCell ref="F5:F7"/>
    <mergeCell ref="G5:G7"/>
    <mergeCell ref="V5:AJ5"/>
    <mergeCell ref="V6:V7"/>
    <mergeCell ref="W6:AC6"/>
    <mergeCell ref="AJ6:AJ7"/>
    <mergeCell ref="DA6:DC6"/>
    <mergeCell ref="CD5:CR5"/>
    <mergeCell ref="CD6:CD7"/>
    <mergeCell ref="DL5:DP5"/>
    <mergeCell ref="AK5:AY5"/>
    <mergeCell ref="CS5:CV5"/>
    <mergeCell ref="H6:H7"/>
    <mergeCell ref="AK6:AK7"/>
    <mergeCell ref="CR6:CR7"/>
    <mergeCell ref="AZ5:BN5"/>
    <mergeCell ref="BO6:BO7"/>
    <mergeCell ref="BN6:BN7"/>
    <mergeCell ref="BO5:CC5"/>
    <mergeCell ref="AZ6:AZ7"/>
    <mergeCell ref="CC6:CC7"/>
    <mergeCell ref="BP6:CB6"/>
    <mergeCell ref="B624:DK624"/>
    <mergeCell ref="CS6:CS7"/>
    <mergeCell ref="CT6:CT7"/>
    <mergeCell ref="CU6:CU7"/>
    <mergeCell ref="CV6:CV7"/>
    <mergeCell ref="AY6:AY7"/>
    <mergeCell ref="CW5:CW7"/>
    <mergeCell ref="CX5:CX7"/>
    <mergeCell ref="CY5:CY7"/>
    <mergeCell ref="DJ5:DJ7"/>
    <mergeCell ref="DK5:DK7"/>
    <mergeCell ref="H5:U5"/>
    <mergeCell ref="I6:U6"/>
    <mergeCell ref="AL6:AX6"/>
    <mergeCell ref="BA6:BM6"/>
  </mergeCells>
  <conditionalFormatting sqref="R383:R385">
    <cfRule type="cellIs" dxfId="9" priority="10" operator="equal">
      <formula>0</formula>
    </cfRule>
  </conditionalFormatting>
  <conditionalFormatting sqref="R397 R399:R401">
    <cfRule type="cellIs" dxfId="8" priority="9" operator="equal">
      <formula>0</formula>
    </cfRule>
  </conditionalFormatting>
  <conditionalFormatting sqref="BJ383:BJ385">
    <cfRule type="cellIs" dxfId="7" priority="2" operator="equal">
      <formula>0</formula>
    </cfRule>
  </conditionalFormatting>
  <conditionalFormatting sqref="BJ397 BJ399:BJ401">
    <cfRule type="cellIs" dxfId="6" priority="1" operator="equal">
      <formula>0</formula>
    </cfRule>
  </conditionalFormatting>
  <conditionalFormatting sqref="BY383:BY385">
    <cfRule type="cellIs" dxfId="5" priority="6" operator="equal">
      <formula>0</formula>
    </cfRule>
  </conditionalFormatting>
  <conditionalFormatting sqref="BY397 BY399:BY401">
    <cfRule type="cellIs" dxfId="4" priority="5" operator="equal">
      <formula>0</formula>
    </cfRule>
  </conditionalFormatting>
  <printOptions horizontalCentered="1"/>
  <pageMargins left="0.3" right="0.3" top="0.35" bottom="0.35" header="0.3" footer="0.3"/>
  <pageSetup paperSize="9" scale="45" orientation="landscape" horizontalDpi="300" verticalDpi="3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Z181"/>
  <sheetViews>
    <sheetView showZeros="0" topLeftCell="A7" zoomScale="50" zoomScaleNormal="50" workbookViewId="0">
      <pane xSplit="4" ySplit="9" topLeftCell="E88" activePane="bottomRight" state="frozen"/>
      <selection activeCell="A7" sqref="A7"/>
      <selection pane="topRight" activeCell="E7" sqref="E7"/>
      <selection pane="bottomLeft" activeCell="A13" sqref="A13"/>
      <selection pane="bottomRight" activeCell="A7" sqref="A1:XFD1048576"/>
    </sheetView>
  </sheetViews>
  <sheetFormatPr defaultColWidth="9.625" defaultRowHeight="15.75"/>
  <cols>
    <col min="1" max="1" width="6.125" style="414" customWidth="1"/>
    <col min="2" max="2" width="38.375" style="375" customWidth="1"/>
    <col min="3" max="3" width="7.75" style="375" hidden="1" customWidth="1"/>
    <col min="4" max="4" width="10.875" style="375" hidden="1" customWidth="1"/>
    <col min="5" max="5" width="8.375" style="414" customWidth="1"/>
    <col min="6" max="6" width="9.875" style="374" customWidth="1"/>
    <col min="7" max="7" width="11.125" style="414" customWidth="1"/>
    <col min="8" max="8" width="10.875" style="374" customWidth="1"/>
    <col min="9" max="9" width="7.375" style="374" hidden="1" customWidth="1"/>
    <col min="10" max="10" width="10.375" style="374" hidden="1" customWidth="1"/>
    <col min="11" max="11" width="7.75" style="374" customWidth="1"/>
    <col min="12" max="12" width="18.375" style="414" customWidth="1"/>
    <col min="13" max="13" width="11.875" style="416" customWidth="1"/>
    <col min="14" max="14" width="10.875" style="416" customWidth="1"/>
    <col min="15" max="16" width="10.875" style="416" hidden="1" customWidth="1"/>
    <col min="17" max="17" width="9.125" style="416" hidden="1" customWidth="1"/>
    <col min="18" max="18" width="10.75" style="417" hidden="1" customWidth="1"/>
    <col min="19" max="20" width="9.125" style="374" hidden="1" customWidth="1"/>
    <col min="21" max="21" width="10.125" style="374" customWidth="1"/>
    <col min="22" max="22" width="22" style="374" customWidth="1"/>
    <col min="23" max="23" width="12.375" style="374" customWidth="1"/>
    <col min="24" max="27" width="9.125" style="374" hidden="1" customWidth="1"/>
    <col min="28" max="28" width="24.375" style="374" customWidth="1"/>
    <col min="29" max="29" width="18" style="374" customWidth="1"/>
    <col min="30" max="30" width="21.375" style="374" customWidth="1"/>
    <col min="31" max="32" width="25.375" style="374" hidden="1" customWidth="1"/>
    <col min="33" max="33" width="24.75" style="380" customWidth="1"/>
    <col min="34" max="34" width="11.125" style="380" hidden="1" customWidth="1"/>
    <col min="35" max="35" width="18" style="374" hidden="1" customWidth="1"/>
    <col min="36" max="36" width="31" style="374" hidden="1" customWidth="1"/>
    <col min="37" max="37" width="16.75" style="374" hidden="1" customWidth="1"/>
    <col min="38" max="38" width="15.625" style="374" hidden="1" customWidth="1"/>
    <col min="39" max="45" width="0" style="374" hidden="1" customWidth="1"/>
    <col min="46" max="272" width="9.625" style="374"/>
    <col min="273" max="273" width="6.125" style="374" customWidth="1"/>
    <col min="274" max="274" width="34.875" style="374" customWidth="1"/>
    <col min="275" max="275" width="8.375" style="374" customWidth="1"/>
    <col min="276" max="276" width="9.875" style="374" customWidth="1"/>
    <col min="277" max="277" width="13.375" style="374" customWidth="1"/>
    <col min="278" max="278" width="10.875" style="374" customWidth="1"/>
    <col min="279" max="279" width="7.375" style="374" customWidth="1"/>
    <col min="280" max="280" width="10.375" style="374" customWidth="1"/>
    <col min="281" max="281" width="11.875" style="374" customWidth="1"/>
    <col min="282" max="282" width="20.375" style="374" customWidth="1"/>
    <col min="283" max="286" width="10.875" style="374" customWidth="1"/>
    <col min="287" max="287" width="9.125" style="374" customWidth="1"/>
    <col min="288" max="288" width="10.75" style="374" customWidth="1"/>
    <col min="289" max="289" width="9.125" style="374" customWidth="1"/>
    <col min="290" max="290" width="12" style="374" customWidth="1"/>
    <col min="291" max="291" width="9.625" style="374"/>
    <col min="292" max="292" width="0" style="374" hidden="1" customWidth="1"/>
    <col min="293" max="528" width="9.625" style="374"/>
    <col min="529" max="529" width="6.125" style="374" customWidth="1"/>
    <col min="530" max="530" width="34.875" style="374" customWidth="1"/>
    <col min="531" max="531" width="8.375" style="374" customWidth="1"/>
    <col min="532" max="532" width="9.875" style="374" customWidth="1"/>
    <col min="533" max="533" width="13.375" style="374" customWidth="1"/>
    <col min="534" max="534" width="10.875" style="374" customWidth="1"/>
    <col min="535" max="535" width="7.375" style="374" customWidth="1"/>
    <col min="536" max="536" width="10.375" style="374" customWidth="1"/>
    <col min="537" max="537" width="11.875" style="374" customWidth="1"/>
    <col min="538" max="538" width="20.375" style="374" customWidth="1"/>
    <col min="539" max="542" width="10.875" style="374" customWidth="1"/>
    <col min="543" max="543" width="9.125" style="374" customWidth="1"/>
    <col min="544" max="544" width="10.75" style="374" customWidth="1"/>
    <col min="545" max="545" width="9.125" style="374" customWidth="1"/>
    <col min="546" max="546" width="12" style="374" customWidth="1"/>
    <col min="547" max="547" width="9.625" style="374"/>
    <col min="548" max="548" width="0" style="374" hidden="1" customWidth="1"/>
    <col min="549" max="784" width="9.625" style="374"/>
    <col min="785" max="785" width="6.125" style="374" customWidth="1"/>
    <col min="786" max="786" width="34.875" style="374" customWidth="1"/>
    <col min="787" max="787" width="8.375" style="374" customWidth="1"/>
    <col min="788" max="788" width="9.875" style="374" customWidth="1"/>
    <col min="789" max="789" width="13.375" style="374" customWidth="1"/>
    <col min="790" max="790" width="10.875" style="374" customWidth="1"/>
    <col min="791" max="791" width="7.375" style="374" customWidth="1"/>
    <col min="792" max="792" width="10.375" style="374" customWidth="1"/>
    <col min="793" max="793" width="11.875" style="374" customWidth="1"/>
    <col min="794" max="794" width="20.375" style="374" customWidth="1"/>
    <col min="795" max="798" width="10.875" style="374" customWidth="1"/>
    <col min="799" max="799" width="9.125" style="374" customWidth="1"/>
    <col min="800" max="800" width="10.75" style="374" customWidth="1"/>
    <col min="801" max="801" width="9.125" style="374" customWidth="1"/>
    <col min="802" max="802" width="12" style="374" customWidth="1"/>
    <col min="803" max="803" width="9.625" style="374"/>
    <col min="804" max="804" width="0" style="374" hidden="1" customWidth="1"/>
    <col min="805" max="1040" width="9.625" style="374"/>
    <col min="1041" max="1041" width="6.125" style="374" customWidth="1"/>
    <col min="1042" max="1042" width="34.875" style="374" customWidth="1"/>
    <col min="1043" max="1043" width="8.375" style="374" customWidth="1"/>
    <col min="1044" max="1044" width="9.875" style="374" customWidth="1"/>
    <col min="1045" max="1045" width="13.375" style="374" customWidth="1"/>
    <col min="1046" max="1046" width="10.875" style="374" customWidth="1"/>
    <col min="1047" max="1047" width="7.375" style="374" customWidth="1"/>
    <col min="1048" max="1048" width="10.375" style="374" customWidth="1"/>
    <col min="1049" max="1049" width="11.875" style="374" customWidth="1"/>
    <col min="1050" max="1050" width="20.375" style="374" customWidth="1"/>
    <col min="1051" max="1054" width="10.875" style="374" customWidth="1"/>
    <col min="1055" max="1055" width="9.125" style="374" customWidth="1"/>
    <col min="1056" max="1056" width="10.75" style="374" customWidth="1"/>
    <col min="1057" max="1057" width="9.125" style="374" customWidth="1"/>
    <col min="1058" max="1058" width="12" style="374" customWidth="1"/>
    <col min="1059" max="1059" width="9.625" style="374"/>
    <col min="1060" max="1060" width="0" style="374" hidden="1" customWidth="1"/>
    <col min="1061" max="1296" width="9.625" style="374"/>
    <col min="1297" max="1297" width="6.125" style="374" customWidth="1"/>
    <col min="1298" max="1298" width="34.875" style="374" customWidth="1"/>
    <col min="1299" max="1299" width="8.375" style="374" customWidth="1"/>
    <col min="1300" max="1300" width="9.875" style="374" customWidth="1"/>
    <col min="1301" max="1301" width="13.375" style="374" customWidth="1"/>
    <col min="1302" max="1302" width="10.875" style="374" customWidth="1"/>
    <col min="1303" max="1303" width="7.375" style="374" customWidth="1"/>
    <col min="1304" max="1304" width="10.375" style="374" customWidth="1"/>
    <col min="1305" max="1305" width="11.875" style="374" customWidth="1"/>
    <col min="1306" max="1306" width="20.375" style="374" customWidth="1"/>
    <col min="1307" max="1310" width="10.875" style="374" customWidth="1"/>
    <col min="1311" max="1311" width="9.125" style="374" customWidth="1"/>
    <col min="1312" max="1312" width="10.75" style="374" customWidth="1"/>
    <col min="1313" max="1313" width="9.125" style="374" customWidth="1"/>
    <col min="1314" max="1314" width="12" style="374" customWidth="1"/>
    <col min="1315" max="1315" width="9.625" style="374"/>
    <col min="1316" max="1316" width="0" style="374" hidden="1" customWidth="1"/>
    <col min="1317" max="1552" width="9.625" style="374"/>
    <col min="1553" max="1553" width="6.125" style="374" customWidth="1"/>
    <col min="1554" max="1554" width="34.875" style="374" customWidth="1"/>
    <col min="1555" max="1555" width="8.375" style="374" customWidth="1"/>
    <col min="1556" max="1556" width="9.875" style="374" customWidth="1"/>
    <col min="1557" max="1557" width="13.375" style="374" customWidth="1"/>
    <col min="1558" max="1558" width="10.875" style="374" customWidth="1"/>
    <col min="1559" max="1559" width="7.375" style="374" customWidth="1"/>
    <col min="1560" max="1560" width="10.375" style="374" customWidth="1"/>
    <col min="1561" max="1561" width="11.875" style="374" customWidth="1"/>
    <col min="1562" max="1562" width="20.375" style="374" customWidth="1"/>
    <col min="1563" max="1566" width="10.875" style="374" customWidth="1"/>
    <col min="1567" max="1567" width="9.125" style="374" customWidth="1"/>
    <col min="1568" max="1568" width="10.75" style="374" customWidth="1"/>
    <col min="1569" max="1569" width="9.125" style="374" customWidth="1"/>
    <col min="1570" max="1570" width="12" style="374" customWidth="1"/>
    <col min="1571" max="1571" width="9.625" style="374"/>
    <col min="1572" max="1572" width="0" style="374" hidden="1" customWidth="1"/>
    <col min="1573" max="1808" width="9.625" style="374"/>
    <col min="1809" max="1809" width="6.125" style="374" customWidth="1"/>
    <col min="1810" max="1810" width="34.875" style="374" customWidth="1"/>
    <col min="1811" max="1811" width="8.375" style="374" customWidth="1"/>
    <col min="1812" max="1812" width="9.875" style="374" customWidth="1"/>
    <col min="1813" max="1813" width="13.375" style="374" customWidth="1"/>
    <col min="1814" max="1814" width="10.875" style="374" customWidth="1"/>
    <col min="1815" max="1815" width="7.375" style="374" customWidth="1"/>
    <col min="1816" max="1816" width="10.375" style="374" customWidth="1"/>
    <col min="1817" max="1817" width="11.875" style="374" customWidth="1"/>
    <col min="1818" max="1818" width="20.375" style="374" customWidth="1"/>
    <col min="1819" max="1822" width="10.875" style="374" customWidth="1"/>
    <col min="1823" max="1823" width="9.125" style="374" customWidth="1"/>
    <col min="1824" max="1824" width="10.75" style="374" customWidth="1"/>
    <col min="1825" max="1825" width="9.125" style="374" customWidth="1"/>
    <col min="1826" max="1826" width="12" style="374" customWidth="1"/>
    <col min="1827" max="1827" width="9.625" style="374"/>
    <col min="1828" max="1828" width="0" style="374" hidden="1" customWidth="1"/>
    <col min="1829" max="2064" width="9.625" style="374"/>
    <col min="2065" max="2065" width="6.125" style="374" customWidth="1"/>
    <col min="2066" max="2066" width="34.875" style="374" customWidth="1"/>
    <col min="2067" max="2067" width="8.375" style="374" customWidth="1"/>
    <col min="2068" max="2068" width="9.875" style="374" customWidth="1"/>
    <col min="2069" max="2069" width="13.375" style="374" customWidth="1"/>
    <col min="2070" max="2070" width="10.875" style="374" customWidth="1"/>
    <col min="2071" max="2071" width="7.375" style="374" customWidth="1"/>
    <col min="2072" max="2072" width="10.375" style="374" customWidth="1"/>
    <col min="2073" max="2073" width="11.875" style="374" customWidth="1"/>
    <col min="2074" max="2074" width="20.375" style="374" customWidth="1"/>
    <col min="2075" max="2078" width="10.875" style="374" customWidth="1"/>
    <col min="2079" max="2079" width="9.125" style="374" customWidth="1"/>
    <col min="2080" max="2080" width="10.75" style="374" customWidth="1"/>
    <col min="2081" max="2081" width="9.125" style="374" customWidth="1"/>
    <col min="2082" max="2082" width="12" style="374" customWidth="1"/>
    <col min="2083" max="2083" width="9.625" style="374"/>
    <col min="2084" max="2084" width="0" style="374" hidden="1" customWidth="1"/>
    <col min="2085" max="2320" width="9.625" style="374"/>
    <col min="2321" max="2321" width="6.125" style="374" customWidth="1"/>
    <col min="2322" max="2322" width="34.875" style="374" customWidth="1"/>
    <col min="2323" max="2323" width="8.375" style="374" customWidth="1"/>
    <col min="2324" max="2324" width="9.875" style="374" customWidth="1"/>
    <col min="2325" max="2325" width="13.375" style="374" customWidth="1"/>
    <col min="2326" max="2326" width="10.875" style="374" customWidth="1"/>
    <col min="2327" max="2327" width="7.375" style="374" customWidth="1"/>
    <col min="2328" max="2328" width="10.375" style="374" customWidth="1"/>
    <col min="2329" max="2329" width="11.875" style="374" customWidth="1"/>
    <col min="2330" max="2330" width="20.375" style="374" customWidth="1"/>
    <col min="2331" max="2334" width="10.875" style="374" customWidth="1"/>
    <col min="2335" max="2335" width="9.125" style="374" customWidth="1"/>
    <col min="2336" max="2336" width="10.75" style="374" customWidth="1"/>
    <col min="2337" max="2337" width="9.125" style="374" customWidth="1"/>
    <col min="2338" max="2338" width="12" style="374" customWidth="1"/>
    <col min="2339" max="2339" width="9.625" style="374"/>
    <col min="2340" max="2340" width="0" style="374" hidden="1" customWidth="1"/>
    <col min="2341" max="2576" width="9.625" style="374"/>
    <col min="2577" max="2577" width="6.125" style="374" customWidth="1"/>
    <col min="2578" max="2578" width="34.875" style="374" customWidth="1"/>
    <col min="2579" max="2579" width="8.375" style="374" customWidth="1"/>
    <col min="2580" max="2580" width="9.875" style="374" customWidth="1"/>
    <col min="2581" max="2581" width="13.375" style="374" customWidth="1"/>
    <col min="2582" max="2582" width="10.875" style="374" customWidth="1"/>
    <col min="2583" max="2583" width="7.375" style="374" customWidth="1"/>
    <col min="2584" max="2584" width="10.375" style="374" customWidth="1"/>
    <col min="2585" max="2585" width="11.875" style="374" customWidth="1"/>
    <col min="2586" max="2586" width="20.375" style="374" customWidth="1"/>
    <col min="2587" max="2590" width="10.875" style="374" customWidth="1"/>
    <col min="2591" max="2591" width="9.125" style="374" customWidth="1"/>
    <col min="2592" max="2592" width="10.75" style="374" customWidth="1"/>
    <col min="2593" max="2593" width="9.125" style="374" customWidth="1"/>
    <col min="2594" max="2594" width="12" style="374" customWidth="1"/>
    <col min="2595" max="2595" width="9.625" style="374"/>
    <col min="2596" max="2596" width="0" style="374" hidden="1" customWidth="1"/>
    <col min="2597" max="2832" width="9.625" style="374"/>
    <col min="2833" max="2833" width="6.125" style="374" customWidth="1"/>
    <col min="2834" max="2834" width="34.875" style="374" customWidth="1"/>
    <col min="2835" max="2835" width="8.375" style="374" customWidth="1"/>
    <col min="2836" max="2836" width="9.875" style="374" customWidth="1"/>
    <col min="2837" max="2837" width="13.375" style="374" customWidth="1"/>
    <col min="2838" max="2838" width="10.875" style="374" customWidth="1"/>
    <col min="2839" max="2839" width="7.375" style="374" customWidth="1"/>
    <col min="2840" max="2840" width="10.375" style="374" customWidth="1"/>
    <col min="2841" max="2841" width="11.875" style="374" customWidth="1"/>
    <col min="2842" max="2842" width="20.375" style="374" customWidth="1"/>
    <col min="2843" max="2846" width="10.875" style="374" customWidth="1"/>
    <col min="2847" max="2847" width="9.125" style="374" customWidth="1"/>
    <col min="2848" max="2848" width="10.75" style="374" customWidth="1"/>
    <col min="2849" max="2849" width="9.125" style="374" customWidth="1"/>
    <col min="2850" max="2850" width="12" style="374" customWidth="1"/>
    <col min="2851" max="2851" width="9.625" style="374"/>
    <col min="2852" max="2852" width="0" style="374" hidden="1" customWidth="1"/>
    <col min="2853" max="3088" width="9.625" style="374"/>
    <col min="3089" max="3089" width="6.125" style="374" customWidth="1"/>
    <col min="3090" max="3090" width="34.875" style="374" customWidth="1"/>
    <col min="3091" max="3091" width="8.375" style="374" customWidth="1"/>
    <col min="3092" max="3092" width="9.875" style="374" customWidth="1"/>
    <col min="3093" max="3093" width="13.375" style="374" customWidth="1"/>
    <col min="3094" max="3094" width="10.875" style="374" customWidth="1"/>
    <col min="3095" max="3095" width="7.375" style="374" customWidth="1"/>
    <col min="3096" max="3096" width="10.375" style="374" customWidth="1"/>
    <col min="3097" max="3097" width="11.875" style="374" customWidth="1"/>
    <col min="3098" max="3098" width="20.375" style="374" customWidth="1"/>
    <col min="3099" max="3102" width="10.875" style="374" customWidth="1"/>
    <col min="3103" max="3103" width="9.125" style="374" customWidth="1"/>
    <col min="3104" max="3104" width="10.75" style="374" customWidth="1"/>
    <col min="3105" max="3105" width="9.125" style="374" customWidth="1"/>
    <col min="3106" max="3106" width="12" style="374" customWidth="1"/>
    <col min="3107" max="3107" width="9.625" style="374"/>
    <col min="3108" max="3108" width="0" style="374" hidden="1" customWidth="1"/>
    <col min="3109" max="3344" width="9.625" style="374"/>
    <col min="3345" max="3345" width="6.125" style="374" customWidth="1"/>
    <col min="3346" max="3346" width="34.875" style="374" customWidth="1"/>
    <col min="3347" max="3347" width="8.375" style="374" customWidth="1"/>
    <col min="3348" max="3348" width="9.875" style="374" customWidth="1"/>
    <col min="3349" max="3349" width="13.375" style="374" customWidth="1"/>
    <col min="3350" max="3350" width="10.875" style="374" customWidth="1"/>
    <col min="3351" max="3351" width="7.375" style="374" customWidth="1"/>
    <col min="3352" max="3352" width="10.375" style="374" customWidth="1"/>
    <col min="3353" max="3353" width="11.875" style="374" customWidth="1"/>
    <col min="3354" max="3354" width="20.375" style="374" customWidth="1"/>
    <col min="3355" max="3358" width="10.875" style="374" customWidth="1"/>
    <col min="3359" max="3359" width="9.125" style="374" customWidth="1"/>
    <col min="3360" max="3360" width="10.75" style="374" customWidth="1"/>
    <col min="3361" max="3361" width="9.125" style="374" customWidth="1"/>
    <col min="3362" max="3362" width="12" style="374" customWidth="1"/>
    <col min="3363" max="3363" width="9.625" style="374"/>
    <col min="3364" max="3364" width="0" style="374" hidden="1" customWidth="1"/>
    <col min="3365" max="3600" width="9.625" style="374"/>
    <col min="3601" max="3601" width="6.125" style="374" customWidth="1"/>
    <col min="3602" max="3602" width="34.875" style="374" customWidth="1"/>
    <col min="3603" max="3603" width="8.375" style="374" customWidth="1"/>
    <col min="3604" max="3604" width="9.875" style="374" customWidth="1"/>
    <col min="3605" max="3605" width="13.375" style="374" customWidth="1"/>
    <col min="3606" max="3606" width="10.875" style="374" customWidth="1"/>
    <col min="3607" max="3607" width="7.375" style="374" customWidth="1"/>
    <col min="3608" max="3608" width="10.375" style="374" customWidth="1"/>
    <col min="3609" max="3609" width="11.875" style="374" customWidth="1"/>
    <col min="3610" max="3610" width="20.375" style="374" customWidth="1"/>
    <col min="3611" max="3614" width="10.875" style="374" customWidth="1"/>
    <col min="3615" max="3615" width="9.125" style="374" customWidth="1"/>
    <col min="3616" max="3616" width="10.75" style="374" customWidth="1"/>
    <col min="3617" max="3617" width="9.125" style="374" customWidth="1"/>
    <col min="3618" max="3618" width="12" style="374" customWidth="1"/>
    <col min="3619" max="3619" width="9.625" style="374"/>
    <col min="3620" max="3620" width="0" style="374" hidden="1" customWidth="1"/>
    <col min="3621" max="3856" width="9.625" style="374"/>
    <col min="3857" max="3857" width="6.125" style="374" customWidth="1"/>
    <col min="3858" max="3858" width="34.875" style="374" customWidth="1"/>
    <col min="3859" max="3859" width="8.375" style="374" customWidth="1"/>
    <col min="3860" max="3860" width="9.875" style="374" customWidth="1"/>
    <col min="3861" max="3861" width="13.375" style="374" customWidth="1"/>
    <col min="3862" max="3862" width="10.875" style="374" customWidth="1"/>
    <col min="3863" max="3863" width="7.375" style="374" customWidth="1"/>
    <col min="3864" max="3864" width="10.375" style="374" customWidth="1"/>
    <col min="3865" max="3865" width="11.875" style="374" customWidth="1"/>
    <col min="3866" max="3866" width="20.375" style="374" customWidth="1"/>
    <col min="3867" max="3870" width="10.875" style="374" customWidth="1"/>
    <col min="3871" max="3871" width="9.125" style="374" customWidth="1"/>
    <col min="3872" max="3872" width="10.75" style="374" customWidth="1"/>
    <col min="3873" max="3873" width="9.125" style="374" customWidth="1"/>
    <col min="3874" max="3874" width="12" style="374" customWidth="1"/>
    <col min="3875" max="3875" width="9.625" style="374"/>
    <col min="3876" max="3876" width="0" style="374" hidden="1" customWidth="1"/>
    <col min="3877" max="4112" width="9.625" style="374"/>
    <col min="4113" max="4113" width="6.125" style="374" customWidth="1"/>
    <col min="4114" max="4114" width="34.875" style="374" customWidth="1"/>
    <col min="4115" max="4115" width="8.375" style="374" customWidth="1"/>
    <col min="4116" max="4116" width="9.875" style="374" customWidth="1"/>
    <col min="4117" max="4117" width="13.375" style="374" customWidth="1"/>
    <col min="4118" max="4118" width="10.875" style="374" customWidth="1"/>
    <col min="4119" max="4119" width="7.375" style="374" customWidth="1"/>
    <col min="4120" max="4120" width="10.375" style="374" customWidth="1"/>
    <col min="4121" max="4121" width="11.875" style="374" customWidth="1"/>
    <col min="4122" max="4122" width="20.375" style="374" customWidth="1"/>
    <col min="4123" max="4126" width="10.875" style="374" customWidth="1"/>
    <col min="4127" max="4127" width="9.125" style="374" customWidth="1"/>
    <col min="4128" max="4128" width="10.75" style="374" customWidth="1"/>
    <col min="4129" max="4129" width="9.125" style="374" customWidth="1"/>
    <col min="4130" max="4130" width="12" style="374" customWidth="1"/>
    <col min="4131" max="4131" width="9.625" style="374"/>
    <col min="4132" max="4132" width="0" style="374" hidden="1" customWidth="1"/>
    <col min="4133" max="4368" width="9.625" style="374"/>
    <col min="4369" max="4369" width="6.125" style="374" customWidth="1"/>
    <col min="4370" max="4370" width="34.875" style="374" customWidth="1"/>
    <col min="4371" max="4371" width="8.375" style="374" customWidth="1"/>
    <col min="4372" max="4372" width="9.875" style="374" customWidth="1"/>
    <col min="4373" max="4373" width="13.375" style="374" customWidth="1"/>
    <col min="4374" max="4374" width="10.875" style="374" customWidth="1"/>
    <col min="4375" max="4375" width="7.375" style="374" customWidth="1"/>
    <col min="4376" max="4376" width="10.375" style="374" customWidth="1"/>
    <col min="4377" max="4377" width="11.875" style="374" customWidth="1"/>
    <col min="4378" max="4378" width="20.375" style="374" customWidth="1"/>
    <col min="4379" max="4382" width="10.875" style="374" customWidth="1"/>
    <col min="4383" max="4383" width="9.125" style="374" customWidth="1"/>
    <col min="4384" max="4384" width="10.75" style="374" customWidth="1"/>
    <col min="4385" max="4385" width="9.125" style="374" customWidth="1"/>
    <col min="4386" max="4386" width="12" style="374" customWidth="1"/>
    <col min="4387" max="4387" width="9.625" style="374"/>
    <col min="4388" max="4388" width="0" style="374" hidden="1" customWidth="1"/>
    <col min="4389" max="4624" width="9.625" style="374"/>
    <col min="4625" max="4625" width="6.125" style="374" customWidth="1"/>
    <col min="4626" max="4626" width="34.875" style="374" customWidth="1"/>
    <col min="4627" max="4627" width="8.375" style="374" customWidth="1"/>
    <col min="4628" max="4628" width="9.875" style="374" customWidth="1"/>
    <col min="4629" max="4629" width="13.375" style="374" customWidth="1"/>
    <col min="4630" max="4630" width="10.875" style="374" customWidth="1"/>
    <col min="4631" max="4631" width="7.375" style="374" customWidth="1"/>
    <col min="4632" max="4632" width="10.375" style="374" customWidth="1"/>
    <col min="4633" max="4633" width="11.875" style="374" customWidth="1"/>
    <col min="4634" max="4634" width="20.375" style="374" customWidth="1"/>
    <col min="4635" max="4638" width="10.875" style="374" customWidth="1"/>
    <col min="4639" max="4639" width="9.125" style="374" customWidth="1"/>
    <col min="4640" max="4640" width="10.75" style="374" customWidth="1"/>
    <col min="4641" max="4641" width="9.125" style="374" customWidth="1"/>
    <col min="4642" max="4642" width="12" style="374" customWidth="1"/>
    <col min="4643" max="4643" width="9.625" style="374"/>
    <col min="4644" max="4644" width="0" style="374" hidden="1" customWidth="1"/>
    <col min="4645" max="4880" width="9.625" style="374"/>
    <col min="4881" max="4881" width="6.125" style="374" customWidth="1"/>
    <col min="4882" max="4882" width="34.875" style="374" customWidth="1"/>
    <col min="4883" max="4883" width="8.375" style="374" customWidth="1"/>
    <col min="4884" max="4884" width="9.875" style="374" customWidth="1"/>
    <col min="4885" max="4885" width="13.375" style="374" customWidth="1"/>
    <col min="4886" max="4886" width="10.875" style="374" customWidth="1"/>
    <col min="4887" max="4887" width="7.375" style="374" customWidth="1"/>
    <col min="4888" max="4888" width="10.375" style="374" customWidth="1"/>
    <col min="4889" max="4889" width="11.875" style="374" customWidth="1"/>
    <col min="4890" max="4890" width="20.375" style="374" customWidth="1"/>
    <col min="4891" max="4894" width="10.875" style="374" customWidth="1"/>
    <col min="4895" max="4895" width="9.125" style="374" customWidth="1"/>
    <col min="4896" max="4896" width="10.75" style="374" customWidth="1"/>
    <col min="4897" max="4897" width="9.125" style="374" customWidth="1"/>
    <col min="4898" max="4898" width="12" style="374" customWidth="1"/>
    <col min="4899" max="4899" width="9.625" style="374"/>
    <col min="4900" max="4900" width="0" style="374" hidden="1" customWidth="1"/>
    <col min="4901" max="5136" width="9.625" style="374"/>
    <col min="5137" max="5137" width="6.125" style="374" customWidth="1"/>
    <col min="5138" max="5138" width="34.875" style="374" customWidth="1"/>
    <col min="5139" max="5139" width="8.375" style="374" customWidth="1"/>
    <col min="5140" max="5140" width="9.875" style="374" customWidth="1"/>
    <col min="5141" max="5141" width="13.375" style="374" customWidth="1"/>
    <col min="5142" max="5142" width="10.875" style="374" customWidth="1"/>
    <col min="5143" max="5143" width="7.375" style="374" customWidth="1"/>
    <col min="5144" max="5144" width="10.375" style="374" customWidth="1"/>
    <col min="5145" max="5145" width="11.875" style="374" customWidth="1"/>
    <col min="5146" max="5146" width="20.375" style="374" customWidth="1"/>
    <col min="5147" max="5150" width="10.875" style="374" customWidth="1"/>
    <col min="5151" max="5151" width="9.125" style="374" customWidth="1"/>
    <col min="5152" max="5152" width="10.75" style="374" customWidth="1"/>
    <col min="5153" max="5153" width="9.125" style="374" customWidth="1"/>
    <col min="5154" max="5154" width="12" style="374" customWidth="1"/>
    <col min="5155" max="5155" width="9.625" style="374"/>
    <col min="5156" max="5156" width="0" style="374" hidden="1" customWidth="1"/>
    <col min="5157" max="5392" width="9.625" style="374"/>
    <col min="5393" max="5393" width="6.125" style="374" customWidth="1"/>
    <col min="5394" max="5394" width="34.875" style="374" customWidth="1"/>
    <col min="5395" max="5395" width="8.375" style="374" customWidth="1"/>
    <col min="5396" max="5396" width="9.875" style="374" customWidth="1"/>
    <col min="5397" max="5397" width="13.375" style="374" customWidth="1"/>
    <col min="5398" max="5398" width="10.875" style="374" customWidth="1"/>
    <col min="5399" max="5399" width="7.375" style="374" customWidth="1"/>
    <col min="5400" max="5400" width="10.375" style="374" customWidth="1"/>
    <col min="5401" max="5401" width="11.875" style="374" customWidth="1"/>
    <col min="5402" max="5402" width="20.375" style="374" customWidth="1"/>
    <col min="5403" max="5406" width="10.875" style="374" customWidth="1"/>
    <col min="5407" max="5407" width="9.125" style="374" customWidth="1"/>
    <col min="5408" max="5408" width="10.75" style="374" customWidth="1"/>
    <col min="5409" max="5409" width="9.125" style="374" customWidth="1"/>
    <col min="5410" max="5410" width="12" style="374" customWidth="1"/>
    <col min="5411" max="5411" width="9.625" style="374"/>
    <col min="5412" max="5412" width="0" style="374" hidden="1" customWidth="1"/>
    <col min="5413" max="5648" width="9.625" style="374"/>
    <col min="5649" max="5649" width="6.125" style="374" customWidth="1"/>
    <col min="5650" max="5650" width="34.875" style="374" customWidth="1"/>
    <col min="5651" max="5651" width="8.375" style="374" customWidth="1"/>
    <col min="5652" max="5652" width="9.875" style="374" customWidth="1"/>
    <col min="5653" max="5653" width="13.375" style="374" customWidth="1"/>
    <col min="5654" max="5654" width="10.875" style="374" customWidth="1"/>
    <col min="5655" max="5655" width="7.375" style="374" customWidth="1"/>
    <col min="5656" max="5656" width="10.375" style="374" customWidth="1"/>
    <col min="5657" max="5657" width="11.875" style="374" customWidth="1"/>
    <col min="5658" max="5658" width="20.375" style="374" customWidth="1"/>
    <col min="5659" max="5662" width="10.875" style="374" customWidth="1"/>
    <col min="5663" max="5663" width="9.125" style="374" customWidth="1"/>
    <col min="5664" max="5664" width="10.75" style="374" customWidth="1"/>
    <col min="5665" max="5665" width="9.125" style="374" customWidth="1"/>
    <col min="5666" max="5666" width="12" style="374" customWidth="1"/>
    <col min="5667" max="5667" width="9.625" style="374"/>
    <col min="5668" max="5668" width="0" style="374" hidden="1" customWidth="1"/>
    <col min="5669" max="5904" width="9.625" style="374"/>
    <col min="5905" max="5905" width="6.125" style="374" customWidth="1"/>
    <col min="5906" max="5906" width="34.875" style="374" customWidth="1"/>
    <col min="5907" max="5907" width="8.375" style="374" customWidth="1"/>
    <col min="5908" max="5908" width="9.875" style="374" customWidth="1"/>
    <col min="5909" max="5909" width="13.375" style="374" customWidth="1"/>
    <col min="5910" max="5910" width="10.875" style="374" customWidth="1"/>
    <col min="5911" max="5911" width="7.375" style="374" customWidth="1"/>
    <col min="5912" max="5912" width="10.375" style="374" customWidth="1"/>
    <col min="5913" max="5913" width="11.875" style="374" customWidth="1"/>
    <col min="5914" max="5914" width="20.375" style="374" customWidth="1"/>
    <col min="5915" max="5918" width="10.875" style="374" customWidth="1"/>
    <col min="5919" max="5919" width="9.125" style="374" customWidth="1"/>
    <col min="5920" max="5920" width="10.75" style="374" customWidth="1"/>
    <col min="5921" max="5921" width="9.125" style="374" customWidth="1"/>
    <col min="5922" max="5922" width="12" style="374" customWidth="1"/>
    <col min="5923" max="5923" width="9.625" style="374"/>
    <col min="5924" max="5924" width="0" style="374" hidden="1" customWidth="1"/>
    <col min="5925" max="6160" width="9.625" style="374"/>
    <col min="6161" max="6161" width="6.125" style="374" customWidth="1"/>
    <col min="6162" max="6162" width="34.875" style="374" customWidth="1"/>
    <col min="6163" max="6163" width="8.375" style="374" customWidth="1"/>
    <col min="6164" max="6164" width="9.875" style="374" customWidth="1"/>
    <col min="6165" max="6165" width="13.375" style="374" customWidth="1"/>
    <col min="6166" max="6166" width="10.875" style="374" customWidth="1"/>
    <col min="6167" max="6167" width="7.375" style="374" customWidth="1"/>
    <col min="6168" max="6168" width="10.375" style="374" customWidth="1"/>
    <col min="6169" max="6169" width="11.875" style="374" customWidth="1"/>
    <col min="6170" max="6170" width="20.375" style="374" customWidth="1"/>
    <col min="6171" max="6174" width="10.875" style="374" customWidth="1"/>
    <col min="6175" max="6175" width="9.125" style="374" customWidth="1"/>
    <col min="6176" max="6176" width="10.75" style="374" customWidth="1"/>
    <col min="6177" max="6177" width="9.125" style="374" customWidth="1"/>
    <col min="6178" max="6178" width="12" style="374" customWidth="1"/>
    <col min="6179" max="6179" width="9.625" style="374"/>
    <col min="6180" max="6180" width="0" style="374" hidden="1" customWidth="1"/>
    <col min="6181" max="6416" width="9.625" style="374"/>
    <col min="6417" max="6417" width="6.125" style="374" customWidth="1"/>
    <col min="6418" max="6418" width="34.875" style="374" customWidth="1"/>
    <col min="6419" max="6419" width="8.375" style="374" customWidth="1"/>
    <col min="6420" max="6420" width="9.875" style="374" customWidth="1"/>
    <col min="6421" max="6421" width="13.375" style="374" customWidth="1"/>
    <col min="6422" max="6422" width="10.875" style="374" customWidth="1"/>
    <col min="6423" max="6423" width="7.375" style="374" customWidth="1"/>
    <col min="6424" max="6424" width="10.375" style="374" customWidth="1"/>
    <col min="6425" max="6425" width="11.875" style="374" customWidth="1"/>
    <col min="6426" max="6426" width="20.375" style="374" customWidth="1"/>
    <col min="6427" max="6430" width="10.875" style="374" customWidth="1"/>
    <col min="6431" max="6431" width="9.125" style="374" customWidth="1"/>
    <col min="6432" max="6432" width="10.75" style="374" customWidth="1"/>
    <col min="6433" max="6433" width="9.125" style="374" customWidth="1"/>
    <col min="6434" max="6434" width="12" style="374" customWidth="1"/>
    <col min="6435" max="6435" width="9.625" style="374"/>
    <col min="6436" max="6436" width="0" style="374" hidden="1" customWidth="1"/>
    <col min="6437" max="6672" width="9.625" style="374"/>
    <col min="6673" max="6673" width="6.125" style="374" customWidth="1"/>
    <col min="6674" max="6674" width="34.875" style="374" customWidth="1"/>
    <col min="6675" max="6675" width="8.375" style="374" customWidth="1"/>
    <col min="6676" max="6676" width="9.875" style="374" customWidth="1"/>
    <col min="6677" max="6677" width="13.375" style="374" customWidth="1"/>
    <col min="6678" max="6678" width="10.875" style="374" customWidth="1"/>
    <col min="6679" max="6679" width="7.375" style="374" customWidth="1"/>
    <col min="6680" max="6680" width="10.375" style="374" customWidth="1"/>
    <col min="6681" max="6681" width="11.875" style="374" customWidth="1"/>
    <col min="6682" max="6682" width="20.375" style="374" customWidth="1"/>
    <col min="6683" max="6686" width="10.875" style="374" customWidth="1"/>
    <col min="6687" max="6687" width="9.125" style="374" customWidth="1"/>
    <col min="6688" max="6688" width="10.75" style="374" customWidth="1"/>
    <col min="6689" max="6689" width="9.125" style="374" customWidth="1"/>
    <col min="6690" max="6690" width="12" style="374" customWidth="1"/>
    <col min="6691" max="6691" width="9.625" style="374"/>
    <col min="6692" max="6692" width="0" style="374" hidden="1" customWidth="1"/>
    <col min="6693" max="6928" width="9.625" style="374"/>
    <col min="6929" max="6929" width="6.125" style="374" customWidth="1"/>
    <col min="6930" max="6930" width="34.875" style="374" customWidth="1"/>
    <col min="6931" max="6931" width="8.375" style="374" customWidth="1"/>
    <col min="6932" max="6932" width="9.875" style="374" customWidth="1"/>
    <col min="6933" max="6933" width="13.375" style="374" customWidth="1"/>
    <col min="6934" max="6934" width="10.875" style="374" customWidth="1"/>
    <col min="6935" max="6935" width="7.375" style="374" customWidth="1"/>
    <col min="6936" max="6936" width="10.375" style="374" customWidth="1"/>
    <col min="6937" max="6937" width="11.875" style="374" customWidth="1"/>
    <col min="6938" max="6938" width="20.375" style="374" customWidth="1"/>
    <col min="6939" max="6942" width="10.875" style="374" customWidth="1"/>
    <col min="6943" max="6943" width="9.125" style="374" customWidth="1"/>
    <col min="6944" max="6944" width="10.75" style="374" customWidth="1"/>
    <col min="6945" max="6945" width="9.125" style="374" customWidth="1"/>
    <col min="6946" max="6946" width="12" style="374" customWidth="1"/>
    <col min="6947" max="6947" width="9.625" style="374"/>
    <col min="6948" max="6948" width="0" style="374" hidden="1" customWidth="1"/>
    <col min="6949" max="7184" width="9.625" style="374"/>
    <col min="7185" max="7185" width="6.125" style="374" customWidth="1"/>
    <col min="7186" max="7186" width="34.875" style="374" customWidth="1"/>
    <col min="7187" max="7187" width="8.375" style="374" customWidth="1"/>
    <col min="7188" max="7188" width="9.875" style="374" customWidth="1"/>
    <col min="7189" max="7189" width="13.375" style="374" customWidth="1"/>
    <col min="7190" max="7190" width="10.875" style="374" customWidth="1"/>
    <col min="7191" max="7191" width="7.375" style="374" customWidth="1"/>
    <col min="7192" max="7192" width="10.375" style="374" customWidth="1"/>
    <col min="7193" max="7193" width="11.875" style="374" customWidth="1"/>
    <col min="7194" max="7194" width="20.375" style="374" customWidth="1"/>
    <col min="7195" max="7198" width="10.875" style="374" customWidth="1"/>
    <col min="7199" max="7199" width="9.125" style="374" customWidth="1"/>
    <col min="7200" max="7200" width="10.75" style="374" customWidth="1"/>
    <col min="7201" max="7201" width="9.125" style="374" customWidth="1"/>
    <col min="7202" max="7202" width="12" style="374" customWidth="1"/>
    <col min="7203" max="7203" width="9.625" style="374"/>
    <col min="7204" max="7204" width="0" style="374" hidden="1" customWidth="1"/>
    <col min="7205" max="7440" width="9.625" style="374"/>
    <col min="7441" max="7441" width="6.125" style="374" customWidth="1"/>
    <col min="7442" max="7442" width="34.875" style="374" customWidth="1"/>
    <col min="7443" max="7443" width="8.375" style="374" customWidth="1"/>
    <col min="7444" max="7444" width="9.875" style="374" customWidth="1"/>
    <col min="7445" max="7445" width="13.375" style="374" customWidth="1"/>
    <col min="7446" max="7446" width="10.875" style="374" customWidth="1"/>
    <col min="7447" max="7447" width="7.375" style="374" customWidth="1"/>
    <col min="7448" max="7448" width="10.375" style="374" customWidth="1"/>
    <col min="7449" max="7449" width="11.875" style="374" customWidth="1"/>
    <col min="7450" max="7450" width="20.375" style="374" customWidth="1"/>
    <col min="7451" max="7454" width="10.875" style="374" customWidth="1"/>
    <col min="7455" max="7455" width="9.125" style="374" customWidth="1"/>
    <col min="7456" max="7456" width="10.75" style="374" customWidth="1"/>
    <col min="7457" max="7457" width="9.125" style="374" customWidth="1"/>
    <col min="7458" max="7458" width="12" style="374" customWidth="1"/>
    <col min="7459" max="7459" width="9.625" style="374"/>
    <col min="7460" max="7460" width="0" style="374" hidden="1" customWidth="1"/>
    <col min="7461" max="7696" width="9.625" style="374"/>
    <col min="7697" max="7697" width="6.125" style="374" customWidth="1"/>
    <col min="7698" max="7698" width="34.875" style="374" customWidth="1"/>
    <col min="7699" max="7699" width="8.375" style="374" customWidth="1"/>
    <col min="7700" max="7700" width="9.875" style="374" customWidth="1"/>
    <col min="7701" max="7701" width="13.375" style="374" customWidth="1"/>
    <col min="7702" max="7702" width="10.875" style="374" customWidth="1"/>
    <col min="7703" max="7703" width="7.375" style="374" customWidth="1"/>
    <col min="7704" max="7704" width="10.375" style="374" customWidth="1"/>
    <col min="7705" max="7705" width="11.875" style="374" customWidth="1"/>
    <col min="7706" max="7706" width="20.375" style="374" customWidth="1"/>
    <col min="7707" max="7710" width="10.875" style="374" customWidth="1"/>
    <col min="7711" max="7711" width="9.125" style="374" customWidth="1"/>
    <col min="7712" max="7712" width="10.75" style="374" customWidth="1"/>
    <col min="7713" max="7713" width="9.125" style="374" customWidth="1"/>
    <col min="7714" max="7714" width="12" style="374" customWidth="1"/>
    <col min="7715" max="7715" width="9.625" style="374"/>
    <col min="7716" max="7716" width="0" style="374" hidden="1" customWidth="1"/>
    <col min="7717" max="7952" width="9.625" style="374"/>
    <col min="7953" max="7953" width="6.125" style="374" customWidth="1"/>
    <col min="7954" max="7954" width="34.875" style="374" customWidth="1"/>
    <col min="7955" max="7955" width="8.375" style="374" customWidth="1"/>
    <col min="7956" max="7956" width="9.875" style="374" customWidth="1"/>
    <col min="7957" max="7957" width="13.375" style="374" customWidth="1"/>
    <col min="7958" max="7958" width="10.875" style="374" customWidth="1"/>
    <col min="7959" max="7959" width="7.375" style="374" customWidth="1"/>
    <col min="7960" max="7960" width="10.375" style="374" customWidth="1"/>
    <col min="7961" max="7961" width="11.875" style="374" customWidth="1"/>
    <col min="7962" max="7962" width="20.375" style="374" customWidth="1"/>
    <col min="7963" max="7966" width="10.875" style="374" customWidth="1"/>
    <col min="7967" max="7967" width="9.125" style="374" customWidth="1"/>
    <col min="7968" max="7968" width="10.75" style="374" customWidth="1"/>
    <col min="7969" max="7969" width="9.125" style="374" customWidth="1"/>
    <col min="7970" max="7970" width="12" style="374" customWidth="1"/>
    <col min="7971" max="7971" width="9.625" style="374"/>
    <col min="7972" max="7972" width="0" style="374" hidden="1" customWidth="1"/>
    <col min="7973" max="8208" width="9.625" style="374"/>
    <col min="8209" max="8209" width="6.125" style="374" customWidth="1"/>
    <col min="8210" max="8210" width="34.875" style="374" customWidth="1"/>
    <col min="8211" max="8211" width="8.375" style="374" customWidth="1"/>
    <col min="8212" max="8212" width="9.875" style="374" customWidth="1"/>
    <col min="8213" max="8213" width="13.375" style="374" customWidth="1"/>
    <col min="8214" max="8214" width="10.875" style="374" customWidth="1"/>
    <col min="8215" max="8215" width="7.375" style="374" customWidth="1"/>
    <col min="8216" max="8216" width="10.375" style="374" customWidth="1"/>
    <col min="8217" max="8217" width="11.875" style="374" customWidth="1"/>
    <col min="8218" max="8218" width="20.375" style="374" customWidth="1"/>
    <col min="8219" max="8222" width="10.875" style="374" customWidth="1"/>
    <col min="8223" max="8223" width="9.125" style="374" customWidth="1"/>
    <col min="8224" max="8224" width="10.75" style="374" customWidth="1"/>
    <col min="8225" max="8225" width="9.125" style="374" customWidth="1"/>
    <col min="8226" max="8226" width="12" style="374" customWidth="1"/>
    <col min="8227" max="8227" width="9.625" style="374"/>
    <col min="8228" max="8228" width="0" style="374" hidden="1" customWidth="1"/>
    <col min="8229" max="8464" width="9.625" style="374"/>
    <col min="8465" max="8465" width="6.125" style="374" customWidth="1"/>
    <col min="8466" max="8466" width="34.875" style="374" customWidth="1"/>
    <col min="8467" max="8467" width="8.375" style="374" customWidth="1"/>
    <col min="8468" max="8468" width="9.875" style="374" customWidth="1"/>
    <col min="8469" max="8469" width="13.375" style="374" customWidth="1"/>
    <col min="8470" max="8470" width="10.875" style="374" customWidth="1"/>
    <col min="8471" max="8471" width="7.375" style="374" customWidth="1"/>
    <col min="8472" max="8472" width="10.375" style="374" customWidth="1"/>
    <col min="8473" max="8473" width="11.875" style="374" customWidth="1"/>
    <col min="8474" max="8474" width="20.375" style="374" customWidth="1"/>
    <col min="8475" max="8478" width="10.875" style="374" customWidth="1"/>
    <col min="8479" max="8479" width="9.125" style="374" customWidth="1"/>
    <col min="8480" max="8480" width="10.75" style="374" customWidth="1"/>
    <col min="8481" max="8481" width="9.125" style="374" customWidth="1"/>
    <col min="8482" max="8482" width="12" style="374" customWidth="1"/>
    <col min="8483" max="8483" width="9.625" style="374"/>
    <col min="8484" max="8484" width="0" style="374" hidden="1" customWidth="1"/>
    <col min="8485" max="8720" width="9.625" style="374"/>
    <col min="8721" max="8721" width="6.125" style="374" customWidth="1"/>
    <col min="8722" max="8722" width="34.875" style="374" customWidth="1"/>
    <col min="8723" max="8723" width="8.375" style="374" customWidth="1"/>
    <col min="8724" max="8724" width="9.875" style="374" customWidth="1"/>
    <col min="8725" max="8725" width="13.375" style="374" customWidth="1"/>
    <col min="8726" max="8726" width="10.875" style="374" customWidth="1"/>
    <col min="8727" max="8727" width="7.375" style="374" customWidth="1"/>
    <col min="8728" max="8728" width="10.375" style="374" customWidth="1"/>
    <col min="8729" max="8729" width="11.875" style="374" customWidth="1"/>
    <col min="8730" max="8730" width="20.375" style="374" customWidth="1"/>
    <col min="8731" max="8734" width="10.875" style="374" customWidth="1"/>
    <col min="8735" max="8735" width="9.125" style="374" customWidth="1"/>
    <col min="8736" max="8736" width="10.75" style="374" customWidth="1"/>
    <col min="8737" max="8737" width="9.125" style="374" customWidth="1"/>
    <col min="8738" max="8738" width="12" style="374" customWidth="1"/>
    <col min="8739" max="8739" width="9.625" style="374"/>
    <col min="8740" max="8740" width="0" style="374" hidden="1" customWidth="1"/>
    <col min="8741" max="8976" width="9.625" style="374"/>
    <col min="8977" max="8977" width="6.125" style="374" customWidth="1"/>
    <col min="8978" max="8978" width="34.875" style="374" customWidth="1"/>
    <col min="8979" max="8979" width="8.375" style="374" customWidth="1"/>
    <col min="8980" max="8980" width="9.875" style="374" customWidth="1"/>
    <col min="8981" max="8981" width="13.375" style="374" customWidth="1"/>
    <col min="8982" max="8982" width="10.875" style="374" customWidth="1"/>
    <col min="8983" max="8983" width="7.375" style="374" customWidth="1"/>
    <col min="8984" max="8984" width="10.375" style="374" customWidth="1"/>
    <col min="8985" max="8985" width="11.875" style="374" customWidth="1"/>
    <col min="8986" max="8986" width="20.375" style="374" customWidth="1"/>
    <col min="8987" max="8990" width="10.875" style="374" customWidth="1"/>
    <col min="8991" max="8991" width="9.125" style="374" customWidth="1"/>
    <col min="8992" max="8992" width="10.75" style="374" customWidth="1"/>
    <col min="8993" max="8993" width="9.125" style="374" customWidth="1"/>
    <col min="8994" max="8994" width="12" style="374" customWidth="1"/>
    <col min="8995" max="8995" width="9.625" style="374"/>
    <col min="8996" max="8996" width="0" style="374" hidden="1" customWidth="1"/>
    <col min="8997" max="9232" width="9.625" style="374"/>
    <col min="9233" max="9233" width="6.125" style="374" customWidth="1"/>
    <col min="9234" max="9234" width="34.875" style="374" customWidth="1"/>
    <col min="9235" max="9235" width="8.375" style="374" customWidth="1"/>
    <col min="9236" max="9236" width="9.875" style="374" customWidth="1"/>
    <col min="9237" max="9237" width="13.375" style="374" customWidth="1"/>
    <col min="9238" max="9238" width="10.875" style="374" customWidth="1"/>
    <col min="9239" max="9239" width="7.375" style="374" customWidth="1"/>
    <col min="9240" max="9240" width="10.375" style="374" customWidth="1"/>
    <col min="9241" max="9241" width="11.875" style="374" customWidth="1"/>
    <col min="9242" max="9242" width="20.375" style="374" customWidth="1"/>
    <col min="9243" max="9246" width="10.875" style="374" customWidth="1"/>
    <col min="9247" max="9247" width="9.125" style="374" customWidth="1"/>
    <col min="9248" max="9248" width="10.75" style="374" customWidth="1"/>
    <col min="9249" max="9249" width="9.125" style="374" customWidth="1"/>
    <col min="9250" max="9250" width="12" style="374" customWidth="1"/>
    <col min="9251" max="9251" width="9.625" style="374"/>
    <col min="9252" max="9252" width="0" style="374" hidden="1" customWidth="1"/>
    <col min="9253" max="9488" width="9.625" style="374"/>
    <col min="9489" max="9489" width="6.125" style="374" customWidth="1"/>
    <col min="9490" max="9490" width="34.875" style="374" customWidth="1"/>
    <col min="9491" max="9491" width="8.375" style="374" customWidth="1"/>
    <col min="9492" max="9492" width="9.875" style="374" customWidth="1"/>
    <col min="9493" max="9493" width="13.375" style="374" customWidth="1"/>
    <col min="9494" max="9494" width="10.875" style="374" customWidth="1"/>
    <col min="9495" max="9495" width="7.375" style="374" customWidth="1"/>
    <col min="9496" max="9496" width="10.375" style="374" customWidth="1"/>
    <col min="9497" max="9497" width="11.875" style="374" customWidth="1"/>
    <col min="9498" max="9498" width="20.375" style="374" customWidth="1"/>
    <col min="9499" max="9502" width="10.875" style="374" customWidth="1"/>
    <col min="9503" max="9503" width="9.125" style="374" customWidth="1"/>
    <col min="9504" max="9504" width="10.75" style="374" customWidth="1"/>
    <col min="9505" max="9505" width="9.125" style="374" customWidth="1"/>
    <col min="9506" max="9506" width="12" style="374" customWidth="1"/>
    <col min="9507" max="9507" width="9.625" style="374"/>
    <col min="9508" max="9508" width="0" style="374" hidden="1" customWidth="1"/>
    <col min="9509" max="9744" width="9.625" style="374"/>
    <col min="9745" max="9745" width="6.125" style="374" customWidth="1"/>
    <col min="9746" max="9746" width="34.875" style="374" customWidth="1"/>
    <col min="9747" max="9747" width="8.375" style="374" customWidth="1"/>
    <col min="9748" max="9748" width="9.875" style="374" customWidth="1"/>
    <col min="9749" max="9749" width="13.375" style="374" customWidth="1"/>
    <col min="9750" max="9750" width="10.875" style="374" customWidth="1"/>
    <col min="9751" max="9751" width="7.375" style="374" customWidth="1"/>
    <col min="9752" max="9752" width="10.375" style="374" customWidth="1"/>
    <col min="9753" max="9753" width="11.875" style="374" customWidth="1"/>
    <col min="9754" max="9754" width="20.375" style="374" customWidth="1"/>
    <col min="9755" max="9758" width="10.875" style="374" customWidth="1"/>
    <col min="9759" max="9759" width="9.125" style="374" customWidth="1"/>
    <col min="9760" max="9760" width="10.75" style="374" customWidth="1"/>
    <col min="9761" max="9761" width="9.125" style="374" customWidth="1"/>
    <col min="9762" max="9762" width="12" style="374" customWidth="1"/>
    <col min="9763" max="9763" width="9.625" style="374"/>
    <col min="9764" max="9764" width="0" style="374" hidden="1" customWidth="1"/>
    <col min="9765" max="10000" width="9.625" style="374"/>
    <col min="10001" max="10001" width="6.125" style="374" customWidth="1"/>
    <col min="10002" max="10002" width="34.875" style="374" customWidth="1"/>
    <col min="10003" max="10003" width="8.375" style="374" customWidth="1"/>
    <col min="10004" max="10004" width="9.875" style="374" customWidth="1"/>
    <col min="10005" max="10005" width="13.375" style="374" customWidth="1"/>
    <col min="10006" max="10006" width="10.875" style="374" customWidth="1"/>
    <col min="10007" max="10007" width="7.375" style="374" customWidth="1"/>
    <col min="10008" max="10008" width="10.375" style="374" customWidth="1"/>
    <col min="10009" max="10009" width="11.875" style="374" customWidth="1"/>
    <col min="10010" max="10010" width="20.375" style="374" customWidth="1"/>
    <col min="10011" max="10014" width="10.875" style="374" customWidth="1"/>
    <col min="10015" max="10015" width="9.125" style="374" customWidth="1"/>
    <col min="10016" max="10016" width="10.75" style="374" customWidth="1"/>
    <col min="10017" max="10017" width="9.125" style="374" customWidth="1"/>
    <col min="10018" max="10018" width="12" style="374" customWidth="1"/>
    <col min="10019" max="10019" width="9.625" style="374"/>
    <col min="10020" max="10020" width="0" style="374" hidden="1" customWidth="1"/>
    <col min="10021" max="10256" width="9.625" style="374"/>
    <col min="10257" max="10257" width="6.125" style="374" customWidth="1"/>
    <col min="10258" max="10258" width="34.875" style="374" customWidth="1"/>
    <col min="10259" max="10259" width="8.375" style="374" customWidth="1"/>
    <col min="10260" max="10260" width="9.875" style="374" customWidth="1"/>
    <col min="10261" max="10261" width="13.375" style="374" customWidth="1"/>
    <col min="10262" max="10262" width="10.875" style="374" customWidth="1"/>
    <col min="10263" max="10263" width="7.375" style="374" customWidth="1"/>
    <col min="10264" max="10264" width="10.375" style="374" customWidth="1"/>
    <col min="10265" max="10265" width="11.875" style="374" customWidth="1"/>
    <col min="10266" max="10266" width="20.375" style="374" customWidth="1"/>
    <col min="10267" max="10270" width="10.875" style="374" customWidth="1"/>
    <col min="10271" max="10271" width="9.125" style="374" customWidth="1"/>
    <col min="10272" max="10272" width="10.75" style="374" customWidth="1"/>
    <col min="10273" max="10273" width="9.125" style="374" customWidth="1"/>
    <col min="10274" max="10274" width="12" style="374" customWidth="1"/>
    <col min="10275" max="10275" width="9.625" style="374"/>
    <col min="10276" max="10276" width="0" style="374" hidden="1" customWidth="1"/>
    <col min="10277" max="10512" width="9.625" style="374"/>
    <col min="10513" max="10513" width="6.125" style="374" customWidth="1"/>
    <col min="10514" max="10514" width="34.875" style="374" customWidth="1"/>
    <col min="10515" max="10515" width="8.375" style="374" customWidth="1"/>
    <col min="10516" max="10516" width="9.875" style="374" customWidth="1"/>
    <col min="10517" max="10517" width="13.375" style="374" customWidth="1"/>
    <col min="10518" max="10518" width="10.875" style="374" customWidth="1"/>
    <col min="10519" max="10519" width="7.375" style="374" customWidth="1"/>
    <col min="10520" max="10520" width="10.375" style="374" customWidth="1"/>
    <col min="10521" max="10521" width="11.875" style="374" customWidth="1"/>
    <col min="10522" max="10522" width="20.375" style="374" customWidth="1"/>
    <col min="10523" max="10526" width="10.875" style="374" customWidth="1"/>
    <col min="10527" max="10527" width="9.125" style="374" customWidth="1"/>
    <col min="10528" max="10528" width="10.75" style="374" customWidth="1"/>
    <col min="10529" max="10529" width="9.125" style="374" customWidth="1"/>
    <col min="10530" max="10530" width="12" style="374" customWidth="1"/>
    <col min="10531" max="10531" width="9.625" style="374"/>
    <col min="10532" max="10532" width="0" style="374" hidden="1" customWidth="1"/>
    <col min="10533" max="10768" width="9.625" style="374"/>
    <col min="10769" max="10769" width="6.125" style="374" customWidth="1"/>
    <col min="10770" max="10770" width="34.875" style="374" customWidth="1"/>
    <col min="10771" max="10771" width="8.375" style="374" customWidth="1"/>
    <col min="10772" max="10772" width="9.875" style="374" customWidth="1"/>
    <col min="10773" max="10773" width="13.375" style="374" customWidth="1"/>
    <col min="10774" max="10774" width="10.875" style="374" customWidth="1"/>
    <col min="10775" max="10775" width="7.375" style="374" customWidth="1"/>
    <col min="10776" max="10776" width="10.375" style="374" customWidth="1"/>
    <col min="10777" max="10777" width="11.875" style="374" customWidth="1"/>
    <col min="10778" max="10778" width="20.375" style="374" customWidth="1"/>
    <col min="10779" max="10782" width="10.875" style="374" customWidth="1"/>
    <col min="10783" max="10783" width="9.125" style="374" customWidth="1"/>
    <col min="10784" max="10784" width="10.75" style="374" customWidth="1"/>
    <col min="10785" max="10785" width="9.125" style="374" customWidth="1"/>
    <col min="10786" max="10786" width="12" style="374" customWidth="1"/>
    <col min="10787" max="10787" width="9.625" style="374"/>
    <col min="10788" max="10788" width="0" style="374" hidden="1" customWidth="1"/>
    <col min="10789" max="11024" width="9.625" style="374"/>
    <col min="11025" max="11025" width="6.125" style="374" customWidth="1"/>
    <col min="11026" max="11026" width="34.875" style="374" customWidth="1"/>
    <col min="11027" max="11027" width="8.375" style="374" customWidth="1"/>
    <col min="11028" max="11028" width="9.875" style="374" customWidth="1"/>
    <col min="11029" max="11029" width="13.375" style="374" customWidth="1"/>
    <col min="11030" max="11030" width="10.875" style="374" customWidth="1"/>
    <col min="11031" max="11031" width="7.375" style="374" customWidth="1"/>
    <col min="11032" max="11032" width="10.375" style="374" customWidth="1"/>
    <col min="11033" max="11033" width="11.875" style="374" customWidth="1"/>
    <col min="11034" max="11034" width="20.375" style="374" customWidth="1"/>
    <col min="11035" max="11038" width="10.875" style="374" customWidth="1"/>
    <col min="11039" max="11039" width="9.125" style="374" customWidth="1"/>
    <col min="11040" max="11040" width="10.75" style="374" customWidth="1"/>
    <col min="11041" max="11041" width="9.125" style="374" customWidth="1"/>
    <col min="11042" max="11042" width="12" style="374" customWidth="1"/>
    <col min="11043" max="11043" width="9.625" style="374"/>
    <col min="11044" max="11044" width="0" style="374" hidden="1" customWidth="1"/>
    <col min="11045" max="11280" width="9.625" style="374"/>
    <col min="11281" max="11281" width="6.125" style="374" customWidth="1"/>
    <col min="11282" max="11282" width="34.875" style="374" customWidth="1"/>
    <col min="11283" max="11283" width="8.375" style="374" customWidth="1"/>
    <col min="11284" max="11284" width="9.875" style="374" customWidth="1"/>
    <col min="11285" max="11285" width="13.375" style="374" customWidth="1"/>
    <col min="11286" max="11286" width="10.875" style="374" customWidth="1"/>
    <col min="11287" max="11287" width="7.375" style="374" customWidth="1"/>
    <col min="11288" max="11288" width="10.375" style="374" customWidth="1"/>
    <col min="11289" max="11289" width="11.875" style="374" customWidth="1"/>
    <col min="11290" max="11290" width="20.375" style="374" customWidth="1"/>
    <col min="11291" max="11294" width="10.875" style="374" customWidth="1"/>
    <col min="11295" max="11295" width="9.125" style="374" customWidth="1"/>
    <col min="11296" max="11296" width="10.75" style="374" customWidth="1"/>
    <col min="11297" max="11297" width="9.125" style="374" customWidth="1"/>
    <col min="11298" max="11298" width="12" style="374" customWidth="1"/>
    <col min="11299" max="11299" width="9.625" style="374"/>
    <col min="11300" max="11300" width="0" style="374" hidden="1" customWidth="1"/>
    <col min="11301" max="11536" width="9.625" style="374"/>
    <col min="11537" max="11537" width="6.125" style="374" customWidth="1"/>
    <col min="11538" max="11538" width="34.875" style="374" customWidth="1"/>
    <col min="11539" max="11539" width="8.375" style="374" customWidth="1"/>
    <col min="11540" max="11540" width="9.875" style="374" customWidth="1"/>
    <col min="11541" max="11541" width="13.375" style="374" customWidth="1"/>
    <col min="11542" max="11542" width="10.875" style="374" customWidth="1"/>
    <col min="11543" max="11543" width="7.375" style="374" customWidth="1"/>
    <col min="11544" max="11544" width="10.375" style="374" customWidth="1"/>
    <col min="11545" max="11545" width="11.875" style="374" customWidth="1"/>
    <col min="11546" max="11546" width="20.375" style="374" customWidth="1"/>
    <col min="11547" max="11550" width="10.875" style="374" customWidth="1"/>
    <col min="11551" max="11551" width="9.125" style="374" customWidth="1"/>
    <col min="11552" max="11552" width="10.75" style="374" customWidth="1"/>
    <col min="11553" max="11553" width="9.125" style="374" customWidth="1"/>
    <col min="11554" max="11554" width="12" style="374" customWidth="1"/>
    <col min="11555" max="11555" width="9.625" style="374"/>
    <col min="11556" max="11556" width="0" style="374" hidden="1" customWidth="1"/>
    <col min="11557" max="11792" width="9.625" style="374"/>
    <col min="11793" max="11793" width="6.125" style="374" customWidth="1"/>
    <col min="11794" max="11794" width="34.875" style="374" customWidth="1"/>
    <col min="11795" max="11795" width="8.375" style="374" customWidth="1"/>
    <col min="11796" max="11796" width="9.875" style="374" customWidth="1"/>
    <col min="11797" max="11797" width="13.375" style="374" customWidth="1"/>
    <col min="11798" max="11798" width="10.875" style="374" customWidth="1"/>
    <col min="11799" max="11799" width="7.375" style="374" customWidth="1"/>
    <col min="11800" max="11800" width="10.375" style="374" customWidth="1"/>
    <col min="11801" max="11801" width="11.875" style="374" customWidth="1"/>
    <col min="11802" max="11802" width="20.375" style="374" customWidth="1"/>
    <col min="11803" max="11806" width="10.875" style="374" customWidth="1"/>
    <col min="11807" max="11807" width="9.125" style="374" customWidth="1"/>
    <col min="11808" max="11808" width="10.75" style="374" customWidth="1"/>
    <col min="11809" max="11809" width="9.125" style="374" customWidth="1"/>
    <col min="11810" max="11810" width="12" style="374" customWidth="1"/>
    <col min="11811" max="11811" width="9.625" style="374"/>
    <col min="11812" max="11812" width="0" style="374" hidden="1" customWidth="1"/>
    <col min="11813" max="12048" width="9.625" style="374"/>
    <col min="12049" max="12049" width="6.125" style="374" customWidth="1"/>
    <col min="12050" max="12050" width="34.875" style="374" customWidth="1"/>
    <col min="12051" max="12051" width="8.375" style="374" customWidth="1"/>
    <col min="12052" max="12052" width="9.875" style="374" customWidth="1"/>
    <col min="12053" max="12053" width="13.375" style="374" customWidth="1"/>
    <col min="12054" max="12054" width="10.875" style="374" customWidth="1"/>
    <col min="12055" max="12055" width="7.375" style="374" customWidth="1"/>
    <col min="12056" max="12056" width="10.375" style="374" customWidth="1"/>
    <col min="12057" max="12057" width="11.875" style="374" customWidth="1"/>
    <col min="12058" max="12058" width="20.375" style="374" customWidth="1"/>
    <col min="12059" max="12062" width="10.875" style="374" customWidth="1"/>
    <col min="12063" max="12063" width="9.125" style="374" customWidth="1"/>
    <col min="12064" max="12064" width="10.75" style="374" customWidth="1"/>
    <col min="12065" max="12065" width="9.125" style="374" customWidth="1"/>
    <col min="12066" max="12066" width="12" style="374" customWidth="1"/>
    <col min="12067" max="12067" width="9.625" style="374"/>
    <col min="12068" max="12068" width="0" style="374" hidden="1" customWidth="1"/>
    <col min="12069" max="12304" width="9.625" style="374"/>
    <col min="12305" max="12305" width="6.125" style="374" customWidth="1"/>
    <col min="12306" max="12306" width="34.875" style="374" customWidth="1"/>
    <col min="12307" max="12307" width="8.375" style="374" customWidth="1"/>
    <col min="12308" max="12308" width="9.875" style="374" customWidth="1"/>
    <col min="12309" max="12309" width="13.375" style="374" customWidth="1"/>
    <col min="12310" max="12310" width="10.875" style="374" customWidth="1"/>
    <col min="12311" max="12311" width="7.375" style="374" customWidth="1"/>
    <col min="12312" max="12312" width="10.375" style="374" customWidth="1"/>
    <col min="12313" max="12313" width="11.875" style="374" customWidth="1"/>
    <col min="12314" max="12314" width="20.375" style="374" customWidth="1"/>
    <col min="12315" max="12318" width="10.875" style="374" customWidth="1"/>
    <col min="12319" max="12319" width="9.125" style="374" customWidth="1"/>
    <col min="12320" max="12320" width="10.75" style="374" customWidth="1"/>
    <col min="12321" max="12321" width="9.125" style="374" customWidth="1"/>
    <col min="12322" max="12322" width="12" style="374" customWidth="1"/>
    <col min="12323" max="12323" width="9.625" style="374"/>
    <col min="12324" max="12324" width="0" style="374" hidden="1" customWidth="1"/>
    <col min="12325" max="12560" width="9.625" style="374"/>
    <col min="12561" max="12561" width="6.125" style="374" customWidth="1"/>
    <col min="12562" max="12562" width="34.875" style="374" customWidth="1"/>
    <col min="12563" max="12563" width="8.375" style="374" customWidth="1"/>
    <col min="12564" max="12564" width="9.875" style="374" customWidth="1"/>
    <col min="12565" max="12565" width="13.375" style="374" customWidth="1"/>
    <col min="12566" max="12566" width="10.875" style="374" customWidth="1"/>
    <col min="12567" max="12567" width="7.375" style="374" customWidth="1"/>
    <col min="12568" max="12568" width="10.375" style="374" customWidth="1"/>
    <col min="12569" max="12569" width="11.875" style="374" customWidth="1"/>
    <col min="12570" max="12570" width="20.375" style="374" customWidth="1"/>
    <col min="12571" max="12574" width="10.875" style="374" customWidth="1"/>
    <col min="12575" max="12575" width="9.125" style="374" customWidth="1"/>
    <col min="12576" max="12576" width="10.75" style="374" customWidth="1"/>
    <col min="12577" max="12577" width="9.125" style="374" customWidth="1"/>
    <col min="12578" max="12578" width="12" style="374" customWidth="1"/>
    <col min="12579" max="12579" width="9.625" style="374"/>
    <col min="12580" max="12580" width="0" style="374" hidden="1" customWidth="1"/>
    <col min="12581" max="12816" width="9.625" style="374"/>
    <col min="12817" max="12817" width="6.125" style="374" customWidth="1"/>
    <col min="12818" max="12818" width="34.875" style="374" customWidth="1"/>
    <col min="12819" max="12819" width="8.375" style="374" customWidth="1"/>
    <col min="12820" max="12820" width="9.875" style="374" customWidth="1"/>
    <col min="12821" max="12821" width="13.375" style="374" customWidth="1"/>
    <col min="12822" max="12822" width="10.875" style="374" customWidth="1"/>
    <col min="12823" max="12823" width="7.375" style="374" customWidth="1"/>
    <col min="12824" max="12824" width="10.375" style="374" customWidth="1"/>
    <col min="12825" max="12825" width="11.875" style="374" customWidth="1"/>
    <col min="12826" max="12826" width="20.375" style="374" customWidth="1"/>
    <col min="12827" max="12830" width="10.875" style="374" customWidth="1"/>
    <col min="12831" max="12831" width="9.125" style="374" customWidth="1"/>
    <col min="12832" max="12832" width="10.75" style="374" customWidth="1"/>
    <col min="12833" max="12833" width="9.125" style="374" customWidth="1"/>
    <col min="12834" max="12834" width="12" style="374" customWidth="1"/>
    <col min="12835" max="12835" width="9.625" style="374"/>
    <col min="12836" max="12836" width="0" style="374" hidden="1" customWidth="1"/>
    <col min="12837" max="13072" width="9.625" style="374"/>
    <col min="13073" max="13073" width="6.125" style="374" customWidth="1"/>
    <col min="13074" max="13074" width="34.875" style="374" customWidth="1"/>
    <col min="13075" max="13075" width="8.375" style="374" customWidth="1"/>
    <col min="13076" max="13076" width="9.875" style="374" customWidth="1"/>
    <col min="13077" max="13077" width="13.375" style="374" customWidth="1"/>
    <col min="13078" max="13078" width="10.875" style="374" customWidth="1"/>
    <col min="13079" max="13079" width="7.375" style="374" customWidth="1"/>
    <col min="13080" max="13080" width="10.375" style="374" customWidth="1"/>
    <col min="13081" max="13081" width="11.875" style="374" customWidth="1"/>
    <col min="13082" max="13082" width="20.375" style="374" customWidth="1"/>
    <col min="13083" max="13086" width="10.875" style="374" customWidth="1"/>
    <col min="13087" max="13087" width="9.125" style="374" customWidth="1"/>
    <col min="13088" max="13088" width="10.75" style="374" customWidth="1"/>
    <col min="13089" max="13089" width="9.125" style="374" customWidth="1"/>
    <col min="13090" max="13090" width="12" style="374" customWidth="1"/>
    <col min="13091" max="13091" width="9.625" style="374"/>
    <col min="13092" max="13092" width="0" style="374" hidden="1" customWidth="1"/>
    <col min="13093" max="13328" width="9.625" style="374"/>
    <col min="13329" max="13329" width="6.125" style="374" customWidth="1"/>
    <col min="13330" max="13330" width="34.875" style="374" customWidth="1"/>
    <col min="13331" max="13331" width="8.375" style="374" customWidth="1"/>
    <col min="13332" max="13332" width="9.875" style="374" customWidth="1"/>
    <col min="13333" max="13333" width="13.375" style="374" customWidth="1"/>
    <col min="13334" max="13334" width="10.875" style="374" customWidth="1"/>
    <col min="13335" max="13335" width="7.375" style="374" customWidth="1"/>
    <col min="13336" max="13336" width="10.375" style="374" customWidth="1"/>
    <col min="13337" max="13337" width="11.875" style="374" customWidth="1"/>
    <col min="13338" max="13338" width="20.375" style="374" customWidth="1"/>
    <col min="13339" max="13342" width="10.875" style="374" customWidth="1"/>
    <col min="13343" max="13343" width="9.125" style="374" customWidth="1"/>
    <col min="13344" max="13344" width="10.75" style="374" customWidth="1"/>
    <col min="13345" max="13345" width="9.125" style="374" customWidth="1"/>
    <col min="13346" max="13346" width="12" style="374" customWidth="1"/>
    <col min="13347" max="13347" width="9.625" style="374"/>
    <col min="13348" max="13348" width="0" style="374" hidden="1" customWidth="1"/>
    <col min="13349" max="13584" width="9.625" style="374"/>
    <col min="13585" max="13585" width="6.125" style="374" customWidth="1"/>
    <col min="13586" max="13586" width="34.875" style="374" customWidth="1"/>
    <col min="13587" max="13587" width="8.375" style="374" customWidth="1"/>
    <col min="13588" max="13588" width="9.875" style="374" customWidth="1"/>
    <col min="13589" max="13589" width="13.375" style="374" customWidth="1"/>
    <col min="13590" max="13590" width="10.875" style="374" customWidth="1"/>
    <col min="13591" max="13591" width="7.375" style="374" customWidth="1"/>
    <col min="13592" max="13592" width="10.375" style="374" customWidth="1"/>
    <col min="13593" max="13593" width="11.875" style="374" customWidth="1"/>
    <col min="13594" max="13594" width="20.375" style="374" customWidth="1"/>
    <col min="13595" max="13598" width="10.875" style="374" customWidth="1"/>
    <col min="13599" max="13599" width="9.125" style="374" customWidth="1"/>
    <col min="13600" max="13600" width="10.75" style="374" customWidth="1"/>
    <col min="13601" max="13601" width="9.125" style="374" customWidth="1"/>
    <col min="13602" max="13602" width="12" style="374" customWidth="1"/>
    <col min="13603" max="13603" width="9.625" style="374"/>
    <col min="13604" max="13604" width="0" style="374" hidden="1" customWidth="1"/>
    <col min="13605" max="13840" width="9.625" style="374"/>
    <col min="13841" max="13841" width="6.125" style="374" customWidth="1"/>
    <col min="13842" max="13842" width="34.875" style="374" customWidth="1"/>
    <col min="13843" max="13843" width="8.375" style="374" customWidth="1"/>
    <col min="13844" max="13844" width="9.875" style="374" customWidth="1"/>
    <col min="13845" max="13845" width="13.375" style="374" customWidth="1"/>
    <col min="13846" max="13846" width="10.875" style="374" customWidth="1"/>
    <col min="13847" max="13847" width="7.375" style="374" customWidth="1"/>
    <col min="13848" max="13848" width="10.375" style="374" customWidth="1"/>
    <col min="13849" max="13849" width="11.875" style="374" customWidth="1"/>
    <col min="13850" max="13850" width="20.375" style="374" customWidth="1"/>
    <col min="13851" max="13854" width="10.875" style="374" customWidth="1"/>
    <col min="13855" max="13855" width="9.125" style="374" customWidth="1"/>
    <col min="13856" max="13856" width="10.75" style="374" customWidth="1"/>
    <col min="13857" max="13857" width="9.125" style="374" customWidth="1"/>
    <col min="13858" max="13858" width="12" style="374" customWidth="1"/>
    <col min="13859" max="13859" width="9.625" style="374"/>
    <col min="13860" max="13860" width="0" style="374" hidden="1" customWidth="1"/>
    <col min="13861" max="14096" width="9.625" style="374"/>
    <col min="14097" max="14097" width="6.125" style="374" customWidth="1"/>
    <col min="14098" max="14098" width="34.875" style="374" customWidth="1"/>
    <col min="14099" max="14099" width="8.375" style="374" customWidth="1"/>
    <col min="14100" max="14100" width="9.875" style="374" customWidth="1"/>
    <col min="14101" max="14101" width="13.375" style="374" customWidth="1"/>
    <col min="14102" max="14102" width="10.875" style="374" customWidth="1"/>
    <col min="14103" max="14103" width="7.375" style="374" customWidth="1"/>
    <col min="14104" max="14104" width="10.375" style="374" customWidth="1"/>
    <col min="14105" max="14105" width="11.875" style="374" customWidth="1"/>
    <col min="14106" max="14106" width="20.375" style="374" customWidth="1"/>
    <col min="14107" max="14110" width="10.875" style="374" customWidth="1"/>
    <col min="14111" max="14111" width="9.125" style="374" customWidth="1"/>
    <col min="14112" max="14112" width="10.75" style="374" customWidth="1"/>
    <col min="14113" max="14113" width="9.125" style="374" customWidth="1"/>
    <col min="14114" max="14114" width="12" style="374" customWidth="1"/>
    <col min="14115" max="14115" width="9.625" style="374"/>
    <col min="14116" max="14116" width="0" style="374" hidden="1" customWidth="1"/>
    <col min="14117" max="14352" width="9.625" style="374"/>
    <col min="14353" max="14353" width="6.125" style="374" customWidth="1"/>
    <col min="14354" max="14354" width="34.875" style="374" customWidth="1"/>
    <col min="14355" max="14355" width="8.375" style="374" customWidth="1"/>
    <col min="14356" max="14356" width="9.875" style="374" customWidth="1"/>
    <col min="14357" max="14357" width="13.375" style="374" customWidth="1"/>
    <col min="14358" max="14358" width="10.875" style="374" customWidth="1"/>
    <col min="14359" max="14359" width="7.375" style="374" customWidth="1"/>
    <col min="14360" max="14360" width="10.375" style="374" customWidth="1"/>
    <col min="14361" max="14361" width="11.875" style="374" customWidth="1"/>
    <col min="14362" max="14362" width="20.375" style="374" customWidth="1"/>
    <col min="14363" max="14366" width="10.875" style="374" customWidth="1"/>
    <col min="14367" max="14367" width="9.125" style="374" customWidth="1"/>
    <col min="14368" max="14368" width="10.75" style="374" customWidth="1"/>
    <col min="14369" max="14369" width="9.125" style="374" customWidth="1"/>
    <col min="14370" max="14370" width="12" style="374" customWidth="1"/>
    <col min="14371" max="14371" width="9.625" style="374"/>
    <col min="14372" max="14372" width="0" style="374" hidden="1" customWidth="1"/>
    <col min="14373" max="14608" width="9.625" style="374"/>
    <col min="14609" max="14609" width="6.125" style="374" customWidth="1"/>
    <col min="14610" max="14610" width="34.875" style="374" customWidth="1"/>
    <col min="14611" max="14611" width="8.375" style="374" customWidth="1"/>
    <col min="14612" max="14612" width="9.875" style="374" customWidth="1"/>
    <col min="14613" max="14613" width="13.375" style="374" customWidth="1"/>
    <col min="14614" max="14614" width="10.875" style="374" customWidth="1"/>
    <col min="14615" max="14615" width="7.375" style="374" customWidth="1"/>
    <col min="14616" max="14616" width="10.375" style="374" customWidth="1"/>
    <col min="14617" max="14617" width="11.875" style="374" customWidth="1"/>
    <col min="14618" max="14618" width="20.375" style="374" customWidth="1"/>
    <col min="14619" max="14622" width="10.875" style="374" customWidth="1"/>
    <col min="14623" max="14623" width="9.125" style="374" customWidth="1"/>
    <col min="14624" max="14624" width="10.75" style="374" customWidth="1"/>
    <col min="14625" max="14625" width="9.125" style="374" customWidth="1"/>
    <col min="14626" max="14626" width="12" style="374" customWidth="1"/>
    <col min="14627" max="14627" width="9.625" style="374"/>
    <col min="14628" max="14628" width="0" style="374" hidden="1" customWidth="1"/>
    <col min="14629" max="14864" width="9.625" style="374"/>
    <col min="14865" max="14865" width="6.125" style="374" customWidth="1"/>
    <col min="14866" max="14866" width="34.875" style="374" customWidth="1"/>
    <col min="14867" max="14867" width="8.375" style="374" customWidth="1"/>
    <col min="14868" max="14868" width="9.875" style="374" customWidth="1"/>
    <col min="14869" max="14869" width="13.375" style="374" customWidth="1"/>
    <col min="14870" max="14870" width="10.875" style="374" customWidth="1"/>
    <col min="14871" max="14871" width="7.375" style="374" customWidth="1"/>
    <col min="14872" max="14872" width="10.375" style="374" customWidth="1"/>
    <col min="14873" max="14873" width="11.875" style="374" customWidth="1"/>
    <col min="14874" max="14874" width="20.375" style="374" customWidth="1"/>
    <col min="14875" max="14878" width="10.875" style="374" customWidth="1"/>
    <col min="14879" max="14879" width="9.125" style="374" customWidth="1"/>
    <col min="14880" max="14880" width="10.75" style="374" customWidth="1"/>
    <col min="14881" max="14881" width="9.125" style="374" customWidth="1"/>
    <col min="14882" max="14882" width="12" style="374" customWidth="1"/>
    <col min="14883" max="14883" width="9.625" style="374"/>
    <col min="14884" max="14884" width="0" style="374" hidden="1" customWidth="1"/>
    <col min="14885" max="15120" width="9.625" style="374"/>
    <col min="15121" max="15121" width="6.125" style="374" customWidth="1"/>
    <col min="15122" max="15122" width="34.875" style="374" customWidth="1"/>
    <col min="15123" max="15123" width="8.375" style="374" customWidth="1"/>
    <col min="15124" max="15124" width="9.875" style="374" customWidth="1"/>
    <col min="15125" max="15125" width="13.375" style="374" customWidth="1"/>
    <col min="15126" max="15126" width="10.875" style="374" customWidth="1"/>
    <col min="15127" max="15127" width="7.375" style="374" customWidth="1"/>
    <col min="15128" max="15128" width="10.375" style="374" customWidth="1"/>
    <col min="15129" max="15129" width="11.875" style="374" customWidth="1"/>
    <col min="15130" max="15130" width="20.375" style="374" customWidth="1"/>
    <col min="15131" max="15134" width="10.875" style="374" customWidth="1"/>
    <col min="15135" max="15135" width="9.125" style="374" customWidth="1"/>
    <col min="15136" max="15136" width="10.75" style="374" customWidth="1"/>
    <col min="15137" max="15137" width="9.125" style="374" customWidth="1"/>
    <col min="15138" max="15138" width="12" style="374" customWidth="1"/>
    <col min="15139" max="15139" width="9.625" style="374"/>
    <col min="15140" max="15140" width="0" style="374" hidden="1" customWidth="1"/>
    <col min="15141" max="15376" width="9.625" style="374"/>
    <col min="15377" max="15377" width="6.125" style="374" customWidth="1"/>
    <col min="15378" max="15378" width="34.875" style="374" customWidth="1"/>
    <col min="15379" max="15379" width="8.375" style="374" customWidth="1"/>
    <col min="15380" max="15380" width="9.875" style="374" customWidth="1"/>
    <col min="15381" max="15381" width="13.375" style="374" customWidth="1"/>
    <col min="15382" max="15382" width="10.875" style="374" customWidth="1"/>
    <col min="15383" max="15383" width="7.375" style="374" customWidth="1"/>
    <col min="15384" max="15384" width="10.375" style="374" customWidth="1"/>
    <col min="15385" max="15385" width="11.875" style="374" customWidth="1"/>
    <col min="15386" max="15386" width="20.375" style="374" customWidth="1"/>
    <col min="15387" max="15390" width="10.875" style="374" customWidth="1"/>
    <col min="15391" max="15391" width="9.125" style="374" customWidth="1"/>
    <col min="15392" max="15392" width="10.75" style="374" customWidth="1"/>
    <col min="15393" max="15393" width="9.125" style="374" customWidth="1"/>
    <col min="15394" max="15394" width="12" style="374" customWidth="1"/>
    <col min="15395" max="15395" width="9.625" style="374"/>
    <col min="15396" max="15396" width="0" style="374" hidden="1" customWidth="1"/>
    <col min="15397" max="15632" width="9.625" style="374"/>
    <col min="15633" max="15633" width="6.125" style="374" customWidth="1"/>
    <col min="15634" max="15634" width="34.875" style="374" customWidth="1"/>
    <col min="15635" max="15635" width="8.375" style="374" customWidth="1"/>
    <col min="15636" max="15636" width="9.875" style="374" customWidth="1"/>
    <col min="15637" max="15637" width="13.375" style="374" customWidth="1"/>
    <col min="15638" max="15638" width="10.875" style="374" customWidth="1"/>
    <col min="15639" max="15639" width="7.375" style="374" customWidth="1"/>
    <col min="15640" max="15640" width="10.375" style="374" customWidth="1"/>
    <col min="15641" max="15641" width="11.875" style="374" customWidth="1"/>
    <col min="15642" max="15642" width="20.375" style="374" customWidth="1"/>
    <col min="15643" max="15646" width="10.875" style="374" customWidth="1"/>
    <col min="15647" max="15647" width="9.125" style="374" customWidth="1"/>
    <col min="15648" max="15648" width="10.75" style="374" customWidth="1"/>
    <col min="15649" max="15649" width="9.125" style="374" customWidth="1"/>
    <col min="15650" max="15650" width="12" style="374" customWidth="1"/>
    <col min="15651" max="15651" width="9.625" style="374"/>
    <col min="15652" max="15652" width="0" style="374" hidden="1" customWidth="1"/>
    <col min="15653" max="15888" width="9.625" style="374"/>
    <col min="15889" max="15889" width="6.125" style="374" customWidth="1"/>
    <col min="15890" max="15890" width="34.875" style="374" customWidth="1"/>
    <col min="15891" max="15891" width="8.375" style="374" customWidth="1"/>
    <col min="15892" max="15892" width="9.875" style="374" customWidth="1"/>
    <col min="15893" max="15893" width="13.375" style="374" customWidth="1"/>
    <col min="15894" max="15894" width="10.875" style="374" customWidth="1"/>
    <col min="15895" max="15895" width="7.375" style="374" customWidth="1"/>
    <col min="15896" max="15896" width="10.375" style="374" customWidth="1"/>
    <col min="15897" max="15897" width="11.875" style="374" customWidth="1"/>
    <col min="15898" max="15898" width="20.375" style="374" customWidth="1"/>
    <col min="15899" max="15902" width="10.875" style="374" customWidth="1"/>
    <col min="15903" max="15903" width="9.125" style="374" customWidth="1"/>
    <col min="15904" max="15904" width="10.75" style="374" customWidth="1"/>
    <col min="15905" max="15905" width="9.125" style="374" customWidth="1"/>
    <col min="15906" max="15906" width="12" style="374" customWidth="1"/>
    <col min="15907" max="15907" width="9.625" style="374"/>
    <col min="15908" max="15908" width="0" style="374" hidden="1" customWidth="1"/>
    <col min="15909" max="16144" width="9.625" style="374"/>
    <col min="16145" max="16145" width="6.125" style="374" customWidth="1"/>
    <col min="16146" max="16146" width="34.875" style="374" customWidth="1"/>
    <col min="16147" max="16147" width="8.375" style="374" customWidth="1"/>
    <col min="16148" max="16148" width="9.875" style="374" customWidth="1"/>
    <col min="16149" max="16149" width="13.375" style="374" customWidth="1"/>
    <col min="16150" max="16150" width="10.875" style="374" customWidth="1"/>
    <col min="16151" max="16151" width="7.375" style="374" customWidth="1"/>
    <col min="16152" max="16152" width="10.375" style="374" customWidth="1"/>
    <col min="16153" max="16153" width="11.875" style="374" customWidth="1"/>
    <col min="16154" max="16154" width="20.375" style="374" customWidth="1"/>
    <col min="16155" max="16158" width="10.875" style="374" customWidth="1"/>
    <col min="16159" max="16159" width="9.125" style="374" customWidth="1"/>
    <col min="16160" max="16160" width="10.75" style="374" customWidth="1"/>
    <col min="16161" max="16161" width="9.125" style="374" customWidth="1"/>
    <col min="16162" max="16162" width="12" style="374" customWidth="1"/>
    <col min="16163" max="16163" width="9.625" style="374"/>
    <col min="16164" max="16164" width="0" style="374" hidden="1" customWidth="1"/>
    <col min="16165" max="16384" width="9.625" style="374"/>
  </cols>
  <sheetData>
    <row r="1" spans="1:78" ht="25.7" customHeight="1">
      <c r="A1" s="2505" t="s">
        <v>1278</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c r="AD1" s="2525"/>
      <c r="AE1" s="2525"/>
      <c r="AF1" s="2525"/>
      <c r="AG1" s="2525"/>
      <c r="AH1" s="1007"/>
    </row>
    <row r="2" spans="1:78" s="375" customFormat="1" ht="58.5" customHeight="1">
      <c r="A2" s="2526" t="s">
        <v>2666</v>
      </c>
      <c r="B2" s="2526"/>
      <c r="C2" s="2526"/>
      <c r="D2" s="2526"/>
      <c r="E2" s="2526"/>
      <c r="F2" s="2526"/>
      <c r="G2" s="2526"/>
      <c r="H2" s="2526"/>
      <c r="I2" s="2526"/>
      <c r="J2" s="2526"/>
      <c r="K2" s="2526"/>
      <c r="L2" s="2526"/>
      <c r="M2" s="2526"/>
      <c r="N2" s="2526"/>
      <c r="O2" s="2526"/>
      <c r="P2" s="2526"/>
      <c r="Q2" s="2526"/>
      <c r="R2" s="2526"/>
      <c r="S2" s="2526"/>
      <c r="T2" s="2526"/>
      <c r="U2" s="2526"/>
      <c r="V2" s="2526"/>
      <c r="W2" s="2526"/>
      <c r="X2" s="2526"/>
      <c r="Y2" s="2526"/>
      <c r="Z2" s="2526"/>
      <c r="AA2" s="2526"/>
      <c r="AB2" s="2526"/>
      <c r="AC2" s="2526"/>
      <c r="AD2" s="2526"/>
      <c r="AE2" s="2526"/>
      <c r="AF2" s="2526"/>
      <c r="AG2" s="2526"/>
      <c r="AH2" s="1008"/>
    </row>
    <row r="3" spans="1:78" ht="27.95" hidden="1" customHeight="1">
      <c r="A3" s="2502" t="s">
        <v>1375</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c r="Y3" s="2502"/>
      <c r="Z3" s="2502"/>
      <c r="AA3" s="2502"/>
      <c r="AB3" s="2502"/>
      <c r="AC3" s="2502"/>
      <c r="AD3" s="2502"/>
      <c r="AE3" s="2502"/>
      <c r="AF3" s="2502"/>
      <c r="AG3" s="2502"/>
      <c r="AH3" s="1006"/>
    </row>
    <row r="4" spans="1:78" s="376" customFormat="1" ht="27.95" hidden="1" customHeight="1">
      <c r="A4" s="2501" t="s">
        <v>1511</v>
      </c>
      <c r="B4" s="2501"/>
      <c r="C4" s="2501"/>
      <c r="D4" s="2501"/>
      <c r="E4" s="2501"/>
      <c r="F4" s="2501"/>
      <c r="G4" s="2501"/>
      <c r="H4" s="2501"/>
      <c r="I4" s="2501"/>
      <c r="J4" s="2501"/>
      <c r="K4" s="2501"/>
      <c r="L4" s="2501"/>
      <c r="M4" s="2501"/>
      <c r="N4" s="2501"/>
      <c r="O4" s="2501"/>
      <c r="P4" s="2501"/>
      <c r="Q4" s="2501"/>
      <c r="R4" s="2501"/>
      <c r="S4" s="2501"/>
      <c r="T4" s="2501"/>
      <c r="U4" s="2501"/>
      <c r="V4" s="2501"/>
      <c r="W4" s="2501"/>
      <c r="X4" s="2501"/>
      <c r="Y4" s="2501"/>
      <c r="Z4" s="2501"/>
      <c r="AA4" s="2501"/>
      <c r="AB4" s="2501"/>
      <c r="AC4" s="2501"/>
      <c r="AD4" s="2501"/>
      <c r="AE4" s="2501"/>
      <c r="AF4" s="2501"/>
      <c r="AG4" s="2501"/>
      <c r="AH4" s="1005"/>
    </row>
    <row r="5" spans="1:78" s="88" customFormat="1" ht="30" hidden="1" customHeight="1">
      <c r="A5" s="2584" t="s">
        <v>2096</v>
      </c>
      <c r="B5" s="2584"/>
      <c r="C5" s="2584"/>
      <c r="D5" s="2584"/>
      <c r="E5" s="2584"/>
      <c r="F5" s="2584"/>
      <c r="G5" s="2584"/>
      <c r="H5" s="2584"/>
      <c r="I5" s="2584"/>
      <c r="J5" s="2584"/>
      <c r="K5" s="2584"/>
      <c r="L5" s="2584"/>
      <c r="M5" s="2584"/>
      <c r="N5" s="2584"/>
      <c r="O5" s="2584"/>
      <c r="P5" s="2584"/>
      <c r="Q5" s="2584"/>
      <c r="R5" s="2584"/>
      <c r="S5" s="2584"/>
      <c r="T5" s="2584"/>
      <c r="U5" s="2584"/>
      <c r="V5" s="2584"/>
      <c r="W5" s="2584"/>
      <c r="X5" s="2584"/>
      <c r="Y5" s="2584"/>
      <c r="Z5" s="2584"/>
      <c r="AA5" s="2584"/>
      <c r="AB5" s="2584"/>
      <c r="AC5" s="2584"/>
      <c r="AD5" s="2584"/>
      <c r="AE5" s="2584"/>
      <c r="AF5" s="2584"/>
      <c r="AG5" s="2584"/>
      <c r="AH5" s="1009"/>
      <c r="AI5" s="984"/>
      <c r="AJ5" s="984"/>
      <c r="AK5" s="984"/>
      <c r="AL5" s="984"/>
      <c r="AM5" s="984"/>
      <c r="AN5" s="984"/>
      <c r="AO5" s="984"/>
      <c r="AP5" s="984"/>
      <c r="AQ5" s="984"/>
      <c r="AR5" s="984"/>
      <c r="AS5" s="984"/>
      <c r="AT5" s="984"/>
      <c r="AU5" s="984"/>
      <c r="AV5" s="984"/>
      <c r="AW5" s="984"/>
      <c r="AX5" s="984"/>
      <c r="AY5" s="984"/>
      <c r="AZ5" s="984"/>
      <c r="BA5" s="984"/>
      <c r="BB5" s="984"/>
      <c r="BC5" s="984"/>
      <c r="BD5" s="984"/>
      <c r="BE5" s="983"/>
      <c r="BF5" s="983"/>
      <c r="BG5" s="983"/>
      <c r="BH5" s="983"/>
      <c r="BI5" s="983"/>
      <c r="BJ5" s="983"/>
      <c r="BK5" s="983"/>
      <c r="BL5" s="983"/>
      <c r="BM5" s="983"/>
      <c r="BN5" s="983"/>
      <c r="BO5" s="983"/>
      <c r="BP5" s="983"/>
      <c r="BQ5" s="983"/>
      <c r="BR5" s="983"/>
      <c r="BS5" s="983"/>
      <c r="BT5" s="983"/>
      <c r="BU5" s="983"/>
      <c r="BV5" s="983"/>
      <c r="BW5" s="983"/>
      <c r="BX5" s="983"/>
      <c r="BY5" s="983"/>
      <c r="BZ5" s="983"/>
    </row>
    <row r="6" spans="1:78" s="375" customFormat="1">
      <c r="A6" s="380"/>
      <c r="E6" s="380"/>
      <c r="F6" s="380"/>
      <c r="G6" s="380"/>
      <c r="H6" s="380"/>
      <c r="I6" s="380"/>
      <c r="J6" s="380"/>
      <c r="K6" s="380"/>
      <c r="L6" s="380"/>
      <c r="M6" s="381"/>
      <c r="N6" s="381"/>
      <c r="O6" s="381"/>
      <c r="P6" s="381"/>
      <c r="Q6" s="2528" t="s">
        <v>1142</v>
      </c>
      <c r="R6" s="2528"/>
      <c r="S6" s="2528"/>
      <c r="T6" s="2528"/>
      <c r="U6" s="2528"/>
      <c r="V6" s="2528"/>
      <c r="W6" s="2528"/>
      <c r="X6" s="2528"/>
      <c r="Y6" s="2528"/>
      <c r="Z6" s="2528"/>
      <c r="AA6" s="2528"/>
      <c r="AB6" s="2528"/>
      <c r="AC6" s="2528"/>
      <c r="AD6" s="2528"/>
      <c r="AE6" s="2528"/>
      <c r="AF6" s="2528"/>
      <c r="AG6" s="2528"/>
      <c r="AH6" s="1013"/>
    </row>
    <row r="7" spans="1:78" s="382" customFormat="1" ht="39.950000000000003" customHeight="1">
      <c r="A7" s="2524" t="s">
        <v>20</v>
      </c>
      <c r="B7" s="2524" t="s">
        <v>3</v>
      </c>
      <c r="C7" s="2524" t="s">
        <v>785</v>
      </c>
      <c r="D7" s="2524" t="s">
        <v>1587</v>
      </c>
      <c r="E7" s="2524" t="s">
        <v>1378</v>
      </c>
      <c r="F7" s="2524" t="s">
        <v>22</v>
      </c>
      <c r="G7" s="2524" t="s">
        <v>23</v>
      </c>
      <c r="H7" s="2524" t="s">
        <v>1379</v>
      </c>
      <c r="I7" s="2524" t="s">
        <v>25</v>
      </c>
      <c r="J7" s="2524" t="s">
        <v>26</v>
      </c>
      <c r="K7" s="2524" t="s">
        <v>1380</v>
      </c>
      <c r="L7" s="2524" t="s">
        <v>1381</v>
      </c>
      <c r="M7" s="2524"/>
      <c r="N7" s="2524"/>
      <c r="O7" s="2529" t="s">
        <v>1369</v>
      </c>
      <c r="P7" s="2529" t="s">
        <v>1382</v>
      </c>
      <c r="Q7" s="2529" t="s">
        <v>1512</v>
      </c>
      <c r="R7" s="2530"/>
      <c r="S7" s="2530"/>
      <c r="T7" s="2524" t="s">
        <v>1266</v>
      </c>
      <c r="U7" s="2544" t="s">
        <v>2659</v>
      </c>
      <c r="V7" s="2524" t="s">
        <v>2623</v>
      </c>
      <c r="W7" s="2524" t="s">
        <v>1969</v>
      </c>
      <c r="X7" s="2595" t="s">
        <v>1995</v>
      </c>
      <c r="Y7" s="2529" t="s">
        <v>1919</v>
      </c>
      <c r="Z7" s="2530"/>
      <c r="AA7" s="2530"/>
      <c r="AB7" s="2531" t="s">
        <v>2688</v>
      </c>
      <c r="AC7" s="2531" t="s">
        <v>2677</v>
      </c>
      <c r="AD7" s="2531" t="s">
        <v>2689</v>
      </c>
      <c r="AE7" s="2524" t="s">
        <v>1918</v>
      </c>
      <c r="AF7" s="2544" t="s">
        <v>2681</v>
      </c>
      <c r="AG7" s="2524" t="s">
        <v>1385</v>
      </c>
      <c r="AH7" s="1014"/>
    </row>
    <row r="8" spans="1:78" s="382" customFormat="1" ht="30.95" customHeight="1">
      <c r="A8" s="2524"/>
      <c r="B8" s="2524"/>
      <c r="C8" s="2524"/>
      <c r="D8" s="2524"/>
      <c r="E8" s="2524"/>
      <c r="F8" s="2524"/>
      <c r="G8" s="2524"/>
      <c r="H8" s="2524"/>
      <c r="I8" s="2524"/>
      <c r="J8" s="2524"/>
      <c r="K8" s="2524"/>
      <c r="L8" s="2524" t="s">
        <v>786</v>
      </c>
      <c r="M8" s="2529" t="s">
        <v>787</v>
      </c>
      <c r="N8" s="2529"/>
      <c r="O8" s="2529"/>
      <c r="P8" s="2529"/>
      <c r="Q8" s="2529" t="s">
        <v>788</v>
      </c>
      <c r="R8" s="2529" t="s">
        <v>287</v>
      </c>
      <c r="S8" s="2529"/>
      <c r="T8" s="2524"/>
      <c r="U8" s="2545"/>
      <c r="V8" s="2524"/>
      <c r="W8" s="2524"/>
      <c r="X8" s="2595"/>
      <c r="Y8" s="2529" t="s">
        <v>788</v>
      </c>
      <c r="Z8" s="2529" t="s">
        <v>287</v>
      </c>
      <c r="AA8" s="2529"/>
      <c r="AB8" s="2531"/>
      <c r="AC8" s="2531"/>
      <c r="AD8" s="2531"/>
      <c r="AE8" s="2524"/>
      <c r="AF8" s="2545"/>
      <c r="AG8" s="2524"/>
      <c r="AH8" s="1014"/>
    </row>
    <row r="9" spans="1:78" s="382" customFormat="1" ht="66.95" customHeight="1">
      <c r="A9" s="2524"/>
      <c r="B9" s="2524"/>
      <c r="C9" s="2524"/>
      <c r="D9" s="2524"/>
      <c r="E9" s="2524"/>
      <c r="F9" s="2524"/>
      <c r="G9" s="2524"/>
      <c r="H9" s="2524"/>
      <c r="I9" s="2524"/>
      <c r="J9" s="2524"/>
      <c r="K9" s="2524"/>
      <c r="L9" s="2524"/>
      <c r="M9" s="649" t="s">
        <v>788</v>
      </c>
      <c r="N9" s="649" t="s">
        <v>1386</v>
      </c>
      <c r="O9" s="2529"/>
      <c r="P9" s="2529"/>
      <c r="Q9" s="2529"/>
      <c r="R9" s="383" t="s">
        <v>1387</v>
      </c>
      <c r="S9" s="649" t="s">
        <v>1388</v>
      </c>
      <c r="T9" s="2524"/>
      <c r="U9" s="2546"/>
      <c r="V9" s="2524"/>
      <c r="W9" s="2524"/>
      <c r="X9" s="2595"/>
      <c r="Y9" s="2529"/>
      <c r="Z9" s="383" t="s">
        <v>1387</v>
      </c>
      <c r="AA9" s="649" t="s">
        <v>1388</v>
      </c>
      <c r="AB9" s="2531"/>
      <c r="AC9" s="2531"/>
      <c r="AD9" s="2531"/>
      <c r="AE9" s="2524"/>
      <c r="AF9" s="2546"/>
      <c r="AG9" s="2524"/>
      <c r="AH9" s="1014"/>
    </row>
    <row r="10" spans="1:78" s="375" customFormat="1" ht="22.5" customHeight="1">
      <c r="A10" s="384">
        <v>1</v>
      </c>
      <c r="B10" s="384">
        <v>2</v>
      </c>
      <c r="C10" s="384"/>
      <c r="D10" s="384"/>
      <c r="E10" s="384">
        <v>3</v>
      </c>
      <c r="F10" s="384">
        <v>4</v>
      </c>
      <c r="G10" s="384">
        <v>5</v>
      </c>
      <c r="H10" s="384">
        <v>6</v>
      </c>
      <c r="I10" s="384">
        <v>7</v>
      </c>
      <c r="J10" s="384">
        <v>8</v>
      </c>
      <c r="K10" s="384">
        <v>7</v>
      </c>
      <c r="L10" s="384">
        <v>8</v>
      </c>
      <c r="M10" s="385">
        <v>9</v>
      </c>
      <c r="N10" s="385">
        <v>10</v>
      </c>
      <c r="O10" s="385">
        <v>13</v>
      </c>
      <c r="P10" s="385">
        <v>14</v>
      </c>
      <c r="Q10" s="385">
        <v>8</v>
      </c>
      <c r="R10" s="385">
        <v>9</v>
      </c>
      <c r="S10" s="385">
        <v>10</v>
      </c>
      <c r="T10" s="385"/>
      <c r="U10" s="385">
        <v>11</v>
      </c>
      <c r="V10" s="385">
        <v>12</v>
      </c>
      <c r="W10" s="385">
        <v>13</v>
      </c>
      <c r="X10" s="385"/>
      <c r="Y10" s="385">
        <v>12</v>
      </c>
      <c r="Z10" s="385">
        <v>13</v>
      </c>
      <c r="AA10" s="385">
        <v>14</v>
      </c>
      <c r="AB10" s="385">
        <f>AB15+AC15</f>
        <v>22445.00405</v>
      </c>
      <c r="AC10" s="385">
        <f>W15-AB10</f>
        <v>0</v>
      </c>
      <c r="AD10" s="385"/>
      <c r="AE10" s="385">
        <v>15</v>
      </c>
      <c r="AF10" s="385"/>
      <c r="AG10" s="384">
        <v>14</v>
      </c>
      <c r="AH10" s="380"/>
    </row>
    <row r="11" spans="1:78" s="375" customFormat="1" ht="23.1" hidden="1" customHeight="1">
      <c r="A11" s="384"/>
      <c r="B11" s="384"/>
      <c r="C11" s="385" t="e">
        <f>#REF!+#REF!+#REF!</f>
        <v>#REF!</v>
      </c>
      <c r="D11" s="385" t="e">
        <f>#REF!+#REF!+#REF!</f>
        <v>#REF!</v>
      </c>
      <c r="E11" s="385" t="e">
        <f>#REF!+#REF!+#REF!</f>
        <v>#REF!</v>
      </c>
      <c r="F11" s="385" t="e">
        <f>#REF!+#REF!+#REF!</f>
        <v>#REF!</v>
      </c>
      <c r="G11" s="385" t="e">
        <f>#REF!+#REF!+#REF!</f>
        <v>#REF!</v>
      </c>
      <c r="H11" s="385" t="e">
        <f>#REF!+#REF!+#REF!</f>
        <v>#REF!</v>
      </c>
      <c r="I11" s="385" t="e">
        <f>#REF!+#REF!+#REF!</f>
        <v>#REF!</v>
      </c>
      <c r="J11" s="385" t="e">
        <f>#REF!+#REF!+#REF!</f>
        <v>#REF!</v>
      </c>
      <c r="K11" s="385" t="e">
        <f>#REF!+#REF!+#REF!</f>
        <v>#REF!</v>
      </c>
      <c r="L11" s="385" t="e">
        <f>#REF!+#REF!+#REF!</f>
        <v>#REF!</v>
      </c>
      <c r="M11" s="385" t="e">
        <f>#REF!+#REF!+#REF!</f>
        <v>#REF!</v>
      </c>
      <c r="N11" s="385" t="e">
        <f>#REF!+#REF!+#REF!</f>
        <v>#REF!</v>
      </c>
      <c r="O11" s="385" t="e">
        <f>#REF!+#REF!+#REF!</f>
        <v>#REF!</v>
      </c>
      <c r="P11" s="385" t="e">
        <f>#REF!+#REF!+#REF!</f>
        <v>#REF!</v>
      </c>
      <c r="Q11" s="385" t="e">
        <f>#REF!+#REF!+#REF!</f>
        <v>#REF!</v>
      </c>
      <c r="R11" s="385" t="e">
        <f>#REF!+#REF!+#REF!</f>
        <v>#REF!</v>
      </c>
      <c r="S11" s="385" t="e">
        <f>#REF!+#REF!+#REF!</f>
        <v>#REF!</v>
      </c>
      <c r="T11" s="385" t="e">
        <f>#REF!+#REF!+#REF!</f>
        <v>#REF!</v>
      </c>
      <c r="U11" s="385">
        <f>SUM(U12:U14)</f>
        <v>480565</v>
      </c>
      <c r="V11" s="385"/>
      <c r="W11" s="385"/>
      <c r="X11" s="385"/>
      <c r="Y11" s="385" t="e">
        <f>#REF!+#REF!+#REF!</f>
        <v>#REF!</v>
      </c>
      <c r="Z11" s="385" t="e">
        <f>#REF!+#REF!+#REF!</f>
        <v>#REF!</v>
      </c>
      <c r="AA11" s="385" t="e">
        <f>#REF!+#REF!+#REF!</f>
        <v>#REF!</v>
      </c>
      <c r="AB11" s="385">
        <f>SUM(AB12:AB14)</f>
        <v>2850</v>
      </c>
      <c r="AC11" s="385">
        <f>SUM(AC12:AC14)</f>
        <v>19595.00405</v>
      </c>
      <c r="AD11" s="385">
        <f>SUM(AD12:AD14)</f>
        <v>2850</v>
      </c>
      <c r="AE11" s="385"/>
      <c r="AF11" s="385"/>
      <c r="AG11" s="385"/>
      <c r="AH11" s="1015"/>
    </row>
    <row r="12" spans="1:78" s="375" customFormat="1" ht="23.1" hidden="1" customHeight="1">
      <c r="A12" s="384"/>
      <c r="B12" s="2016" t="s">
        <v>579</v>
      </c>
      <c r="C12" s="385">
        <f>C67+C79</f>
        <v>2</v>
      </c>
      <c r="D12" s="385">
        <f t="shared" ref="D12:W12" si="0">D67+D79</f>
        <v>0</v>
      </c>
      <c r="E12" s="385">
        <f t="shared" si="0"/>
        <v>0</v>
      </c>
      <c r="F12" s="385">
        <f t="shared" si="0"/>
        <v>0</v>
      </c>
      <c r="G12" s="385">
        <f t="shared" si="0"/>
        <v>0</v>
      </c>
      <c r="H12" s="385">
        <f t="shared" si="0"/>
        <v>0</v>
      </c>
      <c r="I12" s="385">
        <f t="shared" si="0"/>
        <v>0</v>
      </c>
      <c r="J12" s="385">
        <f t="shared" si="0"/>
        <v>0</v>
      </c>
      <c r="K12" s="385">
        <f t="shared" si="0"/>
        <v>0</v>
      </c>
      <c r="L12" s="385">
        <f t="shared" si="0"/>
        <v>0</v>
      </c>
      <c r="M12" s="385">
        <f t="shared" si="0"/>
        <v>3904105</v>
      </c>
      <c r="N12" s="385">
        <f t="shared" si="0"/>
        <v>960000</v>
      </c>
      <c r="O12" s="385">
        <f t="shared" si="0"/>
        <v>960000</v>
      </c>
      <c r="P12" s="385">
        <f t="shared" si="0"/>
        <v>1559990</v>
      </c>
      <c r="Q12" s="385">
        <f t="shared" si="0"/>
        <v>180000</v>
      </c>
      <c r="R12" s="385">
        <f t="shared" si="0"/>
        <v>0</v>
      </c>
      <c r="S12" s="385">
        <f t="shared" si="0"/>
        <v>0</v>
      </c>
      <c r="T12" s="385">
        <f t="shared" si="0"/>
        <v>0</v>
      </c>
      <c r="U12" s="385">
        <f t="shared" si="0"/>
        <v>198980</v>
      </c>
      <c r="V12" s="385">
        <f t="shared" si="0"/>
        <v>197058.701822</v>
      </c>
      <c r="W12" s="385">
        <f t="shared" si="0"/>
        <v>1921.2981779999973</v>
      </c>
      <c r="X12" s="385"/>
      <c r="Y12" s="385"/>
      <c r="Z12" s="385"/>
      <c r="AA12" s="385"/>
      <c r="AB12" s="385">
        <f t="shared" ref="AB12:AC12" si="1">AB67+AB79</f>
        <v>0</v>
      </c>
      <c r="AC12" s="385">
        <f t="shared" si="1"/>
        <v>1921.2981779999973</v>
      </c>
      <c r="AD12" s="385">
        <f t="shared" ref="AD12" si="2">AD67+AD79</f>
        <v>0</v>
      </c>
      <c r="AE12" s="385"/>
      <c r="AF12" s="385"/>
      <c r="AG12" s="385"/>
      <c r="AH12" s="1015"/>
    </row>
    <row r="13" spans="1:78" s="375" customFormat="1" ht="23.1" hidden="1" customHeight="1">
      <c r="A13" s="384"/>
      <c r="B13" s="2016" t="s">
        <v>150</v>
      </c>
      <c r="C13" s="385">
        <f>C18+C22+C83+C90</f>
        <v>5</v>
      </c>
      <c r="D13" s="385">
        <f t="shared" ref="D13:W13" si="3">D18+D22+D83+D90</f>
        <v>0</v>
      </c>
      <c r="E13" s="385" t="e">
        <f t="shared" si="3"/>
        <v>#VALUE!</v>
      </c>
      <c r="F13" s="385" t="e">
        <f t="shared" si="3"/>
        <v>#VALUE!</v>
      </c>
      <c r="G13" s="385" t="e">
        <f t="shared" si="3"/>
        <v>#VALUE!</v>
      </c>
      <c r="H13" s="385">
        <f t="shared" si="3"/>
        <v>7961020</v>
      </c>
      <c r="I13" s="385">
        <f t="shared" si="3"/>
        <v>0</v>
      </c>
      <c r="J13" s="385">
        <f t="shared" si="3"/>
        <v>0</v>
      </c>
      <c r="K13" s="385" t="e">
        <f t="shared" si="3"/>
        <v>#VALUE!</v>
      </c>
      <c r="L13" s="385" t="e">
        <f t="shared" si="3"/>
        <v>#VALUE!</v>
      </c>
      <c r="M13" s="385">
        <f t="shared" si="3"/>
        <v>1690464</v>
      </c>
      <c r="N13" s="385">
        <f t="shared" si="3"/>
        <v>474993</v>
      </c>
      <c r="O13" s="385">
        <f t="shared" si="3"/>
        <v>231700</v>
      </c>
      <c r="P13" s="385">
        <f t="shared" si="3"/>
        <v>554370</v>
      </c>
      <c r="Q13" s="385">
        <f t="shared" si="3"/>
        <v>19200</v>
      </c>
      <c r="R13" s="385">
        <f t="shared" si="3"/>
        <v>8493</v>
      </c>
      <c r="S13" s="385">
        <f t="shared" si="3"/>
        <v>7200</v>
      </c>
      <c r="T13" s="385">
        <f t="shared" si="3"/>
        <v>13108</v>
      </c>
      <c r="U13" s="385">
        <f t="shared" si="3"/>
        <v>129370</v>
      </c>
      <c r="V13" s="385">
        <f t="shared" si="3"/>
        <v>108847.436128</v>
      </c>
      <c r="W13" s="385">
        <f t="shared" si="3"/>
        <v>20522.563872000002</v>
      </c>
      <c r="X13" s="385"/>
      <c r="Y13" s="385"/>
      <c r="Z13" s="385"/>
      <c r="AA13" s="385"/>
      <c r="AB13" s="385">
        <f t="shared" ref="AB13:AC13" si="4">AB18+AB22+AB83+AB90</f>
        <v>2850</v>
      </c>
      <c r="AC13" s="385">
        <f t="shared" si="4"/>
        <v>17672.563872000002</v>
      </c>
      <c r="AD13" s="385">
        <f t="shared" ref="AD13" si="5">AD18+AD22+AD83+AD90</f>
        <v>2850</v>
      </c>
      <c r="AE13" s="385"/>
      <c r="AF13" s="385"/>
      <c r="AG13" s="385"/>
      <c r="AH13" s="1015"/>
    </row>
    <row r="14" spans="1:78" s="375" customFormat="1" ht="23.1" hidden="1" customHeight="1">
      <c r="A14" s="384"/>
      <c r="B14" s="2016" t="s">
        <v>120</v>
      </c>
      <c r="C14" s="385">
        <f>C30+C41+C46+C50+C53+C60+C72</f>
        <v>23</v>
      </c>
      <c r="D14" s="385">
        <f t="shared" ref="D14:W14" si="6">D30+D41+D46+D50+D53+D60+D72</f>
        <v>0</v>
      </c>
      <c r="E14" s="385">
        <f t="shared" si="6"/>
        <v>0</v>
      </c>
      <c r="F14" s="385">
        <f t="shared" si="6"/>
        <v>0</v>
      </c>
      <c r="G14" s="385">
        <f t="shared" si="6"/>
        <v>0</v>
      </c>
      <c r="H14" s="385">
        <f t="shared" si="6"/>
        <v>0</v>
      </c>
      <c r="I14" s="385">
        <f t="shared" si="6"/>
        <v>0</v>
      </c>
      <c r="J14" s="385">
        <f t="shared" si="6"/>
        <v>0</v>
      </c>
      <c r="K14" s="385">
        <f t="shared" si="6"/>
        <v>0</v>
      </c>
      <c r="L14" s="385">
        <f t="shared" si="6"/>
        <v>0</v>
      </c>
      <c r="M14" s="385">
        <f t="shared" si="6"/>
        <v>768116</v>
      </c>
      <c r="N14" s="385">
        <f t="shared" si="6"/>
        <v>637293</v>
      </c>
      <c r="O14" s="385">
        <f t="shared" si="6"/>
        <v>520921.4</v>
      </c>
      <c r="P14" s="385">
        <f t="shared" si="6"/>
        <v>191812</v>
      </c>
      <c r="Q14" s="385">
        <f t="shared" si="6"/>
        <v>281365</v>
      </c>
      <c r="R14" s="385">
        <f t="shared" si="6"/>
        <v>0</v>
      </c>
      <c r="S14" s="385">
        <f t="shared" si="6"/>
        <v>0</v>
      </c>
      <c r="T14" s="385">
        <f t="shared" si="6"/>
        <v>13950.490999999998</v>
      </c>
      <c r="U14" s="385">
        <f t="shared" si="6"/>
        <v>152215</v>
      </c>
      <c r="V14" s="385">
        <f t="shared" si="6"/>
        <v>152213.85800000001</v>
      </c>
      <c r="W14" s="385">
        <f t="shared" si="6"/>
        <v>1.1420000000000528</v>
      </c>
      <c r="X14" s="385"/>
      <c r="Y14" s="385"/>
      <c r="Z14" s="385"/>
      <c r="AA14" s="385"/>
      <c r="AB14" s="385">
        <f t="shared" ref="AB14:AC14" si="7">AB30+AB41+AB46+AB50+AB53+AB60+AB72</f>
        <v>0</v>
      </c>
      <c r="AC14" s="385">
        <f t="shared" si="7"/>
        <v>1.1420000000000528</v>
      </c>
      <c r="AD14" s="385">
        <f t="shared" ref="AD14" si="8">AD30+AD41+AD46+AD50+AD53+AD60+AD72</f>
        <v>0</v>
      </c>
      <c r="AE14" s="385"/>
      <c r="AF14" s="385"/>
      <c r="AG14" s="385"/>
      <c r="AH14" s="1015"/>
    </row>
    <row r="15" spans="1:78" s="396" customFormat="1" ht="38.25" customHeight="1">
      <c r="A15" s="389"/>
      <c r="B15" s="390" t="s">
        <v>5</v>
      </c>
      <c r="C15" s="1437">
        <f t="shared" ref="C15" si="9">C26+C16+C58+C77+C20+C81</f>
        <v>29</v>
      </c>
      <c r="D15" s="390"/>
      <c r="E15" s="391"/>
      <c r="F15" s="392"/>
      <c r="G15" s="391"/>
      <c r="H15" s="392"/>
      <c r="I15" s="392"/>
      <c r="J15" s="392"/>
      <c r="K15" s="392"/>
      <c r="L15" s="391"/>
      <c r="M15" s="393">
        <f>M26+M16+M58+M77+M20+M81</f>
        <v>9726324</v>
      </c>
      <c r="N15" s="393">
        <f t="shared" ref="N15:AB15" si="10">N26+N16+N58+N77+N20+N81</f>
        <v>4037155</v>
      </c>
      <c r="O15" s="393">
        <f t="shared" si="10"/>
        <v>3698865</v>
      </c>
      <c r="P15" s="393">
        <f t="shared" si="10"/>
        <v>2736308</v>
      </c>
      <c r="Q15" s="393">
        <f t="shared" si="10"/>
        <v>480565</v>
      </c>
      <c r="R15" s="393">
        <f t="shared" si="10"/>
        <v>8493</v>
      </c>
      <c r="S15" s="393">
        <f t="shared" si="10"/>
        <v>7200</v>
      </c>
      <c r="T15" s="393">
        <f t="shared" si="10"/>
        <v>27058.490999999998</v>
      </c>
      <c r="U15" s="393">
        <f t="shared" ref="U15" si="11">U26+U16+U58+U77+U20+U81</f>
        <v>480565</v>
      </c>
      <c r="V15" s="1437">
        <f t="shared" si="10"/>
        <v>458119.99594999995</v>
      </c>
      <c r="W15" s="1857">
        <f t="shared" si="10"/>
        <v>22445.00405</v>
      </c>
      <c r="X15" s="393">
        <f t="shared" si="10"/>
        <v>382821</v>
      </c>
      <c r="Y15" s="393">
        <f t="shared" si="10"/>
        <v>480565.23300000001</v>
      </c>
      <c r="Z15" s="393">
        <f t="shared" si="10"/>
        <v>61137.233000000007</v>
      </c>
      <c r="AA15" s="393">
        <f t="shared" si="10"/>
        <v>7200</v>
      </c>
      <c r="AB15" s="393">
        <f t="shared" si="10"/>
        <v>2850</v>
      </c>
      <c r="AC15" s="393">
        <f t="shared" ref="AC15:AD15" si="12">AC26+AC16+AC58+AC77+AC20+AC81</f>
        <v>19595.00405</v>
      </c>
      <c r="AD15" s="393">
        <f t="shared" si="12"/>
        <v>2850</v>
      </c>
      <c r="AE15" s="2073"/>
      <c r="AF15" s="2073"/>
      <c r="AG15" s="979"/>
      <c r="AH15" s="1018">
        <f>Y15-Q15</f>
        <v>0.23300000000745058</v>
      </c>
      <c r="AI15" s="395">
        <f>SUM(AI16:AI80)</f>
        <v>-169737.76699999999</v>
      </c>
      <c r="AK15" s="395">
        <f>X15-Y15</f>
        <v>-97744.233000000007</v>
      </c>
      <c r="AL15" s="1280">
        <f>Y15-Q15</f>
        <v>0.23300000000745058</v>
      </c>
    </row>
    <row r="16" spans="1:78" s="400" customFormat="1" ht="40.700000000000003" customHeight="1">
      <c r="A16" s="397" t="s">
        <v>7</v>
      </c>
      <c r="B16" s="890" t="s">
        <v>65</v>
      </c>
      <c r="C16" s="1439">
        <f t="shared" ref="C16:C18" si="13">C17</f>
        <v>1</v>
      </c>
      <c r="D16" s="97"/>
      <c r="E16" s="93"/>
      <c r="F16" s="93"/>
      <c r="G16" s="93"/>
      <c r="H16" s="93"/>
      <c r="I16" s="93"/>
      <c r="J16" s="93"/>
      <c r="K16" s="93"/>
      <c r="L16" s="93"/>
      <c r="M16" s="94">
        <f>M17</f>
        <v>167257</v>
      </c>
      <c r="N16" s="94">
        <f t="shared" ref="N16:AD18" si="14">N17</f>
        <v>67257</v>
      </c>
      <c r="O16" s="94">
        <f t="shared" si="14"/>
        <v>7200</v>
      </c>
      <c r="P16" s="94">
        <f t="shared" si="14"/>
        <v>157700</v>
      </c>
      <c r="Q16" s="94">
        <f t="shared" si="14"/>
        <v>7200</v>
      </c>
      <c r="R16" s="94">
        <f t="shared" si="14"/>
        <v>0</v>
      </c>
      <c r="S16" s="94">
        <f t="shared" si="14"/>
        <v>7200</v>
      </c>
      <c r="T16" s="94">
        <f t="shared" si="14"/>
        <v>7010</v>
      </c>
      <c r="U16" s="94">
        <f t="shared" si="14"/>
        <v>7200</v>
      </c>
      <c r="V16" s="1439">
        <f t="shared" si="14"/>
        <v>7009.902</v>
      </c>
      <c r="W16" s="784">
        <f t="shared" si="14"/>
        <v>190.09799999999996</v>
      </c>
      <c r="X16" s="94">
        <f t="shared" si="14"/>
        <v>7200</v>
      </c>
      <c r="Y16" s="94">
        <f t="shared" si="14"/>
        <v>7200</v>
      </c>
      <c r="Z16" s="94">
        <f t="shared" si="14"/>
        <v>0</v>
      </c>
      <c r="AA16" s="94">
        <f t="shared" si="14"/>
        <v>7200</v>
      </c>
      <c r="AB16" s="94">
        <f t="shared" si="14"/>
        <v>0</v>
      </c>
      <c r="AC16" s="94">
        <f t="shared" si="14"/>
        <v>190.09799999999996</v>
      </c>
      <c r="AD16" s="94">
        <f t="shared" si="14"/>
        <v>0</v>
      </c>
      <c r="AE16" s="98"/>
      <c r="AF16" s="98"/>
      <c r="AG16" s="933"/>
      <c r="AH16" s="1018">
        <f t="shared" ref="AH16:AH80" si="15">Y16-Q16</f>
        <v>0</v>
      </c>
      <c r="AI16" s="395">
        <f t="shared" ref="AI16:AI59" si="16">Y16-Q16</f>
        <v>0</v>
      </c>
      <c r="AK16" s="395">
        <f t="shared" ref="AK16:AK59" si="17">X16-Y16</f>
        <v>0</v>
      </c>
      <c r="AL16" s="1280">
        <f t="shared" ref="AL16:AL79" si="18">Y16-Q16</f>
        <v>0</v>
      </c>
    </row>
    <row r="17" spans="1:40" s="400" customFormat="1" ht="39" customHeight="1">
      <c r="A17" s="888">
        <v>1</v>
      </c>
      <c r="B17" s="97" t="s">
        <v>2041</v>
      </c>
      <c r="C17" s="931">
        <f t="shared" si="13"/>
        <v>1</v>
      </c>
      <c r="D17" s="97"/>
      <c r="E17" s="93"/>
      <c r="F17" s="93"/>
      <c r="G17" s="93"/>
      <c r="H17" s="93"/>
      <c r="I17" s="93"/>
      <c r="J17" s="93"/>
      <c r="K17" s="93"/>
      <c r="L17" s="93"/>
      <c r="M17" s="104">
        <f>M18</f>
        <v>167257</v>
      </c>
      <c r="N17" s="104">
        <f t="shared" si="14"/>
        <v>67257</v>
      </c>
      <c r="O17" s="104">
        <f t="shared" si="14"/>
        <v>7200</v>
      </c>
      <c r="P17" s="104">
        <f t="shared" si="14"/>
        <v>157700</v>
      </c>
      <c r="Q17" s="104">
        <f t="shared" si="14"/>
        <v>7200</v>
      </c>
      <c r="R17" s="104">
        <f t="shared" si="14"/>
        <v>0</v>
      </c>
      <c r="S17" s="104">
        <f t="shared" si="14"/>
        <v>7200</v>
      </c>
      <c r="T17" s="104">
        <f t="shared" si="14"/>
        <v>7010</v>
      </c>
      <c r="U17" s="104">
        <f t="shared" si="14"/>
        <v>7200</v>
      </c>
      <c r="V17" s="931">
        <f t="shared" si="14"/>
        <v>7009.902</v>
      </c>
      <c r="W17" s="1635">
        <f t="shared" si="14"/>
        <v>190.09799999999996</v>
      </c>
      <c r="X17" s="104">
        <f t="shared" si="14"/>
        <v>7200</v>
      </c>
      <c r="Y17" s="104">
        <f t="shared" si="14"/>
        <v>7200</v>
      </c>
      <c r="Z17" s="104">
        <f t="shared" si="14"/>
        <v>0</v>
      </c>
      <c r="AA17" s="104">
        <f t="shared" si="14"/>
        <v>7200</v>
      </c>
      <c r="AB17" s="104">
        <f t="shared" si="14"/>
        <v>0</v>
      </c>
      <c r="AC17" s="104">
        <f t="shared" si="14"/>
        <v>190.09799999999996</v>
      </c>
      <c r="AD17" s="104">
        <f t="shared" si="14"/>
        <v>0</v>
      </c>
      <c r="AE17" s="98"/>
      <c r="AF17" s="98"/>
      <c r="AG17" s="933"/>
      <c r="AH17" s="1018">
        <f t="shared" si="15"/>
        <v>0</v>
      </c>
      <c r="AI17" s="395">
        <f t="shared" si="16"/>
        <v>0</v>
      </c>
      <c r="AK17" s="395">
        <f t="shared" si="17"/>
        <v>0</v>
      </c>
      <c r="AL17" s="1280">
        <f t="shared" si="18"/>
        <v>0</v>
      </c>
    </row>
    <row r="18" spans="1:40" s="400" customFormat="1">
      <c r="A18" s="888" t="s">
        <v>89</v>
      </c>
      <c r="B18" s="97" t="s">
        <v>150</v>
      </c>
      <c r="C18" s="931">
        <f t="shared" si="13"/>
        <v>1</v>
      </c>
      <c r="D18" s="97"/>
      <c r="E18" s="93"/>
      <c r="F18" s="93"/>
      <c r="G18" s="93"/>
      <c r="H18" s="93"/>
      <c r="I18" s="93"/>
      <c r="J18" s="93"/>
      <c r="K18" s="93"/>
      <c r="L18" s="93"/>
      <c r="M18" s="104">
        <f>M19</f>
        <v>167257</v>
      </c>
      <c r="N18" s="104">
        <f t="shared" si="14"/>
        <v>67257</v>
      </c>
      <c r="O18" s="104">
        <f t="shared" si="14"/>
        <v>7200</v>
      </c>
      <c r="P18" s="104">
        <f t="shared" si="14"/>
        <v>157700</v>
      </c>
      <c r="Q18" s="104">
        <f t="shared" si="14"/>
        <v>7200</v>
      </c>
      <c r="R18" s="104">
        <f t="shared" si="14"/>
        <v>0</v>
      </c>
      <c r="S18" s="104">
        <f t="shared" si="14"/>
        <v>7200</v>
      </c>
      <c r="T18" s="104">
        <f t="shared" si="14"/>
        <v>7010</v>
      </c>
      <c r="U18" s="104">
        <f t="shared" si="14"/>
        <v>7200</v>
      </c>
      <c r="V18" s="931">
        <f t="shared" si="14"/>
        <v>7009.902</v>
      </c>
      <c r="W18" s="1635">
        <f t="shared" si="14"/>
        <v>190.09799999999996</v>
      </c>
      <c r="X18" s="104">
        <f t="shared" si="14"/>
        <v>7200</v>
      </c>
      <c r="Y18" s="104">
        <f t="shared" si="14"/>
        <v>7200</v>
      </c>
      <c r="Z18" s="104">
        <f t="shared" si="14"/>
        <v>0</v>
      </c>
      <c r="AA18" s="104">
        <f t="shared" si="14"/>
        <v>7200</v>
      </c>
      <c r="AB18" s="104">
        <f t="shared" si="14"/>
        <v>0</v>
      </c>
      <c r="AC18" s="104">
        <f t="shared" si="14"/>
        <v>190.09799999999996</v>
      </c>
      <c r="AD18" s="104">
        <f t="shared" si="14"/>
        <v>0</v>
      </c>
      <c r="AE18" s="98"/>
      <c r="AF18" s="98"/>
      <c r="AG18" s="933"/>
      <c r="AH18" s="1018">
        <f t="shared" si="15"/>
        <v>0</v>
      </c>
      <c r="AI18" s="395">
        <f t="shared" si="16"/>
        <v>0</v>
      </c>
      <c r="AK18" s="395">
        <f t="shared" si="17"/>
        <v>0</v>
      </c>
      <c r="AL18" s="1280">
        <f t="shared" si="18"/>
        <v>0</v>
      </c>
    </row>
    <row r="19" spans="1:40" s="333" customFormat="1" ht="78" customHeight="1">
      <c r="A19" s="887" t="s">
        <v>118</v>
      </c>
      <c r="B19" s="937" t="s">
        <v>2042</v>
      </c>
      <c r="C19" s="938">
        <v>1</v>
      </c>
      <c r="D19" s="939" t="s">
        <v>1347</v>
      </c>
      <c r="E19" s="25" t="s">
        <v>510</v>
      </c>
      <c r="F19" s="25" t="s">
        <v>75</v>
      </c>
      <c r="G19" s="880" t="s">
        <v>867</v>
      </c>
      <c r="H19" s="25">
        <v>7666294</v>
      </c>
      <c r="I19" s="25"/>
      <c r="J19" s="25"/>
      <c r="K19" s="25" t="s">
        <v>1543</v>
      </c>
      <c r="L19" s="882" t="s">
        <v>1544</v>
      </c>
      <c r="M19" s="78">
        <v>167257</v>
      </c>
      <c r="N19" s="99">
        <v>67257</v>
      </c>
      <c r="O19" s="99">
        <v>7200</v>
      </c>
      <c r="P19" s="99">
        <v>157700</v>
      </c>
      <c r="Q19" s="883">
        <v>7200</v>
      </c>
      <c r="R19" s="99"/>
      <c r="S19" s="883">
        <v>7200</v>
      </c>
      <c r="T19" s="883">
        <v>7010</v>
      </c>
      <c r="U19" s="883">
        <v>7200</v>
      </c>
      <c r="V19" s="1438">
        <v>7009.902</v>
      </c>
      <c r="W19" s="1862">
        <f>U19-V19</f>
        <v>190.09799999999996</v>
      </c>
      <c r="X19" s="883">
        <v>7200</v>
      </c>
      <c r="Y19" s="883">
        <v>7200</v>
      </c>
      <c r="Z19" s="883"/>
      <c r="AA19" s="883">
        <v>7200</v>
      </c>
      <c r="AB19" s="883"/>
      <c r="AC19" s="883">
        <f>W19</f>
        <v>190.09799999999996</v>
      </c>
      <c r="AD19" s="883"/>
      <c r="AE19" s="2074"/>
      <c r="AF19" s="2074"/>
      <c r="AG19" s="935"/>
      <c r="AH19" s="1018">
        <f t="shared" si="15"/>
        <v>0</v>
      </c>
      <c r="AI19" s="395">
        <v>1</v>
      </c>
      <c r="AK19" s="395">
        <f t="shared" si="17"/>
        <v>0</v>
      </c>
      <c r="AL19" s="1280">
        <f t="shared" si="18"/>
        <v>0</v>
      </c>
    </row>
    <row r="20" spans="1:40" s="400" customFormat="1">
      <c r="A20" s="888" t="s">
        <v>13</v>
      </c>
      <c r="B20" s="940" t="s">
        <v>2043</v>
      </c>
      <c r="C20" s="94">
        <f t="shared" ref="C20:C22" si="19">C21</f>
        <v>1</v>
      </c>
      <c r="D20" s="941"/>
      <c r="E20" s="93"/>
      <c r="F20" s="93"/>
      <c r="G20" s="889"/>
      <c r="H20" s="93"/>
      <c r="I20" s="93"/>
      <c r="J20" s="93"/>
      <c r="K20" s="93"/>
      <c r="L20" s="900"/>
      <c r="M20" s="94">
        <f>M21</f>
        <v>391110</v>
      </c>
      <c r="N20" s="94">
        <f t="shared" ref="N20:AD22" si="20">N21</f>
        <v>177017</v>
      </c>
      <c r="O20" s="94">
        <f t="shared" si="20"/>
        <v>72000</v>
      </c>
      <c r="P20" s="94">
        <f t="shared" si="20"/>
        <v>309670</v>
      </c>
      <c r="Q20" s="94">
        <f t="shared" si="20"/>
        <v>12000</v>
      </c>
      <c r="R20" s="94">
        <f t="shared" si="20"/>
        <v>8493</v>
      </c>
      <c r="S20" s="94">
        <f t="shared" si="20"/>
        <v>0</v>
      </c>
      <c r="T20" s="94">
        <f t="shared" si="20"/>
        <v>6098</v>
      </c>
      <c r="U20" s="94">
        <f t="shared" si="20"/>
        <v>72000</v>
      </c>
      <c r="V20" s="1439">
        <f t="shared" si="20"/>
        <v>58100.256999999998</v>
      </c>
      <c r="W20" s="784">
        <f t="shared" si="20"/>
        <v>13899.743000000002</v>
      </c>
      <c r="X20" s="94">
        <f t="shared" si="20"/>
        <v>12000</v>
      </c>
      <c r="Y20" s="94">
        <f t="shared" si="20"/>
        <v>72000</v>
      </c>
      <c r="Z20" s="94">
        <f t="shared" si="20"/>
        <v>8493</v>
      </c>
      <c r="AA20" s="94">
        <f t="shared" si="20"/>
        <v>0</v>
      </c>
      <c r="AB20" s="94">
        <f t="shared" si="20"/>
        <v>0</v>
      </c>
      <c r="AC20" s="94">
        <f t="shared" si="20"/>
        <v>13899.743000000002</v>
      </c>
      <c r="AD20" s="94">
        <f t="shared" si="20"/>
        <v>0</v>
      </c>
      <c r="AE20" s="2075"/>
      <c r="AF20" s="2075"/>
      <c r="AG20" s="957"/>
      <c r="AH20" s="1018">
        <f t="shared" si="15"/>
        <v>60000</v>
      </c>
      <c r="AI20" s="395">
        <f t="shared" si="16"/>
        <v>60000</v>
      </c>
      <c r="AK20" s="395">
        <f t="shared" si="17"/>
        <v>-60000</v>
      </c>
      <c r="AL20" s="1280">
        <f t="shared" si="18"/>
        <v>60000</v>
      </c>
    </row>
    <row r="21" spans="1:40" s="400" customFormat="1">
      <c r="A21" s="888">
        <v>1</v>
      </c>
      <c r="B21" s="97" t="s">
        <v>1987</v>
      </c>
      <c r="C21" s="104">
        <f t="shared" si="19"/>
        <v>1</v>
      </c>
      <c r="D21" s="97"/>
      <c r="E21" s="93"/>
      <c r="F21" s="93"/>
      <c r="G21" s="93"/>
      <c r="H21" s="93"/>
      <c r="I21" s="93"/>
      <c r="J21" s="93"/>
      <c r="K21" s="93"/>
      <c r="L21" s="93"/>
      <c r="M21" s="104">
        <f>M22</f>
        <v>391110</v>
      </c>
      <c r="N21" s="104">
        <f t="shared" si="20"/>
        <v>177017</v>
      </c>
      <c r="O21" s="104">
        <f t="shared" si="20"/>
        <v>72000</v>
      </c>
      <c r="P21" s="104">
        <f t="shared" si="20"/>
        <v>309670</v>
      </c>
      <c r="Q21" s="104">
        <f t="shared" si="20"/>
        <v>12000</v>
      </c>
      <c r="R21" s="104">
        <f t="shared" si="20"/>
        <v>8493</v>
      </c>
      <c r="S21" s="104">
        <f t="shared" si="20"/>
        <v>0</v>
      </c>
      <c r="T21" s="104">
        <f t="shared" si="20"/>
        <v>6098</v>
      </c>
      <c r="U21" s="104">
        <f t="shared" si="20"/>
        <v>72000</v>
      </c>
      <c r="V21" s="931">
        <f t="shared" si="20"/>
        <v>58100.256999999998</v>
      </c>
      <c r="W21" s="1635">
        <f t="shared" si="20"/>
        <v>13899.743000000002</v>
      </c>
      <c r="X21" s="104">
        <f t="shared" si="20"/>
        <v>12000</v>
      </c>
      <c r="Y21" s="104">
        <f t="shared" si="20"/>
        <v>72000</v>
      </c>
      <c r="Z21" s="104">
        <f t="shared" si="20"/>
        <v>8493</v>
      </c>
      <c r="AA21" s="104">
        <f t="shared" si="20"/>
        <v>0</v>
      </c>
      <c r="AB21" s="104">
        <f t="shared" si="20"/>
        <v>0</v>
      </c>
      <c r="AC21" s="104">
        <f t="shared" si="20"/>
        <v>13899.743000000002</v>
      </c>
      <c r="AD21" s="104">
        <f t="shared" si="20"/>
        <v>0</v>
      </c>
      <c r="AE21" s="98"/>
      <c r="AF21" s="98"/>
      <c r="AG21" s="933"/>
      <c r="AH21" s="1018">
        <f t="shared" si="15"/>
        <v>60000</v>
      </c>
      <c r="AI21" s="395">
        <f t="shared" si="16"/>
        <v>60000</v>
      </c>
      <c r="AK21" s="395">
        <f t="shared" si="17"/>
        <v>-60000</v>
      </c>
      <c r="AL21" s="1280">
        <f t="shared" si="18"/>
        <v>60000</v>
      </c>
    </row>
    <row r="22" spans="1:40" s="400" customFormat="1">
      <c r="A22" s="888" t="s">
        <v>89</v>
      </c>
      <c r="B22" s="97" t="s">
        <v>150</v>
      </c>
      <c r="C22" s="104">
        <f t="shared" si="19"/>
        <v>1</v>
      </c>
      <c r="D22" s="97"/>
      <c r="E22" s="93"/>
      <c r="F22" s="93"/>
      <c r="G22" s="93"/>
      <c r="H22" s="93"/>
      <c r="I22" s="93"/>
      <c r="J22" s="93"/>
      <c r="K22" s="93"/>
      <c r="L22" s="93"/>
      <c r="M22" s="104">
        <f>M23</f>
        <v>391110</v>
      </c>
      <c r="N22" s="104">
        <f t="shared" si="20"/>
        <v>177017</v>
      </c>
      <c r="O22" s="104">
        <f t="shared" si="20"/>
        <v>72000</v>
      </c>
      <c r="P22" s="104">
        <f t="shared" si="20"/>
        <v>309670</v>
      </c>
      <c r="Q22" s="104">
        <f t="shared" si="20"/>
        <v>12000</v>
      </c>
      <c r="R22" s="104">
        <f t="shared" si="20"/>
        <v>8493</v>
      </c>
      <c r="S22" s="104">
        <f t="shared" si="20"/>
        <v>0</v>
      </c>
      <c r="T22" s="104">
        <f t="shared" si="20"/>
        <v>6098</v>
      </c>
      <c r="U22" s="104">
        <f t="shared" si="20"/>
        <v>72000</v>
      </c>
      <c r="V22" s="931">
        <f t="shared" si="20"/>
        <v>58100.256999999998</v>
      </c>
      <c r="W22" s="1635">
        <f t="shared" si="20"/>
        <v>13899.743000000002</v>
      </c>
      <c r="X22" s="104">
        <f t="shared" si="20"/>
        <v>12000</v>
      </c>
      <c r="Y22" s="104">
        <f t="shared" si="20"/>
        <v>72000</v>
      </c>
      <c r="Z22" s="104">
        <f t="shared" si="20"/>
        <v>8493</v>
      </c>
      <c r="AA22" s="104">
        <f t="shared" si="20"/>
        <v>0</v>
      </c>
      <c r="AB22" s="104">
        <f t="shared" si="20"/>
        <v>0</v>
      </c>
      <c r="AC22" s="104">
        <f t="shared" si="20"/>
        <v>13899.743000000002</v>
      </c>
      <c r="AD22" s="104">
        <f t="shared" si="20"/>
        <v>0</v>
      </c>
      <c r="AE22" s="98"/>
      <c r="AF22" s="98"/>
      <c r="AG22" s="933"/>
      <c r="AH22" s="1018">
        <f t="shared" si="15"/>
        <v>60000</v>
      </c>
      <c r="AI22" s="395">
        <f t="shared" si="16"/>
        <v>60000</v>
      </c>
      <c r="AK22" s="395">
        <f t="shared" si="17"/>
        <v>-60000</v>
      </c>
      <c r="AL22" s="1280">
        <f t="shared" si="18"/>
        <v>60000</v>
      </c>
    </row>
    <row r="23" spans="1:40" s="333" customFormat="1" ht="135.75" customHeight="1">
      <c r="A23" s="887" t="s">
        <v>118</v>
      </c>
      <c r="B23" s="937" t="s">
        <v>2538</v>
      </c>
      <c r="C23" s="938">
        <v>1</v>
      </c>
      <c r="D23" s="939" t="s">
        <v>1347</v>
      </c>
      <c r="E23" s="939" t="s">
        <v>123</v>
      </c>
      <c r="F23" s="25" t="s">
        <v>75</v>
      </c>
      <c r="G23" s="880" t="s">
        <v>2539</v>
      </c>
      <c r="H23" s="25">
        <v>7683649</v>
      </c>
      <c r="I23" s="25"/>
      <c r="J23" s="25"/>
      <c r="K23" s="25" t="s">
        <v>862</v>
      </c>
      <c r="L23" s="882" t="s">
        <v>1545</v>
      </c>
      <c r="M23" s="78">
        <v>391110</v>
      </c>
      <c r="N23" s="99">
        <v>177017</v>
      </c>
      <c r="O23" s="99">
        <v>72000</v>
      </c>
      <c r="P23" s="99">
        <f>144811+2859+111000+51000</f>
        <v>309670</v>
      </c>
      <c r="Q23" s="883">
        <f>Q24+Q25</f>
        <v>12000</v>
      </c>
      <c r="R23" s="883">
        <f t="shared" ref="R23:S23" si="21">R24+R25</f>
        <v>8493</v>
      </c>
      <c r="S23" s="883">
        <f t="shared" si="21"/>
        <v>0</v>
      </c>
      <c r="T23" s="99">
        <v>6098</v>
      </c>
      <c r="U23" s="883">
        <f t="shared" ref="U23" si="22">U24+U25</f>
        <v>72000</v>
      </c>
      <c r="V23" s="1438">
        <f t="shared" ref="V23:W23" si="23">V24+V25</f>
        <v>58100.256999999998</v>
      </c>
      <c r="W23" s="1438">
        <f t="shared" si="23"/>
        <v>13899.743000000002</v>
      </c>
      <c r="X23" s="883">
        <v>12000</v>
      </c>
      <c r="Y23" s="883">
        <f t="shared" ref="Y23:Z23" si="24">Y24+Y25</f>
        <v>72000</v>
      </c>
      <c r="Z23" s="883">
        <f t="shared" si="24"/>
        <v>8493</v>
      </c>
      <c r="AA23" s="99"/>
      <c r="AB23" s="883">
        <f t="shared" ref="AB23:AC23" si="25">AB24+AB25</f>
        <v>0</v>
      </c>
      <c r="AC23" s="883">
        <f t="shared" si="25"/>
        <v>13899.743000000002</v>
      </c>
      <c r="AD23" s="883">
        <f t="shared" ref="AD23" si="26">AD24+AD25</f>
        <v>0</v>
      </c>
      <c r="AE23" s="26"/>
      <c r="AF23" s="26"/>
      <c r="AG23" s="2076"/>
      <c r="AH23" s="1018">
        <f t="shared" si="15"/>
        <v>60000</v>
      </c>
      <c r="AI23" s="395">
        <v>1</v>
      </c>
      <c r="AJ23" s="926" t="s">
        <v>1522</v>
      </c>
      <c r="AK23" s="395">
        <f t="shared" si="17"/>
        <v>-60000</v>
      </c>
      <c r="AL23" s="1280">
        <f t="shared" si="18"/>
        <v>60000</v>
      </c>
    </row>
    <row r="24" spans="1:40" s="430" customFormat="1" ht="79.5" customHeight="1">
      <c r="A24" s="427"/>
      <c r="B24" s="942" t="s">
        <v>2540</v>
      </c>
      <c r="C24" s="1262">
        <v>1</v>
      </c>
      <c r="D24" s="944"/>
      <c r="E24" s="925"/>
      <c r="F24" s="1263"/>
      <c r="G24" s="944" t="s">
        <v>2541</v>
      </c>
      <c r="H24" s="925"/>
      <c r="I24" s="925"/>
      <c r="J24" s="925"/>
      <c r="K24" s="365"/>
      <c r="L24" s="1264"/>
      <c r="M24" s="1265"/>
      <c r="N24" s="946"/>
      <c r="O24" s="946"/>
      <c r="P24" s="426"/>
      <c r="Q24" s="946"/>
      <c r="R24" s="1266"/>
      <c r="S24" s="885"/>
      <c r="T24" s="426"/>
      <c r="U24" s="946">
        <v>60000</v>
      </c>
      <c r="V24" s="1266">
        <v>46195.841999999997</v>
      </c>
      <c r="W24" s="1862">
        <f t="shared" ref="W24:W25" si="27">U24-V24</f>
        <v>13804.158000000003</v>
      </c>
      <c r="X24" s="946">
        <v>12000</v>
      </c>
      <c r="Y24" s="946">
        <v>60000</v>
      </c>
      <c r="Z24" s="1267"/>
      <c r="AA24" s="426"/>
      <c r="AB24" s="946"/>
      <c r="AC24" s="946">
        <f>W24</f>
        <v>13804.158000000003</v>
      </c>
      <c r="AD24" s="946"/>
      <c r="AE24" s="2071"/>
      <c r="AF24" s="2071"/>
      <c r="AG24" s="2076"/>
      <c r="AH24" s="1018">
        <f t="shared" si="15"/>
        <v>60000</v>
      </c>
      <c r="AI24" s="395">
        <f t="shared" si="16"/>
        <v>60000</v>
      </c>
      <c r="AK24" s="395">
        <f t="shared" si="17"/>
        <v>-48000</v>
      </c>
      <c r="AL24" s="1280">
        <f t="shared" si="18"/>
        <v>60000</v>
      </c>
      <c r="AN24" s="426">
        <f>33613.824</f>
        <v>33613.824000000001</v>
      </c>
    </row>
    <row r="25" spans="1:40" s="430" customFormat="1" ht="79.5" customHeight="1">
      <c r="A25" s="427"/>
      <c r="B25" s="942" t="s">
        <v>2542</v>
      </c>
      <c r="C25" s="942"/>
      <c r="D25" s="942"/>
      <c r="E25" s="943"/>
      <c r="F25" s="925"/>
      <c r="G25" s="944" t="s">
        <v>1546</v>
      </c>
      <c r="H25" s="925"/>
      <c r="I25" s="925"/>
      <c r="J25" s="925"/>
      <c r="K25" s="925"/>
      <c r="L25" s="945"/>
      <c r="M25" s="929"/>
      <c r="N25" s="426"/>
      <c r="O25" s="426"/>
      <c r="P25" s="426"/>
      <c r="Q25" s="946">
        <v>12000</v>
      </c>
      <c r="R25" s="426">
        <v>8493</v>
      </c>
      <c r="S25" s="426"/>
      <c r="T25" s="426"/>
      <c r="U25" s="946">
        <v>12000</v>
      </c>
      <c r="V25" s="894">
        <v>11904.415000000001</v>
      </c>
      <c r="W25" s="1862">
        <f t="shared" si="27"/>
        <v>95.584999999999127</v>
      </c>
      <c r="X25" s="946"/>
      <c r="Y25" s="946">
        <v>12000</v>
      </c>
      <c r="Z25" s="426">
        <v>8493</v>
      </c>
      <c r="AA25" s="426"/>
      <c r="AB25" s="946"/>
      <c r="AC25" s="946">
        <f>W25</f>
        <v>95.584999999999127</v>
      </c>
      <c r="AD25" s="946"/>
      <c r="AE25" s="2071"/>
      <c r="AF25" s="2071"/>
      <c r="AG25" s="2076"/>
      <c r="AH25" s="1018"/>
      <c r="AI25" s="395"/>
      <c r="AK25" s="395"/>
      <c r="AL25" s="1280">
        <f t="shared" si="18"/>
        <v>0</v>
      </c>
    </row>
    <row r="26" spans="1:40" s="333" customFormat="1" ht="23.25" customHeight="1">
      <c r="A26" s="397" t="s">
        <v>53</v>
      </c>
      <c r="B26" s="947" t="s">
        <v>1547</v>
      </c>
      <c r="C26" s="104">
        <f>C27+C52+C49</f>
        <v>14</v>
      </c>
      <c r="D26" s="947"/>
      <c r="E26" s="93"/>
      <c r="F26" s="93"/>
      <c r="G26" s="93"/>
      <c r="H26" s="93"/>
      <c r="I26" s="93"/>
      <c r="J26" s="93"/>
      <c r="K26" s="93"/>
      <c r="L26" s="93"/>
      <c r="M26" s="104">
        <f>M27+M52+M49</f>
        <v>3766501</v>
      </c>
      <c r="N26" s="104">
        <f t="shared" ref="N26:AB26" si="28">N27+N52+N49</f>
        <v>2361662</v>
      </c>
      <c r="O26" s="104">
        <f t="shared" si="28"/>
        <v>2360665</v>
      </c>
      <c r="P26" s="104">
        <f t="shared" si="28"/>
        <v>521948</v>
      </c>
      <c r="Q26" s="104">
        <f t="shared" si="28"/>
        <v>146365</v>
      </c>
      <c r="R26" s="104">
        <f t="shared" si="28"/>
        <v>0</v>
      </c>
      <c r="S26" s="104">
        <f t="shared" si="28"/>
        <v>0</v>
      </c>
      <c r="T26" s="104">
        <f t="shared" si="28"/>
        <v>0</v>
      </c>
      <c r="U26" s="104">
        <f t="shared" ref="U26" si="29">U27+U52+U49</f>
        <v>59165</v>
      </c>
      <c r="V26" s="931">
        <f t="shared" si="28"/>
        <v>59163.858</v>
      </c>
      <c r="W26" s="1635">
        <f t="shared" si="28"/>
        <v>1.1420000000000528</v>
      </c>
      <c r="X26" s="104">
        <f t="shared" si="28"/>
        <v>55165</v>
      </c>
      <c r="Y26" s="104">
        <f t="shared" si="28"/>
        <v>59165</v>
      </c>
      <c r="Z26" s="104">
        <f t="shared" si="28"/>
        <v>0</v>
      </c>
      <c r="AA26" s="104">
        <f t="shared" si="28"/>
        <v>0</v>
      </c>
      <c r="AB26" s="104">
        <f t="shared" si="28"/>
        <v>0</v>
      </c>
      <c r="AC26" s="104">
        <f t="shared" ref="AC26:AD26" si="30">AC27+AC52+AC49</f>
        <v>1.1420000000000528</v>
      </c>
      <c r="AD26" s="104">
        <f t="shared" si="30"/>
        <v>0</v>
      </c>
      <c r="AE26" s="98"/>
      <c r="AF26" s="98"/>
      <c r="AG26" s="958"/>
      <c r="AH26" s="1018">
        <f t="shared" si="15"/>
        <v>-87200</v>
      </c>
      <c r="AI26" s="395">
        <f t="shared" si="16"/>
        <v>-87200</v>
      </c>
      <c r="AK26" s="395">
        <f t="shared" si="17"/>
        <v>-4000</v>
      </c>
      <c r="AL26" s="1280">
        <f t="shared" si="18"/>
        <v>-87200</v>
      </c>
    </row>
    <row r="27" spans="1:40" s="400" customFormat="1" ht="54.95" customHeight="1">
      <c r="A27" s="888">
        <v>1</v>
      </c>
      <c r="B27" s="97" t="s">
        <v>1548</v>
      </c>
      <c r="C27" s="104">
        <f t="shared" ref="C27" si="31">C29+C40+C45</f>
        <v>10</v>
      </c>
      <c r="D27" s="97"/>
      <c r="E27" s="93"/>
      <c r="F27" s="93"/>
      <c r="G27" s="93"/>
      <c r="H27" s="93"/>
      <c r="I27" s="93"/>
      <c r="J27" s="93"/>
      <c r="K27" s="93" t="s">
        <v>95</v>
      </c>
      <c r="L27" s="93" t="s">
        <v>102</v>
      </c>
      <c r="M27" s="104">
        <v>3618000</v>
      </c>
      <c r="N27" s="104">
        <v>2217365</v>
      </c>
      <c r="O27" s="104">
        <v>2217365</v>
      </c>
      <c r="P27" s="104">
        <v>506948</v>
      </c>
      <c r="Q27" s="104">
        <f t="shared" ref="Q27:AB27" si="32">Q29+Q40+Q45</f>
        <v>36365</v>
      </c>
      <c r="R27" s="104">
        <f t="shared" si="32"/>
        <v>0</v>
      </c>
      <c r="S27" s="104">
        <f t="shared" si="32"/>
        <v>0</v>
      </c>
      <c r="T27" s="104">
        <f t="shared" si="32"/>
        <v>0</v>
      </c>
      <c r="U27" s="104">
        <f t="shared" ref="U27" si="33">U29+U40+U45</f>
        <v>36365</v>
      </c>
      <c r="V27" s="931">
        <f t="shared" si="32"/>
        <v>36363.858</v>
      </c>
      <c r="W27" s="1635">
        <f t="shared" si="32"/>
        <v>1.1420000000000528</v>
      </c>
      <c r="X27" s="104">
        <f t="shared" si="32"/>
        <v>36365</v>
      </c>
      <c r="Y27" s="104">
        <f t="shared" si="32"/>
        <v>36365</v>
      </c>
      <c r="Z27" s="104">
        <f t="shared" si="32"/>
        <v>0</v>
      </c>
      <c r="AA27" s="104">
        <f t="shared" si="32"/>
        <v>0</v>
      </c>
      <c r="AB27" s="104">
        <f t="shared" si="32"/>
        <v>0</v>
      </c>
      <c r="AC27" s="104">
        <f t="shared" ref="AC27:AD27" si="34">AC29+AC40+AC45</f>
        <v>1.1420000000000528</v>
      </c>
      <c r="AD27" s="104">
        <f t="shared" si="34"/>
        <v>0</v>
      </c>
      <c r="AE27" s="98"/>
      <c r="AF27" s="98"/>
      <c r="AG27" s="933"/>
      <c r="AH27" s="1018">
        <f t="shared" si="15"/>
        <v>0</v>
      </c>
      <c r="AI27" s="395">
        <f t="shared" si="16"/>
        <v>0</v>
      </c>
      <c r="AK27" s="395">
        <f t="shared" si="17"/>
        <v>0</v>
      </c>
      <c r="AL27" s="1280">
        <f t="shared" si="18"/>
        <v>0</v>
      </c>
    </row>
    <row r="28" spans="1:40" s="333" customFormat="1" ht="17.45" customHeight="1">
      <c r="A28" s="887"/>
      <c r="B28" s="873" t="s">
        <v>287</v>
      </c>
      <c r="C28" s="99"/>
      <c r="D28" s="873"/>
      <c r="E28" s="93"/>
      <c r="F28" s="93"/>
      <c r="G28" s="93"/>
      <c r="H28" s="93"/>
      <c r="I28" s="93"/>
      <c r="J28" s="93"/>
      <c r="K28" s="93"/>
      <c r="L28" s="93"/>
      <c r="M28" s="99"/>
      <c r="N28" s="99"/>
      <c r="O28" s="99"/>
      <c r="P28" s="99"/>
      <c r="Q28" s="99"/>
      <c r="R28" s="894"/>
      <c r="S28" s="99"/>
      <c r="T28" s="99"/>
      <c r="U28" s="99"/>
      <c r="V28" s="894"/>
      <c r="W28" s="815"/>
      <c r="X28" s="99"/>
      <c r="Y28" s="99"/>
      <c r="Z28" s="99"/>
      <c r="AA28" s="99"/>
      <c r="AB28" s="99"/>
      <c r="AC28" s="99"/>
      <c r="AD28" s="99"/>
      <c r="AE28" s="26"/>
      <c r="AF28" s="26"/>
      <c r="AG28" s="936"/>
      <c r="AH28" s="1018">
        <f t="shared" si="15"/>
        <v>0</v>
      </c>
      <c r="AI28" s="395">
        <f t="shared" si="16"/>
        <v>0</v>
      </c>
      <c r="AK28" s="395">
        <f t="shared" si="17"/>
        <v>0</v>
      </c>
      <c r="AL28" s="1280">
        <f t="shared" si="18"/>
        <v>0</v>
      </c>
    </row>
    <row r="29" spans="1:40" s="400" customFormat="1" ht="35.450000000000003" customHeight="1">
      <c r="A29" s="888" t="s">
        <v>753</v>
      </c>
      <c r="B29" s="97" t="s">
        <v>1987</v>
      </c>
      <c r="C29" s="104">
        <f t="shared" ref="C29" si="35">C30</f>
        <v>7</v>
      </c>
      <c r="D29" s="97"/>
      <c r="E29" s="93"/>
      <c r="F29" s="93"/>
      <c r="G29" s="93"/>
      <c r="H29" s="93"/>
      <c r="I29" s="93"/>
      <c r="J29" s="93"/>
      <c r="K29" s="93"/>
      <c r="L29" s="93"/>
      <c r="M29" s="104">
        <f>M30</f>
        <v>181864</v>
      </c>
      <c r="N29" s="104">
        <f t="shared" ref="N29:AD29" si="36">N30</f>
        <v>181822</v>
      </c>
      <c r="O29" s="104">
        <f t="shared" si="36"/>
        <v>166121.4</v>
      </c>
      <c r="P29" s="104">
        <f t="shared" si="36"/>
        <v>62512</v>
      </c>
      <c r="Q29" s="104">
        <f t="shared" si="36"/>
        <v>26000</v>
      </c>
      <c r="R29" s="104">
        <f t="shared" si="36"/>
        <v>0</v>
      </c>
      <c r="S29" s="104">
        <f t="shared" si="36"/>
        <v>0</v>
      </c>
      <c r="T29" s="104">
        <f t="shared" si="36"/>
        <v>0</v>
      </c>
      <c r="U29" s="104">
        <f t="shared" si="36"/>
        <v>26000</v>
      </c>
      <c r="V29" s="931">
        <f t="shared" si="36"/>
        <v>25998.858</v>
      </c>
      <c r="W29" s="1635">
        <f t="shared" si="36"/>
        <v>1.1420000000000528</v>
      </c>
      <c r="X29" s="104">
        <f t="shared" si="36"/>
        <v>26000</v>
      </c>
      <c r="Y29" s="104">
        <f t="shared" si="36"/>
        <v>26000</v>
      </c>
      <c r="Z29" s="104">
        <f t="shared" si="36"/>
        <v>0</v>
      </c>
      <c r="AA29" s="104">
        <f t="shared" si="36"/>
        <v>0</v>
      </c>
      <c r="AB29" s="104">
        <f t="shared" si="36"/>
        <v>0</v>
      </c>
      <c r="AC29" s="104">
        <f t="shared" si="36"/>
        <v>1.1420000000000528</v>
      </c>
      <c r="AD29" s="104">
        <f t="shared" si="36"/>
        <v>0</v>
      </c>
      <c r="AE29" s="98"/>
      <c r="AF29" s="98"/>
      <c r="AG29" s="933"/>
      <c r="AH29" s="1018">
        <f t="shared" si="15"/>
        <v>0</v>
      </c>
      <c r="AI29" s="395">
        <f t="shared" si="16"/>
        <v>0</v>
      </c>
      <c r="AK29" s="395">
        <f t="shared" si="17"/>
        <v>0</v>
      </c>
      <c r="AL29" s="1280">
        <f t="shared" si="18"/>
        <v>0</v>
      </c>
    </row>
    <row r="30" spans="1:40" s="400" customFormat="1" ht="19.5" customHeight="1">
      <c r="A30" s="888" t="s">
        <v>89</v>
      </c>
      <c r="B30" s="97" t="s">
        <v>120</v>
      </c>
      <c r="C30" s="104">
        <f t="shared" ref="C30" si="37">C31+C36</f>
        <v>7</v>
      </c>
      <c r="D30" s="97"/>
      <c r="E30" s="93"/>
      <c r="F30" s="93"/>
      <c r="G30" s="93"/>
      <c r="H30" s="93"/>
      <c r="I30" s="93"/>
      <c r="J30" s="93"/>
      <c r="K30" s="93"/>
      <c r="L30" s="93"/>
      <c r="M30" s="104">
        <f>M31+M36</f>
        <v>181864</v>
      </c>
      <c r="N30" s="104">
        <f t="shared" ref="N30:AB30" si="38">N31+N36</f>
        <v>181822</v>
      </c>
      <c r="O30" s="104">
        <f t="shared" si="38"/>
        <v>166121.4</v>
      </c>
      <c r="P30" s="104">
        <f t="shared" si="38"/>
        <v>62512</v>
      </c>
      <c r="Q30" s="104">
        <f t="shared" si="38"/>
        <v>26000</v>
      </c>
      <c r="R30" s="104">
        <f t="shared" si="38"/>
        <v>0</v>
      </c>
      <c r="S30" s="104">
        <f t="shared" si="38"/>
        <v>0</v>
      </c>
      <c r="T30" s="104">
        <f t="shared" si="38"/>
        <v>0</v>
      </c>
      <c r="U30" s="104">
        <f t="shared" ref="U30" si="39">U31+U36</f>
        <v>26000</v>
      </c>
      <c r="V30" s="931">
        <f t="shared" si="38"/>
        <v>25998.858</v>
      </c>
      <c r="W30" s="1635">
        <f t="shared" ref="W30" si="40">W31+W36</f>
        <v>1.1420000000000528</v>
      </c>
      <c r="X30" s="104">
        <f t="shared" si="38"/>
        <v>26000</v>
      </c>
      <c r="Y30" s="104">
        <f t="shared" si="38"/>
        <v>26000</v>
      </c>
      <c r="Z30" s="104">
        <f t="shared" si="38"/>
        <v>0</v>
      </c>
      <c r="AA30" s="104">
        <f t="shared" si="38"/>
        <v>0</v>
      </c>
      <c r="AB30" s="104">
        <f t="shared" si="38"/>
        <v>0</v>
      </c>
      <c r="AC30" s="104">
        <f t="shared" ref="AC30:AD30" si="41">AC31+AC36</f>
        <v>1.1420000000000528</v>
      </c>
      <c r="AD30" s="104">
        <f t="shared" si="41"/>
        <v>0</v>
      </c>
      <c r="AE30" s="98"/>
      <c r="AF30" s="98"/>
      <c r="AG30" s="933"/>
      <c r="AH30" s="1018">
        <f t="shared" si="15"/>
        <v>0</v>
      </c>
      <c r="AI30" s="395">
        <f t="shared" si="16"/>
        <v>0</v>
      </c>
      <c r="AK30" s="395">
        <f t="shared" si="17"/>
        <v>0</v>
      </c>
      <c r="AL30" s="1280">
        <f t="shared" si="18"/>
        <v>0</v>
      </c>
    </row>
    <row r="31" spans="1:40" s="886" customFormat="1" ht="25.5" customHeight="1">
      <c r="A31" s="888"/>
      <c r="B31" s="97" t="s">
        <v>1549</v>
      </c>
      <c r="C31" s="104">
        <f t="shared" ref="C31" si="42">C32+C33+C34+C35</f>
        <v>4</v>
      </c>
      <c r="D31" s="97"/>
      <c r="E31" s="93"/>
      <c r="F31" s="93"/>
      <c r="G31" s="93"/>
      <c r="H31" s="93"/>
      <c r="I31" s="93"/>
      <c r="J31" s="93"/>
      <c r="K31" s="93"/>
      <c r="L31" s="93"/>
      <c r="M31" s="104">
        <f t="shared" ref="M31:AB31" si="43">M32+M33+M34+M35</f>
        <v>79059</v>
      </c>
      <c r="N31" s="104">
        <f t="shared" si="43"/>
        <v>79017</v>
      </c>
      <c r="O31" s="104">
        <f t="shared" si="43"/>
        <v>73740</v>
      </c>
      <c r="P31" s="104">
        <f t="shared" si="43"/>
        <v>37680</v>
      </c>
      <c r="Q31" s="104">
        <f t="shared" si="43"/>
        <v>13000</v>
      </c>
      <c r="R31" s="104">
        <f t="shared" si="43"/>
        <v>0</v>
      </c>
      <c r="S31" s="104">
        <f t="shared" si="43"/>
        <v>0</v>
      </c>
      <c r="T31" s="104">
        <f t="shared" si="43"/>
        <v>0</v>
      </c>
      <c r="U31" s="104">
        <f t="shared" ref="U31" si="44">U32+U33+U34+U35</f>
        <v>13000</v>
      </c>
      <c r="V31" s="931">
        <f t="shared" si="43"/>
        <v>12998.858</v>
      </c>
      <c r="W31" s="1635">
        <f t="shared" ref="W31" si="45">W32+W33+W34+W35</f>
        <v>1.1420000000000528</v>
      </c>
      <c r="X31" s="104">
        <f t="shared" si="43"/>
        <v>13000</v>
      </c>
      <c r="Y31" s="104">
        <f t="shared" si="43"/>
        <v>13000</v>
      </c>
      <c r="Z31" s="104">
        <f t="shared" si="43"/>
        <v>0</v>
      </c>
      <c r="AA31" s="104">
        <f t="shared" si="43"/>
        <v>0</v>
      </c>
      <c r="AB31" s="104">
        <f t="shared" si="43"/>
        <v>0</v>
      </c>
      <c r="AC31" s="104">
        <f t="shared" ref="AC31:AD31" si="46">AC32+AC33+AC34+AC35</f>
        <v>1.1420000000000528</v>
      </c>
      <c r="AD31" s="104">
        <f t="shared" si="46"/>
        <v>0</v>
      </c>
      <c r="AE31" s="98"/>
      <c r="AF31" s="98"/>
      <c r="AG31" s="959"/>
      <c r="AH31" s="1018">
        <f t="shared" si="15"/>
        <v>0</v>
      </c>
      <c r="AI31" s="395">
        <f t="shared" si="16"/>
        <v>0</v>
      </c>
      <c r="AK31" s="395">
        <f t="shared" si="17"/>
        <v>0</v>
      </c>
      <c r="AL31" s="1280">
        <f t="shared" si="18"/>
        <v>0</v>
      </c>
    </row>
    <row r="32" spans="1:40" s="430" customFormat="1" ht="74.45" customHeight="1">
      <c r="A32" s="887" t="s">
        <v>118</v>
      </c>
      <c r="B32" s="653" t="s">
        <v>440</v>
      </c>
      <c r="C32" s="653">
        <v>1</v>
      </c>
      <c r="D32" s="653" t="s">
        <v>1346</v>
      </c>
      <c r="E32" s="25" t="s">
        <v>123</v>
      </c>
      <c r="F32" s="25" t="s">
        <v>75</v>
      </c>
      <c r="G32" s="25" t="s">
        <v>1550</v>
      </c>
      <c r="H32" s="25">
        <v>7877494</v>
      </c>
      <c r="I32" s="25"/>
      <c r="J32" s="25"/>
      <c r="K32" s="25" t="s">
        <v>125</v>
      </c>
      <c r="L32" s="25" t="s">
        <v>441</v>
      </c>
      <c r="M32" s="99">
        <v>14042</v>
      </c>
      <c r="N32" s="99">
        <v>14000</v>
      </c>
      <c r="O32" s="99">
        <v>14000</v>
      </c>
      <c r="P32" s="99">
        <v>7800</v>
      </c>
      <c r="Q32" s="99">
        <v>1000</v>
      </c>
      <c r="R32" s="99"/>
      <c r="S32" s="426"/>
      <c r="T32" s="426"/>
      <c r="U32" s="99">
        <v>1500</v>
      </c>
      <c r="V32" s="894">
        <v>1500</v>
      </c>
      <c r="W32" s="1862">
        <f t="shared" ref="W32:W35" si="47">U32-V32</f>
        <v>0</v>
      </c>
      <c r="X32" s="99">
        <v>1000</v>
      </c>
      <c r="Y32" s="99">
        <v>1500</v>
      </c>
      <c r="Z32" s="426"/>
      <c r="AA32" s="426"/>
      <c r="AB32" s="99"/>
      <c r="AC32" s="99"/>
      <c r="AD32" s="99"/>
      <c r="AE32" s="2071"/>
      <c r="AF32" s="2071"/>
      <c r="AG32" s="934"/>
      <c r="AH32" s="1018">
        <f t="shared" si="15"/>
        <v>500</v>
      </c>
      <c r="AI32" s="395">
        <v>1</v>
      </c>
      <c r="AK32" s="395">
        <f t="shared" si="17"/>
        <v>-500</v>
      </c>
      <c r="AL32" s="1280">
        <f t="shared" si="18"/>
        <v>500</v>
      </c>
    </row>
    <row r="33" spans="1:38" s="430" customFormat="1" ht="78.599999999999994" customHeight="1">
      <c r="A33" s="887" t="s">
        <v>148</v>
      </c>
      <c r="B33" s="653" t="s">
        <v>444</v>
      </c>
      <c r="C33" s="653">
        <v>1</v>
      </c>
      <c r="D33" s="653" t="s">
        <v>1346</v>
      </c>
      <c r="E33" s="25" t="s">
        <v>123</v>
      </c>
      <c r="F33" s="25" t="s">
        <v>75</v>
      </c>
      <c r="G33" s="25" t="s">
        <v>1550</v>
      </c>
      <c r="H33" s="25">
        <v>7855173</v>
      </c>
      <c r="I33" s="25"/>
      <c r="J33" s="25"/>
      <c r="K33" s="25" t="s">
        <v>125</v>
      </c>
      <c r="L33" s="25" t="s">
        <v>1000</v>
      </c>
      <c r="M33" s="99">
        <v>14269</v>
      </c>
      <c r="N33" s="99">
        <v>14269</v>
      </c>
      <c r="O33" s="99">
        <v>14200</v>
      </c>
      <c r="P33" s="99">
        <v>8300</v>
      </c>
      <c r="Q33" s="99">
        <v>1000</v>
      </c>
      <c r="R33" s="99"/>
      <c r="S33" s="426"/>
      <c r="T33" s="426"/>
      <c r="U33" s="99">
        <v>1500</v>
      </c>
      <c r="V33" s="1266">
        <v>1498.8579999999999</v>
      </c>
      <c r="W33" s="1862">
        <f t="shared" si="47"/>
        <v>1.1420000000000528</v>
      </c>
      <c r="X33" s="99">
        <v>1000</v>
      </c>
      <c r="Y33" s="99">
        <v>1500</v>
      </c>
      <c r="Z33" s="426"/>
      <c r="AA33" s="426"/>
      <c r="AB33" s="99"/>
      <c r="AC33" s="99">
        <f>W33</f>
        <v>1.1420000000000528</v>
      </c>
      <c r="AD33" s="99"/>
      <c r="AE33" s="2071"/>
      <c r="AF33" s="2071"/>
      <c r="AG33" s="934"/>
      <c r="AH33" s="1018">
        <f t="shared" si="15"/>
        <v>500</v>
      </c>
      <c r="AI33" s="395">
        <v>1</v>
      </c>
      <c r="AK33" s="395">
        <f t="shared" si="17"/>
        <v>-500</v>
      </c>
      <c r="AL33" s="1280">
        <f t="shared" si="18"/>
        <v>500</v>
      </c>
    </row>
    <row r="34" spans="1:38" s="430" customFormat="1" ht="75.599999999999994" customHeight="1">
      <c r="A34" s="887" t="s">
        <v>200</v>
      </c>
      <c r="B34" s="653" t="s">
        <v>445</v>
      </c>
      <c r="C34" s="653">
        <v>1</v>
      </c>
      <c r="D34" s="653" t="s">
        <v>1346</v>
      </c>
      <c r="E34" s="25" t="s">
        <v>123</v>
      </c>
      <c r="F34" s="25" t="s">
        <v>75</v>
      </c>
      <c r="G34" s="25" t="s">
        <v>1550</v>
      </c>
      <c r="H34" s="25">
        <v>7877488</v>
      </c>
      <c r="I34" s="25"/>
      <c r="J34" s="25"/>
      <c r="K34" s="25" t="s">
        <v>125</v>
      </c>
      <c r="L34" s="25" t="s">
        <v>1001</v>
      </c>
      <c r="M34" s="99">
        <v>30990</v>
      </c>
      <c r="N34" s="99">
        <v>30990</v>
      </c>
      <c r="O34" s="99">
        <v>27810</v>
      </c>
      <c r="P34" s="99">
        <v>12840</v>
      </c>
      <c r="Q34" s="99">
        <v>8000</v>
      </c>
      <c r="R34" s="99"/>
      <c r="S34" s="426"/>
      <c r="T34" s="426"/>
      <c r="U34" s="99">
        <v>5000</v>
      </c>
      <c r="V34" s="894">
        <v>5000</v>
      </c>
      <c r="W34" s="1862">
        <f t="shared" si="47"/>
        <v>0</v>
      </c>
      <c r="X34" s="99">
        <v>8000</v>
      </c>
      <c r="Y34" s="99">
        <v>5000</v>
      </c>
      <c r="Z34" s="426"/>
      <c r="AA34" s="426"/>
      <c r="AB34" s="99"/>
      <c r="AC34" s="99"/>
      <c r="AD34" s="99"/>
      <c r="AE34" s="2071"/>
      <c r="AF34" s="2071"/>
      <c r="AG34" s="934"/>
      <c r="AH34" s="1018">
        <f t="shared" si="15"/>
        <v>-3000</v>
      </c>
      <c r="AI34" s="395">
        <v>1</v>
      </c>
      <c r="AK34" s="395">
        <f t="shared" si="17"/>
        <v>3000</v>
      </c>
      <c r="AL34" s="1280">
        <f t="shared" si="18"/>
        <v>-3000</v>
      </c>
    </row>
    <row r="35" spans="1:38" s="430" customFormat="1" ht="73.5" customHeight="1">
      <c r="A35" s="887" t="s">
        <v>273</v>
      </c>
      <c r="B35" s="653" t="s">
        <v>446</v>
      </c>
      <c r="C35" s="653">
        <v>1</v>
      </c>
      <c r="D35" s="653" t="s">
        <v>1346</v>
      </c>
      <c r="E35" s="25" t="s">
        <v>123</v>
      </c>
      <c r="F35" s="25" t="s">
        <v>75</v>
      </c>
      <c r="G35" s="25" t="s">
        <v>1550</v>
      </c>
      <c r="H35" s="25">
        <v>7877487</v>
      </c>
      <c r="I35" s="25"/>
      <c r="J35" s="25"/>
      <c r="K35" s="25" t="s">
        <v>125</v>
      </c>
      <c r="L35" s="25" t="s">
        <v>1002</v>
      </c>
      <c r="M35" s="99">
        <v>19758</v>
      </c>
      <c r="N35" s="99">
        <v>19758</v>
      </c>
      <c r="O35" s="99">
        <v>17730</v>
      </c>
      <c r="P35" s="99">
        <v>8740</v>
      </c>
      <c r="Q35" s="99">
        <v>3000</v>
      </c>
      <c r="R35" s="99"/>
      <c r="S35" s="426"/>
      <c r="T35" s="426"/>
      <c r="U35" s="99">
        <v>5000</v>
      </c>
      <c r="V35" s="894">
        <v>5000</v>
      </c>
      <c r="W35" s="1862">
        <f t="shared" si="47"/>
        <v>0</v>
      </c>
      <c r="X35" s="99">
        <v>3000</v>
      </c>
      <c r="Y35" s="99">
        <v>5000</v>
      </c>
      <c r="Z35" s="426"/>
      <c r="AA35" s="426"/>
      <c r="AB35" s="99"/>
      <c r="AC35" s="99"/>
      <c r="AD35" s="99"/>
      <c r="AE35" s="2071"/>
      <c r="AF35" s="2071"/>
      <c r="AG35" s="934"/>
      <c r="AH35" s="1018">
        <f t="shared" si="15"/>
        <v>2000</v>
      </c>
      <c r="AI35" s="395">
        <v>1</v>
      </c>
      <c r="AK35" s="395">
        <f t="shared" si="17"/>
        <v>-2000</v>
      </c>
      <c r="AL35" s="1280">
        <f t="shared" si="18"/>
        <v>2000</v>
      </c>
    </row>
    <row r="36" spans="1:38" s="886" customFormat="1" ht="26.45" customHeight="1">
      <c r="A36" s="888"/>
      <c r="B36" s="97" t="s">
        <v>627</v>
      </c>
      <c r="C36" s="104">
        <f t="shared" ref="C36" si="48">C37+C38+C39</f>
        <v>3</v>
      </c>
      <c r="D36" s="97"/>
      <c r="E36" s="93"/>
      <c r="F36" s="93"/>
      <c r="G36" s="93"/>
      <c r="H36" s="93"/>
      <c r="I36" s="93"/>
      <c r="J36" s="93"/>
      <c r="K36" s="93"/>
      <c r="L36" s="93"/>
      <c r="M36" s="104">
        <f t="shared" ref="M36:W36" si="49">M37+M38+M39</f>
        <v>102805</v>
      </c>
      <c r="N36" s="104">
        <f t="shared" si="49"/>
        <v>102805</v>
      </c>
      <c r="O36" s="104">
        <f t="shared" si="49"/>
        <v>92381.4</v>
      </c>
      <c r="P36" s="104">
        <f t="shared" si="49"/>
        <v>24832</v>
      </c>
      <c r="Q36" s="104">
        <f t="shared" si="49"/>
        <v>13000</v>
      </c>
      <c r="R36" s="104">
        <f t="shared" si="49"/>
        <v>0</v>
      </c>
      <c r="S36" s="104">
        <f t="shared" si="49"/>
        <v>0</v>
      </c>
      <c r="T36" s="104">
        <f t="shared" si="49"/>
        <v>0</v>
      </c>
      <c r="U36" s="104">
        <f t="shared" si="49"/>
        <v>13000</v>
      </c>
      <c r="V36" s="931">
        <f t="shared" si="49"/>
        <v>13000</v>
      </c>
      <c r="W36" s="1635">
        <f t="shared" si="49"/>
        <v>0</v>
      </c>
      <c r="X36" s="104">
        <f t="shared" ref="X36:Y36" si="50">X37+X38+X39</f>
        <v>13000</v>
      </c>
      <c r="Y36" s="104">
        <f t="shared" si="50"/>
        <v>13000</v>
      </c>
      <c r="Z36" s="104"/>
      <c r="AA36" s="104"/>
      <c r="AB36" s="104">
        <f t="shared" ref="AB36:AC36" si="51">AB37+AB38+AB39</f>
        <v>0</v>
      </c>
      <c r="AC36" s="104">
        <f t="shared" si="51"/>
        <v>0</v>
      </c>
      <c r="AD36" s="104">
        <f t="shared" ref="AD36" si="52">AD37+AD38+AD39</f>
        <v>0</v>
      </c>
      <c r="AE36" s="98"/>
      <c r="AF36" s="98"/>
      <c r="AG36" s="959"/>
      <c r="AH36" s="1018">
        <f t="shared" si="15"/>
        <v>0</v>
      </c>
      <c r="AI36" s="395">
        <f t="shared" si="16"/>
        <v>0</v>
      </c>
      <c r="AK36" s="395">
        <f t="shared" si="17"/>
        <v>0</v>
      </c>
      <c r="AL36" s="1280">
        <f t="shared" si="18"/>
        <v>0</v>
      </c>
    </row>
    <row r="37" spans="1:38" s="430" customFormat="1" ht="98.1" customHeight="1">
      <c r="A37" s="887" t="s">
        <v>118</v>
      </c>
      <c r="B37" s="653" t="s">
        <v>362</v>
      </c>
      <c r="C37" s="653">
        <v>1</v>
      </c>
      <c r="D37" s="653" t="s">
        <v>1346</v>
      </c>
      <c r="E37" s="25" t="s">
        <v>263</v>
      </c>
      <c r="F37" s="25" t="s">
        <v>344</v>
      </c>
      <c r="G37" s="25" t="s">
        <v>1526</v>
      </c>
      <c r="H37" s="25">
        <v>7875888</v>
      </c>
      <c r="I37" s="25"/>
      <c r="J37" s="25"/>
      <c r="K37" s="25" t="s">
        <v>125</v>
      </c>
      <c r="L37" s="25" t="s">
        <v>364</v>
      </c>
      <c r="M37" s="99">
        <v>37179</v>
      </c>
      <c r="N37" s="99">
        <v>37179</v>
      </c>
      <c r="O37" s="99">
        <v>33390</v>
      </c>
      <c r="P37" s="99">
        <v>15000</v>
      </c>
      <c r="Q37" s="99">
        <v>3000</v>
      </c>
      <c r="R37" s="99"/>
      <c r="S37" s="426"/>
      <c r="T37" s="426"/>
      <c r="U37" s="99">
        <v>3000</v>
      </c>
      <c r="V37" s="894">
        <v>3000</v>
      </c>
      <c r="W37" s="1862">
        <f t="shared" ref="W37:W39" si="53">U37-V37</f>
        <v>0</v>
      </c>
      <c r="X37" s="99">
        <v>3000</v>
      </c>
      <c r="Y37" s="99">
        <v>3000</v>
      </c>
      <c r="Z37" s="426"/>
      <c r="AA37" s="426"/>
      <c r="AB37" s="99"/>
      <c r="AC37" s="99"/>
      <c r="AD37" s="99"/>
      <c r="AE37" s="26"/>
      <c r="AF37" s="26"/>
      <c r="AG37" s="934"/>
      <c r="AH37" s="1018">
        <f t="shared" si="15"/>
        <v>0</v>
      </c>
      <c r="AI37" s="395">
        <v>1</v>
      </c>
      <c r="AK37" s="395">
        <f t="shared" si="17"/>
        <v>0</v>
      </c>
      <c r="AL37" s="1280">
        <f t="shared" si="18"/>
        <v>0</v>
      </c>
    </row>
    <row r="38" spans="1:38" s="430" customFormat="1" ht="89.1" customHeight="1">
      <c r="A38" s="887" t="s">
        <v>148</v>
      </c>
      <c r="B38" s="653" t="s">
        <v>377</v>
      </c>
      <c r="C38" s="653">
        <v>1</v>
      </c>
      <c r="D38" s="653" t="s">
        <v>1346</v>
      </c>
      <c r="E38" s="25" t="s">
        <v>263</v>
      </c>
      <c r="F38" s="25" t="s">
        <v>344</v>
      </c>
      <c r="G38" s="25" t="s">
        <v>1526</v>
      </c>
      <c r="H38" s="25">
        <v>7889690</v>
      </c>
      <c r="I38" s="25"/>
      <c r="J38" s="25"/>
      <c r="K38" s="25" t="s">
        <v>125</v>
      </c>
      <c r="L38" s="25" t="s">
        <v>378</v>
      </c>
      <c r="M38" s="99">
        <v>29680</v>
      </c>
      <c r="N38" s="99">
        <v>29680</v>
      </c>
      <c r="O38" s="99">
        <v>26640</v>
      </c>
      <c r="P38" s="99">
        <v>5000</v>
      </c>
      <c r="Q38" s="99">
        <v>3000</v>
      </c>
      <c r="R38" s="99"/>
      <c r="S38" s="426"/>
      <c r="T38" s="426"/>
      <c r="U38" s="99">
        <v>3000</v>
      </c>
      <c r="V38" s="894">
        <v>3000</v>
      </c>
      <c r="W38" s="1862">
        <f t="shared" si="53"/>
        <v>0</v>
      </c>
      <c r="X38" s="99">
        <v>3000</v>
      </c>
      <c r="Y38" s="99">
        <v>3000</v>
      </c>
      <c r="Z38" s="426"/>
      <c r="AA38" s="426"/>
      <c r="AB38" s="99"/>
      <c r="AC38" s="99"/>
      <c r="AD38" s="99"/>
      <c r="AE38" s="26"/>
      <c r="AF38" s="26"/>
      <c r="AG38" s="934"/>
      <c r="AH38" s="1018">
        <f t="shared" si="15"/>
        <v>0</v>
      </c>
      <c r="AI38" s="395">
        <v>1</v>
      </c>
      <c r="AK38" s="395">
        <f t="shared" si="17"/>
        <v>0</v>
      </c>
      <c r="AL38" s="1280">
        <f t="shared" si="18"/>
        <v>0</v>
      </c>
    </row>
    <row r="39" spans="1:38" s="430" customFormat="1" ht="95.45" customHeight="1">
      <c r="A39" s="887" t="s">
        <v>200</v>
      </c>
      <c r="B39" s="653" t="s">
        <v>379</v>
      </c>
      <c r="C39" s="653">
        <v>1</v>
      </c>
      <c r="D39" s="653" t="s">
        <v>1346</v>
      </c>
      <c r="E39" s="25" t="s">
        <v>263</v>
      </c>
      <c r="F39" s="25" t="s">
        <v>344</v>
      </c>
      <c r="G39" s="25" t="s">
        <v>1526</v>
      </c>
      <c r="H39" s="25">
        <v>7889686</v>
      </c>
      <c r="I39" s="25"/>
      <c r="J39" s="25"/>
      <c r="K39" s="25" t="s">
        <v>125</v>
      </c>
      <c r="L39" s="25" t="s">
        <v>380</v>
      </c>
      <c r="M39" s="99">
        <v>35946</v>
      </c>
      <c r="N39" s="99">
        <v>35946</v>
      </c>
      <c r="O39" s="99">
        <v>32351.4</v>
      </c>
      <c r="P39" s="99">
        <v>4832</v>
      </c>
      <c r="Q39" s="99">
        <v>7000</v>
      </c>
      <c r="R39" s="99"/>
      <c r="S39" s="426"/>
      <c r="T39" s="426"/>
      <c r="U39" s="99">
        <v>7000</v>
      </c>
      <c r="V39" s="894">
        <v>7000</v>
      </c>
      <c r="W39" s="1862">
        <f t="shared" si="53"/>
        <v>0</v>
      </c>
      <c r="X39" s="99">
        <v>7000</v>
      </c>
      <c r="Y39" s="99">
        <v>7000</v>
      </c>
      <c r="Z39" s="99"/>
      <c r="AA39" s="99"/>
      <c r="AB39" s="99"/>
      <c r="AC39" s="99"/>
      <c r="AD39" s="99"/>
      <c r="AE39" s="26"/>
      <c r="AF39" s="26"/>
      <c r="AG39" s="934"/>
      <c r="AH39" s="1018">
        <f t="shared" si="15"/>
        <v>0</v>
      </c>
      <c r="AI39" s="395">
        <v>1</v>
      </c>
      <c r="AK39" s="395">
        <f t="shared" si="17"/>
        <v>0</v>
      </c>
      <c r="AL39" s="1280">
        <f t="shared" si="18"/>
        <v>0</v>
      </c>
    </row>
    <row r="40" spans="1:38" s="400" customFormat="1" ht="42.95" customHeight="1">
      <c r="A40" s="888" t="s">
        <v>758</v>
      </c>
      <c r="B40" s="97" t="s">
        <v>92</v>
      </c>
      <c r="C40" s="104">
        <f t="shared" ref="C40:C41" si="54">C41</f>
        <v>2</v>
      </c>
      <c r="D40" s="97"/>
      <c r="E40" s="93"/>
      <c r="F40" s="93"/>
      <c r="G40" s="93"/>
      <c r="H40" s="93"/>
      <c r="I40" s="93"/>
      <c r="J40" s="93"/>
      <c r="K40" s="93"/>
      <c r="L40" s="93"/>
      <c r="M40" s="104">
        <f>M41</f>
        <v>50957</v>
      </c>
      <c r="N40" s="104">
        <f t="shared" ref="N40:AD41" si="55">N41</f>
        <v>50000</v>
      </c>
      <c r="O40" s="104">
        <f t="shared" si="55"/>
        <v>45000</v>
      </c>
      <c r="P40" s="104">
        <f t="shared" si="55"/>
        <v>13500</v>
      </c>
      <c r="Q40" s="104">
        <f t="shared" si="55"/>
        <v>6765</v>
      </c>
      <c r="R40" s="104">
        <f t="shared" si="55"/>
        <v>0</v>
      </c>
      <c r="S40" s="104">
        <f t="shared" si="55"/>
        <v>0</v>
      </c>
      <c r="T40" s="104">
        <f t="shared" si="55"/>
        <v>0</v>
      </c>
      <c r="U40" s="104">
        <f t="shared" si="55"/>
        <v>6765</v>
      </c>
      <c r="V40" s="931">
        <f t="shared" si="55"/>
        <v>6765</v>
      </c>
      <c r="W40" s="1635">
        <f t="shared" si="55"/>
        <v>0</v>
      </c>
      <c r="X40" s="104">
        <f t="shared" si="55"/>
        <v>6765</v>
      </c>
      <c r="Y40" s="104">
        <f t="shared" si="55"/>
        <v>6765</v>
      </c>
      <c r="Z40" s="104">
        <f t="shared" si="55"/>
        <v>0</v>
      </c>
      <c r="AA40" s="104">
        <f t="shared" si="55"/>
        <v>0</v>
      </c>
      <c r="AB40" s="104">
        <f t="shared" si="55"/>
        <v>0</v>
      </c>
      <c r="AC40" s="104">
        <f t="shared" si="55"/>
        <v>0</v>
      </c>
      <c r="AD40" s="104">
        <f t="shared" si="55"/>
        <v>0</v>
      </c>
      <c r="AE40" s="98"/>
      <c r="AF40" s="98"/>
      <c r="AG40" s="933"/>
      <c r="AH40" s="1018">
        <f t="shared" si="15"/>
        <v>0</v>
      </c>
      <c r="AI40" s="395">
        <f t="shared" si="16"/>
        <v>0</v>
      </c>
      <c r="AK40" s="395">
        <f t="shared" si="17"/>
        <v>0</v>
      </c>
      <c r="AL40" s="1280">
        <f t="shared" si="18"/>
        <v>0</v>
      </c>
    </row>
    <row r="41" spans="1:38" s="400" customFormat="1" ht="26.1" customHeight="1">
      <c r="A41" s="888" t="s">
        <v>89</v>
      </c>
      <c r="B41" s="97" t="s">
        <v>120</v>
      </c>
      <c r="C41" s="104">
        <f t="shared" si="54"/>
        <v>2</v>
      </c>
      <c r="D41" s="97"/>
      <c r="E41" s="93"/>
      <c r="F41" s="93"/>
      <c r="G41" s="93"/>
      <c r="H41" s="93"/>
      <c r="I41" s="93"/>
      <c r="J41" s="93"/>
      <c r="K41" s="93"/>
      <c r="L41" s="93"/>
      <c r="M41" s="104">
        <f>M42</f>
        <v>50957</v>
      </c>
      <c r="N41" s="104">
        <f t="shared" si="55"/>
        <v>50000</v>
      </c>
      <c r="O41" s="104">
        <f t="shared" si="55"/>
        <v>45000</v>
      </c>
      <c r="P41" s="104">
        <f t="shared" si="55"/>
        <v>13500</v>
      </c>
      <c r="Q41" s="104">
        <f t="shared" si="55"/>
        <v>6765</v>
      </c>
      <c r="R41" s="104">
        <f t="shared" si="55"/>
        <v>0</v>
      </c>
      <c r="S41" s="104">
        <f t="shared" si="55"/>
        <v>0</v>
      </c>
      <c r="T41" s="104">
        <f t="shared" si="55"/>
        <v>0</v>
      </c>
      <c r="U41" s="104">
        <f t="shared" si="55"/>
        <v>6765</v>
      </c>
      <c r="V41" s="931">
        <f t="shared" si="55"/>
        <v>6765</v>
      </c>
      <c r="W41" s="1635">
        <f t="shared" si="55"/>
        <v>0</v>
      </c>
      <c r="X41" s="104">
        <f t="shared" si="55"/>
        <v>6765</v>
      </c>
      <c r="Y41" s="104">
        <f t="shared" si="55"/>
        <v>6765</v>
      </c>
      <c r="Z41" s="104">
        <f t="shared" si="55"/>
        <v>0</v>
      </c>
      <c r="AA41" s="104">
        <f t="shared" si="55"/>
        <v>0</v>
      </c>
      <c r="AB41" s="104">
        <f t="shared" si="55"/>
        <v>0</v>
      </c>
      <c r="AC41" s="104">
        <f t="shared" si="55"/>
        <v>0</v>
      </c>
      <c r="AD41" s="104">
        <f t="shared" si="55"/>
        <v>0</v>
      </c>
      <c r="AE41" s="98"/>
      <c r="AF41" s="98"/>
      <c r="AG41" s="933"/>
      <c r="AH41" s="1018">
        <f t="shared" si="15"/>
        <v>0</v>
      </c>
      <c r="AI41" s="395">
        <f t="shared" si="16"/>
        <v>0</v>
      </c>
      <c r="AK41" s="395">
        <f t="shared" si="17"/>
        <v>0</v>
      </c>
      <c r="AL41" s="1280">
        <f t="shared" si="18"/>
        <v>0</v>
      </c>
    </row>
    <row r="42" spans="1:38" s="886" customFormat="1">
      <c r="A42" s="888"/>
      <c r="B42" s="97" t="s">
        <v>641</v>
      </c>
      <c r="C42" s="104">
        <f t="shared" ref="C42" si="56">SUM(C43:C44)</f>
        <v>2</v>
      </c>
      <c r="D42" s="97"/>
      <c r="E42" s="93"/>
      <c r="F42" s="93"/>
      <c r="G42" s="93"/>
      <c r="H42" s="93"/>
      <c r="I42" s="93"/>
      <c r="J42" s="93"/>
      <c r="K42" s="93"/>
      <c r="L42" s="93"/>
      <c r="M42" s="104">
        <f t="shared" ref="M42:AB42" si="57">SUM(M43:M44)</f>
        <v>50957</v>
      </c>
      <c r="N42" s="104">
        <f t="shared" si="57"/>
        <v>50000</v>
      </c>
      <c r="O42" s="104">
        <f t="shared" si="57"/>
        <v>45000</v>
      </c>
      <c r="P42" s="104">
        <f t="shared" si="57"/>
        <v>13500</v>
      </c>
      <c r="Q42" s="104">
        <f t="shared" si="57"/>
        <v>6765</v>
      </c>
      <c r="R42" s="104">
        <f t="shared" si="57"/>
        <v>0</v>
      </c>
      <c r="S42" s="104">
        <f t="shared" si="57"/>
        <v>0</v>
      </c>
      <c r="T42" s="104">
        <f t="shared" si="57"/>
        <v>0</v>
      </c>
      <c r="U42" s="104">
        <f t="shared" ref="U42" si="58">SUM(U43:U44)</f>
        <v>6765</v>
      </c>
      <c r="V42" s="931">
        <f t="shared" si="57"/>
        <v>6765</v>
      </c>
      <c r="W42" s="1635">
        <f t="shared" si="57"/>
        <v>0</v>
      </c>
      <c r="X42" s="104">
        <f t="shared" si="57"/>
        <v>6765</v>
      </c>
      <c r="Y42" s="104">
        <f t="shared" si="57"/>
        <v>6765</v>
      </c>
      <c r="Z42" s="104">
        <f t="shared" si="57"/>
        <v>0</v>
      </c>
      <c r="AA42" s="104">
        <f t="shared" si="57"/>
        <v>0</v>
      </c>
      <c r="AB42" s="104">
        <f t="shared" si="57"/>
        <v>0</v>
      </c>
      <c r="AC42" s="104">
        <f t="shared" ref="AC42:AD42" si="59">SUM(AC43:AC44)</f>
        <v>0</v>
      </c>
      <c r="AD42" s="104">
        <f t="shared" si="59"/>
        <v>0</v>
      </c>
      <c r="AE42" s="98"/>
      <c r="AF42" s="98"/>
      <c r="AG42" s="959"/>
      <c r="AH42" s="1018">
        <f t="shared" si="15"/>
        <v>0</v>
      </c>
      <c r="AI42" s="395">
        <f t="shared" si="16"/>
        <v>0</v>
      </c>
      <c r="AK42" s="395">
        <f t="shared" si="17"/>
        <v>0</v>
      </c>
      <c r="AL42" s="1280">
        <f t="shared" si="18"/>
        <v>0</v>
      </c>
    </row>
    <row r="43" spans="1:38" s="430" customFormat="1" ht="47.25">
      <c r="A43" s="887" t="s">
        <v>118</v>
      </c>
      <c r="B43" s="653" t="s">
        <v>412</v>
      </c>
      <c r="C43" s="653">
        <v>1</v>
      </c>
      <c r="D43" s="653" t="s">
        <v>1346</v>
      </c>
      <c r="E43" s="25" t="s">
        <v>316</v>
      </c>
      <c r="F43" s="25" t="s">
        <v>317</v>
      </c>
      <c r="G43" s="25" t="s">
        <v>318</v>
      </c>
      <c r="H43" s="25">
        <v>7876397</v>
      </c>
      <c r="I43" s="25"/>
      <c r="J43" s="25"/>
      <c r="K43" s="25" t="s">
        <v>131</v>
      </c>
      <c r="L43" s="25" t="s">
        <v>413</v>
      </c>
      <c r="M43" s="99">
        <v>29388</v>
      </c>
      <c r="N43" s="99">
        <v>29000</v>
      </c>
      <c r="O43" s="99">
        <v>26100</v>
      </c>
      <c r="P43" s="99">
        <v>4500</v>
      </c>
      <c r="Q43" s="99">
        <v>4000</v>
      </c>
      <c r="R43" s="99"/>
      <c r="S43" s="426"/>
      <c r="T43" s="426"/>
      <c r="U43" s="99">
        <v>4000</v>
      </c>
      <c r="V43" s="894">
        <v>4000</v>
      </c>
      <c r="W43" s="1862">
        <f t="shared" ref="W43:W44" si="60">U43-V43</f>
        <v>0</v>
      </c>
      <c r="X43" s="99">
        <v>4000</v>
      </c>
      <c r="Y43" s="99">
        <v>4000</v>
      </c>
      <c r="Z43" s="426"/>
      <c r="AA43" s="426"/>
      <c r="AB43" s="99"/>
      <c r="AC43" s="99"/>
      <c r="AD43" s="99"/>
      <c r="AE43" s="2071"/>
      <c r="AF43" s="2071"/>
      <c r="AG43" s="934"/>
      <c r="AH43" s="1018">
        <f t="shared" si="15"/>
        <v>0</v>
      </c>
      <c r="AI43" s="395">
        <v>1</v>
      </c>
      <c r="AK43" s="395">
        <f t="shared" si="17"/>
        <v>0</v>
      </c>
      <c r="AL43" s="1280">
        <f t="shared" si="18"/>
        <v>0</v>
      </c>
    </row>
    <row r="44" spans="1:38" s="430" customFormat="1" ht="47.25">
      <c r="A44" s="887" t="s">
        <v>148</v>
      </c>
      <c r="B44" s="653" t="s">
        <v>414</v>
      </c>
      <c r="C44" s="653">
        <v>1</v>
      </c>
      <c r="D44" s="653" t="s">
        <v>1346</v>
      </c>
      <c r="E44" s="25" t="s">
        <v>316</v>
      </c>
      <c r="F44" s="25" t="s">
        <v>317</v>
      </c>
      <c r="G44" s="25" t="s">
        <v>318</v>
      </c>
      <c r="H44" s="25">
        <v>7876396</v>
      </c>
      <c r="I44" s="25"/>
      <c r="J44" s="25"/>
      <c r="K44" s="25" t="s">
        <v>131</v>
      </c>
      <c r="L44" s="25" t="s">
        <v>415</v>
      </c>
      <c r="M44" s="99">
        <v>21569</v>
      </c>
      <c r="N44" s="99">
        <v>21000</v>
      </c>
      <c r="O44" s="99">
        <v>18900</v>
      </c>
      <c r="P44" s="99">
        <v>9000</v>
      </c>
      <c r="Q44" s="99">
        <v>2765</v>
      </c>
      <c r="R44" s="99"/>
      <c r="S44" s="426"/>
      <c r="T44" s="426"/>
      <c r="U44" s="99">
        <v>2765</v>
      </c>
      <c r="V44" s="894">
        <v>2765</v>
      </c>
      <c r="W44" s="1862">
        <f t="shared" si="60"/>
        <v>0</v>
      </c>
      <c r="X44" s="99">
        <v>2765</v>
      </c>
      <c r="Y44" s="99">
        <v>2765</v>
      </c>
      <c r="Z44" s="426"/>
      <c r="AA44" s="426"/>
      <c r="AB44" s="99"/>
      <c r="AC44" s="99"/>
      <c r="AD44" s="99"/>
      <c r="AE44" s="2071"/>
      <c r="AF44" s="2071"/>
      <c r="AG44" s="934"/>
      <c r="AH44" s="1018">
        <f t="shared" si="15"/>
        <v>0</v>
      </c>
      <c r="AI44" s="395">
        <v>1</v>
      </c>
      <c r="AK44" s="395">
        <f t="shared" si="17"/>
        <v>0</v>
      </c>
      <c r="AL44" s="1280">
        <f t="shared" si="18"/>
        <v>0</v>
      </c>
    </row>
    <row r="45" spans="1:38" s="400" customFormat="1">
      <c r="A45" s="888" t="s">
        <v>1213</v>
      </c>
      <c r="B45" s="97" t="s">
        <v>94</v>
      </c>
      <c r="C45" s="104">
        <f t="shared" ref="C45:C46" si="61">C46</f>
        <v>1</v>
      </c>
      <c r="D45" s="97"/>
      <c r="E45" s="93"/>
      <c r="F45" s="93"/>
      <c r="G45" s="93"/>
      <c r="H45" s="93"/>
      <c r="I45" s="93"/>
      <c r="J45" s="93"/>
      <c r="K45" s="93"/>
      <c r="L45" s="93"/>
      <c r="M45" s="104">
        <f>M46</f>
        <v>21540</v>
      </c>
      <c r="N45" s="104">
        <f t="shared" ref="N45:AD46" si="62">N46</f>
        <v>20674</v>
      </c>
      <c r="O45" s="104">
        <f t="shared" si="62"/>
        <v>20000</v>
      </c>
      <c r="P45" s="104">
        <f t="shared" si="62"/>
        <v>800</v>
      </c>
      <c r="Q45" s="104">
        <f t="shared" si="62"/>
        <v>3600</v>
      </c>
      <c r="R45" s="104">
        <f t="shared" si="62"/>
        <v>0</v>
      </c>
      <c r="S45" s="104">
        <f t="shared" si="62"/>
        <v>0</v>
      </c>
      <c r="T45" s="104">
        <f t="shared" si="62"/>
        <v>0</v>
      </c>
      <c r="U45" s="104">
        <f t="shared" si="62"/>
        <v>3600</v>
      </c>
      <c r="V45" s="931">
        <f t="shared" si="62"/>
        <v>3600</v>
      </c>
      <c r="W45" s="1635">
        <f t="shared" si="62"/>
        <v>0</v>
      </c>
      <c r="X45" s="104">
        <f t="shared" si="62"/>
        <v>3600</v>
      </c>
      <c r="Y45" s="104">
        <f t="shared" si="62"/>
        <v>3600</v>
      </c>
      <c r="Z45" s="104">
        <f t="shared" si="62"/>
        <v>0</v>
      </c>
      <c r="AA45" s="104">
        <f t="shared" si="62"/>
        <v>0</v>
      </c>
      <c r="AB45" s="104">
        <f t="shared" si="62"/>
        <v>0</v>
      </c>
      <c r="AC45" s="104">
        <f t="shared" si="62"/>
        <v>0</v>
      </c>
      <c r="AD45" s="104">
        <f t="shared" si="62"/>
        <v>0</v>
      </c>
      <c r="AE45" s="98"/>
      <c r="AF45" s="98"/>
      <c r="AG45" s="933"/>
      <c r="AH45" s="1018">
        <f t="shared" si="15"/>
        <v>0</v>
      </c>
      <c r="AI45" s="395">
        <f t="shared" si="16"/>
        <v>0</v>
      </c>
      <c r="AK45" s="395">
        <f t="shared" si="17"/>
        <v>0</v>
      </c>
      <c r="AL45" s="1280">
        <f t="shared" si="18"/>
        <v>0</v>
      </c>
    </row>
    <row r="46" spans="1:38" s="400" customFormat="1">
      <c r="A46" s="888" t="s">
        <v>89</v>
      </c>
      <c r="B46" s="97" t="s">
        <v>120</v>
      </c>
      <c r="C46" s="104">
        <f t="shared" si="61"/>
        <v>1</v>
      </c>
      <c r="D46" s="97"/>
      <c r="E46" s="93"/>
      <c r="F46" s="93"/>
      <c r="G46" s="93"/>
      <c r="H46" s="93"/>
      <c r="I46" s="93"/>
      <c r="J46" s="93"/>
      <c r="K46" s="93"/>
      <c r="L46" s="93"/>
      <c r="M46" s="104">
        <f>M47</f>
        <v>21540</v>
      </c>
      <c r="N46" s="104">
        <f t="shared" si="62"/>
        <v>20674</v>
      </c>
      <c r="O46" s="104">
        <f t="shared" si="62"/>
        <v>20000</v>
      </c>
      <c r="P46" s="104">
        <f t="shared" si="62"/>
        <v>800</v>
      </c>
      <c r="Q46" s="104">
        <f t="shared" si="62"/>
        <v>3600</v>
      </c>
      <c r="R46" s="104">
        <f t="shared" si="62"/>
        <v>0</v>
      </c>
      <c r="S46" s="104">
        <f t="shared" si="62"/>
        <v>0</v>
      </c>
      <c r="T46" s="104">
        <f t="shared" si="62"/>
        <v>0</v>
      </c>
      <c r="U46" s="104">
        <f t="shared" si="62"/>
        <v>3600</v>
      </c>
      <c r="V46" s="931">
        <f t="shared" si="62"/>
        <v>3600</v>
      </c>
      <c r="W46" s="1635">
        <f t="shared" si="62"/>
        <v>0</v>
      </c>
      <c r="X46" s="104">
        <f t="shared" si="62"/>
        <v>3600</v>
      </c>
      <c r="Y46" s="104">
        <f t="shared" si="62"/>
        <v>3600</v>
      </c>
      <c r="Z46" s="104">
        <f t="shared" si="62"/>
        <v>0</v>
      </c>
      <c r="AA46" s="104">
        <f t="shared" si="62"/>
        <v>0</v>
      </c>
      <c r="AB46" s="104">
        <f t="shared" si="62"/>
        <v>0</v>
      </c>
      <c r="AC46" s="104">
        <f t="shared" si="62"/>
        <v>0</v>
      </c>
      <c r="AD46" s="104">
        <f t="shared" si="62"/>
        <v>0</v>
      </c>
      <c r="AE46" s="98"/>
      <c r="AF46" s="98"/>
      <c r="AG46" s="933"/>
      <c r="AH46" s="1018">
        <f t="shared" si="15"/>
        <v>0</v>
      </c>
      <c r="AI46" s="395">
        <f t="shared" si="16"/>
        <v>0</v>
      </c>
      <c r="AK46" s="395">
        <f t="shared" si="17"/>
        <v>0</v>
      </c>
      <c r="AL46" s="1280">
        <f t="shared" si="18"/>
        <v>0</v>
      </c>
    </row>
    <row r="47" spans="1:38" s="886" customFormat="1">
      <c r="A47" s="888"/>
      <c r="B47" s="97" t="s">
        <v>641</v>
      </c>
      <c r="C47" s="104">
        <f t="shared" ref="C47" si="63">SUM(C48:C48)</f>
        <v>1</v>
      </c>
      <c r="D47" s="97"/>
      <c r="E47" s="93"/>
      <c r="F47" s="93"/>
      <c r="G47" s="93"/>
      <c r="H47" s="93"/>
      <c r="I47" s="93"/>
      <c r="J47" s="93"/>
      <c r="K47" s="93"/>
      <c r="L47" s="93"/>
      <c r="M47" s="104">
        <f>SUM(M48:M48)</f>
        <v>21540</v>
      </c>
      <c r="N47" s="104">
        <f t="shared" ref="N47:AD47" si="64">SUM(N48:N48)</f>
        <v>20674</v>
      </c>
      <c r="O47" s="104">
        <f t="shared" si="64"/>
        <v>20000</v>
      </c>
      <c r="P47" s="104">
        <f t="shared" si="64"/>
        <v>800</v>
      </c>
      <c r="Q47" s="104">
        <f t="shared" si="64"/>
        <v>3600</v>
      </c>
      <c r="R47" s="104">
        <f t="shared" si="64"/>
        <v>0</v>
      </c>
      <c r="S47" s="104">
        <f t="shared" si="64"/>
        <v>0</v>
      </c>
      <c r="T47" s="104">
        <f t="shared" si="64"/>
        <v>0</v>
      </c>
      <c r="U47" s="104">
        <f t="shared" si="64"/>
        <v>3600</v>
      </c>
      <c r="V47" s="931">
        <f t="shared" si="64"/>
        <v>3600</v>
      </c>
      <c r="W47" s="1635">
        <f t="shared" si="64"/>
        <v>0</v>
      </c>
      <c r="X47" s="104">
        <f t="shared" si="64"/>
        <v>3600</v>
      </c>
      <c r="Y47" s="104">
        <f t="shared" si="64"/>
        <v>3600</v>
      </c>
      <c r="Z47" s="104">
        <f t="shared" si="64"/>
        <v>0</v>
      </c>
      <c r="AA47" s="104">
        <f t="shared" si="64"/>
        <v>0</v>
      </c>
      <c r="AB47" s="104">
        <f t="shared" si="64"/>
        <v>0</v>
      </c>
      <c r="AC47" s="104">
        <f t="shared" si="64"/>
        <v>0</v>
      </c>
      <c r="AD47" s="104">
        <f t="shared" si="64"/>
        <v>0</v>
      </c>
      <c r="AE47" s="98"/>
      <c r="AF47" s="98"/>
      <c r="AG47" s="959"/>
      <c r="AH47" s="1018">
        <f t="shared" si="15"/>
        <v>0</v>
      </c>
      <c r="AI47" s="395">
        <f t="shared" si="16"/>
        <v>0</v>
      </c>
      <c r="AK47" s="395">
        <f t="shared" si="17"/>
        <v>0</v>
      </c>
      <c r="AL47" s="1280">
        <f t="shared" si="18"/>
        <v>0</v>
      </c>
    </row>
    <row r="48" spans="1:38" s="430" customFormat="1" ht="68.45" customHeight="1">
      <c r="A48" s="887" t="s">
        <v>118</v>
      </c>
      <c r="B48" s="653" t="s">
        <v>482</v>
      </c>
      <c r="C48" s="653">
        <v>1</v>
      </c>
      <c r="D48" s="653" t="s">
        <v>1346</v>
      </c>
      <c r="E48" s="25" t="s">
        <v>316</v>
      </c>
      <c r="F48" s="25" t="s">
        <v>317</v>
      </c>
      <c r="G48" s="25" t="s">
        <v>318</v>
      </c>
      <c r="H48" s="25">
        <v>7891857</v>
      </c>
      <c r="I48" s="25"/>
      <c r="J48" s="25"/>
      <c r="K48" s="25" t="s">
        <v>131</v>
      </c>
      <c r="L48" s="25" t="s">
        <v>978</v>
      </c>
      <c r="M48" s="99">
        <v>21540</v>
      </c>
      <c r="N48" s="99">
        <v>20674</v>
      </c>
      <c r="O48" s="99">
        <v>20000</v>
      </c>
      <c r="P48" s="99">
        <v>800</v>
      </c>
      <c r="Q48" s="99">
        <v>3600</v>
      </c>
      <c r="R48" s="99"/>
      <c r="S48" s="426"/>
      <c r="T48" s="426"/>
      <c r="U48" s="99">
        <v>3600</v>
      </c>
      <c r="V48" s="894">
        <v>3600</v>
      </c>
      <c r="W48" s="1862">
        <f>U48-V48</f>
        <v>0</v>
      </c>
      <c r="X48" s="99">
        <v>3600</v>
      </c>
      <c r="Y48" s="99">
        <v>3600</v>
      </c>
      <c r="Z48" s="99"/>
      <c r="AA48" s="99"/>
      <c r="AB48" s="99"/>
      <c r="AC48" s="99"/>
      <c r="AD48" s="99"/>
      <c r="AE48" s="26"/>
      <c r="AF48" s="26"/>
      <c r="AG48" s="934"/>
      <c r="AH48" s="1018">
        <f t="shared" si="15"/>
        <v>0</v>
      </c>
      <c r="AI48" s="395">
        <v>1</v>
      </c>
      <c r="AK48" s="395">
        <f t="shared" si="17"/>
        <v>0</v>
      </c>
      <c r="AL48" s="1280">
        <f t="shared" si="18"/>
        <v>0</v>
      </c>
    </row>
    <row r="49" spans="1:38" s="430" customFormat="1" ht="39.6" customHeight="1">
      <c r="A49" s="888">
        <v>2</v>
      </c>
      <c r="B49" s="97" t="s">
        <v>880</v>
      </c>
      <c r="C49" s="97">
        <f>C50</f>
        <v>1</v>
      </c>
      <c r="D49" s="653"/>
      <c r="E49" s="25"/>
      <c r="F49" s="25"/>
      <c r="G49" s="25"/>
      <c r="H49" s="25"/>
      <c r="I49" s="25"/>
      <c r="J49" s="25"/>
      <c r="K49" s="25"/>
      <c r="L49" s="25"/>
      <c r="M49" s="97">
        <f>M50</f>
        <v>41504</v>
      </c>
      <c r="N49" s="97">
        <f t="shared" ref="N49:AD50" si="65">N50</f>
        <v>37300</v>
      </c>
      <c r="O49" s="97">
        <f t="shared" si="65"/>
        <v>37300</v>
      </c>
      <c r="P49" s="97">
        <f t="shared" si="65"/>
        <v>15000</v>
      </c>
      <c r="Q49" s="97">
        <f t="shared" si="65"/>
        <v>4000</v>
      </c>
      <c r="R49" s="97">
        <f t="shared" si="65"/>
        <v>0</v>
      </c>
      <c r="S49" s="97">
        <f t="shared" si="65"/>
        <v>0</v>
      </c>
      <c r="T49" s="97">
        <f t="shared" si="65"/>
        <v>0</v>
      </c>
      <c r="U49" s="97">
        <f t="shared" si="65"/>
        <v>4000</v>
      </c>
      <c r="V49" s="1860">
        <f t="shared" si="65"/>
        <v>4000</v>
      </c>
      <c r="W49" s="1863">
        <f t="shared" si="65"/>
        <v>0</v>
      </c>
      <c r="X49" s="97">
        <f t="shared" si="65"/>
        <v>0</v>
      </c>
      <c r="Y49" s="97">
        <f t="shared" si="65"/>
        <v>4000</v>
      </c>
      <c r="Z49" s="97">
        <f t="shared" si="65"/>
        <v>0</v>
      </c>
      <c r="AA49" s="97">
        <f t="shared" si="65"/>
        <v>0</v>
      </c>
      <c r="AB49" s="97">
        <f t="shared" si="65"/>
        <v>0</v>
      </c>
      <c r="AC49" s="97">
        <f t="shared" si="65"/>
        <v>0</v>
      </c>
      <c r="AD49" s="97">
        <f t="shared" si="65"/>
        <v>0</v>
      </c>
      <c r="AE49" s="26"/>
      <c r="AF49" s="26"/>
      <c r="AG49" s="934"/>
      <c r="AH49" s="1018"/>
      <c r="AI49" s="395"/>
      <c r="AK49" s="395"/>
      <c r="AL49" s="1280">
        <f t="shared" si="18"/>
        <v>0</v>
      </c>
    </row>
    <row r="50" spans="1:38" s="430" customFormat="1" ht="26.45" customHeight="1">
      <c r="A50" s="888" t="s">
        <v>89</v>
      </c>
      <c r="B50" s="97" t="s">
        <v>120</v>
      </c>
      <c r="C50" s="97">
        <f>C51</f>
        <v>1</v>
      </c>
      <c r="D50" s="653"/>
      <c r="E50" s="25"/>
      <c r="F50" s="25"/>
      <c r="G50" s="25"/>
      <c r="H50" s="25"/>
      <c r="I50" s="25"/>
      <c r="J50" s="25"/>
      <c r="K50" s="25"/>
      <c r="L50" s="25"/>
      <c r="M50" s="97">
        <f>M51</f>
        <v>41504</v>
      </c>
      <c r="N50" s="97">
        <f t="shared" si="65"/>
        <v>37300</v>
      </c>
      <c r="O50" s="97">
        <f t="shared" si="65"/>
        <v>37300</v>
      </c>
      <c r="P50" s="97">
        <f t="shared" si="65"/>
        <v>15000</v>
      </c>
      <c r="Q50" s="97">
        <f t="shared" si="65"/>
        <v>4000</v>
      </c>
      <c r="R50" s="97">
        <f t="shared" si="65"/>
        <v>0</v>
      </c>
      <c r="S50" s="97">
        <f t="shared" si="65"/>
        <v>0</v>
      </c>
      <c r="T50" s="97">
        <f t="shared" si="65"/>
        <v>0</v>
      </c>
      <c r="U50" s="97">
        <f t="shared" si="65"/>
        <v>4000</v>
      </c>
      <c r="V50" s="1860">
        <f t="shared" si="65"/>
        <v>4000</v>
      </c>
      <c r="W50" s="1863">
        <f t="shared" si="65"/>
        <v>0</v>
      </c>
      <c r="X50" s="97">
        <f t="shared" si="65"/>
        <v>0</v>
      </c>
      <c r="Y50" s="97">
        <f t="shared" si="65"/>
        <v>4000</v>
      </c>
      <c r="Z50" s="97">
        <f t="shared" si="65"/>
        <v>0</v>
      </c>
      <c r="AA50" s="97">
        <f t="shared" si="65"/>
        <v>0</v>
      </c>
      <c r="AB50" s="97">
        <f t="shared" si="65"/>
        <v>0</v>
      </c>
      <c r="AC50" s="97">
        <f t="shared" si="65"/>
        <v>0</v>
      </c>
      <c r="AD50" s="97">
        <f t="shared" si="65"/>
        <v>0</v>
      </c>
      <c r="AE50" s="26"/>
      <c r="AF50" s="26"/>
      <c r="AG50" s="934"/>
      <c r="AH50" s="1018"/>
      <c r="AI50" s="395"/>
      <c r="AK50" s="395"/>
      <c r="AL50" s="1280">
        <f t="shared" si="18"/>
        <v>0</v>
      </c>
    </row>
    <row r="51" spans="1:38" s="430" customFormat="1" ht="66.599999999999994" customHeight="1">
      <c r="A51" s="887" t="s">
        <v>118</v>
      </c>
      <c r="B51" s="402" t="s">
        <v>253</v>
      </c>
      <c r="C51" s="653">
        <v>1</v>
      </c>
      <c r="D51" s="653"/>
      <c r="E51" s="25" t="s">
        <v>249</v>
      </c>
      <c r="F51" s="25" t="s">
        <v>75</v>
      </c>
      <c r="G51" s="25" t="s">
        <v>99</v>
      </c>
      <c r="H51" s="76">
        <v>7863883</v>
      </c>
      <c r="I51" s="76"/>
      <c r="J51" s="660" t="s">
        <v>254</v>
      </c>
      <c r="K51" s="11" t="s">
        <v>131</v>
      </c>
      <c r="L51" s="25" t="s">
        <v>255</v>
      </c>
      <c r="M51" s="78">
        <v>41504</v>
      </c>
      <c r="N51" s="99">
        <v>37300</v>
      </c>
      <c r="O51" s="99">
        <v>37300</v>
      </c>
      <c r="P51" s="1019">
        <v>15000</v>
      </c>
      <c r="Q51" s="99">
        <v>4000</v>
      </c>
      <c r="R51" s="99"/>
      <c r="S51" s="426"/>
      <c r="T51" s="426"/>
      <c r="U51" s="99">
        <v>4000</v>
      </c>
      <c r="V51" s="894">
        <v>4000</v>
      </c>
      <c r="W51" s="1862">
        <f>U51-V51</f>
        <v>0</v>
      </c>
      <c r="X51" s="99"/>
      <c r="Y51" s="99">
        <v>4000</v>
      </c>
      <c r="Z51" s="99"/>
      <c r="AA51" s="99"/>
      <c r="AB51" s="99"/>
      <c r="AC51" s="99"/>
      <c r="AD51" s="99"/>
      <c r="AE51" s="26"/>
      <c r="AF51" s="26"/>
      <c r="AG51" s="934"/>
      <c r="AH51" s="1018"/>
      <c r="AI51" s="395"/>
      <c r="AK51" s="395"/>
      <c r="AL51" s="1280">
        <f t="shared" si="18"/>
        <v>0</v>
      </c>
    </row>
    <row r="52" spans="1:38" s="886" customFormat="1">
      <c r="A52" s="888">
        <v>3</v>
      </c>
      <c r="B52" s="97" t="s">
        <v>749</v>
      </c>
      <c r="C52" s="104">
        <f t="shared" ref="C52" si="66">C53</f>
        <v>3</v>
      </c>
      <c r="D52" s="97"/>
      <c r="E52" s="93"/>
      <c r="F52" s="93"/>
      <c r="G52" s="93"/>
      <c r="H52" s="93"/>
      <c r="I52" s="93"/>
      <c r="J52" s="93"/>
      <c r="K52" s="93"/>
      <c r="L52" s="93"/>
      <c r="M52" s="104">
        <f>M53</f>
        <v>106997</v>
      </c>
      <c r="N52" s="104">
        <f t="shared" ref="N52:AD52" si="67">N53</f>
        <v>106997</v>
      </c>
      <c r="O52" s="104">
        <f t="shared" si="67"/>
        <v>106000</v>
      </c>
      <c r="P52" s="104">
        <f t="shared" si="67"/>
        <v>0</v>
      </c>
      <c r="Q52" s="104">
        <f t="shared" si="67"/>
        <v>106000</v>
      </c>
      <c r="R52" s="104">
        <f t="shared" si="67"/>
        <v>0</v>
      </c>
      <c r="S52" s="104">
        <f t="shared" si="67"/>
        <v>0</v>
      </c>
      <c r="T52" s="104">
        <f t="shared" si="67"/>
        <v>0</v>
      </c>
      <c r="U52" s="104">
        <f t="shared" si="67"/>
        <v>18800</v>
      </c>
      <c r="V52" s="931">
        <f t="shared" si="67"/>
        <v>18800</v>
      </c>
      <c r="W52" s="1635">
        <f t="shared" si="67"/>
        <v>0</v>
      </c>
      <c r="X52" s="104">
        <f t="shared" si="67"/>
        <v>18800</v>
      </c>
      <c r="Y52" s="104">
        <f t="shared" si="67"/>
        <v>18800</v>
      </c>
      <c r="Z52" s="104">
        <f t="shared" si="67"/>
        <v>0</v>
      </c>
      <c r="AA52" s="104">
        <f t="shared" si="67"/>
        <v>0</v>
      </c>
      <c r="AB52" s="104">
        <f t="shared" si="67"/>
        <v>0</v>
      </c>
      <c r="AC52" s="104">
        <f t="shared" si="67"/>
        <v>0</v>
      </c>
      <c r="AD52" s="104">
        <f t="shared" si="67"/>
        <v>0</v>
      </c>
      <c r="AE52" s="98"/>
      <c r="AF52" s="98"/>
      <c r="AG52" s="959"/>
      <c r="AH52" s="1018">
        <f t="shared" si="15"/>
        <v>-87200</v>
      </c>
      <c r="AI52" s="395">
        <f t="shared" si="16"/>
        <v>-87200</v>
      </c>
      <c r="AK52" s="395">
        <f t="shared" si="17"/>
        <v>0</v>
      </c>
      <c r="AL52" s="1280">
        <f t="shared" si="18"/>
        <v>-87200</v>
      </c>
    </row>
    <row r="53" spans="1:38" s="400" customFormat="1">
      <c r="A53" s="888" t="s">
        <v>89</v>
      </c>
      <c r="B53" s="97" t="s">
        <v>120</v>
      </c>
      <c r="C53" s="104">
        <f t="shared" ref="C53" si="68">C54+C55+C56</f>
        <v>3</v>
      </c>
      <c r="D53" s="97"/>
      <c r="E53" s="93"/>
      <c r="F53" s="93"/>
      <c r="G53" s="93"/>
      <c r="H53" s="93"/>
      <c r="I53" s="93"/>
      <c r="J53" s="93"/>
      <c r="K53" s="93"/>
      <c r="L53" s="93"/>
      <c r="M53" s="104">
        <f>M54+M55+M56</f>
        <v>106997</v>
      </c>
      <c r="N53" s="104">
        <f t="shared" ref="N53:AA53" si="69">N54+N55+N56</f>
        <v>106997</v>
      </c>
      <c r="O53" s="104">
        <f t="shared" si="69"/>
        <v>106000</v>
      </c>
      <c r="P53" s="104">
        <f t="shared" si="69"/>
        <v>0</v>
      </c>
      <c r="Q53" s="104">
        <f t="shared" si="69"/>
        <v>106000</v>
      </c>
      <c r="R53" s="104">
        <f t="shared" si="69"/>
        <v>0</v>
      </c>
      <c r="S53" s="104">
        <f t="shared" si="69"/>
        <v>0</v>
      </c>
      <c r="T53" s="104">
        <f t="shared" si="69"/>
        <v>0</v>
      </c>
      <c r="U53" s="104">
        <f t="shared" si="69"/>
        <v>18800</v>
      </c>
      <c r="V53" s="931">
        <f t="shared" si="69"/>
        <v>18800</v>
      </c>
      <c r="W53" s="1635">
        <f t="shared" si="69"/>
        <v>0</v>
      </c>
      <c r="X53" s="104">
        <f t="shared" ref="X53:Y53" si="70">X54+X55+X56</f>
        <v>18800</v>
      </c>
      <c r="Y53" s="104">
        <f t="shared" si="70"/>
        <v>18800</v>
      </c>
      <c r="Z53" s="104">
        <f t="shared" si="69"/>
        <v>0</v>
      </c>
      <c r="AA53" s="104">
        <f t="shared" si="69"/>
        <v>0</v>
      </c>
      <c r="AB53" s="104">
        <f t="shared" ref="AB53:AC53" si="71">AB54+AB55+AB56</f>
        <v>0</v>
      </c>
      <c r="AC53" s="104">
        <f t="shared" si="71"/>
        <v>0</v>
      </c>
      <c r="AD53" s="104">
        <f t="shared" ref="AD53" si="72">AD54+AD55+AD56</f>
        <v>0</v>
      </c>
      <c r="AE53" s="98"/>
      <c r="AF53" s="98"/>
      <c r="AG53" s="933"/>
      <c r="AH53" s="1018">
        <f t="shared" si="15"/>
        <v>-87200</v>
      </c>
      <c r="AI53" s="395">
        <f t="shared" si="16"/>
        <v>-87200</v>
      </c>
      <c r="AK53" s="395">
        <f t="shared" si="17"/>
        <v>0</v>
      </c>
      <c r="AL53" s="1280">
        <f t="shared" si="18"/>
        <v>-87200</v>
      </c>
    </row>
    <row r="54" spans="1:38" s="430" customFormat="1" ht="74.099999999999994" customHeight="1">
      <c r="A54" s="887" t="s">
        <v>118</v>
      </c>
      <c r="B54" s="653" t="s">
        <v>1978</v>
      </c>
      <c r="C54" s="653">
        <v>1</v>
      </c>
      <c r="D54" s="653" t="s">
        <v>1346</v>
      </c>
      <c r="E54" s="25" t="s">
        <v>115</v>
      </c>
      <c r="F54" s="25" t="s">
        <v>75</v>
      </c>
      <c r="G54" s="25" t="s">
        <v>470</v>
      </c>
      <c r="H54" s="25">
        <v>7934683</v>
      </c>
      <c r="I54" s="25"/>
      <c r="J54" s="25"/>
      <c r="K54" s="25" t="s">
        <v>125</v>
      </c>
      <c r="L54" s="25" t="s">
        <v>1981</v>
      </c>
      <c r="M54" s="962">
        <v>31203</v>
      </c>
      <c r="N54" s="962">
        <v>31203</v>
      </c>
      <c r="O54" s="962">
        <v>31000</v>
      </c>
      <c r="P54" s="99"/>
      <c r="Q54" s="962">
        <v>31000</v>
      </c>
      <c r="R54" s="99"/>
      <c r="S54" s="426"/>
      <c r="T54" s="426"/>
      <c r="U54" s="963">
        <v>5500</v>
      </c>
      <c r="V54" s="1865">
        <v>5500</v>
      </c>
      <c r="W54" s="1862">
        <f t="shared" ref="W54:W56" si="73">U54-V54</f>
        <v>0</v>
      </c>
      <c r="X54" s="963">
        <v>5500</v>
      </c>
      <c r="Y54" s="963">
        <v>5500</v>
      </c>
      <c r="Z54" s="99"/>
      <c r="AA54" s="99"/>
      <c r="AB54" s="963"/>
      <c r="AC54" s="963"/>
      <c r="AD54" s="963"/>
      <c r="AE54" s="26"/>
      <c r="AF54" s="26"/>
      <c r="AG54" s="934"/>
      <c r="AH54" s="1018">
        <f t="shared" si="15"/>
        <v>-25500</v>
      </c>
      <c r="AI54" s="395">
        <v>1</v>
      </c>
      <c r="AK54" s="395">
        <f t="shared" si="17"/>
        <v>0</v>
      </c>
      <c r="AL54" s="1280">
        <f t="shared" si="18"/>
        <v>-25500</v>
      </c>
    </row>
    <row r="55" spans="1:38" s="430" customFormat="1" ht="66" customHeight="1">
      <c r="A55" s="887" t="s">
        <v>148</v>
      </c>
      <c r="B55" s="653" t="s">
        <v>1979</v>
      </c>
      <c r="C55" s="653">
        <v>1</v>
      </c>
      <c r="D55" s="653" t="s">
        <v>1346</v>
      </c>
      <c r="E55" s="25" t="s">
        <v>115</v>
      </c>
      <c r="F55" s="25" t="s">
        <v>75</v>
      </c>
      <c r="G55" s="25" t="s">
        <v>470</v>
      </c>
      <c r="H55" s="25">
        <v>7934682</v>
      </c>
      <c r="I55" s="25"/>
      <c r="J55" s="25"/>
      <c r="K55" s="25" t="s">
        <v>125</v>
      </c>
      <c r="L55" s="25" t="s">
        <v>1982</v>
      </c>
      <c r="M55" s="962">
        <v>36934</v>
      </c>
      <c r="N55" s="962">
        <v>36934</v>
      </c>
      <c r="O55" s="962">
        <v>36500</v>
      </c>
      <c r="P55" s="99"/>
      <c r="Q55" s="962">
        <v>36500</v>
      </c>
      <c r="R55" s="99"/>
      <c r="S55" s="426"/>
      <c r="T55" s="426"/>
      <c r="U55" s="963">
        <v>6500</v>
      </c>
      <c r="V55" s="1865">
        <v>6500</v>
      </c>
      <c r="W55" s="1862">
        <f t="shared" si="73"/>
        <v>0</v>
      </c>
      <c r="X55" s="963">
        <v>6500</v>
      </c>
      <c r="Y55" s="963">
        <v>6500</v>
      </c>
      <c r="Z55" s="99"/>
      <c r="AA55" s="99"/>
      <c r="AB55" s="963"/>
      <c r="AC55" s="963"/>
      <c r="AD55" s="963"/>
      <c r="AE55" s="26"/>
      <c r="AF55" s="26"/>
      <c r="AG55" s="934"/>
      <c r="AH55" s="1018">
        <f t="shared" si="15"/>
        <v>-30000</v>
      </c>
      <c r="AI55" s="395">
        <v>1</v>
      </c>
      <c r="AK55" s="395">
        <f t="shared" si="17"/>
        <v>0</v>
      </c>
      <c r="AL55" s="1280">
        <f t="shared" si="18"/>
        <v>-30000</v>
      </c>
    </row>
    <row r="56" spans="1:38" s="430" customFormat="1" ht="72.95" customHeight="1">
      <c r="A56" s="887" t="s">
        <v>200</v>
      </c>
      <c r="B56" s="653" t="s">
        <v>1980</v>
      </c>
      <c r="C56" s="653">
        <v>1</v>
      </c>
      <c r="D56" s="653" t="s">
        <v>1346</v>
      </c>
      <c r="E56" s="25" t="s">
        <v>115</v>
      </c>
      <c r="F56" s="25" t="s">
        <v>75</v>
      </c>
      <c r="G56" s="25" t="s">
        <v>470</v>
      </c>
      <c r="H56" s="25">
        <v>7934684</v>
      </c>
      <c r="I56" s="25"/>
      <c r="J56" s="25"/>
      <c r="K56" s="25" t="s">
        <v>125</v>
      </c>
      <c r="L56" s="25" t="s">
        <v>1983</v>
      </c>
      <c r="M56" s="962">
        <v>38860</v>
      </c>
      <c r="N56" s="962">
        <v>38860</v>
      </c>
      <c r="O56" s="962">
        <v>38500</v>
      </c>
      <c r="P56" s="99"/>
      <c r="Q56" s="962">
        <v>38500</v>
      </c>
      <c r="R56" s="99"/>
      <c r="S56" s="426"/>
      <c r="T56" s="426"/>
      <c r="U56" s="963">
        <f>6800</f>
        <v>6800</v>
      </c>
      <c r="V56" s="1865">
        <f>6800</f>
        <v>6800</v>
      </c>
      <c r="W56" s="1862">
        <f t="shared" si="73"/>
        <v>0</v>
      </c>
      <c r="X56" s="963">
        <f>6800</f>
        <v>6800</v>
      </c>
      <c r="Y56" s="963">
        <f>6800</f>
        <v>6800</v>
      </c>
      <c r="Z56" s="99"/>
      <c r="AA56" s="99"/>
      <c r="AB56" s="963"/>
      <c r="AC56" s="963"/>
      <c r="AD56" s="963"/>
      <c r="AE56" s="26"/>
      <c r="AF56" s="26"/>
      <c r="AG56" s="934"/>
      <c r="AH56" s="1018">
        <f t="shared" si="15"/>
        <v>-31700</v>
      </c>
      <c r="AI56" s="395">
        <v>1</v>
      </c>
      <c r="AK56" s="395">
        <f t="shared" si="17"/>
        <v>0</v>
      </c>
      <c r="AL56" s="1280">
        <f t="shared" si="18"/>
        <v>-31700</v>
      </c>
    </row>
    <row r="57" spans="1:38" s="430" customFormat="1">
      <c r="A57" s="887"/>
      <c r="B57" s="195"/>
      <c r="C57" s="653"/>
      <c r="D57" s="653"/>
      <c r="E57" s="25"/>
      <c r="F57" s="25"/>
      <c r="G57" s="25"/>
      <c r="H57" s="25"/>
      <c r="I57" s="25"/>
      <c r="J57" s="25"/>
      <c r="K57" s="25"/>
      <c r="L57" s="25"/>
      <c r="M57" s="99"/>
      <c r="N57" s="99"/>
      <c r="O57" s="99"/>
      <c r="P57" s="99"/>
      <c r="Q57" s="99"/>
      <c r="R57" s="99"/>
      <c r="S57" s="426"/>
      <c r="T57" s="426"/>
      <c r="U57" s="99"/>
      <c r="V57" s="894"/>
      <c r="W57" s="815"/>
      <c r="X57" s="99"/>
      <c r="Y57" s="99"/>
      <c r="Z57" s="99"/>
      <c r="AA57" s="99"/>
      <c r="AB57" s="99"/>
      <c r="AC57" s="99"/>
      <c r="AD57" s="99"/>
      <c r="AE57" s="26"/>
      <c r="AF57" s="26"/>
      <c r="AG57" s="934"/>
      <c r="AH57" s="1018">
        <f t="shared" si="15"/>
        <v>0</v>
      </c>
      <c r="AI57" s="395">
        <f t="shared" si="16"/>
        <v>0</v>
      </c>
      <c r="AK57" s="395">
        <f t="shared" si="17"/>
        <v>0</v>
      </c>
      <c r="AL57" s="1280">
        <f t="shared" si="18"/>
        <v>0</v>
      </c>
    </row>
    <row r="58" spans="1:38" s="333" customFormat="1">
      <c r="A58" s="809" t="s">
        <v>179</v>
      </c>
      <c r="B58" s="891" t="s">
        <v>62</v>
      </c>
      <c r="C58" s="94">
        <f>C59+C71</f>
        <v>9</v>
      </c>
      <c r="D58" s="891"/>
      <c r="E58" s="25"/>
      <c r="F58" s="25"/>
      <c r="G58" s="25"/>
      <c r="H58" s="25"/>
      <c r="I58" s="25"/>
      <c r="J58" s="25"/>
      <c r="K58" s="25"/>
      <c r="L58" s="25"/>
      <c r="M58" s="94">
        <f>M59+M71+M66</f>
        <v>2545254</v>
      </c>
      <c r="N58" s="94">
        <f t="shared" ref="N58:AB58" si="74">N59+N71+N66</f>
        <v>1020500</v>
      </c>
      <c r="O58" s="94">
        <f t="shared" si="74"/>
        <v>926500</v>
      </c>
      <c r="P58" s="94">
        <f t="shared" si="74"/>
        <v>258490</v>
      </c>
      <c r="Q58" s="94">
        <f t="shared" si="74"/>
        <v>135000</v>
      </c>
      <c r="R58" s="94">
        <f t="shared" si="74"/>
        <v>0</v>
      </c>
      <c r="S58" s="94">
        <f t="shared" si="74"/>
        <v>0</v>
      </c>
      <c r="T58" s="94">
        <f t="shared" si="74"/>
        <v>13950.490999999998</v>
      </c>
      <c r="U58" s="94">
        <f t="shared" ref="U58" si="75">U59+U71+U66</f>
        <v>132676</v>
      </c>
      <c r="V58" s="1439">
        <f t="shared" si="74"/>
        <v>132676</v>
      </c>
      <c r="W58" s="784">
        <f t="shared" si="74"/>
        <v>0</v>
      </c>
      <c r="X58" s="94">
        <f t="shared" si="74"/>
        <v>112256</v>
      </c>
      <c r="Y58" s="94">
        <f t="shared" si="74"/>
        <v>132676.23300000001</v>
      </c>
      <c r="Z58" s="94">
        <f t="shared" si="74"/>
        <v>39626.233000000007</v>
      </c>
      <c r="AA58" s="94">
        <f t="shared" si="74"/>
        <v>0</v>
      </c>
      <c r="AB58" s="94">
        <f t="shared" si="74"/>
        <v>0</v>
      </c>
      <c r="AC58" s="94">
        <f t="shared" ref="AC58:AD58" si="76">AC59+AC71+AC66</f>
        <v>0</v>
      </c>
      <c r="AD58" s="94">
        <f t="shared" si="76"/>
        <v>0</v>
      </c>
      <c r="AE58" s="98"/>
      <c r="AF58" s="98"/>
      <c r="AG58" s="958"/>
      <c r="AH58" s="1018">
        <f t="shared" si="15"/>
        <v>-2323.7669999999925</v>
      </c>
      <c r="AI58" s="395">
        <f t="shared" si="16"/>
        <v>-2323.7669999999925</v>
      </c>
      <c r="AK58" s="395">
        <f t="shared" si="17"/>
        <v>-20420.233000000007</v>
      </c>
      <c r="AL58" s="1280">
        <f t="shared" si="18"/>
        <v>-2323.7669999999925</v>
      </c>
    </row>
    <row r="59" spans="1:38" s="430" customFormat="1">
      <c r="A59" s="888">
        <v>1</v>
      </c>
      <c r="B59" s="97" t="s">
        <v>1987</v>
      </c>
      <c r="C59" s="104">
        <f t="shared" ref="C59" si="77">C60</f>
        <v>5</v>
      </c>
      <c r="D59" s="873"/>
      <c r="E59" s="925"/>
      <c r="F59" s="925"/>
      <c r="G59" s="925"/>
      <c r="H59" s="925"/>
      <c r="I59" s="925"/>
      <c r="J59" s="925"/>
      <c r="K59" s="925"/>
      <c r="L59" s="925"/>
      <c r="M59" s="104">
        <f>M60</f>
        <v>217686</v>
      </c>
      <c r="N59" s="104">
        <f t="shared" ref="N59:AD59" si="78">N60</f>
        <v>145500</v>
      </c>
      <c r="O59" s="104">
        <f t="shared" si="78"/>
        <v>51500</v>
      </c>
      <c r="P59" s="104">
        <f t="shared" si="78"/>
        <v>100000</v>
      </c>
      <c r="Q59" s="104">
        <f t="shared" si="78"/>
        <v>40000</v>
      </c>
      <c r="R59" s="104">
        <f t="shared" si="78"/>
        <v>0</v>
      </c>
      <c r="S59" s="104">
        <f t="shared" si="78"/>
        <v>0</v>
      </c>
      <c r="T59" s="104">
        <f t="shared" si="78"/>
        <v>8245.4419999999991</v>
      </c>
      <c r="U59" s="104">
        <f t="shared" si="78"/>
        <v>28050</v>
      </c>
      <c r="V59" s="931">
        <f t="shared" si="78"/>
        <v>28050</v>
      </c>
      <c r="W59" s="1635">
        <f t="shared" si="78"/>
        <v>0</v>
      </c>
      <c r="X59" s="104">
        <f t="shared" si="78"/>
        <v>40000</v>
      </c>
      <c r="Y59" s="104">
        <f t="shared" si="78"/>
        <v>28050</v>
      </c>
      <c r="Z59" s="104">
        <f t="shared" si="78"/>
        <v>0</v>
      </c>
      <c r="AA59" s="104">
        <f t="shared" si="78"/>
        <v>0</v>
      </c>
      <c r="AB59" s="104">
        <f t="shared" si="78"/>
        <v>0</v>
      </c>
      <c r="AC59" s="104">
        <f t="shared" si="78"/>
        <v>0</v>
      </c>
      <c r="AD59" s="104">
        <f t="shared" si="78"/>
        <v>0</v>
      </c>
      <c r="AE59" s="2071"/>
      <c r="AF59" s="2071"/>
      <c r="AG59" s="934"/>
      <c r="AH59" s="1018">
        <f t="shared" si="15"/>
        <v>-11950</v>
      </c>
      <c r="AI59" s="395">
        <f t="shared" si="16"/>
        <v>-11950</v>
      </c>
      <c r="AK59" s="395">
        <f t="shared" si="17"/>
        <v>11950</v>
      </c>
      <c r="AL59" s="1280">
        <f t="shared" si="18"/>
        <v>-11950</v>
      </c>
    </row>
    <row r="60" spans="1:38" s="400" customFormat="1">
      <c r="A60" s="888" t="s">
        <v>89</v>
      </c>
      <c r="B60" s="97" t="s">
        <v>120</v>
      </c>
      <c r="C60" s="104">
        <f t="shared" ref="C60" si="79">C61+C63+C64+C65+C62</f>
        <v>5</v>
      </c>
      <c r="D60" s="97"/>
      <c r="E60" s="93"/>
      <c r="F60" s="93"/>
      <c r="G60" s="93"/>
      <c r="H60" s="93"/>
      <c r="I60" s="93"/>
      <c r="J60" s="93"/>
      <c r="K60" s="93"/>
      <c r="L60" s="93"/>
      <c r="M60" s="104">
        <f>M61+M63+M64+M65+M62</f>
        <v>217686</v>
      </c>
      <c r="N60" s="104">
        <f t="shared" ref="N60:AB60" si="80">N61+N63+N64+N65+N62</f>
        <v>145500</v>
      </c>
      <c r="O60" s="104">
        <f t="shared" si="80"/>
        <v>51500</v>
      </c>
      <c r="P60" s="104">
        <f t="shared" si="80"/>
        <v>100000</v>
      </c>
      <c r="Q60" s="104">
        <f t="shared" si="80"/>
        <v>40000</v>
      </c>
      <c r="R60" s="104">
        <f t="shared" si="80"/>
        <v>0</v>
      </c>
      <c r="S60" s="104">
        <f t="shared" si="80"/>
        <v>0</v>
      </c>
      <c r="T60" s="104">
        <f t="shared" si="80"/>
        <v>8245.4419999999991</v>
      </c>
      <c r="U60" s="104">
        <f t="shared" ref="U60" si="81">U61+U63+U64+U65+U62</f>
        <v>28050</v>
      </c>
      <c r="V60" s="931">
        <f t="shared" si="80"/>
        <v>28050</v>
      </c>
      <c r="W60" s="1635">
        <f t="shared" si="80"/>
        <v>0</v>
      </c>
      <c r="X60" s="104">
        <f t="shared" si="80"/>
        <v>40000</v>
      </c>
      <c r="Y60" s="104">
        <f t="shared" si="80"/>
        <v>28050</v>
      </c>
      <c r="Z60" s="104">
        <f t="shared" si="80"/>
        <v>0</v>
      </c>
      <c r="AA60" s="104">
        <f t="shared" si="80"/>
        <v>0</v>
      </c>
      <c r="AB60" s="104">
        <f t="shared" si="80"/>
        <v>0</v>
      </c>
      <c r="AC60" s="104">
        <f t="shared" ref="AC60:AD60" si="82">AC61+AC63+AC64+AC65+AC62</f>
        <v>0</v>
      </c>
      <c r="AD60" s="104">
        <f t="shared" si="82"/>
        <v>0</v>
      </c>
      <c r="AE60" s="98"/>
      <c r="AF60" s="98"/>
      <c r="AG60" s="933"/>
      <c r="AH60" s="1018">
        <f t="shared" si="15"/>
        <v>-11950</v>
      </c>
      <c r="AI60" s="395">
        <f t="shared" ref="AI60:AI90" si="83">Y60-Q60</f>
        <v>-11950</v>
      </c>
      <c r="AK60" s="395">
        <f t="shared" ref="AK60:AK80" si="84">X60-Y60</f>
        <v>11950</v>
      </c>
      <c r="AL60" s="1280">
        <f t="shared" si="18"/>
        <v>-11950</v>
      </c>
    </row>
    <row r="61" spans="1:38" s="886" customFormat="1" ht="78.75">
      <c r="A61" s="887" t="s">
        <v>118</v>
      </c>
      <c r="B61" s="879" t="s">
        <v>1551</v>
      </c>
      <c r="C61" s="1010">
        <v>1</v>
      </c>
      <c r="D61" s="880" t="s">
        <v>1345</v>
      </c>
      <c r="E61" s="25" t="s">
        <v>510</v>
      </c>
      <c r="F61" s="25" t="s">
        <v>1533</v>
      </c>
      <c r="G61" s="881" t="s">
        <v>1534</v>
      </c>
      <c r="H61" s="25">
        <v>7786702</v>
      </c>
      <c r="I61" s="25"/>
      <c r="J61" s="25"/>
      <c r="K61" s="25" t="s">
        <v>225</v>
      </c>
      <c r="L61" s="882" t="s">
        <v>1552</v>
      </c>
      <c r="M61" s="78">
        <v>58421</v>
      </c>
      <c r="N61" s="883">
        <v>33100</v>
      </c>
      <c r="O61" s="883">
        <v>5100</v>
      </c>
      <c r="P61" s="99">
        <v>28000</v>
      </c>
      <c r="Q61" s="883">
        <v>5100</v>
      </c>
      <c r="R61" s="884"/>
      <c r="S61" s="885"/>
      <c r="T61" s="950">
        <v>3460</v>
      </c>
      <c r="U61" s="883">
        <f>5100+3800</f>
        <v>8900</v>
      </c>
      <c r="V61" s="1438">
        <f>5100+3800</f>
        <v>8900</v>
      </c>
      <c r="W61" s="1862">
        <f t="shared" ref="W61:W65" si="85">U61-V61</f>
        <v>0</v>
      </c>
      <c r="X61" s="883">
        <v>5100</v>
      </c>
      <c r="Y61" s="883">
        <f>5100+3800</f>
        <v>8900</v>
      </c>
      <c r="Z61" s="99"/>
      <c r="AA61" s="99"/>
      <c r="AB61" s="883"/>
      <c r="AC61" s="883"/>
      <c r="AD61" s="883"/>
      <c r="AE61" s="26"/>
      <c r="AF61" s="26"/>
      <c r="AG61" s="936"/>
      <c r="AH61" s="1018">
        <f t="shared" si="15"/>
        <v>3800</v>
      </c>
      <c r="AI61" s="395">
        <v>1</v>
      </c>
      <c r="AK61" s="395">
        <f t="shared" si="84"/>
        <v>-3800</v>
      </c>
      <c r="AL61" s="1280">
        <f t="shared" si="18"/>
        <v>3800</v>
      </c>
    </row>
    <row r="62" spans="1:38" s="886" customFormat="1" ht="47.25">
      <c r="A62" s="887" t="s">
        <v>148</v>
      </c>
      <c r="B62" s="1061" t="s">
        <v>2543</v>
      </c>
      <c r="C62" s="1010">
        <v>1</v>
      </c>
      <c r="D62" s="880"/>
      <c r="E62" s="25" t="s">
        <v>510</v>
      </c>
      <c r="F62" s="25" t="s">
        <v>1533</v>
      </c>
      <c r="G62" s="881" t="s">
        <v>1534</v>
      </c>
      <c r="H62" s="25">
        <v>7878980</v>
      </c>
      <c r="I62" s="25"/>
      <c r="J62" s="25"/>
      <c r="K62" s="658" t="s">
        <v>125</v>
      </c>
      <c r="L62" s="658" t="s">
        <v>2544</v>
      </c>
      <c r="M62" s="862">
        <v>14412</v>
      </c>
      <c r="N62" s="883">
        <v>11500</v>
      </c>
      <c r="O62" s="883">
        <f>6000+5500</f>
        <v>11500</v>
      </c>
      <c r="P62" s="99">
        <v>6000</v>
      </c>
      <c r="Q62" s="883"/>
      <c r="R62" s="884"/>
      <c r="S62" s="885"/>
      <c r="T62" s="950"/>
      <c r="U62" s="883">
        <v>5500</v>
      </c>
      <c r="V62" s="1438">
        <v>5500</v>
      </c>
      <c r="W62" s="1862">
        <f t="shared" si="85"/>
        <v>0</v>
      </c>
      <c r="X62" s="883"/>
      <c r="Y62" s="883">
        <v>5500</v>
      </c>
      <c r="Z62" s="99"/>
      <c r="AA62" s="99"/>
      <c r="AB62" s="883"/>
      <c r="AC62" s="883"/>
      <c r="AD62" s="883"/>
      <c r="AE62" s="26"/>
      <c r="AF62" s="26"/>
      <c r="AG62" s="936"/>
      <c r="AH62" s="1018"/>
      <c r="AI62" s="395"/>
      <c r="AK62" s="395"/>
      <c r="AL62" s="1280">
        <f t="shared" si="18"/>
        <v>5500</v>
      </c>
    </row>
    <row r="63" spans="1:38" s="886" customFormat="1" ht="47.25">
      <c r="A63" s="887" t="s">
        <v>200</v>
      </c>
      <c r="B63" s="879" t="s">
        <v>1553</v>
      </c>
      <c r="C63" s="1010">
        <v>1</v>
      </c>
      <c r="D63" s="880" t="s">
        <v>1345</v>
      </c>
      <c r="E63" s="25" t="s">
        <v>510</v>
      </c>
      <c r="F63" s="25" t="s">
        <v>1533</v>
      </c>
      <c r="G63" s="881" t="s">
        <v>1534</v>
      </c>
      <c r="H63" s="25">
        <v>7844566</v>
      </c>
      <c r="I63" s="25"/>
      <c r="J63" s="25"/>
      <c r="K63" s="25" t="s">
        <v>77</v>
      </c>
      <c r="L63" s="882" t="s">
        <v>1554</v>
      </c>
      <c r="M63" s="78">
        <v>38209</v>
      </c>
      <c r="N63" s="883">
        <v>30000</v>
      </c>
      <c r="O63" s="883">
        <v>5000</v>
      </c>
      <c r="P63" s="99">
        <v>25000</v>
      </c>
      <c r="Q63" s="883">
        <v>5000</v>
      </c>
      <c r="R63" s="884"/>
      <c r="S63" s="885"/>
      <c r="T63" s="885"/>
      <c r="U63" s="883">
        <v>1550</v>
      </c>
      <c r="V63" s="1438">
        <v>1550</v>
      </c>
      <c r="W63" s="1862">
        <f t="shared" si="85"/>
        <v>0</v>
      </c>
      <c r="X63" s="883">
        <v>5000</v>
      </c>
      <c r="Y63" s="883">
        <v>1550</v>
      </c>
      <c r="Z63" s="885"/>
      <c r="AA63" s="885"/>
      <c r="AB63" s="883"/>
      <c r="AC63" s="883"/>
      <c r="AD63" s="883"/>
      <c r="AE63" s="2072"/>
      <c r="AF63" s="2072"/>
      <c r="AG63" s="936"/>
      <c r="AH63" s="1018">
        <f t="shared" si="15"/>
        <v>-3450</v>
      </c>
      <c r="AI63" s="395">
        <v>1</v>
      </c>
      <c r="AK63" s="395">
        <f t="shared" si="84"/>
        <v>3450</v>
      </c>
      <c r="AL63" s="1280">
        <f t="shared" si="18"/>
        <v>-3450</v>
      </c>
    </row>
    <row r="64" spans="1:38" s="886" customFormat="1" ht="47.25">
      <c r="A64" s="887" t="s">
        <v>273</v>
      </c>
      <c r="B64" s="879" t="s">
        <v>1555</v>
      </c>
      <c r="C64" s="1010">
        <v>1</v>
      </c>
      <c r="D64" s="880" t="s">
        <v>1345</v>
      </c>
      <c r="E64" s="25" t="s">
        <v>510</v>
      </c>
      <c r="F64" s="25" t="s">
        <v>1533</v>
      </c>
      <c r="G64" s="881" t="s">
        <v>1534</v>
      </c>
      <c r="H64" s="25">
        <v>7844538</v>
      </c>
      <c r="I64" s="25"/>
      <c r="J64" s="25"/>
      <c r="K64" s="25" t="s">
        <v>77</v>
      </c>
      <c r="L64" s="882" t="s">
        <v>1556</v>
      </c>
      <c r="M64" s="78">
        <v>34728</v>
      </c>
      <c r="N64" s="883">
        <v>27600</v>
      </c>
      <c r="O64" s="883">
        <v>7600</v>
      </c>
      <c r="P64" s="99">
        <v>20000</v>
      </c>
      <c r="Q64" s="883">
        <v>7600</v>
      </c>
      <c r="R64" s="884"/>
      <c r="S64" s="885"/>
      <c r="T64" s="99">
        <v>1498.442</v>
      </c>
      <c r="U64" s="883">
        <v>6910</v>
      </c>
      <c r="V64" s="1438">
        <v>6910</v>
      </c>
      <c r="W64" s="1862">
        <f t="shared" si="85"/>
        <v>0</v>
      </c>
      <c r="X64" s="883">
        <v>7600</v>
      </c>
      <c r="Y64" s="883">
        <v>6910</v>
      </c>
      <c r="Z64" s="99"/>
      <c r="AA64" s="99"/>
      <c r="AB64" s="883"/>
      <c r="AC64" s="883"/>
      <c r="AD64" s="883"/>
      <c r="AE64" s="26"/>
      <c r="AF64" s="26"/>
      <c r="AG64" s="936"/>
      <c r="AH64" s="1018">
        <f t="shared" si="15"/>
        <v>-690</v>
      </c>
      <c r="AI64" s="395">
        <v>1</v>
      </c>
      <c r="AK64" s="395">
        <f t="shared" si="84"/>
        <v>690</v>
      </c>
      <c r="AL64" s="1280">
        <f t="shared" si="18"/>
        <v>-690</v>
      </c>
    </row>
    <row r="65" spans="1:38" s="886" customFormat="1" ht="47.25">
      <c r="A65" s="887" t="s">
        <v>1130</v>
      </c>
      <c r="B65" s="879" t="s">
        <v>1557</v>
      </c>
      <c r="C65" s="1010">
        <v>1</v>
      </c>
      <c r="D65" s="880" t="s">
        <v>1345</v>
      </c>
      <c r="E65" s="25" t="s">
        <v>510</v>
      </c>
      <c r="F65" s="25" t="s">
        <v>1533</v>
      </c>
      <c r="G65" s="881" t="s">
        <v>1534</v>
      </c>
      <c r="H65" s="25">
        <v>7800214</v>
      </c>
      <c r="I65" s="25"/>
      <c r="J65" s="25"/>
      <c r="K65" s="25" t="s">
        <v>125</v>
      </c>
      <c r="L65" s="882" t="s">
        <v>1558</v>
      </c>
      <c r="M65" s="78">
        <v>71916</v>
      </c>
      <c r="N65" s="883">
        <v>43300</v>
      </c>
      <c r="O65" s="883">
        <v>22300</v>
      </c>
      <c r="P65" s="99">
        <v>21000</v>
      </c>
      <c r="Q65" s="883">
        <v>22300</v>
      </c>
      <c r="R65" s="884"/>
      <c r="S65" s="885"/>
      <c r="T65" s="950">
        <v>3287</v>
      </c>
      <c r="U65" s="883">
        <v>5190</v>
      </c>
      <c r="V65" s="1438">
        <v>5190</v>
      </c>
      <c r="W65" s="1862">
        <f t="shared" si="85"/>
        <v>0</v>
      </c>
      <c r="X65" s="883">
        <v>22300</v>
      </c>
      <c r="Y65" s="883">
        <v>5190</v>
      </c>
      <c r="Z65" s="100"/>
      <c r="AA65" s="100"/>
      <c r="AB65" s="883"/>
      <c r="AC65" s="883"/>
      <c r="AD65" s="883"/>
      <c r="AE65" s="980"/>
      <c r="AF65" s="980"/>
      <c r="AG65" s="936"/>
      <c r="AH65" s="1018">
        <f t="shared" si="15"/>
        <v>-17110</v>
      </c>
      <c r="AI65" s="395">
        <v>1</v>
      </c>
      <c r="AK65" s="395">
        <f t="shared" si="84"/>
        <v>17110</v>
      </c>
      <c r="AL65" s="1280">
        <f t="shared" si="18"/>
        <v>-17110</v>
      </c>
    </row>
    <row r="66" spans="1:38" s="886" customFormat="1">
      <c r="A66" s="888">
        <v>2</v>
      </c>
      <c r="B66" s="192" t="s">
        <v>149</v>
      </c>
      <c r="C66" s="876">
        <f t="shared" ref="C66" si="86">C67</f>
        <v>1</v>
      </c>
      <c r="D66" s="889"/>
      <c r="E66" s="901"/>
      <c r="F66" s="901"/>
      <c r="G66" s="893"/>
      <c r="H66" s="93"/>
      <c r="I66" s="93"/>
      <c r="J66" s="93"/>
      <c r="K66" s="901"/>
      <c r="L66" s="901"/>
      <c r="M66" s="876">
        <f>M67</f>
        <v>2180000</v>
      </c>
      <c r="N66" s="876">
        <f t="shared" ref="N66:P67" si="87">N67</f>
        <v>780000</v>
      </c>
      <c r="O66" s="876">
        <f t="shared" si="87"/>
        <v>780000</v>
      </c>
      <c r="P66" s="876">
        <f t="shared" si="87"/>
        <v>158490</v>
      </c>
      <c r="Q66" s="883"/>
      <c r="R66" s="884"/>
      <c r="S66" s="885"/>
      <c r="T66" s="950"/>
      <c r="U66" s="876">
        <f t="shared" ref="U66:U67" si="88">U67</f>
        <v>39626</v>
      </c>
      <c r="V66" s="1440">
        <f t="shared" ref="V66:V67" si="89">V67</f>
        <v>39626</v>
      </c>
      <c r="W66" s="1862"/>
      <c r="X66" s="883"/>
      <c r="Y66" s="876">
        <f t="shared" ref="Y66:Z67" si="90">Y67</f>
        <v>39626.233000000007</v>
      </c>
      <c r="Z66" s="876">
        <f t="shared" si="90"/>
        <v>39626.233000000007</v>
      </c>
      <c r="AA66" s="100"/>
      <c r="AB66" s="876">
        <f t="shared" ref="AB66:AD67" si="91">AB67</f>
        <v>0</v>
      </c>
      <c r="AC66" s="876">
        <f t="shared" si="91"/>
        <v>0</v>
      </c>
      <c r="AD66" s="876">
        <f t="shared" si="91"/>
        <v>0</v>
      </c>
      <c r="AE66" s="980"/>
      <c r="AF66" s="980"/>
      <c r="AG66" s="936"/>
      <c r="AH66" s="1018"/>
      <c r="AI66" s="395"/>
      <c r="AK66" s="395"/>
      <c r="AL66" s="1280">
        <f t="shared" si="18"/>
        <v>39626.233000000007</v>
      </c>
    </row>
    <row r="67" spans="1:38" s="886" customFormat="1">
      <c r="A67" s="888" t="s">
        <v>89</v>
      </c>
      <c r="B67" s="197" t="s">
        <v>579</v>
      </c>
      <c r="C67" s="876">
        <f>SUM(C68:C70)</f>
        <v>1</v>
      </c>
      <c r="D67" s="889"/>
      <c r="E67" s="93"/>
      <c r="F67" s="93"/>
      <c r="G67" s="893"/>
      <c r="H67" s="93"/>
      <c r="I67" s="93"/>
      <c r="J67" s="93"/>
      <c r="K67" s="902"/>
      <c r="L67" s="901"/>
      <c r="M67" s="876">
        <f>M68</f>
        <v>2180000</v>
      </c>
      <c r="N67" s="876">
        <f t="shared" si="87"/>
        <v>780000</v>
      </c>
      <c r="O67" s="876">
        <f t="shared" si="87"/>
        <v>780000</v>
      </c>
      <c r="P67" s="876">
        <f t="shared" si="87"/>
        <v>158490</v>
      </c>
      <c r="Q67" s="883"/>
      <c r="R67" s="884"/>
      <c r="S67" s="885"/>
      <c r="T67" s="950"/>
      <c r="U67" s="876">
        <f t="shared" si="88"/>
        <v>39626</v>
      </c>
      <c r="V67" s="1440">
        <f t="shared" si="89"/>
        <v>39626</v>
      </c>
      <c r="W67" s="1862"/>
      <c r="X67" s="883"/>
      <c r="Y67" s="876">
        <f t="shared" si="90"/>
        <v>39626.233000000007</v>
      </c>
      <c r="Z67" s="876">
        <f t="shared" si="90"/>
        <v>39626.233000000007</v>
      </c>
      <c r="AA67" s="100"/>
      <c r="AB67" s="876">
        <f t="shared" si="91"/>
        <v>0</v>
      </c>
      <c r="AC67" s="876">
        <f t="shared" si="91"/>
        <v>0</v>
      </c>
      <c r="AD67" s="876">
        <f t="shared" si="91"/>
        <v>0</v>
      </c>
      <c r="AE67" s="980"/>
      <c r="AF67" s="980"/>
      <c r="AG67" s="936"/>
      <c r="AH67" s="1018"/>
      <c r="AI67" s="395"/>
      <c r="AK67" s="395"/>
      <c r="AL67" s="1280">
        <f t="shared" si="18"/>
        <v>39626.233000000007</v>
      </c>
    </row>
    <row r="68" spans="1:38" s="886" customFormat="1" ht="90">
      <c r="A68" s="118">
        <v>1</v>
      </c>
      <c r="B68" s="175" t="s">
        <v>580</v>
      </c>
      <c r="C68" s="722">
        <v>1</v>
      </c>
      <c r="D68" s="880"/>
      <c r="E68" s="108" t="s">
        <v>582</v>
      </c>
      <c r="F68" s="108" t="s">
        <v>75</v>
      </c>
      <c r="G68" s="113" t="s">
        <v>583</v>
      </c>
      <c r="H68" s="108">
        <v>7879433</v>
      </c>
      <c r="I68" s="108"/>
      <c r="J68" s="113" t="s">
        <v>584</v>
      </c>
      <c r="K68" s="113" t="s">
        <v>95</v>
      </c>
      <c r="L68" s="255" t="s">
        <v>585</v>
      </c>
      <c r="M68" s="1033">
        <v>2180000</v>
      </c>
      <c r="N68" s="661">
        <v>780000</v>
      </c>
      <c r="O68" s="661">
        <v>780000</v>
      </c>
      <c r="P68" s="99">
        <v>158490</v>
      </c>
      <c r="Q68" s="883"/>
      <c r="R68" s="884"/>
      <c r="S68" s="885"/>
      <c r="T68" s="950"/>
      <c r="U68" s="99">
        <f t="shared" ref="U68" si="92">U69+U70</f>
        <v>39626</v>
      </c>
      <c r="V68" s="894">
        <f t="shared" ref="V68" si="93">V69+V70</f>
        <v>39626</v>
      </c>
      <c r="W68" s="1862"/>
      <c r="X68" s="883"/>
      <c r="Y68" s="99">
        <f t="shared" ref="Y68" si="94">Y69+Y70</f>
        <v>39626.233000000007</v>
      </c>
      <c r="Z68" s="99">
        <v>39626.233000000007</v>
      </c>
      <c r="AA68" s="100"/>
      <c r="AB68" s="99">
        <f t="shared" ref="AB68:AC68" si="95">AB69+AB70</f>
        <v>0</v>
      </c>
      <c r="AC68" s="99">
        <f t="shared" si="95"/>
        <v>0</v>
      </c>
      <c r="AD68" s="99">
        <f t="shared" ref="AD68" si="96">AD69+AD70</f>
        <v>0</v>
      </c>
      <c r="AE68" s="980"/>
      <c r="AF68" s="980"/>
      <c r="AG68" s="936"/>
      <c r="AH68" s="1018"/>
      <c r="AI68" s="395"/>
      <c r="AK68" s="395"/>
      <c r="AL68" s="1280">
        <f t="shared" si="18"/>
        <v>39626.233000000007</v>
      </c>
    </row>
    <row r="69" spans="1:38" s="886" customFormat="1" ht="45">
      <c r="A69" s="189"/>
      <c r="B69" s="218" t="s">
        <v>1088</v>
      </c>
      <c r="C69" s="722"/>
      <c r="D69" s="880"/>
      <c r="E69" s="183"/>
      <c r="F69" s="183"/>
      <c r="G69" s="1110" t="s">
        <v>1089</v>
      </c>
      <c r="H69" s="183"/>
      <c r="I69" s="183"/>
      <c r="J69" s="190"/>
      <c r="K69" s="190"/>
      <c r="L69" s="1110"/>
      <c r="M69" s="1167"/>
      <c r="N69" s="661"/>
      <c r="O69" s="661"/>
      <c r="P69" s="99"/>
      <c r="Q69" s="883"/>
      <c r="R69" s="884"/>
      <c r="S69" s="885"/>
      <c r="T69" s="950"/>
      <c r="U69" s="99"/>
      <c r="V69" s="654"/>
      <c r="W69" s="1862">
        <f t="shared" ref="W69:W70" si="97">U69-V69</f>
        <v>0</v>
      </c>
      <c r="X69" s="883"/>
      <c r="Y69" s="99"/>
      <c r="Z69" s="99"/>
      <c r="AA69" s="100"/>
      <c r="AB69" s="99"/>
      <c r="AC69" s="99"/>
      <c r="AD69" s="99"/>
      <c r="AE69" s="980"/>
      <c r="AF69" s="980"/>
      <c r="AG69" s="936"/>
      <c r="AH69" s="1018"/>
      <c r="AI69" s="395"/>
      <c r="AK69" s="395"/>
      <c r="AL69" s="1280">
        <f t="shared" si="18"/>
        <v>0</v>
      </c>
    </row>
    <row r="70" spans="1:38" s="886" customFormat="1" ht="60">
      <c r="A70" s="189"/>
      <c r="B70" s="218" t="s">
        <v>1090</v>
      </c>
      <c r="C70" s="879"/>
      <c r="D70" s="880"/>
      <c r="E70" s="183"/>
      <c r="F70" s="183"/>
      <c r="G70" s="1110" t="s">
        <v>1091</v>
      </c>
      <c r="H70" s="183"/>
      <c r="I70" s="183"/>
      <c r="J70" s="190"/>
      <c r="K70" s="190"/>
      <c r="L70" s="1110"/>
      <c r="M70" s="1167"/>
      <c r="N70" s="438"/>
      <c r="O70" s="438"/>
      <c r="P70" s="99"/>
      <c r="Q70" s="883"/>
      <c r="R70" s="884"/>
      <c r="S70" s="885"/>
      <c r="T70" s="950"/>
      <c r="U70" s="438">
        <v>39626</v>
      </c>
      <c r="V70" s="438">
        <v>39626</v>
      </c>
      <c r="W70" s="1862">
        <f t="shared" si="97"/>
        <v>0</v>
      </c>
      <c r="X70" s="883"/>
      <c r="Y70" s="438">
        <v>39626.233000000007</v>
      </c>
      <c r="Z70" s="438">
        <v>39626.233000000007</v>
      </c>
      <c r="AA70" s="100"/>
      <c r="AB70" s="438"/>
      <c r="AC70" s="438"/>
      <c r="AD70" s="438"/>
      <c r="AE70" s="980"/>
      <c r="AF70" s="980"/>
      <c r="AG70" s="936"/>
      <c r="AH70" s="1018"/>
      <c r="AI70" s="395"/>
      <c r="AK70" s="395"/>
      <c r="AL70" s="1280">
        <f t="shared" si="18"/>
        <v>39626.233000000007</v>
      </c>
    </row>
    <row r="71" spans="1:38" s="430" customFormat="1">
      <c r="A71" s="888">
        <v>3</v>
      </c>
      <c r="B71" s="97" t="s">
        <v>2040</v>
      </c>
      <c r="C71" s="104">
        <f t="shared" ref="C71" si="98">C72</f>
        <v>4</v>
      </c>
      <c r="D71" s="873"/>
      <c r="E71" s="925"/>
      <c r="F71" s="925"/>
      <c r="G71" s="925"/>
      <c r="H71" s="925"/>
      <c r="I71" s="925"/>
      <c r="J71" s="925"/>
      <c r="K71" s="925"/>
      <c r="L71" s="925"/>
      <c r="M71" s="104">
        <f>M72</f>
        <v>147568</v>
      </c>
      <c r="N71" s="104">
        <f t="shared" ref="N71:AD71" si="99">N72</f>
        <v>95000</v>
      </c>
      <c r="O71" s="104">
        <f t="shared" si="99"/>
        <v>95000</v>
      </c>
      <c r="P71" s="104">
        <f t="shared" si="99"/>
        <v>0</v>
      </c>
      <c r="Q71" s="104">
        <f t="shared" si="99"/>
        <v>95000</v>
      </c>
      <c r="R71" s="104">
        <f t="shared" si="99"/>
        <v>0</v>
      </c>
      <c r="S71" s="104">
        <f t="shared" si="99"/>
        <v>0</v>
      </c>
      <c r="T71" s="104">
        <f t="shared" si="99"/>
        <v>5705.049</v>
      </c>
      <c r="U71" s="104">
        <f t="shared" si="99"/>
        <v>65000</v>
      </c>
      <c r="V71" s="931">
        <f t="shared" si="99"/>
        <v>65000</v>
      </c>
      <c r="W71" s="1635">
        <f t="shared" si="99"/>
        <v>0</v>
      </c>
      <c r="X71" s="104">
        <f t="shared" si="99"/>
        <v>72256</v>
      </c>
      <c r="Y71" s="104">
        <f t="shared" si="99"/>
        <v>65000</v>
      </c>
      <c r="Z71" s="104">
        <f t="shared" si="99"/>
        <v>0</v>
      </c>
      <c r="AA71" s="104">
        <f t="shared" si="99"/>
        <v>0</v>
      </c>
      <c r="AB71" s="104">
        <f t="shared" si="99"/>
        <v>0</v>
      </c>
      <c r="AC71" s="104">
        <f t="shared" si="99"/>
        <v>0</v>
      </c>
      <c r="AD71" s="104">
        <f t="shared" si="99"/>
        <v>0</v>
      </c>
      <c r="AE71" s="2071"/>
      <c r="AF71" s="2071"/>
      <c r="AG71" s="934"/>
      <c r="AH71" s="1018">
        <f t="shared" si="15"/>
        <v>-30000</v>
      </c>
      <c r="AI71" s="395">
        <f t="shared" si="83"/>
        <v>-30000</v>
      </c>
      <c r="AK71" s="395">
        <f t="shared" si="84"/>
        <v>7256</v>
      </c>
      <c r="AL71" s="1280">
        <f t="shared" si="18"/>
        <v>-30000</v>
      </c>
    </row>
    <row r="72" spans="1:38" s="886" customFormat="1">
      <c r="A72" s="888" t="s">
        <v>89</v>
      </c>
      <c r="B72" s="97" t="s">
        <v>120</v>
      </c>
      <c r="C72" s="104">
        <f t="shared" ref="C72" si="100">SUM(C73:C76)</f>
        <v>4</v>
      </c>
      <c r="D72" s="953"/>
      <c r="E72" s="948"/>
      <c r="F72" s="948"/>
      <c r="G72" s="948"/>
      <c r="H72" s="948"/>
      <c r="I72" s="948"/>
      <c r="J72" s="948"/>
      <c r="K72" s="948"/>
      <c r="L72" s="948"/>
      <c r="M72" s="104">
        <f t="shared" ref="M72:AB72" si="101">SUM(M73:M76)</f>
        <v>147568</v>
      </c>
      <c r="N72" s="104">
        <f t="shared" si="101"/>
        <v>95000</v>
      </c>
      <c r="O72" s="104">
        <f t="shared" si="101"/>
        <v>95000</v>
      </c>
      <c r="P72" s="104">
        <f t="shared" si="101"/>
        <v>0</v>
      </c>
      <c r="Q72" s="104">
        <f t="shared" si="101"/>
        <v>95000</v>
      </c>
      <c r="R72" s="104">
        <f t="shared" si="101"/>
        <v>0</v>
      </c>
      <c r="S72" s="104">
        <f t="shared" si="101"/>
        <v>0</v>
      </c>
      <c r="T72" s="104">
        <f t="shared" si="101"/>
        <v>5705.049</v>
      </c>
      <c r="U72" s="104">
        <f t="shared" ref="U72" si="102">SUM(U73:U76)</f>
        <v>65000</v>
      </c>
      <c r="V72" s="931">
        <f t="shared" si="101"/>
        <v>65000</v>
      </c>
      <c r="W72" s="1635">
        <f t="shared" si="101"/>
        <v>0</v>
      </c>
      <c r="X72" s="104">
        <f t="shared" si="101"/>
        <v>72256</v>
      </c>
      <c r="Y72" s="104">
        <f t="shared" si="101"/>
        <v>65000</v>
      </c>
      <c r="Z72" s="104">
        <f t="shared" si="101"/>
        <v>0</v>
      </c>
      <c r="AA72" s="104">
        <f t="shared" si="101"/>
        <v>0</v>
      </c>
      <c r="AB72" s="104">
        <f t="shared" si="101"/>
        <v>0</v>
      </c>
      <c r="AC72" s="104">
        <f t="shared" ref="AC72:AD72" si="103">SUM(AC73:AC76)</f>
        <v>0</v>
      </c>
      <c r="AD72" s="104">
        <f t="shared" si="103"/>
        <v>0</v>
      </c>
      <c r="AE72" s="2072"/>
      <c r="AF72" s="2072"/>
      <c r="AG72" s="959"/>
      <c r="AH72" s="1018">
        <f t="shared" si="15"/>
        <v>-30000</v>
      </c>
      <c r="AI72" s="395">
        <f t="shared" si="83"/>
        <v>-30000</v>
      </c>
      <c r="AK72" s="395">
        <f t="shared" si="84"/>
        <v>7256</v>
      </c>
      <c r="AL72" s="1280">
        <f t="shared" si="18"/>
        <v>-30000</v>
      </c>
    </row>
    <row r="73" spans="1:38" s="886" customFormat="1" ht="73.5" customHeight="1">
      <c r="A73" s="887" t="s">
        <v>118</v>
      </c>
      <c r="B73" s="879" t="s">
        <v>1559</v>
      </c>
      <c r="C73" s="1010">
        <v>1</v>
      </c>
      <c r="D73" s="880" t="s">
        <v>1345</v>
      </c>
      <c r="E73" s="25" t="s">
        <v>510</v>
      </c>
      <c r="F73" s="25" t="s">
        <v>1533</v>
      </c>
      <c r="G73" s="881" t="s">
        <v>1534</v>
      </c>
      <c r="H73" s="25">
        <v>7895501</v>
      </c>
      <c r="I73" s="25"/>
      <c r="J73" s="25"/>
      <c r="K73" s="739" t="s">
        <v>131</v>
      </c>
      <c r="L73" s="882" t="s">
        <v>1560</v>
      </c>
      <c r="M73" s="78">
        <v>9575</v>
      </c>
      <c r="N73" s="883">
        <v>5000</v>
      </c>
      <c r="O73" s="883">
        <v>5000</v>
      </c>
      <c r="P73" s="99"/>
      <c r="Q73" s="883">
        <v>5000</v>
      </c>
      <c r="R73" s="884"/>
      <c r="S73" s="885"/>
      <c r="T73" s="950">
        <v>4107</v>
      </c>
      <c r="U73" s="883">
        <f>5000+3000</f>
        <v>8000</v>
      </c>
      <c r="V73" s="1441">
        <f>5000+3000</f>
        <v>8000</v>
      </c>
      <c r="W73" s="1862">
        <f t="shared" ref="W73:W76" si="104">U73-V73</f>
        <v>0</v>
      </c>
      <c r="X73" s="883">
        <v>5000</v>
      </c>
      <c r="Y73" s="883">
        <f>5000+3000</f>
        <v>8000</v>
      </c>
      <c r="Z73" s="99"/>
      <c r="AA73" s="99"/>
      <c r="AB73" s="883"/>
      <c r="AC73" s="883"/>
      <c r="AD73" s="883"/>
      <c r="AE73" s="26"/>
      <c r="AF73" s="26"/>
      <c r="AG73" s="936"/>
      <c r="AH73" s="1018">
        <f t="shared" si="15"/>
        <v>3000</v>
      </c>
      <c r="AI73" s="395">
        <v>1</v>
      </c>
      <c r="AK73" s="395">
        <f t="shared" si="84"/>
        <v>-3000</v>
      </c>
      <c r="AL73" s="1280">
        <f t="shared" si="18"/>
        <v>3000</v>
      </c>
    </row>
    <row r="74" spans="1:38" s="333" customFormat="1" ht="63">
      <c r="A74" s="887" t="s">
        <v>148</v>
      </c>
      <c r="B74" s="879" t="s">
        <v>1561</v>
      </c>
      <c r="C74" s="1010">
        <v>1</v>
      </c>
      <c r="D74" s="880" t="s">
        <v>1345</v>
      </c>
      <c r="E74" s="895" t="s">
        <v>1515</v>
      </c>
      <c r="F74" s="25" t="s">
        <v>1516</v>
      </c>
      <c r="G74" s="881" t="s">
        <v>1052</v>
      </c>
      <c r="H74" s="739">
        <v>7937704</v>
      </c>
      <c r="I74" s="895"/>
      <c r="J74" s="895"/>
      <c r="K74" s="739" t="s">
        <v>131</v>
      </c>
      <c r="L74" s="882" t="s">
        <v>1562</v>
      </c>
      <c r="M74" s="954">
        <v>9611</v>
      </c>
      <c r="N74" s="954">
        <v>8000</v>
      </c>
      <c r="O74" s="954">
        <v>8000</v>
      </c>
      <c r="P74" s="954"/>
      <c r="Q74" s="883">
        <v>8000</v>
      </c>
      <c r="R74" s="955"/>
      <c r="S74" s="99"/>
      <c r="T74" s="99">
        <v>430</v>
      </c>
      <c r="U74" s="883">
        <v>8000</v>
      </c>
      <c r="V74" s="1441">
        <v>8000</v>
      </c>
      <c r="W74" s="1862">
        <f t="shared" si="104"/>
        <v>0</v>
      </c>
      <c r="X74" s="883">
        <v>8000</v>
      </c>
      <c r="Y74" s="883">
        <v>8000</v>
      </c>
      <c r="Z74" s="99"/>
      <c r="AA74" s="99"/>
      <c r="AB74" s="883"/>
      <c r="AC74" s="883"/>
      <c r="AD74" s="883"/>
      <c r="AE74" s="26"/>
      <c r="AF74" s="26"/>
      <c r="AG74" s="960"/>
      <c r="AH74" s="1018">
        <f t="shared" si="15"/>
        <v>0</v>
      </c>
      <c r="AI74" s="395">
        <v>1</v>
      </c>
      <c r="AK74" s="395">
        <f t="shared" si="84"/>
        <v>0</v>
      </c>
      <c r="AL74" s="1280">
        <f t="shared" si="18"/>
        <v>0</v>
      </c>
    </row>
    <row r="75" spans="1:38" s="886" customFormat="1" ht="85.5" customHeight="1">
      <c r="A75" s="887" t="s">
        <v>200</v>
      </c>
      <c r="B75" s="879" t="s">
        <v>1563</v>
      </c>
      <c r="C75" s="1010">
        <v>1</v>
      </c>
      <c r="D75" s="880" t="s">
        <v>1345</v>
      </c>
      <c r="E75" s="895" t="s">
        <v>1515</v>
      </c>
      <c r="F75" s="25" t="s">
        <v>1516</v>
      </c>
      <c r="G75" s="881" t="s">
        <v>1052</v>
      </c>
      <c r="H75" s="739">
        <v>7938217</v>
      </c>
      <c r="I75" s="739"/>
      <c r="J75" s="896"/>
      <c r="K75" s="739" t="s">
        <v>131</v>
      </c>
      <c r="L75" s="882" t="s">
        <v>1564</v>
      </c>
      <c r="M75" s="956">
        <v>68797</v>
      </c>
      <c r="N75" s="956">
        <v>37000</v>
      </c>
      <c r="O75" s="956">
        <v>37000</v>
      </c>
      <c r="P75" s="99"/>
      <c r="Q75" s="883">
        <v>37000</v>
      </c>
      <c r="R75" s="894"/>
      <c r="S75" s="885"/>
      <c r="T75" s="99">
        <v>338.21800000000002</v>
      </c>
      <c r="U75" s="883">
        <v>19000</v>
      </c>
      <c r="V75" s="1441">
        <v>19000</v>
      </c>
      <c r="W75" s="1862">
        <f t="shared" si="104"/>
        <v>0</v>
      </c>
      <c r="X75" s="883">
        <f>27000-4000</f>
        <v>23000</v>
      </c>
      <c r="Y75" s="883">
        <v>19000</v>
      </c>
      <c r="Z75" s="99"/>
      <c r="AA75" s="99"/>
      <c r="AB75" s="883"/>
      <c r="AC75" s="883"/>
      <c r="AD75" s="883"/>
      <c r="AE75" s="26"/>
      <c r="AF75" s="26"/>
      <c r="AG75" s="960"/>
      <c r="AH75" s="1018">
        <f t="shared" si="15"/>
        <v>-18000</v>
      </c>
      <c r="AI75" s="395">
        <v>1</v>
      </c>
      <c r="AK75" s="395">
        <f t="shared" si="84"/>
        <v>4000</v>
      </c>
      <c r="AL75" s="1280">
        <f t="shared" si="18"/>
        <v>-18000</v>
      </c>
    </row>
    <row r="76" spans="1:38" s="886" customFormat="1" ht="77.099999999999994" customHeight="1">
      <c r="A76" s="887" t="s">
        <v>273</v>
      </c>
      <c r="B76" s="879" t="s">
        <v>1565</v>
      </c>
      <c r="C76" s="1010">
        <v>1</v>
      </c>
      <c r="D76" s="880" t="s">
        <v>1345</v>
      </c>
      <c r="E76" s="895" t="s">
        <v>1519</v>
      </c>
      <c r="F76" s="25" t="s">
        <v>1520</v>
      </c>
      <c r="G76" s="881" t="s">
        <v>1045</v>
      </c>
      <c r="H76" s="739">
        <v>7923958</v>
      </c>
      <c r="I76" s="739"/>
      <c r="J76" s="896"/>
      <c r="K76" s="739" t="s">
        <v>219</v>
      </c>
      <c r="L76" s="882" t="s">
        <v>1566</v>
      </c>
      <c r="M76" s="956">
        <v>59585</v>
      </c>
      <c r="N76" s="956">
        <v>45000</v>
      </c>
      <c r="O76" s="956">
        <v>45000</v>
      </c>
      <c r="P76" s="99"/>
      <c r="Q76" s="883">
        <v>45000</v>
      </c>
      <c r="R76" s="894"/>
      <c r="S76" s="885"/>
      <c r="T76" s="927">
        <v>829.83100000000002</v>
      </c>
      <c r="U76" s="883">
        <v>30000</v>
      </c>
      <c r="V76" s="1441">
        <v>30000</v>
      </c>
      <c r="W76" s="1862">
        <f t="shared" si="104"/>
        <v>0</v>
      </c>
      <c r="X76" s="883">
        <f>45000-8744</f>
        <v>36256</v>
      </c>
      <c r="Y76" s="883">
        <v>30000</v>
      </c>
      <c r="Z76" s="927"/>
      <c r="AA76" s="927"/>
      <c r="AB76" s="883"/>
      <c r="AC76" s="883"/>
      <c r="AD76" s="883"/>
      <c r="AE76" s="25"/>
      <c r="AF76" s="25"/>
      <c r="AG76" s="960"/>
      <c r="AH76" s="1018">
        <f t="shared" si="15"/>
        <v>-15000</v>
      </c>
      <c r="AI76" s="395">
        <v>1</v>
      </c>
      <c r="AK76" s="395">
        <f t="shared" si="84"/>
        <v>6256</v>
      </c>
      <c r="AL76" s="1280">
        <f t="shared" si="18"/>
        <v>-15000</v>
      </c>
    </row>
    <row r="77" spans="1:38" s="886" customFormat="1">
      <c r="A77" s="809" t="s">
        <v>201</v>
      </c>
      <c r="B77" s="891" t="s">
        <v>1849</v>
      </c>
      <c r="C77" s="876">
        <f t="shared" ref="C77:C79" si="105">C78</f>
        <v>1</v>
      </c>
      <c r="D77" s="880"/>
      <c r="E77" s="895"/>
      <c r="F77" s="25"/>
      <c r="G77" s="881"/>
      <c r="H77" s="739"/>
      <c r="I77" s="739"/>
      <c r="J77" s="896"/>
      <c r="K77" s="739"/>
      <c r="L77" s="882"/>
      <c r="M77" s="876">
        <f>M78</f>
        <v>1724105</v>
      </c>
      <c r="N77" s="876">
        <f t="shared" ref="N77:Y79" si="106">N78</f>
        <v>180000</v>
      </c>
      <c r="O77" s="876">
        <f t="shared" si="106"/>
        <v>180000</v>
      </c>
      <c r="P77" s="876">
        <f t="shared" si="106"/>
        <v>1401500</v>
      </c>
      <c r="Q77" s="876">
        <f t="shared" si="106"/>
        <v>180000</v>
      </c>
      <c r="R77" s="876">
        <f t="shared" si="106"/>
        <v>0</v>
      </c>
      <c r="S77" s="876">
        <f t="shared" si="106"/>
        <v>0</v>
      </c>
      <c r="T77" s="876">
        <f t="shared" si="106"/>
        <v>0</v>
      </c>
      <c r="U77" s="876">
        <f t="shared" si="106"/>
        <v>159354</v>
      </c>
      <c r="V77" s="1440">
        <f t="shared" si="106"/>
        <v>157432.701822</v>
      </c>
      <c r="W77" s="1864">
        <f t="shared" si="106"/>
        <v>1921.2981779999973</v>
      </c>
      <c r="X77" s="876">
        <f t="shared" si="106"/>
        <v>180000</v>
      </c>
      <c r="Y77" s="876">
        <f t="shared" si="106"/>
        <v>159354</v>
      </c>
      <c r="Z77" s="876"/>
      <c r="AA77" s="876"/>
      <c r="AB77" s="876">
        <f t="shared" ref="AB77:AD79" si="107">AB78</f>
        <v>0</v>
      </c>
      <c r="AC77" s="876">
        <f t="shared" si="107"/>
        <v>1921.2981779999973</v>
      </c>
      <c r="AD77" s="876">
        <f t="shared" si="107"/>
        <v>0</v>
      </c>
      <c r="AE77" s="1160"/>
      <c r="AF77" s="1160"/>
      <c r="AG77" s="960"/>
      <c r="AH77" s="1018">
        <f t="shared" si="15"/>
        <v>-20646</v>
      </c>
      <c r="AI77" s="395">
        <f t="shared" si="83"/>
        <v>-20646</v>
      </c>
      <c r="AK77" s="395">
        <f t="shared" si="84"/>
        <v>20646</v>
      </c>
      <c r="AL77" s="1280">
        <f t="shared" si="18"/>
        <v>-20646</v>
      </c>
    </row>
    <row r="78" spans="1:38" s="400" customFormat="1">
      <c r="A78" s="888">
        <v>1</v>
      </c>
      <c r="B78" s="97" t="s">
        <v>1987</v>
      </c>
      <c r="C78" s="876">
        <f t="shared" si="105"/>
        <v>1</v>
      </c>
      <c r="D78" s="889"/>
      <c r="E78" s="897"/>
      <c r="F78" s="93"/>
      <c r="G78" s="893"/>
      <c r="H78" s="898"/>
      <c r="I78" s="898"/>
      <c r="J78" s="899"/>
      <c r="K78" s="898"/>
      <c r="L78" s="900"/>
      <c r="M78" s="876">
        <f>M79</f>
        <v>1724105</v>
      </c>
      <c r="N78" s="876">
        <f t="shared" si="106"/>
        <v>180000</v>
      </c>
      <c r="O78" s="876">
        <f t="shared" si="106"/>
        <v>180000</v>
      </c>
      <c r="P78" s="876">
        <f t="shared" si="106"/>
        <v>1401500</v>
      </c>
      <c r="Q78" s="876">
        <f t="shared" si="106"/>
        <v>180000</v>
      </c>
      <c r="R78" s="876">
        <f t="shared" si="106"/>
        <v>0</v>
      </c>
      <c r="S78" s="876">
        <f t="shared" si="106"/>
        <v>0</v>
      </c>
      <c r="T78" s="876">
        <f t="shared" si="106"/>
        <v>0</v>
      </c>
      <c r="U78" s="876">
        <f t="shared" si="106"/>
        <v>159354</v>
      </c>
      <c r="V78" s="1440">
        <f t="shared" si="106"/>
        <v>157432.701822</v>
      </c>
      <c r="W78" s="1864">
        <f t="shared" si="106"/>
        <v>1921.2981779999973</v>
      </c>
      <c r="X78" s="876">
        <f t="shared" si="106"/>
        <v>180000</v>
      </c>
      <c r="Y78" s="876">
        <f t="shared" si="106"/>
        <v>159354</v>
      </c>
      <c r="Z78" s="876"/>
      <c r="AA78" s="876"/>
      <c r="AB78" s="876">
        <f t="shared" si="107"/>
        <v>0</v>
      </c>
      <c r="AC78" s="876">
        <f t="shared" si="107"/>
        <v>1921.2981779999973</v>
      </c>
      <c r="AD78" s="876">
        <f t="shared" si="107"/>
        <v>0</v>
      </c>
      <c r="AE78" s="1160"/>
      <c r="AF78" s="1160"/>
      <c r="AG78" s="961"/>
      <c r="AH78" s="1018">
        <f t="shared" si="15"/>
        <v>-20646</v>
      </c>
      <c r="AI78" s="395">
        <f t="shared" si="83"/>
        <v>-20646</v>
      </c>
      <c r="AK78" s="395">
        <f t="shared" si="84"/>
        <v>20646</v>
      </c>
      <c r="AL78" s="1280">
        <f t="shared" si="18"/>
        <v>-20646</v>
      </c>
    </row>
    <row r="79" spans="1:38" s="400" customFormat="1">
      <c r="A79" s="888" t="s">
        <v>89</v>
      </c>
      <c r="B79" s="97" t="s">
        <v>579</v>
      </c>
      <c r="C79" s="876">
        <f t="shared" si="105"/>
        <v>1</v>
      </c>
      <c r="D79" s="889"/>
      <c r="E79" s="897"/>
      <c r="F79" s="93"/>
      <c r="G79" s="893"/>
      <c r="H79" s="898"/>
      <c r="I79" s="898"/>
      <c r="J79" s="899"/>
      <c r="K79" s="898"/>
      <c r="L79" s="900"/>
      <c r="M79" s="876">
        <f>M80</f>
        <v>1724105</v>
      </c>
      <c r="N79" s="876">
        <f t="shared" si="106"/>
        <v>180000</v>
      </c>
      <c r="O79" s="876">
        <f t="shared" si="106"/>
        <v>180000</v>
      </c>
      <c r="P79" s="876">
        <f t="shared" si="106"/>
        <v>1401500</v>
      </c>
      <c r="Q79" s="876">
        <f t="shared" si="106"/>
        <v>180000</v>
      </c>
      <c r="R79" s="876">
        <f t="shared" si="106"/>
        <v>0</v>
      </c>
      <c r="S79" s="876">
        <f t="shared" si="106"/>
        <v>0</v>
      </c>
      <c r="T79" s="876">
        <f t="shared" si="106"/>
        <v>0</v>
      </c>
      <c r="U79" s="876">
        <f t="shared" si="106"/>
        <v>159354</v>
      </c>
      <c r="V79" s="1440">
        <f t="shared" si="106"/>
        <v>157432.701822</v>
      </c>
      <c r="W79" s="1864">
        <f t="shared" si="106"/>
        <v>1921.2981779999973</v>
      </c>
      <c r="X79" s="876">
        <f t="shared" si="106"/>
        <v>180000</v>
      </c>
      <c r="Y79" s="876">
        <f t="shared" si="106"/>
        <v>159354</v>
      </c>
      <c r="Z79" s="876"/>
      <c r="AA79" s="876"/>
      <c r="AB79" s="876">
        <f t="shared" si="107"/>
        <v>0</v>
      </c>
      <c r="AC79" s="876">
        <f t="shared" si="107"/>
        <v>1921.2981779999973</v>
      </c>
      <c r="AD79" s="876">
        <f t="shared" si="107"/>
        <v>0</v>
      </c>
      <c r="AE79" s="1160"/>
      <c r="AF79" s="1160"/>
      <c r="AG79" s="961"/>
      <c r="AH79" s="1018">
        <f t="shared" si="15"/>
        <v>-20646</v>
      </c>
      <c r="AI79" s="395">
        <f t="shared" si="83"/>
        <v>-20646</v>
      </c>
      <c r="AK79" s="395">
        <f t="shared" si="84"/>
        <v>20646</v>
      </c>
      <c r="AL79" s="1280">
        <f t="shared" si="18"/>
        <v>-20646</v>
      </c>
    </row>
    <row r="80" spans="1:38" s="886" customFormat="1" ht="110.25">
      <c r="A80" s="887" t="s">
        <v>118</v>
      </c>
      <c r="B80" s="892" t="s">
        <v>1850</v>
      </c>
      <c r="C80" s="892">
        <v>1</v>
      </c>
      <c r="D80" s="880"/>
      <c r="E80" s="25" t="s">
        <v>123</v>
      </c>
      <c r="F80" s="25" t="s">
        <v>75</v>
      </c>
      <c r="G80" s="881" t="s">
        <v>552</v>
      </c>
      <c r="H80" s="25">
        <v>7637421</v>
      </c>
      <c r="I80" s="25"/>
      <c r="J80" s="25" t="s">
        <v>1851</v>
      </c>
      <c r="K80" s="25" t="s">
        <v>383</v>
      </c>
      <c r="L80" s="623" t="s">
        <v>1852</v>
      </c>
      <c r="M80" s="78">
        <v>1724105</v>
      </c>
      <c r="N80" s="883">
        <v>180000</v>
      </c>
      <c r="O80" s="883">
        <v>180000</v>
      </c>
      <c r="P80" s="99">
        <f>1450000-48500</f>
        <v>1401500</v>
      </c>
      <c r="Q80" s="883">
        <v>180000</v>
      </c>
      <c r="R80" s="894"/>
      <c r="S80" s="885"/>
      <c r="T80" s="885"/>
      <c r="U80" s="883">
        <f>180000-20646</f>
        <v>159354</v>
      </c>
      <c r="V80" s="2187">
        <v>157432.701822</v>
      </c>
      <c r="W80" s="1862">
        <f>U80-V80</f>
        <v>1921.2981779999973</v>
      </c>
      <c r="X80" s="883">
        <v>180000</v>
      </c>
      <c r="Y80" s="883">
        <f>180000-20646</f>
        <v>159354</v>
      </c>
      <c r="Z80" s="927"/>
      <c r="AA80" s="927"/>
      <c r="AB80" s="883"/>
      <c r="AC80" s="883">
        <f>W80</f>
        <v>1921.2981779999973</v>
      </c>
      <c r="AD80" s="883"/>
      <c r="AE80" s="927"/>
      <c r="AF80" s="927"/>
      <c r="AG80" s="960"/>
      <c r="AH80" s="1018">
        <f t="shared" si="15"/>
        <v>-20646</v>
      </c>
      <c r="AI80" s="395">
        <v>1</v>
      </c>
      <c r="AK80" s="395">
        <f t="shared" si="84"/>
        <v>20646</v>
      </c>
      <c r="AL80" s="1280">
        <f t="shared" ref="AL80:AL91" si="108">Y80-Q80</f>
        <v>-20646</v>
      </c>
    </row>
    <row r="81" spans="1:46" s="886" customFormat="1" ht="15" customHeight="1">
      <c r="A81" s="139" t="s">
        <v>544</v>
      </c>
      <c r="B81" s="140" t="s">
        <v>2092</v>
      </c>
      <c r="C81" s="876">
        <f t="shared" ref="C81" si="109">C82+C88</f>
        <v>3</v>
      </c>
      <c r="D81" s="880"/>
      <c r="E81" s="26"/>
      <c r="F81" s="26"/>
      <c r="G81" s="965"/>
      <c r="H81" s="965"/>
      <c r="I81" s="26"/>
      <c r="J81" s="25"/>
      <c r="K81" s="11"/>
      <c r="L81" s="11"/>
      <c r="M81" s="876">
        <f>M82+M88</f>
        <v>1132097</v>
      </c>
      <c r="N81" s="876">
        <f t="shared" ref="N81:AB81" si="110">N82+N88</f>
        <v>230719</v>
      </c>
      <c r="O81" s="876">
        <f t="shared" si="110"/>
        <v>152500</v>
      </c>
      <c r="P81" s="876">
        <f t="shared" si="110"/>
        <v>87000</v>
      </c>
      <c r="Q81" s="876">
        <f t="shared" si="110"/>
        <v>0</v>
      </c>
      <c r="R81" s="876">
        <f t="shared" si="110"/>
        <v>0</v>
      </c>
      <c r="S81" s="876">
        <f t="shared" si="110"/>
        <v>0</v>
      </c>
      <c r="T81" s="876">
        <f t="shared" si="110"/>
        <v>0</v>
      </c>
      <c r="U81" s="876">
        <f t="shared" ref="U81" si="111">U82+U88</f>
        <v>50170</v>
      </c>
      <c r="V81" s="1440">
        <f t="shared" si="110"/>
        <v>43737.277128000002</v>
      </c>
      <c r="W81" s="1864">
        <f t="shared" si="110"/>
        <v>6432.7228720000003</v>
      </c>
      <c r="X81" s="876">
        <f t="shared" si="110"/>
        <v>16200</v>
      </c>
      <c r="Y81" s="876">
        <f t="shared" si="110"/>
        <v>50170</v>
      </c>
      <c r="Z81" s="876">
        <f t="shared" si="110"/>
        <v>13018</v>
      </c>
      <c r="AA81" s="876">
        <f t="shared" si="110"/>
        <v>0</v>
      </c>
      <c r="AB81" s="876">
        <f t="shared" si="110"/>
        <v>2850</v>
      </c>
      <c r="AC81" s="876">
        <f t="shared" ref="AC81:AD81" si="112">AC82+AC88</f>
        <v>3582.7228720000003</v>
      </c>
      <c r="AD81" s="876">
        <f t="shared" si="112"/>
        <v>2850</v>
      </c>
      <c r="AE81" s="927"/>
      <c r="AF81" s="927"/>
      <c r="AG81" s="960"/>
      <c r="AH81" s="1018">
        <f t="shared" ref="AH81:AH90" si="113">Y81-Q81</f>
        <v>50170</v>
      </c>
      <c r="AI81" s="395">
        <f t="shared" si="83"/>
        <v>50170</v>
      </c>
      <c r="AL81" s="1280">
        <f t="shared" si="108"/>
        <v>50170</v>
      </c>
    </row>
    <row r="82" spans="1:46" s="400" customFormat="1" ht="33" customHeight="1">
      <c r="A82" s="888">
        <v>1</v>
      </c>
      <c r="B82" s="97" t="s">
        <v>1987</v>
      </c>
      <c r="C82" s="876">
        <f t="shared" ref="C82" si="114">C83</f>
        <v>2</v>
      </c>
      <c r="D82" s="889"/>
      <c r="E82" s="98"/>
      <c r="F82" s="98"/>
      <c r="G82" s="966"/>
      <c r="H82" s="966"/>
      <c r="I82" s="98"/>
      <c r="J82" s="93"/>
      <c r="K82" s="142"/>
      <c r="L82" s="142"/>
      <c r="M82" s="876">
        <f>M83</f>
        <v>733019</v>
      </c>
      <c r="N82" s="876">
        <f t="shared" ref="N82:AD82" si="115">N83</f>
        <v>160719</v>
      </c>
      <c r="O82" s="876">
        <f t="shared" si="115"/>
        <v>82500</v>
      </c>
      <c r="P82" s="876">
        <f t="shared" si="115"/>
        <v>87000</v>
      </c>
      <c r="Q82" s="876">
        <f t="shared" si="115"/>
        <v>0</v>
      </c>
      <c r="R82" s="876">
        <f t="shared" si="115"/>
        <v>0</v>
      </c>
      <c r="S82" s="876">
        <f t="shared" si="115"/>
        <v>0</v>
      </c>
      <c r="T82" s="876">
        <f t="shared" si="115"/>
        <v>0</v>
      </c>
      <c r="U82" s="876">
        <f t="shared" si="115"/>
        <v>28656</v>
      </c>
      <c r="V82" s="1440">
        <f t="shared" si="115"/>
        <v>22245.303128</v>
      </c>
      <c r="W82" s="1864">
        <f t="shared" si="115"/>
        <v>6410.6968719999986</v>
      </c>
      <c r="X82" s="876">
        <f t="shared" si="115"/>
        <v>16200</v>
      </c>
      <c r="Y82" s="876">
        <f t="shared" si="115"/>
        <v>28656</v>
      </c>
      <c r="Z82" s="876">
        <f t="shared" si="115"/>
        <v>13018</v>
      </c>
      <c r="AA82" s="876">
        <f t="shared" si="115"/>
        <v>0</v>
      </c>
      <c r="AB82" s="876">
        <f t="shared" si="115"/>
        <v>2850</v>
      </c>
      <c r="AC82" s="876">
        <f t="shared" si="115"/>
        <v>3560.6968719999986</v>
      </c>
      <c r="AD82" s="876">
        <f t="shared" si="115"/>
        <v>2850</v>
      </c>
      <c r="AE82" s="964"/>
      <c r="AF82" s="964"/>
      <c r="AG82" s="961"/>
      <c r="AH82" s="1018">
        <f t="shared" si="113"/>
        <v>28656</v>
      </c>
      <c r="AI82" s="395">
        <f t="shared" si="83"/>
        <v>28656</v>
      </c>
      <c r="AL82" s="1280">
        <f t="shared" si="108"/>
        <v>28656</v>
      </c>
    </row>
    <row r="83" spans="1:46" s="400" customFormat="1" ht="24.95" customHeight="1">
      <c r="A83" s="888" t="s">
        <v>753</v>
      </c>
      <c r="B83" s="97" t="s">
        <v>150</v>
      </c>
      <c r="C83" s="876">
        <f t="shared" ref="C83" si="116">C84+C86+C87</f>
        <v>2</v>
      </c>
      <c r="D83" s="889"/>
      <c r="E83" s="98"/>
      <c r="F83" s="98"/>
      <c r="G83" s="966"/>
      <c r="H83" s="966"/>
      <c r="I83" s="98"/>
      <c r="J83" s="93"/>
      <c r="K83" s="142"/>
      <c r="L83" s="142"/>
      <c r="M83" s="876">
        <f>M84+M87</f>
        <v>733019</v>
      </c>
      <c r="N83" s="876">
        <f t="shared" ref="N83:AD83" si="117">N84+N87</f>
        <v>160719</v>
      </c>
      <c r="O83" s="876">
        <f t="shared" si="117"/>
        <v>82500</v>
      </c>
      <c r="P83" s="876">
        <f t="shared" si="117"/>
        <v>87000</v>
      </c>
      <c r="Q83" s="876">
        <f t="shared" si="117"/>
        <v>0</v>
      </c>
      <c r="R83" s="876">
        <f t="shared" si="117"/>
        <v>0</v>
      </c>
      <c r="S83" s="876">
        <f t="shared" si="117"/>
        <v>0</v>
      </c>
      <c r="T83" s="876">
        <f t="shared" si="117"/>
        <v>0</v>
      </c>
      <c r="U83" s="876">
        <f t="shared" si="117"/>
        <v>28656</v>
      </c>
      <c r="V83" s="1440">
        <f t="shared" si="117"/>
        <v>22245.303128</v>
      </c>
      <c r="W83" s="876">
        <f t="shared" si="117"/>
        <v>6410.6968719999986</v>
      </c>
      <c r="X83" s="876">
        <f t="shared" si="117"/>
        <v>16200</v>
      </c>
      <c r="Y83" s="876">
        <f t="shared" si="117"/>
        <v>28656</v>
      </c>
      <c r="Z83" s="876">
        <f t="shared" si="117"/>
        <v>13018</v>
      </c>
      <c r="AA83" s="876">
        <f t="shared" si="117"/>
        <v>0</v>
      </c>
      <c r="AB83" s="876">
        <f t="shared" si="117"/>
        <v>2850</v>
      </c>
      <c r="AC83" s="876">
        <f t="shared" si="117"/>
        <v>3560.6968719999986</v>
      </c>
      <c r="AD83" s="876">
        <f t="shared" si="117"/>
        <v>2850</v>
      </c>
      <c r="AE83" s="964"/>
      <c r="AF83" s="964"/>
      <c r="AG83" s="961"/>
      <c r="AH83" s="1018">
        <f t="shared" si="113"/>
        <v>28656</v>
      </c>
      <c r="AI83" s="395">
        <f t="shared" si="83"/>
        <v>28656</v>
      </c>
      <c r="AL83" s="1280">
        <f t="shared" si="108"/>
        <v>28656</v>
      </c>
    </row>
    <row r="84" spans="1:46" s="886" customFormat="1" ht="134.1" customHeight="1">
      <c r="A84" s="887" t="s">
        <v>118</v>
      </c>
      <c r="B84" s="402" t="s">
        <v>824</v>
      </c>
      <c r="C84" s="722">
        <v>1</v>
      </c>
      <c r="D84" s="880"/>
      <c r="E84" s="796" t="s">
        <v>825</v>
      </c>
      <c r="F84" s="796" t="s">
        <v>75</v>
      </c>
      <c r="G84" s="796" t="s">
        <v>691</v>
      </c>
      <c r="H84" s="796">
        <v>7596083</v>
      </c>
      <c r="I84" s="25"/>
      <c r="J84" s="967"/>
      <c r="K84" s="796" t="s">
        <v>204</v>
      </c>
      <c r="L84" s="660" t="s">
        <v>829</v>
      </c>
      <c r="M84" s="799">
        <v>664300</v>
      </c>
      <c r="N84" s="968">
        <v>147000</v>
      </c>
      <c r="O84" s="99">
        <v>82500</v>
      </c>
      <c r="P84" s="99">
        <v>87000</v>
      </c>
      <c r="Q84" s="883"/>
      <c r="R84" s="894"/>
      <c r="S84" s="885"/>
      <c r="T84" s="885"/>
      <c r="U84" s="99">
        <f>6500+12156</f>
        <v>18656</v>
      </c>
      <c r="V84" s="802">
        <f>V85+V86</f>
        <v>14942.649128000001</v>
      </c>
      <c r="W84" s="1862">
        <f t="shared" ref="W84:W87" si="118">U84-V84</f>
        <v>3713.3508719999991</v>
      </c>
      <c r="X84" s="99">
        <v>6500</v>
      </c>
      <c r="Y84" s="99">
        <f>6500+12156</f>
        <v>18656</v>
      </c>
      <c r="Z84" s="99">
        <f>862+12156</f>
        <v>13018</v>
      </c>
      <c r="AA84" s="927"/>
      <c r="AB84" s="99">
        <f>AD84</f>
        <v>2850</v>
      </c>
      <c r="AC84" s="99">
        <f>W84-AD84</f>
        <v>863.35087199999907</v>
      </c>
      <c r="AD84" s="99">
        <v>2850</v>
      </c>
      <c r="AE84" s="733" t="s">
        <v>2700</v>
      </c>
      <c r="AF84" s="733" t="s">
        <v>2701</v>
      </c>
      <c r="AG84" s="431"/>
      <c r="AH84" s="1018">
        <f t="shared" si="113"/>
        <v>18656</v>
      </c>
      <c r="AI84" s="395">
        <f t="shared" si="83"/>
        <v>18656</v>
      </c>
      <c r="AL84" s="1280">
        <f t="shared" si="108"/>
        <v>18656</v>
      </c>
      <c r="AT84" s="431" t="s">
        <v>2691</v>
      </c>
    </row>
    <row r="85" spans="1:46" s="886" customFormat="1" ht="48" customHeight="1">
      <c r="A85" s="924"/>
      <c r="B85" s="441" t="s">
        <v>2759</v>
      </c>
      <c r="C85" s="2188"/>
      <c r="D85" s="944"/>
      <c r="E85" s="1263"/>
      <c r="F85" s="1263"/>
      <c r="G85" s="1263"/>
      <c r="H85" s="1263"/>
      <c r="I85" s="925"/>
      <c r="J85" s="2189"/>
      <c r="K85" s="1263"/>
      <c r="L85" s="1269"/>
      <c r="M85" s="2190"/>
      <c r="N85" s="2191"/>
      <c r="O85" s="426"/>
      <c r="P85" s="426"/>
      <c r="Q85" s="946"/>
      <c r="R85" s="1266"/>
      <c r="S85" s="885"/>
      <c r="T85" s="885"/>
      <c r="U85" s="426"/>
      <c r="V85" s="2192">
        <v>2787.570678</v>
      </c>
      <c r="W85" s="2193"/>
      <c r="X85" s="426"/>
      <c r="Y85" s="426"/>
      <c r="Z85" s="426"/>
      <c r="AA85" s="1267"/>
      <c r="AB85" s="99"/>
      <c r="AC85" s="99"/>
      <c r="AD85" s="99"/>
      <c r="AE85" s="2194"/>
      <c r="AF85" s="2194"/>
      <c r="AG85" s="437"/>
      <c r="AH85" s="2195"/>
      <c r="AI85" s="2196"/>
      <c r="AL85" s="2197"/>
    </row>
    <row r="86" spans="1:46" s="886" customFormat="1" ht="78" customHeight="1">
      <c r="A86" s="924"/>
      <c r="B86" s="2198" t="s">
        <v>2760</v>
      </c>
      <c r="C86" s="1262"/>
      <c r="D86" s="944"/>
      <c r="E86" s="925"/>
      <c r="F86" s="925"/>
      <c r="G86" s="365"/>
      <c r="H86" s="925"/>
      <c r="I86" s="925"/>
      <c r="J86" s="925"/>
      <c r="K86" s="365"/>
      <c r="L86" s="1264"/>
      <c r="M86" s="1265"/>
      <c r="N86" s="946"/>
      <c r="O86" s="946"/>
      <c r="P86" s="426"/>
      <c r="Q86" s="946"/>
      <c r="R86" s="1266"/>
      <c r="S86" s="885"/>
      <c r="T86" s="885"/>
      <c r="U86" s="946"/>
      <c r="V86" s="2192">
        <v>12155.078450000001</v>
      </c>
      <c r="W86" s="2193"/>
      <c r="X86" s="946"/>
      <c r="Y86" s="946"/>
      <c r="Z86" s="1267"/>
      <c r="AA86" s="1267"/>
      <c r="AB86" s="946"/>
      <c r="AC86" s="946"/>
      <c r="AD86" s="946"/>
      <c r="AE86" s="1267"/>
      <c r="AF86" s="1267"/>
      <c r="AG86" s="2071" t="s">
        <v>2761</v>
      </c>
      <c r="AH86" s="2195"/>
      <c r="AL86" s="2197">
        <f t="shared" si="108"/>
        <v>0</v>
      </c>
    </row>
    <row r="87" spans="1:46" s="886" customFormat="1" ht="78.75">
      <c r="A87" s="887" t="s">
        <v>200</v>
      </c>
      <c r="B87" s="731" t="s">
        <v>2085</v>
      </c>
      <c r="C87" s="892">
        <v>1</v>
      </c>
      <c r="D87" s="880"/>
      <c r="E87" s="25"/>
      <c r="F87" s="25"/>
      <c r="G87" s="733" t="s">
        <v>222</v>
      </c>
      <c r="H87" s="25"/>
      <c r="I87" s="25"/>
      <c r="J87" s="25"/>
      <c r="K87" s="739" t="s">
        <v>77</v>
      </c>
      <c r="L87" s="739" t="s">
        <v>2086</v>
      </c>
      <c r="M87" s="734">
        <v>68719</v>
      </c>
      <c r="N87" s="883">
        <f>M87-55000</f>
        <v>13719</v>
      </c>
      <c r="O87" s="883"/>
      <c r="P87" s="99"/>
      <c r="Q87" s="883"/>
      <c r="R87" s="894"/>
      <c r="S87" s="885"/>
      <c r="T87" s="885"/>
      <c r="U87" s="883">
        <v>10000</v>
      </c>
      <c r="V87" s="1441">
        <v>7302.6540000000005</v>
      </c>
      <c r="W87" s="1862">
        <f t="shared" si="118"/>
        <v>2697.3459999999995</v>
      </c>
      <c r="X87" s="883">
        <v>9700</v>
      </c>
      <c r="Y87" s="883">
        <v>10000</v>
      </c>
      <c r="Z87" s="927"/>
      <c r="AA87" s="927"/>
      <c r="AB87" s="883"/>
      <c r="AC87" s="883">
        <f>W87</f>
        <v>2697.3459999999995</v>
      </c>
      <c r="AD87" s="883"/>
      <c r="AE87" s="960"/>
      <c r="AF87" s="960"/>
      <c r="AG87" s="2077"/>
      <c r="AH87" s="1018">
        <f t="shared" si="113"/>
        <v>10000</v>
      </c>
      <c r="AL87" s="1280">
        <f t="shared" si="108"/>
        <v>10000</v>
      </c>
    </row>
    <row r="88" spans="1:46" s="886" customFormat="1">
      <c r="A88" s="888">
        <v>2</v>
      </c>
      <c r="B88" s="97" t="s">
        <v>2040</v>
      </c>
      <c r="C88" s="1268">
        <f t="shared" ref="C88:C89" si="119">C89</f>
        <v>1</v>
      </c>
      <c r="D88" s="880"/>
      <c r="E88" s="25"/>
      <c r="F88" s="796"/>
      <c r="G88" s="733"/>
      <c r="H88" s="25"/>
      <c r="I88" s="25"/>
      <c r="J88" s="25"/>
      <c r="K88" s="739"/>
      <c r="L88" s="739"/>
      <c r="M88" s="1268">
        <f>M89</f>
        <v>399078</v>
      </c>
      <c r="N88" s="1268">
        <f t="shared" ref="N88:P89" si="120">N89</f>
        <v>70000</v>
      </c>
      <c r="O88" s="1268">
        <f t="shared" si="120"/>
        <v>70000</v>
      </c>
      <c r="P88" s="1268">
        <f t="shared" si="120"/>
        <v>0</v>
      </c>
      <c r="Q88" s="876">
        <f t="shared" ref="Q88:AD90" si="121">Q89</f>
        <v>0</v>
      </c>
      <c r="R88" s="876">
        <f t="shared" si="121"/>
        <v>0</v>
      </c>
      <c r="S88" s="876">
        <f t="shared" si="121"/>
        <v>0</v>
      </c>
      <c r="T88" s="876">
        <f t="shared" si="121"/>
        <v>0</v>
      </c>
      <c r="U88" s="1268">
        <f t="shared" si="121"/>
        <v>21514</v>
      </c>
      <c r="V88" s="1440">
        <f t="shared" si="121"/>
        <v>21491.973999999998</v>
      </c>
      <c r="W88" s="1864">
        <f t="shared" si="121"/>
        <v>22.026000000001659</v>
      </c>
      <c r="X88" s="876">
        <f t="shared" si="121"/>
        <v>0</v>
      </c>
      <c r="Y88" s="1268">
        <f t="shared" si="121"/>
        <v>21514</v>
      </c>
      <c r="Z88" s="876">
        <f t="shared" si="121"/>
        <v>0</v>
      </c>
      <c r="AA88" s="876">
        <f t="shared" si="121"/>
        <v>0</v>
      </c>
      <c r="AB88" s="1268">
        <f t="shared" si="121"/>
        <v>0</v>
      </c>
      <c r="AC88" s="1268">
        <f t="shared" si="121"/>
        <v>22.026000000001659</v>
      </c>
      <c r="AD88" s="1268">
        <f t="shared" si="121"/>
        <v>0</v>
      </c>
      <c r="AE88" s="927"/>
      <c r="AF88" s="927"/>
      <c r="AG88" s="960"/>
      <c r="AH88" s="1018">
        <f t="shared" si="113"/>
        <v>21514</v>
      </c>
      <c r="AI88" s="395">
        <f t="shared" si="83"/>
        <v>21514</v>
      </c>
      <c r="AL88" s="1280">
        <f t="shared" si="108"/>
        <v>21514</v>
      </c>
    </row>
    <row r="89" spans="1:46" s="400" customFormat="1">
      <c r="A89" s="888" t="s">
        <v>1143</v>
      </c>
      <c r="B89" s="97" t="s">
        <v>150</v>
      </c>
      <c r="C89" s="1268">
        <f t="shared" si="119"/>
        <v>1</v>
      </c>
      <c r="D89" s="880"/>
      <c r="E89" s="25"/>
      <c r="F89" s="796"/>
      <c r="G89" s="733"/>
      <c r="H89" s="25"/>
      <c r="I89" s="25"/>
      <c r="J89" s="25"/>
      <c r="K89" s="739"/>
      <c r="L89" s="739"/>
      <c r="M89" s="1268">
        <f>M90</f>
        <v>399078</v>
      </c>
      <c r="N89" s="1268">
        <f t="shared" si="120"/>
        <v>70000</v>
      </c>
      <c r="O89" s="1268">
        <f t="shared" si="120"/>
        <v>70000</v>
      </c>
      <c r="P89" s="1268">
        <f t="shared" si="120"/>
        <v>0</v>
      </c>
      <c r="Q89" s="876">
        <f t="shared" si="121"/>
        <v>0</v>
      </c>
      <c r="R89" s="876">
        <f t="shared" si="121"/>
        <v>0</v>
      </c>
      <c r="S89" s="876">
        <f t="shared" si="121"/>
        <v>0</v>
      </c>
      <c r="T89" s="876">
        <f t="shared" si="121"/>
        <v>0</v>
      </c>
      <c r="U89" s="1268">
        <f t="shared" si="121"/>
        <v>21514</v>
      </c>
      <c r="V89" s="1440">
        <f t="shared" si="121"/>
        <v>21491.973999999998</v>
      </c>
      <c r="W89" s="1864">
        <f t="shared" si="121"/>
        <v>22.026000000001659</v>
      </c>
      <c r="X89" s="876">
        <f t="shared" si="121"/>
        <v>0</v>
      </c>
      <c r="Y89" s="1268">
        <f t="shared" si="121"/>
        <v>21514</v>
      </c>
      <c r="Z89" s="876">
        <f t="shared" si="121"/>
        <v>0</v>
      </c>
      <c r="AA89" s="876">
        <f t="shared" si="121"/>
        <v>0</v>
      </c>
      <c r="AB89" s="1268">
        <f t="shared" si="121"/>
        <v>0</v>
      </c>
      <c r="AC89" s="1268">
        <f t="shared" si="121"/>
        <v>22.026000000001659</v>
      </c>
      <c r="AD89" s="1268">
        <f t="shared" si="121"/>
        <v>0</v>
      </c>
      <c r="AE89" s="964"/>
      <c r="AF89" s="964"/>
      <c r="AG89" s="961"/>
      <c r="AH89" s="1018">
        <f t="shared" si="113"/>
        <v>21514</v>
      </c>
      <c r="AI89" s="395">
        <f t="shared" si="83"/>
        <v>21514</v>
      </c>
      <c r="AL89" s="1280">
        <f t="shared" si="108"/>
        <v>21514</v>
      </c>
    </row>
    <row r="90" spans="1:46" s="400" customFormat="1" ht="94.5">
      <c r="A90" s="887" t="s">
        <v>118</v>
      </c>
      <c r="B90" s="731" t="s">
        <v>2545</v>
      </c>
      <c r="C90" s="892">
        <v>1</v>
      </c>
      <c r="D90" s="880"/>
      <c r="E90" s="25" t="s">
        <v>898</v>
      </c>
      <c r="F90" s="796" t="s">
        <v>75</v>
      </c>
      <c r="G90" s="25" t="s">
        <v>2546</v>
      </c>
      <c r="H90" s="25">
        <v>7961020</v>
      </c>
      <c r="I90" s="25"/>
      <c r="J90" s="25"/>
      <c r="K90" s="739" t="s">
        <v>219</v>
      </c>
      <c r="L90" s="739" t="s">
        <v>2547</v>
      </c>
      <c r="M90" s="734">
        <v>399078</v>
      </c>
      <c r="N90" s="883">
        <v>70000</v>
      </c>
      <c r="O90" s="883">
        <v>70000</v>
      </c>
      <c r="P90" s="99"/>
      <c r="Q90" s="876">
        <f t="shared" si="121"/>
        <v>0</v>
      </c>
      <c r="R90" s="876">
        <f t="shared" si="121"/>
        <v>0</v>
      </c>
      <c r="S90" s="876">
        <f t="shared" si="121"/>
        <v>0</v>
      </c>
      <c r="T90" s="876">
        <f t="shared" si="121"/>
        <v>0</v>
      </c>
      <c r="U90" s="883">
        <v>21514</v>
      </c>
      <c r="V90" s="1861">
        <f>V91+V92</f>
        <v>21491.973999999998</v>
      </c>
      <c r="W90" s="1862">
        <f>W91+W92</f>
        <v>22.026000000001659</v>
      </c>
      <c r="X90" s="876">
        <f t="shared" si="121"/>
        <v>0</v>
      </c>
      <c r="Y90" s="883">
        <v>21514</v>
      </c>
      <c r="Z90" s="876">
        <f t="shared" si="121"/>
        <v>0</v>
      </c>
      <c r="AA90" s="876">
        <f t="shared" si="121"/>
        <v>0</v>
      </c>
      <c r="AB90" s="1861">
        <f>AB91+AB92</f>
        <v>0</v>
      </c>
      <c r="AC90" s="1861">
        <f>AC91+AC92</f>
        <v>22.026000000001659</v>
      </c>
      <c r="AD90" s="1861">
        <f>AD91+AD92</f>
        <v>0</v>
      </c>
      <c r="AE90" s="964"/>
      <c r="AF90" s="964"/>
      <c r="AG90" s="961"/>
      <c r="AH90" s="1018">
        <f t="shared" si="113"/>
        <v>21514</v>
      </c>
      <c r="AI90" s="395">
        <f t="shared" si="83"/>
        <v>21514</v>
      </c>
      <c r="AL90" s="1280">
        <f t="shared" si="108"/>
        <v>21514</v>
      </c>
    </row>
    <row r="91" spans="1:46" s="886" customFormat="1" ht="80.45" customHeight="1">
      <c r="A91" s="924"/>
      <c r="B91" s="942" t="s">
        <v>2548</v>
      </c>
      <c r="C91" s="1262">
        <v>1</v>
      </c>
      <c r="D91" s="944"/>
      <c r="E91" s="925"/>
      <c r="F91" s="1263"/>
      <c r="G91" s="944" t="s">
        <v>2541</v>
      </c>
      <c r="H91" s="925"/>
      <c r="I91" s="925"/>
      <c r="J91" s="925"/>
      <c r="K91" s="925"/>
      <c r="L91" s="1269"/>
      <c r="M91" s="929"/>
      <c r="N91" s="946"/>
      <c r="O91" s="946"/>
      <c r="P91" s="426"/>
      <c r="Q91" s="883"/>
      <c r="R91" s="894"/>
      <c r="S91" s="885"/>
      <c r="T91" s="885"/>
      <c r="U91" s="946">
        <v>12521</v>
      </c>
      <c r="V91" s="1442">
        <v>12521</v>
      </c>
      <c r="W91" s="1862">
        <f t="shared" ref="W91:W92" si="122">U91-V91</f>
        <v>0</v>
      </c>
      <c r="X91" s="99"/>
      <c r="Y91" s="946">
        <v>12521</v>
      </c>
      <c r="Z91" s="927"/>
      <c r="AA91" s="927"/>
      <c r="AB91" s="946"/>
      <c r="AC91" s="946"/>
      <c r="AD91" s="946"/>
      <c r="AE91" s="26"/>
      <c r="AF91" s="26"/>
      <c r="AG91" s="960"/>
      <c r="AH91" s="1018"/>
      <c r="AI91" s="395"/>
      <c r="AL91" s="1280">
        <f t="shared" si="108"/>
        <v>12521</v>
      </c>
    </row>
    <row r="92" spans="1:46" s="886" customFormat="1" ht="60.95" customHeight="1">
      <c r="A92" s="427"/>
      <c r="B92" s="942" t="s">
        <v>2549</v>
      </c>
      <c r="C92" s="942"/>
      <c r="D92" s="942"/>
      <c r="E92" s="943"/>
      <c r="F92" s="925"/>
      <c r="G92" s="944" t="s">
        <v>1045</v>
      </c>
      <c r="H92" s="925"/>
      <c r="I92" s="925"/>
      <c r="J92" s="925"/>
      <c r="K92" s="925"/>
      <c r="L92" s="945"/>
      <c r="M92" s="929"/>
      <c r="N92" s="426"/>
      <c r="O92" s="426"/>
      <c r="P92" s="426"/>
      <c r="Q92" s="883"/>
      <c r="R92" s="894"/>
      <c r="S92" s="885"/>
      <c r="T92" s="885"/>
      <c r="U92" s="946">
        <v>8993</v>
      </c>
      <c r="V92" s="894">
        <f>21491.974-V91</f>
        <v>8970.9739999999983</v>
      </c>
      <c r="W92" s="1862">
        <f t="shared" si="122"/>
        <v>22.026000000001659</v>
      </c>
      <c r="X92" s="99"/>
      <c r="Y92" s="946">
        <v>8993</v>
      </c>
      <c r="Z92" s="927"/>
      <c r="AA92" s="927"/>
      <c r="AB92" s="946"/>
      <c r="AC92" s="946">
        <f>W92</f>
        <v>22.026000000001659</v>
      </c>
      <c r="AD92" s="946"/>
      <c r="AE92" s="26"/>
      <c r="AF92" s="26"/>
      <c r="AG92" s="960"/>
      <c r="AH92" s="1016"/>
      <c r="AI92" s="395"/>
    </row>
    <row r="93" spans="1:46">
      <c r="A93" s="406"/>
      <c r="B93" s="650"/>
      <c r="C93" s="650"/>
      <c r="D93" s="650"/>
      <c r="E93" s="406"/>
      <c r="F93" s="407"/>
      <c r="G93" s="406"/>
      <c r="H93" s="407"/>
      <c r="I93" s="407"/>
      <c r="J93" s="407"/>
      <c r="K93" s="407"/>
      <c r="L93" s="406"/>
      <c r="M93" s="412"/>
      <c r="N93" s="412"/>
      <c r="O93" s="412"/>
      <c r="P93" s="412"/>
      <c r="Q93" s="412"/>
      <c r="R93" s="413"/>
      <c r="S93" s="412"/>
      <c r="T93" s="412"/>
      <c r="U93" s="412"/>
      <c r="V93" s="412"/>
      <c r="W93" s="412"/>
      <c r="X93" s="412"/>
      <c r="Y93" s="412"/>
      <c r="Z93" s="412"/>
      <c r="AA93" s="412"/>
      <c r="AB93" s="412"/>
      <c r="AC93" s="412"/>
      <c r="AD93" s="412"/>
      <c r="AE93" s="412"/>
      <c r="AF93" s="412"/>
      <c r="AG93" s="932"/>
      <c r="AH93" s="1017"/>
    </row>
    <row r="95" spans="1:46" ht="26.1" customHeight="1">
      <c r="B95" s="415"/>
      <c r="C95" s="415"/>
      <c r="D95" s="415"/>
      <c r="N95" s="2507" t="s">
        <v>2672</v>
      </c>
      <c r="O95" s="2507"/>
      <c r="P95" s="2507"/>
      <c r="Q95" s="2507"/>
      <c r="R95" s="2507"/>
      <c r="S95" s="2507"/>
      <c r="T95" s="2507"/>
      <c r="U95" s="2507"/>
      <c r="V95" s="2507"/>
      <c r="W95" s="2507"/>
      <c r="X95" s="2507"/>
      <c r="Y95" s="2507"/>
      <c r="Z95" s="2507"/>
      <c r="AA95" s="2507"/>
      <c r="AB95" s="2507"/>
      <c r="AC95" s="2507"/>
      <c r="AD95" s="2507"/>
      <c r="AE95" s="2507"/>
      <c r="AF95" s="2507"/>
      <c r="AG95" s="2507"/>
    </row>
    <row r="96" spans="1:46" ht="32.1" customHeight="1">
      <c r="A96" s="2494" t="s">
        <v>2668</v>
      </c>
      <c r="B96" s="2494"/>
      <c r="C96" s="2494"/>
      <c r="D96" s="2494"/>
      <c r="E96" s="2494"/>
      <c r="H96" s="2494" t="s">
        <v>2669</v>
      </c>
      <c r="I96" s="2494"/>
      <c r="J96" s="2494"/>
      <c r="K96" s="2494"/>
      <c r="L96" s="2494"/>
      <c r="U96" s="2494" t="s">
        <v>2670</v>
      </c>
      <c r="V96" s="2494"/>
      <c r="W96" s="2494"/>
      <c r="X96" s="2494"/>
      <c r="Y96" s="2494"/>
      <c r="Z96" s="2494"/>
      <c r="AA96" s="2494"/>
      <c r="AB96" s="2494"/>
      <c r="AC96" s="2494"/>
      <c r="AD96" s="2494"/>
      <c r="AE96" s="2494"/>
      <c r="AF96" s="2494"/>
      <c r="AG96" s="2494"/>
    </row>
    <row r="181" spans="45:45">
      <c r="AS181" s="374">
        <v>714</v>
      </c>
    </row>
  </sheetData>
  <autoFilter ref="A10:AG93"/>
  <mergeCells count="43">
    <mergeCell ref="T7:T9"/>
    <mergeCell ref="V7:V9"/>
    <mergeCell ref="P7:P9"/>
    <mergeCell ref="Q7:S7"/>
    <mergeCell ref="AG7:AG9"/>
    <mergeCell ref="Y7:AA7"/>
    <mergeCell ref="AE7:AE9"/>
    <mergeCell ref="Y8:Y9"/>
    <mergeCell ref="Z8:AA8"/>
    <mergeCell ref="AD7:AD9"/>
    <mergeCell ref="W7:W9"/>
    <mergeCell ref="X7:X9"/>
    <mergeCell ref="U7:U9"/>
    <mergeCell ref="AF7:AF9"/>
    <mergeCell ref="AB7:AB9"/>
    <mergeCell ref="AC7:AC9"/>
    <mergeCell ref="I7:I9"/>
    <mergeCell ref="J7:J9"/>
    <mergeCell ref="K7:K9"/>
    <mergeCell ref="L7:N7"/>
    <mergeCell ref="O7:O9"/>
    <mergeCell ref="A1:AG1"/>
    <mergeCell ref="A2:AG2"/>
    <mergeCell ref="A3:AG3"/>
    <mergeCell ref="A4:AG4"/>
    <mergeCell ref="Q6:AG6"/>
    <mergeCell ref="A5:AG5"/>
    <mergeCell ref="A96:E96"/>
    <mergeCell ref="H96:L96"/>
    <mergeCell ref="U96:AG96"/>
    <mergeCell ref="N95:AG95"/>
    <mergeCell ref="A7:A9"/>
    <mergeCell ref="B7:B9"/>
    <mergeCell ref="E7:E9"/>
    <mergeCell ref="F7:F9"/>
    <mergeCell ref="G7:G9"/>
    <mergeCell ref="D7:D9"/>
    <mergeCell ref="C7:C9"/>
    <mergeCell ref="L8:L9"/>
    <mergeCell ref="M8:N8"/>
    <mergeCell ref="Q8:Q9"/>
    <mergeCell ref="R8:S8"/>
    <mergeCell ref="H7:H9"/>
  </mergeCells>
  <conditionalFormatting sqref="M84:N85">
    <cfRule type="cellIs" dxfId="3" priority="3" operator="equal">
      <formula>0</formula>
    </cfRule>
  </conditionalFormatting>
  <printOptions horizontalCentered="1"/>
  <pageMargins left="0.3" right="0.3" top="0.35" bottom="0.35" header="0.3" footer="0.3"/>
  <pageSetup paperSize="9" scale="56" orientation="portrait" horizontalDpi="300" verticalDpi="300"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S193"/>
  <sheetViews>
    <sheetView showZeros="0" topLeftCell="A5" zoomScale="50" zoomScaleNormal="50" workbookViewId="0">
      <selection activeCell="R23" sqref="R23"/>
    </sheetView>
  </sheetViews>
  <sheetFormatPr defaultColWidth="9.375" defaultRowHeight="15.75"/>
  <cols>
    <col min="1" max="1" width="6.125" style="414" customWidth="1"/>
    <col min="2" max="2" width="34.875" style="375" customWidth="1"/>
    <col min="3" max="3" width="6.375" style="375" hidden="1" customWidth="1"/>
    <col min="4" max="4" width="8.375" style="414" customWidth="1"/>
    <col min="5" max="5" width="9.875" style="374" customWidth="1"/>
    <col min="6" max="6" width="13.375" style="414" customWidth="1"/>
    <col min="7" max="7" width="10.875" style="374" customWidth="1"/>
    <col min="8" max="8" width="7.375" style="374" hidden="1" customWidth="1"/>
    <col min="9" max="9" width="10.375" style="374" hidden="1" customWidth="1"/>
    <col min="10" max="10" width="11.875" style="374" customWidth="1"/>
    <col min="11" max="11" width="20.375" style="414" customWidth="1"/>
    <col min="12" max="13" width="10.875" style="416" customWidth="1"/>
    <col min="14" max="17" width="10.875" style="416" hidden="1" customWidth="1"/>
    <col min="18" max="18" width="12.875" style="416" customWidth="1"/>
    <col min="19" max="19" width="10.75" style="417" hidden="1" customWidth="1"/>
    <col min="20" max="21" width="9.125" style="374" hidden="1" customWidth="1"/>
    <col min="22" max="22" width="11.125" style="374" customWidth="1"/>
    <col min="23" max="23" width="7.75" style="374" customWidth="1"/>
    <col min="24" max="27" width="9.125" style="374" hidden="1" customWidth="1"/>
    <col min="28" max="28" width="7" style="374" customWidth="1"/>
    <col min="29" max="29" width="16.25" style="380" hidden="1" customWidth="1"/>
    <col min="30" max="30" width="9.375" style="374"/>
    <col min="31" max="31" width="31" style="374" hidden="1" customWidth="1"/>
    <col min="32" max="267" width="9.375" style="374"/>
    <col min="268" max="268" width="6.125" style="374" customWidth="1"/>
    <col min="269" max="269" width="34.875" style="374" customWidth="1"/>
    <col min="270" max="270" width="8.375" style="374" customWidth="1"/>
    <col min="271" max="271" width="9.875" style="374" customWidth="1"/>
    <col min="272" max="272" width="13.375" style="374" customWidth="1"/>
    <col min="273" max="273" width="10.875" style="374" customWidth="1"/>
    <col min="274" max="274" width="7.375" style="374" customWidth="1"/>
    <col min="275" max="275" width="10.375" style="374" customWidth="1"/>
    <col min="276" max="276" width="11.875" style="374" customWidth="1"/>
    <col min="277" max="277" width="20.375" style="374" customWidth="1"/>
    <col min="278" max="281" width="10.875" style="374" customWidth="1"/>
    <col min="282" max="282" width="9.125" style="374" customWidth="1"/>
    <col min="283" max="283" width="10.75" style="374" customWidth="1"/>
    <col min="284" max="284" width="9.125" style="374" customWidth="1"/>
    <col min="285" max="285" width="12" style="374" customWidth="1"/>
    <col min="286" max="286" width="9.375" style="374"/>
    <col min="287" max="287" width="0" style="374" hidden="1" customWidth="1"/>
    <col min="288" max="523" width="9.375" style="374"/>
    <col min="524" max="524" width="6.125" style="374" customWidth="1"/>
    <col min="525" max="525" width="34.875" style="374" customWidth="1"/>
    <col min="526" max="526" width="8.375" style="374" customWidth="1"/>
    <col min="527" max="527" width="9.875" style="374" customWidth="1"/>
    <col min="528" max="528" width="13.375" style="374" customWidth="1"/>
    <col min="529" max="529" width="10.875" style="374" customWidth="1"/>
    <col min="530" max="530" width="7.375" style="374" customWidth="1"/>
    <col min="531" max="531" width="10.375" style="374" customWidth="1"/>
    <col min="532" max="532" width="11.875" style="374" customWidth="1"/>
    <col min="533" max="533" width="20.375" style="374" customWidth="1"/>
    <col min="534" max="537" width="10.875" style="374" customWidth="1"/>
    <col min="538" max="538" width="9.125" style="374" customWidth="1"/>
    <col min="539" max="539" width="10.75" style="374" customWidth="1"/>
    <col min="540" max="540" width="9.125" style="374" customWidth="1"/>
    <col min="541" max="541" width="12" style="374" customWidth="1"/>
    <col min="542" max="542" width="9.375" style="374"/>
    <col min="543" max="543" width="0" style="374" hidden="1" customWidth="1"/>
    <col min="544" max="779" width="9.375" style="374"/>
    <col min="780" max="780" width="6.125" style="374" customWidth="1"/>
    <col min="781" max="781" width="34.875" style="374" customWidth="1"/>
    <col min="782" max="782" width="8.375" style="374" customWidth="1"/>
    <col min="783" max="783" width="9.875" style="374" customWidth="1"/>
    <col min="784" max="784" width="13.375" style="374" customWidth="1"/>
    <col min="785" max="785" width="10.875" style="374" customWidth="1"/>
    <col min="786" max="786" width="7.375" style="374" customWidth="1"/>
    <col min="787" max="787" width="10.375" style="374" customWidth="1"/>
    <col min="788" max="788" width="11.875" style="374" customWidth="1"/>
    <col min="789" max="789" width="20.375" style="374" customWidth="1"/>
    <col min="790" max="793" width="10.875" style="374" customWidth="1"/>
    <col min="794" max="794" width="9.125" style="374" customWidth="1"/>
    <col min="795" max="795" width="10.75" style="374" customWidth="1"/>
    <col min="796" max="796" width="9.125" style="374" customWidth="1"/>
    <col min="797" max="797" width="12" style="374" customWidth="1"/>
    <col min="798" max="798" width="9.375" style="374"/>
    <col min="799" max="799" width="0" style="374" hidden="1" customWidth="1"/>
    <col min="800" max="1035" width="9.375" style="374"/>
    <col min="1036" max="1036" width="6.125" style="374" customWidth="1"/>
    <col min="1037" max="1037" width="34.875" style="374" customWidth="1"/>
    <col min="1038" max="1038" width="8.375" style="374" customWidth="1"/>
    <col min="1039" max="1039" width="9.875" style="374" customWidth="1"/>
    <col min="1040" max="1040" width="13.375" style="374" customWidth="1"/>
    <col min="1041" max="1041" width="10.875" style="374" customWidth="1"/>
    <col min="1042" max="1042" width="7.375" style="374" customWidth="1"/>
    <col min="1043" max="1043" width="10.375" style="374" customWidth="1"/>
    <col min="1044" max="1044" width="11.875" style="374" customWidth="1"/>
    <col min="1045" max="1045" width="20.375" style="374" customWidth="1"/>
    <col min="1046" max="1049" width="10.875" style="374" customWidth="1"/>
    <col min="1050" max="1050" width="9.125" style="374" customWidth="1"/>
    <col min="1051" max="1051" width="10.75" style="374" customWidth="1"/>
    <col min="1052" max="1052" width="9.125" style="374" customWidth="1"/>
    <col min="1053" max="1053" width="12" style="374" customWidth="1"/>
    <col min="1054" max="1054" width="9.375" style="374"/>
    <col min="1055" max="1055" width="0" style="374" hidden="1" customWidth="1"/>
    <col min="1056" max="1291" width="9.375" style="374"/>
    <col min="1292" max="1292" width="6.125" style="374" customWidth="1"/>
    <col min="1293" max="1293" width="34.875" style="374" customWidth="1"/>
    <col min="1294" max="1294" width="8.375" style="374" customWidth="1"/>
    <col min="1295" max="1295" width="9.875" style="374" customWidth="1"/>
    <col min="1296" max="1296" width="13.375" style="374" customWidth="1"/>
    <col min="1297" max="1297" width="10.875" style="374" customWidth="1"/>
    <col min="1298" max="1298" width="7.375" style="374" customWidth="1"/>
    <col min="1299" max="1299" width="10.375" style="374" customWidth="1"/>
    <col min="1300" max="1300" width="11.875" style="374" customWidth="1"/>
    <col min="1301" max="1301" width="20.375" style="374" customWidth="1"/>
    <col min="1302" max="1305" width="10.875" style="374" customWidth="1"/>
    <col min="1306" max="1306" width="9.125" style="374" customWidth="1"/>
    <col min="1307" max="1307" width="10.75" style="374" customWidth="1"/>
    <col min="1308" max="1308" width="9.125" style="374" customWidth="1"/>
    <col min="1309" max="1309" width="12" style="374" customWidth="1"/>
    <col min="1310" max="1310" width="9.375" style="374"/>
    <col min="1311" max="1311" width="0" style="374" hidden="1" customWidth="1"/>
    <col min="1312" max="1547" width="9.375" style="374"/>
    <col min="1548" max="1548" width="6.125" style="374" customWidth="1"/>
    <col min="1549" max="1549" width="34.875" style="374" customWidth="1"/>
    <col min="1550" max="1550" width="8.375" style="374" customWidth="1"/>
    <col min="1551" max="1551" width="9.875" style="374" customWidth="1"/>
    <col min="1552" max="1552" width="13.375" style="374" customWidth="1"/>
    <col min="1553" max="1553" width="10.875" style="374" customWidth="1"/>
    <col min="1554" max="1554" width="7.375" style="374" customWidth="1"/>
    <col min="1555" max="1555" width="10.375" style="374" customWidth="1"/>
    <col min="1556" max="1556" width="11.875" style="374" customWidth="1"/>
    <col min="1557" max="1557" width="20.375" style="374" customWidth="1"/>
    <col min="1558" max="1561" width="10.875" style="374" customWidth="1"/>
    <col min="1562" max="1562" width="9.125" style="374" customWidth="1"/>
    <col min="1563" max="1563" width="10.75" style="374" customWidth="1"/>
    <col min="1564" max="1564" width="9.125" style="374" customWidth="1"/>
    <col min="1565" max="1565" width="12" style="374" customWidth="1"/>
    <col min="1566" max="1566" width="9.375" style="374"/>
    <col min="1567" max="1567" width="0" style="374" hidden="1" customWidth="1"/>
    <col min="1568" max="1803" width="9.375" style="374"/>
    <col min="1804" max="1804" width="6.125" style="374" customWidth="1"/>
    <col min="1805" max="1805" width="34.875" style="374" customWidth="1"/>
    <col min="1806" max="1806" width="8.375" style="374" customWidth="1"/>
    <col min="1807" max="1807" width="9.875" style="374" customWidth="1"/>
    <col min="1808" max="1808" width="13.375" style="374" customWidth="1"/>
    <col min="1809" max="1809" width="10.875" style="374" customWidth="1"/>
    <col min="1810" max="1810" width="7.375" style="374" customWidth="1"/>
    <col min="1811" max="1811" width="10.375" style="374" customWidth="1"/>
    <col min="1812" max="1812" width="11.875" style="374" customWidth="1"/>
    <col min="1813" max="1813" width="20.375" style="374" customWidth="1"/>
    <col min="1814" max="1817" width="10.875" style="374" customWidth="1"/>
    <col min="1818" max="1818" width="9.125" style="374" customWidth="1"/>
    <col min="1819" max="1819" width="10.75" style="374" customWidth="1"/>
    <col min="1820" max="1820" width="9.125" style="374" customWidth="1"/>
    <col min="1821" max="1821" width="12" style="374" customWidth="1"/>
    <col min="1822" max="1822" width="9.375" style="374"/>
    <col min="1823" max="1823" width="0" style="374" hidden="1" customWidth="1"/>
    <col min="1824" max="2059" width="9.375" style="374"/>
    <col min="2060" max="2060" width="6.125" style="374" customWidth="1"/>
    <col min="2061" max="2061" width="34.875" style="374" customWidth="1"/>
    <col min="2062" max="2062" width="8.375" style="374" customWidth="1"/>
    <col min="2063" max="2063" width="9.875" style="374" customWidth="1"/>
    <col min="2064" max="2064" width="13.375" style="374" customWidth="1"/>
    <col min="2065" max="2065" width="10.875" style="374" customWidth="1"/>
    <col min="2066" max="2066" width="7.375" style="374" customWidth="1"/>
    <col min="2067" max="2067" width="10.375" style="374" customWidth="1"/>
    <col min="2068" max="2068" width="11.875" style="374" customWidth="1"/>
    <col min="2069" max="2069" width="20.375" style="374" customWidth="1"/>
    <col min="2070" max="2073" width="10.875" style="374" customWidth="1"/>
    <col min="2074" max="2074" width="9.125" style="374" customWidth="1"/>
    <col min="2075" max="2075" width="10.75" style="374" customWidth="1"/>
    <col min="2076" max="2076" width="9.125" style="374" customWidth="1"/>
    <col min="2077" max="2077" width="12" style="374" customWidth="1"/>
    <col min="2078" max="2078" width="9.375" style="374"/>
    <col min="2079" max="2079" width="0" style="374" hidden="1" customWidth="1"/>
    <col min="2080" max="2315" width="9.375" style="374"/>
    <col min="2316" max="2316" width="6.125" style="374" customWidth="1"/>
    <col min="2317" max="2317" width="34.875" style="374" customWidth="1"/>
    <col min="2318" max="2318" width="8.375" style="374" customWidth="1"/>
    <col min="2319" max="2319" width="9.875" style="374" customWidth="1"/>
    <col min="2320" max="2320" width="13.375" style="374" customWidth="1"/>
    <col min="2321" max="2321" width="10.875" style="374" customWidth="1"/>
    <col min="2322" max="2322" width="7.375" style="374" customWidth="1"/>
    <col min="2323" max="2323" width="10.375" style="374" customWidth="1"/>
    <col min="2324" max="2324" width="11.875" style="374" customWidth="1"/>
    <col min="2325" max="2325" width="20.375" style="374" customWidth="1"/>
    <col min="2326" max="2329" width="10.875" style="374" customWidth="1"/>
    <col min="2330" max="2330" width="9.125" style="374" customWidth="1"/>
    <col min="2331" max="2331" width="10.75" style="374" customWidth="1"/>
    <col min="2332" max="2332" width="9.125" style="374" customWidth="1"/>
    <col min="2333" max="2333" width="12" style="374" customWidth="1"/>
    <col min="2334" max="2334" width="9.375" style="374"/>
    <col min="2335" max="2335" width="0" style="374" hidden="1" customWidth="1"/>
    <col min="2336" max="2571" width="9.375" style="374"/>
    <col min="2572" max="2572" width="6.125" style="374" customWidth="1"/>
    <col min="2573" max="2573" width="34.875" style="374" customWidth="1"/>
    <col min="2574" max="2574" width="8.375" style="374" customWidth="1"/>
    <col min="2575" max="2575" width="9.875" style="374" customWidth="1"/>
    <col min="2576" max="2576" width="13.375" style="374" customWidth="1"/>
    <col min="2577" max="2577" width="10.875" style="374" customWidth="1"/>
    <col min="2578" max="2578" width="7.375" style="374" customWidth="1"/>
    <col min="2579" max="2579" width="10.375" style="374" customWidth="1"/>
    <col min="2580" max="2580" width="11.875" style="374" customWidth="1"/>
    <col min="2581" max="2581" width="20.375" style="374" customWidth="1"/>
    <col min="2582" max="2585" width="10.875" style="374" customWidth="1"/>
    <col min="2586" max="2586" width="9.125" style="374" customWidth="1"/>
    <col min="2587" max="2587" width="10.75" style="374" customWidth="1"/>
    <col min="2588" max="2588" width="9.125" style="374" customWidth="1"/>
    <col min="2589" max="2589" width="12" style="374" customWidth="1"/>
    <col min="2590" max="2590" width="9.375" style="374"/>
    <col min="2591" max="2591" width="0" style="374" hidden="1" customWidth="1"/>
    <col min="2592" max="2827" width="9.375" style="374"/>
    <col min="2828" max="2828" width="6.125" style="374" customWidth="1"/>
    <col min="2829" max="2829" width="34.875" style="374" customWidth="1"/>
    <col min="2830" max="2830" width="8.375" style="374" customWidth="1"/>
    <col min="2831" max="2831" width="9.875" style="374" customWidth="1"/>
    <col min="2832" max="2832" width="13.375" style="374" customWidth="1"/>
    <col min="2833" max="2833" width="10.875" style="374" customWidth="1"/>
    <col min="2834" max="2834" width="7.375" style="374" customWidth="1"/>
    <col min="2835" max="2835" width="10.375" style="374" customWidth="1"/>
    <col min="2836" max="2836" width="11.875" style="374" customWidth="1"/>
    <col min="2837" max="2837" width="20.375" style="374" customWidth="1"/>
    <col min="2838" max="2841" width="10.875" style="374" customWidth="1"/>
    <col min="2842" max="2842" width="9.125" style="374" customWidth="1"/>
    <col min="2843" max="2843" width="10.75" style="374" customWidth="1"/>
    <col min="2844" max="2844" width="9.125" style="374" customWidth="1"/>
    <col min="2845" max="2845" width="12" style="374" customWidth="1"/>
    <col min="2846" max="2846" width="9.375" style="374"/>
    <col min="2847" max="2847" width="0" style="374" hidden="1" customWidth="1"/>
    <col min="2848" max="3083" width="9.375" style="374"/>
    <col min="3084" max="3084" width="6.125" style="374" customWidth="1"/>
    <col min="3085" max="3085" width="34.875" style="374" customWidth="1"/>
    <col min="3086" max="3086" width="8.375" style="374" customWidth="1"/>
    <col min="3087" max="3087" width="9.875" style="374" customWidth="1"/>
    <col min="3088" max="3088" width="13.375" style="374" customWidth="1"/>
    <col min="3089" max="3089" width="10.875" style="374" customWidth="1"/>
    <col min="3090" max="3090" width="7.375" style="374" customWidth="1"/>
    <col min="3091" max="3091" width="10.375" style="374" customWidth="1"/>
    <col min="3092" max="3092" width="11.875" style="374" customWidth="1"/>
    <col min="3093" max="3093" width="20.375" style="374" customWidth="1"/>
    <col min="3094" max="3097" width="10.875" style="374" customWidth="1"/>
    <col min="3098" max="3098" width="9.125" style="374" customWidth="1"/>
    <col min="3099" max="3099" width="10.75" style="374" customWidth="1"/>
    <col min="3100" max="3100" width="9.125" style="374" customWidth="1"/>
    <col min="3101" max="3101" width="12" style="374" customWidth="1"/>
    <col min="3102" max="3102" width="9.375" style="374"/>
    <col min="3103" max="3103" width="0" style="374" hidden="1" customWidth="1"/>
    <col min="3104" max="3339" width="9.375" style="374"/>
    <col min="3340" max="3340" width="6.125" style="374" customWidth="1"/>
    <col min="3341" max="3341" width="34.875" style="374" customWidth="1"/>
    <col min="3342" max="3342" width="8.375" style="374" customWidth="1"/>
    <col min="3343" max="3343" width="9.875" style="374" customWidth="1"/>
    <col min="3344" max="3344" width="13.375" style="374" customWidth="1"/>
    <col min="3345" max="3345" width="10.875" style="374" customWidth="1"/>
    <col min="3346" max="3346" width="7.375" style="374" customWidth="1"/>
    <col min="3347" max="3347" width="10.375" style="374" customWidth="1"/>
    <col min="3348" max="3348" width="11.875" style="374" customWidth="1"/>
    <col min="3349" max="3349" width="20.375" style="374" customWidth="1"/>
    <col min="3350" max="3353" width="10.875" style="374" customWidth="1"/>
    <col min="3354" max="3354" width="9.125" style="374" customWidth="1"/>
    <col min="3355" max="3355" width="10.75" style="374" customWidth="1"/>
    <col min="3356" max="3356" width="9.125" style="374" customWidth="1"/>
    <col min="3357" max="3357" width="12" style="374" customWidth="1"/>
    <col min="3358" max="3358" width="9.375" style="374"/>
    <col min="3359" max="3359" width="0" style="374" hidden="1" customWidth="1"/>
    <col min="3360" max="3595" width="9.375" style="374"/>
    <col min="3596" max="3596" width="6.125" style="374" customWidth="1"/>
    <col min="3597" max="3597" width="34.875" style="374" customWidth="1"/>
    <col min="3598" max="3598" width="8.375" style="374" customWidth="1"/>
    <col min="3599" max="3599" width="9.875" style="374" customWidth="1"/>
    <col min="3600" max="3600" width="13.375" style="374" customWidth="1"/>
    <col min="3601" max="3601" width="10.875" style="374" customWidth="1"/>
    <col min="3602" max="3602" width="7.375" style="374" customWidth="1"/>
    <col min="3603" max="3603" width="10.375" style="374" customWidth="1"/>
    <col min="3604" max="3604" width="11.875" style="374" customWidth="1"/>
    <col min="3605" max="3605" width="20.375" style="374" customWidth="1"/>
    <col min="3606" max="3609" width="10.875" style="374" customWidth="1"/>
    <col min="3610" max="3610" width="9.125" style="374" customWidth="1"/>
    <col min="3611" max="3611" width="10.75" style="374" customWidth="1"/>
    <col min="3612" max="3612" width="9.125" style="374" customWidth="1"/>
    <col min="3613" max="3613" width="12" style="374" customWidth="1"/>
    <col min="3614" max="3614" width="9.375" style="374"/>
    <col min="3615" max="3615" width="0" style="374" hidden="1" customWidth="1"/>
    <col min="3616" max="3851" width="9.375" style="374"/>
    <col min="3852" max="3852" width="6.125" style="374" customWidth="1"/>
    <col min="3853" max="3853" width="34.875" style="374" customWidth="1"/>
    <col min="3854" max="3854" width="8.375" style="374" customWidth="1"/>
    <col min="3855" max="3855" width="9.875" style="374" customWidth="1"/>
    <col min="3856" max="3856" width="13.375" style="374" customWidth="1"/>
    <col min="3857" max="3857" width="10.875" style="374" customWidth="1"/>
    <col min="3858" max="3858" width="7.375" style="374" customWidth="1"/>
    <col min="3859" max="3859" width="10.375" style="374" customWidth="1"/>
    <col min="3860" max="3860" width="11.875" style="374" customWidth="1"/>
    <col min="3861" max="3861" width="20.375" style="374" customWidth="1"/>
    <col min="3862" max="3865" width="10.875" style="374" customWidth="1"/>
    <col min="3866" max="3866" width="9.125" style="374" customWidth="1"/>
    <col min="3867" max="3867" width="10.75" style="374" customWidth="1"/>
    <col min="3868" max="3868" width="9.125" style="374" customWidth="1"/>
    <col min="3869" max="3869" width="12" style="374" customWidth="1"/>
    <col min="3870" max="3870" width="9.375" style="374"/>
    <col min="3871" max="3871" width="0" style="374" hidden="1" customWidth="1"/>
    <col min="3872" max="4107" width="9.375" style="374"/>
    <col min="4108" max="4108" width="6.125" style="374" customWidth="1"/>
    <col min="4109" max="4109" width="34.875" style="374" customWidth="1"/>
    <col min="4110" max="4110" width="8.375" style="374" customWidth="1"/>
    <col min="4111" max="4111" width="9.875" style="374" customWidth="1"/>
    <col min="4112" max="4112" width="13.375" style="374" customWidth="1"/>
    <col min="4113" max="4113" width="10.875" style="374" customWidth="1"/>
    <col min="4114" max="4114" width="7.375" style="374" customWidth="1"/>
    <col min="4115" max="4115" width="10.375" style="374" customWidth="1"/>
    <col min="4116" max="4116" width="11.875" style="374" customWidth="1"/>
    <col min="4117" max="4117" width="20.375" style="374" customWidth="1"/>
    <col min="4118" max="4121" width="10.875" style="374" customWidth="1"/>
    <col min="4122" max="4122" width="9.125" style="374" customWidth="1"/>
    <col min="4123" max="4123" width="10.75" style="374" customWidth="1"/>
    <col min="4124" max="4124" width="9.125" style="374" customWidth="1"/>
    <col min="4125" max="4125" width="12" style="374" customWidth="1"/>
    <col min="4126" max="4126" width="9.375" style="374"/>
    <col min="4127" max="4127" width="0" style="374" hidden="1" customWidth="1"/>
    <col min="4128" max="4363" width="9.375" style="374"/>
    <col min="4364" max="4364" width="6.125" style="374" customWidth="1"/>
    <col min="4365" max="4365" width="34.875" style="374" customWidth="1"/>
    <col min="4366" max="4366" width="8.375" style="374" customWidth="1"/>
    <col min="4367" max="4367" width="9.875" style="374" customWidth="1"/>
    <col min="4368" max="4368" width="13.375" style="374" customWidth="1"/>
    <col min="4369" max="4369" width="10.875" style="374" customWidth="1"/>
    <col min="4370" max="4370" width="7.375" style="374" customWidth="1"/>
    <col min="4371" max="4371" width="10.375" style="374" customWidth="1"/>
    <col min="4372" max="4372" width="11.875" style="374" customWidth="1"/>
    <col min="4373" max="4373" width="20.375" style="374" customWidth="1"/>
    <col min="4374" max="4377" width="10.875" style="374" customWidth="1"/>
    <col min="4378" max="4378" width="9.125" style="374" customWidth="1"/>
    <col min="4379" max="4379" width="10.75" style="374" customWidth="1"/>
    <col min="4380" max="4380" width="9.125" style="374" customWidth="1"/>
    <col min="4381" max="4381" width="12" style="374" customWidth="1"/>
    <col min="4382" max="4382" width="9.375" style="374"/>
    <col min="4383" max="4383" width="0" style="374" hidden="1" customWidth="1"/>
    <col min="4384" max="4619" width="9.375" style="374"/>
    <col min="4620" max="4620" width="6.125" style="374" customWidth="1"/>
    <col min="4621" max="4621" width="34.875" style="374" customWidth="1"/>
    <col min="4622" max="4622" width="8.375" style="374" customWidth="1"/>
    <col min="4623" max="4623" width="9.875" style="374" customWidth="1"/>
    <col min="4624" max="4624" width="13.375" style="374" customWidth="1"/>
    <col min="4625" max="4625" width="10.875" style="374" customWidth="1"/>
    <col min="4626" max="4626" width="7.375" style="374" customWidth="1"/>
    <col min="4627" max="4627" width="10.375" style="374" customWidth="1"/>
    <col min="4628" max="4628" width="11.875" style="374" customWidth="1"/>
    <col min="4629" max="4629" width="20.375" style="374" customWidth="1"/>
    <col min="4630" max="4633" width="10.875" style="374" customWidth="1"/>
    <col min="4634" max="4634" width="9.125" style="374" customWidth="1"/>
    <col min="4635" max="4635" width="10.75" style="374" customWidth="1"/>
    <col min="4636" max="4636" width="9.125" style="374" customWidth="1"/>
    <col min="4637" max="4637" width="12" style="374" customWidth="1"/>
    <col min="4638" max="4638" width="9.375" style="374"/>
    <col min="4639" max="4639" width="0" style="374" hidden="1" customWidth="1"/>
    <col min="4640" max="4875" width="9.375" style="374"/>
    <col min="4876" max="4876" width="6.125" style="374" customWidth="1"/>
    <col min="4877" max="4877" width="34.875" style="374" customWidth="1"/>
    <col min="4878" max="4878" width="8.375" style="374" customWidth="1"/>
    <col min="4879" max="4879" width="9.875" style="374" customWidth="1"/>
    <col min="4880" max="4880" width="13.375" style="374" customWidth="1"/>
    <col min="4881" max="4881" width="10.875" style="374" customWidth="1"/>
    <col min="4882" max="4882" width="7.375" style="374" customWidth="1"/>
    <col min="4883" max="4883" width="10.375" style="374" customWidth="1"/>
    <col min="4884" max="4884" width="11.875" style="374" customWidth="1"/>
    <col min="4885" max="4885" width="20.375" style="374" customWidth="1"/>
    <col min="4886" max="4889" width="10.875" style="374" customWidth="1"/>
    <col min="4890" max="4890" width="9.125" style="374" customWidth="1"/>
    <col min="4891" max="4891" width="10.75" style="374" customWidth="1"/>
    <col min="4892" max="4892" width="9.125" style="374" customWidth="1"/>
    <col min="4893" max="4893" width="12" style="374" customWidth="1"/>
    <col min="4894" max="4894" width="9.375" style="374"/>
    <col min="4895" max="4895" width="0" style="374" hidden="1" customWidth="1"/>
    <col min="4896" max="5131" width="9.375" style="374"/>
    <col min="5132" max="5132" width="6.125" style="374" customWidth="1"/>
    <col min="5133" max="5133" width="34.875" style="374" customWidth="1"/>
    <col min="5134" max="5134" width="8.375" style="374" customWidth="1"/>
    <col min="5135" max="5135" width="9.875" style="374" customWidth="1"/>
    <col min="5136" max="5136" width="13.375" style="374" customWidth="1"/>
    <col min="5137" max="5137" width="10.875" style="374" customWidth="1"/>
    <col min="5138" max="5138" width="7.375" style="374" customWidth="1"/>
    <col min="5139" max="5139" width="10.375" style="374" customWidth="1"/>
    <col min="5140" max="5140" width="11.875" style="374" customWidth="1"/>
    <col min="5141" max="5141" width="20.375" style="374" customWidth="1"/>
    <col min="5142" max="5145" width="10.875" style="374" customWidth="1"/>
    <col min="5146" max="5146" width="9.125" style="374" customWidth="1"/>
    <col min="5147" max="5147" width="10.75" style="374" customWidth="1"/>
    <col min="5148" max="5148" width="9.125" style="374" customWidth="1"/>
    <col min="5149" max="5149" width="12" style="374" customWidth="1"/>
    <col min="5150" max="5150" width="9.375" style="374"/>
    <col min="5151" max="5151" width="0" style="374" hidden="1" customWidth="1"/>
    <col min="5152" max="5387" width="9.375" style="374"/>
    <col min="5388" max="5388" width="6.125" style="374" customWidth="1"/>
    <col min="5389" max="5389" width="34.875" style="374" customWidth="1"/>
    <col min="5390" max="5390" width="8.375" style="374" customWidth="1"/>
    <col min="5391" max="5391" width="9.875" style="374" customWidth="1"/>
    <col min="5392" max="5392" width="13.375" style="374" customWidth="1"/>
    <col min="5393" max="5393" width="10.875" style="374" customWidth="1"/>
    <col min="5394" max="5394" width="7.375" style="374" customWidth="1"/>
    <col min="5395" max="5395" width="10.375" style="374" customWidth="1"/>
    <col min="5396" max="5396" width="11.875" style="374" customWidth="1"/>
    <col min="5397" max="5397" width="20.375" style="374" customWidth="1"/>
    <col min="5398" max="5401" width="10.875" style="374" customWidth="1"/>
    <col min="5402" max="5402" width="9.125" style="374" customWidth="1"/>
    <col min="5403" max="5403" width="10.75" style="374" customWidth="1"/>
    <col min="5404" max="5404" width="9.125" style="374" customWidth="1"/>
    <col min="5405" max="5405" width="12" style="374" customWidth="1"/>
    <col min="5406" max="5406" width="9.375" style="374"/>
    <col min="5407" max="5407" width="0" style="374" hidden="1" customWidth="1"/>
    <col min="5408" max="5643" width="9.375" style="374"/>
    <col min="5644" max="5644" width="6.125" style="374" customWidth="1"/>
    <col min="5645" max="5645" width="34.875" style="374" customWidth="1"/>
    <col min="5646" max="5646" width="8.375" style="374" customWidth="1"/>
    <col min="5647" max="5647" width="9.875" style="374" customWidth="1"/>
    <col min="5648" max="5648" width="13.375" style="374" customWidth="1"/>
    <col min="5649" max="5649" width="10.875" style="374" customWidth="1"/>
    <col min="5650" max="5650" width="7.375" style="374" customWidth="1"/>
    <col min="5651" max="5651" width="10.375" style="374" customWidth="1"/>
    <col min="5652" max="5652" width="11.875" style="374" customWidth="1"/>
    <col min="5653" max="5653" width="20.375" style="374" customWidth="1"/>
    <col min="5654" max="5657" width="10.875" style="374" customWidth="1"/>
    <col min="5658" max="5658" width="9.125" style="374" customWidth="1"/>
    <col min="5659" max="5659" width="10.75" style="374" customWidth="1"/>
    <col min="5660" max="5660" width="9.125" style="374" customWidth="1"/>
    <col min="5661" max="5661" width="12" style="374" customWidth="1"/>
    <col min="5662" max="5662" width="9.375" style="374"/>
    <col min="5663" max="5663" width="0" style="374" hidden="1" customWidth="1"/>
    <col min="5664" max="5899" width="9.375" style="374"/>
    <col min="5900" max="5900" width="6.125" style="374" customWidth="1"/>
    <col min="5901" max="5901" width="34.875" style="374" customWidth="1"/>
    <col min="5902" max="5902" width="8.375" style="374" customWidth="1"/>
    <col min="5903" max="5903" width="9.875" style="374" customWidth="1"/>
    <col min="5904" max="5904" width="13.375" style="374" customWidth="1"/>
    <col min="5905" max="5905" width="10.875" style="374" customWidth="1"/>
    <col min="5906" max="5906" width="7.375" style="374" customWidth="1"/>
    <col min="5907" max="5907" width="10.375" style="374" customWidth="1"/>
    <col min="5908" max="5908" width="11.875" style="374" customWidth="1"/>
    <col min="5909" max="5909" width="20.375" style="374" customWidth="1"/>
    <col min="5910" max="5913" width="10.875" style="374" customWidth="1"/>
    <col min="5914" max="5914" width="9.125" style="374" customWidth="1"/>
    <col min="5915" max="5915" width="10.75" style="374" customWidth="1"/>
    <col min="5916" max="5916" width="9.125" style="374" customWidth="1"/>
    <col min="5917" max="5917" width="12" style="374" customWidth="1"/>
    <col min="5918" max="5918" width="9.375" style="374"/>
    <col min="5919" max="5919" width="0" style="374" hidden="1" customWidth="1"/>
    <col min="5920" max="6155" width="9.375" style="374"/>
    <col min="6156" max="6156" width="6.125" style="374" customWidth="1"/>
    <col min="6157" max="6157" width="34.875" style="374" customWidth="1"/>
    <col min="6158" max="6158" width="8.375" style="374" customWidth="1"/>
    <col min="6159" max="6159" width="9.875" style="374" customWidth="1"/>
    <col min="6160" max="6160" width="13.375" style="374" customWidth="1"/>
    <col min="6161" max="6161" width="10.875" style="374" customWidth="1"/>
    <col min="6162" max="6162" width="7.375" style="374" customWidth="1"/>
    <col min="6163" max="6163" width="10.375" style="374" customWidth="1"/>
    <col min="6164" max="6164" width="11.875" style="374" customWidth="1"/>
    <col min="6165" max="6165" width="20.375" style="374" customWidth="1"/>
    <col min="6166" max="6169" width="10.875" style="374" customWidth="1"/>
    <col min="6170" max="6170" width="9.125" style="374" customWidth="1"/>
    <col min="6171" max="6171" width="10.75" style="374" customWidth="1"/>
    <col min="6172" max="6172" width="9.125" style="374" customWidth="1"/>
    <col min="6173" max="6173" width="12" style="374" customWidth="1"/>
    <col min="6174" max="6174" width="9.375" style="374"/>
    <col min="6175" max="6175" width="0" style="374" hidden="1" customWidth="1"/>
    <col min="6176" max="6411" width="9.375" style="374"/>
    <col min="6412" max="6412" width="6.125" style="374" customWidth="1"/>
    <col min="6413" max="6413" width="34.875" style="374" customWidth="1"/>
    <col min="6414" max="6414" width="8.375" style="374" customWidth="1"/>
    <col min="6415" max="6415" width="9.875" style="374" customWidth="1"/>
    <col min="6416" max="6416" width="13.375" style="374" customWidth="1"/>
    <col min="6417" max="6417" width="10.875" style="374" customWidth="1"/>
    <col min="6418" max="6418" width="7.375" style="374" customWidth="1"/>
    <col min="6419" max="6419" width="10.375" style="374" customWidth="1"/>
    <col min="6420" max="6420" width="11.875" style="374" customWidth="1"/>
    <col min="6421" max="6421" width="20.375" style="374" customWidth="1"/>
    <col min="6422" max="6425" width="10.875" style="374" customWidth="1"/>
    <col min="6426" max="6426" width="9.125" style="374" customWidth="1"/>
    <col min="6427" max="6427" width="10.75" style="374" customWidth="1"/>
    <col min="6428" max="6428" width="9.125" style="374" customWidth="1"/>
    <col min="6429" max="6429" width="12" style="374" customWidth="1"/>
    <col min="6430" max="6430" width="9.375" style="374"/>
    <col min="6431" max="6431" width="0" style="374" hidden="1" customWidth="1"/>
    <col min="6432" max="6667" width="9.375" style="374"/>
    <col min="6668" max="6668" width="6.125" style="374" customWidth="1"/>
    <col min="6669" max="6669" width="34.875" style="374" customWidth="1"/>
    <col min="6670" max="6670" width="8.375" style="374" customWidth="1"/>
    <col min="6671" max="6671" width="9.875" style="374" customWidth="1"/>
    <col min="6672" max="6672" width="13.375" style="374" customWidth="1"/>
    <col min="6673" max="6673" width="10.875" style="374" customWidth="1"/>
    <col min="6674" max="6674" width="7.375" style="374" customWidth="1"/>
    <col min="6675" max="6675" width="10.375" style="374" customWidth="1"/>
    <col min="6676" max="6676" width="11.875" style="374" customWidth="1"/>
    <col min="6677" max="6677" width="20.375" style="374" customWidth="1"/>
    <col min="6678" max="6681" width="10.875" style="374" customWidth="1"/>
    <col min="6682" max="6682" width="9.125" style="374" customWidth="1"/>
    <col min="6683" max="6683" width="10.75" style="374" customWidth="1"/>
    <col min="6684" max="6684" width="9.125" style="374" customWidth="1"/>
    <col min="6685" max="6685" width="12" style="374" customWidth="1"/>
    <col min="6686" max="6686" width="9.375" style="374"/>
    <col min="6687" max="6687" width="0" style="374" hidden="1" customWidth="1"/>
    <col min="6688" max="6923" width="9.375" style="374"/>
    <col min="6924" max="6924" width="6.125" style="374" customWidth="1"/>
    <col min="6925" max="6925" width="34.875" style="374" customWidth="1"/>
    <col min="6926" max="6926" width="8.375" style="374" customWidth="1"/>
    <col min="6927" max="6927" width="9.875" style="374" customWidth="1"/>
    <col min="6928" max="6928" width="13.375" style="374" customWidth="1"/>
    <col min="6929" max="6929" width="10.875" style="374" customWidth="1"/>
    <col min="6930" max="6930" width="7.375" style="374" customWidth="1"/>
    <col min="6931" max="6931" width="10.375" style="374" customWidth="1"/>
    <col min="6932" max="6932" width="11.875" style="374" customWidth="1"/>
    <col min="6933" max="6933" width="20.375" style="374" customWidth="1"/>
    <col min="6934" max="6937" width="10.875" style="374" customWidth="1"/>
    <col min="6938" max="6938" width="9.125" style="374" customWidth="1"/>
    <col min="6939" max="6939" width="10.75" style="374" customWidth="1"/>
    <col min="6940" max="6940" width="9.125" style="374" customWidth="1"/>
    <col min="6941" max="6941" width="12" style="374" customWidth="1"/>
    <col min="6942" max="6942" width="9.375" style="374"/>
    <col min="6943" max="6943" width="0" style="374" hidden="1" customWidth="1"/>
    <col min="6944" max="7179" width="9.375" style="374"/>
    <col min="7180" max="7180" width="6.125" style="374" customWidth="1"/>
    <col min="7181" max="7181" width="34.875" style="374" customWidth="1"/>
    <col min="7182" max="7182" width="8.375" style="374" customWidth="1"/>
    <col min="7183" max="7183" width="9.875" style="374" customWidth="1"/>
    <col min="7184" max="7184" width="13.375" style="374" customWidth="1"/>
    <col min="7185" max="7185" width="10.875" style="374" customWidth="1"/>
    <col min="7186" max="7186" width="7.375" style="374" customWidth="1"/>
    <col min="7187" max="7187" width="10.375" style="374" customWidth="1"/>
    <col min="7188" max="7188" width="11.875" style="374" customWidth="1"/>
    <col min="7189" max="7189" width="20.375" style="374" customWidth="1"/>
    <col min="7190" max="7193" width="10.875" style="374" customWidth="1"/>
    <col min="7194" max="7194" width="9.125" style="374" customWidth="1"/>
    <col min="7195" max="7195" width="10.75" style="374" customWidth="1"/>
    <col min="7196" max="7196" width="9.125" style="374" customWidth="1"/>
    <col min="7197" max="7197" width="12" style="374" customWidth="1"/>
    <col min="7198" max="7198" width="9.375" style="374"/>
    <col min="7199" max="7199" width="0" style="374" hidden="1" customWidth="1"/>
    <col min="7200" max="7435" width="9.375" style="374"/>
    <col min="7436" max="7436" width="6.125" style="374" customWidth="1"/>
    <col min="7437" max="7437" width="34.875" style="374" customWidth="1"/>
    <col min="7438" max="7438" width="8.375" style="374" customWidth="1"/>
    <col min="7439" max="7439" width="9.875" style="374" customWidth="1"/>
    <col min="7440" max="7440" width="13.375" style="374" customWidth="1"/>
    <col min="7441" max="7441" width="10.875" style="374" customWidth="1"/>
    <col min="7442" max="7442" width="7.375" style="374" customWidth="1"/>
    <col min="7443" max="7443" width="10.375" style="374" customWidth="1"/>
    <col min="7444" max="7444" width="11.875" style="374" customWidth="1"/>
    <col min="7445" max="7445" width="20.375" style="374" customWidth="1"/>
    <col min="7446" max="7449" width="10.875" style="374" customWidth="1"/>
    <col min="7450" max="7450" width="9.125" style="374" customWidth="1"/>
    <col min="7451" max="7451" width="10.75" style="374" customWidth="1"/>
    <col min="7452" max="7452" width="9.125" style="374" customWidth="1"/>
    <col min="7453" max="7453" width="12" style="374" customWidth="1"/>
    <col min="7454" max="7454" width="9.375" style="374"/>
    <col min="7455" max="7455" width="0" style="374" hidden="1" customWidth="1"/>
    <col min="7456" max="7691" width="9.375" style="374"/>
    <col min="7692" max="7692" width="6.125" style="374" customWidth="1"/>
    <col min="7693" max="7693" width="34.875" style="374" customWidth="1"/>
    <col min="7694" max="7694" width="8.375" style="374" customWidth="1"/>
    <col min="7695" max="7695" width="9.875" style="374" customWidth="1"/>
    <col min="7696" max="7696" width="13.375" style="374" customWidth="1"/>
    <col min="7697" max="7697" width="10.875" style="374" customWidth="1"/>
    <col min="7698" max="7698" width="7.375" style="374" customWidth="1"/>
    <col min="7699" max="7699" width="10.375" style="374" customWidth="1"/>
    <col min="7700" max="7700" width="11.875" style="374" customWidth="1"/>
    <col min="7701" max="7701" width="20.375" style="374" customWidth="1"/>
    <col min="7702" max="7705" width="10.875" style="374" customWidth="1"/>
    <col min="7706" max="7706" width="9.125" style="374" customWidth="1"/>
    <col min="7707" max="7707" width="10.75" style="374" customWidth="1"/>
    <col min="7708" max="7708" width="9.125" style="374" customWidth="1"/>
    <col min="7709" max="7709" width="12" style="374" customWidth="1"/>
    <col min="7710" max="7710" width="9.375" style="374"/>
    <col min="7711" max="7711" width="0" style="374" hidden="1" customWidth="1"/>
    <col min="7712" max="7947" width="9.375" style="374"/>
    <col min="7948" max="7948" width="6.125" style="374" customWidth="1"/>
    <col min="7949" max="7949" width="34.875" style="374" customWidth="1"/>
    <col min="7950" max="7950" width="8.375" style="374" customWidth="1"/>
    <col min="7951" max="7951" width="9.875" style="374" customWidth="1"/>
    <col min="7952" max="7952" width="13.375" style="374" customWidth="1"/>
    <col min="7953" max="7953" width="10.875" style="374" customWidth="1"/>
    <col min="7954" max="7954" width="7.375" style="374" customWidth="1"/>
    <col min="7955" max="7955" width="10.375" style="374" customWidth="1"/>
    <col min="7956" max="7956" width="11.875" style="374" customWidth="1"/>
    <col min="7957" max="7957" width="20.375" style="374" customWidth="1"/>
    <col min="7958" max="7961" width="10.875" style="374" customWidth="1"/>
    <col min="7962" max="7962" width="9.125" style="374" customWidth="1"/>
    <col min="7963" max="7963" width="10.75" style="374" customWidth="1"/>
    <col min="7964" max="7964" width="9.125" style="374" customWidth="1"/>
    <col min="7965" max="7965" width="12" style="374" customWidth="1"/>
    <col min="7966" max="7966" width="9.375" style="374"/>
    <col min="7967" max="7967" width="0" style="374" hidden="1" customWidth="1"/>
    <col min="7968" max="8203" width="9.375" style="374"/>
    <col min="8204" max="8204" width="6.125" style="374" customWidth="1"/>
    <col min="8205" max="8205" width="34.875" style="374" customWidth="1"/>
    <col min="8206" max="8206" width="8.375" style="374" customWidth="1"/>
    <col min="8207" max="8207" width="9.875" style="374" customWidth="1"/>
    <col min="8208" max="8208" width="13.375" style="374" customWidth="1"/>
    <col min="8209" max="8209" width="10.875" style="374" customWidth="1"/>
    <col min="8210" max="8210" width="7.375" style="374" customWidth="1"/>
    <col min="8211" max="8211" width="10.375" style="374" customWidth="1"/>
    <col min="8212" max="8212" width="11.875" style="374" customWidth="1"/>
    <col min="8213" max="8213" width="20.375" style="374" customWidth="1"/>
    <col min="8214" max="8217" width="10.875" style="374" customWidth="1"/>
    <col min="8218" max="8218" width="9.125" style="374" customWidth="1"/>
    <col min="8219" max="8219" width="10.75" style="374" customWidth="1"/>
    <col min="8220" max="8220" width="9.125" style="374" customWidth="1"/>
    <col min="8221" max="8221" width="12" style="374" customWidth="1"/>
    <col min="8222" max="8222" width="9.375" style="374"/>
    <col min="8223" max="8223" width="0" style="374" hidden="1" customWidth="1"/>
    <col min="8224" max="8459" width="9.375" style="374"/>
    <col min="8460" max="8460" width="6.125" style="374" customWidth="1"/>
    <col min="8461" max="8461" width="34.875" style="374" customWidth="1"/>
    <col min="8462" max="8462" width="8.375" style="374" customWidth="1"/>
    <col min="8463" max="8463" width="9.875" style="374" customWidth="1"/>
    <col min="8464" max="8464" width="13.375" style="374" customWidth="1"/>
    <col min="8465" max="8465" width="10.875" style="374" customWidth="1"/>
    <col min="8466" max="8466" width="7.375" style="374" customWidth="1"/>
    <col min="8467" max="8467" width="10.375" style="374" customWidth="1"/>
    <col min="8468" max="8468" width="11.875" style="374" customWidth="1"/>
    <col min="8469" max="8469" width="20.375" style="374" customWidth="1"/>
    <col min="8470" max="8473" width="10.875" style="374" customWidth="1"/>
    <col min="8474" max="8474" width="9.125" style="374" customWidth="1"/>
    <col min="8475" max="8475" width="10.75" style="374" customWidth="1"/>
    <col min="8476" max="8476" width="9.125" style="374" customWidth="1"/>
    <col min="8477" max="8477" width="12" style="374" customWidth="1"/>
    <col min="8478" max="8478" width="9.375" style="374"/>
    <col min="8479" max="8479" width="0" style="374" hidden="1" customWidth="1"/>
    <col min="8480" max="8715" width="9.375" style="374"/>
    <col min="8716" max="8716" width="6.125" style="374" customWidth="1"/>
    <col min="8717" max="8717" width="34.875" style="374" customWidth="1"/>
    <col min="8718" max="8718" width="8.375" style="374" customWidth="1"/>
    <col min="8719" max="8719" width="9.875" style="374" customWidth="1"/>
    <col min="8720" max="8720" width="13.375" style="374" customWidth="1"/>
    <col min="8721" max="8721" width="10.875" style="374" customWidth="1"/>
    <col min="8722" max="8722" width="7.375" style="374" customWidth="1"/>
    <col min="8723" max="8723" width="10.375" style="374" customWidth="1"/>
    <col min="8724" max="8724" width="11.875" style="374" customWidth="1"/>
    <col min="8725" max="8725" width="20.375" style="374" customWidth="1"/>
    <col min="8726" max="8729" width="10.875" style="374" customWidth="1"/>
    <col min="8730" max="8730" width="9.125" style="374" customWidth="1"/>
    <col min="8731" max="8731" width="10.75" style="374" customWidth="1"/>
    <col min="8732" max="8732" width="9.125" style="374" customWidth="1"/>
    <col min="8733" max="8733" width="12" style="374" customWidth="1"/>
    <col min="8734" max="8734" width="9.375" style="374"/>
    <col min="8735" max="8735" width="0" style="374" hidden="1" customWidth="1"/>
    <col min="8736" max="8971" width="9.375" style="374"/>
    <col min="8972" max="8972" width="6.125" style="374" customWidth="1"/>
    <col min="8973" max="8973" width="34.875" style="374" customWidth="1"/>
    <col min="8974" max="8974" width="8.375" style="374" customWidth="1"/>
    <col min="8975" max="8975" width="9.875" style="374" customWidth="1"/>
    <col min="8976" max="8976" width="13.375" style="374" customWidth="1"/>
    <col min="8977" max="8977" width="10.875" style="374" customWidth="1"/>
    <col min="8978" max="8978" width="7.375" style="374" customWidth="1"/>
    <col min="8979" max="8979" width="10.375" style="374" customWidth="1"/>
    <col min="8980" max="8980" width="11.875" style="374" customWidth="1"/>
    <col min="8981" max="8981" width="20.375" style="374" customWidth="1"/>
    <col min="8982" max="8985" width="10.875" style="374" customWidth="1"/>
    <col min="8986" max="8986" width="9.125" style="374" customWidth="1"/>
    <col min="8987" max="8987" width="10.75" style="374" customWidth="1"/>
    <col min="8988" max="8988" width="9.125" style="374" customWidth="1"/>
    <col min="8989" max="8989" width="12" style="374" customWidth="1"/>
    <col min="8990" max="8990" width="9.375" style="374"/>
    <col min="8991" max="8991" width="0" style="374" hidden="1" customWidth="1"/>
    <col min="8992" max="9227" width="9.375" style="374"/>
    <col min="9228" max="9228" width="6.125" style="374" customWidth="1"/>
    <col min="9229" max="9229" width="34.875" style="374" customWidth="1"/>
    <col min="9230" max="9230" width="8.375" style="374" customWidth="1"/>
    <col min="9231" max="9231" width="9.875" style="374" customWidth="1"/>
    <col min="9232" max="9232" width="13.375" style="374" customWidth="1"/>
    <col min="9233" max="9233" width="10.875" style="374" customWidth="1"/>
    <col min="9234" max="9234" width="7.375" style="374" customWidth="1"/>
    <col min="9235" max="9235" width="10.375" style="374" customWidth="1"/>
    <col min="9236" max="9236" width="11.875" style="374" customWidth="1"/>
    <col min="9237" max="9237" width="20.375" style="374" customWidth="1"/>
    <col min="9238" max="9241" width="10.875" style="374" customWidth="1"/>
    <col min="9242" max="9242" width="9.125" style="374" customWidth="1"/>
    <col min="9243" max="9243" width="10.75" style="374" customWidth="1"/>
    <col min="9244" max="9244" width="9.125" style="374" customWidth="1"/>
    <col min="9245" max="9245" width="12" style="374" customWidth="1"/>
    <col min="9246" max="9246" width="9.375" style="374"/>
    <col min="9247" max="9247" width="0" style="374" hidden="1" customWidth="1"/>
    <col min="9248" max="9483" width="9.375" style="374"/>
    <col min="9484" max="9484" width="6.125" style="374" customWidth="1"/>
    <col min="9485" max="9485" width="34.875" style="374" customWidth="1"/>
    <col min="9486" max="9486" width="8.375" style="374" customWidth="1"/>
    <col min="9487" max="9487" width="9.875" style="374" customWidth="1"/>
    <col min="9488" max="9488" width="13.375" style="374" customWidth="1"/>
    <col min="9489" max="9489" width="10.875" style="374" customWidth="1"/>
    <col min="9490" max="9490" width="7.375" style="374" customWidth="1"/>
    <col min="9491" max="9491" width="10.375" style="374" customWidth="1"/>
    <col min="9492" max="9492" width="11.875" style="374" customWidth="1"/>
    <col min="9493" max="9493" width="20.375" style="374" customWidth="1"/>
    <col min="9494" max="9497" width="10.875" style="374" customWidth="1"/>
    <col min="9498" max="9498" width="9.125" style="374" customWidth="1"/>
    <col min="9499" max="9499" width="10.75" style="374" customWidth="1"/>
    <col min="9500" max="9500" width="9.125" style="374" customWidth="1"/>
    <col min="9501" max="9501" width="12" style="374" customWidth="1"/>
    <col min="9502" max="9502" width="9.375" style="374"/>
    <col min="9503" max="9503" width="0" style="374" hidden="1" customWidth="1"/>
    <col min="9504" max="9739" width="9.375" style="374"/>
    <col min="9740" max="9740" width="6.125" style="374" customWidth="1"/>
    <col min="9741" max="9741" width="34.875" style="374" customWidth="1"/>
    <col min="9742" max="9742" width="8.375" style="374" customWidth="1"/>
    <col min="9743" max="9743" width="9.875" style="374" customWidth="1"/>
    <col min="9744" max="9744" width="13.375" style="374" customWidth="1"/>
    <col min="9745" max="9745" width="10.875" style="374" customWidth="1"/>
    <col min="9746" max="9746" width="7.375" style="374" customWidth="1"/>
    <col min="9747" max="9747" width="10.375" style="374" customWidth="1"/>
    <col min="9748" max="9748" width="11.875" style="374" customWidth="1"/>
    <col min="9749" max="9749" width="20.375" style="374" customWidth="1"/>
    <col min="9750" max="9753" width="10.875" style="374" customWidth="1"/>
    <col min="9754" max="9754" width="9.125" style="374" customWidth="1"/>
    <col min="9755" max="9755" width="10.75" style="374" customWidth="1"/>
    <col min="9756" max="9756" width="9.125" style="374" customWidth="1"/>
    <col min="9757" max="9757" width="12" style="374" customWidth="1"/>
    <col min="9758" max="9758" width="9.375" style="374"/>
    <col min="9759" max="9759" width="0" style="374" hidden="1" customWidth="1"/>
    <col min="9760" max="9995" width="9.375" style="374"/>
    <col min="9996" max="9996" width="6.125" style="374" customWidth="1"/>
    <col min="9997" max="9997" width="34.875" style="374" customWidth="1"/>
    <col min="9998" max="9998" width="8.375" style="374" customWidth="1"/>
    <col min="9999" max="9999" width="9.875" style="374" customWidth="1"/>
    <col min="10000" max="10000" width="13.375" style="374" customWidth="1"/>
    <col min="10001" max="10001" width="10.875" style="374" customWidth="1"/>
    <col min="10002" max="10002" width="7.375" style="374" customWidth="1"/>
    <col min="10003" max="10003" width="10.375" style="374" customWidth="1"/>
    <col min="10004" max="10004" width="11.875" style="374" customWidth="1"/>
    <col min="10005" max="10005" width="20.375" style="374" customWidth="1"/>
    <col min="10006" max="10009" width="10.875" style="374" customWidth="1"/>
    <col min="10010" max="10010" width="9.125" style="374" customWidth="1"/>
    <col min="10011" max="10011" width="10.75" style="374" customWidth="1"/>
    <col min="10012" max="10012" width="9.125" style="374" customWidth="1"/>
    <col min="10013" max="10013" width="12" style="374" customWidth="1"/>
    <col min="10014" max="10014" width="9.375" style="374"/>
    <col min="10015" max="10015" width="0" style="374" hidden="1" customWidth="1"/>
    <col min="10016" max="10251" width="9.375" style="374"/>
    <col min="10252" max="10252" width="6.125" style="374" customWidth="1"/>
    <col min="10253" max="10253" width="34.875" style="374" customWidth="1"/>
    <col min="10254" max="10254" width="8.375" style="374" customWidth="1"/>
    <col min="10255" max="10255" width="9.875" style="374" customWidth="1"/>
    <col min="10256" max="10256" width="13.375" style="374" customWidth="1"/>
    <col min="10257" max="10257" width="10.875" style="374" customWidth="1"/>
    <col min="10258" max="10258" width="7.375" style="374" customWidth="1"/>
    <col min="10259" max="10259" width="10.375" style="374" customWidth="1"/>
    <col min="10260" max="10260" width="11.875" style="374" customWidth="1"/>
    <col min="10261" max="10261" width="20.375" style="374" customWidth="1"/>
    <col min="10262" max="10265" width="10.875" style="374" customWidth="1"/>
    <col min="10266" max="10266" width="9.125" style="374" customWidth="1"/>
    <col min="10267" max="10267" width="10.75" style="374" customWidth="1"/>
    <col min="10268" max="10268" width="9.125" style="374" customWidth="1"/>
    <col min="10269" max="10269" width="12" style="374" customWidth="1"/>
    <col min="10270" max="10270" width="9.375" style="374"/>
    <col min="10271" max="10271" width="0" style="374" hidden="1" customWidth="1"/>
    <col min="10272" max="10507" width="9.375" style="374"/>
    <col min="10508" max="10508" width="6.125" style="374" customWidth="1"/>
    <col min="10509" max="10509" width="34.875" style="374" customWidth="1"/>
    <col min="10510" max="10510" width="8.375" style="374" customWidth="1"/>
    <col min="10511" max="10511" width="9.875" style="374" customWidth="1"/>
    <col min="10512" max="10512" width="13.375" style="374" customWidth="1"/>
    <col min="10513" max="10513" width="10.875" style="374" customWidth="1"/>
    <col min="10514" max="10514" width="7.375" style="374" customWidth="1"/>
    <col min="10515" max="10515" width="10.375" style="374" customWidth="1"/>
    <col min="10516" max="10516" width="11.875" style="374" customWidth="1"/>
    <col min="10517" max="10517" width="20.375" style="374" customWidth="1"/>
    <col min="10518" max="10521" width="10.875" style="374" customWidth="1"/>
    <col min="10522" max="10522" width="9.125" style="374" customWidth="1"/>
    <col min="10523" max="10523" width="10.75" style="374" customWidth="1"/>
    <col min="10524" max="10524" width="9.125" style="374" customWidth="1"/>
    <col min="10525" max="10525" width="12" style="374" customWidth="1"/>
    <col min="10526" max="10526" width="9.375" style="374"/>
    <col min="10527" max="10527" width="0" style="374" hidden="1" customWidth="1"/>
    <col min="10528" max="10763" width="9.375" style="374"/>
    <col min="10764" max="10764" width="6.125" style="374" customWidth="1"/>
    <col min="10765" max="10765" width="34.875" style="374" customWidth="1"/>
    <col min="10766" max="10766" width="8.375" style="374" customWidth="1"/>
    <col min="10767" max="10767" width="9.875" style="374" customWidth="1"/>
    <col min="10768" max="10768" width="13.375" style="374" customWidth="1"/>
    <col min="10769" max="10769" width="10.875" style="374" customWidth="1"/>
    <col min="10770" max="10770" width="7.375" style="374" customWidth="1"/>
    <col min="10771" max="10771" width="10.375" style="374" customWidth="1"/>
    <col min="10772" max="10772" width="11.875" style="374" customWidth="1"/>
    <col min="10773" max="10773" width="20.375" style="374" customWidth="1"/>
    <col min="10774" max="10777" width="10.875" style="374" customWidth="1"/>
    <col min="10778" max="10778" width="9.125" style="374" customWidth="1"/>
    <col min="10779" max="10779" width="10.75" style="374" customWidth="1"/>
    <col min="10780" max="10780" width="9.125" style="374" customWidth="1"/>
    <col min="10781" max="10781" width="12" style="374" customWidth="1"/>
    <col min="10782" max="10782" width="9.375" style="374"/>
    <col min="10783" max="10783" width="0" style="374" hidden="1" customWidth="1"/>
    <col min="10784" max="11019" width="9.375" style="374"/>
    <col min="11020" max="11020" width="6.125" style="374" customWidth="1"/>
    <col min="11021" max="11021" width="34.875" style="374" customWidth="1"/>
    <col min="11022" max="11022" width="8.375" style="374" customWidth="1"/>
    <col min="11023" max="11023" width="9.875" style="374" customWidth="1"/>
    <col min="11024" max="11024" width="13.375" style="374" customWidth="1"/>
    <col min="11025" max="11025" width="10.875" style="374" customWidth="1"/>
    <col min="11026" max="11026" width="7.375" style="374" customWidth="1"/>
    <col min="11027" max="11027" width="10.375" style="374" customWidth="1"/>
    <col min="11028" max="11028" width="11.875" style="374" customWidth="1"/>
    <col min="11029" max="11029" width="20.375" style="374" customWidth="1"/>
    <col min="11030" max="11033" width="10.875" style="374" customWidth="1"/>
    <col min="11034" max="11034" width="9.125" style="374" customWidth="1"/>
    <col min="11035" max="11035" width="10.75" style="374" customWidth="1"/>
    <col min="11036" max="11036" width="9.125" style="374" customWidth="1"/>
    <col min="11037" max="11037" width="12" style="374" customWidth="1"/>
    <col min="11038" max="11038" width="9.375" style="374"/>
    <col min="11039" max="11039" width="0" style="374" hidden="1" customWidth="1"/>
    <col min="11040" max="11275" width="9.375" style="374"/>
    <col min="11276" max="11276" width="6.125" style="374" customWidth="1"/>
    <col min="11277" max="11277" width="34.875" style="374" customWidth="1"/>
    <col min="11278" max="11278" width="8.375" style="374" customWidth="1"/>
    <col min="11279" max="11279" width="9.875" style="374" customWidth="1"/>
    <col min="11280" max="11280" width="13.375" style="374" customWidth="1"/>
    <col min="11281" max="11281" width="10.875" style="374" customWidth="1"/>
    <col min="11282" max="11282" width="7.375" style="374" customWidth="1"/>
    <col min="11283" max="11283" width="10.375" style="374" customWidth="1"/>
    <col min="11284" max="11284" width="11.875" style="374" customWidth="1"/>
    <col min="11285" max="11285" width="20.375" style="374" customWidth="1"/>
    <col min="11286" max="11289" width="10.875" style="374" customWidth="1"/>
    <col min="11290" max="11290" width="9.125" style="374" customWidth="1"/>
    <col min="11291" max="11291" width="10.75" style="374" customWidth="1"/>
    <col min="11292" max="11292" width="9.125" style="374" customWidth="1"/>
    <col min="11293" max="11293" width="12" style="374" customWidth="1"/>
    <col min="11294" max="11294" width="9.375" style="374"/>
    <col min="11295" max="11295" width="0" style="374" hidden="1" customWidth="1"/>
    <col min="11296" max="11531" width="9.375" style="374"/>
    <col min="11532" max="11532" width="6.125" style="374" customWidth="1"/>
    <col min="11533" max="11533" width="34.875" style="374" customWidth="1"/>
    <col min="11534" max="11534" width="8.375" style="374" customWidth="1"/>
    <col min="11535" max="11535" width="9.875" style="374" customWidth="1"/>
    <col min="11536" max="11536" width="13.375" style="374" customWidth="1"/>
    <col min="11537" max="11537" width="10.875" style="374" customWidth="1"/>
    <col min="11538" max="11538" width="7.375" style="374" customWidth="1"/>
    <col min="11539" max="11539" width="10.375" style="374" customWidth="1"/>
    <col min="11540" max="11540" width="11.875" style="374" customWidth="1"/>
    <col min="11541" max="11541" width="20.375" style="374" customWidth="1"/>
    <col min="11542" max="11545" width="10.875" style="374" customWidth="1"/>
    <col min="11546" max="11546" width="9.125" style="374" customWidth="1"/>
    <col min="11547" max="11547" width="10.75" style="374" customWidth="1"/>
    <col min="11548" max="11548" width="9.125" style="374" customWidth="1"/>
    <col min="11549" max="11549" width="12" style="374" customWidth="1"/>
    <col min="11550" max="11550" width="9.375" style="374"/>
    <col min="11551" max="11551" width="0" style="374" hidden="1" customWidth="1"/>
    <col min="11552" max="11787" width="9.375" style="374"/>
    <col min="11788" max="11788" width="6.125" style="374" customWidth="1"/>
    <col min="11789" max="11789" width="34.875" style="374" customWidth="1"/>
    <col min="11790" max="11790" width="8.375" style="374" customWidth="1"/>
    <col min="11791" max="11791" width="9.875" style="374" customWidth="1"/>
    <col min="11792" max="11792" width="13.375" style="374" customWidth="1"/>
    <col min="11793" max="11793" width="10.875" style="374" customWidth="1"/>
    <col min="11794" max="11794" width="7.375" style="374" customWidth="1"/>
    <col min="11795" max="11795" width="10.375" style="374" customWidth="1"/>
    <col min="11796" max="11796" width="11.875" style="374" customWidth="1"/>
    <col min="11797" max="11797" width="20.375" style="374" customWidth="1"/>
    <col min="11798" max="11801" width="10.875" style="374" customWidth="1"/>
    <col min="11802" max="11802" width="9.125" style="374" customWidth="1"/>
    <col min="11803" max="11803" width="10.75" style="374" customWidth="1"/>
    <col min="11804" max="11804" width="9.125" style="374" customWidth="1"/>
    <col min="11805" max="11805" width="12" style="374" customWidth="1"/>
    <col min="11806" max="11806" width="9.375" style="374"/>
    <col min="11807" max="11807" width="0" style="374" hidden="1" customWidth="1"/>
    <col min="11808" max="12043" width="9.375" style="374"/>
    <col min="12044" max="12044" width="6.125" style="374" customWidth="1"/>
    <col min="12045" max="12045" width="34.875" style="374" customWidth="1"/>
    <col min="12046" max="12046" width="8.375" style="374" customWidth="1"/>
    <col min="12047" max="12047" width="9.875" style="374" customWidth="1"/>
    <col min="12048" max="12048" width="13.375" style="374" customWidth="1"/>
    <col min="12049" max="12049" width="10.875" style="374" customWidth="1"/>
    <col min="12050" max="12050" width="7.375" style="374" customWidth="1"/>
    <col min="12051" max="12051" width="10.375" style="374" customWidth="1"/>
    <col min="12052" max="12052" width="11.875" style="374" customWidth="1"/>
    <col min="12053" max="12053" width="20.375" style="374" customWidth="1"/>
    <col min="12054" max="12057" width="10.875" style="374" customWidth="1"/>
    <col min="12058" max="12058" width="9.125" style="374" customWidth="1"/>
    <col min="12059" max="12059" width="10.75" style="374" customWidth="1"/>
    <col min="12060" max="12060" width="9.125" style="374" customWidth="1"/>
    <col min="12061" max="12061" width="12" style="374" customWidth="1"/>
    <col min="12062" max="12062" width="9.375" style="374"/>
    <col min="12063" max="12063" width="0" style="374" hidden="1" customWidth="1"/>
    <col min="12064" max="12299" width="9.375" style="374"/>
    <col min="12300" max="12300" width="6.125" style="374" customWidth="1"/>
    <col min="12301" max="12301" width="34.875" style="374" customWidth="1"/>
    <col min="12302" max="12302" width="8.375" style="374" customWidth="1"/>
    <col min="12303" max="12303" width="9.875" style="374" customWidth="1"/>
    <col min="12304" max="12304" width="13.375" style="374" customWidth="1"/>
    <col min="12305" max="12305" width="10.875" style="374" customWidth="1"/>
    <col min="12306" max="12306" width="7.375" style="374" customWidth="1"/>
    <col min="12307" max="12307" width="10.375" style="374" customWidth="1"/>
    <col min="12308" max="12308" width="11.875" style="374" customWidth="1"/>
    <col min="12309" max="12309" width="20.375" style="374" customWidth="1"/>
    <col min="12310" max="12313" width="10.875" style="374" customWidth="1"/>
    <col min="12314" max="12314" width="9.125" style="374" customWidth="1"/>
    <col min="12315" max="12315" width="10.75" style="374" customWidth="1"/>
    <col min="12316" max="12316" width="9.125" style="374" customWidth="1"/>
    <col min="12317" max="12317" width="12" style="374" customWidth="1"/>
    <col min="12318" max="12318" width="9.375" style="374"/>
    <col min="12319" max="12319" width="0" style="374" hidden="1" customWidth="1"/>
    <col min="12320" max="12555" width="9.375" style="374"/>
    <col min="12556" max="12556" width="6.125" style="374" customWidth="1"/>
    <col min="12557" max="12557" width="34.875" style="374" customWidth="1"/>
    <col min="12558" max="12558" width="8.375" style="374" customWidth="1"/>
    <col min="12559" max="12559" width="9.875" style="374" customWidth="1"/>
    <col min="12560" max="12560" width="13.375" style="374" customWidth="1"/>
    <col min="12561" max="12561" width="10.875" style="374" customWidth="1"/>
    <col min="12562" max="12562" width="7.375" style="374" customWidth="1"/>
    <col min="12563" max="12563" width="10.375" style="374" customWidth="1"/>
    <col min="12564" max="12564" width="11.875" style="374" customWidth="1"/>
    <col min="12565" max="12565" width="20.375" style="374" customWidth="1"/>
    <col min="12566" max="12569" width="10.875" style="374" customWidth="1"/>
    <col min="12570" max="12570" width="9.125" style="374" customWidth="1"/>
    <col min="12571" max="12571" width="10.75" style="374" customWidth="1"/>
    <col min="12572" max="12572" width="9.125" style="374" customWidth="1"/>
    <col min="12573" max="12573" width="12" style="374" customWidth="1"/>
    <col min="12574" max="12574" width="9.375" style="374"/>
    <col min="12575" max="12575" width="0" style="374" hidden="1" customWidth="1"/>
    <col min="12576" max="12811" width="9.375" style="374"/>
    <col min="12812" max="12812" width="6.125" style="374" customWidth="1"/>
    <col min="12813" max="12813" width="34.875" style="374" customWidth="1"/>
    <col min="12814" max="12814" width="8.375" style="374" customWidth="1"/>
    <col min="12815" max="12815" width="9.875" style="374" customWidth="1"/>
    <col min="12816" max="12816" width="13.375" style="374" customWidth="1"/>
    <col min="12817" max="12817" width="10.875" style="374" customWidth="1"/>
    <col min="12818" max="12818" width="7.375" style="374" customWidth="1"/>
    <col min="12819" max="12819" width="10.375" style="374" customWidth="1"/>
    <col min="12820" max="12820" width="11.875" style="374" customWidth="1"/>
    <col min="12821" max="12821" width="20.375" style="374" customWidth="1"/>
    <col min="12822" max="12825" width="10.875" style="374" customWidth="1"/>
    <col min="12826" max="12826" width="9.125" style="374" customWidth="1"/>
    <col min="12827" max="12827" width="10.75" style="374" customWidth="1"/>
    <col min="12828" max="12828" width="9.125" style="374" customWidth="1"/>
    <col min="12829" max="12829" width="12" style="374" customWidth="1"/>
    <col min="12830" max="12830" width="9.375" style="374"/>
    <col min="12831" max="12831" width="0" style="374" hidden="1" customWidth="1"/>
    <col min="12832" max="13067" width="9.375" style="374"/>
    <col min="13068" max="13068" width="6.125" style="374" customWidth="1"/>
    <col min="13069" max="13069" width="34.875" style="374" customWidth="1"/>
    <col min="13070" max="13070" width="8.375" style="374" customWidth="1"/>
    <col min="13071" max="13071" width="9.875" style="374" customWidth="1"/>
    <col min="13072" max="13072" width="13.375" style="374" customWidth="1"/>
    <col min="13073" max="13073" width="10.875" style="374" customWidth="1"/>
    <col min="13074" max="13074" width="7.375" style="374" customWidth="1"/>
    <col min="13075" max="13075" width="10.375" style="374" customWidth="1"/>
    <col min="13076" max="13076" width="11.875" style="374" customWidth="1"/>
    <col min="13077" max="13077" width="20.375" style="374" customWidth="1"/>
    <col min="13078" max="13081" width="10.875" style="374" customWidth="1"/>
    <col min="13082" max="13082" width="9.125" style="374" customWidth="1"/>
    <col min="13083" max="13083" width="10.75" style="374" customWidth="1"/>
    <col min="13084" max="13084" width="9.125" style="374" customWidth="1"/>
    <col min="13085" max="13085" width="12" style="374" customWidth="1"/>
    <col min="13086" max="13086" width="9.375" style="374"/>
    <col min="13087" max="13087" width="0" style="374" hidden="1" customWidth="1"/>
    <col min="13088" max="13323" width="9.375" style="374"/>
    <col min="13324" max="13324" width="6.125" style="374" customWidth="1"/>
    <col min="13325" max="13325" width="34.875" style="374" customWidth="1"/>
    <col min="13326" max="13326" width="8.375" style="374" customWidth="1"/>
    <col min="13327" max="13327" width="9.875" style="374" customWidth="1"/>
    <col min="13328" max="13328" width="13.375" style="374" customWidth="1"/>
    <col min="13329" max="13329" width="10.875" style="374" customWidth="1"/>
    <col min="13330" max="13330" width="7.375" style="374" customWidth="1"/>
    <col min="13331" max="13331" width="10.375" style="374" customWidth="1"/>
    <col min="13332" max="13332" width="11.875" style="374" customWidth="1"/>
    <col min="13333" max="13333" width="20.375" style="374" customWidth="1"/>
    <col min="13334" max="13337" width="10.875" style="374" customWidth="1"/>
    <col min="13338" max="13338" width="9.125" style="374" customWidth="1"/>
    <col min="13339" max="13339" width="10.75" style="374" customWidth="1"/>
    <col min="13340" max="13340" width="9.125" style="374" customWidth="1"/>
    <col min="13341" max="13341" width="12" style="374" customWidth="1"/>
    <col min="13342" max="13342" width="9.375" style="374"/>
    <col min="13343" max="13343" width="0" style="374" hidden="1" customWidth="1"/>
    <col min="13344" max="13579" width="9.375" style="374"/>
    <col min="13580" max="13580" width="6.125" style="374" customWidth="1"/>
    <col min="13581" max="13581" width="34.875" style="374" customWidth="1"/>
    <col min="13582" max="13582" width="8.375" style="374" customWidth="1"/>
    <col min="13583" max="13583" width="9.875" style="374" customWidth="1"/>
    <col min="13584" max="13584" width="13.375" style="374" customWidth="1"/>
    <col min="13585" max="13585" width="10.875" style="374" customWidth="1"/>
    <col min="13586" max="13586" width="7.375" style="374" customWidth="1"/>
    <col min="13587" max="13587" width="10.375" style="374" customWidth="1"/>
    <col min="13588" max="13588" width="11.875" style="374" customWidth="1"/>
    <col min="13589" max="13589" width="20.375" style="374" customWidth="1"/>
    <col min="13590" max="13593" width="10.875" style="374" customWidth="1"/>
    <col min="13594" max="13594" width="9.125" style="374" customWidth="1"/>
    <col min="13595" max="13595" width="10.75" style="374" customWidth="1"/>
    <col min="13596" max="13596" width="9.125" style="374" customWidth="1"/>
    <col min="13597" max="13597" width="12" style="374" customWidth="1"/>
    <col min="13598" max="13598" width="9.375" style="374"/>
    <col min="13599" max="13599" width="0" style="374" hidden="1" customWidth="1"/>
    <col min="13600" max="13835" width="9.375" style="374"/>
    <col min="13836" max="13836" width="6.125" style="374" customWidth="1"/>
    <col min="13837" max="13837" width="34.875" style="374" customWidth="1"/>
    <col min="13838" max="13838" width="8.375" style="374" customWidth="1"/>
    <col min="13839" max="13839" width="9.875" style="374" customWidth="1"/>
    <col min="13840" max="13840" width="13.375" style="374" customWidth="1"/>
    <col min="13841" max="13841" width="10.875" style="374" customWidth="1"/>
    <col min="13842" max="13842" width="7.375" style="374" customWidth="1"/>
    <col min="13843" max="13843" width="10.375" style="374" customWidth="1"/>
    <col min="13844" max="13844" width="11.875" style="374" customWidth="1"/>
    <col min="13845" max="13845" width="20.375" style="374" customWidth="1"/>
    <col min="13846" max="13849" width="10.875" style="374" customWidth="1"/>
    <col min="13850" max="13850" width="9.125" style="374" customWidth="1"/>
    <col min="13851" max="13851" width="10.75" style="374" customWidth="1"/>
    <col min="13852" max="13852" width="9.125" style="374" customWidth="1"/>
    <col min="13853" max="13853" width="12" style="374" customWidth="1"/>
    <col min="13854" max="13854" width="9.375" style="374"/>
    <col min="13855" max="13855" width="0" style="374" hidden="1" customWidth="1"/>
    <col min="13856" max="14091" width="9.375" style="374"/>
    <col min="14092" max="14092" width="6.125" style="374" customWidth="1"/>
    <col min="14093" max="14093" width="34.875" style="374" customWidth="1"/>
    <col min="14094" max="14094" width="8.375" style="374" customWidth="1"/>
    <col min="14095" max="14095" width="9.875" style="374" customWidth="1"/>
    <col min="14096" max="14096" width="13.375" style="374" customWidth="1"/>
    <col min="14097" max="14097" width="10.875" style="374" customWidth="1"/>
    <col min="14098" max="14098" width="7.375" style="374" customWidth="1"/>
    <col min="14099" max="14099" width="10.375" style="374" customWidth="1"/>
    <col min="14100" max="14100" width="11.875" style="374" customWidth="1"/>
    <col min="14101" max="14101" width="20.375" style="374" customWidth="1"/>
    <col min="14102" max="14105" width="10.875" style="374" customWidth="1"/>
    <col min="14106" max="14106" width="9.125" style="374" customWidth="1"/>
    <col min="14107" max="14107" width="10.75" style="374" customWidth="1"/>
    <col min="14108" max="14108" width="9.125" style="374" customWidth="1"/>
    <col min="14109" max="14109" width="12" style="374" customWidth="1"/>
    <col min="14110" max="14110" width="9.375" style="374"/>
    <col min="14111" max="14111" width="0" style="374" hidden="1" customWidth="1"/>
    <col min="14112" max="14347" width="9.375" style="374"/>
    <col min="14348" max="14348" width="6.125" style="374" customWidth="1"/>
    <col min="14349" max="14349" width="34.875" style="374" customWidth="1"/>
    <col min="14350" max="14350" width="8.375" style="374" customWidth="1"/>
    <col min="14351" max="14351" width="9.875" style="374" customWidth="1"/>
    <col min="14352" max="14352" width="13.375" style="374" customWidth="1"/>
    <col min="14353" max="14353" width="10.875" style="374" customWidth="1"/>
    <col min="14354" max="14354" width="7.375" style="374" customWidth="1"/>
    <col min="14355" max="14355" width="10.375" style="374" customWidth="1"/>
    <col min="14356" max="14356" width="11.875" style="374" customWidth="1"/>
    <col min="14357" max="14357" width="20.375" style="374" customWidth="1"/>
    <col min="14358" max="14361" width="10.875" style="374" customWidth="1"/>
    <col min="14362" max="14362" width="9.125" style="374" customWidth="1"/>
    <col min="14363" max="14363" width="10.75" style="374" customWidth="1"/>
    <col min="14364" max="14364" width="9.125" style="374" customWidth="1"/>
    <col min="14365" max="14365" width="12" style="374" customWidth="1"/>
    <col min="14366" max="14366" width="9.375" style="374"/>
    <col min="14367" max="14367" width="0" style="374" hidden="1" customWidth="1"/>
    <col min="14368" max="14603" width="9.375" style="374"/>
    <col min="14604" max="14604" width="6.125" style="374" customWidth="1"/>
    <col min="14605" max="14605" width="34.875" style="374" customWidth="1"/>
    <col min="14606" max="14606" width="8.375" style="374" customWidth="1"/>
    <col min="14607" max="14607" width="9.875" style="374" customWidth="1"/>
    <col min="14608" max="14608" width="13.375" style="374" customWidth="1"/>
    <col min="14609" max="14609" width="10.875" style="374" customWidth="1"/>
    <col min="14610" max="14610" width="7.375" style="374" customWidth="1"/>
    <col min="14611" max="14611" width="10.375" style="374" customWidth="1"/>
    <col min="14612" max="14612" width="11.875" style="374" customWidth="1"/>
    <col min="14613" max="14613" width="20.375" style="374" customWidth="1"/>
    <col min="14614" max="14617" width="10.875" style="374" customWidth="1"/>
    <col min="14618" max="14618" width="9.125" style="374" customWidth="1"/>
    <col min="14619" max="14619" width="10.75" style="374" customWidth="1"/>
    <col min="14620" max="14620" width="9.125" style="374" customWidth="1"/>
    <col min="14621" max="14621" width="12" style="374" customWidth="1"/>
    <col min="14622" max="14622" width="9.375" style="374"/>
    <col min="14623" max="14623" width="0" style="374" hidden="1" customWidth="1"/>
    <col min="14624" max="14859" width="9.375" style="374"/>
    <col min="14860" max="14860" width="6.125" style="374" customWidth="1"/>
    <col min="14861" max="14861" width="34.875" style="374" customWidth="1"/>
    <col min="14862" max="14862" width="8.375" style="374" customWidth="1"/>
    <col min="14863" max="14863" width="9.875" style="374" customWidth="1"/>
    <col min="14864" max="14864" width="13.375" style="374" customWidth="1"/>
    <col min="14865" max="14865" width="10.875" style="374" customWidth="1"/>
    <col min="14866" max="14866" width="7.375" style="374" customWidth="1"/>
    <col min="14867" max="14867" width="10.375" style="374" customWidth="1"/>
    <col min="14868" max="14868" width="11.875" style="374" customWidth="1"/>
    <col min="14869" max="14869" width="20.375" style="374" customWidth="1"/>
    <col min="14870" max="14873" width="10.875" style="374" customWidth="1"/>
    <col min="14874" max="14874" width="9.125" style="374" customWidth="1"/>
    <col min="14875" max="14875" width="10.75" style="374" customWidth="1"/>
    <col min="14876" max="14876" width="9.125" style="374" customWidth="1"/>
    <col min="14877" max="14877" width="12" style="374" customWidth="1"/>
    <col min="14878" max="14878" width="9.375" style="374"/>
    <col min="14879" max="14879" width="0" style="374" hidden="1" customWidth="1"/>
    <col min="14880" max="15115" width="9.375" style="374"/>
    <col min="15116" max="15116" width="6.125" style="374" customWidth="1"/>
    <col min="15117" max="15117" width="34.875" style="374" customWidth="1"/>
    <col min="15118" max="15118" width="8.375" style="374" customWidth="1"/>
    <col min="15119" max="15119" width="9.875" style="374" customWidth="1"/>
    <col min="15120" max="15120" width="13.375" style="374" customWidth="1"/>
    <col min="15121" max="15121" width="10.875" style="374" customWidth="1"/>
    <col min="15122" max="15122" width="7.375" style="374" customWidth="1"/>
    <col min="15123" max="15123" width="10.375" style="374" customWidth="1"/>
    <col min="15124" max="15124" width="11.875" style="374" customWidth="1"/>
    <col min="15125" max="15125" width="20.375" style="374" customWidth="1"/>
    <col min="15126" max="15129" width="10.875" style="374" customWidth="1"/>
    <col min="15130" max="15130" width="9.125" style="374" customWidth="1"/>
    <col min="15131" max="15131" width="10.75" style="374" customWidth="1"/>
    <col min="15132" max="15132" width="9.125" style="374" customWidth="1"/>
    <col min="15133" max="15133" width="12" style="374" customWidth="1"/>
    <col min="15134" max="15134" width="9.375" style="374"/>
    <col min="15135" max="15135" width="0" style="374" hidden="1" customWidth="1"/>
    <col min="15136" max="15371" width="9.375" style="374"/>
    <col min="15372" max="15372" width="6.125" style="374" customWidth="1"/>
    <col min="15373" max="15373" width="34.875" style="374" customWidth="1"/>
    <col min="15374" max="15374" width="8.375" style="374" customWidth="1"/>
    <col min="15375" max="15375" width="9.875" style="374" customWidth="1"/>
    <col min="15376" max="15376" width="13.375" style="374" customWidth="1"/>
    <col min="15377" max="15377" width="10.875" style="374" customWidth="1"/>
    <col min="15378" max="15378" width="7.375" style="374" customWidth="1"/>
    <col min="15379" max="15379" width="10.375" style="374" customWidth="1"/>
    <col min="15380" max="15380" width="11.875" style="374" customWidth="1"/>
    <col min="15381" max="15381" width="20.375" style="374" customWidth="1"/>
    <col min="15382" max="15385" width="10.875" style="374" customWidth="1"/>
    <col min="15386" max="15386" width="9.125" style="374" customWidth="1"/>
    <col min="15387" max="15387" width="10.75" style="374" customWidth="1"/>
    <col min="15388" max="15388" width="9.125" style="374" customWidth="1"/>
    <col min="15389" max="15389" width="12" style="374" customWidth="1"/>
    <col min="15390" max="15390" width="9.375" style="374"/>
    <col min="15391" max="15391" width="0" style="374" hidden="1" customWidth="1"/>
    <col min="15392" max="15627" width="9.375" style="374"/>
    <col min="15628" max="15628" width="6.125" style="374" customWidth="1"/>
    <col min="15629" max="15629" width="34.875" style="374" customWidth="1"/>
    <col min="15630" max="15630" width="8.375" style="374" customWidth="1"/>
    <col min="15631" max="15631" width="9.875" style="374" customWidth="1"/>
    <col min="15632" max="15632" width="13.375" style="374" customWidth="1"/>
    <col min="15633" max="15633" width="10.875" style="374" customWidth="1"/>
    <col min="15634" max="15634" width="7.375" style="374" customWidth="1"/>
    <col min="15635" max="15635" width="10.375" style="374" customWidth="1"/>
    <col min="15636" max="15636" width="11.875" style="374" customWidth="1"/>
    <col min="15637" max="15637" width="20.375" style="374" customWidth="1"/>
    <col min="15638" max="15641" width="10.875" style="374" customWidth="1"/>
    <col min="15642" max="15642" width="9.125" style="374" customWidth="1"/>
    <col min="15643" max="15643" width="10.75" style="374" customWidth="1"/>
    <col min="15644" max="15644" width="9.125" style="374" customWidth="1"/>
    <col min="15645" max="15645" width="12" style="374" customWidth="1"/>
    <col min="15646" max="15646" width="9.375" style="374"/>
    <col min="15647" max="15647" width="0" style="374" hidden="1" customWidth="1"/>
    <col min="15648" max="15883" width="9.375" style="374"/>
    <col min="15884" max="15884" width="6.125" style="374" customWidth="1"/>
    <col min="15885" max="15885" width="34.875" style="374" customWidth="1"/>
    <col min="15886" max="15886" width="8.375" style="374" customWidth="1"/>
    <col min="15887" max="15887" width="9.875" style="374" customWidth="1"/>
    <col min="15888" max="15888" width="13.375" style="374" customWidth="1"/>
    <col min="15889" max="15889" width="10.875" style="374" customWidth="1"/>
    <col min="15890" max="15890" width="7.375" style="374" customWidth="1"/>
    <col min="15891" max="15891" width="10.375" style="374" customWidth="1"/>
    <col min="15892" max="15892" width="11.875" style="374" customWidth="1"/>
    <col min="15893" max="15893" width="20.375" style="374" customWidth="1"/>
    <col min="15894" max="15897" width="10.875" style="374" customWidth="1"/>
    <col min="15898" max="15898" width="9.125" style="374" customWidth="1"/>
    <col min="15899" max="15899" width="10.75" style="374" customWidth="1"/>
    <col min="15900" max="15900" width="9.125" style="374" customWidth="1"/>
    <col min="15901" max="15901" width="12" style="374" customWidth="1"/>
    <col min="15902" max="15902" width="9.375" style="374"/>
    <col min="15903" max="15903" width="0" style="374" hidden="1" customWidth="1"/>
    <col min="15904" max="16139" width="9.375" style="374"/>
    <col min="16140" max="16140" width="6.125" style="374" customWidth="1"/>
    <col min="16141" max="16141" width="34.875" style="374" customWidth="1"/>
    <col min="16142" max="16142" width="8.375" style="374" customWidth="1"/>
    <col min="16143" max="16143" width="9.875" style="374" customWidth="1"/>
    <col min="16144" max="16144" width="13.375" style="374" customWidth="1"/>
    <col min="16145" max="16145" width="10.875" style="374" customWidth="1"/>
    <col min="16146" max="16146" width="7.375" style="374" customWidth="1"/>
    <col min="16147" max="16147" width="10.375" style="374" customWidth="1"/>
    <col min="16148" max="16148" width="11.875" style="374" customWidth="1"/>
    <col min="16149" max="16149" width="20.375" style="374" customWidth="1"/>
    <col min="16150" max="16153" width="10.875" style="374" customWidth="1"/>
    <col min="16154" max="16154" width="9.125" style="374" customWidth="1"/>
    <col min="16155" max="16155" width="10.75" style="374" customWidth="1"/>
    <col min="16156" max="16156" width="9.125" style="374" customWidth="1"/>
    <col min="16157" max="16157" width="12" style="374" customWidth="1"/>
    <col min="16158" max="16158" width="9.375" style="374"/>
    <col min="16159" max="16159" width="0" style="374" hidden="1" customWidth="1"/>
    <col min="16160" max="16384" width="9.375" style="374"/>
  </cols>
  <sheetData>
    <row r="1" spans="1:71" ht="20.25">
      <c r="A1" s="2505" t="s">
        <v>1993</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row>
    <row r="2" spans="1:71" s="375" customFormat="1" ht="50.1" customHeight="1">
      <c r="A2" s="2599" t="s">
        <v>2667</v>
      </c>
      <c r="B2" s="2599"/>
      <c r="C2" s="2599"/>
      <c r="D2" s="2599"/>
      <c r="E2" s="2599"/>
      <c r="F2" s="2599"/>
      <c r="G2" s="2599"/>
      <c r="H2" s="2599"/>
      <c r="I2" s="2599"/>
      <c r="J2" s="2599"/>
      <c r="K2" s="2599"/>
      <c r="L2" s="2599"/>
      <c r="M2" s="2599"/>
      <c r="N2" s="2599"/>
      <c r="O2" s="2599"/>
      <c r="P2" s="2599"/>
      <c r="Q2" s="2599"/>
      <c r="R2" s="2599"/>
      <c r="S2" s="2599"/>
      <c r="T2" s="2599"/>
      <c r="U2" s="2599"/>
      <c r="V2" s="2599"/>
      <c r="W2" s="2599"/>
      <c r="X2" s="2599"/>
      <c r="Y2" s="2599"/>
      <c r="Z2" s="2599"/>
      <c r="AA2" s="2599"/>
      <c r="AB2" s="2599"/>
      <c r="AC2" s="2599"/>
    </row>
    <row r="3" spans="1:71" ht="20.25" hidden="1">
      <c r="A3" s="2502" t="s">
        <v>1375</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c r="Y3" s="2502"/>
      <c r="Z3" s="2502"/>
      <c r="AA3" s="2502"/>
      <c r="AB3" s="2502"/>
      <c r="AC3" s="2502"/>
    </row>
    <row r="4" spans="1:71" s="88" customFormat="1" ht="30" hidden="1" customHeight="1">
      <c r="A4" s="2501" t="s">
        <v>2096</v>
      </c>
      <c r="B4" s="2501"/>
      <c r="C4" s="2501"/>
      <c r="D4" s="2501"/>
      <c r="E4" s="2501"/>
      <c r="F4" s="2501"/>
      <c r="G4" s="2501"/>
      <c r="H4" s="2501"/>
      <c r="I4" s="2501"/>
      <c r="J4" s="2501"/>
      <c r="K4" s="2501"/>
      <c r="L4" s="2501"/>
      <c r="M4" s="2501"/>
      <c r="N4" s="2501"/>
      <c r="O4" s="2501"/>
      <c r="P4" s="2501"/>
      <c r="Q4" s="2501"/>
      <c r="R4" s="2501"/>
      <c r="S4" s="2501"/>
      <c r="T4" s="2501"/>
      <c r="U4" s="2501"/>
      <c r="V4" s="2501"/>
      <c r="W4" s="2501"/>
      <c r="X4" s="2501"/>
      <c r="Y4" s="2501"/>
      <c r="Z4" s="2501"/>
      <c r="AA4" s="2501"/>
      <c r="AB4" s="2501"/>
      <c r="AC4" s="984"/>
      <c r="AD4" s="984"/>
      <c r="AE4" s="984"/>
      <c r="AF4" s="984"/>
      <c r="AG4" s="984"/>
      <c r="AH4" s="984"/>
      <c r="AI4" s="984"/>
      <c r="AJ4" s="984"/>
      <c r="AK4" s="984"/>
      <c r="AL4" s="984"/>
      <c r="AM4" s="984"/>
      <c r="AN4" s="984"/>
      <c r="AO4" s="984"/>
      <c r="AP4" s="984"/>
      <c r="AQ4" s="984"/>
      <c r="AR4" s="984"/>
      <c r="AS4" s="984"/>
      <c r="AT4" s="984"/>
      <c r="AU4" s="984"/>
      <c r="AV4" s="984"/>
      <c r="AW4" s="984"/>
      <c r="AX4" s="983"/>
      <c r="AY4" s="983"/>
      <c r="AZ4" s="983"/>
      <c r="BA4" s="983"/>
      <c r="BB4" s="983"/>
      <c r="BC4" s="983"/>
      <c r="BD4" s="983"/>
      <c r="BE4" s="983"/>
      <c r="BF4" s="983"/>
      <c r="BG4" s="983"/>
      <c r="BH4" s="983"/>
      <c r="BI4" s="983"/>
      <c r="BJ4" s="983"/>
      <c r="BK4" s="983"/>
      <c r="BL4" s="983"/>
      <c r="BM4" s="983"/>
      <c r="BN4" s="983"/>
      <c r="BO4" s="983"/>
      <c r="BP4" s="983"/>
      <c r="BQ4" s="983"/>
      <c r="BR4" s="983"/>
      <c r="BS4" s="983"/>
    </row>
    <row r="5" spans="1:71" s="375" customFormat="1">
      <c r="A5" s="380"/>
      <c r="D5" s="380"/>
      <c r="E5" s="380"/>
      <c r="F5" s="380"/>
      <c r="G5" s="380"/>
      <c r="H5" s="380"/>
      <c r="I5" s="380"/>
      <c r="J5" s="380"/>
      <c r="K5" s="380"/>
      <c r="L5" s="381"/>
      <c r="M5" s="381"/>
      <c r="N5" s="381"/>
      <c r="O5" s="381"/>
      <c r="P5" s="2600" t="s">
        <v>1377</v>
      </c>
      <c r="Q5" s="2600"/>
      <c r="R5" s="2601" t="s">
        <v>1142</v>
      </c>
      <c r="S5" s="2601"/>
      <c r="T5" s="2601"/>
      <c r="U5" s="2601"/>
      <c r="V5" s="2601"/>
      <c r="W5" s="2601"/>
      <c r="X5" s="2601"/>
      <c r="Y5" s="2601"/>
      <c r="Z5" s="2601"/>
      <c r="AA5" s="2601"/>
      <c r="AB5" s="2601"/>
      <c r="AC5" s="2528"/>
    </row>
    <row r="6" spans="1:71" s="382" customFormat="1" ht="45" customHeight="1">
      <c r="A6" s="2524" t="s">
        <v>20</v>
      </c>
      <c r="B6" s="2524" t="s">
        <v>3</v>
      </c>
      <c r="C6" s="2524" t="s">
        <v>785</v>
      </c>
      <c r="D6" s="2524" t="s">
        <v>1378</v>
      </c>
      <c r="E6" s="2524" t="s">
        <v>22</v>
      </c>
      <c r="F6" s="2524" t="s">
        <v>23</v>
      </c>
      <c r="G6" s="2524" t="s">
        <v>1379</v>
      </c>
      <c r="H6" s="2524" t="s">
        <v>25</v>
      </c>
      <c r="I6" s="2524" t="s">
        <v>26</v>
      </c>
      <c r="J6" s="2524" t="s">
        <v>1380</v>
      </c>
      <c r="K6" s="2524" t="s">
        <v>1381</v>
      </c>
      <c r="L6" s="2524"/>
      <c r="M6" s="2524"/>
      <c r="N6" s="2529" t="s">
        <v>1369</v>
      </c>
      <c r="O6" s="2529" t="s">
        <v>1382</v>
      </c>
      <c r="P6" s="2524" t="s">
        <v>1122</v>
      </c>
      <c r="Q6" s="2529" t="s">
        <v>1383</v>
      </c>
      <c r="R6" s="2596" t="s">
        <v>1512</v>
      </c>
      <c r="S6" s="650"/>
      <c r="T6" s="650"/>
      <c r="U6" s="2524" t="s">
        <v>1605</v>
      </c>
      <c r="V6" s="2524" t="s">
        <v>2046</v>
      </c>
      <c r="W6" s="2524" t="s">
        <v>1969</v>
      </c>
      <c r="X6" s="2529" t="s">
        <v>1919</v>
      </c>
      <c r="Y6" s="2530"/>
      <c r="Z6" s="2530"/>
      <c r="AA6" s="2524" t="s">
        <v>1918</v>
      </c>
      <c r="AB6" s="2524" t="s">
        <v>1385</v>
      </c>
      <c r="AC6" s="2602" t="s">
        <v>1385</v>
      </c>
    </row>
    <row r="7" spans="1:71" s="382" customFormat="1" ht="15.6" customHeight="1">
      <c r="A7" s="2524"/>
      <c r="B7" s="2524"/>
      <c r="C7" s="2524"/>
      <c r="D7" s="2524"/>
      <c r="E7" s="2524"/>
      <c r="F7" s="2524"/>
      <c r="G7" s="2524"/>
      <c r="H7" s="2524"/>
      <c r="I7" s="2524"/>
      <c r="J7" s="2524"/>
      <c r="K7" s="2524" t="s">
        <v>786</v>
      </c>
      <c r="L7" s="2529" t="s">
        <v>787</v>
      </c>
      <c r="M7" s="2529"/>
      <c r="N7" s="2529"/>
      <c r="O7" s="2529"/>
      <c r="P7" s="2524"/>
      <c r="Q7" s="2529"/>
      <c r="R7" s="2597"/>
      <c r="S7" s="2529" t="s">
        <v>287</v>
      </c>
      <c r="T7" s="2529"/>
      <c r="U7" s="2524"/>
      <c r="V7" s="2524"/>
      <c r="W7" s="2524"/>
      <c r="X7" s="2529" t="s">
        <v>788</v>
      </c>
      <c r="Y7" s="2529" t="s">
        <v>287</v>
      </c>
      <c r="Z7" s="2529"/>
      <c r="AA7" s="2524"/>
      <c r="AB7" s="2524"/>
      <c r="AC7" s="2602"/>
    </row>
    <row r="8" spans="1:71" s="382" customFormat="1" ht="63">
      <c r="A8" s="2524"/>
      <c r="B8" s="2524"/>
      <c r="C8" s="2524"/>
      <c r="D8" s="2524"/>
      <c r="E8" s="2524"/>
      <c r="F8" s="2524"/>
      <c r="G8" s="2524"/>
      <c r="H8" s="2524"/>
      <c r="I8" s="2524"/>
      <c r="J8" s="2524"/>
      <c r="K8" s="2524"/>
      <c r="L8" s="649" t="s">
        <v>788</v>
      </c>
      <c r="M8" s="649" t="s">
        <v>1386</v>
      </c>
      <c r="N8" s="2529"/>
      <c r="O8" s="2529"/>
      <c r="P8" s="2524"/>
      <c r="Q8" s="2529"/>
      <c r="R8" s="2598"/>
      <c r="S8" s="383" t="s">
        <v>1387</v>
      </c>
      <c r="T8" s="649" t="s">
        <v>1388</v>
      </c>
      <c r="U8" s="2524"/>
      <c r="V8" s="2524"/>
      <c r="W8" s="2524"/>
      <c r="X8" s="2529"/>
      <c r="Y8" s="383" t="s">
        <v>1387</v>
      </c>
      <c r="Z8" s="649" t="s">
        <v>1388</v>
      </c>
      <c r="AA8" s="2524"/>
      <c r="AB8" s="2524"/>
      <c r="AC8" s="2602"/>
    </row>
    <row r="9" spans="1:71" s="375" customFormat="1">
      <c r="A9" s="384">
        <v>1</v>
      </c>
      <c r="B9" s="384">
        <v>2</v>
      </c>
      <c r="C9" s="384"/>
      <c r="D9" s="384">
        <v>3</v>
      </c>
      <c r="E9" s="384">
        <v>4</v>
      </c>
      <c r="F9" s="384">
        <v>5</v>
      </c>
      <c r="G9" s="384">
        <v>6</v>
      </c>
      <c r="H9" s="384">
        <v>7</v>
      </c>
      <c r="I9" s="384">
        <v>8</v>
      </c>
      <c r="J9" s="384">
        <v>7</v>
      </c>
      <c r="K9" s="384">
        <v>8</v>
      </c>
      <c r="L9" s="385">
        <v>9</v>
      </c>
      <c r="M9" s="385">
        <v>10</v>
      </c>
      <c r="N9" s="385">
        <v>13</v>
      </c>
      <c r="O9" s="385">
        <v>14</v>
      </c>
      <c r="P9" s="385"/>
      <c r="Q9" s="385"/>
      <c r="R9" s="385">
        <v>11</v>
      </c>
      <c r="S9" s="385">
        <v>9</v>
      </c>
      <c r="T9" s="385">
        <v>10</v>
      </c>
      <c r="U9" s="385"/>
      <c r="V9" s="385">
        <v>12</v>
      </c>
      <c r="W9" s="385">
        <v>13</v>
      </c>
      <c r="X9" s="385">
        <v>12</v>
      </c>
      <c r="Y9" s="385">
        <v>13</v>
      </c>
      <c r="Z9" s="385">
        <v>14</v>
      </c>
      <c r="AA9" s="385"/>
      <c r="AB9" s="385">
        <v>14</v>
      </c>
      <c r="AC9" s="970">
        <v>18</v>
      </c>
    </row>
    <row r="10" spans="1:71" s="375" customFormat="1" ht="15.6" hidden="1" customHeight="1">
      <c r="A10" s="384"/>
      <c r="B10" s="384"/>
      <c r="C10" s="384"/>
      <c r="D10" s="384"/>
      <c r="E10" s="384"/>
      <c r="F10" s="384"/>
      <c r="G10" s="384"/>
      <c r="H10" s="384"/>
      <c r="I10" s="384"/>
      <c r="J10" s="384"/>
      <c r="K10" s="384"/>
      <c r="L10" s="385"/>
      <c r="M10" s="385"/>
      <c r="N10" s="385"/>
      <c r="O10" s="385"/>
      <c r="P10" s="385"/>
      <c r="Q10" s="385"/>
      <c r="R10" s="387"/>
      <c r="S10" s="388"/>
      <c r="T10" s="385"/>
      <c r="U10" s="385"/>
      <c r="V10" s="385"/>
      <c r="W10" s="385"/>
      <c r="X10" s="385"/>
      <c r="Y10" s="385"/>
      <c r="Z10" s="385"/>
      <c r="AA10" s="385"/>
      <c r="AB10" s="385"/>
      <c r="AC10" s="971" t="e">
        <f>#REF!-#REF!</f>
        <v>#REF!</v>
      </c>
    </row>
    <row r="11" spans="1:71" s="396" customFormat="1" ht="24.6" customHeight="1">
      <c r="A11" s="389"/>
      <c r="B11" s="390" t="s">
        <v>5</v>
      </c>
      <c r="C11" s="390"/>
      <c r="D11" s="391"/>
      <c r="E11" s="392"/>
      <c r="F11" s="391"/>
      <c r="G11" s="392"/>
      <c r="H11" s="392"/>
      <c r="I11" s="392"/>
      <c r="J11" s="392"/>
      <c r="K11" s="391"/>
      <c r="L11" s="393">
        <f>L14+L19</f>
        <v>151391</v>
      </c>
      <c r="M11" s="393">
        <f t="shared" ref="M11:R11" si="0">M14+M19</f>
        <v>75000</v>
      </c>
      <c r="N11" s="393">
        <f>N14+N19</f>
        <v>75000</v>
      </c>
      <c r="O11" s="393">
        <f>O14+O19</f>
        <v>26144</v>
      </c>
      <c r="P11" s="393">
        <f t="shared" si="0"/>
        <v>0</v>
      </c>
      <c r="Q11" s="393">
        <f t="shared" si="0"/>
        <v>18000</v>
      </c>
      <c r="R11" s="393">
        <f t="shared" si="0"/>
        <v>38777</v>
      </c>
      <c r="S11" s="393">
        <f t="shared" ref="S11:AA11" si="1">S14+S19</f>
        <v>0</v>
      </c>
      <c r="T11" s="393">
        <f t="shared" si="1"/>
        <v>0</v>
      </c>
      <c r="U11" s="393">
        <f t="shared" si="1"/>
        <v>0</v>
      </c>
      <c r="V11" s="393">
        <f t="shared" si="1"/>
        <v>38777</v>
      </c>
      <c r="W11" s="393">
        <f t="shared" si="1"/>
        <v>0</v>
      </c>
      <c r="X11" s="393">
        <f t="shared" si="1"/>
        <v>38777</v>
      </c>
      <c r="Y11" s="393">
        <f t="shared" si="1"/>
        <v>0</v>
      </c>
      <c r="Z11" s="393">
        <f t="shared" si="1"/>
        <v>0</v>
      </c>
      <c r="AA11" s="393">
        <f t="shared" si="1"/>
        <v>0</v>
      </c>
      <c r="AB11" s="393"/>
      <c r="AC11" s="972">
        <f>R11-'[4]NSTT ko'!AJ14</f>
        <v>-26323</v>
      </c>
      <c r="AD11" s="395"/>
    </row>
    <row r="12" spans="1:71" s="333" customFormat="1">
      <c r="A12" s="397" t="s">
        <v>6</v>
      </c>
      <c r="B12" s="973" t="s">
        <v>1392</v>
      </c>
      <c r="C12" s="104" t="e">
        <f>#REF!+#REF!</f>
        <v>#REF!</v>
      </c>
      <c r="D12" s="76"/>
      <c r="E12" s="137"/>
      <c r="F12" s="76"/>
      <c r="G12" s="137"/>
      <c r="H12" s="137"/>
      <c r="I12" s="137"/>
      <c r="J12" s="137"/>
      <c r="K12" s="76"/>
      <c r="L12" s="104"/>
      <c r="M12" s="104"/>
      <c r="N12" s="104"/>
      <c r="O12" s="104"/>
      <c r="P12" s="104"/>
      <c r="Q12" s="104"/>
      <c r="R12" s="104"/>
      <c r="S12" s="104"/>
      <c r="T12" s="104"/>
      <c r="U12" s="104"/>
      <c r="V12" s="104"/>
      <c r="W12" s="104"/>
      <c r="X12" s="104"/>
      <c r="Y12" s="104"/>
      <c r="Z12" s="104"/>
      <c r="AA12" s="104"/>
      <c r="AB12" s="104"/>
      <c r="AC12" s="974"/>
    </row>
    <row r="13" spans="1:71" s="333" customFormat="1" ht="51.95" customHeight="1">
      <c r="A13" s="397" t="s">
        <v>7</v>
      </c>
      <c r="B13" s="977" t="s">
        <v>64</v>
      </c>
      <c r="C13" s="104" t="e">
        <f>C14+#REF!</f>
        <v>#REF!</v>
      </c>
      <c r="D13" s="76"/>
      <c r="E13" s="137"/>
      <c r="F13" s="76"/>
      <c r="G13" s="137"/>
      <c r="H13" s="137"/>
      <c r="I13" s="137"/>
      <c r="J13" s="137"/>
      <c r="K13" s="76"/>
      <c r="L13" s="104">
        <f>L14</f>
        <v>94765</v>
      </c>
      <c r="M13" s="104">
        <f>M14</f>
        <v>25000</v>
      </c>
      <c r="N13" s="104">
        <f>N14</f>
        <v>25000</v>
      </c>
      <c r="O13" s="104">
        <f t="shared" ref="O13:Q13" si="2">O14</f>
        <v>0</v>
      </c>
      <c r="P13" s="104">
        <f t="shared" si="2"/>
        <v>0</v>
      </c>
      <c r="Q13" s="104">
        <f t="shared" si="2"/>
        <v>18000</v>
      </c>
      <c r="R13" s="104">
        <f>R14</f>
        <v>25000</v>
      </c>
      <c r="S13" s="104">
        <f t="shared" ref="S13:AA13" si="3">S14</f>
        <v>0</v>
      </c>
      <c r="T13" s="104">
        <f t="shared" si="3"/>
        <v>0</v>
      </c>
      <c r="U13" s="104">
        <f t="shared" si="3"/>
        <v>0</v>
      </c>
      <c r="V13" s="104">
        <f t="shared" si="3"/>
        <v>25000</v>
      </c>
      <c r="W13" s="104">
        <f>W14</f>
        <v>0</v>
      </c>
      <c r="X13" s="104">
        <f>X14</f>
        <v>25000</v>
      </c>
      <c r="Y13" s="104">
        <f t="shared" si="3"/>
        <v>0</v>
      </c>
      <c r="Z13" s="104">
        <f t="shared" si="3"/>
        <v>0</v>
      </c>
      <c r="AA13" s="104">
        <f t="shared" si="3"/>
        <v>0</v>
      </c>
      <c r="AB13" s="104"/>
      <c r="AC13" s="974"/>
    </row>
    <row r="14" spans="1:71" s="333" customFormat="1">
      <c r="A14" s="397" t="s">
        <v>1390</v>
      </c>
      <c r="B14" s="399" t="s">
        <v>150</v>
      </c>
      <c r="C14" s="104">
        <f>C15</f>
        <v>1</v>
      </c>
      <c r="D14" s="76"/>
      <c r="E14" s="137"/>
      <c r="F14" s="76"/>
      <c r="G14" s="137"/>
      <c r="H14" s="137"/>
      <c r="I14" s="137"/>
      <c r="J14" s="137"/>
      <c r="K14" s="76"/>
      <c r="L14" s="104">
        <f>L15</f>
        <v>94765</v>
      </c>
      <c r="M14" s="104">
        <f t="shared" ref="M14:AA17" si="4">M15</f>
        <v>25000</v>
      </c>
      <c r="N14" s="104">
        <f t="shared" si="4"/>
        <v>25000</v>
      </c>
      <c r="O14" s="104">
        <f t="shared" si="4"/>
        <v>0</v>
      </c>
      <c r="P14" s="104">
        <f t="shared" si="4"/>
        <v>0</v>
      </c>
      <c r="Q14" s="104">
        <f t="shared" si="4"/>
        <v>18000</v>
      </c>
      <c r="R14" s="104">
        <f t="shared" si="4"/>
        <v>25000</v>
      </c>
      <c r="S14" s="104">
        <f t="shared" si="4"/>
        <v>0</v>
      </c>
      <c r="T14" s="104">
        <f t="shared" si="4"/>
        <v>0</v>
      </c>
      <c r="U14" s="104">
        <f t="shared" si="4"/>
        <v>0</v>
      </c>
      <c r="V14" s="104">
        <f t="shared" si="4"/>
        <v>25000</v>
      </c>
      <c r="W14" s="104">
        <f t="shared" si="4"/>
        <v>0</v>
      </c>
      <c r="X14" s="104">
        <f t="shared" si="4"/>
        <v>25000</v>
      </c>
      <c r="Y14" s="104">
        <f t="shared" si="4"/>
        <v>0</v>
      </c>
      <c r="Z14" s="104">
        <f t="shared" si="4"/>
        <v>0</v>
      </c>
      <c r="AA14" s="104">
        <f t="shared" si="4"/>
        <v>0</v>
      </c>
      <c r="AB14" s="104"/>
      <c r="AC14" s="974"/>
    </row>
    <row r="15" spans="1:71" s="333" customFormat="1">
      <c r="A15" s="397">
        <v>1</v>
      </c>
      <c r="B15" s="399" t="s">
        <v>94</v>
      </c>
      <c r="C15" s="104">
        <f>C16</f>
        <v>1</v>
      </c>
      <c r="D15" s="76"/>
      <c r="E15" s="137"/>
      <c r="F15" s="76"/>
      <c r="G15" s="137"/>
      <c r="H15" s="137"/>
      <c r="I15" s="137"/>
      <c r="J15" s="137"/>
      <c r="K15" s="76"/>
      <c r="L15" s="104">
        <f>L16</f>
        <v>94765</v>
      </c>
      <c r="M15" s="104">
        <f t="shared" si="4"/>
        <v>25000</v>
      </c>
      <c r="N15" s="104">
        <f t="shared" si="4"/>
        <v>25000</v>
      </c>
      <c r="O15" s="104">
        <f t="shared" si="4"/>
        <v>0</v>
      </c>
      <c r="P15" s="104">
        <f t="shared" si="4"/>
        <v>0</v>
      </c>
      <c r="Q15" s="104">
        <f t="shared" si="4"/>
        <v>18000</v>
      </c>
      <c r="R15" s="104">
        <f t="shared" si="4"/>
        <v>25000</v>
      </c>
      <c r="S15" s="104">
        <f t="shared" si="4"/>
        <v>0</v>
      </c>
      <c r="T15" s="104">
        <f t="shared" si="4"/>
        <v>0</v>
      </c>
      <c r="U15" s="104">
        <f t="shared" si="4"/>
        <v>0</v>
      </c>
      <c r="V15" s="104">
        <f t="shared" si="4"/>
        <v>25000</v>
      </c>
      <c r="W15" s="104">
        <f t="shared" si="4"/>
        <v>0</v>
      </c>
      <c r="X15" s="104">
        <f t="shared" si="4"/>
        <v>25000</v>
      </c>
      <c r="Y15" s="104">
        <f t="shared" si="4"/>
        <v>0</v>
      </c>
      <c r="Z15" s="104">
        <f t="shared" si="4"/>
        <v>0</v>
      </c>
      <c r="AA15" s="104">
        <f t="shared" si="4"/>
        <v>0</v>
      </c>
      <c r="AB15" s="104"/>
      <c r="AC15" s="974"/>
    </row>
    <row r="16" spans="1:71" s="333" customFormat="1" ht="31.5">
      <c r="A16" s="397" t="s">
        <v>753</v>
      </c>
      <c r="B16" s="977" t="s">
        <v>1596</v>
      </c>
      <c r="C16" s="104">
        <f>C17</f>
        <v>1</v>
      </c>
      <c r="D16" s="76"/>
      <c r="E16" s="137"/>
      <c r="F16" s="76"/>
      <c r="G16" s="137"/>
      <c r="H16" s="137"/>
      <c r="I16" s="137"/>
      <c r="J16" s="137"/>
      <c r="K16" s="76"/>
      <c r="L16" s="104">
        <f>L17</f>
        <v>94765</v>
      </c>
      <c r="M16" s="104">
        <f t="shared" si="4"/>
        <v>25000</v>
      </c>
      <c r="N16" s="104">
        <f t="shared" si="4"/>
        <v>25000</v>
      </c>
      <c r="O16" s="104">
        <f t="shared" si="4"/>
        <v>0</v>
      </c>
      <c r="P16" s="104">
        <f t="shared" si="4"/>
        <v>0</v>
      </c>
      <c r="Q16" s="104">
        <f t="shared" si="4"/>
        <v>18000</v>
      </c>
      <c r="R16" s="104">
        <f t="shared" si="4"/>
        <v>25000</v>
      </c>
      <c r="S16" s="104">
        <f t="shared" si="4"/>
        <v>0</v>
      </c>
      <c r="T16" s="104">
        <f t="shared" si="4"/>
        <v>0</v>
      </c>
      <c r="U16" s="104">
        <f t="shared" si="4"/>
        <v>0</v>
      </c>
      <c r="V16" s="104">
        <f t="shared" si="4"/>
        <v>25000</v>
      </c>
      <c r="W16" s="104">
        <f t="shared" si="4"/>
        <v>0</v>
      </c>
      <c r="X16" s="104">
        <f t="shared" si="4"/>
        <v>25000</v>
      </c>
      <c r="Y16" s="104">
        <f t="shared" si="4"/>
        <v>0</v>
      </c>
      <c r="Z16" s="104">
        <f t="shared" si="4"/>
        <v>0</v>
      </c>
      <c r="AA16" s="104">
        <f t="shared" si="4"/>
        <v>0</v>
      </c>
      <c r="AB16" s="104"/>
      <c r="AC16" s="974"/>
    </row>
    <row r="17" spans="1:29" s="333" customFormat="1" ht="31.5">
      <c r="A17" s="397" t="s">
        <v>89</v>
      </c>
      <c r="B17" s="399" t="s">
        <v>909</v>
      </c>
      <c r="C17" s="104">
        <f>C18</f>
        <v>1</v>
      </c>
      <c r="D17" s="76"/>
      <c r="E17" s="137"/>
      <c r="F17" s="76"/>
      <c r="G17" s="137"/>
      <c r="H17" s="137"/>
      <c r="I17" s="137"/>
      <c r="J17" s="137"/>
      <c r="K17" s="76"/>
      <c r="L17" s="104">
        <f>L18</f>
        <v>94765</v>
      </c>
      <c r="M17" s="104">
        <f t="shared" si="4"/>
        <v>25000</v>
      </c>
      <c r="N17" s="104">
        <f t="shared" si="4"/>
        <v>25000</v>
      </c>
      <c r="O17" s="104">
        <f t="shared" si="4"/>
        <v>0</v>
      </c>
      <c r="P17" s="104">
        <f t="shared" si="4"/>
        <v>0</v>
      </c>
      <c r="Q17" s="104">
        <f t="shared" si="4"/>
        <v>18000</v>
      </c>
      <c r="R17" s="104">
        <f t="shared" si="4"/>
        <v>25000</v>
      </c>
      <c r="S17" s="104">
        <f t="shared" si="4"/>
        <v>0</v>
      </c>
      <c r="T17" s="104">
        <f t="shared" si="4"/>
        <v>0</v>
      </c>
      <c r="U17" s="104">
        <f t="shared" si="4"/>
        <v>0</v>
      </c>
      <c r="V17" s="104">
        <f t="shared" si="4"/>
        <v>25000</v>
      </c>
      <c r="W17" s="104">
        <f t="shared" si="4"/>
        <v>0</v>
      </c>
      <c r="X17" s="104">
        <f t="shared" si="4"/>
        <v>25000</v>
      </c>
      <c r="Y17" s="104">
        <f t="shared" si="4"/>
        <v>0</v>
      </c>
      <c r="Z17" s="104">
        <f t="shared" si="4"/>
        <v>0</v>
      </c>
      <c r="AA17" s="104">
        <f t="shared" si="4"/>
        <v>0</v>
      </c>
      <c r="AB17" s="104"/>
      <c r="AC17" s="974"/>
    </row>
    <row r="18" spans="1:29" s="333" customFormat="1" ht="78.75">
      <c r="A18" s="76"/>
      <c r="B18" s="662" t="s">
        <v>1597</v>
      </c>
      <c r="C18" s="874">
        <v>1</v>
      </c>
      <c r="D18" s="76" t="s">
        <v>217</v>
      </c>
      <c r="E18" s="25" t="s">
        <v>587</v>
      </c>
      <c r="F18" s="11" t="s">
        <v>1598</v>
      </c>
      <c r="G18" s="752">
        <v>7943150</v>
      </c>
      <c r="H18" s="76"/>
      <c r="I18" s="76"/>
      <c r="J18" s="11" t="s">
        <v>131</v>
      </c>
      <c r="K18" s="11" t="s">
        <v>1599</v>
      </c>
      <c r="L18" s="975">
        <v>94765</v>
      </c>
      <c r="M18" s="949">
        <v>25000</v>
      </c>
      <c r="N18" s="949">
        <f>M18</f>
        <v>25000</v>
      </c>
      <c r="O18" s="949"/>
      <c r="P18" s="949"/>
      <c r="Q18" s="949">
        <v>18000</v>
      </c>
      <c r="R18" s="949">
        <f>M18</f>
        <v>25000</v>
      </c>
      <c r="S18" s="99"/>
      <c r="T18" s="99"/>
      <c r="U18" s="99"/>
      <c r="V18" s="949">
        <v>25000</v>
      </c>
      <c r="W18" s="949">
        <f>R18-V18</f>
        <v>0</v>
      </c>
      <c r="X18" s="949">
        <v>25000</v>
      </c>
      <c r="Y18" s="99"/>
      <c r="Z18" s="99"/>
      <c r="AA18" s="99"/>
      <c r="AB18" s="99"/>
      <c r="AC18" s="976" t="s">
        <v>1411</v>
      </c>
    </row>
    <row r="19" spans="1:29">
      <c r="A19" s="93" t="s">
        <v>13</v>
      </c>
      <c r="B19" s="890" t="s">
        <v>62</v>
      </c>
      <c r="C19" s="410" t="e">
        <f>#REF!+C20</f>
        <v>#REF!</v>
      </c>
      <c r="D19" s="406"/>
      <c r="E19" s="407"/>
      <c r="F19" s="406"/>
      <c r="G19" s="407"/>
      <c r="H19" s="407"/>
      <c r="I19" s="407"/>
      <c r="J19" s="407"/>
      <c r="K19" s="406"/>
      <c r="L19" s="411">
        <f>L20</f>
        <v>56626</v>
      </c>
      <c r="M19" s="411">
        <f t="shared" ref="M19:AA19" si="5">M20</f>
        <v>50000</v>
      </c>
      <c r="N19" s="411">
        <f t="shared" si="5"/>
        <v>50000</v>
      </c>
      <c r="O19" s="411">
        <f t="shared" si="5"/>
        <v>26144</v>
      </c>
      <c r="P19" s="411">
        <f t="shared" si="5"/>
        <v>0</v>
      </c>
      <c r="Q19" s="411">
        <f t="shared" si="5"/>
        <v>0</v>
      </c>
      <c r="R19" s="411">
        <f t="shared" si="5"/>
        <v>13777</v>
      </c>
      <c r="S19" s="411">
        <f t="shared" si="5"/>
        <v>0</v>
      </c>
      <c r="T19" s="411">
        <f t="shared" si="5"/>
        <v>0</v>
      </c>
      <c r="U19" s="411">
        <f t="shared" si="5"/>
        <v>0</v>
      </c>
      <c r="V19" s="411">
        <f t="shared" si="5"/>
        <v>13777</v>
      </c>
      <c r="W19" s="411">
        <f t="shared" si="5"/>
        <v>0</v>
      </c>
      <c r="X19" s="411">
        <f t="shared" si="5"/>
        <v>13777</v>
      </c>
      <c r="Y19" s="411">
        <f t="shared" si="5"/>
        <v>0</v>
      </c>
      <c r="Z19" s="411">
        <f t="shared" si="5"/>
        <v>0</v>
      </c>
      <c r="AA19" s="411">
        <f t="shared" si="5"/>
        <v>0</v>
      </c>
      <c r="AB19" s="411"/>
      <c r="AC19" s="970"/>
    </row>
    <row r="20" spans="1:29">
      <c r="A20" s="397" t="s">
        <v>1263</v>
      </c>
      <c r="B20" s="890" t="s">
        <v>120</v>
      </c>
      <c r="C20" s="655">
        <f>C22</f>
        <v>1</v>
      </c>
      <c r="D20" s="406"/>
      <c r="E20" s="407"/>
      <c r="F20" s="406"/>
      <c r="G20" s="407"/>
      <c r="H20" s="407"/>
      <c r="I20" s="407"/>
      <c r="J20" s="407"/>
      <c r="K20" s="406"/>
      <c r="L20" s="655">
        <f t="shared" ref="L20:R20" si="6">L22</f>
        <v>56626</v>
      </c>
      <c r="M20" s="655">
        <f t="shared" si="6"/>
        <v>50000</v>
      </c>
      <c r="N20" s="655">
        <f t="shared" si="6"/>
        <v>50000</v>
      </c>
      <c r="O20" s="655">
        <f t="shared" si="6"/>
        <v>26144</v>
      </c>
      <c r="P20" s="655">
        <f t="shared" si="6"/>
        <v>0</v>
      </c>
      <c r="Q20" s="655">
        <f t="shared" si="6"/>
        <v>0</v>
      </c>
      <c r="R20" s="655">
        <f t="shared" si="6"/>
        <v>13777</v>
      </c>
      <c r="S20" s="655">
        <f t="shared" ref="S20:AA20" si="7">S22</f>
        <v>0</v>
      </c>
      <c r="T20" s="655">
        <f t="shared" si="7"/>
        <v>0</v>
      </c>
      <c r="U20" s="655">
        <f t="shared" si="7"/>
        <v>0</v>
      </c>
      <c r="V20" s="655">
        <f t="shared" si="7"/>
        <v>13777</v>
      </c>
      <c r="W20" s="655">
        <f t="shared" si="7"/>
        <v>0</v>
      </c>
      <c r="X20" s="655">
        <f t="shared" si="7"/>
        <v>13777</v>
      </c>
      <c r="Y20" s="655">
        <f t="shared" si="7"/>
        <v>0</v>
      </c>
      <c r="Z20" s="655">
        <f t="shared" si="7"/>
        <v>0</v>
      </c>
      <c r="AA20" s="655">
        <f t="shared" si="7"/>
        <v>0</v>
      </c>
      <c r="AB20" s="407"/>
      <c r="AC20" s="970"/>
    </row>
    <row r="21" spans="1:29" s="333" customFormat="1" ht="31.5">
      <c r="A21" s="397" t="s">
        <v>89</v>
      </c>
      <c r="B21" s="399" t="s">
        <v>908</v>
      </c>
      <c r="C21" s="104">
        <f>C22</f>
        <v>1</v>
      </c>
      <c r="D21" s="76"/>
      <c r="E21" s="137"/>
      <c r="F21" s="76"/>
      <c r="G21" s="137"/>
      <c r="H21" s="137"/>
      <c r="I21" s="137"/>
      <c r="J21" s="137"/>
      <c r="K21" s="76"/>
      <c r="L21" s="104">
        <f>L22</f>
        <v>56626</v>
      </c>
      <c r="M21" s="104">
        <f t="shared" ref="M21:AA22" si="8">M22</f>
        <v>50000</v>
      </c>
      <c r="N21" s="104">
        <f t="shared" si="8"/>
        <v>50000</v>
      </c>
      <c r="O21" s="104">
        <f t="shared" si="8"/>
        <v>26144</v>
      </c>
      <c r="P21" s="104">
        <f t="shared" si="8"/>
        <v>0</v>
      </c>
      <c r="Q21" s="104">
        <f t="shared" si="8"/>
        <v>0</v>
      </c>
      <c r="R21" s="104">
        <f t="shared" si="8"/>
        <v>13777</v>
      </c>
      <c r="S21" s="104">
        <f t="shared" si="8"/>
        <v>0</v>
      </c>
      <c r="T21" s="104">
        <f t="shared" si="8"/>
        <v>0</v>
      </c>
      <c r="U21" s="104">
        <f t="shared" si="8"/>
        <v>0</v>
      </c>
      <c r="V21" s="104">
        <f t="shared" si="8"/>
        <v>13777</v>
      </c>
      <c r="W21" s="104">
        <f t="shared" si="8"/>
        <v>0</v>
      </c>
      <c r="X21" s="104">
        <f t="shared" si="8"/>
        <v>13777</v>
      </c>
      <c r="Y21" s="104">
        <f t="shared" si="8"/>
        <v>0</v>
      </c>
      <c r="Z21" s="104">
        <f t="shared" si="8"/>
        <v>0</v>
      </c>
      <c r="AA21" s="104">
        <f t="shared" si="8"/>
        <v>0</v>
      </c>
      <c r="AB21" s="104"/>
      <c r="AC21" s="974"/>
    </row>
    <row r="22" spans="1:29">
      <c r="A22" s="397">
        <v>1</v>
      </c>
      <c r="B22" s="890" t="s">
        <v>1338</v>
      </c>
      <c r="C22" s="655">
        <f>C23</f>
        <v>1</v>
      </c>
      <c r="D22" s="406"/>
      <c r="E22" s="407"/>
      <c r="F22" s="406"/>
      <c r="G22" s="407"/>
      <c r="H22" s="407"/>
      <c r="I22" s="407"/>
      <c r="J22" s="407"/>
      <c r="K22" s="406"/>
      <c r="L22" s="655">
        <f>L23</f>
        <v>56626</v>
      </c>
      <c r="M22" s="655">
        <f t="shared" si="8"/>
        <v>50000</v>
      </c>
      <c r="N22" s="655">
        <f t="shared" si="8"/>
        <v>50000</v>
      </c>
      <c r="O22" s="655">
        <f t="shared" si="8"/>
        <v>26144</v>
      </c>
      <c r="P22" s="655">
        <f t="shared" si="8"/>
        <v>0</v>
      </c>
      <c r="Q22" s="655">
        <f t="shared" si="8"/>
        <v>0</v>
      </c>
      <c r="R22" s="655">
        <f t="shared" si="8"/>
        <v>13777</v>
      </c>
      <c r="S22" s="655">
        <f t="shared" si="8"/>
        <v>0</v>
      </c>
      <c r="T22" s="655">
        <f t="shared" si="8"/>
        <v>0</v>
      </c>
      <c r="U22" s="655">
        <f t="shared" si="8"/>
        <v>0</v>
      </c>
      <c r="V22" s="655">
        <f t="shared" si="8"/>
        <v>13777</v>
      </c>
      <c r="W22" s="655">
        <f t="shared" si="8"/>
        <v>0</v>
      </c>
      <c r="X22" s="655">
        <f t="shared" si="8"/>
        <v>13777</v>
      </c>
      <c r="Y22" s="655">
        <f t="shared" si="8"/>
        <v>0</v>
      </c>
      <c r="Z22" s="655">
        <f t="shared" si="8"/>
        <v>0</v>
      </c>
      <c r="AA22" s="655">
        <f t="shared" si="8"/>
        <v>0</v>
      </c>
      <c r="AB22" s="407"/>
      <c r="AC22" s="970"/>
    </row>
    <row r="23" spans="1:29" ht="170.1" customHeight="1">
      <c r="A23" s="406"/>
      <c r="B23" s="978" t="s">
        <v>1600</v>
      </c>
      <c r="C23" s="650">
        <v>1</v>
      </c>
      <c r="D23" s="657" t="s">
        <v>265</v>
      </c>
      <c r="E23" s="657" t="s">
        <v>893</v>
      </c>
      <c r="F23" s="11" t="s">
        <v>1601</v>
      </c>
      <c r="G23" s="25">
        <v>7874346</v>
      </c>
      <c r="H23" s="659"/>
      <c r="I23" s="659" t="s">
        <v>1602</v>
      </c>
      <c r="J23" s="11" t="s">
        <v>125</v>
      </c>
      <c r="K23" s="660" t="s">
        <v>1603</v>
      </c>
      <c r="L23" s="661">
        <v>56626</v>
      </c>
      <c r="M23" s="661">
        <v>50000</v>
      </c>
      <c r="N23" s="661">
        <v>50000</v>
      </c>
      <c r="O23" s="100">
        <v>26144</v>
      </c>
      <c r="P23" s="408"/>
      <c r="Q23" s="408"/>
      <c r="R23" s="100">
        <v>13777</v>
      </c>
      <c r="S23" s="409"/>
      <c r="T23" s="407"/>
      <c r="U23" s="407"/>
      <c r="V23" s="100">
        <v>13777</v>
      </c>
      <c r="W23" s="949">
        <f>R23-V23</f>
        <v>0</v>
      </c>
      <c r="X23" s="100">
        <v>13777</v>
      </c>
      <c r="Y23" s="407"/>
      <c r="Z23" s="407"/>
      <c r="AA23" s="407"/>
      <c r="AB23" s="650"/>
      <c r="AC23" s="970"/>
    </row>
    <row r="25" spans="1:29" ht="18.75">
      <c r="M25" s="2507" t="s">
        <v>2672</v>
      </c>
      <c r="N25" s="2507"/>
      <c r="O25" s="2507"/>
      <c r="P25" s="2507"/>
      <c r="Q25" s="2507"/>
      <c r="R25" s="2507"/>
      <c r="S25" s="2507"/>
      <c r="T25" s="2507"/>
      <c r="U25" s="2507"/>
      <c r="V25" s="2507"/>
      <c r="W25" s="2507"/>
      <c r="X25" s="2507"/>
      <c r="Y25" s="2507"/>
      <c r="Z25" s="2507"/>
      <c r="AA25" s="2507"/>
      <c r="AB25" s="2507"/>
    </row>
    <row r="26" spans="1:29" ht="34.5" customHeight="1">
      <c r="A26" s="2494" t="s">
        <v>2668</v>
      </c>
      <c r="B26" s="2494"/>
      <c r="C26" s="2494"/>
      <c r="D26" s="2494"/>
      <c r="E26" s="2494"/>
      <c r="G26" s="2494" t="s">
        <v>2669</v>
      </c>
      <c r="H26" s="2494"/>
      <c r="I26" s="2494"/>
      <c r="J26" s="2494"/>
      <c r="K26" s="2494"/>
      <c r="M26" s="2494" t="s">
        <v>2670</v>
      </c>
      <c r="N26" s="2494"/>
      <c r="O26" s="2494"/>
      <c r="P26" s="2494"/>
      <c r="Q26" s="2494"/>
      <c r="R26" s="2494"/>
      <c r="S26" s="2494"/>
      <c r="T26" s="2494"/>
      <c r="U26" s="2494"/>
      <c r="V26" s="2494"/>
      <c r="W26" s="2494"/>
      <c r="X26" s="2494"/>
      <c r="Y26" s="2494"/>
      <c r="Z26" s="2494"/>
      <c r="AA26" s="2494"/>
      <c r="AB26" s="2494"/>
    </row>
    <row r="193" spans="40:40">
      <c r="AN193" s="374">
        <v>714</v>
      </c>
    </row>
  </sheetData>
  <mergeCells count="38">
    <mergeCell ref="J6:J8"/>
    <mergeCell ref="K6:M6"/>
    <mergeCell ref="A1:AC1"/>
    <mergeCell ref="A2:AC2"/>
    <mergeCell ref="A3:AC3"/>
    <mergeCell ref="P5:Q5"/>
    <mergeCell ref="R5:AC5"/>
    <mergeCell ref="A4:AB4"/>
    <mergeCell ref="E6:E8"/>
    <mergeCell ref="F6:F8"/>
    <mergeCell ref="G6:G8"/>
    <mergeCell ref="H6:H8"/>
    <mergeCell ref="I6:I8"/>
    <mergeCell ref="AC6:AC8"/>
    <mergeCell ref="S7:T7"/>
    <mergeCell ref="U6:U8"/>
    <mergeCell ref="V6:V8"/>
    <mergeCell ref="X6:Z6"/>
    <mergeCell ref="X7:X8"/>
    <mergeCell ref="Y7:Z7"/>
    <mergeCell ref="AA6:AA8"/>
    <mergeCell ref="W6:W8"/>
    <mergeCell ref="A26:E26"/>
    <mergeCell ref="G26:K26"/>
    <mergeCell ref="M25:AB25"/>
    <mergeCell ref="M26:AB26"/>
    <mergeCell ref="R6:R8"/>
    <mergeCell ref="O6:O8"/>
    <mergeCell ref="P6:P8"/>
    <mergeCell ref="Q6:Q8"/>
    <mergeCell ref="AB6:AB8"/>
    <mergeCell ref="N6:N8"/>
    <mergeCell ref="K7:K8"/>
    <mergeCell ref="L7:M7"/>
    <mergeCell ref="A6:A8"/>
    <mergeCell ref="B6:B8"/>
    <mergeCell ref="C6:C8"/>
    <mergeCell ref="D6:D8"/>
  </mergeCells>
  <printOptions horizontalCentered="1"/>
  <pageMargins left="0.3" right="0.3" top="0.35" bottom="0.35" header="0.3" footer="0.3"/>
  <pageSetup paperSize="9" scale="65" orientation="landscape" horizontalDpi="300" verticalDpi="300"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CB193"/>
  <sheetViews>
    <sheetView topLeftCell="A6" zoomScale="70" zoomScaleNormal="70" workbookViewId="0">
      <pane xSplit="2" ySplit="3" topLeftCell="C12" activePane="bottomRight" state="frozen"/>
      <selection activeCell="AE193" sqref="AE193"/>
      <selection pane="topRight" activeCell="AE193" sqref="AE193"/>
      <selection pane="bottomLeft" activeCell="AE193" sqref="AE193"/>
      <selection pane="bottomRight" activeCell="F20" sqref="F20"/>
    </sheetView>
  </sheetViews>
  <sheetFormatPr defaultColWidth="9.125" defaultRowHeight="15.75"/>
  <cols>
    <col min="1" max="1" width="9.25" style="558" bestFit="1" customWidth="1"/>
    <col min="2" max="2" width="28.375" style="558" customWidth="1"/>
    <col min="3" max="3" width="12.125" style="558" customWidth="1"/>
    <col min="4" max="5" width="12.125" style="558" hidden="1" customWidth="1"/>
    <col min="6" max="6" width="19.75" style="1171" customWidth="1"/>
    <col min="7" max="7" width="11.125" style="558" customWidth="1"/>
    <col min="8" max="8" width="13" style="561" customWidth="1"/>
    <col min="9" max="9" width="11.125" style="561" customWidth="1"/>
    <col min="10" max="10" width="12.25" style="561" customWidth="1"/>
    <col min="11" max="12" width="11.125" style="561" customWidth="1"/>
    <col min="13" max="13" width="9.875" style="558" bestFit="1" customWidth="1"/>
    <col min="14" max="14" width="4.75" style="558" customWidth="1"/>
    <col min="15" max="24" width="9.125" style="558" hidden="1" customWidth="1"/>
    <col min="25" max="26" width="3.875" style="558" customWidth="1"/>
    <col min="27" max="27" width="9.125" style="558" hidden="1" customWidth="1"/>
    <col min="28" max="28" width="9.25" style="558" bestFit="1" customWidth="1"/>
    <col min="29" max="29" width="27.875" style="558" customWidth="1"/>
    <col min="30" max="31" width="11.875" style="558" customWidth="1"/>
    <col min="32" max="32" width="12.375" style="1171" customWidth="1"/>
    <col min="33" max="33" width="10.25" style="558" customWidth="1"/>
    <col min="34" max="34" width="12.125" style="558" customWidth="1"/>
    <col min="35" max="35" width="10.25" style="558" customWidth="1"/>
    <col min="36" max="37" width="12.125" style="558" customWidth="1"/>
    <col min="38" max="38" width="10.375" style="558" bestFit="1" customWidth="1"/>
    <col min="39" max="41" width="9.125" style="558"/>
    <col min="42" max="42" width="10.875" style="558" customWidth="1"/>
    <col min="43" max="45" width="9.125" style="558"/>
    <col min="46" max="46" width="13.125" style="558" bestFit="1" customWidth="1"/>
    <col min="47" max="47" width="9.25" style="558" bestFit="1" customWidth="1"/>
    <col min="48" max="16384" width="9.125" style="558"/>
  </cols>
  <sheetData>
    <row r="2" spans="1:48" ht="23.25" customHeight="1">
      <c r="A2" s="2606" t="s">
        <v>1277</v>
      </c>
      <c r="B2" s="2606"/>
      <c r="C2" s="2606"/>
      <c r="D2" s="2606"/>
      <c r="E2" s="2606"/>
      <c r="F2" s="2606"/>
      <c r="G2" s="2606"/>
      <c r="H2" s="2606"/>
      <c r="I2" s="2606"/>
      <c r="J2" s="2606"/>
      <c r="K2" s="2606"/>
      <c r="L2" s="2606"/>
      <c r="M2" s="2606"/>
      <c r="N2" s="855"/>
      <c r="O2" s="855"/>
      <c r="P2" s="855"/>
      <c r="Q2" s="855"/>
      <c r="R2" s="855"/>
      <c r="S2" s="855"/>
      <c r="T2" s="855"/>
      <c r="U2" s="855"/>
      <c r="V2" s="855"/>
      <c r="W2" s="855"/>
      <c r="X2" s="855"/>
      <c r="Y2" s="855"/>
      <c r="Z2" s="855"/>
      <c r="AB2" s="2606" t="s">
        <v>1278</v>
      </c>
      <c r="AC2" s="2606"/>
      <c r="AD2" s="2606"/>
      <c r="AE2" s="2606"/>
      <c r="AF2" s="2606"/>
      <c r="AG2" s="2606"/>
      <c r="AH2" s="2606"/>
      <c r="AI2" s="2606"/>
      <c r="AJ2" s="2606"/>
      <c r="AK2" s="2606"/>
      <c r="AL2" s="2606"/>
      <c r="AM2" s="2606"/>
      <c r="AN2" s="2606"/>
      <c r="AO2" s="2606"/>
      <c r="AP2" s="2606"/>
    </row>
    <row r="3" spans="1:48" ht="23.25" customHeight="1">
      <c r="A3" s="2606" t="s">
        <v>1313</v>
      </c>
      <c r="B3" s="2606"/>
      <c r="C3" s="2606"/>
      <c r="D3" s="2606"/>
      <c r="E3" s="2606"/>
      <c r="F3" s="2606"/>
      <c r="G3" s="2606"/>
      <c r="H3" s="2606"/>
      <c r="I3" s="2606"/>
      <c r="J3" s="2606"/>
      <c r="K3" s="2606"/>
      <c r="L3" s="2606"/>
      <c r="M3" s="2606"/>
      <c r="N3" s="855"/>
      <c r="O3" s="855"/>
      <c r="P3" s="855"/>
      <c r="Q3" s="855"/>
      <c r="R3" s="855"/>
      <c r="S3" s="855"/>
      <c r="T3" s="855"/>
      <c r="U3" s="855"/>
      <c r="V3" s="855"/>
      <c r="W3" s="855"/>
      <c r="X3" s="855"/>
      <c r="Y3" s="855"/>
      <c r="Z3" s="855"/>
      <c r="AB3" s="2606" t="s">
        <v>1313</v>
      </c>
      <c r="AC3" s="2606"/>
      <c r="AD3" s="2606"/>
      <c r="AE3" s="2606"/>
      <c r="AF3" s="2606"/>
      <c r="AG3" s="2606"/>
      <c r="AH3" s="2606"/>
      <c r="AI3" s="2606"/>
      <c r="AJ3" s="2606"/>
      <c r="AK3" s="2606"/>
      <c r="AL3" s="2606"/>
      <c r="AM3" s="2606"/>
      <c r="AN3" s="2606"/>
      <c r="AO3" s="2606"/>
      <c r="AP3" s="2606"/>
    </row>
    <row r="4" spans="1:48" ht="22.5" customHeight="1">
      <c r="A4" s="2607" t="s">
        <v>1279</v>
      </c>
      <c r="B4" s="2607"/>
      <c r="C4" s="2607"/>
      <c r="D4" s="2607"/>
      <c r="E4" s="2607"/>
      <c r="F4" s="2607"/>
      <c r="G4" s="2607"/>
      <c r="H4" s="2607"/>
      <c r="I4" s="2607"/>
      <c r="J4" s="2607"/>
      <c r="K4" s="2607"/>
      <c r="L4" s="2607"/>
      <c r="M4" s="2607"/>
      <c r="N4" s="856"/>
      <c r="O4" s="856"/>
      <c r="P4" s="856"/>
      <c r="Q4" s="856"/>
      <c r="R4" s="856"/>
      <c r="S4" s="856"/>
      <c r="T4" s="856"/>
      <c r="U4" s="856"/>
      <c r="V4" s="856"/>
      <c r="W4" s="856"/>
      <c r="X4" s="856"/>
      <c r="Y4" s="856"/>
      <c r="Z4" s="856"/>
      <c r="AB4" s="2607" t="s">
        <v>1280</v>
      </c>
      <c r="AC4" s="2607"/>
      <c r="AD4" s="2607"/>
      <c r="AE4" s="2607"/>
      <c r="AF4" s="2607"/>
      <c r="AG4" s="2607"/>
      <c r="AH4" s="2607"/>
      <c r="AI4" s="2607"/>
      <c r="AJ4" s="2607"/>
      <c r="AK4" s="2607"/>
      <c r="AL4" s="2607"/>
      <c r="AM4" s="2607"/>
      <c r="AN4" s="2607"/>
      <c r="AO4" s="2607"/>
      <c r="AP4" s="2607"/>
    </row>
    <row r="6" spans="1:48" ht="54" customHeight="1">
      <c r="A6" s="2557" t="s">
        <v>2</v>
      </c>
      <c r="B6" s="2557" t="s">
        <v>1281</v>
      </c>
      <c r="C6" s="2557" t="s">
        <v>1314</v>
      </c>
      <c r="D6" s="2557" t="s">
        <v>1282</v>
      </c>
      <c r="E6" s="2557"/>
      <c r="F6" s="2557" t="s">
        <v>1859</v>
      </c>
      <c r="G6" s="2557"/>
      <c r="H6" s="2604" t="s">
        <v>2632</v>
      </c>
      <c r="I6" s="2604"/>
      <c r="J6" s="2604" t="s">
        <v>1283</v>
      </c>
      <c r="K6" s="2604"/>
      <c r="L6" s="571"/>
      <c r="M6" s="2557" t="s">
        <v>4</v>
      </c>
      <c r="N6" s="857" t="s">
        <v>1284</v>
      </c>
      <c r="O6" s="2603" t="s">
        <v>1285</v>
      </c>
      <c r="P6" s="2543"/>
      <c r="Q6" s="2543" t="s">
        <v>38</v>
      </c>
      <c r="R6" s="2543"/>
      <c r="S6" s="2543" t="s">
        <v>1286</v>
      </c>
      <c r="T6" s="2543"/>
      <c r="U6" s="2543" t="s">
        <v>1287</v>
      </c>
      <c r="V6" s="2543"/>
      <c r="W6" s="2543" t="s">
        <v>1288</v>
      </c>
      <c r="X6" s="2543"/>
      <c r="Y6" s="854"/>
      <c r="Z6" s="854"/>
      <c r="AA6" s="2605" t="s">
        <v>2</v>
      </c>
      <c r="AB6" s="2557" t="s">
        <v>2</v>
      </c>
      <c r="AC6" s="2557" t="s">
        <v>1281</v>
      </c>
      <c r="AD6" s="2557" t="s">
        <v>31</v>
      </c>
      <c r="AE6" s="560"/>
      <c r="AF6" s="2557" t="s">
        <v>1859</v>
      </c>
      <c r="AG6" s="2557"/>
      <c r="AH6" s="2604" t="s">
        <v>2632</v>
      </c>
      <c r="AI6" s="2604"/>
      <c r="AJ6" s="2604" t="s">
        <v>1283</v>
      </c>
      <c r="AK6" s="2604"/>
      <c r="AT6" s="384" t="s">
        <v>2401</v>
      </c>
      <c r="AU6" s="384" t="s">
        <v>1606</v>
      </c>
      <c r="AV6" s="384" t="s">
        <v>2392</v>
      </c>
    </row>
    <row r="7" spans="1:48" ht="27" customHeight="1">
      <c r="A7" s="2557"/>
      <c r="B7" s="2557"/>
      <c r="C7" s="2557"/>
      <c r="D7" s="570" t="s">
        <v>1289</v>
      </c>
      <c r="E7" s="570" t="s">
        <v>1124</v>
      </c>
      <c r="F7" s="587" t="s">
        <v>1289</v>
      </c>
      <c r="G7" s="570" t="s">
        <v>1124</v>
      </c>
      <c r="H7" s="571" t="s">
        <v>1289</v>
      </c>
      <c r="I7" s="571" t="s">
        <v>1124</v>
      </c>
      <c r="J7" s="571" t="s">
        <v>1289</v>
      </c>
      <c r="K7" s="571" t="s">
        <v>1124</v>
      </c>
      <c r="L7" s="571"/>
      <c r="M7" s="2557"/>
      <c r="N7" s="854"/>
      <c r="O7" s="854" t="s">
        <v>1290</v>
      </c>
      <c r="P7" s="854" t="s">
        <v>1291</v>
      </c>
      <c r="Q7" s="854" t="s">
        <v>1290</v>
      </c>
      <c r="R7" s="854" t="s">
        <v>1291</v>
      </c>
      <c r="S7" s="854" t="s">
        <v>1290</v>
      </c>
      <c r="T7" s="854" t="s">
        <v>1291</v>
      </c>
      <c r="U7" s="854" t="s">
        <v>1290</v>
      </c>
      <c r="V7" s="854" t="s">
        <v>1291</v>
      </c>
      <c r="W7" s="854" t="s">
        <v>1290</v>
      </c>
      <c r="X7" s="854" t="s">
        <v>1291</v>
      </c>
      <c r="Y7" s="854"/>
      <c r="Z7" s="854"/>
      <c r="AA7" s="2605"/>
      <c r="AB7" s="2557"/>
      <c r="AC7" s="2557"/>
      <c r="AD7" s="2557"/>
      <c r="AE7" s="560"/>
      <c r="AF7" s="587" t="s">
        <v>1289</v>
      </c>
      <c r="AG7" s="570" t="s">
        <v>1124</v>
      </c>
      <c r="AH7" s="570"/>
      <c r="AI7" s="570"/>
      <c r="AT7" s="653"/>
      <c r="AU7" s="653"/>
      <c r="AV7" s="653"/>
    </row>
    <row r="8" spans="1:48" ht="18.75" hidden="1">
      <c r="A8" s="133">
        <v>1</v>
      </c>
      <c r="B8" s="133">
        <v>2</v>
      </c>
      <c r="C8" s="133">
        <v>3</v>
      </c>
      <c r="D8" s="133"/>
      <c r="E8" s="133"/>
      <c r="F8" s="566">
        <v>4</v>
      </c>
      <c r="G8" s="133">
        <v>5</v>
      </c>
      <c r="H8" s="328"/>
      <c r="I8" s="328"/>
      <c r="J8" s="328"/>
      <c r="K8" s="328"/>
      <c r="L8" s="328"/>
      <c r="M8" s="133">
        <v>6</v>
      </c>
      <c r="N8" s="559"/>
      <c r="O8" s="559"/>
      <c r="P8" s="559"/>
      <c r="Q8" s="559"/>
      <c r="R8" s="559"/>
      <c r="S8" s="559"/>
      <c r="T8" s="559"/>
      <c r="U8" s="559"/>
      <c r="V8" s="559"/>
      <c r="W8" s="559"/>
      <c r="X8" s="559"/>
      <c r="Y8" s="559"/>
      <c r="Z8" s="559"/>
      <c r="AB8" s="560"/>
      <c r="AC8" s="560"/>
      <c r="AD8" s="560" t="s">
        <v>1292</v>
      </c>
      <c r="AE8" s="560"/>
      <c r="AF8" s="1196" t="s">
        <v>1293</v>
      </c>
      <c r="AG8" s="560"/>
      <c r="AH8" s="560"/>
      <c r="AI8" s="560"/>
      <c r="AJ8" s="626" t="s">
        <v>1294</v>
      </c>
      <c r="AK8" s="560" t="s">
        <v>1295</v>
      </c>
      <c r="AL8" s="558" t="s">
        <v>1296</v>
      </c>
      <c r="AT8" s="653"/>
      <c r="AU8" s="653"/>
      <c r="AV8" s="653"/>
    </row>
    <row r="9" spans="1:48" s="474" customFormat="1" ht="24.75" customHeight="1">
      <c r="A9" s="331">
        <v>1</v>
      </c>
      <c r="B9" s="1175" t="s">
        <v>1297</v>
      </c>
      <c r="C9" s="332">
        <v>71569</v>
      </c>
      <c r="D9" s="332">
        <v>1508.7089999999998</v>
      </c>
      <c r="E9" s="332"/>
      <c r="F9" s="464">
        <v>71568.996999999988</v>
      </c>
      <c r="G9" s="1201">
        <f t="shared" ref="G9:G22" si="0">F9/C9</f>
        <v>0.99999995808240982</v>
      </c>
      <c r="H9" s="2090">
        <f>C9-F9</f>
        <v>3.0000000115251169E-3</v>
      </c>
      <c r="I9" s="1201">
        <f>H9/C9</f>
        <v>4.1917590179059602E-8</v>
      </c>
      <c r="J9" s="467">
        <v>68032</v>
      </c>
      <c r="K9" s="1201">
        <f>J9/C9</f>
        <v>0.95057916136874909</v>
      </c>
      <c r="L9" s="464">
        <v>57436</v>
      </c>
      <c r="M9" s="332"/>
      <c r="N9" s="1202">
        <f t="shared" ref="N9:N14" si="1">P9+R9+T9</f>
        <v>71569</v>
      </c>
      <c r="O9" s="1202">
        <v>2</v>
      </c>
      <c r="P9" s="1202">
        <v>6460</v>
      </c>
      <c r="Q9" s="1202">
        <f>5+4</f>
        <v>9</v>
      </c>
      <c r="R9" s="1202">
        <f>41952+21065</f>
        <v>63017</v>
      </c>
      <c r="S9" s="1202">
        <v>3</v>
      </c>
      <c r="T9" s="1202">
        <v>2092</v>
      </c>
      <c r="U9" s="1202"/>
      <c r="V9" s="1202"/>
      <c r="W9" s="1202">
        <v>4</v>
      </c>
      <c r="X9" s="1202">
        <v>21065</v>
      </c>
      <c r="Y9" s="1202"/>
      <c r="Z9" s="1202"/>
      <c r="AA9" s="474">
        <v>322.55</v>
      </c>
      <c r="AB9" s="331">
        <v>1</v>
      </c>
      <c r="AC9" s="1175" t="s">
        <v>1297</v>
      </c>
      <c r="AD9" s="1200">
        <v>150000</v>
      </c>
      <c r="AE9" s="1471">
        <v>739</v>
      </c>
      <c r="AF9" s="1472">
        <v>149999.98200000002</v>
      </c>
      <c r="AG9" s="1201">
        <f t="shared" ref="AG9:AG21" si="2">AF9/AD9</f>
        <v>0.99999988000000017</v>
      </c>
      <c r="AH9" s="2091">
        <f>AD9-AF9</f>
        <v>1.799999998183921E-2</v>
      </c>
      <c r="AI9" s="1201">
        <f>AH9/AD9</f>
        <v>1.1999999987892806E-7</v>
      </c>
      <c r="AJ9" s="1203">
        <v>84555.790999999997</v>
      </c>
      <c r="AK9" s="1328">
        <f>AJ9/AD9</f>
        <v>0.56370527333333331</v>
      </c>
      <c r="AP9" s="1472">
        <v>111852.048</v>
      </c>
      <c r="AT9" s="1237"/>
      <c r="AU9" s="1237"/>
      <c r="AV9" s="1237"/>
    </row>
    <row r="10" spans="1:48" s="474" customFormat="1" ht="24.75" customHeight="1">
      <c r="A10" s="331">
        <v>2</v>
      </c>
      <c r="B10" s="1175" t="s">
        <v>1298</v>
      </c>
      <c r="C10" s="332">
        <v>26557</v>
      </c>
      <c r="D10" s="332">
        <v>1406.876</v>
      </c>
      <c r="E10" s="332"/>
      <c r="F10" s="464">
        <v>26089.878000000001</v>
      </c>
      <c r="G10" s="1201">
        <f t="shared" si="0"/>
        <v>0.98241058854539298</v>
      </c>
      <c r="H10" s="2090">
        <f t="shared" ref="H10:H20" si="3">C10-F10</f>
        <v>467.12199999999939</v>
      </c>
      <c r="I10" s="1201">
        <f t="shared" ref="I10:I20" si="4">H10/C10</f>
        <v>1.7589411454607049E-2</v>
      </c>
      <c r="J10" s="332">
        <f>'DA Tong'!BW493</f>
        <v>26557</v>
      </c>
      <c r="K10" s="1201">
        <f t="shared" ref="K10:K20" si="5">J10/C10</f>
        <v>1</v>
      </c>
      <c r="L10" s="464">
        <v>20416.740000000002</v>
      </c>
      <c r="M10" s="1175"/>
      <c r="N10" s="1202">
        <f t="shared" si="1"/>
        <v>26557</v>
      </c>
      <c r="O10" s="1202"/>
      <c r="P10" s="1202"/>
      <c r="Q10" s="1202">
        <v>14</v>
      </c>
      <c r="R10" s="1202">
        <v>26557</v>
      </c>
      <c r="S10" s="1202"/>
      <c r="T10" s="1202"/>
      <c r="U10" s="1202"/>
      <c r="V10" s="1202"/>
      <c r="W10" s="1202"/>
      <c r="X10" s="1202"/>
      <c r="Y10" s="1202"/>
      <c r="Z10" s="1202"/>
      <c r="AA10" s="474">
        <v>1086</v>
      </c>
      <c r="AB10" s="331">
        <v>2</v>
      </c>
      <c r="AC10" s="1175" t="s">
        <v>1298</v>
      </c>
      <c r="AD10" s="1176">
        <v>15000</v>
      </c>
      <c r="AE10" s="1463"/>
      <c r="AF10" s="1464">
        <f>9975.845+5000</f>
        <v>14975.844999999999</v>
      </c>
      <c r="AG10" s="1201">
        <f t="shared" si="2"/>
        <v>0.99838966666666662</v>
      </c>
      <c r="AH10" s="2091">
        <f t="shared" ref="AH10:AH20" si="6">AD10-AF10</f>
        <v>24.155000000000655</v>
      </c>
      <c r="AI10" s="1201">
        <f t="shared" ref="AI10:AI20" si="7">AH10/AD10</f>
        <v>1.610333333333377E-3</v>
      </c>
      <c r="AJ10" s="1203">
        <f>'DA Tong'!BW494</f>
        <v>13500</v>
      </c>
      <c r="AK10" s="1328">
        <f t="shared" ref="AK10:AK21" si="8">AJ10/AD10</f>
        <v>0.9</v>
      </c>
      <c r="AN10" s="1204" t="s">
        <v>1568</v>
      </c>
      <c r="AO10" s="1204"/>
      <c r="AP10" s="1464">
        <v>6291.9979999999996</v>
      </c>
      <c r="AQ10" s="474" t="s">
        <v>2610</v>
      </c>
      <c r="AT10" s="1200">
        <v>14643</v>
      </c>
      <c r="AU10" s="1200">
        <v>217</v>
      </c>
      <c r="AV10" s="1237"/>
    </row>
    <row r="11" spans="1:48" s="474" customFormat="1" ht="24.95" customHeight="1">
      <c r="A11" s="331">
        <v>3</v>
      </c>
      <c r="B11" s="1175" t="s">
        <v>1299</v>
      </c>
      <c r="C11" s="332">
        <v>36302</v>
      </c>
      <c r="D11" s="332">
        <v>1466.7239999999999</v>
      </c>
      <c r="E11" s="332"/>
      <c r="F11" s="464">
        <v>35655.927000000003</v>
      </c>
      <c r="G11" s="1201">
        <f t="shared" si="0"/>
        <v>0.98220282629056255</v>
      </c>
      <c r="H11" s="2090">
        <f t="shared" si="3"/>
        <v>646.07299999999668</v>
      </c>
      <c r="I11" s="1201">
        <f t="shared" si="4"/>
        <v>1.7797173709437404E-2</v>
      </c>
      <c r="J11" s="332">
        <f>'DA Tong'!BW222</f>
        <v>36302</v>
      </c>
      <c r="K11" s="1201">
        <f t="shared" si="5"/>
        <v>1</v>
      </c>
      <c r="L11" s="464">
        <v>16949.859</v>
      </c>
      <c r="M11" s="1175"/>
      <c r="N11" s="1202">
        <f t="shared" si="1"/>
        <v>36302</v>
      </c>
      <c r="O11" s="1202">
        <v>8</v>
      </c>
      <c r="P11" s="1202">
        <v>11580</v>
      </c>
      <c r="Q11" s="1202">
        <v>20</v>
      </c>
      <c r="R11" s="1202">
        <v>24722</v>
      </c>
      <c r="S11" s="1202"/>
      <c r="T11" s="1202"/>
      <c r="U11" s="1202"/>
      <c r="V11" s="1202"/>
      <c r="W11" s="1202"/>
      <c r="X11" s="1202"/>
      <c r="Y11" s="1202"/>
      <c r="Z11" s="1202"/>
      <c r="AA11" s="474">
        <v>2795.0880000000002</v>
      </c>
      <c r="AB11" s="331">
        <v>3</v>
      </c>
      <c r="AC11" s="1175" t="s">
        <v>1299</v>
      </c>
      <c r="AD11" s="1176">
        <v>30000</v>
      </c>
      <c r="AE11" s="465">
        <v>360.387</v>
      </c>
      <c r="AF11" s="1431">
        <v>28443.726999999999</v>
      </c>
      <c r="AG11" s="1201">
        <f t="shared" si="2"/>
        <v>0.94812423333333329</v>
      </c>
      <c r="AH11" s="2091">
        <f t="shared" si="6"/>
        <v>1556.273000000001</v>
      </c>
      <c r="AI11" s="1201">
        <f t="shared" si="7"/>
        <v>5.1875766666666705E-2</v>
      </c>
      <c r="AJ11" s="1203">
        <f>'DA Tong'!BW223</f>
        <v>29917</v>
      </c>
      <c r="AK11" s="1328">
        <f t="shared" si="8"/>
        <v>0.9972333333333333</v>
      </c>
      <c r="AN11" s="1204" t="s">
        <v>1567</v>
      </c>
      <c r="AP11" s="1431">
        <v>5772.91</v>
      </c>
      <c r="AT11" s="1200">
        <v>19055</v>
      </c>
      <c r="AU11" s="1200"/>
      <c r="AV11" s="1237"/>
    </row>
    <row r="12" spans="1:48" s="474" customFormat="1" ht="24.75" customHeight="1">
      <c r="A12" s="331">
        <v>4</v>
      </c>
      <c r="B12" s="358" t="s">
        <v>1300</v>
      </c>
      <c r="C12" s="332">
        <v>27233</v>
      </c>
      <c r="D12" s="332"/>
      <c r="E12" s="332"/>
      <c r="F12" s="464">
        <v>27172.199000000001</v>
      </c>
      <c r="G12" s="1201">
        <f t="shared" si="0"/>
        <v>0.99776737781368197</v>
      </c>
      <c r="H12" s="2090">
        <f t="shared" si="3"/>
        <v>60.800999999999476</v>
      </c>
      <c r="I12" s="1201">
        <f t="shared" si="4"/>
        <v>2.2326221863180509E-3</v>
      </c>
      <c r="J12" s="467">
        <v>26541.402000000002</v>
      </c>
      <c r="K12" s="1201">
        <f t="shared" si="5"/>
        <v>0.97460441376271445</v>
      </c>
      <c r="L12" s="464">
        <v>15602</v>
      </c>
      <c r="M12" s="1175"/>
      <c r="N12" s="1202">
        <f t="shared" si="1"/>
        <v>27233</v>
      </c>
      <c r="O12" s="1202">
        <v>5</v>
      </c>
      <c r="P12" s="1202">
        <v>9833</v>
      </c>
      <c r="Q12" s="1202">
        <v>6</v>
      </c>
      <c r="R12" s="1202">
        <v>17400</v>
      </c>
      <c r="S12" s="1202"/>
      <c r="T12" s="1202"/>
      <c r="U12" s="1202"/>
      <c r="V12" s="1202"/>
      <c r="W12" s="1202"/>
      <c r="X12" s="1202"/>
      <c r="Y12" s="1202"/>
      <c r="Z12" s="1202"/>
      <c r="AA12" s="474">
        <v>891.12699999999995</v>
      </c>
      <c r="AB12" s="331">
        <v>4</v>
      </c>
      <c r="AC12" s="358" t="s">
        <v>1300</v>
      </c>
      <c r="AD12" s="1176">
        <v>160000</v>
      </c>
      <c r="AE12" s="465"/>
      <c r="AF12" s="1198">
        <v>159532.61900000001</v>
      </c>
      <c r="AG12" s="1201">
        <f t="shared" si="2"/>
        <v>0.99707886875000007</v>
      </c>
      <c r="AH12" s="2091">
        <f t="shared" si="6"/>
        <v>467.38099999999395</v>
      </c>
      <c r="AI12" s="1201">
        <f t="shared" si="7"/>
        <v>2.9211312499999621E-3</v>
      </c>
      <c r="AJ12" s="1203">
        <v>54648.375999999997</v>
      </c>
      <c r="AK12" s="1328">
        <f t="shared" si="8"/>
        <v>0.34155235</v>
      </c>
      <c r="AL12" s="474">
        <v>141419.18</v>
      </c>
      <c r="AP12" s="1198">
        <v>110725.853</v>
      </c>
      <c r="AT12" s="1200">
        <v>2925</v>
      </c>
      <c r="AU12" s="1200"/>
      <c r="AV12" s="1237"/>
    </row>
    <row r="13" spans="1:48" s="474" customFormat="1" ht="24.75" customHeight="1">
      <c r="A13" s="331">
        <v>5</v>
      </c>
      <c r="B13" s="1175" t="s">
        <v>1301</v>
      </c>
      <c r="C13" s="332">
        <v>35177</v>
      </c>
      <c r="D13" s="332">
        <v>1998.7249999999999</v>
      </c>
      <c r="E13" s="332"/>
      <c r="F13" s="464">
        <v>34201.389000000003</v>
      </c>
      <c r="G13" s="1201">
        <f t="shared" si="0"/>
        <v>0.97226565653694186</v>
      </c>
      <c r="H13" s="2090">
        <f t="shared" si="3"/>
        <v>975.61099999999715</v>
      </c>
      <c r="I13" s="1201">
        <f t="shared" si="4"/>
        <v>2.7734343463058166E-2</v>
      </c>
      <c r="J13" s="332">
        <f>'DA Tong'!BW462</f>
        <v>34617</v>
      </c>
      <c r="K13" s="1201">
        <f t="shared" si="5"/>
        <v>0.98408050714955797</v>
      </c>
      <c r="L13" s="464">
        <v>21108.151999999998</v>
      </c>
      <c r="M13" s="332"/>
      <c r="N13" s="1202">
        <f t="shared" si="1"/>
        <v>35177</v>
      </c>
      <c r="O13" s="1202">
        <f>2+2</f>
        <v>4</v>
      </c>
      <c r="P13" s="1202">
        <f>1646+7781</f>
        <v>9427</v>
      </c>
      <c r="Q13" s="1202">
        <v>7</v>
      </c>
      <c r="R13" s="1202">
        <v>25050</v>
      </c>
      <c r="S13" s="1202">
        <v>2</v>
      </c>
      <c r="T13" s="1202">
        <v>700</v>
      </c>
      <c r="U13" s="1202"/>
      <c r="V13" s="1202">
        <v>7781</v>
      </c>
      <c r="W13" s="1202"/>
      <c r="X13" s="1202"/>
      <c r="Y13" s="1202"/>
      <c r="Z13" s="1202"/>
      <c r="AA13" s="474">
        <v>3105</v>
      </c>
      <c r="AB13" s="331">
        <v>5</v>
      </c>
      <c r="AC13" s="1175" t="s">
        <v>1301</v>
      </c>
      <c r="AD13" s="1176">
        <v>30000</v>
      </c>
      <c r="AE13" s="1176">
        <v>150.69999999999999</v>
      </c>
      <c r="AF13" s="1198">
        <v>29784.519999999997</v>
      </c>
      <c r="AG13" s="1201">
        <f t="shared" si="2"/>
        <v>0.99281733333333322</v>
      </c>
      <c r="AH13" s="2091">
        <f t="shared" si="6"/>
        <v>215.4800000000032</v>
      </c>
      <c r="AI13" s="1201">
        <f t="shared" si="7"/>
        <v>7.1826666666667737E-3</v>
      </c>
      <c r="AJ13" s="1203">
        <f>'DA Tong'!BW463</f>
        <v>29765</v>
      </c>
      <c r="AK13" s="1328">
        <f t="shared" si="8"/>
        <v>0.99216666666666664</v>
      </c>
      <c r="AN13" s="1204" t="s">
        <v>1584</v>
      </c>
      <c r="AP13" s="1198">
        <v>19887.191999999999</v>
      </c>
      <c r="AT13" s="1200">
        <v>17550</v>
      </c>
      <c r="AU13" s="1200"/>
      <c r="AV13" s="1237"/>
    </row>
    <row r="14" spans="1:48" s="474" customFormat="1" ht="24.75" customHeight="1">
      <c r="A14" s="331">
        <v>6</v>
      </c>
      <c r="B14" s="1175" t="s">
        <v>1302</v>
      </c>
      <c r="C14" s="332">
        <v>27606</v>
      </c>
      <c r="D14" s="1177"/>
      <c r="E14" s="332"/>
      <c r="F14" s="464">
        <v>27606</v>
      </c>
      <c r="G14" s="1201">
        <f t="shared" si="0"/>
        <v>1</v>
      </c>
      <c r="H14" s="2090">
        <f t="shared" si="3"/>
        <v>0</v>
      </c>
      <c r="I14" s="1201">
        <f t="shared" si="4"/>
        <v>0</v>
      </c>
      <c r="J14" s="332">
        <v>27606</v>
      </c>
      <c r="K14" s="1201">
        <f t="shared" si="5"/>
        <v>1</v>
      </c>
      <c r="L14" s="464">
        <v>18335.28</v>
      </c>
      <c r="M14" s="458" t="s">
        <v>148</v>
      </c>
      <c r="N14" s="1202">
        <f t="shared" si="1"/>
        <v>27606</v>
      </c>
      <c r="O14" s="1202">
        <v>10</v>
      </c>
      <c r="P14" s="1202">
        <v>7579</v>
      </c>
      <c r="Q14" s="1202">
        <v>22</v>
      </c>
      <c r="R14" s="1202">
        <v>17227</v>
      </c>
      <c r="S14" s="1202">
        <v>8</v>
      </c>
      <c r="T14" s="1202">
        <v>2800</v>
      </c>
      <c r="U14" s="1202"/>
      <c r="V14" s="1202">
        <v>3078</v>
      </c>
      <c r="W14" s="1202"/>
      <c r="X14" s="1202"/>
      <c r="Y14" s="1202"/>
      <c r="Z14" s="1202"/>
      <c r="AA14" s="474">
        <v>84.50800000000001</v>
      </c>
      <c r="AB14" s="331">
        <v>6</v>
      </c>
      <c r="AC14" s="1175" t="s">
        <v>1302</v>
      </c>
      <c r="AD14" s="1176">
        <v>40000</v>
      </c>
      <c r="AE14" s="465"/>
      <c r="AF14" s="1198">
        <v>40000</v>
      </c>
      <c r="AG14" s="1201">
        <f t="shared" si="2"/>
        <v>1</v>
      </c>
      <c r="AH14" s="2091">
        <f t="shared" si="6"/>
        <v>0</v>
      </c>
      <c r="AI14" s="1201">
        <f t="shared" si="7"/>
        <v>0</v>
      </c>
      <c r="AJ14" s="1176">
        <v>40000</v>
      </c>
      <c r="AK14" s="1328">
        <f t="shared" si="8"/>
        <v>1</v>
      </c>
      <c r="AL14" s="474">
        <v>24184.775000000001</v>
      </c>
      <c r="AP14" s="1198">
        <v>28908.702999999998</v>
      </c>
      <c r="AT14" s="1200">
        <v>16643</v>
      </c>
      <c r="AU14" s="1200"/>
      <c r="AV14" s="1237"/>
    </row>
    <row r="15" spans="1:48" s="474" customFormat="1" ht="24.75" customHeight="1">
      <c r="A15" s="331">
        <v>7</v>
      </c>
      <c r="B15" s="1175" t="s">
        <v>1303</v>
      </c>
      <c r="C15" s="332">
        <v>26173</v>
      </c>
      <c r="D15" s="332">
        <v>347</v>
      </c>
      <c r="E15" s="332"/>
      <c r="F15" s="464">
        <v>26165.537899999999</v>
      </c>
      <c r="G15" s="1201">
        <f t="shared" si="0"/>
        <v>0.99971489321056051</v>
      </c>
      <c r="H15" s="2090">
        <f t="shared" si="3"/>
        <v>7.4621000000006461</v>
      </c>
      <c r="I15" s="1201">
        <f t="shared" si="4"/>
        <v>2.8510678943952339E-4</v>
      </c>
      <c r="J15" s="467">
        <f>'DA Tong'!BW595</f>
        <v>26173</v>
      </c>
      <c r="K15" s="1201">
        <f t="shared" si="5"/>
        <v>1</v>
      </c>
      <c r="L15" s="464">
        <v>16596.120999999999</v>
      </c>
      <c r="M15" s="458" t="s">
        <v>1130</v>
      </c>
      <c r="N15" s="1202">
        <f t="shared" ref="N15:N20" si="9">P15+R15+T15</f>
        <v>26173</v>
      </c>
      <c r="O15" s="1202">
        <v>8</v>
      </c>
      <c r="P15" s="1202">
        <v>17800</v>
      </c>
      <c r="Q15" s="1202">
        <v>4</v>
      </c>
      <c r="R15" s="1202">
        <v>6373</v>
      </c>
      <c r="S15" s="1202">
        <v>2</v>
      </c>
      <c r="T15" s="1202">
        <v>2000</v>
      </c>
      <c r="U15" s="1202"/>
      <c r="V15" s="1202"/>
      <c r="W15" s="1202"/>
      <c r="X15" s="1202"/>
      <c r="Y15" s="1202"/>
      <c r="Z15" s="1202"/>
      <c r="AA15" s="474">
        <v>1944</v>
      </c>
      <c r="AB15" s="331">
        <v>7</v>
      </c>
      <c r="AC15" s="1175" t="s">
        <v>1303</v>
      </c>
      <c r="AD15" s="1176">
        <v>40000</v>
      </c>
      <c r="AE15" s="465">
        <v>1106</v>
      </c>
      <c r="AF15" s="1198">
        <v>39856</v>
      </c>
      <c r="AG15" s="1201">
        <f t="shared" si="2"/>
        <v>0.99639999999999995</v>
      </c>
      <c r="AH15" s="2091">
        <f t="shared" si="6"/>
        <v>144</v>
      </c>
      <c r="AI15" s="1201">
        <f t="shared" si="7"/>
        <v>3.5999999999999999E-3</v>
      </c>
      <c r="AJ15" s="1203">
        <v>40000</v>
      </c>
      <c r="AK15" s="1328">
        <f t="shared" si="8"/>
        <v>1</v>
      </c>
      <c r="AN15" s="1204" t="s">
        <v>2394</v>
      </c>
      <c r="AP15" s="1198">
        <v>27327</v>
      </c>
      <c r="AT15" s="1200">
        <v>1462</v>
      </c>
      <c r="AU15" s="1200"/>
      <c r="AV15" s="1237"/>
    </row>
    <row r="16" spans="1:48" s="474" customFormat="1" ht="24.75" customHeight="1">
      <c r="A16" s="331">
        <v>8</v>
      </c>
      <c r="B16" s="1175" t="s">
        <v>1304</v>
      </c>
      <c r="C16" s="332">
        <v>36250</v>
      </c>
      <c r="D16" s="332"/>
      <c r="E16" s="332"/>
      <c r="F16" s="332">
        <v>36250</v>
      </c>
      <c r="G16" s="1201">
        <f t="shared" si="0"/>
        <v>1</v>
      </c>
      <c r="H16" s="2090">
        <f t="shared" si="3"/>
        <v>0</v>
      </c>
      <c r="I16" s="1201">
        <f t="shared" si="4"/>
        <v>0</v>
      </c>
      <c r="J16" s="467">
        <v>36000</v>
      </c>
      <c r="K16" s="1201">
        <f t="shared" si="5"/>
        <v>0.99310344827586206</v>
      </c>
      <c r="L16" s="332">
        <v>19384.559000000001</v>
      </c>
      <c r="M16" s="458"/>
      <c r="N16" s="1202">
        <f t="shared" si="9"/>
        <v>36250</v>
      </c>
      <c r="O16" s="1202">
        <v>4</v>
      </c>
      <c r="P16" s="1202">
        <v>5696</v>
      </c>
      <c r="Q16" s="1202">
        <v>28</v>
      </c>
      <c r="R16" s="1202">
        <v>30054</v>
      </c>
      <c r="S16" s="1202"/>
      <c r="T16" s="1202">
        <v>500</v>
      </c>
      <c r="U16" s="1202"/>
      <c r="V16" s="1202"/>
      <c r="W16" s="1202"/>
      <c r="X16" s="1202"/>
      <c r="Y16" s="1202"/>
      <c r="Z16" s="1202"/>
      <c r="AA16" s="474">
        <v>1162</v>
      </c>
      <c r="AB16" s="331">
        <v>8</v>
      </c>
      <c r="AC16" s="1175" t="s">
        <v>1304</v>
      </c>
      <c r="AD16" s="1176">
        <v>60000</v>
      </c>
      <c r="AE16" s="465"/>
      <c r="AF16" s="1470">
        <v>60000</v>
      </c>
      <c r="AG16" s="1201">
        <f t="shared" si="2"/>
        <v>1</v>
      </c>
      <c r="AH16" s="2091">
        <f t="shared" si="6"/>
        <v>0</v>
      </c>
      <c r="AI16" s="1201">
        <f t="shared" si="7"/>
        <v>0</v>
      </c>
      <c r="AJ16" s="1203">
        <v>943.60699999999997</v>
      </c>
      <c r="AK16" s="1328">
        <f t="shared" si="8"/>
        <v>1.5726783333333334E-2</v>
      </c>
      <c r="AP16" s="1470">
        <v>32152.476999999999</v>
      </c>
      <c r="AT16" s="1200">
        <v>5850</v>
      </c>
      <c r="AU16" s="1200"/>
      <c r="AV16" s="1237"/>
    </row>
    <row r="17" spans="1:48" s="474" customFormat="1" ht="24" customHeight="1">
      <c r="A17" s="331">
        <v>9</v>
      </c>
      <c r="B17" s="1175" t="s">
        <v>1305</v>
      </c>
      <c r="C17" s="332">
        <v>116534</v>
      </c>
      <c r="D17" s="332">
        <v>1787.229</v>
      </c>
      <c r="E17" s="332"/>
      <c r="F17" s="464">
        <v>112779.42219100001</v>
      </c>
      <c r="G17" s="1201">
        <f t="shared" si="0"/>
        <v>0.96778126719240742</v>
      </c>
      <c r="H17" s="2090">
        <f t="shared" si="3"/>
        <v>3754.5778089999949</v>
      </c>
      <c r="I17" s="1201">
        <f t="shared" si="4"/>
        <v>3.221873280759259E-2</v>
      </c>
      <c r="J17" s="332">
        <v>116534</v>
      </c>
      <c r="K17" s="1201">
        <f t="shared" si="5"/>
        <v>1</v>
      </c>
      <c r="L17" s="464">
        <v>37278.35</v>
      </c>
      <c r="M17" s="458" t="s">
        <v>273</v>
      </c>
      <c r="N17" s="1202">
        <f t="shared" si="9"/>
        <v>116534</v>
      </c>
      <c r="O17" s="1202">
        <v>34</v>
      </c>
      <c r="P17" s="1202">
        <v>90720</v>
      </c>
      <c r="Q17" s="1202">
        <v>15</v>
      </c>
      <c r="R17" s="1202">
        <v>25814</v>
      </c>
      <c r="S17" s="1202"/>
      <c r="T17" s="1202"/>
      <c r="U17" s="1202"/>
      <c r="V17" s="1202"/>
      <c r="W17" s="1202"/>
      <c r="X17" s="1202"/>
      <c r="Y17" s="1202"/>
      <c r="Z17" s="1202"/>
      <c r="AA17" s="474">
        <v>3201.8230000000003</v>
      </c>
      <c r="AB17" s="331">
        <v>9</v>
      </c>
      <c r="AC17" s="1175" t="s">
        <v>1305</v>
      </c>
      <c r="AD17" s="1176">
        <v>100000</v>
      </c>
      <c r="AE17" s="465">
        <v>11138</v>
      </c>
      <c r="AF17" s="1198">
        <v>99826.12</v>
      </c>
      <c r="AG17" s="1201">
        <f t="shared" si="2"/>
        <v>0.99826119999999996</v>
      </c>
      <c r="AH17" s="2091">
        <f t="shared" si="6"/>
        <v>173.88000000000466</v>
      </c>
      <c r="AI17" s="1201">
        <f t="shared" si="7"/>
        <v>1.7388000000000466E-3</v>
      </c>
      <c r="AJ17" s="1176">
        <v>100000</v>
      </c>
      <c r="AK17" s="1328">
        <f t="shared" si="8"/>
        <v>1</v>
      </c>
      <c r="AN17" s="1204" t="s">
        <v>2393</v>
      </c>
      <c r="AP17" s="1198">
        <v>89145.696999999986</v>
      </c>
      <c r="AT17" s="1200"/>
      <c r="AU17" s="1200"/>
      <c r="AV17" s="1237"/>
    </row>
    <row r="18" spans="1:48" s="474" customFormat="1" ht="24.75" customHeight="1">
      <c r="A18" s="331">
        <v>10</v>
      </c>
      <c r="B18" s="1175" t="s">
        <v>1306</v>
      </c>
      <c r="C18" s="332">
        <v>39662</v>
      </c>
      <c r="D18" s="332"/>
      <c r="E18" s="332"/>
      <c r="F18" s="464">
        <v>37147.192000000003</v>
      </c>
      <c r="G18" s="1201">
        <f t="shared" si="0"/>
        <v>0.93659401946447485</v>
      </c>
      <c r="H18" s="2090">
        <f t="shared" si="3"/>
        <v>2514.8079999999973</v>
      </c>
      <c r="I18" s="1201">
        <f t="shared" si="4"/>
        <v>6.3405980535525125E-2</v>
      </c>
      <c r="J18" s="332">
        <v>39662</v>
      </c>
      <c r="K18" s="1201">
        <f t="shared" si="5"/>
        <v>1</v>
      </c>
      <c r="L18" s="464">
        <v>21843</v>
      </c>
      <c r="M18" s="458"/>
      <c r="N18" s="1202">
        <f t="shared" si="9"/>
        <v>39662</v>
      </c>
      <c r="O18" s="1202"/>
      <c r="P18" s="1202"/>
      <c r="Q18" s="1202">
        <v>9</v>
      </c>
      <c r="R18" s="1202">
        <v>39162</v>
      </c>
      <c r="S18" s="1202">
        <v>3</v>
      </c>
      <c r="T18" s="1202">
        <v>500</v>
      </c>
      <c r="U18" s="1202"/>
      <c r="V18" s="1202"/>
      <c r="W18" s="1202"/>
      <c r="X18" s="1202"/>
      <c r="Y18" s="1202"/>
      <c r="Z18" s="1202"/>
      <c r="AA18" s="474">
        <v>2000</v>
      </c>
      <c r="AB18" s="331">
        <v>10</v>
      </c>
      <c r="AC18" s="1175" t="s">
        <v>1306</v>
      </c>
      <c r="AD18" s="1176">
        <v>35000</v>
      </c>
      <c r="AE18" s="465">
        <v>2067</v>
      </c>
      <c r="AF18" s="1198">
        <v>34627.910000000003</v>
      </c>
      <c r="AG18" s="1201">
        <f t="shared" si="2"/>
        <v>0.98936885714285727</v>
      </c>
      <c r="AH18" s="2091">
        <f t="shared" si="6"/>
        <v>372.08999999999651</v>
      </c>
      <c r="AI18" s="1201">
        <f t="shared" si="7"/>
        <v>1.0631142857142757E-2</v>
      </c>
      <c r="AJ18" s="1203">
        <v>21426.460999999999</v>
      </c>
      <c r="AK18" s="1328">
        <f t="shared" si="8"/>
        <v>0.61218459999999997</v>
      </c>
      <c r="AL18" s="474">
        <v>30500</v>
      </c>
      <c r="AP18" s="1198">
        <v>27060.919000000002</v>
      </c>
      <c r="AT18" s="1200">
        <v>10237</v>
      </c>
      <c r="AU18" s="1200"/>
      <c r="AV18" s="1237"/>
    </row>
    <row r="19" spans="1:48" s="474" customFormat="1" ht="24.75" customHeight="1">
      <c r="A19" s="331">
        <v>11</v>
      </c>
      <c r="B19" s="1175" t="s">
        <v>1307</v>
      </c>
      <c r="C19" s="332">
        <v>28751</v>
      </c>
      <c r="D19" s="332">
        <v>163.839</v>
      </c>
      <c r="E19" s="332"/>
      <c r="F19" s="464">
        <v>28658.835999999999</v>
      </c>
      <c r="G19" s="1201">
        <f t="shared" si="0"/>
        <v>0.99679440715105561</v>
      </c>
      <c r="H19" s="2090">
        <f t="shared" si="3"/>
        <v>92.164000000000669</v>
      </c>
      <c r="I19" s="1201">
        <f t="shared" si="4"/>
        <v>3.205592848944408E-3</v>
      </c>
      <c r="J19" s="467">
        <v>28745.128999999994</v>
      </c>
      <c r="K19" s="1201">
        <f t="shared" si="5"/>
        <v>0.99979579840701172</v>
      </c>
      <c r="L19" s="464">
        <v>18232.206999999999</v>
      </c>
      <c r="M19" s="458" t="s">
        <v>200</v>
      </c>
      <c r="N19" s="1202">
        <f t="shared" si="9"/>
        <v>28751</v>
      </c>
      <c r="O19" s="1202">
        <v>7</v>
      </c>
      <c r="P19" s="1202">
        <v>6776</v>
      </c>
      <c r="Q19" s="1202">
        <v>18</v>
      </c>
      <c r="R19" s="1202">
        <v>19950</v>
      </c>
      <c r="S19" s="1202">
        <v>25</v>
      </c>
      <c r="T19" s="1202">
        <v>2025</v>
      </c>
      <c r="U19" s="1202"/>
      <c r="V19" s="1202"/>
      <c r="W19" s="1202"/>
      <c r="X19" s="1202"/>
      <c r="Y19" s="1202"/>
      <c r="Z19" s="1202"/>
      <c r="AA19" s="474">
        <v>5306.8729999999996</v>
      </c>
      <c r="AB19" s="331">
        <v>11</v>
      </c>
      <c r="AC19" s="1175" t="s">
        <v>1307</v>
      </c>
      <c r="AD19" s="1176">
        <v>20000</v>
      </c>
      <c r="AE19" s="465">
        <v>470</v>
      </c>
      <c r="AF19" s="1198">
        <v>19990.482</v>
      </c>
      <c r="AG19" s="1201">
        <f t="shared" si="2"/>
        <v>0.99952410000000003</v>
      </c>
      <c r="AH19" s="2091">
        <f t="shared" si="6"/>
        <v>9.5180000000000291</v>
      </c>
      <c r="AI19" s="1201">
        <f t="shared" si="7"/>
        <v>4.7590000000000143E-4</v>
      </c>
      <c r="AJ19" s="1203">
        <v>12730.721</v>
      </c>
      <c r="AK19" s="1328">
        <f t="shared" si="8"/>
        <v>0.63653605000000002</v>
      </c>
      <c r="AP19" s="1198">
        <v>17385.025000000001</v>
      </c>
      <c r="AT19" s="1200">
        <v>20328</v>
      </c>
      <c r="AU19" s="1200"/>
      <c r="AV19" s="1237"/>
    </row>
    <row r="20" spans="1:48" s="1477" customFormat="1" ht="24.75" customHeight="1">
      <c r="A20" s="2199">
        <v>12</v>
      </c>
      <c r="B20" s="1175" t="s">
        <v>1308</v>
      </c>
      <c r="C20" s="332">
        <v>33432</v>
      </c>
      <c r="D20" s="332"/>
      <c r="E20" s="332"/>
      <c r="F20" s="2200">
        <v>32062.421999999999</v>
      </c>
      <c r="G20" s="1201">
        <f t="shared" si="0"/>
        <v>0.95903391959798989</v>
      </c>
      <c r="H20" s="2090">
        <f t="shared" si="3"/>
        <v>1369.5780000000013</v>
      </c>
      <c r="I20" s="1201">
        <f t="shared" si="4"/>
        <v>4.0966080402010087E-2</v>
      </c>
      <c r="J20" s="467">
        <v>31832</v>
      </c>
      <c r="K20" s="1201">
        <f t="shared" si="5"/>
        <v>0.95214166068437422</v>
      </c>
      <c r="L20" s="464">
        <v>20607.078000000001</v>
      </c>
      <c r="M20" s="458" t="s">
        <v>118</v>
      </c>
      <c r="N20" s="1202">
        <f t="shared" si="9"/>
        <v>33432</v>
      </c>
      <c r="O20" s="1202">
        <v>11</v>
      </c>
      <c r="P20" s="1202">
        <v>17701</v>
      </c>
      <c r="Q20" s="1202">
        <v>17</v>
      </c>
      <c r="R20" s="1202">
        <v>15331</v>
      </c>
      <c r="S20" s="1202">
        <v>1</v>
      </c>
      <c r="T20" s="1202">
        <v>400</v>
      </c>
      <c r="U20" s="1202"/>
      <c r="V20" s="1202"/>
      <c r="W20" s="1202"/>
      <c r="X20" s="1202"/>
      <c r="Y20" s="1202"/>
      <c r="Z20" s="1202"/>
      <c r="AA20" s="474">
        <v>2059.7670000000003</v>
      </c>
      <c r="AB20" s="331">
        <v>12</v>
      </c>
      <c r="AC20" s="1175" t="s">
        <v>1308</v>
      </c>
      <c r="AD20" s="1176">
        <v>20000</v>
      </c>
      <c r="AE20" s="465"/>
      <c r="AF20" s="1198">
        <v>19835.866000000002</v>
      </c>
      <c r="AG20" s="1201">
        <f t="shared" si="2"/>
        <v>0.9917933000000001</v>
      </c>
      <c r="AH20" s="2091">
        <f t="shared" si="6"/>
        <v>164.1339999999982</v>
      </c>
      <c r="AI20" s="1201">
        <f t="shared" si="7"/>
        <v>8.2066999999999106E-3</v>
      </c>
      <c r="AJ20" s="1476">
        <v>16052.773000000001</v>
      </c>
      <c r="AK20" s="1328">
        <f t="shared" si="8"/>
        <v>0.80263865000000001</v>
      </c>
      <c r="AL20" s="1477">
        <v>15000</v>
      </c>
      <c r="AN20" s="1477" t="s">
        <v>1585</v>
      </c>
      <c r="AP20" s="1198">
        <v>14081.844999999999</v>
      </c>
      <c r="AT20" s="1200">
        <v>16397</v>
      </c>
      <c r="AU20" s="1200"/>
      <c r="AV20" s="1237"/>
    </row>
    <row r="21" spans="1:48" s="333" customFormat="1" ht="24.75" customHeight="1">
      <c r="A21" s="138"/>
      <c r="B21" s="138" t="s">
        <v>1309</v>
      </c>
      <c r="C21" s="334">
        <f>SUM(C9:C20)</f>
        <v>505246</v>
      </c>
      <c r="D21" s="334">
        <f>SUM(D9:D20)</f>
        <v>8679.101999999999</v>
      </c>
      <c r="E21" s="334"/>
      <c r="F21" s="527">
        <f>SUM(F9:F20)</f>
        <v>495357.80009100004</v>
      </c>
      <c r="G21" s="335">
        <f t="shared" si="0"/>
        <v>0.98042893974618317</v>
      </c>
      <c r="H21" s="334">
        <f>SUM(H9:H20)</f>
        <v>9888.199908999999</v>
      </c>
      <c r="I21" s="336"/>
      <c r="J21" s="334">
        <f>SUM(J9:J20)</f>
        <v>498601.53100000002</v>
      </c>
      <c r="K21" s="336"/>
      <c r="L21" s="336"/>
      <c r="M21" s="337"/>
      <c r="N21" s="334">
        <f>SUM(N9:N20)</f>
        <v>505246</v>
      </c>
      <c r="O21" s="557">
        <v>2</v>
      </c>
      <c r="P21" s="557">
        <v>6460</v>
      </c>
      <c r="Q21" s="557">
        <f>5+4</f>
        <v>9</v>
      </c>
      <c r="R21" s="557">
        <f>41952+21065</f>
        <v>63017</v>
      </c>
      <c r="S21" s="557">
        <v>3</v>
      </c>
      <c r="T21" s="557">
        <v>2092</v>
      </c>
      <c r="U21" s="557"/>
      <c r="V21" s="557"/>
      <c r="W21" s="557">
        <v>4</v>
      </c>
      <c r="X21" s="557">
        <v>21065</v>
      </c>
      <c r="Y21" s="557"/>
      <c r="Z21" s="557"/>
      <c r="AA21" s="333">
        <v>322.55</v>
      </c>
      <c r="AB21" s="137"/>
      <c r="AC21" s="138" t="s">
        <v>1309</v>
      </c>
      <c r="AD21" s="334">
        <f>SUM(AD9:AD20)</f>
        <v>700000</v>
      </c>
      <c r="AE21" s="334">
        <f>SUM(AE9:AE20)</f>
        <v>16031.087</v>
      </c>
      <c r="AF21" s="527">
        <f>SUM(AF9:AF20)</f>
        <v>696873.07100000011</v>
      </c>
      <c r="AG21" s="335">
        <f t="shared" si="2"/>
        <v>0.99553295857142876</v>
      </c>
      <c r="AH21" s="334">
        <f>SUM(AH9:AH20)</f>
        <v>3126.9289999999801</v>
      </c>
      <c r="AI21" s="335"/>
      <c r="AJ21" s="627">
        <f>SUM(AJ9:AJ20)</f>
        <v>443539.72900000005</v>
      </c>
      <c r="AK21" s="1430">
        <f t="shared" si="8"/>
        <v>0.63362818428571432</v>
      </c>
      <c r="AT21" s="1199">
        <f>SUM(AT10:AT20)</f>
        <v>125090</v>
      </c>
      <c r="AU21" s="1199">
        <f>SUM(AU10:AU20)</f>
        <v>217</v>
      </c>
      <c r="AV21" s="1238">
        <f>AU21/AT21</f>
        <v>1.7347509792949077E-3</v>
      </c>
    </row>
    <row r="22" spans="1:48" ht="18.75">
      <c r="C22" s="564">
        <f>C21+AD21</f>
        <v>1205246</v>
      </c>
      <c r="D22" s="564">
        <f>D21+AE21</f>
        <v>24710.188999999998</v>
      </c>
      <c r="F22" s="1197">
        <f>F21+AF21</f>
        <v>1192230.8710910003</v>
      </c>
      <c r="G22" s="335">
        <f t="shared" si="0"/>
        <v>0.98920126770053607</v>
      </c>
      <c r="AT22" s="1239"/>
      <c r="AU22" s="1239"/>
    </row>
    <row r="62" spans="80:80" ht="409.5">
      <c r="CB62" s="562" t="s">
        <v>1310</v>
      </c>
    </row>
    <row r="65" spans="80:80" ht="409.5">
      <c r="CB65" s="559" t="s">
        <v>1311</v>
      </c>
    </row>
    <row r="171" spans="2:2" ht="18.75">
      <c r="B171" s="563" t="s">
        <v>1312</v>
      </c>
    </row>
    <row r="193" spans="40:40">
      <c r="AN193" s="558">
        <v>714</v>
      </c>
    </row>
  </sheetData>
  <mergeCells count="26">
    <mergeCell ref="AJ6:AK6"/>
    <mergeCell ref="H6:I6"/>
    <mergeCell ref="A2:M2"/>
    <mergeCell ref="AB2:AP2"/>
    <mergeCell ref="A3:M3"/>
    <mergeCell ref="AB3:AP3"/>
    <mergeCell ref="A4:M4"/>
    <mergeCell ref="AB4:AP4"/>
    <mergeCell ref="A6:A7"/>
    <mergeCell ref="B6:B7"/>
    <mergeCell ref="C6:C7"/>
    <mergeCell ref="D6:E6"/>
    <mergeCell ref="F6:G6"/>
    <mergeCell ref="AF6:AG6"/>
    <mergeCell ref="J6:K6"/>
    <mergeCell ref="M6:M7"/>
    <mergeCell ref="O6:P6"/>
    <mergeCell ref="AH6:AI6"/>
    <mergeCell ref="AB6:AB7"/>
    <mergeCell ref="AC6:AC7"/>
    <mergeCell ref="AD6:AD7"/>
    <mergeCell ref="Q6:R6"/>
    <mergeCell ref="S6:T6"/>
    <mergeCell ref="U6:V6"/>
    <mergeCell ref="W6:X6"/>
    <mergeCell ref="AA6:AA7"/>
  </mergeCells>
  <pageMargins left="0.7" right="0.7" top="0.75" bottom="0.75" header="0.3" footer="0.3"/>
  <pageSetup paperSize="9" orientation="portrait" verticalDpi="30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A85"/>
  <sheetViews>
    <sheetView topLeftCell="A4" zoomScale="70" zoomScaleNormal="70" workbookViewId="0">
      <pane xSplit="2" ySplit="6" topLeftCell="C10" activePane="bottomRight" state="frozen"/>
      <selection activeCell="A4" sqref="A4"/>
      <selection pane="topRight" activeCell="C4" sqref="C4"/>
      <selection pane="bottomLeft" activeCell="A10" sqref="A10"/>
      <selection pane="bottomRight" activeCell="H36" sqref="H36:I83"/>
    </sheetView>
  </sheetViews>
  <sheetFormatPr defaultColWidth="8.75" defaultRowHeight="15"/>
  <cols>
    <col min="1" max="1" width="8.75" style="295"/>
    <col min="2" max="2" width="44.125" style="295" customWidth="1"/>
    <col min="3" max="3" width="13.625" style="295" customWidth="1"/>
    <col min="4" max="5" width="13.625" style="295" hidden="1" customWidth="1"/>
    <col min="6" max="6" width="12.375" style="295" hidden="1" customWidth="1"/>
    <col min="7" max="7" width="9.75" style="295" hidden="1" customWidth="1"/>
    <col min="8" max="8" width="11.125" style="295" customWidth="1"/>
    <col min="9" max="9" width="9.75" style="295" customWidth="1"/>
    <col min="10" max="10" width="12.875" style="295" hidden="1" customWidth="1"/>
    <col min="11" max="11" width="9.75" style="295" hidden="1" customWidth="1"/>
    <col min="12" max="12" width="17.375" style="295" customWidth="1"/>
    <col min="13" max="14" width="0" style="295" hidden="1" customWidth="1"/>
    <col min="15" max="15" width="11.375" style="295" hidden="1" customWidth="1"/>
    <col min="16" max="53" width="0" style="295" hidden="1" customWidth="1"/>
    <col min="54" max="16384" width="8.75" style="295"/>
  </cols>
  <sheetData>
    <row r="1" spans="1:53" s="544" customFormat="1" ht="23.25">
      <c r="A1" s="2617" t="s">
        <v>1141</v>
      </c>
      <c r="B1" s="2617"/>
      <c r="C1" s="2617"/>
      <c r="D1" s="2617"/>
      <c r="E1" s="2617"/>
      <c r="F1" s="2617"/>
      <c r="G1" s="2617"/>
      <c r="H1" s="2617"/>
      <c r="I1" s="2617"/>
      <c r="J1" s="2617"/>
      <c r="K1" s="2617"/>
      <c r="L1" s="2617"/>
    </row>
    <row r="2" spans="1:53" s="544" customFormat="1" ht="35.450000000000003" customHeight="1">
      <c r="A2" s="2618" t="s">
        <v>1607</v>
      </c>
      <c r="B2" s="2618"/>
      <c r="C2" s="2618"/>
      <c r="D2" s="2618"/>
      <c r="E2" s="2618"/>
      <c r="F2" s="2618"/>
      <c r="G2" s="2618"/>
      <c r="H2" s="2618"/>
      <c r="I2" s="2618"/>
      <c r="J2" s="2618"/>
      <c r="K2" s="2618"/>
      <c r="L2" s="2618"/>
    </row>
    <row r="3" spans="1:53" ht="17.100000000000001" customHeight="1">
      <c r="G3" s="2488" t="s">
        <v>1142</v>
      </c>
      <c r="H3" s="2488"/>
      <c r="I3" s="2488"/>
      <c r="J3" s="2488"/>
      <c r="K3" s="2488"/>
      <c r="L3" s="2488"/>
    </row>
    <row r="4" spans="1:53" ht="38.1" customHeight="1">
      <c r="A4" s="2623" t="s">
        <v>2</v>
      </c>
      <c r="B4" s="2623" t="s">
        <v>3</v>
      </c>
      <c r="C4" s="2623" t="s">
        <v>1594</v>
      </c>
      <c r="D4" s="2623" t="s">
        <v>1591</v>
      </c>
      <c r="E4" s="2623" t="s">
        <v>1608</v>
      </c>
      <c r="F4" s="2615" t="s">
        <v>801</v>
      </c>
      <c r="G4" s="2616"/>
      <c r="H4" s="2619" t="s">
        <v>802</v>
      </c>
      <c r="I4" s="2620"/>
      <c r="J4" s="2619" t="s">
        <v>1858</v>
      </c>
      <c r="K4" s="2620"/>
      <c r="L4" s="4" t="s">
        <v>4</v>
      </c>
      <c r="N4" s="2613" t="s">
        <v>1610</v>
      </c>
      <c r="O4" s="2614" t="s">
        <v>1613</v>
      </c>
      <c r="P4" s="2610" t="s">
        <v>699</v>
      </c>
      <c r="Q4" s="2611"/>
      <c r="R4" s="2611"/>
      <c r="S4" s="2611"/>
      <c r="T4" s="2611"/>
      <c r="U4" s="2611"/>
      <c r="V4" s="2611"/>
      <c r="W4" s="2612"/>
      <c r="X4" s="2608" t="s">
        <v>1614</v>
      </c>
      <c r="Y4" s="2608"/>
      <c r="Z4" s="2608"/>
      <c r="AA4" s="2608"/>
      <c r="AB4" s="2608"/>
      <c r="AC4" s="2608"/>
      <c r="AD4" s="2608"/>
      <c r="AE4" s="2608"/>
      <c r="AF4" s="2608"/>
      <c r="AG4" s="2608"/>
      <c r="AH4" s="2608" t="s">
        <v>1619</v>
      </c>
      <c r="AI4" s="2608"/>
      <c r="AJ4" s="2608"/>
      <c r="AK4" s="2608"/>
      <c r="AL4" s="2608"/>
      <c r="AM4" s="2608"/>
      <c r="AN4" s="2608"/>
      <c r="AO4" s="2608"/>
      <c r="AP4" s="2608"/>
      <c r="AQ4" s="2608"/>
      <c r="AR4" s="2609" t="s">
        <v>1349</v>
      </c>
      <c r="AS4" s="2609"/>
      <c r="AT4" s="2608" t="s">
        <v>51</v>
      </c>
      <c r="AU4" s="2608"/>
      <c r="AV4" s="2608" t="s">
        <v>1620</v>
      </c>
      <c r="AW4" s="2608"/>
      <c r="AX4" s="2608" t="s">
        <v>1621</v>
      </c>
      <c r="AY4" s="2608" t="s">
        <v>1622</v>
      </c>
      <c r="AZ4" s="2608" t="s">
        <v>1623</v>
      </c>
      <c r="BA4" s="2609" t="s">
        <v>4</v>
      </c>
    </row>
    <row r="5" spans="1:53" ht="38.1" customHeight="1">
      <c r="A5" s="2624"/>
      <c r="B5" s="2624"/>
      <c r="C5" s="2624"/>
      <c r="D5" s="2624"/>
      <c r="E5" s="2624"/>
      <c r="F5" s="546"/>
      <c r="G5" s="547"/>
      <c r="H5" s="2621"/>
      <c r="I5" s="2622"/>
      <c r="J5" s="2621"/>
      <c r="K5" s="2622"/>
      <c r="L5" s="4"/>
      <c r="N5" s="2613"/>
      <c r="O5" s="2614"/>
      <c r="P5" s="2608" t="s">
        <v>1610</v>
      </c>
      <c r="Q5" s="2608" t="s">
        <v>1613</v>
      </c>
      <c r="R5" s="2610" t="s">
        <v>40</v>
      </c>
      <c r="S5" s="2611"/>
      <c r="T5" s="2611"/>
      <c r="U5" s="2611"/>
      <c r="V5" s="2611"/>
      <c r="W5" s="2612"/>
      <c r="X5" s="2608" t="s">
        <v>1610</v>
      </c>
      <c r="Y5" s="2608" t="s">
        <v>1613</v>
      </c>
      <c r="Z5" s="2608" t="s">
        <v>40</v>
      </c>
      <c r="AA5" s="2608"/>
      <c r="AB5" s="2608"/>
      <c r="AC5" s="2608"/>
      <c r="AD5" s="2608"/>
      <c r="AE5" s="2608"/>
      <c r="AF5" s="2608"/>
      <c r="AG5" s="2608"/>
      <c r="AH5" s="2608" t="s">
        <v>1610</v>
      </c>
      <c r="AI5" s="2608" t="s">
        <v>1613</v>
      </c>
      <c r="AJ5" s="2608" t="s">
        <v>40</v>
      </c>
      <c r="AK5" s="2608"/>
      <c r="AL5" s="2608"/>
      <c r="AM5" s="2608"/>
      <c r="AN5" s="2608"/>
      <c r="AO5" s="2608"/>
      <c r="AP5" s="2608"/>
      <c r="AQ5" s="2608"/>
      <c r="AR5" s="2608" t="s">
        <v>1610</v>
      </c>
      <c r="AS5" s="2608" t="s">
        <v>1613</v>
      </c>
      <c r="AT5" s="2608" t="s">
        <v>1610</v>
      </c>
      <c r="AU5" s="2608" t="s">
        <v>1613</v>
      </c>
      <c r="AV5" s="2608" t="s">
        <v>1610</v>
      </c>
      <c r="AW5" s="2608" t="s">
        <v>1613</v>
      </c>
      <c r="AX5" s="2608"/>
      <c r="AY5" s="2608"/>
      <c r="AZ5" s="2608"/>
      <c r="BA5" s="2609"/>
    </row>
    <row r="6" spans="1:53" ht="45">
      <c r="A6" s="2625"/>
      <c r="B6" s="2625"/>
      <c r="C6" s="2625"/>
      <c r="D6" s="2625"/>
      <c r="E6" s="2625"/>
      <c r="F6" s="4" t="s">
        <v>1289</v>
      </c>
      <c r="G6" s="4" t="s">
        <v>1124</v>
      </c>
      <c r="H6" s="4" t="s">
        <v>1289</v>
      </c>
      <c r="I6" s="4" t="s">
        <v>1124</v>
      </c>
      <c r="J6" s="4" t="s">
        <v>1289</v>
      </c>
      <c r="K6" s="4" t="s">
        <v>1124</v>
      </c>
      <c r="L6" s="533"/>
      <c r="N6" s="2613"/>
      <c r="O6" s="2614"/>
      <c r="P6" s="2608"/>
      <c r="Q6" s="2608"/>
      <c r="R6" s="550" t="s">
        <v>1611</v>
      </c>
      <c r="S6" s="550" t="s">
        <v>958</v>
      </c>
      <c r="T6" s="550" t="s">
        <v>1612</v>
      </c>
      <c r="U6" s="550" t="s">
        <v>958</v>
      </c>
      <c r="V6" s="372" t="s">
        <v>1616</v>
      </c>
      <c r="W6" s="372" t="s">
        <v>958</v>
      </c>
      <c r="X6" s="2608"/>
      <c r="Y6" s="2608"/>
      <c r="Z6" s="372" t="s">
        <v>1615</v>
      </c>
      <c r="AA6" s="372" t="s">
        <v>958</v>
      </c>
      <c r="AB6" s="372" t="s">
        <v>1616</v>
      </c>
      <c r="AC6" s="372" t="s">
        <v>958</v>
      </c>
      <c r="AD6" s="372" t="s">
        <v>1617</v>
      </c>
      <c r="AE6" s="372" t="s">
        <v>958</v>
      </c>
      <c r="AF6" s="372" t="s">
        <v>1618</v>
      </c>
      <c r="AG6" s="372" t="s">
        <v>958</v>
      </c>
      <c r="AH6" s="2608"/>
      <c r="AI6" s="2608"/>
      <c r="AJ6" s="372" t="s">
        <v>1615</v>
      </c>
      <c r="AK6" s="372" t="s">
        <v>958</v>
      </c>
      <c r="AL6" s="372" t="s">
        <v>1616</v>
      </c>
      <c r="AM6" s="372" t="s">
        <v>958</v>
      </c>
      <c r="AN6" s="372" t="s">
        <v>1617</v>
      </c>
      <c r="AO6" s="372" t="s">
        <v>958</v>
      </c>
      <c r="AP6" s="372" t="s">
        <v>1618</v>
      </c>
      <c r="AQ6" s="372" t="s">
        <v>958</v>
      </c>
      <c r="AR6" s="2608"/>
      <c r="AS6" s="2608"/>
      <c r="AT6" s="2608"/>
      <c r="AU6" s="2608"/>
      <c r="AV6" s="2608"/>
      <c r="AW6" s="2608"/>
      <c r="AX6" s="2608"/>
      <c r="AY6" s="2608"/>
      <c r="AZ6" s="2608"/>
      <c r="BA6" s="2609"/>
    </row>
    <row r="7" spans="1:53" ht="18.75" hidden="1">
      <c r="A7" s="548"/>
      <c r="B7" s="548"/>
      <c r="C7" s="543">
        <f>C9-C8</f>
        <v>-2196882.6320750006</v>
      </c>
      <c r="D7" s="543"/>
      <c r="E7" s="543"/>
      <c r="F7" s="543">
        <f>F9-F8</f>
        <v>-153725.71699999989</v>
      </c>
      <c r="G7" s="4"/>
      <c r="H7" s="543">
        <f>H9-H8</f>
        <v>-1847920.6859980002</v>
      </c>
      <c r="I7" s="4"/>
      <c r="J7" s="4"/>
      <c r="K7" s="4"/>
      <c r="L7" s="533"/>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c r="AW7" s="371"/>
      <c r="AX7" s="371"/>
      <c r="AY7" s="371"/>
      <c r="AZ7" s="371"/>
      <c r="BA7" s="371"/>
    </row>
    <row r="8" spans="1:53" ht="18.75" hidden="1">
      <c r="A8" s="548"/>
      <c r="B8" s="548"/>
      <c r="C8" s="541">
        <f>'TH KH 2022'!F11</f>
        <v>5932872.5571260005</v>
      </c>
      <c r="D8" s="541"/>
      <c r="E8" s="541"/>
      <c r="F8" s="542">
        <f>'TH KH 2022'!J11</f>
        <v>361589.51799999992</v>
      </c>
      <c r="G8" s="4"/>
      <c r="H8" s="542">
        <f>'TH KH 2022'!L11</f>
        <v>5370868.7367099999</v>
      </c>
      <c r="I8" s="4"/>
      <c r="J8" s="542" t="e">
        <f>'TH KH 2022'!N11</f>
        <v>#REF!</v>
      </c>
      <c r="K8" s="4"/>
      <c r="L8" s="533"/>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c r="AW8" s="371"/>
      <c r="AX8" s="371"/>
      <c r="AY8" s="371"/>
      <c r="AZ8" s="371"/>
      <c r="BA8" s="371"/>
    </row>
    <row r="9" spans="1:53" s="370" customFormat="1" ht="23.45" hidden="1" customHeight="1">
      <c r="A9" s="4"/>
      <c r="B9" s="4" t="s">
        <v>1309</v>
      </c>
      <c r="C9" s="535">
        <f>C10+C36</f>
        <v>3735989.925051</v>
      </c>
      <c r="D9" s="535">
        <f>D10+D36</f>
        <v>3643549.0210429998</v>
      </c>
      <c r="E9" s="535">
        <f>E10+E36</f>
        <v>57639</v>
      </c>
      <c r="F9" s="535">
        <f>F10+F36</f>
        <v>207863.80100000004</v>
      </c>
      <c r="G9" s="540">
        <f>F9/C9</f>
        <v>5.5638212406893067E-2</v>
      </c>
      <c r="H9" s="535">
        <f>H10+H36</f>
        <v>3522948.0507119996</v>
      </c>
      <c r="I9" s="540">
        <f>H9/C9</f>
        <v>0.94297578992103626</v>
      </c>
      <c r="J9" s="535" t="e">
        <f>J10+J36</f>
        <v>#REF!</v>
      </c>
      <c r="K9" s="540" t="e">
        <f>J9/C9</f>
        <v>#REF!</v>
      </c>
      <c r="L9" s="4"/>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c r="AW9" s="551"/>
      <c r="AX9" s="551"/>
      <c r="AY9" s="551"/>
      <c r="AZ9" s="551"/>
      <c r="BA9" s="551"/>
    </row>
    <row r="10" spans="1:53" s="370" customFormat="1" ht="18.75" hidden="1">
      <c r="A10" s="4" t="s">
        <v>6</v>
      </c>
      <c r="B10" s="534" t="s">
        <v>1340</v>
      </c>
      <c r="C10" s="535">
        <f>C11+C22</f>
        <v>2530743.925051</v>
      </c>
      <c r="D10" s="535">
        <f>D11+D22</f>
        <v>2495942.0210429998</v>
      </c>
      <c r="E10" s="535">
        <f>E11+E22</f>
        <v>0</v>
      </c>
      <c r="F10" s="535">
        <f>F11+F22</f>
        <v>183153.61200000002</v>
      </c>
      <c r="G10" s="540">
        <f>F10/C10</f>
        <v>7.2371451803962775E-2</v>
      </c>
      <c r="H10" s="535">
        <f>H11+H22</f>
        <v>2330717.1796209998</v>
      </c>
      <c r="I10" s="540">
        <f>H10/C10</f>
        <v>0.92096128594837223</v>
      </c>
      <c r="J10" s="535" t="e">
        <f>J11+J22</f>
        <v>#REF!</v>
      </c>
      <c r="K10" s="540" t="e">
        <f t="shared" ref="K10:K73" si="0">J10/C10</f>
        <v>#REF!</v>
      </c>
      <c r="L10" s="4"/>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row>
    <row r="11" spans="1:53" s="370" customFormat="1" ht="18.75" hidden="1">
      <c r="A11" s="4" t="s">
        <v>7</v>
      </c>
      <c r="B11" s="534" t="s">
        <v>1342</v>
      </c>
      <c r="C11" s="535">
        <f>SUM(C12:C21)</f>
        <v>1164451.1390430001</v>
      </c>
      <c r="D11" s="535">
        <f>SUM(D12:D21)</f>
        <v>1164451.1390430001</v>
      </c>
      <c r="E11" s="535">
        <f>SUM(E12:E20)</f>
        <v>0</v>
      </c>
      <c r="F11" s="535">
        <f>SUM(F12:F21)</f>
        <v>70796.186999999991</v>
      </c>
      <c r="G11" s="540">
        <f>F11/C11</f>
        <v>6.0797902656683028E-2</v>
      </c>
      <c r="H11" s="535">
        <f>SUM(H12:H21)</f>
        <v>956238.79661099997</v>
      </c>
      <c r="I11" s="540">
        <f>H11/C11</f>
        <v>0.82119271865445664</v>
      </c>
      <c r="J11" s="535" t="e">
        <f>SUM(J12:J21)</f>
        <v>#REF!</v>
      </c>
      <c r="K11" s="540" t="e">
        <f t="shared" si="0"/>
        <v>#REF!</v>
      </c>
      <c r="L11" s="4"/>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row>
    <row r="12" spans="1:53" ht="18.75" hidden="1">
      <c r="A12" s="133">
        <v>1</v>
      </c>
      <c r="B12" s="357" t="s">
        <v>1089</v>
      </c>
      <c r="C12" s="536">
        <f>'DA Tong'!H22</f>
        <v>338658.80235500005</v>
      </c>
      <c r="D12" s="536">
        <f t="shared" ref="D12:D21" si="1">C12</f>
        <v>338658.80235500005</v>
      </c>
      <c r="E12" s="536"/>
      <c r="F12" s="536">
        <f>'DA Tong'!V22</f>
        <v>3897.1570000000002</v>
      </c>
      <c r="G12" s="539">
        <f>F12/C12</f>
        <v>1.1507620569433167E-2</v>
      </c>
      <c r="H12" s="536">
        <f>'DA Tong'!AK22</f>
        <v>338657.95935500006</v>
      </c>
      <c r="I12" s="539">
        <f>H12/C12</f>
        <v>0.99999751076896826</v>
      </c>
      <c r="J12" s="536" t="e">
        <f>'DA Tong'!#REF!</f>
        <v>#REF!</v>
      </c>
      <c r="K12" s="539" t="e">
        <f t="shared" si="0"/>
        <v>#REF!</v>
      </c>
      <c r="L12" s="533"/>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c r="AW12" s="371"/>
      <c r="AX12" s="371"/>
      <c r="AY12" s="371"/>
      <c r="AZ12" s="371"/>
      <c r="BA12" s="371"/>
    </row>
    <row r="13" spans="1:53" ht="18.75" hidden="1">
      <c r="A13" s="133">
        <v>2</v>
      </c>
      <c r="B13" s="357" t="s">
        <v>691</v>
      </c>
      <c r="C13" s="536">
        <f>'DA Tong'!H31</f>
        <v>427408.29468799999</v>
      </c>
      <c r="D13" s="536">
        <f t="shared" si="1"/>
        <v>427408.29468799999</v>
      </c>
      <c r="E13" s="536"/>
      <c r="F13" s="536">
        <f>'DA Tong'!V31</f>
        <v>49272.694000000003</v>
      </c>
      <c r="G13" s="539">
        <f t="shared" ref="G13:G35" si="2">F13/C13</f>
        <v>0.11528249360712137</v>
      </c>
      <c r="H13" s="536">
        <f>'DA Tong'!AK31</f>
        <v>232983.70330999998</v>
      </c>
      <c r="I13" s="539">
        <f t="shared" ref="I13:I35" si="3">H13/C13</f>
        <v>0.54510805289839703</v>
      </c>
      <c r="J13" s="536" t="e">
        <f>'DA Tong'!#REF!</f>
        <v>#REF!</v>
      </c>
      <c r="K13" s="539" t="e">
        <f t="shared" si="0"/>
        <v>#REF!</v>
      </c>
      <c r="L13" s="533"/>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row>
    <row r="14" spans="1:53" ht="18.75" hidden="1">
      <c r="A14" s="133">
        <v>3</v>
      </c>
      <c r="B14" s="357" t="s">
        <v>1350</v>
      </c>
      <c r="C14" s="536">
        <f>'DA Tong'!H38</f>
        <v>48265.779000000002</v>
      </c>
      <c r="D14" s="536">
        <f t="shared" si="1"/>
        <v>48265.779000000002</v>
      </c>
      <c r="E14" s="536"/>
      <c r="F14" s="536">
        <f>'DA Tong'!V38</f>
        <v>4373.07</v>
      </c>
      <c r="G14" s="539">
        <f t="shared" si="2"/>
        <v>9.0603945292170654E-2</v>
      </c>
      <c r="H14" s="536">
        <f>'DA Tong'!AK38</f>
        <v>42203.423999999999</v>
      </c>
      <c r="I14" s="539">
        <f t="shared" si="3"/>
        <v>0.87439641241468402</v>
      </c>
      <c r="J14" s="536" t="e">
        <f>'DA Tong'!#REF!</f>
        <v>#REF!</v>
      </c>
      <c r="K14" s="539" t="e">
        <f t="shared" si="0"/>
        <v>#REF!</v>
      </c>
      <c r="L14" s="533"/>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c r="AW14" s="371"/>
      <c r="AX14" s="371"/>
      <c r="AY14" s="371"/>
      <c r="AZ14" s="371"/>
      <c r="BA14" s="371"/>
    </row>
    <row r="15" spans="1:53" ht="18.75" hidden="1">
      <c r="A15" s="133">
        <v>4</v>
      </c>
      <c r="B15" s="357" t="s">
        <v>1343</v>
      </c>
      <c r="C15" s="536">
        <f>'DA Tong'!H47</f>
        <v>29526.210999999999</v>
      </c>
      <c r="D15" s="536">
        <f t="shared" si="1"/>
        <v>29526.210999999999</v>
      </c>
      <c r="E15" s="536"/>
      <c r="F15" s="536">
        <f>'DA Tong'!V47</f>
        <v>0</v>
      </c>
      <c r="G15" s="539">
        <f t="shared" si="2"/>
        <v>0</v>
      </c>
      <c r="H15" s="536">
        <f>'DA Tong'!AK47</f>
        <v>28555.056924</v>
      </c>
      <c r="I15" s="539">
        <f t="shared" si="3"/>
        <v>0.96710874700448357</v>
      </c>
      <c r="J15" s="536" t="e">
        <f>'DA Tong'!#REF!</f>
        <v>#REF!</v>
      </c>
      <c r="K15" s="539" t="e">
        <f t="shared" si="0"/>
        <v>#REF!</v>
      </c>
      <c r="L15" s="533"/>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c r="AW15" s="371"/>
      <c r="AX15" s="371"/>
      <c r="AY15" s="371"/>
      <c r="AZ15" s="371"/>
      <c r="BA15" s="371"/>
    </row>
    <row r="16" spans="1:53" ht="18.75" hidden="1">
      <c r="A16" s="133">
        <v>5</v>
      </c>
      <c r="B16" s="357" t="s">
        <v>1371</v>
      </c>
      <c r="C16" s="536">
        <f>'DA Tong'!H51</f>
        <v>1513.7510000000002</v>
      </c>
      <c r="D16" s="536">
        <f t="shared" si="1"/>
        <v>1513.7510000000002</v>
      </c>
      <c r="E16" s="536"/>
      <c r="F16" s="536">
        <f>'DA Tong'!V51</f>
        <v>0</v>
      </c>
      <c r="G16" s="539">
        <f t="shared" si="2"/>
        <v>0</v>
      </c>
      <c r="H16" s="536">
        <f>'DA Tong'!AK51</f>
        <v>1512.0481000000002</v>
      </c>
      <c r="I16" s="539">
        <f t="shared" si="3"/>
        <v>0.99887504616016765</v>
      </c>
      <c r="J16" s="536" t="e">
        <f>'DA Tong'!#REF!</f>
        <v>#REF!</v>
      </c>
      <c r="K16" s="539" t="e">
        <f t="shared" si="0"/>
        <v>#REF!</v>
      </c>
      <c r="L16" s="533"/>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s="371"/>
      <c r="AX16" s="371"/>
      <c r="AY16" s="371"/>
      <c r="AZ16" s="371"/>
      <c r="BA16" s="371"/>
    </row>
    <row r="17" spans="1:53" ht="18.75" hidden="1">
      <c r="A17" s="133">
        <v>6</v>
      </c>
      <c r="B17" s="357" t="s">
        <v>1348</v>
      </c>
      <c r="C17" s="536">
        <f>'DA Tong'!H60</f>
        <v>37250</v>
      </c>
      <c r="D17" s="536">
        <f t="shared" si="1"/>
        <v>37250</v>
      </c>
      <c r="E17" s="536"/>
      <c r="F17" s="536">
        <f>'DA Tong'!V60</f>
        <v>5114.2870000000003</v>
      </c>
      <c r="G17" s="539">
        <f t="shared" si="2"/>
        <v>0.13729629530201343</v>
      </c>
      <c r="H17" s="536">
        <f>'DA Tong'!AK60</f>
        <v>36463.0789</v>
      </c>
      <c r="I17" s="539">
        <f t="shared" si="3"/>
        <v>0.97887460134228188</v>
      </c>
      <c r="J17" s="536" t="e">
        <f>'DA Tong'!#REF!</f>
        <v>#REF!</v>
      </c>
      <c r="K17" s="539" t="e">
        <f t="shared" si="0"/>
        <v>#REF!</v>
      </c>
      <c r="L17" s="533"/>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c r="AW17" s="371"/>
      <c r="AX17" s="371"/>
      <c r="AY17" s="371"/>
      <c r="AZ17" s="371"/>
      <c r="BA17" s="371"/>
    </row>
    <row r="18" spans="1:53" ht="18.75" hidden="1">
      <c r="A18" s="133">
        <v>7</v>
      </c>
      <c r="B18" s="357" t="s">
        <v>1569</v>
      </c>
      <c r="C18" s="536">
        <f>'DA Tong'!H67</f>
        <v>26200</v>
      </c>
      <c r="D18" s="536">
        <f t="shared" si="1"/>
        <v>26200</v>
      </c>
      <c r="E18" s="536"/>
      <c r="F18" s="536">
        <f>'DA Tong'!V67</f>
        <v>1258.2250000000001</v>
      </c>
      <c r="G18" s="539">
        <f t="shared" si="2"/>
        <v>4.8023854961832063E-2</v>
      </c>
      <c r="H18" s="536">
        <f>'DA Tong'!AK67</f>
        <v>25128.334999999999</v>
      </c>
      <c r="I18" s="539">
        <f t="shared" si="3"/>
        <v>0.95909675572519082</v>
      </c>
      <c r="J18" s="536" t="e">
        <f>'DA Tong'!#REF!</f>
        <v>#REF!</v>
      </c>
      <c r="K18" s="539" t="e">
        <f t="shared" si="0"/>
        <v>#REF!</v>
      </c>
      <c r="L18" s="533"/>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c r="AW18" s="371"/>
      <c r="AX18" s="371"/>
      <c r="AY18" s="371"/>
      <c r="AZ18" s="371"/>
      <c r="BA18" s="371"/>
    </row>
    <row r="19" spans="1:53" ht="18.75" hidden="1">
      <c r="A19" s="133">
        <v>8</v>
      </c>
      <c r="B19" s="357" t="s">
        <v>1583</v>
      </c>
      <c r="C19" s="536">
        <f>'DA Tong'!H74</f>
        <v>378</v>
      </c>
      <c r="D19" s="536">
        <f t="shared" si="1"/>
        <v>378</v>
      </c>
      <c r="E19" s="536"/>
      <c r="F19" s="536">
        <f>'DA Tong'!V74</f>
        <v>0</v>
      </c>
      <c r="G19" s="539">
        <f t="shared" si="2"/>
        <v>0</v>
      </c>
      <c r="H19" s="536">
        <f>'DA Tong'!AK74</f>
        <v>377.733</v>
      </c>
      <c r="I19" s="539">
        <f t="shared" si="3"/>
        <v>0.99929365079365085</v>
      </c>
      <c r="J19" s="536" t="e">
        <f>'DA Tong'!#REF!</f>
        <v>#REF!</v>
      </c>
      <c r="K19" s="539" t="e">
        <f t="shared" si="0"/>
        <v>#REF!</v>
      </c>
      <c r="L19" s="533"/>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c r="AW19" s="371"/>
      <c r="AX19" s="371"/>
      <c r="AY19" s="371"/>
      <c r="AZ19" s="371"/>
      <c r="BA19" s="371"/>
    </row>
    <row r="20" spans="1:53" ht="18.75" hidden="1">
      <c r="A20" s="133">
        <v>9</v>
      </c>
      <c r="B20" s="357" t="s">
        <v>286</v>
      </c>
      <c r="C20" s="536">
        <f>'DA Tong'!H78</f>
        <v>95896.301000000007</v>
      </c>
      <c r="D20" s="536">
        <f t="shared" si="1"/>
        <v>95896.301000000007</v>
      </c>
      <c r="E20" s="536"/>
      <c r="F20" s="536">
        <f>'DA Tong'!V78</f>
        <v>6880.7539999999999</v>
      </c>
      <c r="G20" s="539">
        <f t="shared" si="2"/>
        <v>7.1752027223656936E-2</v>
      </c>
      <c r="H20" s="536">
        <f>'DA Tong'!AK78</f>
        <v>92924.756200000003</v>
      </c>
      <c r="I20" s="539">
        <f t="shared" si="3"/>
        <v>0.96901293617154216</v>
      </c>
      <c r="J20" s="536" t="e">
        <f>'DA Tong'!#REF!</f>
        <v>#REF!</v>
      </c>
      <c r="K20" s="539" t="e">
        <f t="shared" si="0"/>
        <v>#REF!</v>
      </c>
      <c r="L20" s="533"/>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c r="AW20" s="371"/>
      <c r="AX20" s="371"/>
      <c r="AY20" s="371"/>
      <c r="AZ20" s="371"/>
      <c r="BA20" s="371"/>
    </row>
    <row r="21" spans="1:53" ht="37.5" hidden="1">
      <c r="A21" s="133">
        <v>10</v>
      </c>
      <c r="B21" s="357" t="s">
        <v>552</v>
      </c>
      <c r="C21" s="536">
        <f>'DA Tong'!O95</f>
        <v>159354</v>
      </c>
      <c r="D21" s="536">
        <f t="shared" si="1"/>
        <v>159354</v>
      </c>
      <c r="E21" s="536"/>
      <c r="F21" s="536">
        <f>'DA Tong'!V95</f>
        <v>0</v>
      </c>
      <c r="G21" s="539">
        <f t="shared" si="2"/>
        <v>0</v>
      </c>
      <c r="H21" s="536">
        <f>'DA Tong'!AK95</f>
        <v>157432.701822</v>
      </c>
      <c r="I21" s="539">
        <f t="shared" si="3"/>
        <v>0.98794320708611016</v>
      </c>
      <c r="J21" s="536" t="e">
        <f>'DA Tong'!#REF!</f>
        <v>#REF!</v>
      </c>
      <c r="K21" s="539" t="e">
        <f t="shared" si="0"/>
        <v>#REF!</v>
      </c>
      <c r="L21" s="537" t="s">
        <v>1915</v>
      </c>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c r="AW21" s="371"/>
      <c r="AX21" s="371"/>
      <c r="AY21" s="371"/>
      <c r="AZ21" s="371"/>
      <c r="BA21" s="371"/>
    </row>
    <row r="22" spans="1:53" s="370" customFormat="1" ht="18.75" hidden="1">
      <c r="A22" s="4" t="s">
        <v>13</v>
      </c>
      <c r="B22" s="348" t="s">
        <v>1352</v>
      </c>
      <c r="C22" s="535">
        <f>SUM(C23:C35)</f>
        <v>1366292.7860079999</v>
      </c>
      <c r="D22" s="535">
        <f>SUM(D23:D35)</f>
        <v>1331490.882</v>
      </c>
      <c r="E22" s="535">
        <f>SUM(E23:E35)</f>
        <v>0</v>
      </c>
      <c r="F22" s="535">
        <f>SUM(F23:F35)</f>
        <v>112357.42500000002</v>
      </c>
      <c r="G22" s="540">
        <f t="shared" si="2"/>
        <v>8.2235247196381048E-2</v>
      </c>
      <c r="H22" s="535">
        <f>SUM(H23:H35)</f>
        <v>1374478.3830099998</v>
      </c>
      <c r="I22" s="540">
        <f t="shared" si="3"/>
        <v>1.005991100213532</v>
      </c>
      <c r="J22" s="535" t="e">
        <f>SUM(J23:J35)</f>
        <v>#REF!</v>
      </c>
      <c r="K22" s="540" t="e">
        <f t="shared" si="0"/>
        <v>#REF!</v>
      </c>
      <c r="L22" s="4"/>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row>
    <row r="23" spans="1:53" s="8" customFormat="1" ht="18.75" hidden="1">
      <c r="A23" s="537">
        <v>1</v>
      </c>
      <c r="B23" s="131" t="s">
        <v>1353</v>
      </c>
      <c r="C23" s="538">
        <f>'DA Tong'!H100</f>
        <v>450951.80900000001</v>
      </c>
      <c r="D23" s="536">
        <f>C23</f>
        <v>450951.80900000001</v>
      </c>
      <c r="E23" s="538"/>
      <c r="F23" s="538">
        <f>'DA Tong'!V100</f>
        <v>55567.338000000003</v>
      </c>
      <c r="G23" s="539">
        <f t="shared" si="2"/>
        <v>0.12322234192434518</v>
      </c>
      <c r="H23" s="538">
        <f>'DA Tong'!AK100</f>
        <v>450952.413</v>
      </c>
      <c r="I23" s="539">
        <f t="shared" si="3"/>
        <v>1.0000013393892384</v>
      </c>
      <c r="J23" s="538" t="e">
        <f>'DA Tong'!#REF!</f>
        <v>#REF!</v>
      </c>
      <c r="K23" s="539" t="e">
        <f t="shared" si="0"/>
        <v>#REF!</v>
      </c>
      <c r="L23" s="537"/>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row>
    <row r="24" spans="1:53" s="8" customFormat="1" ht="18.75" hidden="1">
      <c r="A24" s="537">
        <v>2</v>
      </c>
      <c r="B24" s="131" t="s">
        <v>1367</v>
      </c>
      <c r="C24" s="538">
        <f>'DA Tong'!H116</f>
        <v>188910.06400000001</v>
      </c>
      <c r="D24" s="536">
        <f t="shared" ref="D24:D34" si="4">C24</f>
        <v>188910.06400000001</v>
      </c>
      <c r="E24" s="538"/>
      <c r="F24" s="538">
        <f>'DA Tong'!V116</f>
        <v>11694.373</v>
      </c>
      <c r="G24" s="539">
        <f t="shared" si="2"/>
        <v>6.1904446763619746E-2</v>
      </c>
      <c r="H24" s="538">
        <f>'DA Tong'!AK116</f>
        <v>188910.06400000001</v>
      </c>
      <c r="I24" s="539">
        <f t="shared" si="3"/>
        <v>1</v>
      </c>
      <c r="J24" s="538" t="e">
        <f>'DA Tong'!#REF!</f>
        <v>#REF!</v>
      </c>
      <c r="K24" s="539" t="e">
        <f t="shared" si="0"/>
        <v>#REF!</v>
      </c>
      <c r="L24" s="537"/>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row>
    <row r="25" spans="1:53" s="8" customFormat="1" ht="18.75" hidden="1">
      <c r="A25" s="537">
        <v>3</v>
      </c>
      <c r="B25" s="131" t="s">
        <v>1373</v>
      </c>
      <c r="C25" s="538">
        <f>'DA Tong'!H135</f>
        <v>298978.62199999997</v>
      </c>
      <c r="D25" s="536">
        <f t="shared" si="4"/>
        <v>298978.62199999997</v>
      </c>
      <c r="E25" s="538"/>
      <c r="F25" s="538">
        <f>'DA Tong'!V135</f>
        <v>19364.674999999999</v>
      </c>
      <c r="G25" s="539">
        <f t="shared" si="2"/>
        <v>6.4769430237055545E-2</v>
      </c>
      <c r="H25" s="538">
        <f>'DA Tong'!AK135</f>
        <v>282290.32500000001</v>
      </c>
      <c r="I25" s="539">
        <f t="shared" si="3"/>
        <v>0.94418230678713888</v>
      </c>
      <c r="J25" s="538" t="e">
        <f>'DA Tong'!#REF!</f>
        <v>#REF!</v>
      </c>
      <c r="K25" s="539" t="e">
        <f t="shared" si="0"/>
        <v>#REF!</v>
      </c>
      <c r="L25" s="537"/>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row>
    <row r="26" spans="1:53" s="8" customFormat="1" ht="18.75" hidden="1">
      <c r="A26" s="537">
        <v>4</v>
      </c>
      <c r="B26" s="357" t="s">
        <v>1364</v>
      </c>
      <c r="C26" s="538">
        <f>'DA Tong'!H156</f>
        <v>259849.55000000002</v>
      </c>
      <c r="D26" s="536">
        <f t="shared" si="4"/>
        <v>259849.55000000002</v>
      </c>
      <c r="E26" s="538"/>
      <c r="F26" s="538">
        <f>'DA Tong'!V156</f>
        <v>6318.3170000000027</v>
      </c>
      <c r="G26" s="539">
        <f t="shared" si="2"/>
        <v>2.4315289366481498E-2</v>
      </c>
      <c r="H26" s="538">
        <f>'DA Tong'!AK156</f>
        <v>258997.166</v>
      </c>
      <c r="I26" s="539">
        <f t="shared" si="3"/>
        <v>0.99671970184285474</v>
      </c>
      <c r="J26" s="538" t="e">
        <f>'DA Tong'!#REF!</f>
        <v>#REF!</v>
      </c>
      <c r="K26" s="539" t="e">
        <f t="shared" si="0"/>
        <v>#REF!</v>
      </c>
      <c r="L26" s="537"/>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row>
    <row r="27" spans="1:53" s="8" customFormat="1" ht="18.75" hidden="1">
      <c r="A27" s="537">
        <v>5</v>
      </c>
      <c r="B27" s="357" t="s">
        <v>1355</v>
      </c>
      <c r="C27" s="538">
        <f>'DA Tong'!H166</f>
        <v>4263</v>
      </c>
      <c r="D27" s="536">
        <f t="shared" si="4"/>
        <v>4263</v>
      </c>
      <c r="E27" s="538"/>
      <c r="F27" s="538">
        <f>'DA Tong'!V166</f>
        <v>3517</v>
      </c>
      <c r="G27" s="539">
        <f t="shared" si="2"/>
        <v>0.82500586441473145</v>
      </c>
      <c r="H27" s="538">
        <f>'DA Tong'!AK166</f>
        <v>4262.3989999999994</v>
      </c>
      <c r="I27" s="539">
        <f t="shared" si="3"/>
        <v>0.99985901946985678</v>
      </c>
      <c r="J27" s="538" t="e">
        <f>'DA Tong'!#REF!</f>
        <v>#REF!</v>
      </c>
      <c r="K27" s="539" t="e">
        <f t="shared" si="0"/>
        <v>#REF!</v>
      </c>
      <c r="L27" s="537"/>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row>
    <row r="28" spans="1:53" s="8" customFormat="1" ht="18.75" hidden="1">
      <c r="A28" s="537">
        <v>6</v>
      </c>
      <c r="B28" s="357" t="s">
        <v>1354</v>
      </c>
      <c r="C28" s="538">
        <f>'DA Tong'!H172</f>
        <v>31837.837</v>
      </c>
      <c r="D28" s="536">
        <f t="shared" si="4"/>
        <v>31837.837</v>
      </c>
      <c r="E28" s="538"/>
      <c r="F28" s="538">
        <f>'DA Tong'!V172</f>
        <v>5</v>
      </c>
      <c r="G28" s="539">
        <f t="shared" si="2"/>
        <v>1.5704584454025568E-4</v>
      </c>
      <c r="H28" s="538">
        <f>'DA Tong'!AK172</f>
        <v>31738.972000000002</v>
      </c>
      <c r="I28" s="539">
        <f t="shared" si="3"/>
        <v>0.99689473251590555</v>
      </c>
      <c r="J28" s="538" t="e">
        <f>'DA Tong'!#REF!</f>
        <v>#REF!</v>
      </c>
      <c r="K28" s="539" t="e">
        <f t="shared" si="0"/>
        <v>#REF!</v>
      </c>
      <c r="L28" s="537"/>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row>
    <row r="29" spans="1:53" s="8" customFormat="1" ht="18.75" hidden="1">
      <c r="A29" s="537">
        <v>7</v>
      </c>
      <c r="B29" s="357" t="s">
        <v>1507</v>
      </c>
      <c r="C29" s="538">
        <f>'DA Tong'!H182</f>
        <v>24500</v>
      </c>
      <c r="D29" s="536">
        <f t="shared" si="4"/>
        <v>24500</v>
      </c>
      <c r="E29" s="538"/>
      <c r="F29" s="538">
        <f>'DA Tong'!V182</f>
        <v>4547</v>
      </c>
      <c r="G29" s="539">
        <f t="shared" si="2"/>
        <v>0.18559183673469387</v>
      </c>
      <c r="H29" s="538">
        <f>'DA Tong'!AK182</f>
        <v>19936.427499999998</v>
      </c>
      <c r="I29" s="539">
        <f t="shared" si="3"/>
        <v>0.8137317346938775</v>
      </c>
      <c r="J29" s="538" t="e">
        <f>'DA Tong'!#REF!</f>
        <v>#REF!</v>
      </c>
      <c r="K29" s="539" t="e">
        <f t="shared" si="0"/>
        <v>#REF!</v>
      </c>
      <c r="L29" s="537"/>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s="8" customFormat="1" ht="18.75" hidden="1">
      <c r="A30" s="537">
        <v>8</v>
      </c>
      <c r="B30" s="357" t="s">
        <v>1508</v>
      </c>
      <c r="C30" s="538">
        <f>'DA Tong'!H190</f>
        <v>20000</v>
      </c>
      <c r="D30" s="536">
        <f t="shared" si="4"/>
        <v>20000</v>
      </c>
      <c r="E30" s="538"/>
      <c r="F30" s="538">
        <f>'DA Tong'!V190</f>
        <v>7946.7330000000002</v>
      </c>
      <c r="G30" s="539">
        <f t="shared" si="2"/>
        <v>0.39733665000000001</v>
      </c>
      <c r="H30" s="538">
        <f>'DA Tong'!AK190</f>
        <v>20000</v>
      </c>
      <c r="I30" s="539">
        <f t="shared" si="3"/>
        <v>1</v>
      </c>
      <c r="J30" s="538" t="e">
        <f>'DA Tong'!#REF!</f>
        <v>#REF!</v>
      </c>
      <c r="K30" s="539" t="e">
        <f t="shared" si="0"/>
        <v>#REF!</v>
      </c>
      <c r="L30" s="537"/>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row>
    <row r="31" spans="1:53" s="8" customFormat="1" ht="18.75" hidden="1">
      <c r="A31" s="537">
        <v>9</v>
      </c>
      <c r="B31" s="357" t="s">
        <v>162</v>
      </c>
      <c r="C31" s="538">
        <f>'DA Tong'!H194</f>
        <v>25600</v>
      </c>
      <c r="D31" s="536">
        <f t="shared" si="4"/>
        <v>25600</v>
      </c>
      <c r="E31" s="538"/>
      <c r="F31" s="538">
        <f>'DA Tong'!V194</f>
        <v>3335.989</v>
      </c>
      <c r="G31" s="539">
        <f t="shared" si="2"/>
        <v>0.1303120703125</v>
      </c>
      <c r="H31" s="538">
        <f>'DA Tong'!AK194</f>
        <v>24298.717000000001</v>
      </c>
      <c r="I31" s="539">
        <f t="shared" si="3"/>
        <v>0.94916863281249997</v>
      </c>
      <c r="J31" s="538" t="e">
        <f>'DA Tong'!#REF!</f>
        <v>#REF!</v>
      </c>
      <c r="K31" s="539" t="e">
        <f t="shared" si="0"/>
        <v>#REF!</v>
      </c>
      <c r="L31" s="537"/>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row>
    <row r="32" spans="1:53" s="8" customFormat="1" ht="18.75" hidden="1">
      <c r="A32" s="537">
        <v>10</v>
      </c>
      <c r="B32" s="357" t="s">
        <v>1580</v>
      </c>
      <c r="C32" s="538">
        <f>'DA Tong'!H203</f>
        <v>6550</v>
      </c>
      <c r="D32" s="536">
        <f t="shared" si="4"/>
        <v>6550</v>
      </c>
      <c r="E32" s="538"/>
      <c r="F32" s="538">
        <f>'DA Tong'!V203</f>
        <v>61</v>
      </c>
      <c r="G32" s="539">
        <f t="shared" si="2"/>
        <v>9.3129770992366415E-3</v>
      </c>
      <c r="H32" s="538">
        <f>'DA Tong'!AK203</f>
        <v>6439.527</v>
      </c>
      <c r="I32" s="539">
        <f t="shared" si="3"/>
        <v>0.98313389312977095</v>
      </c>
      <c r="J32" s="538" t="e">
        <f>'DA Tong'!#REF!</f>
        <v>#REF!</v>
      </c>
      <c r="K32" s="539" t="e">
        <f t="shared" si="0"/>
        <v>#REF!</v>
      </c>
      <c r="L32" s="537"/>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row>
    <row r="33" spans="1:53" s="8" customFormat="1" ht="18.75" hidden="1">
      <c r="A33" s="537">
        <v>11</v>
      </c>
      <c r="B33" s="357" t="s">
        <v>1581</v>
      </c>
      <c r="C33" s="538">
        <f>'DA Tong'!H207</f>
        <v>15000</v>
      </c>
      <c r="D33" s="536">
        <f t="shared" si="4"/>
        <v>15000</v>
      </c>
      <c r="E33" s="538"/>
      <c r="F33" s="538">
        <f>'DA Tong'!V207</f>
        <v>0</v>
      </c>
      <c r="G33" s="539">
        <f t="shared" si="2"/>
        <v>0</v>
      </c>
      <c r="H33" s="538">
        <f>'DA Tong'!AK207</f>
        <v>15000</v>
      </c>
      <c r="I33" s="539">
        <f t="shared" si="3"/>
        <v>1</v>
      </c>
      <c r="J33" s="538" t="e">
        <f>'DA Tong'!#REF!</f>
        <v>#REF!</v>
      </c>
      <c r="K33" s="539" t="e">
        <f t="shared" si="0"/>
        <v>#REF!</v>
      </c>
      <c r="L33" s="537"/>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row>
    <row r="34" spans="1:53" s="8" customFormat="1" ht="37.5" hidden="1">
      <c r="A34" s="537">
        <v>12</v>
      </c>
      <c r="B34" s="357" t="s">
        <v>1854</v>
      </c>
      <c r="C34" s="538">
        <f>'DA Tong'!O210</f>
        <v>5050</v>
      </c>
      <c r="D34" s="536">
        <f t="shared" si="4"/>
        <v>5050</v>
      </c>
      <c r="E34" s="538"/>
      <c r="F34" s="538">
        <f>'DA Tong'!V210</f>
        <v>0</v>
      </c>
      <c r="G34" s="539"/>
      <c r="H34" s="538">
        <f>'DA Tong'!AK210</f>
        <v>40429.132783000001</v>
      </c>
      <c r="I34" s="539">
        <f t="shared" si="3"/>
        <v>8.0057688679207928</v>
      </c>
      <c r="J34" s="538" t="e">
        <f>'DA Tong'!#REF!</f>
        <v>#REF!</v>
      </c>
      <c r="K34" s="539" t="e">
        <f t="shared" si="0"/>
        <v>#REF!</v>
      </c>
      <c r="L34" s="537" t="s">
        <v>1915</v>
      </c>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row>
    <row r="35" spans="1:53" s="10" customFormat="1" ht="112.5" hidden="1">
      <c r="A35" s="549">
        <v>13</v>
      </c>
      <c r="B35" s="357" t="s">
        <v>1121</v>
      </c>
      <c r="C35" s="6">
        <f>'DA Tong'!H153</f>
        <v>34801.904007999998</v>
      </c>
      <c r="D35" s="6"/>
      <c r="E35" s="6"/>
      <c r="F35" s="6">
        <f>'DA Tong'!V153</f>
        <v>0</v>
      </c>
      <c r="G35" s="286">
        <f t="shared" si="2"/>
        <v>0</v>
      </c>
      <c r="H35" s="6">
        <f>'DA Tong'!AK153</f>
        <v>31223.239727</v>
      </c>
      <c r="I35" s="286">
        <f t="shared" si="3"/>
        <v>0.89717044561190207</v>
      </c>
      <c r="J35" s="6" t="e">
        <f>'DA Tong'!#REF!</f>
        <v>#REF!</v>
      </c>
      <c r="K35" s="539" t="e">
        <f t="shared" si="0"/>
        <v>#REF!</v>
      </c>
      <c r="L35" s="549" t="s">
        <v>1609</v>
      </c>
      <c r="O35" s="590">
        <f>P36+X36+AH36+AR36+AT36+AV36</f>
        <v>439</v>
      </c>
      <c r="P35" s="552"/>
      <c r="Q35" s="552"/>
      <c r="R35" s="552"/>
      <c r="S35" s="552"/>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row>
    <row r="36" spans="1:53" ht="18.75">
      <c r="A36" s="4" t="s">
        <v>79</v>
      </c>
      <c r="B36" s="534" t="s">
        <v>1356</v>
      </c>
      <c r="C36" s="535">
        <f>C37+C41+C45+C49+C53+C57+C61+C65+C69+C73+C77+C81</f>
        <v>1205246</v>
      </c>
      <c r="D36" s="535">
        <f>D37+D41+D45+D49+D53+D57+D61+D65+D69+D73+D77+D81</f>
        <v>1147607</v>
      </c>
      <c r="E36" s="535">
        <f>E37+E41+E45+E49+E53+E57+E61+E65+E69+E73+E77+E81</f>
        <v>57639</v>
      </c>
      <c r="F36" s="535">
        <f>F37+F41+F45+F49+F53+F57+F61+F65+F69+F73+F77+F81</f>
        <v>24710.188999999998</v>
      </c>
      <c r="G36" s="540">
        <f>F36/C36</f>
        <v>2.0502195402432366E-2</v>
      </c>
      <c r="H36" s="535">
        <f>H37+H41+H45+H49+H53+H57+H61+H65+H69+H73+H77+H81</f>
        <v>1192230.8710909998</v>
      </c>
      <c r="I36" s="540">
        <f>H36/C36</f>
        <v>0.98920126770053562</v>
      </c>
      <c r="J36" s="535" t="e">
        <f>J37+J41+J45+J49+J53+J57+J61+J65+J69+J73+J77+J81</f>
        <v>#REF!</v>
      </c>
      <c r="K36" s="540" t="e">
        <f t="shared" si="0"/>
        <v>#REF!</v>
      </c>
      <c r="L36" s="603">
        <f>C36-D36</f>
        <v>57639</v>
      </c>
      <c r="N36" s="535">
        <f>N37+N41+N45+N49+N53+N57+N61+N65+N69+N73+N77+N81</f>
        <v>439</v>
      </c>
      <c r="O36" s="535">
        <f t="shared" ref="O36:AW36" si="5">O37+O41+O45+O49+O53+O57+O61+O65+O69+O73+O77+O81</f>
        <v>48751</v>
      </c>
      <c r="P36" s="535">
        <f t="shared" si="5"/>
        <v>145</v>
      </c>
      <c r="Q36" s="535">
        <f t="shared" si="5"/>
        <v>37741</v>
      </c>
      <c r="R36" s="535">
        <f t="shared" si="5"/>
        <v>29</v>
      </c>
      <c r="S36" s="535">
        <f t="shared" si="5"/>
        <v>2300</v>
      </c>
      <c r="T36" s="535">
        <f t="shared" si="5"/>
        <v>109</v>
      </c>
      <c r="U36" s="535">
        <f t="shared" si="5"/>
        <v>35441</v>
      </c>
      <c r="V36" s="535">
        <f t="shared" si="5"/>
        <v>7</v>
      </c>
      <c r="W36" s="535">
        <f t="shared" si="5"/>
        <v>0</v>
      </c>
      <c r="X36" s="535">
        <f t="shared" si="5"/>
        <v>180</v>
      </c>
      <c r="Y36" s="535">
        <f t="shared" si="5"/>
        <v>6180</v>
      </c>
      <c r="Z36" s="535">
        <f t="shared" si="5"/>
        <v>158</v>
      </c>
      <c r="AA36" s="535">
        <f t="shared" si="5"/>
        <v>6180</v>
      </c>
      <c r="AB36" s="535">
        <f t="shared" si="5"/>
        <v>3</v>
      </c>
      <c r="AC36" s="535">
        <f t="shared" si="5"/>
        <v>0</v>
      </c>
      <c r="AD36" s="535">
        <f t="shared" si="5"/>
        <v>1</v>
      </c>
      <c r="AE36" s="535">
        <f t="shared" si="5"/>
        <v>0</v>
      </c>
      <c r="AF36" s="535">
        <f t="shared" si="5"/>
        <v>0</v>
      </c>
      <c r="AG36" s="535">
        <f t="shared" si="5"/>
        <v>0</v>
      </c>
      <c r="AH36" s="535">
        <f t="shared" si="5"/>
        <v>11</v>
      </c>
      <c r="AI36" s="535">
        <f t="shared" si="5"/>
        <v>0</v>
      </c>
      <c r="AJ36" s="535">
        <f t="shared" si="5"/>
        <v>0</v>
      </c>
      <c r="AK36" s="535">
        <f t="shared" si="5"/>
        <v>0</v>
      </c>
      <c r="AL36" s="535">
        <f t="shared" si="5"/>
        <v>4</v>
      </c>
      <c r="AM36" s="535">
        <f t="shared" si="5"/>
        <v>0</v>
      </c>
      <c r="AN36" s="535">
        <f t="shared" si="5"/>
        <v>7</v>
      </c>
      <c r="AO36" s="535">
        <f t="shared" si="5"/>
        <v>0</v>
      </c>
      <c r="AP36" s="535">
        <f t="shared" si="5"/>
        <v>0</v>
      </c>
      <c r="AQ36" s="535">
        <f t="shared" si="5"/>
        <v>0</v>
      </c>
      <c r="AR36" s="535">
        <f t="shared" si="5"/>
        <v>64</v>
      </c>
      <c r="AS36" s="535">
        <f t="shared" si="5"/>
        <v>2845</v>
      </c>
      <c r="AT36" s="535">
        <f t="shared" si="5"/>
        <v>1</v>
      </c>
      <c r="AU36" s="535">
        <f t="shared" si="5"/>
        <v>0</v>
      </c>
      <c r="AV36" s="535">
        <f t="shared" si="5"/>
        <v>38</v>
      </c>
      <c r="AW36" s="535">
        <f t="shared" si="5"/>
        <v>1985</v>
      </c>
      <c r="AX36" s="371"/>
      <c r="AY36" s="371"/>
      <c r="AZ36" s="371"/>
      <c r="BA36" s="371"/>
    </row>
    <row r="37" spans="1:53" ht="18.75">
      <c r="A37" s="360" t="s">
        <v>7</v>
      </c>
      <c r="B37" s="361" t="s">
        <v>1360</v>
      </c>
      <c r="C37" s="535">
        <f>SUM(C38:C40)</f>
        <v>66302</v>
      </c>
      <c r="D37" s="535">
        <f>SUM(D38:D40)</f>
        <v>61302</v>
      </c>
      <c r="E37" s="535">
        <f>SUM(E38:E40)</f>
        <v>5000</v>
      </c>
      <c r="F37" s="535">
        <f>SUM(F38:F40)</f>
        <v>1827.1109999999999</v>
      </c>
      <c r="G37" s="540">
        <f>F37/C37</f>
        <v>2.7557403999879337E-2</v>
      </c>
      <c r="H37" s="535">
        <f>SUM(H38:H40)</f>
        <v>64099.654000000002</v>
      </c>
      <c r="I37" s="540">
        <f>H37/C37</f>
        <v>0.96678311363156466</v>
      </c>
      <c r="J37" s="535" t="e">
        <f>SUM(J38:J40)</f>
        <v>#REF!</v>
      </c>
      <c r="K37" s="540" t="e">
        <f t="shared" si="0"/>
        <v>#REF!</v>
      </c>
      <c r="L37" s="603">
        <f t="shared" ref="L37:L84" si="6">C37-D37</f>
        <v>5000</v>
      </c>
      <c r="N37" s="370">
        <f>N38+N39+N40</f>
        <v>38</v>
      </c>
      <c r="O37" s="370">
        <f t="shared" ref="O37:AW37" si="7">O38+O39+O40</f>
        <v>0</v>
      </c>
      <c r="P37" s="370">
        <f t="shared" si="7"/>
        <v>0</v>
      </c>
      <c r="Q37" s="370">
        <f t="shared" si="7"/>
        <v>0</v>
      </c>
      <c r="R37" s="370">
        <f t="shared" si="7"/>
        <v>0</v>
      </c>
      <c r="S37" s="370">
        <f t="shared" si="7"/>
        <v>0</v>
      </c>
      <c r="T37" s="370">
        <f t="shared" si="7"/>
        <v>0</v>
      </c>
      <c r="U37" s="370">
        <f t="shared" si="7"/>
        <v>0</v>
      </c>
      <c r="V37" s="370">
        <f t="shared" si="7"/>
        <v>0</v>
      </c>
      <c r="W37" s="370">
        <f t="shared" si="7"/>
        <v>0</v>
      </c>
      <c r="X37" s="370">
        <f t="shared" si="7"/>
        <v>18</v>
      </c>
      <c r="Y37" s="370">
        <f t="shared" si="7"/>
        <v>0</v>
      </c>
      <c r="Z37" s="370">
        <f t="shared" si="7"/>
        <v>0</v>
      </c>
      <c r="AA37" s="370">
        <f t="shared" si="7"/>
        <v>0</v>
      </c>
      <c r="AB37" s="370">
        <f t="shared" si="7"/>
        <v>0</v>
      </c>
      <c r="AC37" s="370">
        <f t="shared" si="7"/>
        <v>0</v>
      </c>
      <c r="AD37" s="370">
        <f t="shared" si="7"/>
        <v>0</v>
      </c>
      <c r="AE37" s="370">
        <f t="shared" si="7"/>
        <v>0</v>
      </c>
      <c r="AF37" s="370">
        <f t="shared" si="7"/>
        <v>0</v>
      </c>
      <c r="AG37" s="370">
        <f t="shared" si="7"/>
        <v>0</v>
      </c>
      <c r="AH37" s="370">
        <f t="shared" si="7"/>
        <v>0</v>
      </c>
      <c r="AI37" s="370">
        <f t="shared" si="7"/>
        <v>0</v>
      </c>
      <c r="AJ37" s="370">
        <f t="shared" si="7"/>
        <v>0</v>
      </c>
      <c r="AK37" s="370">
        <f t="shared" si="7"/>
        <v>0</v>
      </c>
      <c r="AL37" s="370">
        <f t="shared" si="7"/>
        <v>0</v>
      </c>
      <c r="AM37" s="370">
        <f t="shared" si="7"/>
        <v>0</v>
      </c>
      <c r="AN37" s="370">
        <f t="shared" si="7"/>
        <v>0</v>
      </c>
      <c r="AO37" s="370">
        <f t="shared" si="7"/>
        <v>0</v>
      </c>
      <c r="AP37" s="370">
        <f t="shared" si="7"/>
        <v>0</v>
      </c>
      <c r="AQ37" s="370">
        <f t="shared" si="7"/>
        <v>0</v>
      </c>
      <c r="AR37" s="370">
        <f t="shared" si="7"/>
        <v>13</v>
      </c>
      <c r="AS37" s="370">
        <f t="shared" si="7"/>
        <v>0</v>
      </c>
      <c r="AT37" s="370">
        <f t="shared" si="7"/>
        <v>0</v>
      </c>
      <c r="AU37" s="370">
        <f t="shared" si="7"/>
        <v>0</v>
      </c>
      <c r="AV37" s="370">
        <f t="shared" si="7"/>
        <v>7</v>
      </c>
      <c r="AW37" s="370">
        <f t="shared" si="7"/>
        <v>0</v>
      </c>
      <c r="AX37" s="371"/>
      <c r="AY37" s="371"/>
      <c r="AZ37" s="371"/>
      <c r="BA37" s="371"/>
    </row>
    <row r="38" spans="1:53" ht="18.75">
      <c r="A38" s="365"/>
      <c r="B38" s="357" t="s">
        <v>1501</v>
      </c>
      <c r="C38" s="536">
        <f>'DA Tong'!H222</f>
        <v>36302</v>
      </c>
      <c r="D38" s="536">
        <f>C38</f>
        <v>36302</v>
      </c>
      <c r="E38" s="536"/>
      <c r="F38" s="536">
        <f>'DA Tong'!V222</f>
        <v>1466.7239999999999</v>
      </c>
      <c r="G38" s="539">
        <f t="shared" ref="G38:G83" si="8">F38/C38</f>
        <v>4.0403393752410331E-2</v>
      </c>
      <c r="H38" s="536">
        <f>'DA Tong'!AK222</f>
        <v>35655.927000000003</v>
      </c>
      <c r="I38" s="539">
        <f t="shared" ref="I38:I83" si="9">H38/C38</f>
        <v>0.98220282629056255</v>
      </c>
      <c r="J38" s="536" t="e">
        <f>'DA Tong'!#REF!</f>
        <v>#REF!</v>
      </c>
      <c r="K38" s="539" t="e">
        <f t="shared" si="0"/>
        <v>#REF!</v>
      </c>
      <c r="L38" s="603">
        <f t="shared" si="6"/>
        <v>0</v>
      </c>
      <c r="N38" s="295">
        <f>P38+X38+AH38+AR38+AT38+AV38</f>
        <v>22</v>
      </c>
      <c r="P38" s="371"/>
      <c r="Q38" s="371"/>
      <c r="R38" s="371"/>
      <c r="S38" s="371"/>
      <c r="T38" s="371"/>
      <c r="U38" s="371"/>
      <c r="V38" s="371"/>
      <c r="W38" s="371"/>
      <c r="X38" s="371">
        <v>13</v>
      </c>
      <c r="Y38" s="371"/>
      <c r="Z38" s="371"/>
      <c r="AA38" s="371"/>
      <c r="AB38" s="371"/>
      <c r="AC38" s="371"/>
      <c r="AD38" s="371"/>
      <c r="AE38" s="371"/>
      <c r="AF38" s="371"/>
      <c r="AG38" s="371"/>
      <c r="AH38" s="371"/>
      <c r="AI38" s="371"/>
      <c r="AJ38" s="371"/>
      <c r="AK38" s="371"/>
      <c r="AL38" s="371"/>
      <c r="AM38" s="371"/>
      <c r="AN38" s="371"/>
      <c r="AO38" s="371"/>
      <c r="AP38" s="371"/>
      <c r="AQ38" s="371"/>
      <c r="AR38" s="371">
        <v>4</v>
      </c>
      <c r="AS38" s="371"/>
      <c r="AT38" s="371"/>
      <c r="AU38" s="371"/>
      <c r="AV38" s="371">
        <v>5</v>
      </c>
      <c r="AW38" s="371"/>
      <c r="AX38" s="371" t="s">
        <v>1624</v>
      </c>
      <c r="AY38" s="371"/>
      <c r="AZ38" s="371"/>
      <c r="BA38" s="371"/>
    </row>
    <row r="39" spans="1:53" ht="28.5" customHeight="1">
      <c r="A39" s="365"/>
      <c r="B39" s="357" t="s">
        <v>1502</v>
      </c>
      <c r="C39" s="536">
        <f>'DA Tong'!H223</f>
        <v>30000</v>
      </c>
      <c r="D39" s="536">
        <f>C39-E39</f>
        <v>25000</v>
      </c>
      <c r="E39" s="536">
        <v>5000</v>
      </c>
      <c r="F39" s="536">
        <f>'DA Tong'!V223</f>
        <v>360.387</v>
      </c>
      <c r="G39" s="539">
        <f t="shared" si="8"/>
        <v>1.20129E-2</v>
      </c>
      <c r="H39" s="536">
        <f>'DA Tong'!AK223</f>
        <v>28443.726999999999</v>
      </c>
      <c r="I39" s="539">
        <f t="shared" si="9"/>
        <v>0.94812423333333329</v>
      </c>
      <c r="J39" s="536" t="e">
        <f>'DA Tong'!#REF!</f>
        <v>#REF!</v>
      </c>
      <c r="K39" s="539" t="e">
        <f t="shared" si="0"/>
        <v>#REF!</v>
      </c>
      <c r="L39" s="603">
        <f t="shared" si="6"/>
        <v>5000</v>
      </c>
      <c r="N39" s="295">
        <f>P39+X39+AH39+AR39+AT39+AV39</f>
        <v>16</v>
      </c>
      <c r="P39" s="371"/>
      <c r="Q39" s="371"/>
      <c r="R39" s="371"/>
      <c r="S39" s="371"/>
      <c r="T39" s="371"/>
      <c r="U39" s="371"/>
      <c r="V39" s="371"/>
      <c r="W39" s="371"/>
      <c r="X39" s="371">
        <v>5</v>
      </c>
      <c r="Y39" s="371"/>
      <c r="Z39" s="371"/>
      <c r="AA39" s="371"/>
      <c r="AB39" s="371"/>
      <c r="AC39" s="371"/>
      <c r="AD39" s="371"/>
      <c r="AE39" s="371"/>
      <c r="AF39" s="371"/>
      <c r="AG39" s="371"/>
      <c r="AH39" s="371"/>
      <c r="AI39" s="371"/>
      <c r="AJ39" s="371"/>
      <c r="AK39" s="371"/>
      <c r="AL39" s="371"/>
      <c r="AM39" s="371"/>
      <c r="AN39" s="371"/>
      <c r="AO39" s="371"/>
      <c r="AP39" s="371"/>
      <c r="AQ39" s="371"/>
      <c r="AR39" s="371">
        <v>9</v>
      </c>
      <c r="AS39" s="371"/>
      <c r="AT39" s="371"/>
      <c r="AU39" s="371"/>
      <c r="AV39" s="371">
        <v>2</v>
      </c>
      <c r="AW39" s="371"/>
      <c r="AX39" s="371"/>
      <c r="AY39" s="371"/>
      <c r="AZ39" s="371"/>
      <c r="BA39" s="371"/>
    </row>
    <row r="40" spans="1:53" ht="18.75" hidden="1">
      <c r="A40" s="365"/>
      <c r="B40" s="366"/>
      <c r="C40" s="536"/>
      <c r="D40" s="536"/>
      <c r="E40" s="536"/>
      <c r="F40" s="536"/>
      <c r="G40" s="539"/>
      <c r="H40" s="536"/>
      <c r="I40" s="539"/>
      <c r="J40" s="536"/>
      <c r="K40" s="539"/>
      <c r="L40" s="603">
        <f t="shared" si="6"/>
        <v>0</v>
      </c>
      <c r="P40" s="371"/>
      <c r="Q40" s="371"/>
      <c r="R40" s="371"/>
      <c r="S40" s="371"/>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c r="AR40" s="371"/>
      <c r="AS40" s="371"/>
      <c r="AT40" s="371"/>
      <c r="AU40" s="371"/>
      <c r="AV40" s="371"/>
      <c r="AW40" s="371"/>
      <c r="AX40" s="371"/>
      <c r="AY40" s="371"/>
      <c r="AZ40" s="371"/>
      <c r="BA40" s="371"/>
    </row>
    <row r="41" spans="1:53" ht="18.75">
      <c r="A41" s="360" t="s">
        <v>13</v>
      </c>
      <c r="B41" s="361" t="s">
        <v>1570</v>
      </c>
      <c r="C41" s="535">
        <f>SUM(C42:C44)</f>
        <v>67606</v>
      </c>
      <c r="D41" s="535">
        <f>SUM(D42:D44)</f>
        <v>67606</v>
      </c>
      <c r="E41" s="535">
        <f>SUM(E42:E44)</f>
        <v>0</v>
      </c>
      <c r="F41" s="535">
        <f>SUM(F42:F44)</f>
        <v>0</v>
      </c>
      <c r="G41" s="540">
        <f>F41/C41</f>
        <v>0</v>
      </c>
      <c r="H41" s="535">
        <f>SUM(H42:H44)</f>
        <v>67606</v>
      </c>
      <c r="I41" s="540">
        <f>H41/C41</f>
        <v>1</v>
      </c>
      <c r="J41" s="535" t="e">
        <f>SUM(J42:J44)</f>
        <v>#REF!</v>
      </c>
      <c r="K41" s="540" t="e">
        <f t="shared" si="0"/>
        <v>#REF!</v>
      </c>
      <c r="L41" s="603">
        <f t="shared" si="6"/>
        <v>0</v>
      </c>
      <c r="N41" s="370">
        <f>N42+N43+N44</f>
        <v>43</v>
      </c>
      <c r="O41" s="370">
        <f t="shared" ref="O41:AW41" si="10">O42+O43+O44</f>
        <v>0</v>
      </c>
      <c r="P41" s="370">
        <f t="shared" si="10"/>
        <v>5</v>
      </c>
      <c r="Q41" s="370">
        <f t="shared" si="10"/>
        <v>0</v>
      </c>
      <c r="R41" s="370">
        <f t="shared" si="10"/>
        <v>1</v>
      </c>
      <c r="S41" s="370">
        <f t="shared" si="10"/>
        <v>0</v>
      </c>
      <c r="T41" s="370">
        <f t="shared" si="10"/>
        <v>4</v>
      </c>
      <c r="U41" s="370">
        <f t="shared" si="10"/>
        <v>0</v>
      </c>
      <c r="V41" s="370">
        <f t="shared" si="10"/>
        <v>0</v>
      </c>
      <c r="W41" s="370">
        <f t="shared" si="10"/>
        <v>0</v>
      </c>
      <c r="X41" s="370">
        <f t="shared" si="10"/>
        <v>11</v>
      </c>
      <c r="Y41" s="370">
        <f t="shared" si="10"/>
        <v>0</v>
      </c>
      <c r="Z41" s="370">
        <f t="shared" si="10"/>
        <v>10</v>
      </c>
      <c r="AA41" s="370">
        <f t="shared" si="10"/>
        <v>0</v>
      </c>
      <c r="AB41" s="370">
        <f t="shared" si="10"/>
        <v>1</v>
      </c>
      <c r="AC41" s="370">
        <f t="shared" si="10"/>
        <v>0</v>
      </c>
      <c r="AD41" s="370">
        <f t="shared" si="10"/>
        <v>0</v>
      </c>
      <c r="AE41" s="370">
        <f t="shared" si="10"/>
        <v>0</v>
      </c>
      <c r="AF41" s="370">
        <f t="shared" si="10"/>
        <v>0</v>
      </c>
      <c r="AG41" s="370">
        <f t="shared" si="10"/>
        <v>0</v>
      </c>
      <c r="AH41" s="370">
        <f t="shared" si="10"/>
        <v>0</v>
      </c>
      <c r="AI41" s="370">
        <f t="shared" si="10"/>
        <v>0</v>
      </c>
      <c r="AJ41" s="370">
        <f t="shared" si="10"/>
        <v>0</v>
      </c>
      <c r="AK41" s="370">
        <f t="shared" si="10"/>
        <v>0</v>
      </c>
      <c r="AL41" s="370">
        <f t="shared" si="10"/>
        <v>0</v>
      </c>
      <c r="AM41" s="370">
        <f t="shared" si="10"/>
        <v>0</v>
      </c>
      <c r="AN41" s="370">
        <f t="shared" si="10"/>
        <v>0</v>
      </c>
      <c r="AO41" s="370">
        <f t="shared" si="10"/>
        <v>0</v>
      </c>
      <c r="AP41" s="370">
        <f t="shared" si="10"/>
        <v>0</v>
      </c>
      <c r="AQ41" s="370">
        <f t="shared" si="10"/>
        <v>0</v>
      </c>
      <c r="AR41" s="370">
        <f t="shared" si="10"/>
        <v>18</v>
      </c>
      <c r="AS41" s="370">
        <f t="shared" si="10"/>
        <v>0</v>
      </c>
      <c r="AT41" s="370">
        <f t="shared" si="10"/>
        <v>0</v>
      </c>
      <c r="AU41" s="370">
        <f t="shared" si="10"/>
        <v>0</v>
      </c>
      <c r="AV41" s="370">
        <f t="shared" si="10"/>
        <v>9</v>
      </c>
      <c r="AW41" s="370">
        <f t="shared" si="10"/>
        <v>0</v>
      </c>
      <c r="AX41" s="371"/>
      <c r="AY41" s="371"/>
      <c r="AZ41" s="371"/>
      <c r="BA41" s="371"/>
    </row>
    <row r="42" spans="1:53" ht="18.75">
      <c r="A42" s="365"/>
      <c r="B42" s="357" t="s">
        <v>1501</v>
      </c>
      <c r="C42" s="536">
        <f>'DA Tong'!H259</f>
        <v>27606</v>
      </c>
      <c r="D42" s="536">
        <f>C42</f>
        <v>27606</v>
      </c>
      <c r="E42" s="536"/>
      <c r="F42" s="536">
        <f>'DA Tong'!V259</f>
        <v>0</v>
      </c>
      <c r="G42" s="539">
        <f t="shared" si="8"/>
        <v>0</v>
      </c>
      <c r="H42" s="536">
        <f>'DA Tong'!AK259</f>
        <v>27606</v>
      </c>
      <c r="I42" s="539">
        <f t="shared" si="9"/>
        <v>1</v>
      </c>
      <c r="J42" s="536" t="e">
        <f>'DA Tong'!#REF!</f>
        <v>#REF!</v>
      </c>
      <c r="K42" s="539" t="e">
        <f t="shared" si="0"/>
        <v>#REF!</v>
      </c>
      <c r="L42" s="603">
        <f t="shared" si="6"/>
        <v>0</v>
      </c>
      <c r="N42" s="295">
        <f>P42+X42+AH42+AR42+AT42+AV42</f>
        <v>18</v>
      </c>
      <c r="P42" s="371">
        <v>1</v>
      </c>
      <c r="Q42" s="371"/>
      <c r="R42" s="371">
        <v>1</v>
      </c>
      <c r="S42" s="371"/>
      <c r="T42" s="371"/>
      <c r="U42" s="371"/>
      <c r="V42" s="371"/>
      <c r="W42" s="371"/>
      <c r="X42" s="371">
        <v>4</v>
      </c>
      <c r="Y42" s="371"/>
      <c r="Z42" s="371">
        <v>4</v>
      </c>
      <c r="AA42" s="371"/>
      <c r="AB42" s="371"/>
      <c r="AC42" s="371"/>
      <c r="AD42" s="371"/>
      <c r="AE42" s="371"/>
      <c r="AF42" s="371"/>
      <c r="AG42" s="371"/>
      <c r="AH42" s="371"/>
      <c r="AI42" s="371"/>
      <c r="AJ42" s="371"/>
      <c r="AK42" s="371"/>
      <c r="AL42" s="371"/>
      <c r="AM42" s="371"/>
      <c r="AN42" s="371"/>
      <c r="AO42" s="371"/>
      <c r="AP42" s="371"/>
      <c r="AQ42" s="371"/>
      <c r="AR42" s="371">
        <v>6</v>
      </c>
      <c r="AS42" s="371"/>
      <c r="AT42" s="371"/>
      <c r="AU42" s="371"/>
      <c r="AV42" s="371">
        <v>7</v>
      </c>
      <c r="AW42" s="371"/>
      <c r="AX42" s="371"/>
      <c r="AY42" s="371"/>
      <c r="AZ42" s="371"/>
      <c r="BA42" s="371"/>
    </row>
    <row r="43" spans="1:53" ht="15.95" customHeight="1">
      <c r="A43" s="365"/>
      <c r="B43" s="357" t="s">
        <v>1502</v>
      </c>
      <c r="C43" s="536">
        <f>'DA Tong'!H260</f>
        <v>40000</v>
      </c>
      <c r="D43" s="536">
        <f>C43</f>
        <v>40000</v>
      </c>
      <c r="E43" s="536"/>
      <c r="F43" s="536">
        <f>'DA Tong'!V260</f>
        <v>0</v>
      </c>
      <c r="G43" s="539">
        <f t="shared" si="8"/>
        <v>0</v>
      </c>
      <c r="H43" s="536">
        <f>'DA Tong'!AK260</f>
        <v>40000</v>
      </c>
      <c r="I43" s="539">
        <f t="shared" si="9"/>
        <v>1</v>
      </c>
      <c r="J43" s="536" t="e">
        <f>'DA Tong'!#REF!</f>
        <v>#REF!</v>
      </c>
      <c r="K43" s="539" t="e">
        <f t="shared" si="0"/>
        <v>#REF!</v>
      </c>
      <c r="L43" s="603">
        <f t="shared" si="6"/>
        <v>0</v>
      </c>
      <c r="N43" s="295">
        <f>P43+X43+AH43+AR43+AT43+AV43</f>
        <v>25</v>
      </c>
      <c r="P43" s="371">
        <v>4</v>
      </c>
      <c r="Q43" s="371"/>
      <c r="R43" s="371"/>
      <c r="S43" s="371"/>
      <c r="T43" s="371">
        <v>4</v>
      </c>
      <c r="U43" s="371"/>
      <c r="V43" s="371"/>
      <c r="W43" s="371"/>
      <c r="X43" s="371">
        <v>7</v>
      </c>
      <c r="Y43" s="371"/>
      <c r="Z43" s="371">
        <v>6</v>
      </c>
      <c r="AA43" s="371"/>
      <c r="AB43" s="371">
        <v>1</v>
      </c>
      <c r="AC43" s="371"/>
      <c r="AD43" s="371"/>
      <c r="AE43" s="371"/>
      <c r="AF43" s="371"/>
      <c r="AG43" s="371"/>
      <c r="AH43" s="371"/>
      <c r="AI43" s="371"/>
      <c r="AJ43" s="371"/>
      <c r="AK43" s="371"/>
      <c r="AL43" s="371"/>
      <c r="AM43" s="371"/>
      <c r="AN43" s="371"/>
      <c r="AO43" s="371"/>
      <c r="AP43" s="371"/>
      <c r="AQ43" s="371"/>
      <c r="AR43" s="371">
        <v>12</v>
      </c>
      <c r="AS43" s="371"/>
      <c r="AT43" s="371"/>
      <c r="AU43" s="371"/>
      <c r="AV43" s="371">
        <v>2</v>
      </c>
      <c r="AW43" s="371"/>
      <c r="AX43" s="371"/>
      <c r="AY43" s="371"/>
      <c r="AZ43" s="371"/>
      <c r="BA43" s="371"/>
    </row>
    <row r="44" spans="1:53" ht="18.75" hidden="1">
      <c r="A44" s="365"/>
      <c r="B44" s="366"/>
      <c r="C44" s="536"/>
      <c r="D44" s="536"/>
      <c r="E44" s="536"/>
      <c r="F44" s="536"/>
      <c r="G44" s="539"/>
      <c r="H44" s="536"/>
      <c r="I44" s="539"/>
      <c r="J44" s="536"/>
      <c r="K44" s="539"/>
      <c r="L44" s="603">
        <f t="shared" si="6"/>
        <v>0</v>
      </c>
      <c r="P44" s="371"/>
      <c r="Q44" s="371"/>
      <c r="R44" s="371"/>
      <c r="S44" s="371"/>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371"/>
      <c r="AR44" s="371"/>
      <c r="AS44" s="371"/>
      <c r="AT44" s="371"/>
      <c r="AU44" s="371"/>
      <c r="AV44" s="371"/>
      <c r="AW44" s="371"/>
      <c r="AX44" s="371"/>
      <c r="AY44" s="371"/>
      <c r="AZ44" s="371"/>
      <c r="BA44" s="371"/>
    </row>
    <row r="45" spans="1:53" ht="18.75">
      <c r="A45" s="360" t="s">
        <v>53</v>
      </c>
      <c r="B45" s="361" t="s">
        <v>655</v>
      </c>
      <c r="C45" s="535">
        <f>SUM(C46:C48)</f>
        <v>187233</v>
      </c>
      <c r="D45" s="535">
        <f>SUM(D46:D48)</f>
        <v>187233</v>
      </c>
      <c r="E45" s="535">
        <f>SUM(E46:E48)</f>
        <v>0</v>
      </c>
      <c r="F45" s="535">
        <f>SUM(F46:F48)</f>
        <v>0</v>
      </c>
      <c r="G45" s="540">
        <f t="shared" si="8"/>
        <v>0</v>
      </c>
      <c r="H45" s="535">
        <f>SUM(H46:H48)</f>
        <v>186704.818</v>
      </c>
      <c r="I45" s="540">
        <f t="shared" si="9"/>
        <v>0.99717901224677274</v>
      </c>
      <c r="J45" s="535" t="e">
        <f>SUM(J46:J48)</f>
        <v>#REF!</v>
      </c>
      <c r="K45" s="540" t="e">
        <f t="shared" si="0"/>
        <v>#REF!</v>
      </c>
      <c r="L45" s="603">
        <f t="shared" si="6"/>
        <v>0</v>
      </c>
      <c r="N45" s="370">
        <f>N46+N47+N48</f>
        <v>35</v>
      </c>
      <c r="O45" s="370">
        <f t="shared" ref="O45:AW45" si="11">O46+O47+O48</f>
        <v>0</v>
      </c>
      <c r="P45" s="370">
        <f t="shared" si="11"/>
        <v>20</v>
      </c>
      <c r="Q45" s="370">
        <f t="shared" si="11"/>
        <v>0</v>
      </c>
      <c r="R45" s="370">
        <f t="shared" si="11"/>
        <v>0</v>
      </c>
      <c r="S45" s="370">
        <f t="shared" si="11"/>
        <v>0</v>
      </c>
      <c r="T45" s="370">
        <f t="shared" si="11"/>
        <v>20</v>
      </c>
      <c r="U45" s="370">
        <f t="shared" si="11"/>
        <v>0</v>
      </c>
      <c r="V45" s="370">
        <f t="shared" si="11"/>
        <v>0</v>
      </c>
      <c r="W45" s="370">
        <f t="shared" si="11"/>
        <v>0</v>
      </c>
      <c r="X45" s="370">
        <f t="shared" si="11"/>
        <v>11</v>
      </c>
      <c r="Y45" s="370">
        <f t="shared" si="11"/>
        <v>0</v>
      </c>
      <c r="Z45" s="370">
        <f t="shared" si="11"/>
        <v>11</v>
      </c>
      <c r="AA45" s="370">
        <f t="shared" si="11"/>
        <v>0</v>
      </c>
      <c r="AB45" s="370">
        <f t="shared" si="11"/>
        <v>0</v>
      </c>
      <c r="AC45" s="370">
        <f t="shared" si="11"/>
        <v>0</v>
      </c>
      <c r="AD45" s="370">
        <f t="shared" si="11"/>
        <v>0</v>
      </c>
      <c r="AE45" s="370">
        <f t="shared" si="11"/>
        <v>0</v>
      </c>
      <c r="AF45" s="370">
        <f t="shared" si="11"/>
        <v>0</v>
      </c>
      <c r="AG45" s="370">
        <f t="shared" si="11"/>
        <v>0</v>
      </c>
      <c r="AH45" s="370">
        <f t="shared" si="11"/>
        <v>0</v>
      </c>
      <c r="AI45" s="370">
        <f t="shared" si="11"/>
        <v>0</v>
      </c>
      <c r="AJ45" s="370">
        <f t="shared" si="11"/>
        <v>0</v>
      </c>
      <c r="AK45" s="370">
        <f t="shared" si="11"/>
        <v>0</v>
      </c>
      <c r="AL45" s="370">
        <f t="shared" si="11"/>
        <v>0</v>
      </c>
      <c r="AM45" s="370">
        <f t="shared" si="11"/>
        <v>0</v>
      </c>
      <c r="AN45" s="370">
        <f t="shared" si="11"/>
        <v>0</v>
      </c>
      <c r="AO45" s="370">
        <f t="shared" si="11"/>
        <v>0</v>
      </c>
      <c r="AP45" s="370">
        <f t="shared" si="11"/>
        <v>0</v>
      </c>
      <c r="AQ45" s="370">
        <f t="shared" si="11"/>
        <v>0</v>
      </c>
      <c r="AR45" s="370">
        <f t="shared" si="11"/>
        <v>0</v>
      </c>
      <c r="AS45" s="370">
        <f t="shared" si="11"/>
        <v>0</v>
      </c>
      <c r="AT45" s="370">
        <f t="shared" si="11"/>
        <v>0</v>
      </c>
      <c r="AU45" s="370">
        <f t="shared" si="11"/>
        <v>0</v>
      </c>
      <c r="AV45" s="370">
        <f t="shared" si="11"/>
        <v>4</v>
      </c>
      <c r="AW45" s="370">
        <f t="shared" si="11"/>
        <v>0</v>
      </c>
      <c r="AX45" s="371"/>
      <c r="AY45" s="371"/>
      <c r="AZ45" s="371"/>
      <c r="BA45" s="371"/>
    </row>
    <row r="46" spans="1:53" ht="18.75">
      <c r="A46" s="365"/>
      <c r="B46" s="357" t="s">
        <v>1571</v>
      </c>
      <c r="C46" s="536">
        <f>'DA Tong'!H298</f>
        <v>27233</v>
      </c>
      <c r="D46" s="536">
        <f>C46</f>
        <v>27233</v>
      </c>
      <c r="E46" s="536"/>
      <c r="F46" s="536">
        <f>'DA Tong'!V298</f>
        <v>0</v>
      </c>
      <c r="G46" s="539">
        <f t="shared" si="8"/>
        <v>0</v>
      </c>
      <c r="H46" s="536">
        <f>'DA Tong'!AK298</f>
        <v>27172.199000000001</v>
      </c>
      <c r="I46" s="539">
        <f t="shared" si="9"/>
        <v>0.99776737781368197</v>
      </c>
      <c r="J46" s="536" t="e">
        <f>'DA Tong'!#REF!</f>
        <v>#REF!</v>
      </c>
      <c r="K46" s="539" t="e">
        <f t="shared" si="0"/>
        <v>#REF!</v>
      </c>
      <c r="L46" s="603">
        <f t="shared" si="6"/>
        <v>0</v>
      </c>
      <c r="N46" s="295">
        <f>P46+X46+AH46+AR46+AT46+AV46</f>
        <v>10</v>
      </c>
      <c r="P46" s="371">
        <v>5</v>
      </c>
      <c r="Q46" s="371"/>
      <c r="R46" s="371"/>
      <c r="S46" s="371"/>
      <c r="T46" s="371">
        <v>5</v>
      </c>
      <c r="U46" s="371"/>
      <c r="V46" s="371"/>
      <c r="W46" s="371"/>
      <c r="X46" s="371">
        <v>5</v>
      </c>
      <c r="Y46" s="371"/>
      <c r="Z46" s="371">
        <v>5</v>
      </c>
      <c r="AA46" s="371"/>
      <c r="AB46" s="371"/>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1"/>
      <c r="AY46" s="371"/>
      <c r="AZ46" s="371"/>
      <c r="BA46" s="371"/>
    </row>
    <row r="47" spans="1:53" ht="18.75">
      <c r="A47" s="365"/>
      <c r="B47" s="357" t="s">
        <v>1572</v>
      </c>
      <c r="C47" s="536">
        <f>'DA Tong'!H299</f>
        <v>160000</v>
      </c>
      <c r="D47" s="536">
        <f>C47</f>
        <v>160000</v>
      </c>
      <c r="E47" s="536"/>
      <c r="F47" s="536">
        <f>'DA Tong'!V299</f>
        <v>0</v>
      </c>
      <c r="G47" s="539">
        <f t="shared" si="8"/>
        <v>0</v>
      </c>
      <c r="H47" s="536">
        <f>'DA Tong'!AK299</f>
        <v>159532.61900000001</v>
      </c>
      <c r="I47" s="539">
        <f t="shared" si="9"/>
        <v>0.99707886875000007</v>
      </c>
      <c r="J47" s="536" t="e">
        <f>'DA Tong'!#REF!</f>
        <v>#REF!</v>
      </c>
      <c r="K47" s="539" t="e">
        <f t="shared" si="0"/>
        <v>#REF!</v>
      </c>
      <c r="L47" s="603">
        <f t="shared" si="6"/>
        <v>0</v>
      </c>
      <c r="N47" s="295">
        <f>P47+X47+AH47+AR47+AT47+AV47</f>
        <v>25</v>
      </c>
      <c r="P47" s="371">
        <v>15</v>
      </c>
      <c r="Q47" s="371"/>
      <c r="R47" s="371"/>
      <c r="S47" s="371"/>
      <c r="T47" s="371">
        <v>15</v>
      </c>
      <c r="U47" s="371"/>
      <c r="V47" s="371"/>
      <c r="W47" s="371"/>
      <c r="X47" s="371">
        <v>6</v>
      </c>
      <c r="Y47" s="371"/>
      <c r="Z47" s="371">
        <v>6</v>
      </c>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v>4</v>
      </c>
      <c r="AW47" s="371"/>
      <c r="AX47" s="371"/>
      <c r="AY47" s="371"/>
      <c r="AZ47" s="371"/>
      <c r="BA47" s="371"/>
    </row>
    <row r="48" spans="1:53" ht="18.75" hidden="1">
      <c r="A48" s="365"/>
      <c r="B48" s="366"/>
      <c r="C48" s="536"/>
      <c r="D48" s="536"/>
      <c r="E48" s="536"/>
      <c r="F48" s="536"/>
      <c r="G48" s="539"/>
      <c r="H48" s="536"/>
      <c r="I48" s="539"/>
      <c r="J48" s="536"/>
      <c r="K48" s="539"/>
      <c r="L48" s="603">
        <f t="shared" si="6"/>
        <v>0</v>
      </c>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row>
    <row r="49" spans="1:53" ht="18.75">
      <c r="A49" s="360" t="s">
        <v>179</v>
      </c>
      <c r="B49" s="361" t="s">
        <v>1573</v>
      </c>
      <c r="C49" s="535">
        <f>SUM(C50:C52)</f>
        <v>48751</v>
      </c>
      <c r="D49" s="535">
        <f>SUM(D50:D52)</f>
        <v>48751</v>
      </c>
      <c r="E49" s="535">
        <f>SUM(E50:E52)</f>
        <v>0</v>
      </c>
      <c r="F49" s="535">
        <f>SUM(F50:F52)</f>
        <v>633.83899999999994</v>
      </c>
      <c r="G49" s="540">
        <f t="shared" si="8"/>
        <v>1.3001558942380668E-2</v>
      </c>
      <c r="H49" s="535">
        <f>SUM(H50:H52)</f>
        <v>48649.317999999999</v>
      </c>
      <c r="I49" s="540">
        <f t="shared" si="9"/>
        <v>0.99791425816906321</v>
      </c>
      <c r="J49" s="535" t="e">
        <f>SUM(J50:J52)</f>
        <v>#REF!</v>
      </c>
      <c r="K49" s="540" t="e">
        <f t="shared" si="0"/>
        <v>#REF!</v>
      </c>
      <c r="L49" s="603">
        <f t="shared" si="6"/>
        <v>0</v>
      </c>
      <c r="N49" s="370">
        <f>N50+N51+N52</f>
        <v>37</v>
      </c>
      <c r="O49" s="370">
        <f t="shared" ref="O49:AW49" si="12">O50+O51+O52</f>
        <v>48751</v>
      </c>
      <c r="P49" s="370">
        <f t="shared" si="12"/>
        <v>9</v>
      </c>
      <c r="Q49" s="370">
        <f t="shared" si="12"/>
        <v>37741</v>
      </c>
      <c r="R49" s="370">
        <f t="shared" si="12"/>
        <v>1</v>
      </c>
      <c r="S49" s="370">
        <f t="shared" si="12"/>
        <v>2300</v>
      </c>
      <c r="T49" s="370">
        <f t="shared" si="12"/>
        <v>8</v>
      </c>
      <c r="U49" s="370">
        <f t="shared" si="12"/>
        <v>35441</v>
      </c>
      <c r="V49" s="370">
        <f t="shared" si="12"/>
        <v>0</v>
      </c>
      <c r="W49" s="370">
        <f t="shared" si="12"/>
        <v>0</v>
      </c>
      <c r="X49" s="370">
        <f t="shared" si="12"/>
        <v>8</v>
      </c>
      <c r="Y49" s="370">
        <f t="shared" si="12"/>
        <v>6180</v>
      </c>
      <c r="Z49" s="370">
        <f t="shared" si="12"/>
        <v>8</v>
      </c>
      <c r="AA49" s="370">
        <f t="shared" si="12"/>
        <v>6180</v>
      </c>
      <c r="AB49" s="370">
        <f t="shared" si="12"/>
        <v>0</v>
      </c>
      <c r="AC49" s="370">
        <f t="shared" si="12"/>
        <v>0</v>
      </c>
      <c r="AD49" s="370">
        <f t="shared" si="12"/>
        <v>0</v>
      </c>
      <c r="AE49" s="370">
        <f t="shared" si="12"/>
        <v>0</v>
      </c>
      <c r="AF49" s="370">
        <f t="shared" si="12"/>
        <v>0</v>
      </c>
      <c r="AG49" s="370">
        <f t="shared" si="12"/>
        <v>0</v>
      </c>
      <c r="AH49" s="370">
        <f t="shared" si="12"/>
        <v>0</v>
      </c>
      <c r="AI49" s="370">
        <f t="shared" si="12"/>
        <v>0</v>
      </c>
      <c r="AJ49" s="370">
        <f t="shared" si="12"/>
        <v>0</v>
      </c>
      <c r="AK49" s="370">
        <f t="shared" si="12"/>
        <v>0</v>
      </c>
      <c r="AL49" s="370">
        <f t="shared" si="12"/>
        <v>0</v>
      </c>
      <c r="AM49" s="370">
        <f t="shared" si="12"/>
        <v>0</v>
      </c>
      <c r="AN49" s="370">
        <f t="shared" si="12"/>
        <v>0</v>
      </c>
      <c r="AO49" s="370">
        <f t="shared" si="12"/>
        <v>0</v>
      </c>
      <c r="AP49" s="370">
        <f t="shared" si="12"/>
        <v>0</v>
      </c>
      <c r="AQ49" s="370">
        <f t="shared" si="12"/>
        <v>0</v>
      </c>
      <c r="AR49" s="370">
        <f t="shared" si="12"/>
        <v>17</v>
      </c>
      <c r="AS49" s="370">
        <f t="shared" si="12"/>
        <v>2845</v>
      </c>
      <c r="AT49" s="370">
        <f t="shared" si="12"/>
        <v>0</v>
      </c>
      <c r="AU49" s="370">
        <f t="shared" si="12"/>
        <v>0</v>
      </c>
      <c r="AV49" s="370">
        <f t="shared" si="12"/>
        <v>3</v>
      </c>
      <c r="AW49" s="370">
        <f t="shared" si="12"/>
        <v>1985</v>
      </c>
      <c r="AX49" s="371"/>
      <c r="AY49" s="371"/>
      <c r="AZ49" s="371"/>
      <c r="BA49" s="371"/>
    </row>
    <row r="50" spans="1:53" ht="18.75">
      <c r="A50" s="365"/>
      <c r="B50" s="357" t="s">
        <v>1501</v>
      </c>
      <c r="C50" s="536">
        <f>'DA Tong'!H330</f>
        <v>28751</v>
      </c>
      <c r="D50" s="536">
        <f>C50</f>
        <v>28751</v>
      </c>
      <c r="E50" s="536"/>
      <c r="F50" s="536">
        <f>'DA Tong'!V330</f>
        <v>163.839</v>
      </c>
      <c r="G50" s="539">
        <f t="shared" si="8"/>
        <v>5.6985496156655418E-3</v>
      </c>
      <c r="H50" s="536">
        <f>'DA Tong'!AK330</f>
        <v>28658.835999999999</v>
      </c>
      <c r="I50" s="539">
        <f t="shared" si="9"/>
        <v>0.99679440715105561</v>
      </c>
      <c r="J50" s="536" t="e">
        <f>'DA Tong'!#REF!</f>
        <v>#REF!</v>
      </c>
      <c r="K50" s="539" t="e">
        <f t="shared" si="0"/>
        <v>#REF!</v>
      </c>
      <c r="L50" s="603">
        <f t="shared" si="6"/>
        <v>0</v>
      </c>
      <c r="N50" s="295">
        <f>P50+X50+AH50+AR50+AT50+AV50</f>
        <v>25</v>
      </c>
      <c r="O50" s="295">
        <f>Q50+Y50+AI50+AS50+AU50+AW50</f>
        <v>28751</v>
      </c>
      <c r="P50" s="371">
        <f>R50+T50</f>
        <v>5</v>
      </c>
      <c r="Q50" s="371">
        <f>S50+U50</f>
        <v>23991</v>
      </c>
      <c r="R50" s="371"/>
      <c r="S50" s="371"/>
      <c r="T50" s="371">
        <v>5</v>
      </c>
      <c r="U50" s="371">
        <v>23991</v>
      </c>
      <c r="V50" s="371"/>
      <c r="W50" s="371"/>
      <c r="X50" s="371">
        <f>Z50+AB50+AD50+AF50</f>
        <v>4</v>
      </c>
      <c r="Y50" s="371">
        <f>AA50+AC50+AE50+AG50</f>
        <v>1880</v>
      </c>
      <c r="Z50" s="371">
        <v>4</v>
      </c>
      <c r="AA50" s="553">
        <v>1880</v>
      </c>
      <c r="AB50" s="371"/>
      <c r="AC50" s="371"/>
      <c r="AD50" s="371"/>
      <c r="AE50" s="371"/>
      <c r="AF50" s="371"/>
      <c r="AG50" s="371"/>
      <c r="AH50" s="371">
        <f>AJ50+AL50+AN50+AP50</f>
        <v>0</v>
      </c>
      <c r="AI50" s="371"/>
      <c r="AJ50" s="371"/>
      <c r="AK50" s="371"/>
      <c r="AL50" s="371"/>
      <c r="AM50" s="371"/>
      <c r="AN50" s="371"/>
      <c r="AO50" s="371"/>
      <c r="AP50" s="371"/>
      <c r="AQ50" s="371"/>
      <c r="AR50" s="371">
        <v>14</v>
      </c>
      <c r="AS50" s="371">
        <v>2180</v>
      </c>
      <c r="AT50" s="371"/>
      <c r="AU50" s="371"/>
      <c r="AV50" s="371">
        <v>2</v>
      </c>
      <c r="AW50" s="371">
        <v>700</v>
      </c>
      <c r="AX50" s="371"/>
      <c r="AY50" s="371"/>
      <c r="AZ50" s="371"/>
      <c r="BA50" s="371"/>
    </row>
    <row r="51" spans="1:53" ht="18.75">
      <c r="A51" s="365"/>
      <c r="B51" s="357" t="s">
        <v>1502</v>
      </c>
      <c r="C51" s="536">
        <f>'DA Tong'!H331</f>
        <v>20000</v>
      </c>
      <c r="D51" s="536">
        <f>C51</f>
        <v>20000</v>
      </c>
      <c r="E51" s="536"/>
      <c r="F51" s="536">
        <f>'DA Tong'!V331</f>
        <v>470</v>
      </c>
      <c r="G51" s="539">
        <f t="shared" si="8"/>
        <v>2.35E-2</v>
      </c>
      <c r="H51" s="536">
        <f>'DA Tong'!AK331</f>
        <v>19990.482</v>
      </c>
      <c r="I51" s="539">
        <f t="shared" si="9"/>
        <v>0.99952410000000003</v>
      </c>
      <c r="J51" s="536" t="e">
        <f>'DA Tong'!#REF!</f>
        <v>#REF!</v>
      </c>
      <c r="K51" s="539" t="e">
        <f t="shared" si="0"/>
        <v>#REF!</v>
      </c>
      <c r="L51" s="603">
        <f t="shared" si="6"/>
        <v>0</v>
      </c>
      <c r="N51" s="295">
        <f>P51+X51+AH51+AR51+AT51+AV51</f>
        <v>12</v>
      </c>
      <c r="O51" s="295">
        <f>Q51+Y51+AI51+AS51+AU51+AW51</f>
        <v>20000</v>
      </c>
      <c r="P51" s="371">
        <f>R51+T51</f>
        <v>4</v>
      </c>
      <c r="Q51" s="371">
        <f>S51+U51</f>
        <v>13750</v>
      </c>
      <c r="R51" s="371">
        <v>1</v>
      </c>
      <c r="S51" s="554">
        <v>2300</v>
      </c>
      <c r="T51" s="371">
        <v>3</v>
      </c>
      <c r="U51" s="371">
        <f>13750-2300</f>
        <v>11450</v>
      </c>
      <c r="V51" s="371"/>
      <c r="W51" s="371"/>
      <c r="X51" s="371">
        <f>Z51+AB51+AD51+AF51</f>
        <v>4</v>
      </c>
      <c r="Y51" s="371">
        <f>AA51+AC51+AE51+AG51</f>
        <v>4300</v>
      </c>
      <c r="Z51" s="371">
        <v>4</v>
      </c>
      <c r="AA51" s="371">
        <f>5585-1285</f>
        <v>4300</v>
      </c>
      <c r="AB51" s="371"/>
      <c r="AC51" s="371"/>
      <c r="AD51" s="371"/>
      <c r="AE51" s="371"/>
      <c r="AF51" s="371"/>
      <c r="AG51" s="371"/>
      <c r="AH51" s="371">
        <f>AJ51+AL51+AN51+AP51</f>
        <v>0</v>
      </c>
      <c r="AI51" s="371"/>
      <c r="AJ51" s="371"/>
      <c r="AK51" s="371"/>
      <c r="AL51" s="371"/>
      <c r="AM51" s="371"/>
      <c r="AN51" s="371"/>
      <c r="AO51" s="371"/>
      <c r="AP51" s="371"/>
      <c r="AQ51" s="371"/>
      <c r="AR51" s="371">
        <v>3</v>
      </c>
      <c r="AS51" s="371">
        <v>665</v>
      </c>
      <c r="AT51" s="371"/>
      <c r="AU51" s="371"/>
      <c r="AV51" s="371">
        <v>1</v>
      </c>
      <c r="AW51" s="371">
        <v>1285</v>
      </c>
      <c r="AX51" s="371"/>
      <c r="AY51" s="371"/>
      <c r="AZ51" s="371"/>
      <c r="BA51" s="371"/>
    </row>
    <row r="52" spans="1:53" ht="18.75" hidden="1">
      <c r="A52" s="365"/>
      <c r="B52" s="366"/>
      <c r="C52" s="536"/>
      <c r="D52" s="536"/>
      <c r="E52" s="536"/>
      <c r="F52" s="536"/>
      <c r="G52" s="539"/>
      <c r="H52" s="536"/>
      <c r="I52" s="539"/>
      <c r="J52" s="536"/>
      <c r="K52" s="539"/>
      <c r="L52" s="603">
        <f t="shared" si="6"/>
        <v>0</v>
      </c>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row>
    <row r="53" spans="1:53" ht="18.75">
      <c r="A53" s="360" t="s">
        <v>201</v>
      </c>
      <c r="B53" s="361" t="s">
        <v>1574</v>
      </c>
      <c r="C53" s="535">
        <f>SUM(C54:C56)</f>
        <v>74662</v>
      </c>
      <c r="D53" s="535">
        <f>SUM(D54:D56)</f>
        <v>74662</v>
      </c>
      <c r="E53" s="535">
        <f>SUM(E54:E56)</f>
        <v>0</v>
      </c>
      <c r="F53" s="535">
        <f>SUM(F54:F56)</f>
        <v>2067</v>
      </c>
      <c r="G53" s="540">
        <f t="shared" si="8"/>
        <v>2.7684766012161473E-2</v>
      </c>
      <c r="H53" s="535">
        <f>SUM(H54:H56)</f>
        <v>71775.102000000014</v>
      </c>
      <c r="I53" s="540">
        <f t="shared" si="9"/>
        <v>0.96133377086067895</v>
      </c>
      <c r="J53" s="535" t="e">
        <f>SUM(J54:J56)</f>
        <v>#REF!</v>
      </c>
      <c r="K53" s="540" t="e">
        <f t="shared" si="0"/>
        <v>#REF!</v>
      </c>
      <c r="L53" s="603">
        <f t="shared" si="6"/>
        <v>0</v>
      </c>
      <c r="N53" s="370">
        <f>N54+N55+N56</f>
        <v>47</v>
      </c>
      <c r="O53" s="370">
        <f t="shared" ref="O53:AW53" si="13">O54+O55+O56</f>
        <v>0</v>
      </c>
      <c r="P53" s="370">
        <f t="shared" si="13"/>
        <v>21</v>
      </c>
      <c r="Q53" s="370">
        <f t="shared" si="13"/>
        <v>0</v>
      </c>
      <c r="R53" s="370">
        <f t="shared" si="13"/>
        <v>0</v>
      </c>
      <c r="S53" s="370">
        <f t="shared" si="13"/>
        <v>0</v>
      </c>
      <c r="T53" s="370">
        <f t="shared" si="13"/>
        <v>19</v>
      </c>
      <c r="U53" s="370">
        <f t="shared" si="13"/>
        <v>0</v>
      </c>
      <c r="V53" s="370">
        <f t="shared" si="13"/>
        <v>2</v>
      </c>
      <c r="W53" s="370">
        <f t="shared" si="13"/>
        <v>0</v>
      </c>
      <c r="X53" s="370">
        <f t="shared" si="13"/>
        <v>26</v>
      </c>
      <c r="Y53" s="370">
        <f t="shared" si="13"/>
        <v>0</v>
      </c>
      <c r="Z53" s="370">
        <f t="shared" si="13"/>
        <v>26</v>
      </c>
      <c r="AA53" s="370">
        <f t="shared" si="13"/>
        <v>0</v>
      </c>
      <c r="AB53" s="370">
        <f t="shared" si="13"/>
        <v>0</v>
      </c>
      <c r="AC53" s="370">
        <f t="shared" si="13"/>
        <v>0</v>
      </c>
      <c r="AD53" s="370">
        <f t="shared" si="13"/>
        <v>0</v>
      </c>
      <c r="AE53" s="370">
        <f t="shared" si="13"/>
        <v>0</v>
      </c>
      <c r="AF53" s="370">
        <f t="shared" si="13"/>
        <v>0</v>
      </c>
      <c r="AG53" s="370">
        <f t="shared" si="13"/>
        <v>0</v>
      </c>
      <c r="AH53" s="370">
        <f t="shared" si="13"/>
        <v>0</v>
      </c>
      <c r="AI53" s="370">
        <f t="shared" si="13"/>
        <v>0</v>
      </c>
      <c r="AJ53" s="370">
        <f t="shared" si="13"/>
        <v>0</v>
      </c>
      <c r="AK53" s="370">
        <f t="shared" si="13"/>
        <v>0</v>
      </c>
      <c r="AL53" s="370">
        <f t="shared" si="13"/>
        <v>0</v>
      </c>
      <c r="AM53" s="370">
        <f t="shared" si="13"/>
        <v>0</v>
      </c>
      <c r="AN53" s="370">
        <f t="shared" si="13"/>
        <v>0</v>
      </c>
      <c r="AO53" s="370">
        <f t="shared" si="13"/>
        <v>0</v>
      </c>
      <c r="AP53" s="370">
        <f t="shared" si="13"/>
        <v>0</v>
      </c>
      <c r="AQ53" s="370">
        <f t="shared" si="13"/>
        <v>0</v>
      </c>
      <c r="AR53" s="370">
        <f t="shared" si="13"/>
        <v>0</v>
      </c>
      <c r="AS53" s="370">
        <f t="shared" si="13"/>
        <v>0</v>
      </c>
      <c r="AT53" s="370">
        <f t="shared" si="13"/>
        <v>0</v>
      </c>
      <c r="AU53" s="370">
        <f t="shared" si="13"/>
        <v>0</v>
      </c>
      <c r="AV53" s="370">
        <f t="shared" si="13"/>
        <v>0</v>
      </c>
      <c r="AW53" s="370">
        <f t="shared" si="13"/>
        <v>0</v>
      </c>
      <c r="AX53" s="371"/>
      <c r="AY53" s="371"/>
      <c r="AZ53" s="371"/>
      <c r="BA53" s="371"/>
    </row>
    <row r="54" spans="1:53" ht="18.75">
      <c r="A54" s="365"/>
      <c r="B54" s="357" t="s">
        <v>1501</v>
      </c>
      <c r="C54" s="536">
        <f>'DA Tong'!H369</f>
        <v>39662</v>
      </c>
      <c r="D54" s="536">
        <f>C54</f>
        <v>39662</v>
      </c>
      <c r="E54" s="536"/>
      <c r="F54" s="536">
        <f>'DA Tong'!V369</f>
        <v>0</v>
      </c>
      <c r="G54" s="539">
        <f t="shared" si="8"/>
        <v>0</v>
      </c>
      <c r="H54" s="536">
        <f>'DA Tong'!AK369</f>
        <v>37147.192000000003</v>
      </c>
      <c r="I54" s="539">
        <f t="shared" si="9"/>
        <v>0.93659401946447485</v>
      </c>
      <c r="J54" s="536" t="e">
        <f>'DA Tong'!#REF!</f>
        <v>#REF!</v>
      </c>
      <c r="K54" s="539" t="e">
        <f t="shared" si="0"/>
        <v>#REF!</v>
      </c>
      <c r="L54" s="603">
        <f t="shared" si="6"/>
        <v>0</v>
      </c>
      <c r="N54" s="295">
        <f>P54+X54+AH54+AR54+AT54+AV54</f>
        <v>25</v>
      </c>
      <c r="O54" s="295">
        <f>Q54+Y54+AI54+AS54+AU54+AW54</f>
        <v>0</v>
      </c>
      <c r="P54" s="371">
        <f>R54+T54+V54</f>
        <v>11</v>
      </c>
      <c r="Q54" s="371"/>
      <c r="R54" s="371"/>
      <c r="S54" s="371"/>
      <c r="T54" s="371">
        <v>10</v>
      </c>
      <c r="U54" s="371"/>
      <c r="V54" s="371">
        <v>1</v>
      </c>
      <c r="W54" s="371"/>
      <c r="X54" s="371">
        <f>Z54+AB54+AD54+AF54</f>
        <v>14</v>
      </c>
      <c r="Y54" s="371"/>
      <c r="Z54" s="371">
        <v>14</v>
      </c>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row>
    <row r="55" spans="1:53" ht="27.95" customHeight="1">
      <c r="A55" s="365"/>
      <c r="B55" s="357" t="s">
        <v>1502</v>
      </c>
      <c r="C55" s="536">
        <f>'DA Tong'!H370</f>
        <v>35000</v>
      </c>
      <c r="D55" s="536">
        <f>C55</f>
        <v>35000</v>
      </c>
      <c r="E55" s="536"/>
      <c r="F55" s="536">
        <f>'DA Tong'!V370</f>
        <v>2067</v>
      </c>
      <c r="G55" s="539">
        <f t="shared" si="8"/>
        <v>5.9057142857142857E-2</v>
      </c>
      <c r="H55" s="536">
        <f>'DA Tong'!AK370</f>
        <v>34627.910000000003</v>
      </c>
      <c r="I55" s="539">
        <f t="shared" si="9"/>
        <v>0.98936885714285727</v>
      </c>
      <c r="J55" s="536" t="e">
        <f>'DA Tong'!#REF!</f>
        <v>#REF!</v>
      </c>
      <c r="K55" s="539" t="e">
        <f t="shared" si="0"/>
        <v>#REF!</v>
      </c>
      <c r="L55" s="603">
        <f t="shared" si="6"/>
        <v>0</v>
      </c>
      <c r="N55" s="295">
        <f>P55+X55+AH55+AR55+AT55+AV55</f>
        <v>22</v>
      </c>
      <c r="O55" s="295">
        <f>Q55+Y55+AI55+AS55+AU55+AW55</f>
        <v>0</v>
      </c>
      <c r="P55" s="371">
        <f>R55+T55+V55</f>
        <v>10</v>
      </c>
      <c r="Q55" s="371"/>
      <c r="R55" s="371"/>
      <c r="S55" s="371"/>
      <c r="T55" s="371">
        <v>9</v>
      </c>
      <c r="U55" s="371"/>
      <c r="V55" s="371">
        <v>1</v>
      </c>
      <c r="W55" s="371"/>
      <c r="X55" s="371">
        <f>Z55+AB55+AD55+AF55</f>
        <v>12</v>
      </c>
      <c r="Y55" s="371"/>
      <c r="Z55" s="371">
        <v>12</v>
      </c>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row>
    <row r="56" spans="1:53" ht="18.75" hidden="1">
      <c r="A56" s="365"/>
      <c r="B56" s="366"/>
      <c r="C56" s="536"/>
      <c r="D56" s="536"/>
      <c r="E56" s="536"/>
      <c r="F56" s="536"/>
      <c r="G56" s="539"/>
      <c r="H56" s="536"/>
      <c r="I56" s="539"/>
      <c r="J56" s="536"/>
      <c r="K56" s="539"/>
      <c r="L56" s="603">
        <f t="shared" si="6"/>
        <v>0</v>
      </c>
      <c r="P56" s="371"/>
      <c r="Q56" s="371"/>
      <c r="R56" s="371"/>
      <c r="S56" s="371"/>
      <c r="T56" s="371"/>
      <c r="U56" s="371"/>
      <c r="V56" s="371"/>
      <c r="W56" s="371"/>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row>
    <row r="57" spans="1:53" ht="18.75">
      <c r="A57" s="360" t="s">
        <v>544</v>
      </c>
      <c r="B57" s="361" t="s">
        <v>1575</v>
      </c>
      <c r="C57" s="535">
        <f>SUM(C58:C60)</f>
        <v>96250</v>
      </c>
      <c r="D57" s="535">
        <f>SUM(D58:D60)</f>
        <v>96250</v>
      </c>
      <c r="E57" s="535">
        <f>SUM(E58:E60)</f>
        <v>0</v>
      </c>
      <c r="F57" s="535">
        <f>SUM(F58:F60)</f>
        <v>0</v>
      </c>
      <c r="G57" s="540">
        <f t="shared" si="8"/>
        <v>0</v>
      </c>
      <c r="H57" s="535">
        <f>SUM(H58:H60)</f>
        <v>96250</v>
      </c>
      <c r="I57" s="540">
        <f t="shared" si="9"/>
        <v>1</v>
      </c>
      <c r="J57" s="535" t="e">
        <f>SUM(J58:J60)</f>
        <v>#REF!</v>
      </c>
      <c r="K57" s="540" t="e">
        <f t="shared" si="0"/>
        <v>#REF!</v>
      </c>
      <c r="L57" s="603">
        <f t="shared" si="6"/>
        <v>0</v>
      </c>
      <c r="N57" s="370">
        <f>N58+N59+N60</f>
        <v>40</v>
      </c>
      <c r="O57" s="370">
        <f t="shared" ref="O57:AS57" si="14">O58+O59+O60</f>
        <v>0</v>
      </c>
      <c r="P57" s="370">
        <f t="shared" si="14"/>
        <v>29</v>
      </c>
      <c r="Q57" s="370">
        <f t="shared" si="14"/>
        <v>0</v>
      </c>
      <c r="R57" s="370">
        <f t="shared" si="14"/>
        <v>0</v>
      </c>
      <c r="S57" s="370">
        <f t="shared" si="14"/>
        <v>0</v>
      </c>
      <c r="T57" s="370">
        <f t="shared" si="14"/>
        <v>29</v>
      </c>
      <c r="U57" s="370">
        <f t="shared" si="14"/>
        <v>0</v>
      </c>
      <c r="V57" s="370">
        <f t="shared" si="14"/>
        <v>0</v>
      </c>
      <c r="W57" s="370">
        <f t="shared" si="14"/>
        <v>0</v>
      </c>
      <c r="X57" s="370">
        <f t="shared" si="14"/>
        <v>8</v>
      </c>
      <c r="Y57" s="370">
        <f t="shared" si="14"/>
        <v>0</v>
      </c>
      <c r="Z57" s="370">
        <f t="shared" si="14"/>
        <v>8</v>
      </c>
      <c r="AA57" s="370">
        <f t="shared" si="14"/>
        <v>0</v>
      </c>
      <c r="AB57" s="370">
        <f t="shared" si="14"/>
        <v>0</v>
      </c>
      <c r="AC57" s="370">
        <f t="shared" si="14"/>
        <v>0</v>
      </c>
      <c r="AD57" s="370">
        <f t="shared" si="14"/>
        <v>0</v>
      </c>
      <c r="AE57" s="370">
        <f t="shared" si="14"/>
        <v>0</v>
      </c>
      <c r="AF57" s="370">
        <f t="shared" si="14"/>
        <v>0</v>
      </c>
      <c r="AG57" s="370">
        <f t="shared" si="14"/>
        <v>0</v>
      </c>
      <c r="AH57" s="370">
        <f t="shared" si="14"/>
        <v>0</v>
      </c>
      <c r="AI57" s="370">
        <f t="shared" si="14"/>
        <v>0</v>
      </c>
      <c r="AJ57" s="370">
        <f t="shared" si="14"/>
        <v>0</v>
      </c>
      <c r="AK57" s="370">
        <f t="shared" si="14"/>
        <v>0</v>
      </c>
      <c r="AL57" s="370">
        <f t="shared" si="14"/>
        <v>0</v>
      </c>
      <c r="AM57" s="370">
        <f t="shared" si="14"/>
        <v>0</v>
      </c>
      <c r="AN57" s="370">
        <f t="shared" si="14"/>
        <v>0</v>
      </c>
      <c r="AO57" s="370">
        <f t="shared" si="14"/>
        <v>0</v>
      </c>
      <c r="AP57" s="370">
        <f t="shared" si="14"/>
        <v>0</v>
      </c>
      <c r="AQ57" s="370">
        <f t="shared" si="14"/>
        <v>0</v>
      </c>
      <c r="AR57" s="370">
        <f t="shared" si="14"/>
        <v>0</v>
      </c>
      <c r="AS57" s="370">
        <f t="shared" si="14"/>
        <v>0</v>
      </c>
      <c r="AT57" s="370">
        <f>AT58+AT59+AT60</f>
        <v>0</v>
      </c>
      <c r="AU57" s="370">
        <f>AU58+AU59+AU60</f>
        <v>0</v>
      </c>
      <c r="AV57" s="370">
        <f>AV58+AV59+AV60</f>
        <v>3</v>
      </c>
      <c r="AW57" s="370">
        <f>AW58+AW59+AW60</f>
        <v>0</v>
      </c>
      <c r="AX57" s="371"/>
      <c r="AY57" s="371"/>
      <c r="AZ57" s="371"/>
      <c r="BA57" s="371"/>
    </row>
    <row r="58" spans="1:53" ht="18.75">
      <c r="A58" s="365"/>
      <c r="B58" s="357" t="s">
        <v>1501</v>
      </c>
      <c r="C58" s="536">
        <f>'DA Tong'!H404</f>
        <v>36250</v>
      </c>
      <c r="D58" s="536">
        <f>C58</f>
        <v>36250</v>
      </c>
      <c r="E58" s="536"/>
      <c r="F58" s="536">
        <f>'DA Tong'!V404</f>
        <v>0</v>
      </c>
      <c r="G58" s="539">
        <f t="shared" si="8"/>
        <v>0</v>
      </c>
      <c r="H58" s="536">
        <f>'DA Tong'!AK404</f>
        <v>36250</v>
      </c>
      <c r="I58" s="539">
        <f t="shared" si="9"/>
        <v>1</v>
      </c>
      <c r="J58" s="536" t="e">
        <f>'DA Tong'!#REF!</f>
        <v>#REF!</v>
      </c>
      <c r="K58" s="539" t="e">
        <f t="shared" si="0"/>
        <v>#REF!</v>
      </c>
      <c r="L58" s="603">
        <f t="shared" si="6"/>
        <v>0</v>
      </c>
      <c r="N58" s="295">
        <f>P58+X58+AH58+AR58+AT58+AV58</f>
        <v>23</v>
      </c>
      <c r="O58" s="295">
        <f>Q58+Y58+AI58+AS58+AU58+AW58</f>
        <v>0</v>
      </c>
      <c r="P58" s="371">
        <f>R58+T58+V58</f>
        <v>20</v>
      </c>
      <c r="Q58" s="371"/>
      <c r="R58" s="371"/>
      <c r="S58" s="371"/>
      <c r="T58" s="371">
        <v>20</v>
      </c>
      <c r="U58" s="371"/>
      <c r="V58" s="371"/>
      <c r="W58" s="371"/>
      <c r="X58" s="371">
        <f>Z58+AB58+AD58+AF58</f>
        <v>2</v>
      </c>
      <c r="Y58" s="371"/>
      <c r="Z58" s="371">
        <v>2</v>
      </c>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v>1</v>
      </c>
      <c r="AW58" s="371"/>
      <c r="AX58" s="371"/>
      <c r="AY58" s="371"/>
      <c r="AZ58" s="371"/>
      <c r="BA58" s="371"/>
    </row>
    <row r="59" spans="1:53" ht="18.75">
      <c r="A59" s="365"/>
      <c r="B59" s="357" t="s">
        <v>1502</v>
      </c>
      <c r="C59" s="536">
        <f>'DA Tong'!H405</f>
        <v>60000</v>
      </c>
      <c r="D59" s="536">
        <f>C59</f>
        <v>60000</v>
      </c>
      <c r="E59" s="536"/>
      <c r="F59" s="536">
        <f>'DA Tong'!V405</f>
        <v>0</v>
      </c>
      <c r="G59" s="539">
        <f t="shared" si="8"/>
        <v>0</v>
      </c>
      <c r="H59" s="536">
        <f>'DA Tong'!AK405</f>
        <v>60000</v>
      </c>
      <c r="I59" s="539">
        <f t="shared" si="9"/>
        <v>1</v>
      </c>
      <c r="J59" s="536" t="e">
        <f>'DA Tong'!#REF!</f>
        <v>#REF!</v>
      </c>
      <c r="K59" s="539" t="e">
        <f t="shared" si="0"/>
        <v>#REF!</v>
      </c>
      <c r="L59" s="603">
        <f t="shared" si="6"/>
        <v>0</v>
      </c>
      <c r="N59" s="295">
        <f>P59+X59+AH59+AR59+AT59+AV59</f>
        <v>17</v>
      </c>
      <c r="O59" s="295">
        <f>Q59+Y59+AI59+AS59+AU59+AW59</f>
        <v>0</v>
      </c>
      <c r="P59" s="371">
        <f>R59+T59+V59</f>
        <v>9</v>
      </c>
      <c r="Q59" s="371"/>
      <c r="R59" s="371"/>
      <c r="S59" s="371"/>
      <c r="T59" s="371">
        <v>9</v>
      </c>
      <c r="U59" s="371"/>
      <c r="V59" s="371"/>
      <c r="W59" s="371"/>
      <c r="X59" s="371">
        <f>Z59+AB59+AD59+AF59</f>
        <v>6</v>
      </c>
      <c r="Y59" s="371"/>
      <c r="Z59" s="371">
        <v>6</v>
      </c>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v>2</v>
      </c>
      <c r="AW59" s="371"/>
      <c r="AX59" s="371"/>
      <c r="AY59" s="371"/>
      <c r="AZ59" s="371"/>
      <c r="BA59" s="371"/>
    </row>
    <row r="60" spans="1:53" ht="18.75" hidden="1">
      <c r="A60" s="365"/>
      <c r="B60" s="366"/>
      <c r="C60" s="536"/>
      <c r="D60" s="536"/>
      <c r="E60" s="536"/>
      <c r="F60" s="536"/>
      <c r="G60" s="539"/>
      <c r="H60" s="536"/>
      <c r="I60" s="539"/>
      <c r="J60" s="536"/>
      <c r="K60" s="539"/>
      <c r="L60" s="603">
        <f t="shared" si="6"/>
        <v>0</v>
      </c>
      <c r="P60" s="371"/>
      <c r="Q60" s="371"/>
      <c r="R60" s="371"/>
      <c r="S60" s="371"/>
      <c r="T60" s="371"/>
      <c r="U60" s="371"/>
      <c r="V60" s="371"/>
      <c r="W60" s="371"/>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row>
    <row r="61" spans="1:53" ht="18.75">
      <c r="A61" s="360" t="s">
        <v>553</v>
      </c>
      <c r="B61" s="361" t="s">
        <v>680</v>
      </c>
      <c r="C61" s="535">
        <f>SUM(C62:C64)</f>
        <v>221569</v>
      </c>
      <c r="D61" s="535">
        <f>SUM(D62:D64)</f>
        <v>192773</v>
      </c>
      <c r="E61" s="535">
        <f>SUM(E62:E64)</f>
        <v>28796</v>
      </c>
      <c r="F61" s="535">
        <f>SUM(F62:F64)</f>
        <v>2247.7089999999998</v>
      </c>
      <c r="G61" s="540">
        <f t="shared" si="8"/>
        <v>1.014451028799155E-2</v>
      </c>
      <c r="H61" s="535">
        <f>SUM(H62:H64)</f>
        <v>221568.97899999999</v>
      </c>
      <c r="I61" s="540">
        <f t="shared" si="9"/>
        <v>0.99999990522139826</v>
      </c>
      <c r="J61" s="535" t="e">
        <f>SUM(J62:J64)</f>
        <v>#REF!</v>
      </c>
      <c r="K61" s="540" t="e">
        <f t="shared" si="0"/>
        <v>#REF!</v>
      </c>
      <c r="L61" s="603">
        <f t="shared" si="6"/>
        <v>28796</v>
      </c>
      <c r="N61" s="370">
        <f>N62+N63+N64</f>
        <v>25</v>
      </c>
      <c r="O61" s="370">
        <f t="shared" ref="O61:AW61" si="15">O62+O63+O64</f>
        <v>0</v>
      </c>
      <c r="P61" s="370">
        <f t="shared" si="15"/>
        <v>2</v>
      </c>
      <c r="Q61" s="370">
        <f t="shared" si="15"/>
        <v>0</v>
      </c>
      <c r="R61" s="370">
        <f t="shared" si="15"/>
        <v>0</v>
      </c>
      <c r="S61" s="370">
        <f t="shared" si="15"/>
        <v>0</v>
      </c>
      <c r="T61" s="370">
        <f t="shared" si="15"/>
        <v>1</v>
      </c>
      <c r="U61" s="370">
        <f t="shared" si="15"/>
        <v>0</v>
      </c>
      <c r="V61" s="370">
        <f t="shared" si="15"/>
        <v>1</v>
      </c>
      <c r="W61" s="370">
        <f t="shared" si="15"/>
        <v>0</v>
      </c>
      <c r="X61" s="370">
        <f t="shared" si="15"/>
        <v>19</v>
      </c>
      <c r="Y61" s="370">
        <f t="shared" si="15"/>
        <v>0</v>
      </c>
      <c r="Z61" s="370">
        <f t="shared" si="15"/>
        <v>18</v>
      </c>
      <c r="AA61" s="370">
        <f t="shared" si="15"/>
        <v>0</v>
      </c>
      <c r="AB61" s="370">
        <f t="shared" si="15"/>
        <v>0</v>
      </c>
      <c r="AC61" s="370">
        <f t="shared" si="15"/>
        <v>0</v>
      </c>
      <c r="AD61" s="370">
        <f t="shared" si="15"/>
        <v>1</v>
      </c>
      <c r="AE61" s="370">
        <f t="shared" si="15"/>
        <v>0</v>
      </c>
      <c r="AF61" s="370">
        <f t="shared" si="15"/>
        <v>0</v>
      </c>
      <c r="AG61" s="370">
        <f t="shared" si="15"/>
        <v>0</v>
      </c>
      <c r="AH61" s="370">
        <f t="shared" si="15"/>
        <v>4</v>
      </c>
      <c r="AI61" s="370">
        <f t="shared" si="15"/>
        <v>0</v>
      </c>
      <c r="AJ61" s="370">
        <f t="shared" si="15"/>
        <v>0</v>
      </c>
      <c r="AK61" s="370">
        <f t="shared" si="15"/>
        <v>0</v>
      </c>
      <c r="AL61" s="370">
        <f t="shared" si="15"/>
        <v>4</v>
      </c>
      <c r="AM61" s="370">
        <f t="shared" si="15"/>
        <v>0</v>
      </c>
      <c r="AN61" s="370">
        <f t="shared" si="15"/>
        <v>0</v>
      </c>
      <c r="AO61" s="370">
        <f t="shared" si="15"/>
        <v>0</v>
      </c>
      <c r="AP61" s="370">
        <f t="shared" si="15"/>
        <v>0</v>
      </c>
      <c r="AQ61" s="370">
        <f t="shared" si="15"/>
        <v>0</v>
      </c>
      <c r="AR61" s="370">
        <f t="shared" si="15"/>
        <v>0</v>
      </c>
      <c r="AS61" s="370">
        <f t="shared" si="15"/>
        <v>0</v>
      </c>
      <c r="AT61" s="370">
        <f t="shared" si="15"/>
        <v>0</v>
      </c>
      <c r="AU61" s="370">
        <f t="shared" si="15"/>
        <v>0</v>
      </c>
      <c r="AV61" s="370">
        <f t="shared" si="15"/>
        <v>0</v>
      </c>
      <c r="AW61" s="370">
        <f t="shared" si="15"/>
        <v>0</v>
      </c>
      <c r="AX61" s="371"/>
      <c r="AY61" s="371"/>
      <c r="AZ61" s="371"/>
      <c r="BA61" s="371"/>
    </row>
    <row r="62" spans="1:53" ht="18.75">
      <c r="A62" s="365"/>
      <c r="B62" s="357" t="s">
        <v>1571</v>
      </c>
      <c r="C62" s="536">
        <f>'DA Tong'!H446</f>
        <v>71569</v>
      </c>
      <c r="D62" s="536">
        <f>C62</f>
        <v>71569</v>
      </c>
      <c r="E62" s="536"/>
      <c r="F62" s="536">
        <f>'DA Tong'!V446</f>
        <v>1508.7089999999998</v>
      </c>
      <c r="G62" s="539">
        <f t="shared" si="8"/>
        <v>2.1080481772834603E-2</v>
      </c>
      <c r="H62" s="536">
        <f>'DA Tong'!AK446</f>
        <v>71568.996999999988</v>
      </c>
      <c r="I62" s="539">
        <f t="shared" si="9"/>
        <v>0.99999995808240982</v>
      </c>
      <c r="J62" s="536" t="e">
        <f>'DA Tong'!#REF!</f>
        <v>#REF!</v>
      </c>
      <c r="K62" s="539" t="e">
        <f t="shared" si="0"/>
        <v>#REF!</v>
      </c>
      <c r="L62" s="603">
        <f t="shared" si="6"/>
        <v>0</v>
      </c>
      <c r="N62" s="295">
        <f>P62+X62+AH62+AR62+AT62+AV62</f>
        <v>13</v>
      </c>
      <c r="O62" s="295">
        <f>Q62+Y62+AI62+AS62+AU62+AW62</f>
        <v>0</v>
      </c>
      <c r="P62" s="371">
        <f>R62+T62+V62</f>
        <v>0</v>
      </c>
      <c r="Q62" s="371"/>
      <c r="R62" s="371"/>
      <c r="S62" s="371"/>
      <c r="T62" s="371"/>
      <c r="U62" s="371"/>
      <c r="V62" s="371"/>
      <c r="W62" s="371"/>
      <c r="X62" s="371">
        <f>Z62+AB62+AD62+AF62</f>
        <v>13</v>
      </c>
      <c r="Y62" s="371"/>
      <c r="Z62" s="371">
        <v>12</v>
      </c>
      <c r="AA62" s="371"/>
      <c r="AB62" s="371"/>
      <c r="AC62" s="371"/>
      <c r="AD62" s="371">
        <v>1</v>
      </c>
      <c r="AE62" s="371"/>
      <c r="AF62" s="371"/>
      <c r="AG62" s="371"/>
      <c r="AH62" s="371"/>
      <c r="AI62" s="371"/>
      <c r="AJ62" s="371"/>
      <c r="AK62" s="371"/>
      <c r="AL62" s="371"/>
      <c r="AM62" s="371"/>
      <c r="AN62" s="371"/>
      <c r="AO62" s="371"/>
      <c r="AP62" s="371"/>
      <c r="AQ62" s="371"/>
      <c r="AR62" s="371"/>
      <c r="AS62" s="371"/>
      <c r="AT62" s="371"/>
      <c r="AU62" s="371"/>
      <c r="AV62" s="371"/>
      <c r="AW62" s="371"/>
      <c r="AX62" s="371"/>
      <c r="AY62" s="371"/>
      <c r="AZ62" s="371"/>
      <c r="BA62" s="371"/>
    </row>
    <row r="63" spans="1:53" ht="18.75">
      <c r="A63" s="365"/>
      <c r="B63" s="357" t="s">
        <v>1572</v>
      </c>
      <c r="C63" s="536">
        <f>'DA Tong'!H447</f>
        <v>150000</v>
      </c>
      <c r="D63" s="536">
        <f>C63-E63</f>
        <v>121204</v>
      </c>
      <c r="E63" s="536">
        <v>28796</v>
      </c>
      <c r="F63" s="536">
        <f>'DA Tong'!V447</f>
        <v>739</v>
      </c>
      <c r="G63" s="539">
        <f t="shared" si="8"/>
        <v>4.9266666666666669E-3</v>
      </c>
      <c r="H63" s="536">
        <f>'DA Tong'!AK447</f>
        <v>149999.98200000002</v>
      </c>
      <c r="I63" s="539">
        <f t="shared" si="9"/>
        <v>0.99999988000000017</v>
      </c>
      <c r="J63" s="536" t="e">
        <f>'DA Tong'!#REF!</f>
        <v>#REF!</v>
      </c>
      <c r="K63" s="539" t="e">
        <f t="shared" si="0"/>
        <v>#REF!</v>
      </c>
      <c r="L63" s="603">
        <f t="shared" si="6"/>
        <v>28796</v>
      </c>
      <c r="N63" s="295">
        <f>P63+X63+AH63+AR63+AT63+AV63</f>
        <v>12</v>
      </c>
      <c r="O63" s="295">
        <f>Q63+Y63+AI63+AS63+AU63+AW63</f>
        <v>0</v>
      </c>
      <c r="P63" s="371">
        <f>R63+T63+V63</f>
        <v>2</v>
      </c>
      <c r="Q63" s="371"/>
      <c r="R63" s="371"/>
      <c r="S63" s="371"/>
      <c r="T63" s="371">
        <v>1</v>
      </c>
      <c r="U63" s="371"/>
      <c r="V63" s="371">
        <v>1</v>
      </c>
      <c r="W63" s="371"/>
      <c r="X63" s="371">
        <f>Z63+AB63+AD63+AF63</f>
        <v>6</v>
      </c>
      <c r="Y63" s="371"/>
      <c r="Z63" s="371">
        <v>6</v>
      </c>
      <c r="AA63" s="371"/>
      <c r="AB63" s="371"/>
      <c r="AC63" s="371"/>
      <c r="AD63" s="371"/>
      <c r="AE63" s="371"/>
      <c r="AF63" s="371"/>
      <c r="AG63" s="371"/>
      <c r="AH63" s="371">
        <f>AJ63+AL63+AN63+AP63</f>
        <v>4</v>
      </c>
      <c r="AI63" s="371"/>
      <c r="AJ63" s="371"/>
      <c r="AK63" s="371"/>
      <c r="AL63" s="371">
        <v>4</v>
      </c>
      <c r="AM63" s="371"/>
      <c r="AN63" s="371"/>
      <c r="AO63" s="371"/>
      <c r="AP63" s="371"/>
      <c r="AQ63" s="371"/>
      <c r="AR63" s="371"/>
      <c r="AS63" s="371"/>
      <c r="AT63" s="371"/>
      <c r="AU63" s="371"/>
      <c r="AV63" s="371"/>
      <c r="AW63" s="371"/>
      <c r="AX63" s="371"/>
      <c r="AY63" s="371"/>
      <c r="AZ63" s="371"/>
      <c r="BA63" s="371"/>
    </row>
    <row r="64" spans="1:53" ht="18.75" hidden="1">
      <c r="A64" s="365"/>
      <c r="B64" s="366"/>
      <c r="C64" s="536"/>
      <c r="D64" s="536"/>
      <c r="E64" s="536"/>
      <c r="F64" s="536"/>
      <c r="G64" s="539"/>
      <c r="H64" s="536"/>
      <c r="I64" s="539"/>
      <c r="J64" s="536"/>
      <c r="K64" s="539"/>
      <c r="L64" s="603">
        <f t="shared" si="6"/>
        <v>0</v>
      </c>
      <c r="P64" s="371"/>
      <c r="Q64" s="371"/>
      <c r="R64" s="371"/>
      <c r="S64" s="371"/>
      <c r="T64" s="371"/>
      <c r="U64" s="371"/>
      <c r="V64" s="371"/>
      <c r="W64" s="371"/>
      <c r="X64" s="371"/>
      <c r="Y64" s="371"/>
      <c r="Z64" s="371"/>
      <c r="AA64" s="371"/>
      <c r="AB64" s="371"/>
      <c r="AC64" s="371"/>
      <c r="AD64" s="371"/>
      <c r="AE64" s="371"/>
      <c r="AF64" s="371"/>
      <c r="AG64" s="371"/>
      <c r="AH64" s="371"/>
      <c r="AI64" s="371"/>
      <c r="AJ64" s="371"/>
      <c r="AK64" s="371"/>
      <c r="AL64" s="371"/>
      <c r="AM64" s="371"/>
      <c r="AN64" s="371"/>
      <c r="AO64" s="371"/>
      <c r="AP64" s="371"/>
      <c r="AQ64" s="371"/>
      <c r="AR64" s="371"/>
      <c r="AS64" s="371"/>
      <c r="AT64" s="371"/>
      <c r="AU64" s="371"/>
      <c r="AV64" s="371"/>
      <c r="AW64" s="371"/>
      <c r="AX64" s="371"/>
      <c r="AY64" s="371"/>
      <c r="AZ64" s="371"/>
      <c r="BA64" s="371"/>
    </row>
    <row r="65" spans="1:53" ht="18.75">
      <c r="A65" s="360" t="s">
        <v>648</v>
      </c>
      <c r="B65" s="361" t="s">
        <v>1576</v>
      </c>
      <c r="C65" s="535">
        <f>SUM(C66:C68)</f>
        <v>65177</v>
      </c>
      <c r="D65" s="535">
        <f>SUM(D66:D68)</f>
        <v>65177</v>
      </c>
      <c r="E65" s="535">
        <f>SUM(E66:E68)</f>
        <v>0</v>
      </c>
      <c r="F65" s="535">
        <f>SUM(F66:F68)</f>
        <v>2149.4249999999997</v>
      </c>
      <c r="G65" s="540">
        <f t="shared" si="8"/>
        <v>3.2978274544701348E-2</v>
      </c>
      <c r="H65" s="535">
        <f>SUM(H66:H68)</f>
        <v>63985.909</v>
      </c>
      <c r="I65" s="540">
        <f t="shared" si="9"/>
        <v>0.98172528652745605</v>
      </c>
      <c r="J65" s="535" t="e">
        <f>SUM(J66:J68)</f>
        <v>#REF!</v>
      </c>
      <c r="K65" s="540" t="e">
        <f t="shared" si="0"/>
        <v>#REF!</v>
      </c>
      <c r="L65" s="603">
        <f t="shared" si="6"/>
        <v>0</v>
      </c>
      <c r="N65" s="370">
        <f>N66+N67+N68</f>
        <v>33</v>
      </c>
      <c r="O65" s="370">
        <f t="shared" ref="O65:AW65" si="16">O66+O67+O68</f>
        <v>0</v>
      </c>
      <c r="P65" s="370">
        <f t="shared" si="16"/>
        <v>2</v>
      </c>
      <c r="Q65" s="370">
        <f t="shared" si="16"/>
        <v>0</v>
      </c>
      <c r="R65" s="370">
        <f t="shared" si="16"/>
        <v>0</v>
      </c>
      <c r="S65" s="370">
        <f t="shared" si="16"/>
        <v>0</v>
      </c>
      <c r="T65" s="370">
        <f t="shared" si="16"/>
        <v>0</v>
      </c>
      <c r="U65" s="370">
        <f t="shared" si="16"/>
        <v>0</v>
      </c>
      <c r="V65" s="370">
        <f t="shared" si="16"/>
        <v>2</v>
      </c>
      <c r="W65" s="370">
        <f t="shared" si="16"/>
        <v>0</v>
      </c>
      <c r="X65" s="370">
        <f t="shared" si="16"/>
        <v>14</v>
      </c>
      <c r="Y65" s="370">
        <f t="shared" si="16"/>
        <v>0</v>
      </c>
      <c r="Z65" s="370">
        <f t="shared" si="16"/>
        <v>14</v>
      </c>
      <c r="AA65" s="370">
        <f t="shared" si="16"/>
        <v>0</v>
      </c>
      <c r="AB65" s="370">
        <f t="shared" si="16"/>
        <v>0</v>
      </c>
      <c r="AC65" s="370">
        <f t="shared" si="16"/>
        <v>0</v>
      </c>
      <c r="AD65" s="370">
        <f t="shared" si="16"/>
        <v>0</v>
      </c>
      <c r="AE65" s="370">
        <f t="shared" si="16"/>
        <v>0</v>
      </c>
      <c r="AF65" s="370">
        <f t="shared" si="16"/>
        <v>0</v>
      </c>
      <c r="AG65" s="370">
        <f t="shared" si="16"/>
        <v>0</v>
      </c>
      <c r="AH65" s="370">
        <f t="shared" si="16"/>
        <v>0</v>
      </c>
      <c r="AI65" s="370">
        <f t="shared" si="16"/>
        <v>0</v>
      </c>
      <c r="AJ65" s="370">
        <f t="shared" si="16"/>
        <v>0</v>
      </c>
      <c r="AK65" s="370">
        <f t="shared" si="16"/>
        <v>0</v>
      </c>
      <c r="AL65" s="370">
        <f t="shared" si="16"/>
        <v>0</v>
      </c>
      <c r="AM65" s="370">
        <f t="shared" si="16"/>
        <v>0</v>
      </c>
      <c r="AN65" s="370">
        <f t="shared" si="16"/>
        <v>0</v>
      </c>
      <c r="AO65" s="370">
        <f t="shared" si="16"/>
        <v>0</v>
      </c>
      <c r="AP65" s="370">
        <f t="shared" si="16"/>
        <v>0</v>
      </c>
      <c r="AQ65" s="370">
        <f t="shared" si="16"/>
        <v>0</v>
      </c>
      <c r="AR65" s="370">
        <f t="shared" si="16"/>
        <v>15</v>
      </c>
      <c r="AS65" s="370">
        <f t="shared" si="16"/>
        <v>0</v>
      </c>
      <c r="AT65" s="370">
        <f t="shared" si="16"/>
        <v>0</v>
      </c>
      <c r="AU65" s="370">
        <f t="shared" si="16"/>
        <v>0</v>
      </c>
      <c r="AV65" s="370">
        <f t="shared" si="16"/>
        <v>2</v>
      </c>
      <c r="AW65" s="370">
        <f t="shared" si="16"/>
        <v>0</v>
      </c>
      <c r="AX65" s="371"/>
      <c r="AY65" s="371"/>
      <c r="AZ65" s="371"/>
      <c r="BA65" s="371"/>
    </row>
    <row r="66" spans="1:53" ht="18.75">
      <c r="A66" s="365"/>
      <c r="B66" s="357" t="s">
        <v>1501</v>
      </c>
      <c r="C66" s="536">
        <f>'DA Tong'!H462</f>
        <v>35177</v>
      </c>
      <c r="D66" s="536">
        <f>C66-E66</f>
        <v>35177</v>
      </c>
      <c r="E66" s="536"/>
      <c r="F66" s="536">
        <f>'DA Tong'!V462</f>
        <v>1998.7249999999999</v>
      </c>
      <c r="G66" s="539">
        <f t="shared" si="8"/>
        <v>5.6819086334821044E-2</v>
      </c>
      <c r="H66" s="536">
        <f>'DA Tong'!AK462</f>
        <v>34201.389000000003</v>
      </c>
      <c r="I66" s="539">
        <f t="shared" si="9"/>
        <v>0.97226565653694186</v>
      </c>
      <c r="J66" s="536" t="e">
        <f>'DA Tong'!#REF!</f>
        <v>#REF!</v>
      </c>
      <c r="K66" s="539" t="e">
        <f t="shared" si="0"/>
        <v>#REF!</v>
      </c>
      <c r="L66" s="603">
        <f t="shared" si="6"/>
        <v>0</v>
      </c>
      <c r="N66" s="295">
        <f>P66+X66+AH66+AR66+AT66+AV66</f>
        <v>24</v>
      </c>
      <c r="O66" s="295">
        <f>Q66+Y66+AI66+AS66+AU66+AW66</f>
        <v>0</v>
      </c>
      <c r="P66" s="371">
        <f>R66+T66+V66</f>
        <v>1</v>
      </c>
      <c r="Q66" s="371"/>
      <c r="R66" s="371"/>
      <c r="S66" s="371"/>
      <c r="T66" s="371"/>
      <c r="U66" s="371"/>
      <c r="V66" s="371">
        <v>1</v>
      </c>
      <c r="W66" s="371"/>
      <c r="X66" s="371">
        <f>Z66+AB66+AD66+AF66</f>
        <v>9</v>
      </c>
      <c r="Y66" s="371"/>
      <c r="Z66" s="371">
        <v>9</v>
      </c>
      <c r="AA66" s="371"/>
      <c r="AB66" s="371"/>
      <c r="AC66" s="371"/>
      <c r="AD66" s="371"/>
      <c r="AE66" s="371"/>
      <c r="AF66" s="371"/>
      <c r="AG66" s="371"/>
      <c r="AH66" s="371"/>
      <c r="AI66" s="371"/>
      <c r="AJ66" s="371"/>
      <c r="AK66" s="371"/>
      <c r="AL66" s="371"/>
      <c r="AM66" s="371"/>
      <c r="AN66" s="371"/>
      <c r="AO66" s="371"/>
      <c r="AP66" s="371"/>
      <c r="AQ66" s="371"/>
      <c r="AR66" s="371">
        <v>12</v>
      </c>
      <c r="AS66" s="371"/>
      <c r="AT66" s="371"/>
      <c r="AU66" s="371"/>
      <c r="AV66" s="371">
        <v>2</v>
      </c>
      <c r="AW66" s="371"/>
      <c r="AX66" s="371"/>
      <c r="AY66" s="371"/>
      <c r="AZ66" s="371"/>
      <c r="BA66" s="371"/>
    </row>
    <row r="67" spans="1:53" ht="18.75">
      <c r="A67" s="365"/>
      <c r="B67" s="357" t="s">
        <v>1502</v>
      </c>
      <c r="C67" s="536">
        <f>'DA Tong'!H463</f>
        <v>30000</v>
      </c>
      <c r="D67" s="536">
        <f>C67-E67</f>
        <v>30000</v>
      </c>
      <c r="E67" s="536"/>
      <c r="F67" s="536">
        <f>'DA Tong'!V463</f>
        <v>150.69999999999999</v>
      </c>
      <c r="G67" s="539">
        <f t="shared" si="8"/>
        <v>5.0233333333333328E-3</v>
      </c>
      <c r="H67" s="536">
        <f>'DA Tong'!AK463</f>
        <v>29784.519999999997</v>
      </c>
      <c r="I67" s="539">
        <f t="shared" si="9"/>
        <v>0.99281733333333322</v>
      </c>
      <c r="J67" s="536" t="e">
        <f>'DA Tong'!#REF!</f>
        <v>#REF!</v>
      </c>
      <c r="K67" s="539" t="e">
        <f t="shared" si="0"/>
        <v>#REF!</v>
      </c>
      <c r="L67" s="603">
        <f t="shared" si="6"/>
        <v>0</v>
      </c>
      <c r="N67" s="295">
        <f>P67+X67+AH67+AR67+AT67+AV67</f>
        <v>9</v>
      </c>
      <c r="O67" s="295">
        <f>Q67+Y67+AI67+AS67+AU67+AW67</f>
        <v>0</v>
      </c>
      <c r="P67" s="371">
        <f>R67+T67+V67</f>
        <v>1</v>
      </c>
      <c r="Q67" s="371"/>
      <c r="R67" s="371"/>
      <c r="S67" s="371"/>
      <c r="T67" s="371"/>
      <c r="U67" s="371"/>
      <c r="V67" s="371">
        <v>1</v>
      </c>
      <c r="W67" s="371"/>
      <c r="X67" s="371">
        <f>Z67+AB67+AD67+AF67</f>
        <v>5</v>
      </c>
      <c r="Y67" s="371"/>
      <c r="Z67" s="371">
        <v>5</v>
      </c>
      <c r="AA67" s="371"/>
      <c r="AB67" s="371"/>
      <c r="AC67" s="371"/>
      <c r="AD67" s="371"/>
      <c r="AE67" s="371"/>
      <c r="AF67" s="371"/>
      <c r="AG67" s="371"/>
      <c r="AH67" s="371"/>
      <c r="AI67" s="371"/>
      <c r="AJ67" s="371"/>
      <c r="AK67" s="371"/>
      <c r="AL67" s="371"/>
      <c r="AM67" s="371"/>
      <c r="AN67" s="371"/>
      <c r="AO67" s="371"/>
      <c r="AP67" s="371"/>
      <c r="AQ67" s="371"/>
      <c r="AR67" s="371">
        <v>3</v>
      </c>
      <c r="AS67" s="371"/>
      <c r="AT67" s="371"/>
      <c r="AU67" s="371"/>
      <c r="AV67" s="371"/>
      <c r="AW67" s="371"/>
      <c r="AX67" s="371"/>
      <c r="AY67" s="371"/>
      <c r="AZ67" s="371"/>
      <c r="BA67" s="371"/>
    </row>
    <row r="68" spans="1:53" ht="18.75" hidden="1">
      <c r="A68" s="365"/>
      <c r="B68" s="366"/>
      <c r="C68" s="536"/>
      <c r="D68" s="536"/>
      <c r="E68" s="536"/>
      <c r="F68" s="536"/>
      <c r="G68" s="539"/>
      <c r="H68" s="536"/>
      <c r="I68" s="539"/>
      <c r="J68" s="536"/>
      <c r="K68" s="539"/>
      <c r="L68" s="603">
        <f t="shared" si="6"/>
        <v>0</v>
      </c>
      <c r="P68" s="371"/>
      <c r="Q68" s="371"/>
      <c r="R68" s="371"/>
      <c r="S68" s="371"/>
      <c r="T68" s="371"/>
      <c r="U68" s="371"/>
      <c r="V68" s="371"/>
      <c r="W68" s="371"/>
      <c r="X68" s="371"/>
      <c r="Y68" s="371"/>
      <c r="Z68" s="371"/>
      <c r="AA68" s="371"/>
      <c r="AB68" s="371"/>
      <c r="AC68" s="371"/>
      <c r="AD68" s="371"/>
      <c r="AE68" s="371"/>
      <c r="AF68" s="371"/>
      <c r="AG68" s="371"/>
      <c r="AH68" s="371"/>
      <c r="AI68" s="371"/>
      <c r="AJ68" s="371"/>
      <c r="AK68" s="371"/>
      <c r="AL68" s="371"/>
      <c r="AM68" s="371"/>
      <c r="AN68" s="371"/>
      <c r="AO68" s="371"/>
      <c r="AP68" s="371"/>
      <c r="AQ68" s="371"/>
      <c r="AR68" s="371"/>
      <c r="AS68" s="371"/>
      <c r="AT68" s="371"/>
      <c r="AU68" s="371"/>
      <c r="AV68" s="371"/>
      <c r="AW68" s="371"/>
      <c r="AX68" s="371"/>
      <c r="AY68" s="371"/>
      <c r="AZ68" s="371"/>
      <c r="BA68" s="371"/>
    </row>
    <row r="69" spans="1:53" ht="21.6" customHeight="1">
      <c r="A69" s="360" t="s">
        <v>649</v>
      </c>
      <c r="B69" s="361" t="s">
        <v>1577</v>
      </c>
      <c r="C69" s="535">
        <f>SUM(C70:C72)</f>
        <v>41557</v>
      </c>
      <c r="D69" s="535">
        <f>SUM(D70:D72)</f>
        <v>41557</v>
      </c>
      <c r="E69" s="535">
        <f>SUM(E70:E72)</f>
        <v>0</v>
      </c>
      <c r="F69" s="535">
        <f>SUM(F70:F72)</f>
        <v>1406.876</v>
      </c>
      <c r="G69" s="540">
        <f t="shared" si="8"/>
        <v>3.3854128065067254E-2</v>
      </c>
      <c r="H69" s="535">
        <f>SUM(H70:H72)</f>
        <v>41065.722999999998</v>
      </c>
      <c r="I69" s="540">
        <f t="shared" si="9"/>
        <v>0.98817823712010011</v>
      </c>
      <c r="J69" s="535" t="e">
        <f>SUM(J70:J72)</f>
        <v>#REF!</v>
      </c>
      <c r="K69" s="540" t="e">
        <f t="shared" si="0"/>
        <v>#REF!</v>
      </c>
      <c r="L69" s="603">
        <f t="shared" si="6"/>
        <v>0</v>
      </c>
      <c r="N69" s="370">
        <f>N70+N71+N72</f>
        <v>21</v>
      </c>
      <c r="O69" s="370">
        <f t="shared" ref="O69:AW69" si="17">O70+O71+O72</f>
        <v>0</v>
      </c>
      <c r="P69" s="370">
        <f t="shared" si="17"/>
        <v>15</v>
      </c>
      <c r="Q69" s="370">
        <f t="shared" si="17"/>
        <v>0</v>
      </c>
      <c r="R69" s="370">
        <f t="shared" si="17"/>
        <v>1</v>
      </c>
      <c r="S69" s="370">
        <f t="shared" si="17"/>
        <v>0</v>
      </c>
      <c r="T69" s="370">
        <f t="shared" si="17"/>
        <v>12</v>
      </c>
      <c r="U69" s="370">
        <f t="shared" si="17"/>
        <v>0</v>
      </c>
      <c r="V69" s="370">
        <f t="shared" si="17"/>
        <v>2</v>
      </c>
      <c r="W69" s="370">
        <f t="shared" si="17"/>
        <v>0</v>
      </c>
      <c r="X69" s="370">
        <f t="shared" si="17"/>
        <v>5</v>
      </c>
      <c r="Y69" s="370">
        <f t="shared" si="17"/>
        <v>0</v>
      </c>
      <c r="Z69" s="370">
        <f t="shared" si="17"/>
        <v>5</v>
      </c>
      <c r="AA69" s="370">
        <f t="shared" si="17"/>
        <v>0</v>
      </c>
      <c r="AB69" s="370">
        <f t="shared" si="17"/>
        <v>0</v>
      </c>
      <c r="AC69" s="370">
        <f t="shared" si="17"/>
        <v>0</v>
      </c>
      <c r="AD69" s="370">
        <f t="shared" si="17"/>
        <v>0</v>
      </c>
      <c r="AE69" s="370">
        <f t="shared" si="17"/>
        <v>0</v>
      </c>
      <c r="AF69" s="370">
        <f t="shared" si="17"/>
        <v>0</v>
      </c>
      <c r="AG69" s="370">
        <f t="shared" si="17"/>
        <v>0</v>
      </c>
      <c r="AH69" s="370">
        <f t="shared" si="17"/>
        <v>0</v>
      </c>
      <c r="AI69" s="370">
        <f t="shared" si="17"/>
        <v>0</v>
      </c>
      <c r="AJ69" s="370">
        <f t="shared" si="17"/>
        <v>0</v>
      </c>
      <c r="AK69" s="370">
        <f t="shared" si="17"/>
        <v>0</v>
      </c>
      <c r="AL69" s="370">
        <f t="shared" si="17"/>
        <v>0</v>
      </c>
      <c r="AM69" s="370">
        <f t="shared" si="17"/>
        <v>0</v>
      </c>
      <c r="AN69" s="370">
        <f t="shared" si="17"/>
        <v>0</v>
      </c>
      <c r="AO69" s="370">
        <f t="shared" si="17"/>
        <v>0</v>
      </c>
      <c r="AP69" s="370">
        <f t="shared" si="17"/>
        <v>0</v>
      </c>
      <c r="AQ69" s="370">
        <f t="shared" si="17"/>
        <v>0</v>
      </c>
      <c r="AR69" s="370">
        <f t="shared" si="17"/>
        <v>0</v>
      </c>
      <c r="AS69" s="370">
        <f t="shared" si="17"/>
        <v>0</v>
      </c>
      <c r="AT69" s="370">
        <f t="shared" si="17"/>
        <v>1</v>
      </c>
      <c r="AU69" s="370">
        <f t="shared" si="17"/>
        <v>0</v>
      </c>
      <c r="AV69" s="370">
        <f t="shared" si="17"/>
        <v>0</v>
      </c>
      <c r="AW69" s="370">
        <f t="shared" si="17"/>
        <v>0</v>
      </c>
      <c r="AX69" s="371"/>
      <c r="AY69" s="371"/>
      <c r="AZ69" s="371"/>
      <c r="BA69" s="371"/>
    </row>
    <row r="70" spans="1:53" ht="26.1" customHeight="1">
      <c r="A70" s="365"/>
      <c r="B70" s="357" t="s">
        <v>1501</v>
      </c>
      <c r="C70" s="536">
        <f>'DA Tong'!H493</f>
        <v>26557</v>
      </c>
      <c r="D70" s="536">
        <f>C70-E70</f>
        <v>26557</v>
      </c>
      <c r="E70" s="536"/>
      <c r="F70" s="536">
        <f>'DA Tong'!V493</f>
        <v>1406.876</v>
      </c>
      <c r="G70" s="539">
        <f t="shared" si="8"/>
        <v>5.2975712618142108E-2</v>
      </c>
      <c r="H70" s="536">
        <f>'DA Tong'!AK493</f>
        <v>26089.878000000001</v>
      </c>
      <c r="I70" s="539">
        <f t="shared" si="9"/>
        <v>0.98241058854539298</v>
      </c>
      <c r="J70" s="536" t="e">
        <f>'DA Tong'!#REF!</f>
        <v>#REF!</v>
      </c>
      <c r="K70" s="539" t="e">
        <f t="shared" si="0"/>
        <v>#REF!</v>
      </c>
      <c r="L70" s="603">
        <f t="shared" si="6"/>
        <v>0</v>
      </c>
      <c r="N70" s="295">
        <f>P70+X70+AH70+AR70+AT70+AV70</f>
        <v>15</v>
      </c>
      <c r="O70" s="295">
        <f>Q70+Y70+AI70+AS70+AU70+AW70</f>
        <v>0</v>
      </c>
      <c r="P70" s="371">
        <f>R70+T70+V70</f>
        <v>10</v>
      </c>
      <c r="Q70" s="371"/>
      <c r="R70" s="371"/>
      <c r="S70" s="371"/>
      <c r="T70" s="371">
        <v>8</v>
      </c>
      <c r="U70" s="371"/>
      <c r="V70" s="371">
        <v>2</v>
      </c>
      <c r="W70" s="371"/>
      <c r="X70" s="371">
        <f>Z70+AB70+AD70+AF70</f>
        <v>5</v>
      </c>
      <c r="Y70" s="371"/>
      <c r="Z70" s="371">
        <v>5</v>
      </c>
      <c r="AA70" s="371"/>
      <c r="AB70" s="371"/>
      <c r="AC70" s="371"/>
      <c r="AD70" s="371"/>
      <c r="AE70" s="371"/>
      <c r="AF70" s="371"/>
      <c r="AG70" s="371"/>
      <c r="AH70" s="371"/>
      <c r="AI70" s="371"/>
      <c r="AJ70" s="371"/>
      <c r="AK70" s="371"/>
      <c r="AL70" s="371"/>
      <c r="AM70" s="371"/>
      <c r="AN70" s="371"/>
      <c r="AO70" s="371"/>
      <c r="AP70" s="371"/>
      <c r="AQ70" s="371"/>
      <c r="AR70" s="371"/>
      <c r="AS70" s="371"/>
      <c r="AT70" s="371"/>
      <c r="AU70" s="371"/>
      <c r="AV70" s="371"/>
      <c r="AW70" s="371"/>
      <c r="AX70" s="371"/>
      <c r="AY70" s="371"/>
      <c r="AZ70" s="371"/>
      <c r="BA70" s="371"/>
    </row>
    <row r="71" spans="1:53" ht="26.1" customHeight="1">
      <c r="A71" s="365"/>
      <c r="B71" s="357" t="s">
        <v>1502</v>
      </c>
      <c r="C71" s="536">
        <f>'DA Tong'!H494</f>
        <v>15000</v>
      </c>
      <c r="D71" s="536">
        <f>C71-E71</f>
        <v>15000</v>
      </c>
      <c r="E71" s="536"/>
      <c r="F71" s="536">
        <f>'DA Tong'!V494</f>
        <v>0</v>
      </c>
      <c r="G71" s="539">
        <f t="shared" si="8"/>
        <v>0</v>
      </c>
      <c r="H71" s="536">
        <f>'DA Tong'!AK494</f>
        <v>14975.844999999999</v>
      </c>
      <c r="I71" s="539">
        <f t="shared" si="9"/>
        <v>0.99838966666666662</v>
      </c>
      <c r="J71" s="536" t="e">
        <f>'DA Tong'!#REF!</f>
        <v>#REF!</v>
      </c>
      <c r="K71" s="539" t="e">
        <f t="shared" si="0"/>
        <v>#REF!</v>
      </c>
      <c r="L71" s="603">
        <f t="shared" si="6"/>
        <v>0</v>
      </c>
      <c r="N71" s="295">
        <f>P71+X71+AH71+AR71+AT71+AV71</f>
        <v>6</v>
      </c>
      <c r="O71" s="295">
        <f>Q71+Y71+AI71+AS71+AU71+AW71</f>
        <v>0</v>
      </c>
      <c r="P71" s="371">
        <f>R71+T71+V71</f>
        <v>5</v>
      </c>
      <c r="Q71" s="371"/>
      <c r="R71" s="371">
        <v>1</v>
      </c>
      <c r="S71" s="371"/>
      <c r="T71" s="371">
        <v>4</v>
      </c>
      <c r="U71" s="371"/>
      <c r="V71" s="371"/>
      <c r="W71" s="371"/>
      <c r="X71" s="371">
        <f>Z71+AB71+AD71+AF71</f>
        <v>0</v>
      </c>
      <c r="Y71" s="371"/>
      <c r="Z71" s="371"/>
      <c r="AA71" s="371"/>
      <c r="AB71" s="371"/>
      <c r="AC71" s="371"/>
      <c r="AD71" s="371"/>
      <c r="AE71" s="371"/>
      <c r="AF71" s="371"/>
      <c r="AG71" s="371"/>
      <c r="AH71" s="371"/>
      <c r="AI71" s="371"/>
      <c r="AJ71" s="371"/>
      <c r="AK71" s="371"/>
      <c r="AL71" s="371"/>
      <c r="AM71" s="371"/>
      <c r="AN71" s="371"/>
      <c r="AO71" s="371"/>
      <c r="AP71" s="371"/>
      <c r="AQ71" s="371"/>
      <c r="AR71" s="371"/>
      <c r="AS71" s="371"/>
      <c r="AT71" s="371">
        <v>1</v>
      </c>
      <c r="AU71" s="371"/>
      <c r="AV71" s="371"/>
      <c r="AW71" s="371"/>
      <c r="AX71" s="371"/>
      <c r="AY71" s="371"/>
      <c r="AZ71" s="371"/>
      <c r="BA71" s="371"/>
    </row>
    <row r="72" spans="1:53" ht="22.5" hidden="1" customHeight="1">
      <c r="A72" s="365"/>
      <c r="B72" s="366"/>
      <c r="C72" s="536"/>
      <c r="D72" s="536"/>
      <c r="E72" s="536"/>
      <c r="F72" s="536"/>
      <c r="G72" s="539"/>
      <c r="H72" s="536"/>
      <c r="I72" s="539"/>
      <c r="J72" s="536"/>
      <c r="K72" s="539"/>
      <c r="L72" s="603">
        <f t="shared" si="6"/>
        <v>0</v>
      </c>
      <c r="P72" s="371"/>
      <c r="Q72" s="371"/>
      <c r="R72" s="371"/>
      <c r="S72" s="371"/>
      <c r="T72" s="371"/>
      <c r="U72" s="371"/>
      <c r="V72" s="371"/>
      <c r="W72" s="371"/>
      <c r="X72" s="371"/>
      <c r="Y72" s="371"/>
      <c r="Z72" s="371"/>
      <c r="AA72" s="371"/>
      <c r="AB72" s="371"/>
      <c r="AC72" s="371"/>
      <c r="AD72" s="371"/>
      <c r="AE72" s="371"/>
      <c r="AF72" s="371"/>
      <c r="AG72" s="371"/>
      <c r="AH72" s="371"/>
      <c r="AI72" s="371"/>
      <c r="AJ72" s="371"/>
      <c r="AK72" s="371"/>
      <c r="AL72" s="371"/>
      <c r="AM72" s="371"/>
      <c r="AN72" s="371"/>
      <c r="AO72" s="371"/>
      <c r="AP72" s="371"/>
      <c r="AQ72" s="371"/>
      <c r="AR72" s="371"/>
      <c r="AS72" s="371"/>
      <c r="AT72" s="371"/>
      <c r="AU72" s="371"/>
      <c r="AV72" s="371"/>
      <c r="AW72" s="371"/>
      <c r="AX72" s="371"/>
      <c r="AY72" s="371"/>
      <c r="AZ72" s="371"/>
      <c r="BA72" s="371"/>
    </row>
    <row r="73" spans="1:53" ht="18.75">
      <c r="A73" s="360" t="s">
        <v>689</v>
      </c>
      <c r="B73" s="361" t="s">
        <v>1579</v>
      </c>
      <c r="C73" s="535">
        <f>SUM(C74:C76)</f>
        <v>53432</v>
      </c>
      <c r="D73" s="535">
        <f>SUM(D74:D76)</f>
        <v>48089</v>
      </c>
      <c r="E73" s="535">
        <f>SUM(E74:E76)</f>
        <v>5343</v>
      </c>
      <c r="F73" s="535">
        <f>SUM(F74:F76)</f>
        <v>0</v>
      </c>
      <c r="G73" s="540">
        <f t="shared" si="8"/>
        <v>0</v>
      </c>
      <c r="H73" s="535">
        <f>SUM(H74:H76)</f>
        <v>51898.288</v>
      </c>
      <c r="I73" s="540">
        <f t="shared" si="9"/>
        <v>0.97129600239556824</v>
      </c>
      <c r="J73" s="535" t="e">
        <f>SUM(J74:J76)</f>
        <v>#REF!</v>
      </c>
      <c r="K73" s="540" t="e">
        <f t="shared" si="0"/>
        <v>#REF!</v>
      </c>
      <c r="L73" s="603">
        <f t="shared" si="6"/>
        <v>5343</v>
      </c>
      <c r="N73" s="370">
        <f>N74+N75+N76</f>
        <v>41</v>
      </c>
      <c r="O73" s="370">
        <f t="shared" ref="O73:AW73" si="18">O74+O75+O76</f>
        <v>0</v>
      </c>
      <c r="P73" s="370">
        <f t="shared" si="18"/>
        <v>22</v>
      </c>
      <c r="Q73" s="370">
        <f t="shared" si="18"/>
        <v>0</v>
      </c>
      <c r="R73" s="370">
        <f t="shared" si="18"/>
        <v>10</v>
      </c>
      <c r="S73" s="370">
        <f t="shared" si="18"/>
        <v>0</v>
      </c>
      <c r="T73" s="370">
        <f t="shared" si="18"/>
        <v>12</v>
      </c>
      <c r="U73" s="370">
        <f t="shared" si="18"/>
        <v>0</v>
      </c>
      <c r="V73" s="370">
        <f t="shared" si="18"/>
        <v>0</v>
      </c>
      <c r="W73" s="370">
        <f t="shared" si="18"/>
        <v>0</v>
      </c>
      <c r="X73" s="370">
        <f t="shared" si="18"/>
        <v>6</v>
      </c>
      <c r="Y73" s="370">
        <f t="shared" si="18"/>
        <v>0</v>
      </c>
      <c r="Z73" s="370">
        <f t="shared" si="18"/>
        <v>6</v>
      </c>
      <c r="AA73" s="370">
        <f t="shared" si="18"/>
        <v>0</v>
      </c>
      <c r="AB73" s="370">
        <f t="shared" si="18"/>
        <v>0</v>
      </c>
      <c r="AC73" s="370">
        <f t="shared" si="18"/>
        <v>0</v>
      </c>
      <c r="AD73" s="370">
        <f t="shared" si="18"/>
        <v>0</v>
      </c>
      <c r="AE73" s="370">
        <f t="shared" si="18"/>
        <v>0</v>
      </c>
      <c r="AF73" s="370">
        <f t="shared" si="18"/>
        <v>0</v>
      </c>
      <c r="AG73" s="370">
        <f t="shared" si="18"/>
        <v>0</v>
      </c>
      <c r="AH73" s="370">
        <f t="shared" si="18"/>
        <v>7</v>
      </c>
      <c r="AI73" s="370">
        <f t="shared" si="18"/>
        <v>0</v>
      </c>
      <c r="AJ73" s="370">
        <f t="shared" si="18"/>
        <v>0</v>
      </c>
      <c r="AK73" s="370">
        <f t="shared" si="18"/>
        <v>0</v>
      </c>
      <c r="AL73" s="370">
        <f t="shared" si="18"/>
        <v>0</v>
      </c>
      <c r="AM73" s="370">
        <f t="shared" si="18"/>
        <v>0</v>
      </c>
      <c r="AN73" s="370">
        <f t="shared" si="18"/>
        <v>7</v>
      </c>
      <c r="AO73" s="370">
        <f t="shared" si="18"/>
        <v>0</v>
      </c>
      <c r="AP73" s="370">
        <f t="shared" si="18"/>
        <v>0</v>
      </c>
      <c r="AQ73" s="370">
        <f t="shared" si="18"/>
        <v>0</v>
      </c>
      <c r="AR73" s="370">
        <f t="shared" si="18"/>
        <v>0</v>
      </c>
      <c r="AS73" s="370">
        <f t="shared" si="18"/>
        <v>0</v>
      </c>
      <c r="AT73" s="370">
        <f t="shared" si="18"/>
        <v>0</v>
      </c>
      <c r="AU73" s="370">
        <f t="shared" si="18"/>
        <v>0</v>
      </c>
      <c r="AV73" s="370">
        <f t="shared" si="18"/>
        <v>6</v>
      </c>
      <c r="AW73" s="370">
        <f t="shared" si="18"/>
        <v>0</v>
      </c>
      <c r="AX73" s="371"/>
      <c r="AY73" s="371"/>
      <c r="AZ73" s="371"/>
      <c r="BA73" s="371"/>
    </row>
    <row r="74" spans="1:53" ht="27" customHeight="1">
      <c r="A74" s="365"/>
      <c r="B74" s="357" t="s">
        <v>1501</v>
      </c>
      <c r="C74" s="536">
        <f>'DA Tong'!H536</f>
        <v>33432</v>
      </c>
      <c r="D74" s="536">
        <f>C74-E74</f>
        <v>30089</v>
      </c>
      <c r="E74" s="536">
        <v>3343</v>
      </c>
      <c r="F74" s="536">
        <f>'DA Tong'!V536</f>
        <v>0</v>
      </c>
      <c r="G74" s="539">
        <f t="shared" si="8"/>
        <v>0</v>
      </c>
      <c r="H74" s="536">
        <f>'DA Tong'!AK536</f>
        <v>32062.421999999999</v>
      </c>
      <c r="I74" s="539">
        <f t="shared" si="9"/>
        <v>0.95903391959798989</v>
      </c>
      <c r="J74" s="536" t="e">
        <f>'DA Tong'!#REF!</f>
        <v>#REF!</v>
      </c>
      <c r="K74" s="539" t="e">
        <f t="shared" ref="K74:K83" si="19">J74/C74</f>
        <v>#REF!</v>
      </c>
      <c r="L74" s="603">
        <f t="shared" si="6"/>
        <v>3343</v>
      </c>
      <c r="N74" s="295">
        <f>P74+X74+AH74+AR74+AT74+AV74</f>
        <v>34</v>
      </c>
      <c r="O74" s="295">
        <f>Q74+Y74+AI74+AS74+AU74+AW74</f>
        <v>0</v>
      </c>
      <c r="P74" s="371">
        <f>R74+T74+V74</f>
        <v>20</v>
      </c>
      <c r="Q74" s="371"/>
      <c r="R74" s="371">
        <v>10</v>
      </c>
      <c r="S74" s="371"/>
      <c r="T74" s="371">
        <v>10</v>
      </c>
      <c r="U74" s="371"/>
      <c r="V74" s="371"/>
      <c r="W74" s="371"/>
      <c r="X74" s="371">
        <f>Z74+AB74+AD74+AF74</f>
        <v>3</v>
      </c>
      <c r="Y74" s="371"/>
      <c r="Z74" s="371">
        <v>3</v>
      </c>
      <c r="AA74" s="371"/>
      <c r="AB74" s="371"/>
      <c r="AC74" s="371"/>
      <c r="AD74" s="371"/>
      <c r="AE74" s="371"/>
      <c r="AF74" s="371"/>
      <c r="AG74" s="371"/>
      <c r="AH74" s="371">
        <f>AJ74+AL74+AN74+AP74</f>
        <v>7</v>
      </c>
      <c r="AI74" s="371"/>
      <c r="AJ74" s="371"/>
      <c r="AK74" s="371"/>
      <c r="AL74" s="371"/>
      <c r="AM74" s="371"/>
      <c r="AN74" s="371">
        <v>7</v>
      </c>
      <c r="AO74" s="371"/>
      <c r="AP74" s="371"/>
      <c r="AQ74" s="371"/>
      <c r="AR74" s="371"/>
      <c r="AS74" s="371"/>
      <c r="AT74" s="371"/>
      <c r="AU74" s="371"/>
      <c r="AV74" s="371">
        <v>4</v>
      </c>
      <c r="AW74" s="371"/>
      <c r="AX74" s="371"/>
      <c r="AY74" s="371"/>
      <c r="AZ74" s="371"/>
      <c r="BA74" s="371"/>
    </row>
    <row r="75" spans="1:53" ht="26.1" customHeight="1">
      <c r="A75" s="365"/>
      <c r="B75" s="357" t="s">
        <v>1502</v>
      </c>
      <c r="C75" s="536">
        <f>'DA Tong'!H537</f>
        <v>20000</v>
      </c>
      <c r="D75" s="536">
        <f>C75-E75</f>
        <v>18000</v>
      </c>
      <c r="E75" s="536">
        <v>2000</v>
      </c>
      <c r="F75" s="536">
        <f>'DA Tong'!V537</f>
        <v>0</v>
      </c>
      <c r="G75" s="539">
        <f t="shared" si="8"/>
        <v>0</v>
      </c>
      <c r="H75" s="536">
        <f>'DA Tong'!AK537</f>
        <v>19835.866000000002</v>
      </c>
      <c r="I75" s="539">
        <f t="shared" si="9"/>
        <v>0.9917933000000001</v>
      </c>
      <c r="J75" s="536" t="e">
        <f>'DA Tong'!#REF!</f>
        <v>#REF!</v>
      </c>
      <c r="K75" s="539" t="e">
        <f t="shared" si="19"/>
        <v>#REF!</v>
      </c>
      <c r="L75" s="603">
        <f t="shared" si="6"/>
        <v>2000</v>
      </c>
      <c r="N75" s="295">
        <f>P75+X75+AH75+AR75+AT75+AV75</f>
        <v>7</v>
      </c>
      <c r="O75" s="295">
        <f>Q75+Y75+AI75+AS75+AU75+AW75</f>
        <v>0</v>
      </c>
      <c r="P75" s="371">
        <f>R75+T75+V75</f>
        <v>2</v>
      </c>
      <c r="Q75" s="371"/>
      <c r="R75" s="371"/>
      <c r="S75" s="371"/>
      <c r="T75" s="371">
        <v>2</v>
      </c>
      <c r="U75" s="371"/>
      <c r="V75" s="371"/>
      <c r="W75" s="371"/>
      <c r="X75" s="371">
        <f>Z75+AB75+AD75+AF75</f>
        <v>3</v>
      </c>
      <c r="Y75" s="371"/>
      <c r="Z75" s="371">
        <v>3</v>
      </c>
      <c r="AA75" s="371"/>
      <c r="AB75" s="371"/>
      <c r="AC75" s="371"/>
      <c r="AD75" s="371"/>
      <c r="AE75" s="371"/>
      <c r="AF75" s="371"/>
      <c r="AG75" s="371"/>
      <c r="AH75" s="371">
        <f>AJ75+AL75+AN75+AP75</f>
        <v>0</v>
      </c>
      <c r="AI75" s="371"/>
      <c r="AJ75" s="371"/>
      <c r="AK75" s="371"/>
      <c r="AL75" s="371"/>
      <c r="AM75" s="371"/>
      <c r="AN75" s="371"/>
      <c r="AO75" s="371"/>
      <c r="AP75" s="371"/>
      <c r="AQ75" s="371"/>
      <c r="AR75" s="371"/>
      <c r="AS75" s="371"/>
      <c r="AT75" s="371"/>
      <c r="AU75" s="371"/>
      <c r="AV75" s="371">
        <v>2</v>
      </c>
      <c r="AW75" s="371"/>
      <c r="AX75" s="371"/>
      <c r="AY75" s="371"/>
      <c r="AZ75" s="371"/>
      <c r="BA75" s="371"/>
    </row>
    <row r="76" spans="1:53" ht="25.5" hidden="1" customHeight="1">
      <c r="A76" s="365"/>
      <c r="B76" s="366"/>
      <c r="C76" s="536"/>
      <c r="D76" s="536"/>
      <c r="E76" s="536"/>
      <c r="F76" s="536"/>
      <c r="G76" s="539"/>
      <c r="H76" s="536"/>
      <c r="I76" s="539"/>
      <c r="J76" s="536"/>
      <c r="K76" s="539"/>
      <c r="L76" s="603">
        <f t="shared" si="6"/>
        <v>0</v>
      </c>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row>
    <row r="77" spans="1:53" ht="18.75">
      <c r="A77" s="360" t="s">
        <v>711</v>
      </c>
      <c r="B77" s="361" t="s">
        <v>663</v>
      </c>
      <c r="C77" s="535">
        <f>SUM(C78:C80)</f>
        <v>216534</v>
      </c>
      <c r="D77" s="535">
        <f>SUM(D78:D80)</f>
        <v>198034</v>
      </c>
      <c r="E77" s="535">
        <f>SUM(E78:E80)</f>
        <v>18500</v>
      </c>
      <c r="F77" s="535">
        <f>SUM(F78:F80)</f>
        <v>12925.228999999999</v>
      </c>
      <c r="G77" s="540">
        <f t="shared" si="8"/>
        <v>5.969145261252274E-2</v>
      </c>
      <c r="H77" s="535">
        <f>SUM(H78:H80)</f>
        <v>212605.54219100002</v>
      </c>
      <c r="I77" s="540">
        <f t="shared" si="9"/>
        <v>0.98185754750293264</v>
      </c>
      <c r="J77" s="535" t="e">
        <f>SUM(J78:J80)</f>
        <v>#REF!</v>
      </c>
      <c r="K77" s="540" t="e">
        <f t="shared" si="19"/>
        <v>#REF!</v>
      </c>
      <c r="L77" s="603">
        <f t="shared" si="6"/>
        <v>18500</v>
      </c>
      <c r="N77" s="370">
        <f>N78+N79+N80</f>
        <v>57</v>
      </c>
      <c r="O77" s="370">
        <f t="shared" ref="O77:AW77" si="20">O78+O79+O80</f>
        <v>0</v>
      </c>
      <c r="P77" s="370">
        <f t="shared" si="20"/>
        <v>16</v>
      </c>
      <c r="Q77" s="370">
        <f t="shared" si="20"/>
        <v>0</v>
      </c>
      <c r="R77" s="370">
        <f t="shared" si="20"/>
        <v>16</v>
      </c>
      <c r="S77" s="370">
        <f t="shared" si="20"/>
        <v>0</v>
      </c>
      <c r="T77" s="370">
        <f t="shared" si="20"/>
        <v>0</v>
      </c>
      <c r="U77" s="370">
        <f t="shared" si="20"/>
        <v>0</v>
      </c>
      <c r="V77" s="370">
        <f t="shared" si="20"/>
        <v>0</v>
      </c>
      <c r="W77" s="370">
        <f t="shared" si="20"/>
        <v>0</v>
      </c>
      <c r="X77" s="370">
        <f t="shared" si="20"/>
        <v>37</v>
      </c>
      <c r="Y77" s="370">
        <f t="shared" si="20"/>
        <v>0</v>
      </c>
      <c r="Z77" s="370">
        <f t="shared" si="20"/>
        <v>37</v>
      </c>
      <c r="AA77" s="370">
        <f t="shared" si="20"/>
        <v>0</v>
      </c>
      <c r="AB77" s="370">
        <f t="shared" si="20"/>
        <v>0</v>
      </c>
      <c r="AC77" s="370">
        <f t="shared" si="20"/>
        <v>0</v>
      </c>
      <c r="AD77" s="370">
        <f t="shared" si="20"/>
        <v>0</v>
      </c>
      <c r="AE77" s="370">
        <f t="shared" si="20"/>
        <v>0</v>
      </c>
      <c r="AF77" s="370">
        <f t="shared" si="20"/>
        <v>0</v>
      </c>
      <c r="AG77" s="370">
        <f t="shared" si="20"/>
        <v>0</v>
      </c>
      <c r="AH77" s="370">
        <f t="shared" si="20"/>
        <v>0</v>
      </c>
      <c r="AI77" s="370">
        <f t="shared" si="20"/>
        <v>0</v>
      </c>
      <c r="AJ77" s="370">
        <f t="shared" si="20"/>
        <v>0</v>
      </c>
      <c r="AK77" s="370">
        <f t="shared" si="20"/>
        <v>0</v>
      </c>
      <c r="AL77" s="370">
        <f t="shared" si="20"/>
        <v>0</v>
      </c>
      <c r="AM77" s="370">
        <f t="shared" si="20"/>
        <v>0</v>
      </c>
      <c r="AN77" s="370">
        <f t="shared" si="20"/>
        <v>0</v>
      </c>
      <c r="AO77" s="370">
        <f t="shared" si="20"/>
        <v>0</v>
      </c>
      <c r="AP77" s="370">
        <f t="shared" si="20"/>
        <v>0</v>
      </c>
      <c r="AQ77" s="370">
        <f t="shared" si="20"/>
        <v>0</v>
      </c>
      <c r="AR77" s="370">
        <f t="shared" si="20"/>
        <v>0</v>
      </c>
      <c r="AS77" s="370">
        <f t="shared" si="20"/>
        <v>0</v>
      </c>
      <c r="AT77" s="370">
        <f t="shared" si="20"/>
        <v>0</v>
      </c>
      <c r="AU77" s="370">
        <f t="shared" si="20"/>
        <v>0</v>
      </c>
      <c r="AV77" s="370">
        <f t="shared" si="20"/>
        <v>4</v>
      </c>
      <c r="AW77" s="370">
        <f t="shared" si="20"/>
        <v>0</v>
      </c>
      <c r="AX77" s="371"/>
      <c r="AY77" s="371"/>
      <c r="AZ77" s="371"/>
      <c r="BA77" s="371"/>
    </row>
    <row r="78" spans="1:53" ht="18.75">
      <c r="A78" s="365"/>
      <c r="B78" s="357" t="s">
        <v>1571</v>
      </c>
      <c r="C78" s="536">
        <f>'DA Tong'!H572</f>
        <v>116534</v>
      </c>
      <c r="D78" s="536">
        <f>C78-E78</f>
        <v>105534</v>
      </c>
      <c r="E78" s="536">
        <v>11000</v>
      </c>
      <c r="F78" s="536">
        <f>'DA Tong'!V572</f>
        <v>1787.229</v>
      </c>
      <c r="G78" s="539">
        <f t="shared" si="8"/>
        <v>1.5336545557519694E-2</v>
      </c>
      <c r="H78" s="536">
        <f>'DA Tong'!AK572</f>
        <v>112779.42219100001</v>
      </c>
      <c r="I78" s="539">
        <f t="shared" si="9"/>
        <v>0.96778126719240742</v>
      </c>
      <c r="J78" s="536" t="e">
        <f>'DA Tong'!#REF!</f>
        <v>#REF!</v>
      </c>
      <c r="K78" s="539" t="e">
        <f t="shared" si="19"/>
        <v>#REF!</v>
      </c>
      <c r="L78" s="603">
        <f t="shared" si="6"/>
        <v>11000</v>
      </c>
      <c r="N78" s="295">
        <f>P78+X78+AH78+AR78+AT78+AV78</f>
        <v>57</v>
      </c>
      <c r="O78" s="295">
        <f>Q78+Y78+AI78+AS78+AU78+AW78</f>
        <v>0</v>
      </c>
      <c r="P78" s="371">
        <f>R78+T78+V78</f>
        <v>16</v>
      </c>
      <c r="Q78" s="371"/>
      <c r="R78" s="371">
        <v>16</v>
      </c>
      <c r="S78" s="371"/>
      <c r="T78" s="371"/>
      <c r="U78" s="371"/>
      <c r="V78" s="371"/>
      <c r="W78" s="371"/>
      <c r="X78" s="371">
        <f>Z78+AB78+AD78+AF78</f>
        <v>37</v>
      </c>
      <c r="Y78" s="371"/>
      <c r="Z78" s="371">
        <v>37</v>
      </c>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v>4</v>
      </c>
      <c r="AW78" s="371"/>
      <c r="AX78" s="371"/>
      <c r="AY78" s="371"/>
      <c r="AZ78" s="371"/>
      <c r="BA78" s="371"/>
    </row>
    <row r="79" spans="1:53" ht="18.75">
      <c r="A79" s="365"/>
      <c r="B79" s="357" t="s">
        <v>1572</v>
      </c>
      <c r="C79" s="536">
        <f>'DA Tong'!H573</f>
        <v>100000</v>
      </c>
      <c r="D79" s="536">
        <f>C79-E79</f>
        <v>92500</v>
      </c>
      <c r="E79" s="536">
        <f>2500+5000</f>
        <v>7500</v>
      </c>
      <c r="F79" s="536">
        <f>'DA Tong'!V573</f>
        <v>11138</v>
      </c>
      <c r="G79" s="539">
        <f t="shared" si="8"/>
        <v>0.11138000000000001</v>
      </c>
      <c r="H79" s="536">
        <f>'DA Tong'!AK573</f>
        <v>99826.12</v>
      </c>
      <c r="I79" s="539">
        <f t="shared" si="9"/>
        <v>0.99826119999999996</v>
      </c>
      <c r="J79" s="536" t="e">
        <f>'DA Tong'!#REF!</f>
        <v>#REF!</v>
      </c>
      <c r="K79" s="539" t="e">
        <f t="shared" si="19"/>
        <v>#REF!</v>
      </c>
      <c r="L79" s="603">
        <f t="shared" si="6"/>
        <v>7500</v>
      </c>
      <c r="N79" s="295">
        <f>P79+X79+AH79+AR79+AT79+AV79</f>
        <v>0</v>
      </c>
      <c r="O79" s="295">
        <f>Q79+Y79+AI79+AS79+AU79+AW79</f>
        <v>0</v>
      </c>
      <c r="P79" s="371">
        <f>R79+T79+V79</f>
        <v>0</v>
      </c>
      <c r="Q79" s="371"/>
      <c r="R79" s="371"/>
      <c r="S79" s="371"/>
      <c r="T79" s="371"/>
      <c r="U79" s="371"/>
      <c r="V79" s="371"/>
      <c r="W79" s="371"/>
      <c r="X79" s="371">
        <f>Z79+AB79+AD79+AF79</f>
        <v>0</v>
      </c>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row>
    <row r="80" spans="1:53" ht="18.75" hidden="1">
      <c r="A80" s="365"/>
      <c r="B80" s="366"/>
      <c r="C80" s="536"/>
      <c r="D80" s="536"/>
      <c r="E80" s="536"/>
      <c r="F80" s="536"/>
      <c r="G80" s="539"/>
      <c r="H80" s="536"/>
      <c r="I80" s="539"/>
      <c r="J80" s="536"/>
      <c r="K80" s="539"/>
      <c r="L80" s="603">
        <f t="shared" si="6"/>
        <v>0</v>
      </c>
      <c r="P80" s="371"/>
      <c r="Q80" s="371"/>
      <c r="R80" s="371"/>
      <c r="S80" s="371"/>
      <c r="T80" s="371"/>
      <c r="U80" s="371"/>
      <c r="V80" s="371"/>
      <c r="W80" s="371"/>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row>
    <row r="81" spans="1:53" ht="18.75">
      <c r="A81" s="360" t="s">
        <v>744</v>
      </c>
      <c r="B81" s="361" t="s">
        <v>1586</v>
      </c>
      <c r="C81" s="535">
        <f>SUM(C82:C84)</f>
        <v>66173</v>
      </c>
      <c r="D81" s="535">
        <f>SUM(D82:D84)</f>
        <v>66173</v>
      </c>
      <c r="E81" s="535">
        <f>SUM(E82:E84)</f>
        <v>0</v>
      </c>
      <c r="F81" s="535">
        <f>SUM(F82:F84)</f>
        <v>1453</v>
      </c>
      <c r="G81" s="540">
        <f t="shared" si="8"/>
        <v>2.1957595998367916E-2</v>
      </c>
      <c r="H81" s="535">
        <f>SUM(H82:H84)</f>
        <v>66021.537899999996</v>
      </c>
      <c r="I81" s="540">
        <f t="shared" si="9"/>
        <v>0.99771111933870305</v>
      </c>
      <c r="J81" s="535" t="e">
        <f>SUM(J82:J84)</f>
        <v>#REF!</v>
      </c>
      <c r="K81" s="540" t="e">
        <f t="shared" si="19"/>
        <v>#REF!</v>
      </c>
      <c r="L81" s="603">
        <f t="shared" si="6"/>
        <v>0</v>
      </c>
      <c r="N81" s="370">
        <f>N82+N83+N84</f>
        <v>22</v>
      </c>
      <c r="O81" s="370">
        <f t="shared" ref="O81:AW81" si="21">O82+O83+O84</f>
        <v>0</v>
      </c>
      <c r="P81" s="370">
        <f t="shared" si="21"/>
        <v>4</v>
      </c>
      <c r="Q81" s="370">
        <f t="shared" si="21"/>
        <v>0</v>
      </c>
      <c r="R81" s="370">
        <f t="shared" si="21"/>
        <v>0</v>
      </c>
      <c r="S81" s="370">
        <f t="shared" si="21"/>
        <v>0</v>
      </c>
      <c r="T81" s="370">
        <f t="shared" si="21"/>
        <v>4</v>
      </c>
      <c r="U81" s="370">
        <f t="shared" si="21"/>
        <v>0</v>
      </c>
      <c r="V81" s="370">
        <f t="shared" si="21"/>
        <v>0</v>
      </c>
      <c r="W81" s="370">
        <f t="shared" si="21"/>
        <v>0</v>
      </c>
      <c r="X81" s="370">
        <f t="shared" si="21"/>
        <v>17</v>
      </c>
      <c r="Y81" s="370">
        <f t="shared" si="21"/>
        <v>0</v>
      </c>
      <c r="Z81" s="370">
        <f t="shared" si="21"/>
        <v>15</v>
      </c>
      <c r="AA81" s="370">
        <f t="shared" si="21"/>
        <v>0</v>
      </c>
      <c r="AB81" s="370">
        <f t="shared" si="21"/>
        <v>2</v>
      </c>
      <c r="AC81" s="370">
        <f t="shared" si="21"/>
        <v>0</v>
      </c>
      <c r="AD81" s="370">
        <f t="shared" si="21"/>
        <v>0</v>
      </c>
      <c r="AE81" s="370">
        <f t="shared" si="21"/>
        <v>0</v>
      </c>
      <c r="AF81" s="370">
        <f t="shared" si="21"/>
        <v>0</v>
      </c>
      <c r="AG81" s="370">
        <f t="shared" si="21"/>
        <v>0</v>
      </c>
      <c r="AH81" s="370">
        <f t="shared" si="21"/>
        <v>0</v>
      </c>
      <c r="AI81" s="370">
        <f t="shared" si="21"/>
        <v>0</v>
      </c>
      <c r="AJ81" s="370">
        <f t="shared" si="21"/>
        <v>0</v>
      </c>
      <c r="AK81" s="370">
        <f t="shared" si="21"/>
        <v>0</v>
      </c>
      <c r="AL81" s="370">
        <f t="shared" si="21"/>
        <v>0</v>
      </c>
      <c r="AM81" s="370">
        <f t="shared" si="21"/>
        <v>0</v>
      </c>
      <c r="AN81" s="370">
        <f t="shared" si="21"/>
        <v>0</v>
      </c>
      <c r="AO81" s="370">
        <f t="shared" si="21"/>
        <v>0</v>
      </c>
      <c r="AP81" s="370">
        <f t="shared" si="21"/>
        <v>0</v>
      </c>
      <c r="AQ81" s="370">
        <f t="shared" si="21"/>
        <v>0</v>
      </c>
      <c r="AR81" s="370">
        <f t="shared" si="21"/>
        <v>1</v>
      </c>
      <c r="AS81" s="370">
        <f t="shared" si="21"/>
        <v>0</v>
      </c>
      <c r="AT81" s="370">
        <f t="shared" si="21"/>
        <v>0</v>
      </c>
      <c r="AU81" s="370">
        <f t="shared" si="21"/>
        <v>0</v>
      </c>
      <c r="AV81" s="370">
        <f t="shared" si="21"/>
        <v>0</v>
      </c>
      <c r="AW81" s="370">
        <f t="shared" si="21"/>
        <v>0</v>
      </c>
      <c r="AX81" s="371"/>
      <c r="AY81" s="371"/>
      <c r="AZ81" s="371"/>
      <c r="BA81" s="371"/>
    </row>
    <row r="82" spans="1:53" ht="18.75">
      <c r="A82" s="365"/>
      <c r="B82" s="357" t="s">
        <v>1501</v>
      </c>
      <c r="C82" s="536">
        <f>'DA Tong'!H595</f>
        <v>26173</v>
      </c>
      <c r="D82" s="536">
        <f>C82-E82</f>
        <v>26173</v>
      </c>
      <c r="E82" s="536"/>
      <c r="F82" s="536">
        <f>'DA Tong'!V595</f>
        <v>347</v>
      </c>
      <c r="G82" s="539">
        <f t="shared" si="8"/>
        <v>1.3257937569250755E-2</v>
      </c>
      <c r="H82" s="536">
        <f>'DA Tong'!AK595</f>
        <v>26165.537899999999</v>
      </c>
      <c r="I82" s="539">
        <f t="shared" si="9"/>
        <v>0.99971489321056051</v>
      </c>
      <c r="J82" s="536" t="e">
        <f>'DA Tong'!#REF!</f>
        <v>#REF!</v>
      </c>
      <c r="K82" s="539" t="e">
        <f t="shared" si="19"/>
        <v>#REF!</v>
      </c>
      <c r="L82" s="603">
        <f t="shared" si="6"/>
        <v>0</v>
      </c>
      <c r="N82" s="295">
        <f>P82+X82+AH82+AR82+AT82+AV82</f>
        <v>10</v>
      </c>
      <c r="O82" s="295">
        <f>Q82+Y82+AI82+AS82+AU82+AW82</f>
        <v>0</v>
      </c>
      <c r="P82" s="371">
        <f>R82+T82+V82</f>
        <v>4</v>
      </c>
      <c r="Q82" s="371"/>
      <c r="R82" s="371"/>
      <c r="S82" s="371"/>
      <c r="T82" s="371">
        <v>4</v>
      </c>
      <c r="U82" s="371"/>
      <c r="V82" s="371"/>
      <c r="W82" s="371"/>
      <c r="X82" s="371">
        <f>Z82+AB82+AD82+AF82</f>
        <v>6</v>
      </c>
      <c r="Y82" s="371"/>
      <c r="Z82" s="371">
        <v>5</v>
      </c>
      <c r="AA82" s="371"/>
      <c r="AB82" s="371">
        <v>1</v>
      </c>
      <c r="AC82" s="371"/>
      <c r="AD82" s="371"/>
      <c r="AE82" s="371"/>
      <c r="AF82" s="371"/>
      <c r="AG82" s="371"/>
      <c r="AH82" s="371">
        <f>AJ82+AL82+AN82+AP82</f>
        <v>0</v>
      </c>
      <c r="AI82" s="371"/>
      <c r="AJ82" s="371"/>
      <c r="AK82" s="371"/>
      <c r="AL82" s="371"/>
      <c r="AM82" s="371"/>
      <c r="AN82" s="371"/>
      <c r="AO82" s="371"/>
      <c r="AP82" s="371"/>
      <c r="AQ82" s="371"/>
      <c r="AR82" s="371"/>
      <c r="AS82" s="371"/>
      <c r="AT82" s="371"/>
      <c r="AU82" s="371"/>
      <c r="AV82" s="371"/>
      <c r="AW82" s="371"/>
      <c r="AX82" s="371"/>
      <c r="AY82" s="371"/>
      <c r="AZ82" s="371"/>
      <c r="BA82" s="371"/>
    </row>
    <row r="83" spans="1:53" ht="18.75">
      <c r="A83" s="365"/>
      <c r="B83" s="357" t="s">
        <v>1502</v>
      </c>
      <c r="C83" s="536">
        <f>'DA Tong'!H596</f>
        <v>40000</v>
      </c>
      <c r="D83" s="536">
        <f>C83-E83</f>
        <v>40000</v>
      </c>
      <c r="E83" s="536"/>
      <c r="F83" s="536">
        <f>'DA Tong'!V596</f>
        <v>1106</v>
      </c>
      <c r="G83" s="539">
        <f t="shared" si="8"/>
        <v>2.7650000000000001E-2</v>
      </c>
      <c r="H83" s="536">
        <f>'DA Tong'!AK596</f>
        <v>39856</v>
      </c>
      <c r="I83" s="539">
        <f t="shared" si="9"/>
        <v>0.99639999999999995</v>
      </c>
      <c r="J83" s="536" t="e">
        <f>'DA Tong'!#REF!</f>
        <v>#REF!</v>
      </c>
      <c r="K83" s="539" t="e">
        <f t="shared" si="19"/>
        <v>#REF!</v>
      </c>
      <c r="L83" s="603">
        <f t="shared" si="6"/>
        <v>0</v>
      </c>
      <c r="N83" s="295">
        <f>P83+X83+AH83+AR83+AT83+AV83</f>
        <v>12</v>
      </c>
      <c r="O83" s="295">
        <f>Q83+Y83+AI83+AS83+AU83+AW83</f>
        <v>0</v>
      </c>
      <c r="P83" s="371">
        <f>R83+T83+V83</f>
        <v>0</v>
      </c>
      <c r="Q83" s="371"/>
      <c r="R83" s="371"/>
      <c r="S83" s="371"/>
      <c r="T83" s="371"/>
      <c r="U83" s="371"/>
      <c r="V83" s="371"/>
      <c r="W83" s="371"/>
      <c r="X83" s="371">
        <f>Z83+AB83+AD83+AF83</f>
        <v>11</v>
      </c>
      <c r="Y83" s="371"/>
      <c r="Z83" s="371">
        <v>10</v>
      </c>
      <c r="AA83" s="371"/>
      <c r="AB83" s="371">
        <v>1</v>
      </c>
      <c r="AC83" s="371"/>
      <c r="AD83" s="371"/>
      <c r="AE83" s="371"/>
      <c r="AF83" s="371"/>
      <c r="AG83" s="371"/>
      <c r="AH83" s="371">
        <f>AJ83+AL83+AN83+AP83</f>
        <v>0</v>
      </c>
      <c r="AI83" s="371"/>
      <c r="AJ83" s="371"/>
      <c r="AK83" s="371"/>
      <c r="AL83" s="371"/>
      <c r="AM83" s="371"/>
      <c r="AN83" s="371"/>
      <c r="AO83" s="371"/>
      <c r="AP83" s="371"/>
      <c r="AQ83" s="371"/>
      <c r="AR83" s="371">
        <v>1</v>
      </c>
      <c r="AS83" s="371"/>
      <c r="AT83" s="371"/>
      <c r="AU83" s="371"/>
      <c r="AV83" s="371"/>
      <c r="AW83" s="371"/>
      <c r="AX83" s="371"/>
      <c r="AY83" s="371"/>
      <c r="AZ83" s="371"/>
      <c r="BA83" s="371"/>
    </row>
    <row r="84" spans="1:53" ht="18.75" hidden="1">
      <c r="A84" s="365"/>
      <c r="B84" s="366"/>
      <c r="C84" s="536"/>
      <c r="D84" s="536"/>
      <c r="E84" s="536"/>
      <c r="F84" s="536"/>
      <c r="G84" s="539"/>
      <c r="H84" s="536"/>
      <c r="I84" s="539"/>
      <c r="J84" s="536"/>
      <c r="K84" s="539"/>
      <c r="L84" s="603">
        <f t="shared" si="6"/>
        <v>0</v>
      </c>
      <c r="P84" s="371"/>
      <c r="Q84" s="371"/>
      <c r="R84" s="371"/>
      <c r="S84" s="371"/>
      <c r="T84" s="371"/>
      <c r="U84" s="371"/>
      <c r="V84" s="371"/>
      <c r="W84" s="371"/>
      <c r="X84" s="371"/>
      <c r="Y84" s="371"/>
      <c r="Z84" s="371"/>
      <c r="AA84" s="371"/>
      <c r="AB84" s="371"/>
      <c r="AC84" s="371"/>
      <c r="AD84" s="371"/>
      <c r="AE84" s="371"/>
      <c r="AF84" s="371"/>
      <c r="AG84" s="371"/>
      <c r="AH84" s="371"/>
      <c r="AI84" s="371"/>
      <c r="AJ84" s="371"/>
      <c r="AK84" s="371"/>
      <c r="AL84" s="371"/>
      <c r="AM84" s="371"/>
      <c r="AN84" s="371"/>
      <c r="AO84" s="371"/>
      <c r="AP84" s="371"/>
      <c r="AQ84" s="371"/>
      <c r="AR84" s="371"/>
      <c r="AS84" s="371"/>
      <c r="AT84" s="371"/>
      <c r="AU84" s="371"/>
      <c r="AV84" s="371"/>
      <c r="AW84" s="371"/>
      <c r="AX84" s="371"/>
      <c r="AY84" s="371"/>
      <c r="AZ84" s="371"/>
      <c r="BA84" s="371"/>
    </row>
    <row r="85" spans="1:53" ht="18.75">
      <c r="A85" s="533"/>
      <c r="B85" s="533"/>
      <c r="C85" s="536"/>
      <c r="D85" s="536"/>
      <c r="E85" s="536"/>
      <c r="F85" s="536"/>
      <c r="G85" s="533"/>
      <c r="H85" s="536"/>
      <c r="I85" s="533"/>
      <c r="J85" s="533"/>
      <c r="K85" s="533"/>
      <c r="L85" s="533"/>
      <c r="P85" s="371"/>
      <c r="Q85" s="371"/>
      <c r="R85" s="371"/>
      <c r="S85" s="371"/>
      <c r="T85" s="371"/>
      <c r="U85" s="371"/>
      <c r="V85" s="371"/>
      <c r="W85" s="371"/>
      <c r="X85" s="371"/>
      <c r="Y85" s="371"/>
      <c r="Z85" s="371"/>
      <c r="AA85" s="371"/>
      <c r="AB85" s="371"/>
      <c r="AC85" s="371"/>
      <c r="AD85" s="371"/>
      <c r="AE85" s="371"/>
      <c r="AF85" s="371"/>
      <c r="AG85" s="371"/>
      <c r="AH85" s="371"/>
      <c r="AI85" s="371"/>
      <c r="AJ85" s="371"/>
      <c r="AK85" s="371"/>
      <c r="AL85" s="371"/>
      <c r="AM85" s="371"/>
      <c r="AN85" s="371"/>
      <c r="AO85" s="371"/>
      <c r="AP85" s="371"/>
      <c r="AQ85" s="371"/>
      <c r="AR85" s="371"/>
      <c r="AS85" s="371"/>
      <c r="AT85" s="371"/>
      <c r="AU85" s="371"/>
      <c r="AV85" s="371"/>
      <c r="AW85" s="371"/>
      <c r="AX85" s="371"/>
      <c r="AY85" s="371"/>
      <c r="AZ85" s="371"/>
      <c r="BA85" s="371"/>
    </row>
  </sheetData>
  <mergeCells count="38">
    <mergeCell ref="F4:G4"/>
    <mergeCell ref="A1:L1"/>
    <mergeCell ref="A2:L2"/>
    <mergeCell ref="G3:L3"/>
    <mergeCell ref="H4:I5"/>
    <mergeCell ref="J4:K5"/>
    <mergeCell ref="A4:A6"/>
    <mergeCell ref="B4:B6"/>
    <mergeCell ref="C4:C6"/>
    <mergeCell ref="D4:D6"/>
    <mergeCell ref="E4:E6"/>
    <mergeCell ref="AU5:AU6"/>
    <mergeCell ref="AV4:AW4"/>
    <mergeCell ref="AX4:AX6"/>
    <mergeCell ref="AY4:AY6"/>
    <mergeCell ref="AR4:AS4"/>
    <mergeCell ref="AT4:AU4"/>
    <mergeCell ref="N4:N6"/>
    <mergeCell ref="O4:O6"/>
    <mergeCell ref="P4:W4"/>
    <mergeCell ref="X4:AG4"/>
    <mergeCell ref="AH4:AQ4"/>
    <mergeCell ref="AZ4:AZ6"/>
    <mergeCell ref="BA4:BA6"/>
    <mergeCell ref="P5:P6"/>
    <mergeCell ref="Q5:Q6"/>
    <mergeCell ref="R5:W5"/>
    <mergeCell ref="X5:X6"/>
    <mergeCell ref="Y5:Y6"/>
    <mergeCell ref="Z5:AG5"/>
    <mergeCell ref="AH5:AH6"/>
    <mergeCell ref="AI5:AI6"/>
    <mergeCell ref="AJ5:AQ5"/>
    <mergeCell ref="AV5:AV6"/>
    <mergeCell ref="AW5:AW6"/>
    <mergeCell ref="AR5:AR6"/>
    <mergeCell ref="AS5:AS6"/>
    <mergeCell ref="AT5:AT6"/>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Q1205"/>
  <sheetViews>
    <sheetView topLeftCell="A7" zoomScale="50" zoomScaleNormal="50" workbookViewId="0">
      <pane xSplit="4" ySplit="5" topLeftCell="E18" activePane="bottomRight" state="frozen"/>
      <selection activeCell="A7" sqref="A7"/>
      <selection pane="topRight" activeCell="E7" sqref="E7"/>
      <selection pane="bottomLeft" activeCell="A12" sqref="A12"/>
      <selection pane="bottomRight" activeCell="Q11" sqref="Q11"/>
    </sheetView>
  </sheetViews>
  <sheetFormatPr defaultColWidth="9.25" defaultRowHeight="16.5"/>
  <cols>
    <col min="1" max="1" width="7" style="706" bestFit="1" customWidth="1"/>
    <col min="2" max="2" width="44.875" style="707" customWidth="1"/>
    <col min="3" max="3" width="9.75" style="707" hidden="1" customWidth="1"/>
    <col min="4" max="4" width="11" style="707" hidden="1" customWidth="1"/>
    <col min="5" max="5" width="13.375" style="707" customWidth="1"/>
    <col min="6" max="6" width="11.375" style="707" hidden="1" customWidth="1"/>
    <col min="7" max="7" width="8.875" style="707" customWidth="1"/>
    <col min="8" max="8" width="24" style="708" customWidth="1"/>
    <col min="9" max="9" width="13.125" style="707" customWidth="1"/>
    <col min="10" max="10" width="14.25" style="707" customWidth="1"/>
    <col min="11" max="11" width="19.25" style="707" customWidth="1"/>
    <col min="12" max="12" width="20.125" style="707" customWidth="1"/>
    <col min="13" max="13" width="19.375" style="707" customWidth="1"/>
    <col min="14" max="14" width="20.125" style="709" customWidth="1"/>
    <col min="15" max="15" width="58.75" style="709" hidden="1" customWidth="1"/>
    <col min="16" max="16" width="19.75" style="709" hidden="1" customWidth="1"/>
    <col min="17" max="17" width="23.125" style="709" customWidth="1"/>
    <col min="18" max="18" width="19.75" style="709" hidden="1" customWidth="1"/>
    <col min="19" max="19" width="19.75" style="709" customWidth="1"/>
    <col min="20" max="20" width="19.75" style="709" hidden="1" customWidth="1"/>
    <col min="21" max="21" width="13.125" style="763" customWidth="1"/>
    <col min="22" max="22" width="20.875" style="706" hidden="1" customWidth="1"/>
    <col min="23" max="23" width="21.125" style="706" hidden="1" customWidth="1"/>
    <col min="24" max="25" width="14.375" style="706" hidden="1" customWidth="1"/>
    <col min="26" max="26" width="20.375" style="706" hidden="1" customWidth="1"/>
    <col min="27" max="27" width="14.375" style="706" hidden="1" customWidth="1"/>
    <col min="28" max="29" width="0" style="706" hidden="1" customWidth="1"/>
    <col min="30" max="30" width="21.125" style="706" hidden="1" customWidth="1"/>
    <col min="31" max="31" width="19.125" style="706" hidden="1" customWidth="1"/>
    <col min="32" max="35" width="0" style="706" hidden="1" customWidth="1"/>
    <col min="36" max="16384" width="9.25" style="706"/>
  </cols>
  <sheetData>
    <row r="1" spans="1:31" ht="18.75">
      <c r="O1" s="2630"/>
      <c r="P1" s="2630"/>
      <c r="Q1" s="2630"/>
      <c r="R1" s="2630"/>
      <c r="S1" s="2630"/>
      <c r="T1" s="2630"/>
      <c r="U1" s="2630"/>
    </row>
    <row r="2" spans="1:31" ht="26.45" customHeight="1">
      <c r="A2" s="2631" t="s">
        <v>2398</v>
      </c>
      <c r="B2" s="2631"/>
      <c r="C2" s="2631"/>
      <c r="D2" s="2631"/>
      <c r="E2" s="2631"/>
      <c r="F2" s="2631"/>
      <c r="G2" s="2631"/>
      <c r="H2" s="2631"/>
      <c r="I2" s="2631"/>
      <c r="J2" s="2631"/>
      <c r="K2" s="2631"/>
      <c r="L2" s="2631"/>
      <c r="M2" s="2631"/>
      <c r="N2" s="2631"/>
      <c r="O2" s="2631"/>
      <c r="P2" s="2631"/>
      <c r="Q2" s="2631"/>
      <c r="R2" s="2631"/>
      <c r="S2" s="2631"/>
      <c r="T2" s="2631"/>
      <c r="U2" s="2631"/>
    </row>
    <row r="3" spans="1:31" ht="80.099999999999994" customHeight="1">
      <c r="A3" s="2631" t="s">
        <v>2635</v>
      </c>
      <c r="B3" s="2631"/>
      <c r="C3" s="2631"/>
      <c r="D3" s="2631"/>
      <c r="E3" s="2631"/>
      <c r="F3" s="2631"/>
      <c r="G3" s="2631"/>
      <c r="H3" s="2631"/>
      <c r="I3" s="2631"/>
      <c r="J3" s="2631"/>
      <c r="K3" s="2631"/>
      <c r="L3" s="2631"/>
      <c r="M3" s="2631"/>
      <c r="N3" s="2631"/>
      <c r="O3" s="2631"/>
      <c r="P3" s="2631"/>
      <c r="Q3" s="2631"/>
      <c r="R3" s="2631"/>
      <c r="S3" s="2631"/>
      <c r="T3" s="2631"/>
      <c r="U3" s="2631"/>
    </row>
    <row r="4" spans="1:31" ht="27.6" hidden="1" customHeight="1">
      <c r="A4" s="2632" t="s">
        <v>1925</v>
      </c>
      <c r="B4" s="2633"/>
      <c r="C4" s="2633"/>
      <c r="D4" s="2633"/>
      <c r="E4" s="2633"/>
      <c r="F4" s="2633"/>
      <c r="G4" s="2633"/>
      <c r="H4" s="2633"/>
      <c r="I4" s="2633"/>
      <c r="J4" s="2633"/>
      <c r="K4" s="2633"/>
      <c r="L4" s="2633"/>
      <c r="M4" s="2633"/>
      <c r="N4" s="2633"/>
      <c r="O4" s="2633"/>
      <c r="P4" s="2633"/>
      <c r="Q4" s="2633"/>
      <c r="R4" s="2633"/>
      <c r="S4" s="2633"/>
      <c r="T4" s="2633"/>
      <c r="U4" s="2633"/>
      <c r="V4" s="710"/>
    </row>
    <row r="5" spans="1:31" ht="39" hidden="1" customHeight="1">
      <c r="A5" s="2634"/>
      <c r="B5" s="2634"/>
      <c r="C5" s="2634"/>
      <c r="D5" s="2634"/>
      <c r="E5" s="2634"/>
      <c r="F5" s="2634"/>
      <c r="G5" s="2634"/>
      <c r="H5" s="2634"/>
      <c r="I5" s="2634"/>
      <c r="J5" s="2634"/>
      <c r="K5" s="2634"/>
      <c r="L5" s="2634"/>
      <c r="M5" s="2634"/>
      <c r="N5" s="2634"/>
      <c r="O5" s="2634"/>
      <c r="P5" s="2634"/>
      <c r="Q5" s="2634"/>
      <c r="R5" s="2634"/>
      <c r="S5" s="2634"/>
      <c r="T5" s="2634"/>
      <c r="U5" s="2634"/>
    </row>
    <row r="6" spans="1:31" ht="18.75">
      <c r="A6" s="2635" t="s">
        <v>1926</v>
      </c>
      <c r="B6" s="2635"/>
      <c r="C6" s="2635"/>
      <c r="D6" s="2635"/>
      <c r="E6" s="2635"/>
      <c r="F6" s="2635"/>
      <c r="G6" s="2635"/>
      <c r="H6" s="2635"/>
      <c r="I6" s="2635"/>
      <c r="J6" s="2635"/>
      <c r="K6" s="2635"/>
      <c r="L6" s="2635"/>
      <c r="M6" s="2635"/>
      <c r="N6" s="2635"/>
      <c r="O6" s="2635"/>
      <c r="P6" s="2635"/>
      <c r="Q6" s="2635"/>
      <c r="R6" s="2635"/>
      <c r="S6" s="2635"/>
      <c r="T6" s="2635"/>
      <c r="U6" s="2635"/>
    </row>
    <row r="7" spans="1:31" ht="42.75" customHeight="1">
      <c r="A7" s="2628" t="s">
        <v>20</v>
      </c>
      <c r="B7" s="2628" t="s">
        <v>794</v>
      </c>
      <c r="C7" s="2628" t="s">
        <v>1378</v>
      </c>
      <c r="D7" s="2628" t="s">
        <v>22</v>
      </c>
      <c r="E7" s="2628" t="s">
        <v>23</v>
      </c>
      <c r="F7" s="2628" t="s">
        <v>24</v>
      </c>
      <c r="G7" s="2628" t="s">
        <v>1927</v>
      </c>
      <c r="H7" s="2628" t="s">
        <v>28</v>
      </c>
      <c r="I7" s="2628"/>
      <c r="J7" s="2628"/>
      <c r="K7" s="2629" t="s">
        <v>1928</v>
      </c>
      <c r="L7" s="2629" t="s">
        <v>1929</v>
      </c>
      <c r="M7" s="2629" t="s">
        <v>1930</v>
      </c>
      <c r="N7" s="2629" t="s">
        <v>1931</v>
      </c>
      <c r="O7" s="2629" t="s">
        <v>1932</v>
      </c>
      <c r="P7" s="2629" t="s">
        <v>801</v>
      </c>
      <c r="Q7" s="2629" t="s">
        <v>2623</v>
      </c>
      <c r="R7" s="2629" t="s">
        <v>804</v>
      </c>
      <c r="S7" s="2629" t="s">
        <v>2625</v>
      </c>
      <c r="T7" s="2629" t="s">
        <v>2396</v>
      </c>
      <c r="U7" s="2628" t="s">
        <v>1933</v>
      </c>
    </row>
    <row r="8" spans="1:31" ht="15.95" customHeight="1">
      <c r="A8" s="2628"/>
      <c r="B8" s="2628"/>
      <c r="C8" s="2628"/>
      <c r="D8" s="2628"/>
      <c r="E8" s="2628"/>
      <c r="F8" s="2628"/>
      <c r="G8" s="2628"/>
      <c r="H8" s="2628" t="s">
        <v>1934</v>
      </c>
      <c r="I8" s="2628" t="s">
        <v>1370</v>
      </c>
      <c r="J8" s="2628"/>
      <c r="K8" s="2629"/>
      <c r="L8" s="2629"/>
      <c r="M8" s="2629"/>
      <c r="N8" s="2629"/>
      <c r="O8" s="2629"/>
      <c r="P8" s="2629"/>
      <c r="Q8" s="2629"/>
      <c r="R8" s="2629"/>
      <c r="S8" s="2629"/>
      <c r="T8" s="2629"/>
      <c r="U8" s="2628"/>
    </row>
    <row r="9" spans="1:31" ht="67.5" customHeight="1">
      <c r="A9" s="2628"/>
      <c r="B9" s="2628"/>
      <c r="C9" s="2628"/>
      <c r="D9" s="2628"/>
      <c r="E9" s="2628"/>
      <c r="F9" s="2628"/>
      <c r="G9" s="2628"/>
      <c r="H9" s="2628"/>
      <c r="I9" s="711" t="s">
        <v>41</v>
      </c>
      <c r="J9" s="711" t="s">
        <v>818</v>
      </c>
      <c r="K9" s="2629"/>
      <c r="L9" s="2629"/>
      <c r="M9" s="2629"/>
      <c r="N9" s="2629"/>
      <c r="O9" s="2629"/>
      <c r="P9" s="2629"/>
      <c r="Q9" s="2629"/>
      <c r="R9" s="2629"/>
      <c r="S9" s="2629"/>
      <c r="T9" s="2629"/>
      <c r="U9" s="2628"/>
    </row>
    <row r="10" spans="1:31" ht="24.6" customHeight="1">
      <c r="A10" s="1553">
        <v>1</v>
      </c>
      <c r="B10" s="1553">
        <v>2</v>
      </c>
      <c r="C10" s="1553"/>
      <c r="D10" s="1553"/>
      <c r="E10" s="1553">
        <v>3</v>
      </c>
      <c r="F10" s="1553"/>
      <c r="G10" s="1553">
        <v>4</v>
      </c>
      <c r="H10" s="1553">
        <v>5</v>
      </c>
      <c r="I10" s="1553">
        <v>6</v>
      </c>
      <c r="J10" s="1553">
        <v>7</v>
      </c>
      <c r="K10" s="1553"/>
      <c r="L10" s="1553"/>
      <c r="M10" s="1553"/>
      <c r="N10" s="1553">
        <v>8</v>
      </c>
      <c r="O10" s="1553"/>
      <c r="P10" s="1553"/>
      <c r="Q10" s="1553">
        <v>9</v>
      </c>
      <c r="R10" s="1553"/>
      <c r="S10" s="1553">
        <v>10</v>
      </c>
      <c r="T10" s="1553"/>
      <c r="U10" s="1553">
        <v>11</v>
      </c>
    </row>
    <row r="11" spans="1:31" s="716" customFormat="1" ht="29.1" customHeight="1">
      <c r="A11" s="341"/>
      <c r="B11" s="712" t="s">
        <v>1309</v>
      </c>
      <c r="C11" s="712"/>
      <c r="D11" s="712"/>
      <c r="E11" s="712"/>
      <c r="F11" s="712"/>
      <c r="G11" s="712"/>
      <c r="H11" s="712"/>
      <c r="I11" s="713">
        <f>I12+I15+I18+I26+I29</f>
        <v>6346838</v>
      </c>
      <c r="J11" s="713">
        <f>J12+J15+J18+J26+J29</f>
        <v>2966062</v>
      </c>
      <c r="K11" s="713">
        <f t="shared" ref="K11:N11" si="0">K12+K15+K18+K26+K29</f>
        <v>746669</v>
      </c>
      <c r="L11" s="713">
        <f t="shared" si="0"/>
        <v>199832.74099999998</v>
      </c>
      <c r="M11" s="713">
        <f t="shared" si="0"/>
        <v>546836.25899999996</v>
      </c>
      <c r="N11" s="1530">
        <f t="shared" si="0"/>
        <v>546836.25899999996</v>
      </c>
      <c r="O11" s="715"/>
      <c r="P11" s="822">
        <f>SUM(P12:P39)</f>
        <v>1213.0820000000026</v>
      </c>
      <c r="Q11" s="1533">
        <f t="shared" ref="Q11:R11" si="1">Q12+Q15+Q18+Q26+Q29</f>
        <v>539746.17999999993</v>
      </c>
      <c r="R11" s="1533">
        <f t="shared" si="1"/>
        <v>518452.935</v>
      </c>
      <c r="S11" s="1533">
        <f t="shared" ref="S11:T11" si="2">S12+S15+S18+S26+S29</f>
        <v>7090.0789999999979</v>
      </c>
      <c r="T11" s="714">
        <f t="shared" si="2"/>
        <v>13438.964</v>
      </c>
      <c r="U11" s="712"/>
      <c r="AD11" s="716">
        <v>370084.64651700004</v>
      </c>
      <c r="AE11" s="1233">
        <f>N11-R11</f>
        <v>28383.323999999964</v>
      </c>
    </row>
    <row r="12" spans="1:31" s="353" customFormat="1" ht="26.45" customHeight="1">
      <c r="A12" s="138" t="s">
        <v>7</v>
      </c>
      <c r="B12" s="717" t="s">
        <v>56</v>
      </c>
      <c r="C12" s="718"/>
      <c r="D12" s="718"/>
      <c r="E12" s="718"/>
      <c r="F12" s="718"/>
      <c r="G12" s="718"/>
      <c r="H12" s="718"/>
      <c r="I12" s="719">
        <f>I13</f>
        <v>84995</v>
      </c>
      <c r="J12" s="719">
        <f t="shared" ref="J12:N13" si="3">J13</f>
        <v>76000</v>
      </c>
      <c r="K12" s="719">
        <f t="shared" si="3"/>
        <v>30000</v>
      </c>
      <c r="L12" s="719">
        <f t="shared" si="3"/>
        <v>562.64200000000005</v>
      </c>
      <c r="M12" s="719">
        <f t="shared" si="3"/>
        <v>29437.358</v>
      </c>
      <c r="N12" s="1530">
        <f t="shared" si="3"/>
        <v>29437.358</v>
      </c>
      <c r="O12" s="720"/>
      <c r="P12" s="720"/>
      <c r="Q12" s="1533">
        <f t="shared" ref="Q12:T13" si="4">Q13</f>
        <v>29437.358</v>
      </c>
      <c r="R12" s="1533">
        <f t="shared" si="4"/>
        <v>29437.358</v>
      </c>
      <c r="S12" s="1533">
        <f t="shared" si="4"/>
        <v>0</v>
      </c>
      <c r="T12" s="714">
        <f t="shared" si="4"/>
        <v>0</v>
      </c>
      <c r="U12" s="718"/>
      <c r="V12" s="721">
        <f>N12+'[5]2-BKH 21ODA'!N10</f>
        <v>138308.68979999999</v>
      </c>
      <c r="AE12" s="1233">
        <f t="shared" ref="AE12:AE39" si="5">N12-R12</f>
        <v>0</v>
      </c>
    </row>
    <row r="13" spans="1:31" s="353" customFormat="1" ht="24.6" customHeight="1">
      <c r="A13" s="138"/>
      <c r="B13" s="717" t="s">
        <v>150</v>
      </c>
      <c r="C13" s="718"/>
      <c r="D13" s="718"/>
      <c r="E13" s="718"/>
      <c r="F13" s="718"/>
      <c r="G13" s="718"/>
      <c r="H13" s="718"/>
      <c r="I13" s="719">
        <f>I14</f>
        <v>84995</v>
      </c>
      <c r="J13" s="719">
        <f t="shared" si="3"/>
        <v>76000</v>
      </c>
      <c r="K13" s="719">
        <f t="shared" si="3"/>
        <v>30000</v>
      </c>
      <c r="L13" s="719">
        <f t="shared" si="3"/>
        <v>562.64200000000005</v>
      </c>
      <c r="M13" s="719">
        <f t="shared" si="3"/>
        <v>29437.358</v>
      </c>
      <c r="N13" s="1530">
        <f t="shared" si="3"/>
        <v>29437.358</v>
      </c>
      <c r="O13" s="720"/>
      <c r="P13" s="720"/>
      <c r="Q13" s="1533">
        <f t="shared" si="4"/>
        <v>29437.358</v>
      </c>
      <c r="R13" s="1533">
        <f t="shared" si="4"/>
        <v>29437.358</v>
      </c>
      <c r="S13" s="1533">
        <f t="shared" si="4"/>
        <v>0</v>
      </c>
      <c r="T13" s="714">
        <f t="shared" si="4"/>
        <v>0</v>
      </c>
      <c r="U13" s="718"/>
      <c r="V13" s="721"/>
      <c r="AE13" s="1233">
        <f t="shared" si="5"/>
        <v>0</v>
      </c>
    </row>
    <row r="14" spans="1:31" s="727" customFormat="1" ht="63.6" customHeight="1">
      <c r="A14" s="133">
        <v>1</v>
      </c>
      <c r="B14" s="722" t="s">
        <v>866</v>
      </c>
      <c r="C14" s="660" t="s">
        <v>263</v>
      </c>
      <c r="D14" s="25" t="s">
        <v>75</v>
      </c>
      <c r="E14" s="660" t="s">
        <v>867</v>
      </c>
      <c r="F14" s="76">
        <v>7910305</v>
      </c>
      <c r="G14" s="11" t="s">
        <v>85</v>
      </c>
      <c r="H14" s="660" t="s">
        <v>868</v>
      </c>
      <c r="I14" s="100">
        <v>84995</v>
      </c>
      <c r="J14" s="661">
        <v>76000</v>
      </c>
      <c r="K14" s="661">
        <v>30000</v>
      </c>
      <c r="L14" s="723">
        <v>562.64200000000005</v>
      </c>
      <c r="M14" s="724">
        <f>K14-L14</f>
        <v>29437.358</v>
      </c>
      <c r="N14" s="724">
        <f>M14</f>
        <v>29437.358</v>
      </c>
      <c r="O14" s="725" t="s">
        <v>1935</v>
      </c>
      <c r="P14" s="725"/>
      <c r="Q14" s="1536">
        <v>29437.358</v>
      </c>
      <c r="R14" s="1534">
        <v>29437.358</v>
      </c>
      <c r="S14" s="1535">
        <f>N14-Q14</f>
        <v>0</v>
      </c>
      <c r="T14" s="724"/>
      <c r="U14" s="726"/>
      <c r="V14" s="359"/>
      <c r="W14" s="359"/>
      <c r="X14" s="359"/>
      <c r="Y14" s="359"/>
      <c r="Z14" s="359"/>
      <c r="AA14" s="359"/>
      <c r="AE14" s="1233">
        <f t="shared" si="5"/>
        <v>0</v>
      </c>
    </row>
    <row r="15" spans="1:31" s="353" customFormat="1" ht="25.5" customHeight="1">
      <c r="A15" s="138" t="s">
        <v>13</v>
      </c>
      <c r="B15" s="717" t="s">
        <v>67</v>
      </c>
      <c r="C15" s="718"/>
      <c r="D15" s="718"/>
      <c r="E15" s="718"/>
      <c r="F15" s="718"/>
      <c r="G15" s="718"/>
      <c r="H15" s="718"/>
      <c r="I15" s="719">
        <f>I16</f>
        <v>55108</v>
      </c>
      <c r="J15" s="719">
        <f t="shared" ref="J15:N16" si="6">J16</f>
        <v>27400</v>
      </c>
      <c r="K15" s="719">
        <f t="shared" si="6"/>
        <v>27400</v>
      </c>
      <c r="L15" s="719">
        <f t="shared" si="6"/>
        <v>0</v>
      </c>
      <c r="M15" s="719">
        <f t="shared" si="6"/>
        <v>27400</v>
      </c>
      <c r="N15" s="1530">
        <f t="shared" si="6"/>
        <v>27400</v>
      </c>
      <c r="O15" s="720"/>
      <c r="P15" s="720"/>
      <c r="Q15" s="1533">
        <f t="shared" ref="Q15:T16" si="7">Q16</f>
        <v>27400</v>
      </c>
      <c r="R15" s="1533">
        <f t="shared" si="7"/>
        <v>27400</v>
      </c>
      <c r="S15" s="1533">
        <f t="shared" si="7"/>
        <v>0</v>
      </c>
      <c r="T15" s="714">
        <f t="shared" si="7"/>
        <v>13438.964</v>
      </c>
      <c r="U15" s="718"/>
      <c r="V15" s="721"/>
      <c r="AE15" s="1233">
        <f t="shared" si="5"/>
        <v>0</v>
      </c>
    </row>
    <row r="16" spans="1:31" s="353" customFormat="1" ht="21.6" customHeight="1">
      <c r="A16" s="138"/>
      <c r="B16" s="717" t="s">
        <v>579</v>
      </c>
      <c r="C16" s="718"/>
      <c r="D16" s="718"/>
      <c r="E16" s="718"/>
      <c r="F16" s="718"/>
      <c r="G16" s="718"/>
      <c r="H16" s="718"/>
      <c r="I16" s="719">
        <f>I17</f>
        <v>55108</v>
      </c>
      <c r="J16" s="719">
        <f t="shared" si="6"/>
        <v>27400</v>
      </c>
      <c r="K16" s="719">
        <f t="shared" si="6"/>
        <v>27400</v>
      </c>
      <c r="L16" s="719">
        <f t="shared" si="6"/>
        <v>0</v>
      </c>
      <c r="M16" s="719">
        <f t="shared" si="6"/>
        <v>27400</v>
      </c>
      <c r="N16" s="1530">
        <f t="shared" si="6"/>
        <v>27400</v>
      </c>
      <c r="O16" s="720"/>
      <c r="P16" s="720"/>
      <c r="Q16" s="1533">
        <f t="shared" si="7"/>
        <v>27400</v>
      </c>
      <c r="R16" s="1533">
        <f t="shared" si="7"/>
        <v>27400</v>
      </c>
      <c r="S16" s="1533">
        <f t="shared" si="7"/>
        <v>0</v>
      </c>
      <c r="T16" s="714">
        <f t="shared" si="7"/>
        <v>13438.964</v>
      </c>
      <c r="U16" s="718"/>
      <c r="V16" s="721"/>
      <c r="AE16" s="1233">
        <f t="shared" si="5"/>
        <v>0</v>
      </c>
    </row>
    <row r="17" spans="1:31" s="727" customFormat="1" ht="117" customHeight="1">
      <c r="A17" s="133">
        <v>1</v>
      </c>
      <c r="B17" s="656" t="s">
        <v>745</v>
      </c>
      <c r="C17" s="660" t="s">
        <v>316</v>
      </c>
      <c r="D17" s="11" t="s">
        <v>75</v>
      </c>
      <c r="E17" s="11" t="s">
        <v>969</v>
      </c>
      <c r="F17" s="25">
        <v>7670277</v>
      </c>
      <c r="G17" s="25" t="s">
        <v>861</v>
      </c>
      <c r="H17" s="25" t="s">
        <v>1936</v>
      </c>
      <c r="I17" s="728">
        <v>55108</v>
      </c>
      <c r="J17" s="728">
        <v>27400</v>
      </c>
      <c r="K17" s="728">
        <v>27400</v>
      </c>
      <c r="L17" s="724"/>
      <c r="M17" s="724">
        <f>K17-L17</f>
        <v>27400</v>
      </c>
      <c r="N17" s="724">
        <f>M17</f>
        <v>27400</v>
      </c>
      <c r="O17" s="725" t="s">
        <v>1937</v>
      </c>
      <c r="P17" s="725"/>
      <c r="Q17" s="1536">
        <v>27400</v>
      </c>
      <c r="R17" s="1536">
        <v>27400</v>
      </c>
      <c r="S17" s="1535">
        <f>N17-Q17</f>
        <v>0</v>
      </c>
      <c r="T17" s="858">
        <v>13438.964</v>
      </c>
      <c r="U17" s="726"/>
      <c r="V17" s="729">
        <f>N17+N14+N31+N33+N36</f>
        <v>372250.38</v>
      </c>
      <c r="W17" s="729">
        <f>V17+25000</f>
        <v>397250.38</v>
      </c>
      <c r="X17" s="359"/>
      <c r="Y17" s="359"/>
      <c r="Z17" s="359"/>
      <c r="AA17" s="359"/>
      <c r="AD17" s="1234">
        <f>N17-R17</f>
        <v>0</v>
      </c>
      <c r="AE17" s="1233">
        <f t="shared" si="5"/>
        <v>0</v>
      </c>
    </row>
    <row r="18" spans="1:31" s="353" customFormat="1" ht="31.5" customHeight="1">
      <c r="A18" s="138" t="s">
        <v>53</v>
      </c>
      <c r="B18" s="730" t="s">
        <v>65</v>
      </c>
      <c r="C18" s="718"/>
      <c r="D18" s="718"/>
      <c r="E18" s="718"/>
      <c r="F18" s="718"/>
      <c r="G18" s="718"/>
      <c r="H18" s="718"/>
      <c r="I18" s="719">
        <f>I19+I21</f>
        <v>1530905</v>
      </c>
      <c r="J18" s="719">
        <f t="shared" ref="J18:N18" si="8">J19+J21</f>
        <v>822662</v>
      </c>
      <c r="K18" s="719">
        <f t="shared" si="8"/>
        <v>195000</v>
      </c>
      <c r="L18" s="719">
        <f t="shared" si="8"/>
        <v>54318.444999999992</v>
      </c>
      <c r="M18" s="719">
        <f t="shared" si="8"/>
        <v>140681.55499999999</v>
      </c>
      <c r="N18" s="1530">
        <f t="shared" si="8"/>
        <v>140681.55499999999</v>
      </c>
      <c r="O18" s="720"/>
      <c r="P18" s="720"/>
      <c r="Q18" s="1533">
        <f t="shared" ref="Q18:R18" si="9">Q19+Q21</f>
        <v>133591.476</v>
      </c>
      <c r="R18" s="1533">
        <f t="shared" si="9"/>
        <v>134514.55499999999</v>
      </c>
      <c r="S18" s="1533">
        <f t="shared" ref="S18:T18" si="10">S19+S21</f>
        <v>7090.0789999999979</v>
      </c>
      <c r="T18" s="714">
        <f t="shared" si="10"/>
        <v>0</v>
      </c>
      <c r="U18" s="718"/>
      <c r="V18" s="721"/>
      <c r="AE18" s="1233">
        <f t="shared" si="5"/>
        <v>6167</v>
      </c>
    </row>
    <row r="19" spans="1:31" s="353" customFormat="1" ht="35.450000000000003" customHeight="1">
      <c r="A19" s="138"/>
      <c r="B19" s="717" t="s">
        <v>120</v>
      </c>
      <c r="C19" s="718"/>
      <c r="D19" s="718"/>
      <c r="E19" s="718"/>
      <c r="F19" s="718"/>
      <c r="G19" s="718"/>
      <c r="H19" s="718"/>
      <c r="I19" s="719">
        <f>I20</f>
        <v>79960</v>
      </c>
      <c r="J19" s="719">
        <f t="shared" ref="J19:N19" si="11">J20</f>
        <v>50000</v>
      </c>
      <c r="K19" s="719">
        <f t="shared" si="11"/>
        <v>20000</v>
      </c>
      <c r="L19" s="719">
        <f t="shared" si="11"/>
        <v>0</v>
      </c>
      <c r="M19" s="719">
        <f t="shared" si="11"/>
        <v>20000</v>
      </c>
      <c r="N19" s="1530">
        <f t="shared" si="11"/>
        <v>20000</v>
      </c>
      <c r="O19" s="720"/>
      <c r="P19" s="720"/>
      <c r="Q19" s="1533">
        <f t="shared" ref="Q19:T19" si="12">Q20</f>
        <v>20000</v>
      </c>
      <c r="R19" s="1533">
        <f t="shared" si="12"/>
        <v>20000</v>
      </c>
      <c r="S19" s="1533">
        <f t="shared" si="12"/>
        <v>0</v>
      </c>
      <c r="T19" s="714">
        <f t="shared" si="12"/>
        <v>0</v>
      </c>
      <c r="U19" s="718"/>
      <c r="V19" s="721"/>
      <c r="AE19" s="1233">
        <f t="shared" si="5"/>
        <v>0</v>
      </c>
    </row>
    <row r="20" spans="1:31" s="737" customFormat="1" ht="54.95" customHeight="1">
      <c r="A20" s="133">
        <v>1</v>
      </c>
      <c r="B20" s="731" t="s">
        <v>1938</v>
      </c>
      <c r="C20" s="732" t="s">
        <v>263</v>
      </c>
      <c r="D20" s="26" t="s">
        <v>1939</v>
      </c>
      <c r="E20" s="733" t="s">
        <v>345</v>
      </c>
      <c r="F20" s="25">
        <v>7833604</v>
      </c>
      <c r="G20" s="108" t="s">
        <v>77</v>
      </c>
      <c r="H20" s="108" t="s">
        <v>1940</v>
      </c>
      <c r="I20" s="734">
        <v>79960</v>
      </c>
      <c r="J20" s="734">
        <v>50000</v>
      </c>
      <c r="K20" s="735">
        <v>20000</v>
      </c>
      <c r="L20" s="736"/>
      <c r="M20" s="724">
        <f>K20-L20</f>
        <v>20000</v>
      </c>
      <c r="N20" s="724">
        <f>M20</f>
        <v>20000</v>
      </c>
      <c r="O20" s="725" t="s">
        <v>1941</v>
      </c>
      <c r="P20" s="725"/>
      <c r="Q20" s="1537">
        <v>20000</v>
      </c>
      <c r="R20" s="1537">
        <v>20000</v>
      </c>
      <c r="S20" s="1535">
        <f>N20-Q20</f>
        <v>0</v>
      </c>
      <c r="T20" s="735"/>
      <c r="U20" s="718"/>
      <c r="V20" s="359"/>
      <c r="W20" s="359"/>
      <c r="X20" s="359"/>
      <c r="Y20" s="359"/>
      <c r="Z20" s="359"/>
      <c r="AA20" s="359"/>
      <c r="AE20" s="1233">
        <f t="shared" si="5"/>
        <v>0</v>
      </c>
    </row>
    <row r="21" spans="1:31" s="353" customFormat="1" ht="28.5" customHeight="1">
      <c r="A21" s="138"/>
      <c r="B21" s="717" t="s">
        <v>150</v>
      </c>
      <c r="C21" s="718"/>
      <c r="D21" s="718"/>
      <c r="E21" s="718"/>
      <c r="F21" s="718"/>
      <c r="G21" s="718"/>
      <c r="H21" s="718"/>
      <c r="I21" s="719">
        <f>I22+I23+I24+I25</f>
        <v>1450945</v>
      </c>
      <c r="J21" s="719">
        <f t="shared" ref="J21:N21" si="13">J22+J23+J24+J25</f>
        <v>772662</v>
      </c>
      <c r="K21" s="719">
        <f t="shared" si="13"/>
        <v>175000</v>
      </c>
      <c r="L21" s="719">
        <f t="shared" si="13"/>
        <v>54318.444999999992</v>
      </c>
      <c r="M21" s="719">
        <f t="shared" si="13"/>
        <v>120681.55499999999</v>
      </c>
      <c r="N21" s="1530">
        <f t="shared" si="13"/>
        <v>120681.55499999999</v>
      </c>
      <c r="O21" s="720"/>
      <c r="P21" s="720"/>
      <c r="Q21" s="1533">
        <f t="shared" ref="Q21:T21" si="14">Q22+Q23+Q24+Q25</f>
        <v>113591.476</v>
      </c>
      <c r="R21" s="1533">
        <f t="shared" si="14"/>
        <v>114514.55499999999</v>
      </c>
      <c r="S21" s="1533">
        <f t="shared" si="14"/>
        <v>7090.0789999999979</v>
      </c>
      <c r="T21" s="714">
        <f t="shared" si="14"/>
        <v>0</v>
      </c>
      <c r="U21" s="718"/>
      <c r="V21" s="721"/>
      <c r="AE21" s="1233">
        <f t="shared" si="5"/>
        <v>6167</v>
      </c>
    </row>
    <row r="22" spans="1:31" s="737" customFormat="1" ht="87.6" customHeight="1">
      <c r="A22" s="133">
        <v>1</v>
      </c>
      <c r="B22" s="738" t="s">
        <v>1942</v>
      </c>
      <c r="C22" s="733" t="s">
        <v>267</v>
      </c>
      <c r="D22" s="26" t="s">
        <v>75</v>
      </c>
      <c r="E22" s="25" t="s">
        <v>388</v>
      </c>
      <c r="F22" s="25">
        <v>7654439</v>
      </c>
      <c r="G22" s="733" t="s">
        <v>862</v>
      </c>
      <c r="H22" s="733" t="s">
        <v>1943</v>
      </c>
      <c r="I22" s="661">
        <v>337697</v>
      </c>
      <c r="J22" s="661">
        <v>233100</v>
      </c>
      <c r="K22" s="661">
        <v>20000</v>
      </c>
      <c r="L22" s="736"/>
      <c r="M22" s="661">
        <v>20000</v>
      </c>
      <c r="N22" s="1531">
        <v>20000</v>
      </c>
      <c r="O22" s="725" t="s">
        <v>1944</v>
      </c>
      <c r="P22" s="725"/>
      <c r="Q22" s="1538">
        <v>13771.428</v>
      </c>
      <c r="R22" s="1538">
        <v>13833</v>
      </c>
      <c r="S22" s="1535">
        <f>N22-Q22</f>
        <v>6228.5720000000001</v>
      </c>
      <c r="T22" s="661"/>
      <c r="U22" s="718"/>
      <c r="V22" s="359"/>
      <c r="W22" s="359"/>
      <c r="X22" s="359"/>
      <c r="Y22" s="359"/>
      <c r="Z22" s="359"/>
      <c r="AA22" s="359"/>
      <c r="AE22" s="1233">
        <f t="shared" si="5"/>
        <v>6167</v>
      </c>
    </row>
    <row r="23" spans="1:31" s="353" customFormat="1" ht="84" customHeight="1">
      <c r="A23" s="133">
        <v>2</v>
      </c>
      <c r="B23" s="731" t="s">
        <v>1945</v>
      </c>
      <c r="C23" s="733" t="s">
        <v>1946</v>
      </c>
      <c r="D23" s="26" t="s">
        <v>75</v>
      </c>
      <c r="E23" s="11" t="s">
        <v>87</v>
      </c>
      <c r="F23" s="25">
        <v>7833938</v>
      </c>
      <c r="G23" s="739" t="s">
        <v>861</v>
      </c>
      <c r="H23" s="739" t="s">
        <v>1947</v>
      </c>
      <c r="I23" s="734">
        <v>135000</v>
      </c>
      <c r="J23" s="734">
        <v>120000</v>
      </c>
      <c r="K23" s="734">
        <v>50000</v>
      </c>
      <c r="L23" s="724">
        <v>14859.731</v>
      </c>
      <c r="M23" s="724">
        <f>K23-L23</f>
        <v>35140.269</v>
      </c>
      <c r="N23" s="724">
        <f>M23</f>
        <v>35140.269</v>
      </c>
      <c r="O23" s="725" t="s">
        <v>1948</v>
      </c>
      <c r="P23" s="725"/>
      <c r="Q23" s="1536">
        <v>34278.762000000002</v>
      </c>
      <c r="R23" s="1534">
        <v>35140.269</v>
      </c>
      <c r="S23" s="1535">
        <f>N23-Q23</f>
        <v>861.50699999999779</v>
      </c>
      <c r="T23" s="724"/>
      <c r="U23" s="718"/>
      <c r="V23" s="349"/>
      <c r="W23" s="349"/>
      <c r="X23" s="349"/>
      <c r="Y23" s="349"/>
      <c r="Z23" s="349"/>
      <c r="AA23" s="349"/>
      <c r="AE23" s="1233">
        <f t="shared" si="5"/>
        <v>0</v>
      </c>
    </row>
    <row r="24" spans="1:31" s="740" customFormat="1" ht="85.5" customHeight="1">
      <c r="A24" s="133">
        <v>3</v>
      </c>
      <c r="B24" s="731" t="s">
        <v>1949</v>
      </c>
      <c r="C24" s="732" t="s">
        <v>265</v>
      </c>
      <c r="D24" s="26" t="s">
        <v>75</v>
      </c>
      <c r="E24" s="11" t="s">
        <v>87</v>
      </c>
      <c r="F24" s="25">
        <v>7871762</v>
      </c>
      <c r="G24" s="739" t="s">
        <v>861</v>
      </c>
      <c r="H24" s="739" t="s">
        <v>865</v>
      </c>
      <c r="I24" s="734">
        <v>300000</v>
      </c>
      <c r="J24" s="734">
        <v>250000</v>
      </c>
      <c r="K24" s="734">
        <f>'[5]7-NSTW21'!P75</f>
        <v>55000</v>
      </c>
      <c r="L24" s="724">
        <v>19529.099999999999</v>
      </c>
      <c r="M24" s="724">
        <f>K24-L24</f>
        <v>35470.9</v>
      </c>
      <c r="N24" s="724">
        <f>M24</f>
        <v>35470.9</v>
      </c>
      <c r="O24" s="725" t="s">
        <v>1948</v>
      </c>
      <c r="P24" s="725"/>
      <c r="Q24" s="1536">
        <v>35470.9</v>
      </c>
      <c r="R24" s="1534">
        <v>35470.9</v>
      </c>
      <c r="S24" s="1535">
        <f>N24-Q24</f>
        <v>0</v>
      </c>
      <c r="T24" s="724"/>
      <c r="U24" s="732"/>
      <c r="V24" s="349"/>
      <c r="W24" s="349"/>
      <c r="X24" s="349"/>
      <c r="Y24" s="349"/>
      <c r="Z24" s="349"/>
      <c r="AA24" s="349"/>
      <c r="AE24" s="1233">
        <f t="shared" si="5"/>
        <v>0</v>
      </c>
    </row>
    <row r="25" spans="1:31" s="353" customFormat="1" ht="162" customHeight="1">
      <c r="A25" s="133">
        <v>4</v>
      </c>
      <c r="B25" s="402" t="s">
        <v>863</v>
      </c>
      <c r="C25" s="733" t="s">
        <v>269</v>
      </c>
      <c r="D25" s="26" t="s">
        <v>75</v>
      </c>
      <c r="E25" s="25" t="s">
        <v>398</v>
      </c>
      <c r="F25" s="25">
        <v>7558185</v>
      </c>
      <c r="G25" s="733" t="s">
        <v>862</v>
      </c>
      <c r="H25" s="733" t="s">
        <v>1950</v>
      </c>
      <c r="I25" s="661">
        <v>678248</v>
      </c>
      <c r="J25" s="661">
        <v>169562</v>
      </c>
      <c r="K25" s="661">
        <v>50000</v>
      </c>
      <c r="L25" s="724">
        <v>19929.613999999998</v>
      </c>
      <c r="M25" s="724">
        <f>K25-L25</f>
        <v>30070.386000000002</v>
      </c>
      <c r="N25" s="724">
        <f>M25</f>
        <v>30070.386000000002</v>
      </c>
      <c r="O25" s="725" t="s">
        <v>1941</v>
      </c>
      <c r="P25" s="725"/>
      <c r="Q25" s="1536">
        <v>30070.386000000002</v>
      </c>
      <c r="R25" s="1534">
        <v>30070.386000000002</v>
      </c>
      <c r="S25" s="1535">
        <f t="shared" ref="S25:S33" si="15">N25-R25</f>
        <v>0</v>
      </c>
      <c r="T25" s="724"/>
      <c r="U25" s="1556" t="s">
        <v>1951</v>
      </c>
      <c r="V25" s="349"/>
      <c r="W25" s="349"/>
      <c r="X25" s="349"/>
      <c r="Y25" s="349"/>
      <c r="Z25" s="349"/>
      <c r="AA25" s="349"/>
      <c r="AE25" s="1233">
        <f t="shared" si="5"/>
        <v>0</v>
      </c>
    </row>
    <row r="26" spans="1:31" s="353" customFormat="1" ht="41.45" customHeight="1">
      <c r="A26" s="138" t="s">
        <v>179</v>
      </c>
      <c r="B26" s="399" t="s">
        <v>63</v>
      </c>
      <c r="C26" s="718"/>
      <c r="D26" s="718"/>
      <c r="E26" s="718"/>
      <c r="F26" s="718"/>
      <c r="G26" s="718"/>
      <c r="H26" s="718"/>
      <c r="I26" s="719">
        <f>I27</f>
        <v>1266175</v>
      </c>
      <c r="J26" s="719">
        <f t="shared" ref="J26:N27" si="16">J27</f>
        <v>90000</v>
      </c>
      <c r="K26" s="719">
        <f t="shared" si="16"/>
        <v>35200</v>
      </c>
      <c r="L26" s="719">
        <f t="shared" si="16"/>
        <v>1295.6759999999999</v>
      </c>
      <c r="M26" s="719">
        <f t="shared" si="16"/>
        <v>33904.324000000001</v>
      </c>
      <c r="N26" s="1530">
        <f t="shared" si="16"/>
        <v>33904.324000000001</v>
      </c>
      <c r="O26" s="720"/>
      <c r="P26" s="720"/>
      <c r="Q26" s="1533">
        <f t="shared" ref="Q26:T27" si="17">Q27</f>
        <v>33904.324000000001</v>
      </c>
      <c r="R26" s="1533">
        <f t="shared" si="17"/>
        <v>23805</v>
      </c>
      <c r="S26" s="1533">
        <f t="shared" si="17"/>
        <v>0</v>
      </c>
      <c r="T26" s="714">
        <f t="shared" si="17"/>
        <v>0</v>
      </c>
      <c r="U26" s="718"/>
      <c r="V26" s="721"/>
      <c r="AE26" s="1233">
        <f t="shared" si="5"/>
        <v>10099.324000000001</v>
      </c>
    </row>
    <row r="27" spans="1:31" s="353" customFormat="1" ht="21.6" customHeight="1">
      <c r="A27" s="138"/>
      <c r="B27" s="717" t="s">
        <v>579</v>
      </c>
      <c r="C27" s="718"/>
      <c r="D27" s="718"/>
      <c r="E27" s="718"/>
      <c r="F27" s="718"/>
      <c r="G27" s="718"/>
      <c r="H27" s="718"/>
      <c r="I27" s="719">
        <f>I28</f>
        <v>1266175</v>
      </c>
      <c r="J27" s="719">
        <f t="shared" si="16"/>
        <v>90000</v>
      </c>
      <c r="K27" s="719">
        <f t="shared" si="16"/>
        <v>35200</v>
      </c>
      <c r="L27" s="719">
        <f t="shared" si="16"/>
        <v>1295.6759999999999</v>
      </c>
      <c r="M27" s="719">
        <f t="shared" si="16"/>
        <v>33904.324000000001</v>
      </c>
      <c r="N27" s="1530">
        <f t="shared" si="16"/>
        <v>33904.324000000001</v>
      </c>
      <c r="O27" s="720"/>
      <c r="P27" s="720"/>
      <c r="Q27" s="1533">
        <f t="shared" si="17"/>
        <v>33904.324000000001</v>
      </c>
      <c r="R27" s="1533">
        <f t="shared" si="17"/>
        <v>23805</v>
      </c>
      <c r="S27" s="1533">
        <f t="shared" si="17"/>
        <v>0</v>
      </c>
      <c r="T27" s="714">
        <f t="shared" si="17"/>
        <v>0</v>
      </c>
      <c r="U27" s="718"/>
      <c r="V27" s="721"/>
      <c r="AE27" s="1233">
        <f t="shared" si="5"/>
        <v>10099.324000000001</v>
      </c>
    </row>
    <row r="28" spans="1:31" s="740" customFormat="1" ht="131.44999999999999" customHeight="1">
      <c r="A28" s="133">
        <v>1</v>
      </c>
      <c r="B28" s="402" t="s">
        <v>1952</v>
      </c>
      <c r="C28" s="660" t="s">
        <v>316</v>
      </c>
      <c r="D28" s="11" t="s">
        <v>75</v>
      </c>
      <c r="E28" s="11" t="s">
        <v>1953</v>
      </c>
      <c r="F28" s="76">
        <v>7620984</v>
      </c>
      <c r="G28" s="660" t="s">
        <v>1954</v>
      </c>
      <c r="H28" s="623" t="s">
        <v>1955</v>
      </c>
      <c r="I28" s="741">
        <v>1266175</v>
      </c>
      <c r="J28" s="741">
        <v>90000</v>
      </c>
      <c r="K28" s="661">
        <v>35200</v>
      </c>
      <c r="L28" s="724">
        <v>1295.6759999999999</v>
      </c>
      <c r="M28" s="724">
        <f t="shared" ref="M28" si="18">K28-L28</f>
        <v>33904.324000000001</v>
      </c>
      <c r="N28" s="724">
        <f>M28</f>
        <v>33904.324000000001</v>
      </c>
      <c r="O28" s="725" t="s">
        <v>1941</v>
      </c>
      <c r="P28" s="725"/>
      <c r="Q28" s="1536">
        <v>33904.324000000001</v>
      </c>
      <c r="R28" s="1534">
        <v>23805</v>
      </c>
      <c r="S28" s="1535">
        <f>N28-Q28</f>
        <v>0</v>
      </c>
      <c r="T28" s="724">
        <f>S28</f>
        <v>0</v>
      </c>
      <c r="U28" s="726"/>
      <c r="V28" s="349"/>
      <c r="W28" s="349"/>
      <c r="X28" s="349"/>
      <c r="Y28" s="349"/>
      <c r="Z28" s="349"/>
      <c r="AA28" s="349"/>
      <c r="AE28" s="1233">
        <f t="shared" si="5"/>
        <v>10099.324000000001</v>
      </c>
    </row>
    <row r="29" spans="1:31" ht="18">
      <c r="A29" s="742" t="s">
        <v>648</v>
      </c>
      <c r="B29" s="743" t="s">
        <v>62</v>
      </c>
      <c r="C29" s="744"/>
      <c r="D29" s="744"/>
      <c r="E29" s="744"/>
      <c r="F29" s="745"/>
      <c r="G29" s="744"/>
      <c r="H29" s="745"/>
      <c r="I29" s="746">
        <f>I30+I32</f>
        <v>3409655</v>
      </c>
      <c r="J29" s="746">
        <f t="shared" ref="J29:N29" si="19">J30+J32</f>
        <v>1950000</v>
      </c>
      <c r="K29" s="746">
        <f t="shared" si="19"/>
        <v>459069</v>
      </c>
      <c r="L29" s="746">
        <f t="shared" si="19"/>
        <v>143655.978</v>
      </c>
      <c r="M29" s="746">
        <f t="shared" si="19"/>
        <v>315413.022</v>
      </c>
      <c r="N29" s="775">
        <f t="shared" si="19"/>
        <v>315413.022</v>
      </c>
      <c r="O29" s="748"/>
      <c r="P29" s="748"/>
      <c r="Q29" s="1539">
        <f t="shared" ref="Q29" si="20">Q30+Q32</f>
        <v>315413.022</v>
      </c>
      <c r="R29" s="1539">
        <f t="shared" ref="R29" si="21">R30+R32</f>
        <v>303296.022</v>
      </c>
      <c r="S29" s="1539">
        <f t="shared" ref="S29:T29" si="22">S30+S32</f>
        <v>0</v>
      </c>
      <c r="T29" s="747">
        <f t="shared" si="22"/>
        <v>0</v>
      </c>
      <c r="U29" s="749"/>
      <c r="AE29" s="1233">
        <f t="shared" si="5"/>
        <v>12117</v>
      </c>
    </row>
    <row r="30" spans="1:31" ht="18.75">
      <c r="A30" s="750"/>
      <c r="B30" s="717" t="s">
        <v>579</v>
      </c>
      <c r="C30" s="744"/>
      <c r="D30" s="744"/>
      <c r="E30" s="744"/>
      <c r="F30" s="745"/>
      <c r="G30" s="744"/>
      <c r="H30" s="745"/>
      <c r="I30" s="746">
        <f>I31</f>
        <v>2179790</v>
      </c>
      <c r="J30" s="746">
        <f t="shared" ref="J30:N30" si="23">J31</f>
        <v>1200000</v>
      </c>
      <c r="K30" s="751">
        <f t="shared" si="23"/>
        <v>150000</v>
      </c>
      <c r="L30" s="751">
        <f t="shared" si="23"/>
        <v>1221.789</v>
      </c>
      <c r="M30" s="751">
        <f t="shared" si="23"/>
        <v>148778.21100000001</v>
      </c>
      <c r="N30" s="775">
        <f t="shared" si="23"/>
        <v>148778.21100000001</v>
      </c>
      <c r="O30" s="748"/>
      <c r="P30" s="748"/>
      <c r="Q30" s="1539">
        <f t="shared" ref="Q30:T30" si="24">Q31</f>
        <v>148778.21100000001</v>
      </c>
      <c r="R30" s="1539">
        <f t="shared" si="24"/>
        <v>148778.21100000001</v>
      </c>
      <c r="S30" s="1539">
        <f t="shared" si="24"/>
        <v>0</v>
      </c>
      <c r="T30" s="747">
        <f t="shared" si="24"/>
        <v>0</v>
      </c>
      <c r="U30" s="749"/>
      <c r="AE30" s="1233">
        <f t="shared" si="5"/>
        <v>0</v>
      </c>
    </row>
    <row r="31" spans="1:31" s="740" customFormat="1" ht="87.95" customHeight="1">
      <c r="A31" s="133">
        <v>1</v>
      </c>
      <c r="B31" s="656" t="s">
        <v>1956</v>
      </c>
      <c r="C31" s="25" t="s">
        <v>869</v>
      </c>
      <c r="D31" s="25" t="s">
        <v>75</v>
      </c>
      <c r="E31" s="660" t="s">
        <v>581</v>
      </c>
      <c r="F31" s="752">
        <v>7879433</v>
      </c>
      <c r="G31" s="11" t="s">
        <v>95</v>
      </c>
      <c r="H31" s="26" t="s">
        <v>585</v>
      </c>
      <c r="I31" s="661">
        <v>2179790</v>
      </c>
      <c r="J31" s="661">
        <v>1200000</v>
      </c>
      <c r="K31" s="661">
        <v>150000</v>
      </c>
      <c r="L31" s="723">
        <v>1221.789</v>
      </c>
      <c r="M31" s="724">
        <f t="shared" ref="M31" si="25">K31-L31</f>
        <v>148778.21100000001</v>
      </c>
      <c r="N31" s="724">
        <f>M31</f>
        <v>148778.21100000001</v>
      </c>
      <c r="O31" s="725" t="s">
        <v>1957</v>
      </c>
      <c r="P31" s="725"/>
      <c r="Q31" s="1536">
        <v>148778.21100000001</v>
      </c>
      <c r="R31" s="1534">
        <v>148778.21100000001</v>
      </c>
      <c r="S31" s="1535">
        <f>N31-Q31</f>
        <v>0</v>
      </c>
      <c r="T31" s="724"/>
      <c r="U31" s="726"/>
      <c r="V31" s="349"/>
      <c r="W31" s="349"/>
      <c r="X31" s="349"/>
      <c r="Y31" s="349"/>
      <c r="Z31" s="349"/>
      <c r="AA31" s="349"/>
      <c r="AE31" s="1233">
        <f t="shared" si="5"/>
        <v>0</v>
      </c>
    </row>
    <row r="32" spans="1:31" s="740" customFormat="1" ht="30" customHeight="1">
      <c r="A32" s="133"/>
      <c r="B32" s="717" t="s">
        <v>150</v>
      </c>
      <c r="C32" s="25"/>
      <c r="D32" s="25"/>
      <c r="E32" s="660"/>
      <c r="F32" s="752"/>
      <c r="G32" s="11"/>
      <c r="H32" s="26"/>
      <c r="I32" s="144">
        <f>I33+I36</f>
        <v>1229865</v>
      </c>
      <c r="J32" s="144">
        <f t="shared" ref="J32:N32" si="26">J33+J36</f>
        <v>750000</v>
      </c>
      <c r="K32" s="144">
        <f t="shared" si="26"/>
        <v>309069</v>
      </c>
      <c r="L32" s="144">
        <f t="shared" si="26"/>
        <v>142434.18900000001</v>
      </c>
      <c r="M32" s="144">
        <f t="shared" si="26"/>
        <v>166634.81099999999</v>
      </c>
      <c r="N32" s="775">
        <f t="shared" si="26"/>
        <v>166634.81099999999</v>
      </c>
      <c r="O32" s="725"/>
      <c r="P32" s="725"/>
      <c r="Q32" s="1539">
        <f t="shared" ref="Q32:T32" si="27">Q33+Q36</f>
        <v>166634.81100000002</v>
      </c>
      <c r="R32" s="1539">
        <f t="shared" si="27"/>
        <v>154517.81099999999</v>
      </c>
      <c r="S32" s="1539">
        <f t="shared" si="27"/>
        <v>0</v>
      </c>
      <c r="T32" s="747">
        <f t="shared" si="27"/>
        <v>0</v>
      </c>
      <c r="U32" s="726"/>
      <c r="V32" s="349"/>
      <c r="W32" s="349"/>
      <c r="X32" s="349"/>
      <c r="Y32" s="349"/>
      <c r="Z32" s="349"/>
      <c r="AA32" s="349"/>
      <c r="AE32" s="1233">
        <f t="shared" si="5"/>
        <v>12117</v>
      </c>
    </row>
    <row r="33" spans="1:43" s="740" customFormat="1" ht="63.6" customHeight="1">
      <c r="A33" s="133">
        <v>1</v>
      </c>
      <c r="B33" s="656" t="s">
        <v>1407</v>
      </c>
      <c r="C33" s="25" t="s">
        <v>1408</v>
      </c>
      <c r="D33" s="25" t="s">
        <v>75</v>
      </c>
      <c r="E33" s="11"/>
      <c r="F33" s="25">
        <v>7870925</v>
      </c>
      <c r="G33" s="11" t="s">
        <v>85</v>
      </c>
      <c r="H33" s="660" t="s">
        <v>1409</v>
      </c>
      <c r="I33" s="661">
        <v>238055</v>
      </c>
      <c r="J33" s="661">
        <v>100000</v>
      </c>
      <c r="K33" s="661">
        <v>100000</v>
      </c>
      <c r="L33" s="724">
        <v>72427.459000000003</v>
      </c>
      <c r="M33" s="724">
        <f t="shared" ref="M33" si="28">K33-L33</f>
        <v>27572.540999999997</v>
      </c>
      <c r="N33" s="724">
        <f t="shared" ref="N33:N36" si="29">M33</f>
        <v>27572.540999999997</v>
      </c>
      <c r="O33" s="725" t="s">
        <v>1957</v>
      </c>
      <c r="P33" s="725"/>
      <c r="Q33" s="1536">
        <f>Q34+Q35</f>
        <v>27572.541000000001</v>
      </c>
      <c r="R33" s="1536">
        <f>R34+R35</f>
        <v>27572.541000000005</v>
      </c>
      <c r="S33" s="1535">
        <f t="shared" si="15"/>
        <v>0</v>
      </c>
      <c r="T33" s="858"/>
      <c r="U33" s="1232">
        <f>Q34+Q35</f>
        <v>27572.541000000001</v>
      </c>
      <c r="V33" s="349"/>
      <c r="W33" s="349"/>
      <c r="X33" s="349"/>
      <c r="Y33" s="349"/>
      <c r="Z33" s="753">
        <f>N34+N35</f>
        <v>27572.541000000005</v>
      </c>
      <c r="AA33" s="349"/>
      <c r="AE33" s="1233">
        <f t="shared" si="5"/>
        <v>0</v>
      </c>
    </row>
    <row r="34" spans="1:43" s="740" customFormat="1" ht="63.6" customHeight="1">
      <c r="A34" s="133"/>
      <c r="B34" s="656" t="s">
        <v>1958</v>
      </c>
      <c r="C34" s="25"/>
      <c r="D34" s="25"/>
      <c r="E34" s="11" t="s">
        <v>1353</v>
      </c>
      <c r="F34" s="25"/>
      <c r="G34" s="11"/>
      <c r="H34" s="660"/>
      <c r="I34" s="661"/>
      <c r="J34" s="661"/>
      <c r="K34" s="661"/>
      <c r="L34" s="724"/>
      <c r="M34" s="724"/>
      <c r="N34" s="724">
        <f>'[5]7-NSTW21'!W119</f>
        <v>27352.224000000002</v>
      </c>
      <c r="O34" s="725"/>
      <c r="P34" s="858">
        <f>992.765</f>
        <v>992.76499999999999</v>
      </c>
      <c r="Q34" s="1536">
        <f>AD34-Q35</f>
        <v>27352.223999999998</v>
      </c>
      <c r="R34" s="1534">
        <v>27352.224000000002</v>
      </c>
      <c r="S34" s="1535">
        <f>N34-Q34</f>
        <v>0</v>
      </c>
      <c r="T34" s="724"/>
      <c r="U34" s="726"/>
      <c r="V34" s="349"/>
      <c r="W34" s="349"/>
      <c r="X34" s="349"/>
      <c r="Y34" s="349"/>
      <c r="Z34" s="349"/>
      <c r="AA34" s="349"/>
      <c r="AD34" s="724">
        <v>27572.541000000001</v>
      </c>
      <c r="AE34" s="1233">
        <f t="shared" si="5"/>
        <v>0</v>
      </c>
    </row>
    <row r="35" spans="1:43" s="740" customFormat="1" ht="63.6" customHeight="1">
      <c r="A35" s="133"/>
      <c r="B35" s="656" t="s">
        <v>1959</v>
      </c>
      <c r="C35" s="25"/>
      <c r="D35" s="25"/>
      <c r="E35" s="25" t="s">
        <v>1960</v>
      </c>
      <c r="F35" s="25"/>
      <c r="G35" s="11"/>
      <c r="H35" s="660"/>
      <c r="I35" s="661"/>
      <c r="J35" s="661"/>
      <c r="K35" s="661"/>
      <c r="L35" s="724"/>
      <c r="M35" s="724"/>
      <c r="N35" s="724">
        <f>'[5]7-NSTW21'!W120</f>
        <v>220.31700000000274</v>
      </c>
      <c r="O35" s="725"/>
      <c r="P35" s="724">
        <v>220.31700000000274</v>
      </c>
      <c r="Q35" s="1534">
        <v>220.31700000000274</v>
      </c>
      <c r="R35" s="1534">
        <v>220.31700000000274</v>
      </c>
      <c r="S35" s="1535">
        <f>N35-Q35</f>
        <v>0</v>
      </c>
      <c r="T35" s="724"/>
      <c r="U35" s="726"/>
      <c r="V35" s="349"/>
      <c r="W35" s="349"/>
      <c r="X35" s="349"/>
      <c r="Y35" s="349"/>
      <c r="Z35" s="349"/>
      <c r="AA35" s="349"/>
      <c r="AE35" s="1233">
        <f t="shared" si="5"/>
        <v>0</v>
      </c>
    </row>
    <row r="36" spans="1:43" s="740" customFormat="1" ht="63.6" customHeight="1">
      <c r="A36" s="133">
        <v>2</v>
      </c>
      <c r="B36" s="656" t="s">
        <v>870</v>
      </c>
      <c r="C36" s="25" t="s">
        <v>871</v>
      </c>
      <c r="D36" s="25" t="s">
        <v>75</v>
      </c>
      <c r="E36" s="11"/>
      <c r="F36" s="25">
        <v>7882514</v>
      </c>
      <c r="G36" s="11" t="s">
        <v>85</v>
      </c>
      <c r="H36" s="660" t="s">
        <v>1961</v>
      </c>
      <c r="I36" s="661">
        <v>991810</v>
      </c>
      <c r="J36" s="661">
        <v>650000</v>
      </c>
      <c r="K36" s="754">
        <v>209069</v>
      </c>
      <c r="L36" s="724">
        <v>70006.73000000001</v>
      </c>
      <c r="M36" s="724">
        <f t="shared" ref="M36" si="30">K36-L36</f>
        <v>139062.26999999999</v>
      </c>
      <c r="N36" s="724">
        <f t="shared" si="29"/>
        <v>139062.26999999999</v>
      </c>
      <c r="O36" s="725" t="s">
        <v>1957</v>
      </c>
      <c r="P36" s="725"/>
      <c r="Q36" s="1536">
        <f>Q37+Q38+Q39</f>
        <v>139062.27000000002</v>
      </c>
      <c r="R36" s="1536">
        <f>R37+R38+R39</f>
        <v>126945.26999999999</v>
      </c>
      <c r="S36" s="1536">
        <f t="shared" ref="S36:T36" si="31">S37+S38+S39</f>
        <v>0</v>
      </c>
      <c r="T36" s="858">
        <f t="shared" si="31"/>
        <v>0</v>
      </c>
      <c r="U36" s="1232">
        <f>Q37+Q38+Q39</f>
        <v>139062.27000000002</v>
      </c>
      <c r="V36" s="349"/>
      <c r="W36" s="349"/>
      <c r="X36" s="349"/>
      <c r="Y36" s="349"/>
      <c r="Z36" s="755">
        <f>SUM(N37:N40)</f>
        <v>139062.27000000002</v>
      </c>
      <c r="AA36" s="349"/>
      <c r="AD36" s="724">
        <v>121756.72500000001</v>
      </c>
      <c r="AE36" s="1233">
        <f t="shared" si="5"/>
        <v>12117</v>
      </c>
    </row>
    <row r="37" spans="1:43" s="740" customFormat="1" ht="63.6" customHeight="1">
      <c r="A37" s="133"/>
      <c r="B37" s="656" t="s">
        <v>1962</v>
      </c>
      <c r="C37" s="25"/>
      <c r="D37" s="11"/>
      <c r="E37" s="11" t="s">
        <v>1353</v>
      </c>
      <c r="F37" s="25"/>
      <c r="G37" s="11"/>
      <c r="H37" s="660"/>
      <c r="I37" s="661"/>
      <c r="J37" s="661"/>
      <c r="K37" s="754"/>
      <c r="L37" s="724"/>
      <c r="M37" s="724"/>
      <c r="N37" s="1532">
        <v>61542.862999999998</v>
      </c>
      <c r="O37" s="725"/>
      <c r="P37" s="725"/>
      <c r="Q37" s="1536">
        <v>61542.862999999998</v>
      </c>
      <c r="R37" s="1534">
        <v>48762.27</v>
      </c>
      <c r="S37" s="1535">
        <f>N37-Q37</f>
        <v>0</v>
      </c>
      <c r="T37" s="724"/>
      <c r="U37" s="726"/>
      <c r="V37" s="349"/>
      <c r="W37" s="349"/>
      <c r="X37" s="349"/>
      <c r="Y37" s="349"/>
      <c r="Z37" s="349"/>
      <c r="AA37" s="349"/>
      <c r="AE37" s="1233">
        <f t="shared" si="5"/>
        <v>12780.593000000001</v>
      </c>
    </row>
    <row r="38" spans="1:43" s="740" customFormat="1" ht="63.6" customHeight="1">
      <c r="A38" s="133"/>
      <c r="B38" s="656" t="s">
        <v>1963</v>
      </c>
      <c r="C38" s="25"/>
      <c r="D38" s="25"/>
      <c r="E38" s="25" t="s">
        <v>345</v>
      </c>
      <c r="F38" s="25"/>
      <c r="G38" s="11"/>
      <c r="H38" s="660"/>
      <c r="I38" s="661"/>
      <c r="J38" s="661"/>
      <c r="K38" s="754"/>
      <c r="L38" s="724"/>
      <c r="M38" s="724"/>
      <c r="N38" s="724"/>
      <c r="O38" s="725"/>
      <c r="P38" s="725"/>
      <c r="Q38" s="1552"/>
      <c r="R38" s="1534">
        <v>664</v>
      </c>
      <c r="S38" s="1535">
        <f>N38-Q38</f>
        <v>0</v>
      </c>
      <c r="T38" s="724"/>
      <c r="U38" s="726"/>
      <c r="V38" s="349"/>
      <c r="W38" s="349"/>
      <c r="X38" s="349"/>
      <c r="Y38" s="349"/>
      <c r="Z38" s="349"/>
      <c r="AA38" s="349"/>
      <c r="AE38" s="1233">
        <f t="shared" si="5"/>
        <v>-664</v>
      </c>
    </row>
    <row r="39" spans="1:43" s="740" customFormat="1" ht="63.6" customHeight="1">
      <c r="A39" s="133"/>
      <c r="B39" s="656" t="s">
        <v>1964</v>
      </c>
      <c r="C39" s="25"/>
      <c r="D39" s="25"/>
      <c r="E39" s="25" t="s">
        <v>388</v>
      </c>
      <c r="F39" s="25"/>
      <c r="G39" s="11"/>
      <c r="H39" s="660"/>
      <c r="I39" s="661"/>
      <c r="J39" s="661"/>
      <c r="K39" s="754"/>
      <c r="L39" s="724"/>
      <c r="M39" s="724"/>
      <c r="N39" s="1532">
        <v>77519.407000000007</v>
      </c>
      <c r="O39" s="725"/>
      <c r="P39" s="725"/>
      <c r="Q39" s="1536">
        <v>77519.407000000007</v>
      </c>
      <c r="R39" s="1538">
        <f>80300-2781</f>
        <v>77519</v>
      </c>
      <c r="S39" s="1535">
        <f>N39-Q39</f>
        <v>0</v>
      </c>
      <c r="T39" s="724"/>
      <c r="U39" s="726"/>
      <c r="V39" s="349"/>
      <c r="W39" s="349"/>
      <c r="X39" s="349"/>
      <c r="Y39" s="349"/>
      <c r="Z39" s="349"/>
      <c r="AA39" s="349"/>
      <c r="AE39" s="1233">
        <f t="shared" si="5"/>
        <v>0.40700000000651926</v>
      </c>
    </row>
    <row r="40" spans="1:43" s="740" customFormat="1" ht="63.6" customHeight="1">
      <c r="A40" s="133"/>
      <c r="B40" s="656"/>
      <c r="C40" s="25"/>
      <c r="D40" s="25"/>
      <c r="E40" s="25"/>
      <c r="F40" s="25"/>
      <c r="G40" s="11"/>
      <c r="H40" s="660"/>
      <c r="I40" s="661"/>
      <c r="J40" s="661"/>
      <c r="K40" s="754"/>
      <c r="L40" s="724"/>
      <c r="M40" s="724"/>
      <c r="N40" s="724"/>
      <c r="O40" s="725"/>
      <c r="P40" s="725"/>
      <c r="Q40" s="725"/>
      <c r="R40" s="725"/>
      <c r="S40" s="725"/>
      <c r="T40" s="725"/>
      <c r="U40" s="726"/>
      <c r="V40" s="349"/>
      <c r="W40" s="349"/>
      <c r="X40" s="349"/>
      <c r="Y40" s="349"/>
      <c r="Z40" s="349"/>
      <c r="AA40" s="349"/>
    </row>
    <row r="41" spans="1:43" s="740" customFormat="1" ht="15" customHeight="1">
      <c r="A41" s="133"/>
      <c r="B41" s="756"/>
      <c r="C41" s="757"/>
      <c r="D41" s="757"/>
      <c r="E41" s="757"/>
      <c r="F41" s="757"/>
      <c r="G41" s="133"/>
      <c r="H41" s="757"/>
      <c r="I41" s="754"/>
      <c r="J41" s="754"/>
      <c r="K41" s="754"/>
      <c r="L41" s="754"/>
      <c r="M41" s="754"/>
      <c r="N41" s="754"/>
      <c r="O41" s="758"/>
      <c r="P41" s="758"/>
      <c r="Q41" s="758"/>
      <c r="R41" s="758"/>
      <c r="S41" s="758"/>
      <c r="T41" s="758"/>
      <c r="U41" s="759"/>
      <c r="V41" s="349"/>
      <c r="W41" s="349"/>
      <c r="X41" s="349"/>
      <c r="Y41" s="349"/>
      <c r="Z41" s="349"/>
      <c r="AA41" s="349"/>
    </row>
    <row r="42" spans="1:43">
      <c r="A42" s="760"/>
      <c r="B42" s="761"/>
      <c r="C42" s="761"/>
      <c r="D42" s="761"/>
      <c r="E42" s="761"/>
      <c r="F42" s="761"/>
      <c r="G42" s="761"/>
      <c r="H42" s="760"/>
      <c r="I42" s="761"/>
      <c r="J42" s="761"/>
      <c r="K42" s="761"/>
      <c r="L42" s="761"/>
      <c r="M42" s="761"/>
      <c r="N42" s="762"/>
      <c r="O42" s="762"/>
      <c r="P42" s="762"/>
      <c r="Q42" s="762"/>
      <c r="R42" s="762"/>
      <c r="S42" s="762"/>
      <c r="T42" s="762"/>
      <c r="U42" s="762"/>
    </row>
    <row r="43" spans="1:43" s="1565" customFormat="1" ht="20.25">
      <c r="A43" s="1562"/>
      <c r="B43" s="1563"/>
      <c r="C43" s="1563"/>
      <c r="D43" s="1563"/>
      <c r="E43" s="1563"/>
      <c r="F43" s="1563"/>
      <c r="G43" s="1563"/>
      <c r="H43" s="1562"/>
      <c r="I43" s="1563"/>
      <c r="J43" s="1563"/>
      <c r="K43" s="1563"/>
      <c r="L43" s="1563"/>
      <c r="M43" s="1563"/>
      <c r="N43" s="1564"/>
      <c r="O43" s="1564"/>
      <c r="P43" s="1564"/>
      <c r="Q43" s="2627" t="s">
        <v>2640</v>
      </c>
      <c r="R43" s="2627"/>
      <c r="S43" s="2627"/>
      <c r="T43" s="2627"/>
      <c r="U43" s="2627"/>
      <c r="V43" s="2627"/>
      <c r="W43" s="2627"/>
      <c r="X43" s="2627"/>
      <c r="Y43" s="2627"/>
      <c r="Z43" s="2627"/>
    </row>
    <row r="44" spans="1:43" s="1565" customFormat="1" ht="34.5" customHeight="1">
      <c r="A44" s="2626" t="s">
        <v>2641</v>
      </c>
      <c r="B44" s="2626"/>
      <c r="C44" s="2626"/>
      <c r="D44" s="2626"/>
      <c r="E44" s="1563"/>
      <c r="F44" s="1563"/>
      <c r="G44" s="1563"/>
      <c r="H44" s="2626" t="s">
        <v>2642</v>
      </c>
      <c r="I44" s="2626"/>
      <c r="J44" s="2626"/>
      <c r="K44" s="2626"/>
      <c r="L44" s="1563"/>
      <c r="M44" s="1563"/>
      <c r="N44" s="1564"/>
      <c r="O44" s="1564"/>
      <c r="P44" s="1564"/>
      <c r="Q44" s="2626" t="s">
        <v>2643</v>
      </c>
      <c r="R44" s="2626"/>
      <c r="S44" s="2626"/>
      <c r="T44" s="2626"/>
      <c r="U44" s="2626"/>
      <c r="V44" s="1557"/>
      <c r="W44" s="1557"/>
      <c r="X44" s="1557"/>
      <c r="Y44" s="1557"/>
      <c r="Z44" s="1557"/>
      <c r="AA44" s="1557"/>
      <c r="AB44" s="1557"/>
      <c r="AC44" s="1557"/>
      <c r="AD44" s="1557"/>
      <c r="AE44" s="1557"/>
      <c r="AF44" s="1557"/>
      <c r="AG44" s="1557"/>
      <c r="AH44" s="1557"/>
      <c r="AI44" s="1557"/>
      <c r="AJ44" s="1557"/>
      <c r="AK44" s="1557"/>
      <c r="AL44" s="1557"/>
      <c r="AM44" s="1557"/>
      <c r="AN44" s="1557"/>
      <c r="AO44" s="1557"/>
      <c r="AP44" s="1557"/>
      <c r="AQ44" s="1557"/>
    </row>
    <row r="45" spans="1:43">
      <c r="A45" s="760"/>
      <c r="B45" s="761"/>
      <c r="C45" s="761"/>
      <c r="D45" s="761"/>
      <c r="E45" s="761"/>
      <c r="F45" s="761"/>
      <c r="G45" s="761"/>
      <c r="H45" s="760"/>
      <c r="I45" s="761"/>
      <c r="J45" s="761"/>
      <c r="K45" s="761"/>
      <c r="L45" s="761"/>
      <c r="M45" s="761"/>
      <c r="N45" s="762"/>
      <c r="O45" s="762"/>
      <c r="P45" s="762"/>
      <c r="Q45" s="762"/>
      <c r="R45" s="762"/>
      <c r="S45" s="762"/>
      <c r="T45" s="762"/>
      <c r="U45" s="762"/>
    </row>
    <row r="46" spans="1:43">
      <c r="A46" s="760"/>
      <c r="B46" s="761"/>
      <c r="C46" s="761"/>
      <c r="D46" s="761"/>
      <c r="E46" s="761"/>
      <c r="F46" s="761"/>
      <c r="G46" s="761"/>
      <c r="H46" s="760"/>
      <c r="I46" s="761"/>
      <c r="J46" s="761"/>
      <c r="K46" s="761"/>
      <c r="L46" s="761"/>
      <c r="M46" s="761"/>
      <c r="N46" s="762"/>
      <c r="O46" s="762"/>
      <c r="P46" s="762"/>
      <c r="Q46" s="762"/>
      <c r="R46" s="762"/>
      <c r="S46" s="762"/>
      <c r="T46" s="762"/>
      <c r="U46" s="762"/>
    </row>
    <row r="47" spans="1:43">
      <c r="A47" s="760"/>
      <c r="B47" s="761"/>
      <c r="C47" s="761"/>
      <c r="D47" s="761"/>
      <c r="E47" s="761"/>
      <c r="F47" s="761"/>
      <c r="G47" s="761"/>
      <c r="H47" s="760"/>
      <c r="I47" s="761"/>
      <c r="J47" s="761"/>
      <c r="K47" s="761"/>
      <c r="L47" s="761"/>
      <c r="M47" s="761"/>
      <c r="N47" s="762"/>
      <c r="O47" s="762"/>
      <c r="P47" s="762"/>
      <c r="Q47" s="762"/>
      <c r="R47" s="762"/>
      <c r="S47" s="762"/>
      <c r="T47" s="762"/>
      <c r="U47" s="762"/>
    </row>
    <row r="48" spans="1:43">
      <c r="A48" s="760"/>
      <c r="B48" s="761"/>
      <c r="C48" s="761"/>
      <c r="D48" s="761"/>
      <c r="E48" s="761"/>
      <c r="F48" s="761"/>
      <c r="G48" s="761"/>
      <c r="H48" s="760"/>
      <c r="I48" s="761"/>
      <c r="J48" s="761"/>
      <c r="K48" s="761"/>
      <c r="L48" s="761"/>
      <c r="M48" s="761"/>
      <c r="N48" s="762"/>
      <c r="O48" s="762"/>
      <c r="P48" s="762"/>
      <c r="Q48" s="762"/>
      <c r="R48" s="762"/>
      <c r="S48" s="762"/>
      <c r="T48" s="762"/>
      <c r="U48" s="762"/>
    </row>
    <row r="49" spans="1:21">
      <c r="A49" s="760"/>
      <c r="B49" s="761"/>
      <c r="C49" s="761"/>
      <c r="D49" s="761"/>
      <c r="E49" s="761"/>
      <c r="F49" s="761"/>
      <c r="G49" s="761"/>
      <c r="H49" s="760"/>
      <c r="I49" s="761"/>
      <c r="J49" s="761"/>
      <c r="K49" s="761"/>
      <c r="L49" s="761"/>
      <c r="M49" s="761"/>
      <c r="N49" s="762"/>
      <c r="O49" s="762"/>
      <c r="P49" s="762"/>
      <c r="Q49" s="762"/>
      <c r="R49" s="762"/>
      <c r="S49" s="762"/>
      <c r="T49" s="762"/>
      <c r="U49" s="762"/>
    </row>
    <row r="50" spans="1:21">
      <c r="A50" s="760"/>
      <c r="B50" s="761"/>
      <c r="C50" s="761"/>
      <c r="D50" s="761"/>
      <c r="E50" s="761"/>
      <c r="F50" s="761"/>
      <c r="G50" s="761"/>
      <c r="H50" s="760"/>
      <c r="I50" s="761"/>
      <c r="J50" s="761"/>
      <c r="K50" s="761"/>
      <c r="L50" s="761"/>
      <c r="M50" s="761"/>
      <c r="N50" s="762"/>
      <c r="O50" s="762"/>
      <c r="P50" s="762"/>
      <c r="Q50" s="762"/>
      <c r="R50" s="762"/>
      <c r="S50" s="762"/>
      <c r="T50" s="762"/>
      <c r="U50" s="762"/>
    </row>
    <row r="51" spans="1:21">
      <c r="A51" s="760"/>
      <c r="B51" s="761"/>
      <c r="C51" s="761"/>
      <c r="D51" s="761"/>
      <c r="E51" s="761"/>
      <c r="F51" s="761"/>
      <c r="G51" s="761"/>
      <c r="H51" s="760"/>
      <c r="I51" s="761"/>
      <c r="J51" s="761"/>
      <c r="K51" s="761"/>
      <c r="L51" s="761"/>
      <c r="M51" s="761"/>
      <c r="N51" s="762"/>
      <c r="O51" s="762"/>
      <c r="P51" s="762"/>
      <c r="Q51" s="762"/>
      <c r="R51" s="762"/>
      <c r="S51" s="762"/>
      <c r="T51" s="762"/>
      <c r="U51" s="762"/>
    </row>
    <row r="52" spans="1:21">
      <c r="A52" s="760"/>
      <c r="B52" s="761"/>
      <c r="C52" s="761"/>
      <c r="D52" s="761"/>
      <c r="E52" s="761"/>
      <c r="F52" s="761"/>
      <c r="G52" s="761"/>
      <c r="H52" s="760"/>
      <c r="I52" s="761"/>
      <c r="J52" s="761"/>
      <c r="K52" s="761"/>
      <c r="L52" s="761"/>
      <c r="M52" s="761"/>
      <c r="N52" s="762"/>
      <c r="O52" s="762"/>
      <c r="P52" s="762"/>
      <c r="Q52" s="762"/>
      <c r="R52" s="762"/>
      <c r="S52" s="762"/>
      <c r="T52" s="762"/>
      <c r="U52" s="762"/>
    </row>
    <row r="53" spans="1:21">
      <c r="A53" s="760"/>
      <c r="B53" s="761"/>
      <c r="C53" s="761"/>
      <c r="D53" s="761"/>
      <c r="E53" s="761"/>
      <c r="F53" s="761"/>
      <c r="G53" s="761"/>
      <c r="H53" s="760"/>
      <c r="I53" s="761"/>
      <c r="J53" s="761"/>
      <c r="K53" s="761"/>
      <c r="L53" s="761"/>
      <c r="M53" s="761"/>
      <c r="N53" s="762"/>
      <c r="O53" s="762"/>
      <c r="P53" s="762"/>
      <c r="Q53" s="762"/>
      <c r="R53" s="762"/>
      <c r="S53" s="762"/>
      <c r="T53" s="762"/>
      <c r="U53" s="762"/>
    </row>
    <row r="54" spans="1:21">
      <c r="A54" s="760"/>
      <c r="B54" s="761"/>
      <c r="C54" s="761"/>
      <c r="D54" s="761"/>
      <c r="E54" s="761"/>
      <c r="F54" s="761"/>
      <c r="G54" s="761"/>
      <c r="H54" s="760"/>
      <c r="I54" s="761"/>
      <c r="J54" s="761"/>
      <c r="K54" s="761"/>
      <c r="L54" s="761"/>
      <c r="M54" s="761"/>
      <c r="N54" s="762"/>
      <c r="O54" s="762"/>
      <c r="P54" s="762"/>
      <c r="Q54" s="762"/>
      <c r="R54" s="762"/>
      <c r="S54" s="762"/>
      <c r="T54" s="762"/>
      <c r="U54" s="762"/>
    </row>
    <row r="55" spans="1:21">
      <c r="A55" s="760"/>
      <c r="B55" s="761"/>
      <c r="C55" s="761"/>
      <c r="D55" s="761"/>
      <c r="E55" s="761"/>
      <c r="F55" s="761"/>
      <c r="G55" s="761"/>
      <c r="H55" s="760"/>
      <c r="I55" s="761"/>
      <c r="J55" s="761"/>
      <c r="K55" s="761"/>
      <c r="L55" s="761"/>
      <c r="M55" s="761"/>
      <c r="N55" s="762"/>
      <c r="O55" s="762"/>
      <c r="P55" s="762"/>
      <c r="Q55" s="762"/>
      <c r="R55" s="762"/>
      <c r="S55" s="762"/>
      <c r="T55" s="762"/>
      <c r="U55" s="762"/>
    </row>
    <row r="56" spans="1:21">
      <c r="A56" s="760"/>
      <c r="B56" s="761"/>
      <c r="C56" s="761"/>
      <c r="D56" s="761"/>
      <c r="E56" s="761"/>
      <c r="F56" s="761"/>
      <c r="G56" s="761"/>
      <c r="H56" s="760"/>
      <c r="I56" s="761"/>
      <c r="J56" s="761"/>
      <c r="K56" s="761"/>
      <c r="L56" s="761"/>
      <c r="M56" s="761"/>
      <c r="N56" s="762"/>
      <c r="O56" s="762"/>
      <c r="P56" s="762"/>
      <c r="Q56" s="762"/>
      <c r="R56" s="762"/>
      <c r="S56" s="762"/>
      <c r="T56" s="762"/>
      <c r="U56" s="762"/>
    </row>
    <row r="57" spans="1:21">
      <c r="A57" s="760"/>
      <c r="B57" s="761"/>
      <c r="C57" s="761"/>
      <c r="D57" s="761"/>
      <c r="E57" s="761"/>
      <c r="F57" s="761"/>
      <c r="G57" s="761"/>
      <c r="H57" s="760"/>
      <c r="I57" s="761"/>
      <c r="J57" s="761"/>
      <c r="K57" s="761"/>
      <c r="L57" s="761"/>
      <c r="M57" s="761"/>
      <c r="N57" s="762"/>
      <c r="O57" s="762"/>
      <c r="P57" s="762"/>
      <c r="Q57" s="762"/>
      <c r="R57" s="762"/>
      <c r="S57" s="762"/>
      <c r="T57" s="762"/>
      <c r="U57" s="762"/>
    </row>
    <row r="58" spans="1:21">
      <c r="A58" s="760"/>
      <c r="B58" s="761"/>
      <c r="C58" s="761"/>
      <c r="D58" s="761"/>
      <c r="E58" s="761"/>
      <c r="F58" s="761"/>
      <c r="G58" s="761"/>
      <c r="H58" s="760"/>
      <c r="I58" s="761"/>
      <c r="J58" s="761"/>
      <c r="K58" s="761"/>
      <c r="L58" s="761"/>
      <c r="M58" s="761"/>
      <c r="N58" s="762"/>
      <c r="O58" s="762"/>
      <c r="P58" s="762"/>
      <c r="Q58" s="762"/>
      <c r="R58" s="762"/>
      <c r="S58" s="762"/>
      <c r="T58" s="762"/>
      <c r="U58" s="762"/>
    </row>
    <row r="59" spans="1:21">
      <c r="A59" s="760"/>
      <c r="B59" s="761"/>
      <c r="C59" s="761"/>
      <c r="D59" s="761"/>
      <c r="E59" s="761"/>
      <c r="F59" s="761"/>
      <c r="G59" s="761"/>
      <c r="H59" s="760"/>
      <c r="I59" s="761"/>
      <c r="J59" s="761"/>
      <c r="K59" s="761"/>
      <c r="L59" s="761"/>
      <c r="M59" s="761"/>
      <c r="N59" s="762"/>
      <c r="O59" s="762"/>
      <c r="P59" s="762"/>
      <c r="Q59" s="762"/>
      <c r="R59" s="762"/>
      <c r="S59" s="762"/>
      <c r="T59" s="762"/>
      <c r="U59" s="762"/>
    </row>
    <row r="60" spans="1:21">
      <c r="A60" s="760"/>
      <c r="B60" s="761"/>
      <c r="C60" s="761"/>
      <c r="D60" s="761"/>
      <c r="E60" s="761"/>
      <c r="F60" s="761"/>
      <c r="G60" s="761"/>
      <c r="H60" s="760"/>
      <c r="I60" s="761"/>
      <c r="J60" s="761"/>
      <c r="K60" s="761"/>
      <c r="L60" s="761"/>
      <c r="M60" s="761"/>
      <c r="N60" s="762"/>
      <c r="O60" s="762"/>
      <c r="P60" s="762"/>
      <c r="Q60" s="762"/>
      <c r="R60" s="762"/>
      <c r="S60" s="762"/>
      <c r="T60" s="762"/>
      <c r="U60" s="762"/>
    </row>
    <row r="61" spans="1:21">
      <c r="A61" s="760"/>
      <c r="B61" s="761"/>
      <c r="C61" s="761"/>
      <c r="D61" s="761"/>
      <c r="E61" s="761"/>
      <c r="F61" s="761"/>
      <c r="G61" s="761"/>
      <c r="H61" s="760"/>
      <c r="I61" s="761"/>
      <c r="J61" s="761"/>
      <c r="K61" s="761"/>
      <c r="L61" s="761"/>
      <c r="M61" s="761"/>
      <c r="N61" s="762"/>
      <c r="O61" s="762"/>
      <c r="P61" s="762"/>
      <c r="Q61" s="762"/>
      <c r="R61" s="762"/>
      <c r="S61" s="762"/>
      <c r="T61" s="762"/>
      <c r="U61" s="762"/>
    </row>
    <row r="62" spans="1:21">
      <c r="A62" s="760"/>
      <c r="B62" s="761"/>
      <c r="C62" s="761"/>
      <c r="D62" s="761"/>
      <c r="E62" s="761"/>
      <c r="F62" s="761"/>
      <c r="G62" s="761"/>
      <c r="H62" s="760"/>
      <c r="I62" s="761"/>
      <c r="J62" s="761"/>
      <c r="K62" s="761"/>
      <c r="L62" s="761"/>
      <c r="M62" s="761"/>
      <c r="N62" s="762"/>
      <c r="O62" s="762"/>
      <c r="P62" s="762"/>
      <c r="Q62" s="762"/>
      <c r="R62" s="762"/>
      <c r="S62" s="762"/>
      <c r="T62" s="762"/>
      <c r="U62" s="762"/>
    </row>
    <row r="63" spans="1:21">
      <c r="A63" s="760"/>
      <c r="B63" s="761"/>
      <c r="C63" s="761"/>
      <c r="D63" s="761"/>
      <c r="E63" s="761"/>
      <c r="F63" s="761"/>
      <c r="G63" s="761"/>
      <c r="H63" s="760"/>
      <c r="I63" s="761"/>
      <c r="J63" s="761"/>
      <c r="K63" s="761"/>
      <c r="L63" s="761"/>
      <c r="M63" s="761"/>
      <c r="N63" s="762"/>
      <c r="O63" s="762"/>
      <c r="P63" s="762"/>
      <c r="Q63" s="762"/>
      <c r="R63" s="762"/>
      <c r="S63" s="762"/>
      <c r="T63" s="762"/>
      <c r="U63" s="762"/>
    </row>
    <row r="64" spans="1:21">
      <c r="A64" s="760"/>
      <c r="B64" s="761"/>
      <c r="C64" s="761"/>
      <c r="D64" s="761"/>
      <c r="E64" s="761"/>
      <c r="F64" s="761"/>
      <c r="G64" s="761"/>
      <c r="H64" s="760"/>
      <c r="I64" s="761"/>
      <c r="J64" s="761"/>
      <c r="K64" s="761"/>
      <c r="L64" s="761"/>
      <c r="M64" s="761"/>
      <c r="N64" s="762"/>
      <c r="O64" s="762"/>
      <c r="P64" s="762"/>
      <c r="Q64" s="762"/>
      <c r="R64" s="762"/>
      <c r="S64" s="762"/>
      <c r="T64" s="762"/>
      <c r="U64" s="762"/>
    </row>
    <row r="65" spans="1:21">
      <c r="A65" s="760"/>
      <c r="B65" s="761"/>
      <c r="C65" s="761"/>
      <c r="D65" s="761"/>
      <c r="E65" s="761"/>
      <c r="F65" s="761"/>
      <c r="G65" s="761"/>
      <c r="H65" s="760"/>
      <c r="I65" s="761"/>
      <c r="J65" s="761"/>
      <c r="K65" s="761"/>
      <c r="L65" s="761"/>
      <c r="M65" s="761"/>
      <c r="N65" s="762"/>
      <c r="O65" s="762"/>
      <c r="P65" s="762"/>
      <c r="Q65" s="762"/>
      <c r="R65" s="762"/>
      <c r="S65" s="762"/>
      <c r="T65" s="762"/>
      <c r="U65" s="762"/>
    </row>
    <row r="66" spans="1:21">
      <c r="A66" s="760"/>
      <c r="B66" s="761"/>
      <c r="C66" s="761"/>
      <c r="D66" s="761"/>
      <c r="E66" s="761"/>
      <c r="F66" s="761"/>
      <c r="G66" s="761"/>
      <c r="H66" s="760"/>
      <c r="I66" s="761"/>
      <c r="J66" s="761"/>
      <c r="K66" s="761"/>
      <c r="L66" s="761"/>
      <c r="M66" s="761"/>
      <c r="N66" s="762"/>
      <c r="O66" s="762"/>
      <c r="P66" s="762"/>
      <c r="Q66" s="762"/>
      <c r="R66" s="762"/>
      <c r="S66" s="762"/>
      <c r="T66" s="762"/>
      <c r="U66" s="762"/>
    </row>
    <row r="67" spans="1:21">
      <c r="A67" s="760"/>
      <c r="B67" s="761"/>
      <c r="C67" s="761"/>
      <c r="D67" s="761"/>
      <c r="E67" s="761"/>
      <c r="F67" s="761"/>
      <c r="G67" s="761"/>
      <c r="H67" s="760"/>
      <c r="I67" s="761"/>
      <c r="J67" s="761"/>
      <c r="K67" s="761"/>
      <c r="L67" s="761"/>
      <c r="M67" s="761"/>
      <c r="N67" s="762"/>
      <c r="O67" s="762"/>
      <c r="P67" s="762"/>
      <c r="Q67" s="762"/>
      <c r="R67" s="762"/>
      <c r="S67" s="762"/>
      <c r="T67" s="762"/>
      <c r="U67" s="762"/>
    </row>
    <row r="68" spans="1:21">
      <c r="A68" s="760"/>
      <c r="B68" s="761"/>
      <c r="C68" s="761"/>
      <c r="D68" s="761"/>
      <c r="E68" s="761"/>
      <c r="F68" s="761"/>
      <c r="G68" s="761"/>
      <c r="H68" s="760"/>
      <c r="I68" s="761"/>
      <c r="J68" s="761"/>
      <c r="K68" s="761"/>
      <c r="L68" s="761"/>
      <c r="M68" s="761"/>
      <c r="N68" s="762"/>
      <c r="O68" s="762"/>
      <c r="P68" s="762"/>
      <c r="Q68" s="762"/>
      <c r="R68" s="762"/>
      <c r="S68" s="762"/>
      <c r="T68" s="762"/>
      <c r="U68" s="762"/>
    </row>
    <row r="69" spans="1:21">
      <c r="A69" s="760"/>
      <c r="B69" s="761"/>
      <c r="C69" s="761"/>
      <c r="D69" s="761"/>
      <c r="E69" s="761"/>
      <c r="F69" s="761"/>
      <c r="G69" s="761"/>
      <c r="H69" s="760"/>
      <c r="I69" s="761"/>
      <c r="J69" s="761"/>
      <c r="K69" s="761"/>
      <c r="L69" s="761"/>
      <c r="M69" s="761"/>
      <c r="N69" s="762"/>
      <c r="O69" s="762"/>
      <c r="P69" s="762"/>
      <c r="Q69" s="762"/>
      <c r="R69" s="762"/>
      <c r="S69" s="762"/>
      <c r="T69" s="762"/>
      <c r="U69" s="762"/>
    </row>
    <row r="70" spans="1:21">
      <c r="A70" s="760"/>
      <c r="B70" s="761"/>
      <c r="C70" s="761"/>
      <c r="D70" s="761"/>
      <c r="E70" s="761"/>
      <c r="F70" s="761"/>
      <c r="G70" s="761"/>
      <c r="H70" s="760"/>
      <c r="I70" s="761"/>
      <c r="J70" s="761"/>
      <c r="K70" s="761"/>
      <c r="L70" s="761"/>
      <c r="M70" s="761"/>
      <c r="N70" s="762"/>
      <c r="O70" s="762"/>
      <c r="P70" s="762"/>
      <c r="Q70" s="762"/>
      <c r="R70" s="762"/>
      <c r="S70" s="762"/>
      <c r="T70" s="762"/>
      <c r="U70" s="762"/>
    </row>
    <row r="71" spans="1:21">
      <c r="A71" s="760"/>
      <c r="B71" s="761"/>
      <c r="C71" s="761"/>
      <c r="D71" s="761"/>
      <c r="E71" s="761"/>
      <c r="F71" s="761"/>
      <c r="G71" s="761"/>
      <c r="H71" s="760"/>
      <c r="I71" s="761"/>
      <c r="J71" s="761"/>
      <c r="K71" s="761"/>
      <c r="L71" s="761"/>
      <c r="M71" s="761"/>
      <c r="N71" s="762"/>
      <c r="O71" s="762"/>
      <c r="P71" s="762"/>
      <c r="Q71" s="762"/>
      <c r="R71" s="762"/>
      <c r="S71" s="762"/>
      <c r="T71" s="762"/>
      <c r="U71" s="762"/>
    </row>
    <row r="72" spans="1:21">
      <c r="A72" s="760"/>
      <c r="B72" s="761"/>
      <c r="C72" s="761"/>
      <c r="D72" s="761"/>
      <c r="E72" s="761"/>
      <c r="F72" s="761"/>
      <c r="G72" s="761"/>
      <c r="H72" s="760"/>
      <c r="I72" s="761"/>
      <c r="J72" s="761"/>
      <c r="K72" s="761"/>
      <c r="L72" s="761"/>
      <c r="M72" s="761"/>
      <c r="N72" s="762"/>
      <c r="O72" s="762"/>
      <c r="P72" s="762"/>
      <c r="Q72" s="762"/>
      <c r="R72" s="762"/>
      <c r="S72" s="762"/>
      <c r="T72" s="762"/>
      <c r="U72" s="762"/>
    </row>
    <row r="73" spans="1:21">
      <c r="A73" s="760"/>
      <c r="B73" s="761"/>
      <c r="C73" s="761"/>
      <c r="D73" s="761"/>
      <c r="E73" s="761"/>
      <c r="F73" s="761"/>
      <c r="G73" s="761"/>
      <c r="H73" s="760"/>
      <c r="I73" s="761"/>
      <c r="J73" s="761"/>
      <c r="K73" s="761"/>
      <c r="L73" s="761"/>
      <c r="M73" s="761"/>
      <c r="N73" s="762"/>
      <c r="O73" s="762"/>
      <c r="P73" s="762"/>
      <c r="Q73" s="762"/>
      <c r="R73" s="762"/>
      <c r="S73" s="762"/>
      <c r="T73" s="762"/>
      <c r="U73" s="762"/>
    </row>
    <row r="74" spans="1:21">
      <c r="A74" s="760"/>
      <c r="B74" s="761"/>
      <c r="C74" s="761"/>
      <c r="D74" s="761"/>
      <c r="E74" s="761"/>
      <c r="F74" s="761"/>
      <c r="G74" s="761"/>
      <c r="H74" s="760"/>
      <c r="I74" s="761"/>
      <c r="J74" s="761"/>
      <c r="K74" s="761"/>
      <c r="L74" s="761"/>
      <c r="M74" s="761"/>
      <c r="N74" s="762"/>
      <c r="O74" s="762"/>
      <c r="P74" s="762"/>
      <c r="Q74" s="762"/>
      <c r="R74" s="762"/>
      <c r="S74" s="762"/>
      <c r="T74" s="762"/>
      <c r="U74" s="762"/>
    </row>
    <row r="75" spans="1:21">
      <c r="A75" s="760"/>
      <c r="B75" s="761"/>
      <c r="C75" s="761"/>
      <c r="D75" s="761"/>
      <c r="E75" s="761"/>
      <c r="F75" s="761"/>
      <c r="G75" s="761"/>
      <c r="H75" s="760"/>
      <c r="I75" s="761"/>
      <c r="J75" s="761"/>
      <c r="K75" s="761"/>
      <c r="L75" s="761"/>
      <c r="M75" s="761"/>
      <c r="N75" s="762"/>
      <c r="O75" s="762"/>
      <c r="P75" s="762"/>
      <c r="Q75" s="762"/>
      <c r="R75" s="762"/>
      <c r="S75" s="762"/>
      <c r="T75" s="762"/>
      <c r="U75" s="762"/>
    </row>
    <row r="76" spans="1:21">
      <c r="A76" s="760"/>
      <c r="B76" s="761"/>
      <c r="C76" s="761"/>
      <c r="D76" s="761"/>
      <c r="E76" s="761"/>
      <c r="F76" s="761"/>
      <c r="G76" s="761"/>
      <c r="H76" s="760"/>
      <c r="I76" s="761"/>
      <c r="J76" s="761"/>
      <c r="K76" s="761"/>
      <c r="L76" s="761"/>
      <c r="M76" s="761"/>
      <c r="N76" s="762"/>
      <c r="O76" s="762"/>
      <c r="P76" s="762"/>
      <c r="Q76" s="762"/>
      <c r="R76" s="762"/>
      <c r="S76" s="762"/>
      <c r="T76" s="762"/>
      <c r="U76" s="762"/>
    </row>
    <row r="77" spans="1:21">
      <c r="A77" s="760"/>
      <c r="B77" s="761"/>
      <c r="C77" s="761"/>
      <c r="D77" s="761"/>
      <c r="E77" s="761"/>
      <c r="F77" s="761"/>
      <c r="G77" s="761"/>
      <c r="H77" s="760"/>
      <c r="I77" s="761"/>
      <c r="J77" s="761"/>
      <c r="K77" s="761"/>
      <c r="L77" s="761"/>
      <c r="M77" s="761"/>
      <c r="N77" s="762"/>
      <c r="O77" s="762"/>
      <c r="P77" s="762"/>
      <c r="Q77" s="762"/>
      <c r="R77" s="762"/>
      <c r="S77" s="762"/>
      <c r="T77" s="762"/>
      <c r="U77" s="762"/>
    </row>
    <row r="78" spans="1:21">
      <c r="A78" s="760"/>
      <c r="B78" s="761"/>
      <c r="C78" s="761"/>
      <c r="D78" s="761"/>
      <c r="E78" s="761"/>
      <c r="F78" s="761"/>
      <c r="G78" s="761"/>
      <c r="H78" s="760"/>
      <c r="I78" s="761"/>
      <c r="J78" s="761"/>
      <c r="K78" s="761"/>
      <c r="L78" s="761"/>
      <c r="M78" s="761"/>
      <c r="N78" s="762"/>
      <c r="O78" s="762"/>
      <c r="P78" s="762"/>
      <c r="Q78" s="762"/>
      <c r="R78" s="762"/>
      <c r="S78" s="762"/>
      <c r="T78" s="762"/>
      <c r="U78" s="762"/>
    </row>
    <row r="79" spans="1:21">
      <c r="A79" s="760"/>
      <c r="B79" s="761"/>
      <c r="C79" s="761"/>
      <c r="D79" s="761"/>
      <c r="E79" s="761"/>
      <c r="F79" s="761"/>
      <c r="G79" s="761"/>
      <c r="H79" s="760"/>
      <c r="I79" s="761"/>
      <c r="J79" s="761"/>
      <c r="K79" s="761"/>
      <c r="L79" s="761"/>
      <c r="M79" s="761"/>
      <c r="N79" s="762"/>
      <c r="O79" s="762"/>
      <c r="P79" s="762"/>
      <c r="Q79" s="762"/>
      <c r="R79" s="762"/>
      <c r="S79" s="762"/>
      <c r="T79" s="762"/>
      <c r="U79" s="762"/>
    </row>
    <row r="80" spans="1:21">
      <c r="A80" s="760"/>
      <c r="B80" s="761"/>
      <c r="C80" s="761"/>
      <c r="D80" s="761"/>
      <c r="E80" s="761"/>
      <c r="F80" s="761"/>
      <c r="G80" s="761"/>
      <c r="H80" s="760"/>
      <c r="I80" s="761"/>
      <c r="J80" s="761"/>
      <c r="K80" s="761"/>
      <c r="L80" s="761"/>
      <c r="M80" s="761"/>
      <c r="N80" s="762"/>
      <c r="O80" s="762"/>
      <c r="P80" s="762"/>
      <c r="Q80" s="762"/>
      <c r="R80" s="762"/>
      <c r="S80" s="762"/>
      <c r="T80" s="762"/>
      <c r="U80" s="762"/>
    </row>
    <row r="81" spans="1:21">
      <c r="A81" s="760"/>
      <c r="B81" s="761"/>
      <c r="C81" s="761"/>
      <c r="D81" s="761"/>
      <c r="E81" s="761"/>
      <c r="F81" s="761"/>
      <c r="G81" s="761"/>
      <c r="H81" s="760"/>
      <c r="I81" s="761"/>
      <c r="J81" s="761"/>
      <c r="K81" s="761"/>
      <c r="L81" s="761"/>
      <c r="M81" s="761"/>
      <c r="N81" s="762"/>
      <c r="O81" s="762"/>
      <c r="P81" s="762"/>
      <c r="Q81" s="762"/>
      <c r="R81" s="762"/>
      <c r="S81" s="762"/>
      <c r="T81" s="762"/>
      <c r="U81" s="762"/>
    </row>
    <row r="82" spans="1:21">
      <c r="A82" s="760"/>
      <c r="B82" s="761"/>
      <c r="C82" s="761"/>
      <c r="D82" s="761"/>
      <c r="E82" s="761"/>
      <c r="F82" s="761"/>
      <c r="G82" s="761"/>
      <c r="H82" s="760"/>
      <c r="I82" s="761"/>
      <c r="J82" s="761"/>
      <c r="K82" s="761"/>
      <c r="L82" s="761"/>
      <c r="M82" s="761"/>
      <c r="N82" s="762"/>
      <c r="O82" s="762"/>
      <c r="P82" s="762"/>
      <c r="Q82" s="762"/>
      <c r="R82" s="762"/>
      <c r="S82" s="762"/>
      <c r="T82" s="762"/>
      <c r="U82" s="762"/>
    </row>
    <row r="83" spans="1:21">
      <c r="A83" s="760"/>
      <c r="B83" s="761"/>
      <c r="C83" s="761"/>
      <c r="D83" s="761"/>
      <c r="E83" s="761"/>
      <c r="F83" s="761"/>
      <c r="G83" s="761"/>
      <c r="H83" s="760"/>
      <c r="I83" s="761"/>
      <c r="J83" s="761"/>
      <c r="K83" s="761"/>
      <c r="L83" s="761"/>
      <c r="M83" s="761"/>
      <c r="N83" s="762"/>
      <c r="O83" s="762"/>
      <c r="P83" s="762"/>
      <c r="Q83" s="762"/>
      <c r="R83" s="762"/>
      <c r="S83" s="762"/>
      <c r="T83" s="762"/>
      <c r="U83" s="762"/>
    </row>
    <row r="84" spans="1:21">
      <c r="A84" s="760"/>
      <c r="B84" s="761"/>
      <c r="C84" s="761"/>
      <c r="D84" s="761"/>
      <c r="E84" s="761"/>
      <c r="F84" s="761"/>
      <c r="G84" s="761"/>
      <c r="H84" s="760"/>
      <c r="I84" s="761"/>
      <c r="J84" s="761"/>
      <c r="K84" s="761"/>
      <c r="L84" s="761"/>
      <c r="M84" s="761"/>
      <c r="N84" s="762"/>
      <c r="O84" s="762"/>
      <c r="P84" s="762"/>
      <c r="Q84" s="762"/>
      <c r="R84" s="762"/>
      <c r="S84" s="762"/>
      <c r="T84" s="762"/>
      <c r="U84" s="762"/>
    </row>
    <row r="85" spans="1:21">
      <c r="A85" s="760"/>
      <c r="B85" s="761"/>
      <c r="C85" s="761"/>
      <c r="D85" s="761"/>
      <c r="E85" s="761"/>
      <c r="F85" s="761"/>
      <c r="G85" s="761"/>
      <c r="H85" s="760"/>
      <c r="I85" s="761"/>
      <c r="J85" s="761"/>
      <c r="K85" s="761"/>
      <c r="L85" s="761"/>
      <c r="M85" s="761"/>
      <c r="N85" s="762"/>
      <c r="O85" s="762"/>
      <c r="P85" s="762"/>
      <c r="Q85" s="762"/>
      <c r="R85" s="762"/>
      <c r="S85" s="762"/>
      <c r="T85" s="762"/>
      <c r="U85" s="762"/>
    </row>
    <row r="86" spans="1:21">
      <c r="A86" s="760"/>
      <c r="B86" s="761"/>
      <c r="C86" s="761"/>
      <c r="D86" s="761"/>
      <c r="E86" s="761"/>
      <c r="F86" s="761"/>
      <c r="G86" s="761"/>
      <c r="H86" s="760"/>
      <c r="I86" s="761"/>
      <c r="J86" s="761"/>
      <c r="K86" s="761"/>
      <c r="L86" s="761"/>
      <c r="M86" s="761"/>
      <c r="N86" s="762"/>
      <c r="O86" s="762"/>
      <c r="P86" s="762"/>
      <c r="Q86" s="762"/>
      <c r="R86" s="762"/>
      <c r="S86" s="762"/>
      <c r="T86" s="762"/>
      <c r="U86" s="762"/>
    </row>
    <row r="87" spans="1:21">
      <c r="A87" s="760"/>
      <c r="B87" s="761"/>
      <c r="C87" s="761"/>
      <c r="D87" s="761"/>
      <c r="E87" s="761"/>
      <c r="F87" s="761"/>
      <c r="G87" s="761"/>
      <c r="H87" s="760"/>
      <c r="I87" s="761"/>
      <c r="J87" s="761"/>
      <c r="K87" s="761"/>
      <c r="L87" s="761"/>
      <c r="M87" s="761"/>
      <c r="N87" s="762"/>
      <c r="O87" s="762"/>
      <c r="P87" s="762"/>
      <c r="Q87" s="762"/>
      <c r="R87" s="762"/>
      <c r="S87" s="762"/>
      <c r="T87" s="762"/>
      <c r="U87" s="762"/>
    </row>
    <row r="88" spans="1:21">
      <c r="A88" s="760"/>
      <c r="B88" s="761"/>
      <c r="C88" s="761"/>
      <c r="D88" s="761"/>
      <c r="E88" s="761"/>
      <c r="F88" s="761"/>
      <c r="G88" s="761"/>
      <c r="H88" s="760"/>
      <c r="I88" s="761"/>
      <c r="J88" s="761"/>
      <c r="K88" s="761"/>
      <c r="L88" s="761"/>
      <c r="M88" s="761"/>
      <c r="N88" s="762"/>
      <c r="O88" s="762"/>
      <c r="P88" s="762"/>
      <c r="Q88" s="762"/>
      <c r="R88" s="762"/>
      <c r="S88" s="762"/>
      <c r="T88" s="762"/>
      <c r="U88" s="762"/>
    </row>
    <row r="89" spans="1:21">
      <c r="A89" s="760"/>
      <c r="B89" s="761"/>
      <c r="C89" s="761"/>
      <c r="D89" s="761"/>
      <c r="E89" s="761"/>
      <c r="F89" s="761"/>
      <c r="G89" s="761"/>
      <c r="H89" s="760"/>
      <c r="I89" s="761"/>
      <c r="J89" s="761"/>
      <c r="K89" s="761"/>
      <c r="L89" s="761"/>
      <c r="M89" s="761"/>
      <c r="N89" s="762"/>
      <c r="O89" s="762"/>
      <c r="P89" s="762"/>
      <c r="Q89" s="762"/>
      <c r="R89" s="762"/>
      <c r="S89" s="762"/>
      <c r="T89" s="762"/>
      <c r="U89" s="762"/>
    </row>
    <row r="90" spans="1:21">
      <c r="A90" s="760"/>
      <c r="B90" s="761"/>
      <c r="C90" s="761"/>
      <c r="D90" s="761"/>
      <c r="E90" s="761"/>
      <c r="F90" s="761"/>
      <c r="G90" s="761"/>
      <c r="H90" s="760"/>
      <c r="I90" s="761"/>
      <c r="J90" s="761"/>
      <c r="K90" s="761"/>
      <c r="L90" s="761"/>
      <c r="M90" s="761"/>
      <c r="N90" s="762"/>
      <c r="O90" s="762"/>
      <c r="P90" s="762"/>
      <c r="Q90" s="762"/>
      <c r="R90" s="762"/>
      <c r="S90" s="762"/>
      <c r="T90" s="762"/>
      <c r="U90" s="762"/>
    </row>
    <row r="91" spans="1:21">
      <c r="A91" s="760"/>
      <c r="B91" s="761"/>
      <c r="C91" s="761"/>
      <c r="D91" s="761"/>
      <c r="E91" s="761"/>
      <c r="F91" s="761"/>
      <c r="G91" s="761"/>
      <c r="H91" s="760"/>
      <c r="I91" s="761"/>
      <c r="J91" s="761"/>
      <c r="K91" s="761"/>
      <c r="L91" s="761"/>
      <c r="M91" s="761"/>
      <c r="N91" s="762"/>
      <c r="O91" s="762"/>
      <c r="P91" s="762"/>
      <c r="Q91" s="762"/>
      <c r="R91" s="762"/>
      <c r="S91" s="762"/>
      <c r="T91" s="762"/>
      <c r="U91" s="762"/>
    </row>
    <row r="92" spans="1:21">
      <c r="A92" s="760"/>
      <c r="B92" s="761"/>
      <c r="C92" s="761"/>
      <c r="D92" s="761"/>
      <c r="E92" s="761"/>
      <c r="F92" s="761"/>
      <c r="G92" s="761"/>
      <c r="H92" s="760"/>
      <c r="I92" s="761"/>
      <c r="J92" s="761"/>
      <c r="K92" s="761"/>
      <c r="L92" s="761"/>
      <c r="M92" s="761"/>
      <c r="N92" s="762"/>
      <c r="O92" s="762"/>
      <c r="P92" s="762"/>
      <c r="Q92" s="762"/>
      <c r="R92" s="762"/>
      <c r="S92" s="762"/>
      <c r="T92" s="762"/>
      <c r="U92" s="762"/>
    </row>
    <row r="93" spans="1:21">
      <c r="A93" s="760"/>
      <c r="B93" s="761"/>
      <c r="C93" s="761"/>
      <c r="D93" s="761"/>
      <c r="E93" s="761"/>
      <c r="F93" s="761"/>
      <c r="G93" s="761"/>
      <c r="H93" s="760"/>
      <c r="I93" s="761"/>
      <c r="J93" s="761"/>
      <c r="K93" s="761"/>
      <c r="L93" s="761"/>
      <c r="M93" s="761"/>
      <c r="N93" s="762"/>
      <c r="O93" s="762"/>
      <c r="P93" s="762"/>
      <c r="Q93" s="762"/>
      <c r="R93" s="762"/>
      <c r="S93" s="762"/>
      <c r="T93" s="762"/>
      <c r="U93" s="762"/>
    </row>
    <row r="94" spans="1:21">
      <c r="A94" s="760"/>
      <c r="B94" s="761"/>
      <c r="C94" s="761"/>
      <c r="D94" s="761"/>
      <c r="E94" s="761"/>
      <c r="F94" s="761"/>
      <c r="G94" s="761"/>
      <c r="H94" s="760"/>
      <c r="I94" s="761"/>
      <c r="J94" s="761"/>
      <c r="K94" s="761"/>
      <c r="L94" s="761"/>
      <c r="M94" s="761"/>
      <c r="N94" s="762"/>
      <c r="O94" s="762"/>
      <c r="P94" s="762"/>
      <c r="Q94" s="762"/>
      <c r="R94" s="762"/>
      <c r="S94" s="762"/>
      <c r="T94" s="762"/>
      <c r="U94" s="762"/>
    </row>
    <row r="95" spans="1:21">
      <c r="A95" s="760"/>
      <c r="B95" s="761"/>
      <c r="C95" s="761"/>
      <c r="D95" s="761"/>
      <c r="E95" s="761"/>
      <c r="F95" s="761"/>
      <c r="G95" s="761"/>
      <c r="H95" s="760"/>
      <c r="I95" s="761"/>
      <c r="J95" s="761"/>
      <c r="K95" s="761"/>
      <c r="L95" s="761"/>
      <c r="M95" s="761"/>
      <c r="N95" s="762"/>
      <c r="O95" s="762"/>
      <c r="P95" s="762"/>
      <c r="Q95" s="762"/>
      <c r="R95" s="762"/>
      <c r="S95" s="762"/>
      <c r="T95" s="762"/>
      <c r="U95" s="762"/>
    </row>
    <row r="96" spans="1:21">
      <c r="A96" s="760"/>
      <c r="B96" s="761"/>
      <c r="C96" s="761"/>
      <c r="D96" s="761"/>
      <c r="E96" s="761"/>
      <c r="F96" s="761"/>
      <c r="G96" s="761"/>
      <c r="H96" s="760"/>
      <c r="I96" s="761"/>
      <c r="J96" s="761"/>
      <c r="K96" s="761"/>
      <c r="L96" s="761"/>
      <c r="M96" s="761"/>
      <c r="N96" s="762"/>
      <c r="O96" s="762"/>
      <c r="P96" s="762"/>
      <c r="Q96" s="762"/>
      <c r="R96" s="762"/>
      <c r="S96" s="762"/>
      <c r="T96" s="762"/>
      <c r="U96" s="762"/>
    </row>
    <row r="97" spans="1:21">
      <c r="A97" s="760"/>
      <c r="B97" s="761"/>
      <c r="C97" s="761"/>
      <c r="D97" s="761"/>
      <c r="E97" s="761"/>
      <c r="F97" s="761"/>
      <c r="G97" s="761"/>
      <c r="H97" s="760"/>
      <c r="I97" s="761"/>
      <c r="J97" s="761"/>
      <c r="K97" s="761"/>
      <c r="L97" s="761"/>
      <c r="M97" s="761"/>
      <c r="N97" s="762"/>
      <c r="O97" s="762"/>
      <c r="P97" s="762"/>
      <c r="Q97" s="762"/>
      <c r="R97" s="762"/>
      <c r="S97" s="762"/>
      <c r="T97" s="762"/>
      <c r="U97" s="762"/>
    </row>
    <row r="98" spans="1:21">
      <c r="A98" s="760"/>
      <c r="B98" s="761"/>
      <c r="C98" s="761"/>
      <c r="D98" s="761"/>
      <c r="E98" s="761"/>
      <c r="F98" s="761"/>
      <c r="G98" s="761"/>
      <c r="H98" s="760"/>
      <c r="I98" s="761"/>
      <c r="J98" s="761"/>
      <c r="K98" s="761"/>
      <c r="L98" s="761"/>
      <c r="M98" s="761"/>
      <c r="N98" s="762"/>
      <c r="O98" s="762"/>
      <c r="P98" s="762"/>
      <c r="Q98" s="762"/>
      <c r="R98" s="762"/>
      <c r="S98" s="762"/>
      <c r="T98" s="762"/>
      <c r="U98" s="762"/>
    </row>
    <row r="99" spans="1:21">
      <c r="A99" s="760"/>
      <c r="B99" s="761"/>
      <c r="C99" s="761"/>
      <c r="D99" s="761"/>
      <c r="E99" s="761"/>
      <c r="F99" s="761"/>
      <c r="G99" s="761"/>
      <c r="H99" s="760"/>
      <c r="I99" s="761"/>
      <c r="J99" s="761"/>
      <c r="K99" s="761"/>
      <c r="L99" s="761"/>
      <c r="M99" s="761"/>
      <c r="N99" s="762"/>
      <c r="O99" s="762"/>
      <c r="P99" s="762"/>
      <c r="Q99" s="762"/>
      <c r="R99" s="762"/>
      <c r="S99" s="762"/>
      <c r="T99" s="762"/>
      <c r="U99" s="762"/>
    </row>
    <row r="100" spans="1:21">
      <c r="A100" s="760"/>
      <c r="B100" s="761"/>
      <c r="C100" s="761"/>
      <c r="D100" s="761"/>
      <c r="E100" s="761"/>
      <c r="F100" s="761"/>
      <c r="G100" s="761"/>
      <c r="H100" s="760"/>
      <c r="I100" s="761"/>
      <c r="J100" s="761"/>
      <c r="K100" s="761"/>
      <c r="L100" s="761"/>
      <c r="M100" s="761"/>
      <c r="N100" s="762"/>
      <c r="O100" s="762"/>
      <c r="P100" s="762"/>
      <c r="Q100" s="762"/>
      <c r="R100" s="762"/>
      <c r="S100" s="762"/>
      <c r="T100" s="762"/>
      <c r="U100" s="762"/>
    </row>
    <row r="101" spans="1:21">
      <c r="A101" s="760"/>
      <c r="B101" s="761"/>
      <c r="C101" s="761"/>
      <c r="D101" s="761"/>
      <c r="E101" s="761"/>
      <c r="F101" s="761"/>
      <c r="G101" s="761"/>
      <c r="H101" s="760"/>
      <c r="I101" s="761"/>
      <c r="J101" s="761"/>
      <c r="K101" s="761"/>
      <c r="L101" s="761"/>
      <c r="M101" s="761"/>
      <c r="N101" s="762"/>
      <c r="O101" s="762"/>
      <c r="P101" s="762"/>
      <c r="Q101" s="762"/>
      <c r="R101" s="762"/>
      <c r="S101" s="762"/>
      <c r="T101" s="762"/>
      <c r="U101" s="762"/>
    </row>
    <row r="102" spans="1:21">
      <c r="A102" s="760"/>
      <c r="B102" s="761"/>
      <c r="C102" s="761"/>
      <c r="D102" s="761"/>
      <c r="E102" s="761"/>
      <c r="F102" s="761"/>
      <c r="G102" s="761"/>
      <c r="H102" s="760"/>
      <c r="I102" s="761"/>
      <c r="J102" s="761"/>
      <c r="K102" s="761"/>
      <c r="L102" s="761"/>
      <c r="M102" s="761"/>
      <c r="N102" s="762"/>
      <c r="O102" s="762"/>
      <c r="P102" s="762"/>
      <c r="Q102" s="762"/>
      <c r="R102" s="762"/>
      <c r="S102" s="762"/>
      <c r="T102" s="762"/>
      <c r="U102" s="762"/>
    </row>
    <row r="103" spans="1:21">
      <c r="A103" s="760"/>
      <c r="B103" s="761"/>
      <c r="C103" s="761"/>
      <c r="D103" s="761"/>
      <c r="E103" s="761"/>
      <c r="F103" s="761"/>
      <c r="G103" s="761"/>
      <c r="H103" s="760"/>
      <c r="I103" s="761"/>
      <c r="J103" s="761"/>
      <c r="K103" s="761"/>
      <c r="L103" s="761"/>
      <c r="M103" s="761"/>
      <c r="N103" s="762"/>
      <c r="O103" s="762"/>
      <c r="P103" s="762"/>
      <c r="Q103" s="762"/>
      <c r="R103" s="762"/>
      <c r="S103" s="762"/>
      <c r="T103" s="762"/>
      <c r="U103" s="762"/>
    </row>
    <row r="104" spans="1:21">
      <c r="A104" s="760"/>
      <c r="B104" s="761"/>
      <c r="C104" s="761"/>
      <c r="D104" s="761"/>
      <c r="E104" s="761"/>
      <c r="F104" s="761"/>
      <c r="G104" s="761"/>
      <c r="H104" s="760"/>
      <c r="I104" s="761"/>
      <c r="J104" s="761"/>
      <c r="K104" s="761"/>
      <c r="L104" s="761"/>
      <c r="M104" s="761"/>
      <c r="N104" s="762"/>
      <c r="O104" s="762"/>
      <c r="P104" s="762"/>
      <c r="Q104" s="762"/>
      <c r="R104" s="762"/>
      <c r="S104" s="762"/>
      <c r="T104" s="762"/>
      <c r="U104" s="762"/>
    </row>
    <row r="105" spans="1:21">
      <c r="A105" s="760"/>
      <c r="B105" s="761"/>
      <c r="C105" s="761"/>
      <c r="D105" s="761"/>
      <c r="E105" s="761"/>
      <c r="F105" s="761"/>
      <c r="G105" s="761"/>
      <c r="H105" s="760"/>
      <c r="I105" s="761"/>
      <c r="J105" s="761"/>
      <c r="K105" s="761"/>
      <c r="L105" s="761"/>
      <c r="M105" s="761"/>
      <c r="N105" s="762"/>
      <c r="O105" s="762"/>
      <c r="P105" s="762"/>
      <c r="Q105" s="762"/>
      <c r="R105" s="762"/>
      <c r="S105" s="762"/>
      <c r="T105" s="762"/>
      <c r="U105" s="762"/>
    </row>
    <row r="106" spans="1:21">
      <c r="A106" s="760"/>
      <c r="B106" s="761"/>
      <c r="C106" s="761"/>
      <c r="D106" s="761"/>
      <c r="E106" s="761"/>
      <c r="F106" s="761"/>
      <c r="G106" s="761"/>
      <c r="H106" s="760"/>
      <c r="I106" s="761"/>
      <c r="J106" s="761"/>
      <c r="K106" s="761"/>
      <c r="L106" s="761"/>
      <c r="M106" s="761"/>
      <c r="N106" s="762"/>
      <c r="O106" s="762"/>
      <c r="P106" s="762"/>
      <c r="Q106" s="762"/>
      <c r="R106" s="762"/>
      <c r="S106" s="762"/>
      <c r="T106" s="762"/>
      <c r="U106" s="762"/>
    </row>
    <row r="107" spans="1:21">
      <c r="A107" s="760"/>
      <c r="B107" s="761"/>
      <c r="C107" s="761"/>
      <c r="D107" s="761"/>
      <c r="E107" s="761"/>
      <c r="F107" s="761"/>
      <c r="G107" s="761"/>
      <c r="H107" s="760"/>
      <c r="I107" s="761"/>
      <c r="J107" s="761"/>
      <c r="K107" s="761"/>
      <c r="L107" s="761"/>
      <c r="M107" s="761"/>
      <c r="N107" s="762"/>
      <c r="O107" s="762"/>
      <c r="P107" s="762"/>
      <c r="Q107" s="762"/>
      <c r="R107" s="762"/>
      <c r="S107" s="762"/>
      <c r="T107" s="762"/>
      <c r="U107" s="762"/>
    </row>
    <row r="108" spans="1:21">
      <c r="A108" s="760"/>
      <c r="B108" s="761"/>
      <c r="C108" s="761"/>
      <c r="D108" s="761"/>
      <c r="E108" s="761"/>
      <c r="F108" s="761"/>
      <c r="G108" s="761"/>
      <c r="H108" s="760"/>
      <c r="I108" s="761"/>
      <c r="J108" s="761"/>
      <c r="K108" s="761"/>
      <c r="L108" s="761"/>
      <c r="M108" s="761"/>
      <c r="N108" s="762"/>
      <c r="O108" s="762"/>
      <c r="P108" s="762"/>
      <c r="Q108" s="762"/>
      <c r="R108" s="762"/>
      <c r="S108" s="762"/>
      <c r="T108" s="762"/>
      <c r="U108" s="762"/>
    </row>
    <row r="109" spans="1:21">
      <c r="A109" s="760"/>
      <c r="B109" s="761"/>
      <c r="C109" s="761"/>
      <c r="D109" s="761"/>
      <c r="E109" s="761"/>
      <c r="F109" s="761"/>
      <c r="G109" s="761"/>
      <c r="H109" s="760"/>
      <c r="I109" s="761"/>
      <c r="J109" s="761"/>
      <c r="K109" s="761"/>
      <c r="L109" s="761"/>
      <c r="M109" s="761"/>
      <c r="N109" s="762"/>
      <c r="O109" s="762"/>
      <c r="P109" s="762"/>
      <c r="Q109" s="762"/>
      <c r="R109" s="762"/>
      <c r="S109" s="762"/>
      <c r="T109" s="762"/>
      <c r="U109" s="762"/>
    </row>
    <row r="110" spans="1:21">
      <c r="A110" s="760"/>
      <c r="B110" s="761"/>
      <c r="C110" s="761"/>
      <c r="D110" s="761"/>
      <c r="E110" s="761"/>
      <c r="F110" s="761"/>
      <c r="G110" s="761"/>
      <c r="H110" s="760"/>
      <c r="I110" s="761"/>
      <c r="J110" s="761"/>
      <c r="K110" s="761"/>
      <c r="L110" s="761"/>
      <c r="M110" s="761"/>
      <c r="N110" s="762"/>
      <c r="O110" s="762"/>
      <c r="P110" s="762"/>
      <c r="Q110" s="762"/>
      <c r="R110" s="762"/>
      <c r="S110" s="762"/>
      <c r="T110" s="762"/>
      <c r="U110" s="762"/>
    </row>
    <row r="111" spans="1:21">
      <c r="A111" s="760"/>
      <c r="B111" s="761"/>
      <c r="C111" s="761"/>
      <c r="D111" s="761"/>
      <c r="E111" s="761"/>
      <c r="F111" s="761"/>
      <c r="G111" s="761"/>
      <c r="H111" s="760"/>
      <c r="I111" s="761"/>
      <c r="J111" s="761"/>
      <c r="K111" s="761"/>
      <c r="L111" s="761"/>
      <c r="M111" s="761"/>
      <c r="N111" s="762"/>
      <c r="O111" s="762"/>
      <c r="P111" s="762"/>
      <c r="Q111" s="762"/>
      <c r="R111" s="762"/>
      <c r="S111" s="762"/>
      <c r="T111" s="762"/>
      <c r="U111" s="762"/>
    </row>
    <row r="112" spans="1:21">
      <c r="A112" s="760"/>
      <c r="B112" s="761"/>
      <c r="C112" s="761"/>
      <c r="D112" s="761"/>
      <c r="E112" s="761"/>
      <c r="F112" s="761"/>
      <c r="G112" s="761"/>
      <c r="H112" s="760"/>
      <c r="I112" s="761"/>
      <c r="J112" s="761"/>
      <c r="K112" s="761"/>
      <c r="L112" s="761"/>
      <c r="M112" s="761"/>
      <c r="N112" s="762"/>
      <c r="O112" s="762"/>
      <c r="P112" s="762"/>
      <c r="Q112" s="762"/>
      <c r="R112" s="762"/>
      <c r="S112" s="762"/>
      <c r="T112" s="762"/>
      <c r="U112" s="762"/>
    </row>
    <row r="113" spans="1:21">
      <c r="A113" s="760"/>
      <c r="B113" s="761"/>
      <c r="C113" s="761"/>
      <c r="D113" s="761"/>
      <c r="E113" s="761"/>
      <c r="F113" s="761"/>
      <c r="G113" s="761"/>
      <c r="H113" s="760"/>
      <c r="I113" s="761"/>
      <c r="J113" s="761"/>
      <c r="K113" s="761"/>
      <c r="L113" s="761"/>
      <c r="M113" s="761"/>
      <c r="N113" s="762"/>
      <c r="O113" s="762"/>
      <c r="P113" s="762"/>
      <c r="Q113" s="762"/>
      <c r="R113" s="762"/>
      <c r="S113" s="762"/>
      <c r="T113" s="762"/>
      <c r="U113" s="762"/>
    </row>
    <row r="114" spans="1:21">
      <c r="A114" s="760"/>
      <c r="B114" s="761"/>
      <c r="C114" s="761"/>
      <c r="D114" s="761"/>
      <c r="E114" s="761"/>
      <c r="F114" s="761"/>
      <c r="G114" s="761"/>
      <c r="H114" s="760"/>
      <c r="I114" s="761"/>
      <c r="J114" s="761"/>
      <c r="K114" s="761"/>
      <c r="L114" s="761"/>
      <c r="M114" s="761"/>
      <c r="N114" s="762"/>
      <c r="O114" s="762"/>
      <c r="P114" s="762"/>
      <c r="Q114" s="762"/>
      <c r="R114" s="762"/>
      <c r="S114" s="762"/>
      <c r="T114" s="762"/>
      <c r="U114" s="762"/>
    </row>
    <row r="115" spans="1:21">
      <c r="A115" s="760"/>
      <c r="B115" s="761"/>
      <c r="C115" s="761"/>
      <c r="D115" s="761"/>
      <c r="E115" s="761"/>
      <c r="F115" s="761"/>
      <c r="G115" s="761"/>
      <c r="H115" s="760"/>
      <c r="I115" s="761"/>
      <c r="J115" s="761"/>
      <c r="K115" s="761"/>
      <c r="L115" s="761"/>
      <c r="M115" s="761"/>
      <c r="N115" s="762"/>
      <c r="O115" s="762"/>
      <c r="P115" s="762"/>
      <c r="Q115" s="762"/>
      <c r="R115" s="762"/>
      <c r="S115" s="762"/>
      <c r="T115" s="762"/>
      <c r="U115" s="762"/>
    </row>
    <row r="116" spans="1:21">
      <c r="A116" s="760"/>
      <c r="B116" s="761"/>
      <c r="C116" s="761"/>
      <c r="D116" s="761"/>
      <c r="E116" s="761"/>
      <c r="F116" s="761"/>
      <c r="G116" s="761"/>
      <c r="H116" s="760"/>
      <c r="I116" s="761"/>
      <c r="J116" s="761"/>
      <c r="K116" s="761"/>
      <c r="L116" s="761"/>
      <c r="M116" s="761"/>
      <c r="N116" s="762"/>
      <c r="O116" s="762"/>
      <c r="P116" s="762"/>
      <c r="Q116" s="762"/>
      <c r="R116" s="762"/>
      <c r="S116" s="762"/>
      <c r="T116" s="762"/>
      <c r="U116" s="762"/>
    </row>
    <row r="117" spans="1:21">
      <c r="A117" s="760"/>
      <c r="B117" s="761"/>
      <c r="C117" s="761"/>
      <c r="D117" s="761"/>
      <c r="E117" s="761"/>
      <c r="F117" s="761"/>
      <c r="G117" s="761"/>
      <c r="H117" s="760"/>
      <c r="I117" s="761"/>
      <c r="J117" s="761"/>
      <c r="K117" s="761"/>
      <c r="L117" s="761"/>
      <c r="M117" s="761"/>
      <c r="N117" s="762"/>
      <c r="O117" s="762"/>
      <c r="P117" s="762"/>
      <c r="Q117" s="762"/>
      <c r="R117" s="762"/>
      <c r="S117" s="762"/>
      <c r="T117" s="762"/>
      <c r="U117" s="762"/>
    </row>
    <row r="118" spans="1:21">
      <c r="A118" s="760"/>
      <c r="B118" s="761"/>
      <c r="C118" s="761"/>
      <c r="D118" s="761"/>
      <c r="E118" s="761"/>
      <c r="F118" s="761"/>
      <c r="G118" s="761"/>
      <c r="H118" s="760"/>
      <c r="I118" s="761"/>
      <c r="J118" s="761"/>
      <c r="K118" s="761"/>
      <c r="L118" s="761"/>
      <c r="M118" s="761"/>
      <c r="N118" s="762"/>
      <c r="O118" s="762"/>
      <c r="P118" s="762"/>
      <c r="Q118" s="762"/>
      <c r="R118" s="762"/>
      <c r="S118" s="762"/>
      <c r="T118" s="762"/>
      <c r="U118" s="762"/>
    </row>
    <row r="119" spans="1:21">
      <c r="A119" s="760"/>
      <c r="B119" s="761"/>
      <c r="C119" s="761"/>
      <c r="D119" s="761"/>
      <c r="E119" s="761"/>
      <c r="F119" s="761"/>
      <c r="G119" s="761"/>
      <c r="H119" s="760"/>
      <c r="I119" s="761"/>
      <c r="J119" s="761"/>
      <c r="K119" s="761"/>
      <c r="L119" s="761"/>
      <c r="M119" s="761"/>
      <c r="N119" s="762"/>
      <c r="O119" s="762"/>
      <c r="P119" s="762"/>
      <c r="Q119" s="762"/>
      <c r="R119" s="762"/>
      <c r="S119" s="762"/>
      <c r="T119" s="762"/>
      <c r="U119" s="762"/>
    </row>
    <row r="120" spans="1:21">
      <c r="A120" s="760"/>
      <c r="B120" s="761"/>
      <c r="C120" s="761"/>
      <c r="D120" s="761"/>
      <c r="E120" s="761"/>
      <c r="F120" s="761"/>
      <c r="G120" s="761"/>
      <c r="H120" s="760"/>
      <c r="I120" s="761"/>
      <c r="J120" s="761"/>
      <c r="K120" s="761"/>
      <c r="L120" s="761"/>
      <c r="M120" s="761"/>
      <c r="N120" s="762"/>
      <c r="O120" s="762"/>
      <c r="P120" s="762"/>
      <c r="Q120" s="762"/>
      <c r="R120" s="762"/>
      <c r="S120" s="762"/>
      <c r="T120" s="762"/>
      <c r="U120" s="762"/>
    </row>
    <row r="121" spans="1:21">
      <c r="A121" s="760"/>
      <c r="B121" s="761"/>
      <c r="C121" s="761"/>
      <c r="D121" s="761"/>
      <c r="E121" s="761"/>
      <c r="F121" s="761"/>
      <c r="G121" s="761"/>
      <c r="H121" s="760"/>
      <c r="I121" s="761"/>
      <c r="J121" s="761"/>
      <c r="K121" s="761"/>
      <c r="L121" s="761"/>
      <c r="M121" s="761"/>
      <c r="N121" s="762"/>
      <c r="O121" s="762"/>
      <c r="P121" s="762"/>
      <c r="Q121" s="762"/>
      <c r="R121" s="762"/>
      <c r="S121" s="762"/>
      <c r="T121" s="762"/>
      <c r="U121" s="762"/>
    </row>
    <row r="122" spans="1:21">
      <c r="A122" s="760"/>
      <c r="B122" s="761"/>
      <c r="C122" s="761"/>
      <c r="D122" s="761"/>
      <c r="E122" s="761"/>
      <c r="F122" s="761"/>
      <c r="G122" s="761"/>
      <c r="H122" s="760"/>
      <c r="I122" s="761"/>
      <c r="J122" s="761"/>
      <c r="K122" s="761"/>
      <c r="L122" s="761"/>
      <c r="M122" s="761"/>
      <c r="N122" s="762"/>
      <c r="O122" s="762"/>
      <c r="P122" s="762"/>
      <c r="Q122" s="762"/>
      <c r="R122" s="762"/>
      <c r="S122" s="762"/>
      <c r="T122" s="762"/>
      <c r="U122" s="762"/>
    </row>
    <row r="123" spans="1:21">
      <c r="A123" s="760"/>
      <c r="B123" s="761"/>
      <c r="C123" s="761"/>
      <c r="D123" s="761"/>
      <c r="E123" s="761"/>
      <c r="F123" s="761"/>
      <c r="G123" s="761"/>
      <c r="H123" s="760"/>
      <c r="I123" s="761"/>
      <c r="J123" s="761"/>
      <c r="K123" s="761"/>
      <c r="L123" s="761"/>
      <c r="M123" s="761"/>
      <c r="N123" s="762"/>
      <c r="O123" s="762"/>
      <c r="P123" s="762"/>
      <c r="Q123" s="762"/>
      <c r="R123" s="762"/>
      <c r="S123" s="762"/>
      <c r="T123" s="762"/>
      <c r="U123" s="762"/>
    </row>
    <row r="124" spans="1:21">
      <c r="A124" s="760"/>
      <c r="B124" s="761"/>
      <c r="C124" s="761"/>
      <c r="D124" s="761"/>
      <c r="E124" s="761"/>
      <c r="F124" s="761"/>
      <c r="G124" s="761"/>
      <c r="H124" s="760"/>
      <c r="I124" s="761"/>
      <c r="J124" s="761"/>
      <c r="K124" s="761"/>
      <c r="L124" s="761"/>
      <c r="M124" s="761"/>
      <c r="N124" s="762"/>
      <c r="O124" s="762"/>
      <c r="P124" s="762"/>
      <c r="Q124" s="762"/>
      <c r="R124" s="762"/>
      <c r="S124" s="762"/>
      <c r="T124" s="762"/>
      <c r="U124" s="762"/>
    </row>
    <row r="125" spans="1:21">
      <c r="A125" s="760"/>
      <c r="B125" s="761"/>
      <c r="C125" s="761"/>
      <c r="D125" s="761"/>
      <c r="E125" s="761"/>
      <c r="F125" s="761"/>
      <c r="G125" s="761"/>
      <c r="H125" s="760"/>
      <c r="I125" s="761"/>
      <c r="J125" s="761"/>
      <c r="K125" s="761"/>
      <c r="L125" s="761"/>
      <c r="M125" s="761"/>
      <c r="N125" s="762"/>
      <c r="O125" s="762"/>
      <c r="P125" s="762"/>
      <c r="Q125" s="762"/>
      <c r="R125" s="762"/>
      <c r="S125" s="762"/>
      <c r="T125" s="762"/>
      <c r="U125" s="762"/>
    </row>
    <row r="126" spans="1:21">
      <c r="A126" s="760"/>
      <c r="B126" s="761"/>
      <c r="C126" s="761"/>
      <c r="D126" s="761"/>
      <c r="E126" s="761"/>
      <c r="F126" s="761"/>
      <c r="G126" s="761"/>
      <c r="H126" s="760"/>
      <c r="I126" s="761"/>
      <c r="J126" s="761"/>
      <c r="K126" s="761"/>
      <c r="L126" s="761"/>
      <c r="M126" s="761"/>
      <c r="N126" s="762"/>
      <c r="O126" s="762"/>
      <c r="P126" s="762"/>
      <c r="Q126" s="762"/>
      <c r="R126" s="762"/>
      <c r="S126" s="762"/>
      <c r="T126" s="762"/>
      <c r="U126" s="762"/>
    </row>
    <row r="127" spans="1:21">
      <c r="A127" s="760"/>
      <c r="B127" s="761"/>
      <c r="C127" s="761"/>
      <c r="D127" s="761"/>
      <c r="E127" s="761"/>
      <c r="F127" s="761"/>
      <c r="G127" s="761"/>
      <c r="H127" s="760"/>
      <c r="I127" s="761"/>
      <c r="J127" s="761"/>
      <c r="K127" s="761"/>
      <c r="L127" s="761"/>
      <c r="M127" s="761"/>
      <c r="N127" s="762"/>
      <c r="O127" s="762"/>
      <c r="P127" s="762"/>
      <c r="Q127" s="762"/>
      <c r="R127" s="762"/>
      <c r="S127" s="762"/>
      <c r="T127" s="762"/>
      <c r="U127" s="762"/>
    </row>
    <row r="128" spans="1:21">
      <c r="A128" s="760"/>
      <c r="B128" s="761"/>
      <c r="C128" s="761"/>
      <c r="D128" s="761"/>
      <c r="E128" s="761"/>
      <c r="F128" s="761"/>
      <c r="G128" s="761"/>
      <c r="H128" s="760"/>
      <c r="I128" s="761"/>
      <c r="J128" s="761"/>
      <c r="K128" s="761"/>
      <c r="L128" s="761"/>
      <c r="M128" s="761"/>
      <c r="N128" s="762"/>
      <c r="O128" s="762"/>
      <c r="P128" s="762"/>
      <c r="Q128" s="762"/>
      <c r="R128" s="762"/>
      <c r="S128" s="762"/>
      <c r="T128" s="762"/>
      <c r="U128" s="762"/>
    </row>
    <row r="129" spans="1:21">
      <c r="A129" s="760"/>
      <c r="B129" s="761"/>
      <c r="C129" s="761"/>
      <c r="D129" s="761"/>
      <c r="E129" s="761"/>
      <c r="F129" s="761"/>
      <c r="G129" s="761"/>
      <c r="H129" s="760"/>
      <c r="I129" s="761"/>
      <c r="J129" s="761"/>
      <c r="K129" s="761"/>
      <c r="L129" s="761"/>
      <c r="M129" s="761"/>
      <c r="N129" s="762"/>
      <c r="O129" s="762"/>
      <c r="P129" s="762"/>
      <c r="Q129" s="762"/>
      <c r="R129" s="762"/>
      <c r="S129" s="762"/>
      <c r="T129" s="762"/>
      <c r="U129" s="762"/>
    </row>
    <row r="130" spans="1:21">
      <c r="A130" s="760"/>
      <c r="B130" s="761"/>
      <c r="C130" s="761"/>
      <c r="D130" s="761"/>
      <c r="E130" s="761"/>
      <c r="F130" s="761"/>
      <c r="G130" s="761"/>
      <c r="H130" s="760"/>
      <c r="I130" s="761"/>
      <c r="J130" s="761"/>
      <c r="K130" s="761"/>
      <c r="L130" s="761"/>
      <c r="M130" s="761"/>
      <c r="N130" s="762"/>
      <c r="O130" s="762"/>
      <c r="P130" s="762"/>
      <c r="Q130" s="762"/>
      <c r="R130" s="762"/>
      <c r="S130" s="762"/>
      <c r="T130" s="762"/>
      <c r="U130" s="762"/>
    </row>
    <row r="131" spans="1:21">
      <c r="A131" s="760"/>
      <c r="B131" s="761"/>
      <c r="C131" s="761"/>
      <c r="D131" s="761"/>
      <c r="E131" s="761"/>
      <c r="F131" s="761"/>
      <c r="G131" s="761"/>
      <c r="H131" s="760"/>
      <c r="I131" s="761"/>
      <c r="J131" s="761"/>
      <c r="K131" s="761"/>
      <c r="L131" s="761"/>
      <c r="M131" s="761"/>
      <c r="N131" s="762"/>
      <c r="O131" s="762"/>
      <c r="P131" s="762"/>
      <c r="Q131" s="762"/>
      <c r="R131" s="762"/>
      <c r="S131" s="762"/>
      <c r="T131" s="762"/>
      <c r="U131" s="762"/>
    </row>
    <row r="132" spans="1:21">
      <c r="A132" s="760"/>
      <c r="B132" s="761"/>
      <c r="C132" s="761"/>
      <c r="D132" s="761"/>
      <c r="E132" s="761"/>
      <c r="F132" s="761"/>
      <c r="G132" s="761"/>
      <c r="H132" s="760"/>
      <c r="I132" s="761"/>
      <c r="J132" s="761"/>
      <c r="K132" s="761"/>
      <c r="L132" s="761"/>
      <c r="M132" s="761"/>
      <c r="N132" s="762"/>
      <c r="O132" s="762"/>
      <c r="P132" s="762"/>
      <c r="Q132" s="762"/>
      <c r="R132" s="762"/>
      <c r="S132" s="762"/>
      <c r="T132" s="762"/>
      <c r="U132" s="762"/>
    </row>
    <row r="133" spans="1:21">
      <c r="A133" s="760"/>
      <c r="B133" s="761"/>
      <c r="C133" s="761"/>
      <c r="D133" s="761"/>
      <c r="E133" s="761"/>
      <c r="F133" s="761"/>
      <c r="G133" s="761"/>
      <c r="H133" s="760"/>
      <c r="I133" s="761"/>
      <c r="J133" s="761"/>
      <c r="K133" s="761"/>
      <c r="L133" s="761"/>
      <c r="M133" s="761"/>
      <c r="N133" s="762"/>
      <c r="O133" s="762"/>
      <c r="P133" s="762"/>
      <c r="Q133" s="762"/>
      <c r="R133" s="762"/>
      <c r="S133" s="762"/>
      <c r="T133" s="762"/>
      <c r="U133" s="762"/>
    </row>
    <row r="134" spans="1:21">
      <c r="A134" s="760"/>
      <c r="B134" s="761"/>
      <c r="C134" s="761"/>
      <c r="D134" s="761"/>
      <c r="E134" s="761"/>
      <c r="F134" s="761"/>
      <c r="G134" s="761"/>
      <c r="H134" s="760"/>
      <c r="I134" s="761"/>
      <c r="J134" s="761"/>
      <c r="K134" s="761"/>
      <c r="L134" s="761"/>
      <c r="M134" s="761"/>
      <c r="N134" s="762"/>
      <c r="O134" s="762"/>
      <c r="P134" s="762"/>
      <c r="Q134" s="762"/>
      <c r="R134" s="762"/>
      <c r="S134" s="762"/>
      <c r="T134" s="762"/>
      <c r="U134" s="762"/>
    </row>
    <row r="135" spans="1:21">
      <c r="A135" s="760"/>
      <c r="B135" s="761"/>
      <c r="C135" s="761"/>
      <c r="D135" s="761"/>
      <c r="E135" s="761"/>
      <c r="F135" s="761"/>
      <c r="G135" s="761"/>
      <c r="H135" s="760"/>
      <c r="I135" s="761"/>
      <c r="J135" s="761"/>
      <c r="K135" s="761"/>
      <c r="L135" s="761"/>
      <c r="M135" s="761"/>
      <c r="N135" s="762"/>
      <c r="O135" s="762"/>
      <c r="P135" s="762"/>
      <c r="Q135" s="762"/>
      <c r="R135" s="762"/>
      <c r="S135" s="762"/>
      <c r="T135" s="762"/>
      <c r="U135" s="762"/>
    </row>
    <row r="136" spans="1:21">
      <c r="A136" s="760"/>
      <c r="B136" s="761"/>
      <c r="C136" s="761"/>
      <c r="D136" s="761"/>
      <c r="E136" s="761"/>
      <c r="F136" s="761"/>
      <c r="G136" s="761"/>
      <c r="H136" s="760"/>
      <c r="I136" s="761"/>
      <c r="J136" s="761"/>
      <c r="K136" s="761"/>
      <c r="L136" s="761"/>
      <c r="M136" s="761"/>
      <c r="N136" s="762"/>
      <c r="O136" s="762"/>
      <c r="P136" s="762"/>
      <c r="Q136" s="762"/>
      <c r="R136" s="762"/>
      <c r="S136" s="762"/>
      <c r="T136" s="762"/>
      <c r="U136" s="762"/>
    </row>
    <row r="137" spans="1:21">
      <c r="A137" s="760"/>
      <c r="B137" s="761"/>
      <c r="C137" s="761"/>
      <c r="D137" s="761"/>
      <c r="E137" s="761"/>
      <c r="F137" s="761"/>
      <c r="G137" s="761"/>
      <c r="H137" s="760"/>
      <c r="I137" s="761"/>
      <c r="J137" s="761"/>
      <c r="K137" s="761"/>
      <c r="L137" s="761"/>
      <c r="M137" s="761"/>
      <c r="N137" s="762"/>
      <c r="O137" s="762"/>
      <c r="P137" s="762"/>
      <c r="Q137" s="762"/>
      <c r="R137" s="762"/>
      <c r="S137" s="762"/>
      <c r="T137" s="762"/>
      <c r="U137" s="762"/>
    </row>
    <row r="138" spans="1:21">
      <c r="A138" s="760"/>
      <c r="B138" s="761"/>
      <c r="C138" s="761"/>
      <c r="D138" s="761"/>
      <c r="E138" s="761"/>
      <c r="F138" s="761"/>
      <c r="G138" s="761"/>
      <c r="H138" s="760"/>
      <c r="I138" s="761"/>
      <c r="J138" s="761"/>
      <c r="K138" s="761"/>
      <c r="L138" s="761"/>
      <c r="M138" s="761"/>
      <c r="N138" s="762"/>
      <c r="O138" s="762"/>
      <c r="P138" s="762"/>
      <c r="Q138" s="762"/>
      <c r="R138" s="762"/>
      <c r="S138" s="762"/>
      <c r="T138" s="762"/>
      <c r="U138" s="762"/>
    </row>
    <row r="139" spans="1:21">
      <c r="A139" s="760"/>
      <c r="B139" s="761"/>
      <c r="C139" s="761"/>
      <c r="D139" s="761"/>
      <c r="E139" s="761"/>
      <c r="F139" s="761"/>
      <c r="G139" s="761"/>
      <c r="H139" s="760"/>
      <c r="I139" s="761"/>
      <c r="J139" s="761"/>
      <c r="K139" s="761"/>
      <c r="L139" s="761"/>
      <c r="M139" s="761"/>
      <c r="N139" s="762"/>
      <c r="O139" s="762"/>
      <c r="P139" s="762"/>
      <c r="Q139" s="762"/>
      <c r="R139" s="762"/>
      <c r="S139" s="762"/>
      <c r="T139" s="762"/>
      <c r="U139" s="762"/>
    </row>
    <row r="140" spans="1:21">
      <c r="A140" s="760"/>
      <c r="B140" s="761"/>
      <c r="C140" s="761"/>
      <c r="D140" s="761"/>
      <c r="E140" s="761"/>
      <c r="F140" s="761"/>
      <c r="G140" s="761"/>
      <c r="H140" s="760"/>
      <c r="I140" s="761"/>
      <c r="J140" s="761"/>
      <c r="K140" s="761"/>
      <c r="L140" s="761"/>
      <c r="M140" s="761"/>
      <c r="N140" s="762"/>
      <c r="O140" s="762"/>
      <c r="P140" s="762"/>
      <c r="Q140" s="762"/>
      <c r="R140" s="762"/>
      <c r="S140" s="762"/>
      <c r="T140" s="762"/>
      <c r="U140" s="762"/>
    </row>
    <row r="141" spans="1:21">
      <c r="A141" s="760"/>
      <c r="B141" s="761"/>
      <c r="C141" s="761"/>
      <c r="D141" s="761"/>
      <c r="E141" s="761"/>
      <c r="F141" s="761"/>
      <c r="G141" s="761"/>
      <c r="H141" s="760"/>
      <c r="I141" s="761"/>
      <c r="J141" s="761"/>
      <c r="K141" s="761"/>
      <c r="L141" s="761"/>
      <c r="M141" s="761"/>
      <c r="N141" s="762"/>
      <c r="O141" s="762"/>
      <c r="P141" s="762"/>
      <c r="Q141" s="762"/>
      <c r="R141" s="762"/>
      <c r="S141" s="762"/>
      <c r="T141" s="762"/>
      <c r="U141" s="762"/>
    </row>
    <row r="142" spans="1:21">
      <c r="A142" s="760"/>
      <c r="B142" s="761"/>
      <c r="C142" s="761"/>
      <c r="D142" s="761"/>
      <c r="E142" s="761"/>
      <c r="F142" s="761"/>
      <c r="G142" s="761"/>
      <c r="H142" s="760"/>
      <c r="I142" s="761"/>
      <c r="J142" s="761"/>
      <c r="K142" s="761"/>
      <c r="L142" s="761"/>
      <c r="M142" s="761"/>
      <c r="N142" s="762"/>
      <c r="O142" s="762"/>
      <c r="P142" s="762"/>
      <c r="Q142" s="762"/>
      <c r="R142" s="762"/>
      <c r="S142" s="762"/>
      <c r="T142" s="762"/>
      <c r="U142" s="762"/>
    </row>
    <row r="143" spans="1:21">
      <c r="A143" s="760"/>
      <c r="B143" s="761"/>
      <c r="C143" s="761"/>
      <c r="D143" s="761"/>
      <c r="E143" s="761"/>
      <c r="F143" s="761"/>
      <c r="G143" s="761"/>
      <c r="H143" s="760"/>
      <c r="I143" s="761"/>
      <c r="J143" s="761"/>
      <c r="K143" s="761"/>
      <c r="L143" s="761"/>
      <c r="M143" s="761"/>
      <c r="N143" s="762"/>
      <c r="O143" s="762"/>
      <c r="P143" s="762"/>
      <c r="Q143" s="762"/>
      <c r="R143" s="762"/>
      <c r="S143" s="762"/>
      <c r="T143" s="762"/>
      <c r="U143" s="762"/>
    </row>
    <row r="144" spans="1:21">
      <c r="A144" s="760"/>
      <c r="B144" s="761"/>
      <c r="C144" s="761"/>
      <c r="D144" s="761"/>
      <c r="E144" s="761"/>
      <c r="F144" s="761"/>
      <c r="G144" s="761"/>
      <c r="H144" s="760"/>
      <c r="I144" s="761"/>
      <c r="J144" s="761"/>
      <c r="K144" s="761"/>
      <c r="L144" s="761"/>
      <c r="M144" s="761"/>
      <c r="N144" s="762"/>
      <c r="O144" s="762"/>
      <c r="P144" s="762"/>
      <c r="Q144" s="762"/>
      <c r="R144" s="762"/>
      <c r="S144" s="762"/>
      <c r="T144" s="762"/>
      <c r="U144" s="762"/>
    </row>
    <row r="145" spans="1:21">
      <c r="A145" s="760"/>
      <c r="B145" s="761"/>
      <c r="C145" s="761"/>
      <c r="D145" s="761"/>
      <c r="E145" s="761"/>
      <c r="F145" s="761"/>
      <c r="G145" s="761"/>
      <c r="H145" s="760"/>
      <c r="I145" s="761"/>
      <c r="J145" s="761"/>
      <c r="K145" s="761"/>
      <c r="L145" s="761"/>
      <c r="M145" s="761"/>
      <c r="N145" s="762"/>
      <c r="O145" s="762"/>
      <c r="P145" s="762"/>
      <c r="Q145" s="762"/>
      <c r="R145" s="762"/>
      <c r="S145" s="762"/>
      <c r="T145" s="762"/>
      <c r="U145" s="762"/>
    </row>
    <row r="146" spans="1:21">
      <c r="A146" s="760"/>
      <c r="B146" s="761"/>
      <c r="C146" s="761"/>
      <c r="D146" s="761"/>
      <c r="E146" s="761"/>
      <c r="F146" s="761"/>
      <c r="G146" s="761"/>
      <c r="H146" s="760"/>
      <c r="I146" s="761"/>
      <c r="J146" s="761"/>
      <c r="K146" s="761"/>
      <c r="L146" s="761"/>
      <c r="M146" s="761"/>
      <c r="N146" s="762"/>
      <c r="O146" s="762"/>
      <c r="P146" s="762"/>
      <c r="Q146" s="762"/>
      <c r="R146" s="762"/>
      <c r="S146" s="762"/>
      <c r="T146" s="762"/>
      <c r="U146" s="762"/>
    </row>
    <row r="147" spans="1:21">
      <c r="A147" s="760"/>
      <c r="B147" s="761"/>
      <c r="C147" s="761"/>
      <c r="D147" s="761"/>
      <c r="E147" s="761"/>
      <c r="F147" s="761"/>
      <c r="G147" s="761"/>
      <c r="H147" s="760"/>
      <c r="I147" s="761"/>
      <c r="J147" s="761"/>
      <c r="K147" s="761"/>
      <c r="L147" s="761"/>
      <c r="M147" s="761"/>
      <c r="N147" s="762"/>
      <c r="O147" s="762"/>
      <c r="P147" s="762"/>
      <c r="Q147" s="762"/>
      <c r="R147" s="762"/>
      <c r="S147" s="762"/>
      <c r="T147" s="762"/>
      <c r="U147" s="762"/>
    </row>
    <row r="148" spans="1:21">
      <c r="A148" s="760"/>
      <c r="B148" s="761"/>
      <c r="C148" s="761"/>
      <c r="D148" s="761"/>
      <c r="E148" s="761"/>
      <c r="F148" s="761"/>
      <c r="G148" s="761"/>
      <c r="H148" s="760"/>
      <c r="I148" s="761"/>
      <c r="J148" s="761"/>
      <c r="K148" s="761"/>
      <c r="L148" s="761"/>
      <c r="M148" s="761"/>
      <c r="N148" s="762"/>
      <c r="O148" s="762"/>
      <c r="P148" s="762"/>
      <c r="Q148" s="762"/>
      <c r="R148" s="762"/>
      <c r="S148" s="762"/>
      <c r="T148" s="762"/>
      <c r="U148" s="762"/>
    </row>
    <row r="149" spans="1:21">
      <c r="A149" s="760"/>
      <c r="B149" s="761"/>
      <c r="C149" s="761"/>
      <c r="D149" s="761"/>
      <c r="E149" s="761"/>
      <c r="F149" s="761"/>
      <c r="G149" s="761"/>
      <c r="H149" s="760"/>
      <c r="I149" s="761"/>
      <c r="J149" s="761"/>
      <c r="K149" s="761"/>
      <c r="L149" s="761"/>
      <c r="M149" s="761"/>
      <c r="N149" s="762"/>
      <c r="O149" s="762"/>
      <c r="P149" s="762"/>
      <c r="Q149" s="762"/>
      <c r="R149" s="762"/>
      <c r="S149" s="762"/>
      <c r="T149" s="762"/>
      <c r="U149" s="762"/>
    </row>
    <row r="150" spans="1:21">
      <c r="A150" s="760"/>
      <c r="B150" s="761"/>
      <c r="C150" s="761"/>
      <c r="D150" s="761"/>
      <c r="E150" s="761"/>
      <c r="F150" s="761"/>
      <c r="G150" s="761"/>
      <c r="H150" s="760"/>
      <c r="I150" s="761"/>
      <c r="J150" s="761"/>
      <c r="K150" s="761"/>
      <c r="L150" s="761"/>
      <c r="M150" s="761"/>
      <c r="N150" s="762"/>
      <c r="O150" s="762"/>
      <c r="P150" s="762"/>
      <c r="Q150" s="762"/>
      <c r="R150" s="762"/>
      <c r="S150" s="762"/>
      <c r="T150" s="762"/>
      <c r="U150" s="762"/>
    </row>
    <row r="151" spans="1:21">
      <c r="A151" s="760"/>
      <c r="B151" s="761"/>
      <c r="C151" s="761"/>
      <c r="D151" s="761"/>
      <c r="E151" s="761"/>
      <c r="F151" s="761"/>
      <c r="G151" s="761"/>
      <c r="H151" s="760"/>
      <c r="I151" s="761"/>
      <c r="J151" s="761"/>
      <c r="K151" s="761"/>
      <c r="L151" s="761"/>
      <c r="M151" s="761"/>
      <c r="N151" s="762"/>
      <c r="O151" s="762"/>
      <c r="P151" s="762"/>
      <c r="Q151" s="762"/>
      <c r="R151" s="762"/>
      <c r="S151" s="762"/>
      <c r="T151" s="762"/>
      <c r="U151" s="762"/>
    </row>
    <row r="152" spans="1:21">
      <c r="A152" s="760"/>
      <c r="B152" s="761"/>
      <c r="C152" s="761"/>
      <c r="D152" s="761"/>
      <c r="E152" s="761"/>
      <c r="F152" s="761"/>
      <c r="G152" s="761"/>
      <c r="H152" s="760"/>
      <c r="I152" s="761"/>
      <c r="J152" s="761"/>
      <c r="K152" s="761"/>
      <c r="L152" s="761"/>
      <c r="M152" s="761"/>
      <c r="N152" s="762"/>
      <c r="O152" s="762"/>
      <c r="P152" s="762"/>
      <c r="Q152" s="762"/>
      <c r="R152" s="762"/>
      <c r="S152" s="762"/>
      <c r="T152" s="762"/>
      <c r="U152" s="762"/>
    </row>
    <row r="153" spans="1:21">
      <c r="A153" s="760"/>
      <c r="B153" s="761"/>
      <c r="C153" s="761"/>
      <c r="D153" s="761"/>
      <c r="E153" s="761"/>
      <c r="F153" s="761"/>
      <c r="G153" s="761"/>
      <c r="H153" s="760"/>
      <c r="I153" s="761"/>
      <c r="J153" s="761"/>
      <c r="K153" s="761"/>
      <c r="L153" s="761"/>
      <c r="M153" s="761"/>
      <c r="N153" s="762"/>
      <c r="O153" s="762"/>
      <c r="P153" s="762"/>
      <c r="Q153" s="762"/>
      <c r="R153" s="762"/>
      <c r="S153" s="762"/>
      <c r="T153" s="762"/>
      <c r="U153" s="762"/>
    </row>
    <row r="154" spans="1:21">
      <c r="A154" s="760"/>
      <c r="B154" s="761"/>
      <c r="C154" s="761"/>
      <c r="D154" s="761"/>
      <c r="E154" s="761"/>
      <c r="F154" s="761"/>
      <c r="G154" s="761"/>
      <c r="H154" s="760"/>
      <c r="I154" s="761"/>
      <c r="J154" s="761"/>
      <c r="K154" s="761"/>
      <c r="L154" s="761"/>
      <c r="M154" s="761"/>
      <c r="N154" s="762"/>
      <c r="O154" s="762"/>
      <c r="P154" s="762"/>
      <c r="Q154" s="762"/>
      <c r="R154" s="762"/>
      <c r="S154" s="762"/>
      <c r="T154" s="762"/>
      <c r="U154" s="762"/>
    </row>
    <row r="155" spans="1:21">
      <c r="A155" s="760"/>
      <c r="B155" s="761"/>
      <c r="C155" s="761"/>
      <c r="D155" s="761"/>
      <c r="E155" s="761"/>
      <c r="F155" s="761"/>
      <c r="G155" s="761"/>
      <c r="H155" s="760"/>
      <c r="I155" s="761"/>
      <c r="J155" s="761"/>
      <c r="K155" s="761"/>
      <c r="L155" s="761"/>
      <c r="M155" s="761"/>
      <c r="N155" s="762"/>
      <c r="O155" s="762"/>
      <c r="P155" s="762"/>
      <c r="Q155" s="762"/>
      <c r="R155" s="762"/>
      <c r="S155" s="762"/>
      <c r="T155" s="762"/>
      <c r="U155" s="762"/>
    </row>
    <row r="156" spans="1:21">
      <c r="A156" s="760"/>
      <c r="B156" s="761"/>
      <c r="C156" s="761"/>
      <c r="D156" s="761"/>
      <c r="E156" s="761"/>
      <c r="F156" s="761"/>
      <c r="G156" s="761"/>
      <c r="H156" s="760"/>
      <c r="I156" s="761"/>
      <c r="J156" s="761"/>
      <c r="K156" s="761"/>
      <c r="L156" s="761"/>
      <c r="M156" s="761"/>
      <c r="N156" s="762"/>
      <c r="O156" s="762"/>
      <c r="P156" s="762"/>
      <c r="Q156" s="762"/>
      <c r="R156" s="762"/>
      <c r="S156" s="762"/>
      <c r="T156" s="762"/>
      <c r="U156" s="762"/>
    </row>
    <row r="157" spans="1:21">
      <c r="A157" s="760"/>
      <c r="B157" s="761"/>
      <c r="C157" s="761"/>
      <c r="D157" s="761"/>
      <c r="E157" s="761"/>
      <c r="F157" s="761"/>
      <c r="G157" s="761"/>
      <c r="H157" s="760"/>
      <c r="I157" s="761"/>
      <c r="J157" s="761"/>
      <c r="K157" s="761"/>
      <c r="L157" s="761"/>
      <c r="M157" s="761"/>
      <c r="N157" s="762"/>
      <c r="O157" s="762"/>
      <c r="P157" s="762"/>
      <c r="Q157" s="762"/>
      <c r="R157" s="762"/>
      <c r="S157" s="762"/>
      <c r="T157" s="762"/>
      <c r="U157" s="762"/>
    </row>
    <row r="158" spans="1:21">
      <c r="A158" s="760"/>
      <c r="B158" s="761"/>
      <c r="C158" s="761"/>
      <c r="D158" s="761"/>
      <c r="E158" s="761"/>
      <c r="F158" s="761"/>
      <c r="G158" s="761"/>
      <c r="H158" s="760"/>
      <c r="I158" s="761"/>
      <c r="J158" s="761"/>
      <c r="K158" s="761"/>
      <c r="L158" s="761"/>
      <c r="M158" s="761"/>
      <c r="N158" s="762"/>
      <c r="O158" s="762"/>
      <c r="P158" s="762"/>
      <c r="Q158" s="762"/>
      <c r="R158" s="762"/>
      <c r="S158" s="762"/>
      <c r="T158" s="762"/>
      <c r="U158" s="762"/>
    </row>
    <row r="159" spans="1:21">
      <c r="A159" s="760"/>
      <c r="B159" s="761"/>
      <c r="C159" s="761"/>
      <c r="D159" s="761"/>
      <c r="E159" s="761"/>
      <c r="F159" s="761"/>
      <c r="G159" s="761"/>
      <c r="H159" s="760"/>
      <c r="I159" s="761"/>
      <c r="J159" s="761"/>
      <c r="K159" s="761"/>
      <c r="L159" s="761"/>
      <c r="M159" s="761"/>
      <c r="N159" s="762"/>
      <c r="O159" s="762"/>
      <c r="P159" s="762"/>
      <c r="Q159" s="762"/>
      <c r="R159" s="762"/>
      <c r="S159" s="762"/>
      <c r="T159" s="762"/>
      <c r="U159" s="762"/>
    </row>
    <row r="160" spans="1:21">
      <c r="A160" s="760"/>
      <c r="B160" s="761"/>
      <c r="C160" s="761"/>
      <c r="D160" s="761"/>
      <c r="E160" s="761"/>
      <c r="F160" s="761"/>
      <c r="G160" s="761"/>
      <c r="H160" s="760"/>
      <c r="I160" s="761"/>
      <c r="J160" s="761"/>
      <c r="K160" s="761"/>
      <c r="L160" s="761"/>
      <c r="M160" s="761"/>
      <c r="N160" s="762"/>
      <c r="O160" s="762"/>
      <c r="P160" s="762"/>
      <c r="Q160" s="762"/>
      <c r="R160" s="762"/>
      <c r="S160" s="762"/>
      <c r="T160" s="762"/>
      <c r="U160" s="762"/>
    </row>
    <row r="161" spans="1:21">
      <c r="A161" s="760"/>
      <c r="B161" s="761"/>
      <c r="C161" s="761"/>
      <c r="D161" s="761"/>
      <c r="E161" s="761"/>
      <c r="F161" s="761"/>
      <c r="G161" s="761"/>
      <c r="H161" s="760"/>
      <c r="I161" s="761"/>
      <c r="J161" s="761"/>
      <c r="K161" s="761"/>
      <c r="L161" s="761"/>
      <c r="M161" s="761"/>
      <c r="N161" s="762"/>
      <c r="O161" s="762"/>
      <c r="P161" s="762"/>
      <c r="Q161" s="762"/>
      <c r="R161" s="762"/>
      <c r="S161" s="762"/>
      <c r="T161" s="762"/>
      <c r="U161" s="762"/>
    </row>
    <row r="162" spans="1:21">
      <c r="A162" s="760"/>
      <c r="B162" s="761"/>
      <c r="C162" s="761"/>
      <c r="D162" s="761"/>
      <c r="E162" s="761"/>
      <c r="F162" s="761"/>
      <c r="G162" s="761"/>
      <c r="H162" s="760"/>
      <c r="I162" s="761"/>
      <c r="J162" s="761"/>
      <c r="K162" s="761"/>
      <c r="L162" s="761"/>
      <c r="M162" s="761"/>
      <c r="N162" s="762"/>
      <c r="O162" s="762"/>
      <c r="P162" s="762"/>
      <c r="Q162" s="762"/>
      <c r="R162" s="762"/>
      <c r="S162" s="762"/>
      <c r="T162" s="762"/>
      <c r="U162" s="762"/>
    </row>
    <row r="163" spans="1:21">
      <c r="A163" s="760"/>
      <c r="B163" s="761"/>
      <c r="C163" s="761"/>
      <c r="D163" s="761"/>
      <c r="E163" s="761"/>
      <c r="F163" s="761"/>
      <c r="G163" s="761"/>
      <c r="H163" s="760"/>
      <c r="I163" s="761"/>
      <c r="J163" s="761"/>
      <c r="K163" s="761"/>
      <c r="L163" s="761"/>
      <c r="M163" s="761"/>
      <c r="N163" s="762"/>
      <c r="O163" s="762"/>
      <c r="P163" s="762"/>
      <c r="Q163" s="762"/>
      <c r="R163" s="762"/>
      <c r="S163" s="762"/>
      <c r="T163" s="762"/>
      <c r="U163" s="762"/>
    </row>
    <row r="164" spans="1:21">
      <c r="A164" s="760"/>
      <c r="B164" s="761"/>
      <c r="C164" s="761"/>
      <c r="D164" s="761"/>
      <c r="E164" s="761"/>
      <c r="F164" s="761"/>
      <c r="G164" s="761"/>
      <c r="H164" s="760"/>
      <c r="I164" s="761"/>
      <c r="J164" s="761"/>
      <c r="K164" s="761"/>
      <c r="L164" s="761"/>
      <c r="M164" s="761"/>
      <c r="N164" s="762"/>
      <c r="O164" s="762"/>
      <c r="P164" s="762"/>
      <c r="Q164" s="762"/>
      <c r="R164" s="762"/>
      <c r="S164" s="762"/>
      <c r="T164" s="762"/>
      <c r="U164" s="762"/>
    </row>
    <row r="165" spans="1:21">
      <c r="A165" s="760"/>
      <c r="B165" s="761"/>
      <c r="C165" s="761"/>
      <c r="D165" s="761"/>
      <c r="E165" s="761"/>
      <c r="F165" s="761"/>
      <c r="G165" s="761"/>
      <c r="H165" s="760"/>
      <c r="I165" s="761"/>
      <c r="J165" s="761"/>
      <c r="K165" s="761"/>
      <c r="L165" s="761"/>
      <c r="M165" s="761"/>
      <c r="N165" s="762"/>
      <c r="O165" s="762"/>
      <c r="P165" s="762"/>
      <c r="Q165" s="762"/>
      <c r="R165" s="762"/>
      <c r="S165" s="762"/>
      <c r="T165" s="762"/>
      <c r="U165" s="762"/>
    </row>
    <row r="166" spans="1:21">
      <c r="A166" s="760"/>
      <c r="B166" s="761"/>
      <c r="C166" s="761"/>
      <c r="D166" s="761"/>
      <c r="E166" s="761"/>
      <c r="F166" s="761"/>
      <c r="G166" s="761"/>
      <c r="H166" s="760"/>
      <c r="I166" s="761"/>
      <c r="J166" s="761"/>
      <c r="K166" s="761"/>
      <c r="L166" s="761"/>
      <c r="M166" s="761"/>
      <c r="N166" s="762"/>
      <c r="O166" s="762"/>
      <c r="P166" s="762"/>
      <c r="Q166" s="762"/>
      <c r="R166" s="762"/>
      <c r="S166" s="762"/>
      <c r="T166" s="762"/>
      <c r="U166" s="762"/>
    </row>
    <row r="167" spans="1:21">
      <c r="A167" s="760"/>
      <c r="B167" s="761"/>
      <c r="C167" s="761"/>
      <c r="D167" s="761"/>
      <c r="E167" s="761"/>
      <c r="F167" s="761"/>
      <c r="G167" s="761"/>
      <c r="H167" s="760"/>
      <c r="I167" s="761"/>
      <c r="J167" s="761"/>
      <c r="K167" s="761"/>
      <c r="L167" s="761"/>
      <c r="M167" s="761"/>
      <c r="N167" s="762"/>
      <c r="O167" s="762"/>
      <c r="P167" s="762"/>
      <c r="Q167" s="762"/>
      <c r="R167" s="762"/>
      <c r="S167" s="762"/>
      <c r="T167" s="762"/>
      <c r="U167" s="762"/>
    </row>
    <row r="168" spans="1:21">
      <c r="A168" s="760"/>
      <c r="B168" s="761"/>
      <c r="C168" s="761"/>
      <c r="D168" s="761"/>
      <c r="E168" s="761"/>
      <c r="F168" s="761"/>
      <c r="G168" s="761"/>
      <c r="H168" s="760"/>
      <c r="I168" s="761"/>
      <c r="J168" s="761"/>
      <c r="K168" s="761"/>
      <c r="L168" s="761"/>
      <c r="M168" s="761"/>
      <c r="N168" s="762"/>
      <c r="O168" s="762"/>
      <c r="P168" s="762"/>
      <c r="Q168" s="762"/>
      <c r="R168" s="762"/>
      <c r="S168" s="762"/>
      <c r="T168" s="762"/>
      <c r="U168" s="762"/>
    </row>
    <row r="169" spans="1:21">
      <c r="A169" s="760"/>
      <c r="B169" s="761"/>
      <c r="C169" s="761"/>
      <c r="D169" s="761"/>
      <c r="E169" s="761"/>
      <c r="F169" s="761"/>
      <c r="G169" s="761"/>
      <c r="H169" s="760"/>
      <c r="I169" s="761"/>
      <c r="J169" s="761"/>
      <c r="K169" s="761"/>
      <c r="L169" s="761"/>
      <c r="M169" s="761"/>
      <c r="N169" s="762"/>
      <c r="O169" s="762"/>
      <c r="P169" s="762"/>
      <c r="Q169" s="762"/>
      <c r="R169" s="762"/>
      <c r="S169" s="762"/>
      <c r="T169" s="762"/>
      <c r="U169" s="762"/>
    </row>
    <row r="170" spans="1:21">
      <c r="A170" s="760"/>
      <c r="B170" s="761"/>
      <c r="C170" s="761"/>
      <c r="D170" s="761"/>
      <c r="E170" s="761"/>
      <c r="F170" s="761"/>
      <c r="G170" s="761"/>
      <c r="H170" s="760"/>
      <c r="I170" s="761"/>
      <c r="J170" s="761"/>
      <c r="K170" s="761"/>
      <c r="L170" s="761"/>
      <c r="M170" s="761"/>
      <c r="N170" s="762"/>
      <c r="O170" s="762"/>
      <c r="P170" s="762"/>
      <c r="Q170" s="762"/>
      <c r="R170" s="762"/>
      <c r="S170" s="762"/>
      <c r="T170" s="762"/>
      <c r="U170" s="762"/>
    </row>
    <row r="171" spans="1:21">
      <c r="A171" s="760"/>
      <c r="B171" s="761"/>
      <c r="C171" s="761"/>
      <c r="D171" s="761"/>
      <c r="E171" s="761"/>
      <c r="F171" s="761"/>
      <c r="G171" s="761"/>
      <c r="H171" s="760"/>
      <c r="I171" s="761"/>
      <c r="J171" s="761"/>
      <c r="K171" s="761"/>
      <c r="L171" s="761"/>
      <c r="M171" s="761"/>
      <c r="N171" s="762"/>
      <c r="O171" s="762"/>
      <c r="P171" s="762"/>
      <c r="Q171" s="762"/>
      <c r="R171" s="762"/>
      <c r="S171" s="762"/>
      <c r="T171" s="762"/>
      <c r="U171" s="762"/>
    </row>
    <row r="172" spans="1:21">
      <c r="A172" s="760"/>
      <c r="B172" s="761"/>
      <c r="C172" s="761"/>
      <c r="D172" s="761"/>
      <c r="E172" s="761"/>
      <c r="F172" s="761"/>
      <c r="G172" s="761"/>
      <c r="H172" s="760"/>
      <c r="I172" s="761"/>
      <c r="J172" s="761"/>
      <c r="K172" s="761"/>
      <c r="L172" s="761"/>
      <c r="M172" s="761"/>
      <c r="N172" s="762"/>
      <c r="O172" s="762"/>
      <c r="P172" s="762"/>
      <c r="Q172" s="762"/>
      <c r="R172" s="762"/>
      <c r="S172" s="762"/>
      <c r="T172" s="762"/>
      <c r="U172" s="762"/>
    </row>
    <row r="173" spans="1:21">
      <c r="A173" s="760"/>
      <c r="B173" s="761"/>
      <c r="C173" s="761"/>
      <c r="D173" s="761"/>
      <c r="E173" s="761"/>
      <c r="F173" s="761"/>
      <c r="G173" s="761"/>
      <c r="H173" s="760"/>
      <c r="I173" s="761"/>
      <c r="J173" s="761"/>
      <c r="K173" s="761"/>
      <c r="L173" s="761"/>
      <c r="M173" s="761"/>
      <c r="N173" s="762"/>
      <c r="O173" s="762"/>
      <c r="P173" s="762"/>
      <c r="Q173" s="762"/>
      <c r="R173" s="762"/>
      <c r="S173" s="762"/>
      <c r="T173" s="762"/>
      <c r="U173" s="762"/>
    </row>
    <row r="174" spans="1:21">
      <c r="A174" s="760"/>
      <c r="B174" s="761"/>
      <c r="C174" s="761"/>
      <c r="D174" s="761"/>
      <c r="E174" s="761"/>
      <c r="F174" s="761"/>
      <c r="G174" s="761"/>
      <c r="H174" s="760"/>
      <c r="I174" s="761"/>
      <c r="J174" s="761"/>
      <c r="K174" s="761"/>
      <c r="L174" s="761"/>
      <c r="M174" s="761"/>
      <c r="N174" s="762"/>
      <c r="O174" s="762"/>
      <c r="P174" s="762"/>
      <c r="Q174" s="762"/>
      <c r="R174" s="762"/>
      <c r="S174" s="762"/>
      <c r="T174" s="762"/>
      <c r="U174" s="762"/>
    </row>
    <row r="175" spans="1:21">
      <c r="A175" s="760"/>
      <c r="B175" s="761"/>
      <c r="C175" s="761"/>
      <c r="D175" s="761"/>
      <c r="E175" s="761"/>
      <c r="F175" s="761"/>
      <c r="G175" s="761"/>
      <c r="H175" s="760"/>
      <c r="I175" s="761"/>
      <c r="J175" s="761"/>
      <c r="K175" s="761"/>
      <c r="L175" s="761"/>
      <c r="M175" s="761"/>
      <c r="N175" s="762"/>
      <c r="O175" s="762"/>
      <c r="P175" s="762"/>
      <c r="Q175" s="762"/>
      <c r="R175" s="762"/>
      <c r="S175" s="762"/>
      <c r="T175" s="762"/>
      <c r="U175" s="762"/>
    </row>
    <row r="176" spans="1:21">
      <c r="A176" s="760"/>
      <c r="B176" s="761"/>
      <c r="C176" s="761"/>
      <c r="D176" s="761"/>
      <c r="E176" s="761"/>
      <c r="F176" s="761"/>
      <c r="G176" s="761"/>
      <c r="H176" s="760"/>
      <c r="I176" s="761"/>
      <c r="J176" s="761"/>
      <c r="K176" s="761"/>
      <c r="L176" s="761"/>
      <c r="M176" s="761"/>
      <c r="N176" s="762"/>
      <c r="O176" s="762"/>
      <c r="P176" s="762"/>
      <c r="Q176" s="762"/>
      <c r="R176" s="762"/>
      <c r="S176" s="762"/>
      <c r="T176" s="762"/>
      <c r="U176" s="762"/>
    </row>
    <row r="177" spans="1:21">
      <c r="A177" s="760"/>
      <c r="B177" s="761"/>
      <c r="C177" s="761"/>
      <c r="D177" s="761"/>
      <c r="E177" s="761"/>
      <c r="F177" s="761"/>
      <c r="G177" s="761"/>
      <c r="H177" s="760"/>
      <c r="I177" s="761"/>
      <c r="J177" s="761"/>
      <c r="K177" s="761"/>
      <c r="L177" s="761"/>
      <c r="M177" s="761"/>
      <c r="N177" s="762"/>
      <c r="O177" s="762"/>
      <c r="P177" s="762"/>
      <c r="Q177" s="762"/>
      <c r="R177" s="762"/>
      <c r="S177" s="762"/>
      <c r="T177" s="762"/>
      <c r="U177" s="762"/>
    </row>
    <row r="178" spans="1:21">
      <c r="A178" s="760"/>
      <c r="B178" s="761"/>
      <c r="C178" s="761"/>
      <c r="D178" s="761"/>
      <c r="E178" s="761"/>
      <c r="F178" s="761"/>
      <c r="G178" s="761"/>
      <c r="H178" s="760"/>
      <c r="I178" s="761"/>
      <c r="J178" s="761"/>
      <c r="K178" s="761"/>
      <c r="L178" s="761"/>
      <c r="M178" s="761"/>
      <c r="N178" s="762"/>
      <c r="O178" s="762"/>
      <c r="P178" s="762"/>
      <c r="Q178" s="762"/>
      <c r="R178" s="762"/>
      <c r="S178" s="762"/>
      <c r="T178" s="762"/>
      <c r="U178" s="762"/>
    </row>
    <row r="179" spans="1:21">
      <c r="A179" s="760"/>
      <c r="B179" s="761"/>
      <c r="C179" s="761"/>
      <c r="D179" s="761"/>
      <c r="E179" s="761"/>
      <c r="F179" s="761"/>
      <c r="G179" s="761"/>
      <c r="H179" s="760"/>
      <c r="I179" s="761"/>
      <c r="J179" s="761"/>
      <c r="K179" s="761"/>
      <c r="L179" s="761"/>
      <c r="M179" s="761"/>
      <c r="N179" s="762"/>
      <c r="O179" s="762"/>
      <c r="P179" s="762"/>
      <c r="Q179" s="762"/>
      <c r="R179" s="762"/>
      <c r="S179" s="762"/>
      <c r="T179" s="762"/>
      <c r="U179" s="762"/>
    </row>
    <row r="180" spans="1:21">
      <c r="A180" s="760"/>
      <c r="B180" s="761"/>
      <c r="C180" s="761"/>
      <c r="D180" s="761"/>
      <c r="E180" s="761"/>
      <c r="F180" s="761"/>
      <c r="G180" s="761"/>
      <c r="H180" s="760"/>
      <c r="I180" s="761"/>
      <c r="J180" s="761"/>
      <c r="K180" s="761"/>
      <c r="L180" s="761"/>
      <c r="M180" s="761"/>
      <c r="N180" s="762"/>
      <c r="O180" s="762"/>
      <c r="P180" s="762"/>
      <c r="Q180" s="762"/>
      <c r="R180" s="762"/>
      <c r="S180" s="762"/>
      <c r="T180" s="762"/>
      <c r="U180" s="762"/>
    </row>
    <row r="181" spans="1:21">
      <c r="A181" s="760"/>
      <c r="B181" s="761"/>
      <c r="C181" s="761"/>
      <c r="D181" s="761"/>
      <c r="E181" s="761"/>
      <c r="F181" s="761"/>
      <c r="G181" s="761"/>
      <c r="H181" s="760"/>
      <c r="I181" s="761"/>
      <c r="J181" s="761"/>
      <c r="K181" s="761"/>
      <c r="L181" s="761"/>
      <c r="M181" s="761"/>
      <c r="N181" s="762"/>
      <c r="O181" s="762"/>
      <c r="P181" s="762"/>
      <c r="Q181" s="762"/>
      <c r="R181" s="762"/>
      <c r="S181" s="762"/>
      <c r="T181" s="762"/>
      <c r="U181" s="762"/>
    </row>
    <row r="182" spans="1:21">
      <c r="A182" s="760"/>
      <c r="B182" s="761"/>
      <c r="C182" s="761"/>
      <c r="D182" s="761"/>
      <c r="E182" s="761"/>
      <c r="F182" s="761"/>
      <c r="G182" s="761"/>
      <c r="H182" s="760"/>
      <c r="I182" s="761"/>
      <c r="J182" s="761"/>
      <c r="K182" s="761"/>
      <c r="L182" s="761"/>
      <c r="M182" s="761"/>
      <c r="N182" s="762"/>
      <c r="O182" s="762"/>
      <c r="P182" s="762"/>
      <c r="Q182" s="762"/>
      <c r="R182" s="762"/>
      <c r="S182" s="762"/>
      <c r="T182" s="762"/>
      <c r="U182" s="762"/>
    </row>
    <row r="183" spans="1:21">
      <c r="A183" s="760"/>
      <c r="B183" s="761"/>
      <c r="C183" s="761"/>
      <c r="D183" s="761"/>
      <c r="E183" s="761"/>
      <c r="F183" s="761"/>
      <c r="G183" s="761"/>
      <c r="H183" s="760"/>
      <c r="I183" s="761"/>
      <c r="J183" s="761"/>
      <c r="K183" s="761"/>
      <c r="L183" s="761"/>
      <c r="M183" s="761"/>
      <c r="N183" s="762"/>
      <c r="O183" s="762"/>
      <c r="P183" s="762"/>
      <c r="Q183" s="762"/>
      <c r="R183" s="762"/>
      <c r="S183" s="762"/>
      <c r="T183" s="762"/>
      <c r="U183" s="762"/>
    </row>
    <row r="184" spans="1:21">
      <c r="A184" s="760"/>
      <c r="B184" s="761"/>
      <c r="C184" s="761"/>
      <c r="D184" s="761"/>
      <c r="E184" s="761"/>
      <c r="F184" s="761"/>
      <c r="G184" s="761"/>
      <c r="H184" s="760"/>
      <c r="I184" s="761"/>
      <c r="J184" s="761"/>
      <c r="K184" s="761"/>
      <c r="L184" s="761"/>
      <c r="M184" s="761"/>
      <c r="N184" s="762"/>
      <c r="O184" s="762"/>
      <c r="P184" s="762"/>
      <c r="Q184" s="762"/>
      <c r="R184" s="762"/>
      <c r="S184" s="762"/>
      <c r="T184" s="762"/>
      <c r="U184" s="762"/>
    </row>
    <row r="185" spans="1:21">
      <c r="A185" s="760"/>
      <c r="B185" s="761"/>
      <c r="C185" s="761"/>
      <c r="D185" s="761"/>
      <c r="E185" s="761"/>
      <c r="F185" s="761"/>
      <c r="G185" s="761"/>
      <c r="H185" s="760"/>
      <c r="I185" s="761"/>
      <c r="J185" s="761"/>
      <c r="K185" s="761"/>
      <c r="L185" s="761"/>
      <c r="M185" s="761"/>
      <c r="N185" s="762"/>
      <c r="O185" s="762"/>
      <c r="P185" s="762"/>
      <c r="Q185" s="762"/>
      <c r="R185" s="762"/>
      <c r="S185" s="762"/>
      <c r="T185" s="762"/>
      <c r="U185" s="762"/>
    </row>
    <row r="186" spans="1:21">
      <c r="A186" s="760"/>
      <c r="B186" s="761"/>
      <c r="C186" s="761"/>
      <c r="D186" s="761"/>
      <c r="E186" s="761"/>
      <c r="F186" s="761"/>
      <c r="G186" s="761"/>
      <c r="H186" s="760"/>
      <c r="I186" s="761"/>
      <c r="J186" s="761"/>
      <c r="K186" s="761"/>
      <c r="L186" s="761"/>
      <c r="M186" s="761"/>
      <c r="N186" s="762"/>
      <c r="O186" s="762"/>
      <c r="P186" s="762"/>
      <c r="Q186" s="762"/>
      <c r="R186" s="762"/>
      <c r="S186" s="762"/>
      <c r="T186" s="762"/>
      <c r="U186" s="762"/>
    </row>
    <row r="187" spans="1:21">
      <c r="A187" s="760"/>
      <c r="B187" s="761"/>
      <c r="C187" s="761"/>
      <c r="D187" s="761"/>
      <c r="E187" s="761"/>
      <c r="F187" s="761"/>
      <c r="G187" s="761"/>
      <c r="H187" s="760"/>
      <c r="I187" s="761"/>
      <c r="J187" s="761"/>
      <c r="K187" s="761"/>
      <c r="L187" s="761"/>
      <c r="M187" s="761"/>
      <c r="N187" s="762"/>
      <c r="O187" s="762"/>
      <c r="P187" s="762"/>
      <c r="Q187" s="762"/>
      <c r="R187" s="762"/>
      <c r="S187" s="762"/>
      <c r="T187" s="762"/>
      <c r="U187" s="762"/>
    </row>
    <row r="188" spans="1:21">
      <c r="A188" s="760"/>
      <c r="B188" s="761"/>
      <c r="C188" s="761"/>
      <c r="D188" s="761"/>
      <c r="E188" s="761"/>
      <c r="F188" s="761"/>
      <c r="G188" s="761"/>
      <c r="H188" s="760"/>
      <c r="I188" s="761"/>
      <c r="J188" s="761"/>
      <c r="K188" s="761"/>
      <c r="L188" s="761"/>
      <c r="M188" s="761"/>
      <c r="N188" s="762"/>
      <c r="O188" s="762"/>
      <c r="P188" s="762"/>
      <c r="Q188" s="762"/>
      <c r="R188" s="762"/>
      <c r="S188" s="762"/>
      <c r="T188" s="762"/>
      <c r="U188" s="762"/>
    </row>
    <row r="189" spans="1:21">
      <c r="A189" s="760"/>
      <c r="B189" s="761"/>
      <c r="C189" s="761"/>
      <c r="D189" s="761"/>
      <c r="E189" s="761"/>
      <c r="F189" s="761"/>
      <c r="G189" s="761"/>
      <c r="H189" s="760"/>
      <c r="I189" s="761"/>
      <c r="J189" s="761"/>
      <c r="K189" s="761"/>
      <c r="L189" s="761"/>
      <c r="M189" s="761"/>
      <c r="N189" s="762"/>
      <c r="O189" s="762"/>
      <c r="P189" s="762"/>
      <c r="Q189" s="762"/>
      <c r="R189" s="762"/>
      <c r="S189" s="762"/>
      <c r="T189" s="762"/>
      <c r="U189" s="762"/>
    </row>
    <row r="190" spans="1:21">
      <c r="A190" s="760"/>
      <c r="B190" s="761"/>
      <c r="C190" s="761"/>
      <c r="D190" s="761"/>
      <c r="E190" s="761"/>
      <c r="F190" s="761"/>
      <c r="G190" s="761"/>
      <c r="H190" s="760"/>
      <c r="I190" s="761"/>
      <c r="J190" s="761"/>
      <c r="K190" s="761"/>
      <c r="L190" s="761"/>
      <c r="M190" s="761"/>
      <c r="N190" s="762"/>
      <c r="O190" s="762"/>
      <c r="P190" s="762"/>
      <c r="Q190" s="762"/>
      <c r="R190" s="762"/>
      <c r="S190" s="762"/>
      <c r="T190" s="762"/>
      <c r="U190" s="762"/>
    </row>
    <row r="191" spans="1:21">
      <c r="A191" s="760"/>
      <c r="B191" s="761"/>
      <c r="C191" s="761"/>
      <c r="D191" s="761"/>
      <c r="E191" s="761"/>
      <c r="F191" s="761"/>
      <c r="G191" s="761"/>
      <c r="H191" s="760"/>
      <c r="I191" s="761"/>
      <c r="J191" s="761"/>
      <c r="K191" s="761"/>
      <c r="L191" s="761"/>
      <c r="M191" s="761"/>
      <c r="N191" s="762"/>
      <c r="O191" s="762"/>
      <c r="P191" s="762"/>
      <c r="Q191" s="762"/>
      <c r="R191" s="762"/>
      <c r="S191" s="762"/>
      <c r="T191" s="762"/>
      <c r="U191" s="762"/>
    </row>
    <row r="192" spans="1:21">
      <c r="A192" s="760"/>
      <c r="B192" s="761"/>
      <c r="C192" s="761"/>
      <c r="D192" s="761"/>
      <c r="E192" s="761"/>
      <c r="F192" s="761"/>
      <c r="G192" s="761"/>
      <c r="H192" s="760"/>
      <c r="I192" s="761"/>
      <c r="J192" s="761"/>
      <c r="K192" s="761"/>
      <c r="L192" s="761"/>
      <c r="M192" s="761"/>
      <c r="N192" s="762"/>
      <c r="O192" s="762"/>
      <c r="P192" s="762"/>
      <c r="Q192" s="762"/>
      <c r="R192" s="762"/>
      <c r="S192" s="762"/>
      <c r="T192" s="762"/>
      <c r="U192" s="762"/>
    </row>
    <row r="193" spans="1:42">
      <c r="A193" s="760"/>
      <c r="B193" s="761"/>
      <c r="C193" s="761"/>
      <c r="D193" s="761"/>
      <c r="E193" s="761"/>
      <c r="F193" s="761"/>
      <c r="G193" s="761"/>
      <c r="H193" s="760"/>
      <c r="I193" s="761"/>
      <c r="J193" s="761"/>
      <c r="K193" s="761"/>
      <c r="L193" s="761"/>
      <c r="M193" s="761"/>
      <c r="N193" s="762"/>
      <c r="O193" s="762"/>
      <c r="P193" s="762"/>
      <c r="Q193" s="762"/>
      <c r="R193" s="762"/>
      <c r="S193" s="762"/>
      <c r="T193" s="762"/>
      <c r="U193" s="762"/>
    </row>
    <row r="194" spans="1:42">
      <c r="A194" s="760"/>
      <c r="B194" s="761"/>
      <c r="C194" s="761"/>
      <c r="D194" s="761"/>
      <c r="E194" s="761"/>
      <c r="F194" s="761"/>
      <c r="G194" s="761"/>
      <c r="H194" s="760"/>
      <c r="I194" s="761"/>
      <c r="J194" s="761"/>
      <c r="K194" s="761"/>
      <c r="L194" s="761"/>
      <c r="M194" s="761"/>
      <c r="N194" s="762"/>
      <c r="O194" s="762"/>
      <c r="P194" s="762"/>
      <c r="Q194" s="762"/>
      <c r="R194" s="762"/>
      <c r="S194" s="762"/>
      <c r="T194" s="762"/>
      <c r="U194" s="762"/>
      <c r="AP194" s="706">
        <v>714</v>
      </c>
    </row>
    <row r="195" spans="1:42">
      <c r="A195" s="760"/>
      <c r="B195" s="761"/>
      <c r="C195" s="761"/>
      <c r="D195" s="761"/>
      <c r="E195" s="761"/>
      <c r="F195" s="761"/>
      <c r="G195" s="761"/>
      <c r="H195" s="760"/>
      <c r="I195" s="761"/>
      <c r="J195" s="761"/>
      <c r="K195" s="761"/>
      <c r="L195" s="761"/>
      <c r="M195" s="761"/>
      <c r="N195" s="762"/>
      <c r="O195" s="762"/>
      <c r="P195" s="762"/>
      <c r="Q195" s="762"/>
      <c r="R195" s="762"/>
      <c r="S195" s="762"/>
      <c r="T195" s="762"/>
      <c r="U195" s="762"/>
    </row>
    <row r="196" spans="1:42">
      <c r="A196" s="760"/>
      <c r="B196" s="761"/>
      <c r="C196" s="761"/>
      <c r="D196" s="761"/>
      <c r="E196" s="761"/>
      <c r="F196" s="761"/>
      <c r="G196" s="761"/>
      <c r="H196" s="760"/>
      <c r="I196" s="761"/>
      <c r="J196" s="761"/>
      <c r="K196" s="761"/>
      <c r="L196" s="761"/>
      <c r="M196" s="761"/>
      <c r="N196" s="762"/>
      <c r="O196" s="762"/>
      <c r="P196" s="762"/>
      <c r="Q196" s="762"/>
      <c r="R196" s="762"/>
      <c r="S196" s="762"/>
      <c r="T196" s="762"/>
      <c r="U196" s="762"/>
    </row>
    <row r="197" spans="1:42">
      <c r="A197" s="760"/>
      <c r="B197" s="761"/>
      <c r="C197" s="761"/>
      <c r="D197" s="761"/>
      <c r="E197" s="761"/>
      <c r="F197" s="761"/>
      <c r="G197" s="761"/>
      <c r="H197" s="760"/>
      <c r="I197" s="761"/>
      <c r="J197" s="761"/>
      <c r="K197" s="761"/>
      <c r="L197" s="761"/>
      <c r="M197" s="761"/>
      <c r="N197" s="762"/>
      <c r="O197" s="762"/>
      <c r="P197" s="762"/>
      <c r="Q197" s="762"/>
      <c r="R197" s="762"/>
      <c r="S197" s="762"/>
      <c r="T197" s="762"/>
      <c r="U197" s="762"/>
    </row>
    <row r="198" spans="1:42">
      <c r="A198" s="760"/>
      <c r="B198" s="761"/>
      <c r="C198" s="761"/>
      <c r="D198" s="761"/>
      <c r="E198" s="761"/>
      <c r="F198" s="761"/>
      <c r="G198" s="761"/>
      <c r="H198" s="760"/>
      <c r="I198" s="761"/>
      <c r="J198" s="761"/>
      <c r="K198" s="761"/>
      <c r="L198" s="761"/>
      <c r="M198" s="761"/>
      <c r="N198" s="762"/>
      <c r="O198" s="762"/>
      <c r="P198" s="762"/>
      <c r="Q198" s="762"/>
      <c r="R198" s="762"/>
      <c r="S198" s="762"/>
      <c r="T198" s="762"/>
      <c r="U198" s="762"/>
    </row>
    <row r="199" spans="1:42">
      <c r="A199" s="760"/>
      <c r="B199" s="761"/>
      <c r="C199" s="761"/>
      <c r="D199" s="761"/>
      <c r="E199" s="761"/>
      <c r="F199" s="761"/>
      <c r="G199" s="761"/>
      <c r="H199" s="760"/>
      <c r="I199" s="761"/>
      <c r="J199" s="761"/>
      <c r="K199" s="761"/>
      <c r="L199" s="761"/>
      <c r="M199" s="761"/>
      <c r="N199" s="762"/>
      <c r="O199" s="762"/>
      <c r="P199" s="762"/>
      <c r="Q199" s="762"/>
      <c r="R199" s="762"/>
      <c r="S199" s="762"/>
      <c r="T199" s="762"/>
      <c r="U199" s="762"/>
    </row>
    <row r="200" spans="1:42">
      <c r="A200" s="760"/>
      <c r="B200" s="761"/>
      <c r="C200" s="761"/>
      <c r="D200" s="761"/>
      <c r="E200" s="761"/>
      <c r="F200" s="761"/>
      <c r="G200" s="761"/>
      <c r="H200" s="760"/>
      <c r="I200" s="761"/>
      <c r="J200" s="761"/>
      <c r="K200" s="761"/>
      <c r="L200" s="761"/>
      <c r="M200" s="761"/>
      <c r="N200" s="762"/>
      <c r="O200" s="762"/>
      <c r="P200" s="762"/>
      <c r="Q200" s="762"/>
      <c r="R200" s="762"/>
      <c r="S200" s="762"/>
      <c r="T200" s="762"/>
      <c r="U200" s="762"/>
    </row>
    <row r="201" spans="1:42">
      <c r="A201" s="760"/>
      <c r="B201" s="761"/>
      <c r="C201" s="761"/>
      <c r="D201" s="761"/>
      <c r="E201" s="761"/>
      <c r="F201" s="761"/>
      <c r="G201" s="761"/>
      <c r="H201" s="760"/>
      <c r="I201" s="761"/>
      <c r="J201" s="761"/>
      <c r="K201" s="761"/>
      <c r="L201" s="761"/>
      <c r="M201" s="761"/>
      <c r="N201" s="762"/>
      <c r="O201" s="762"/>
      <c r="P201" s="762"/>
      <c r="Q201" s="762"/>
      <c r="R201" s="762"/>
      <c r="S201" s="762"/>
      <c r="T201" s="762"/>
      <c r="U201" s="762"/>
    </row>
    <row r="202" spans="1:42">
      <c r="A202" s="760"/>
      <c r="B202" s="761"/>
      <c r="C202" s="761"/>
      <c r="D202" s="761"/>
      <c r="E202" s="761"/>
      <c r="F202" s="761"/>
      <c r="G202" s="761"/>
      <c r="H202" s="760"/>
      <c r="I202" s="761"/>
      <c r="J202" s="761"/>
      <c r="K202" s="761"/>
      <c r="L202" s="761"/>
      <c r="M202" s="761"/>
      <c r="N202" s="762"/>
      <c r="O202" s="762"/>
      <c r="P202" s="762"/>
      <c r="Q202" s="762"/>
      <c r="R202" s="762"/>
      <c r="S202" s="762"/>
      <c r="T202" s="762"/>
      <c r="U202" s="762"/>
    </row>
    <row r="203" spans="1:42">
      <c r="A203" s="760"/>
      <c r="B203" s="761"/>
      <c r="C203" s="761"/>
      <c r="D203" s="761"/>
      <c r="E203" s="761"/>
      <c r="F203" s="761"/>
      <c r="G203" s="761"/>
      <c r="H203" s="760"/>
      <c r="I203" s="761"/>
      <c r="J203" s="761"/>
      <c r="K203" s="761"/>
      <c r="L203" s="761"/>
      <c r="M203" s="761"/>
      <c r="N203" s="762"/>
      <c r="O203" s="762"/>
      <c r="P203" s="762"/>
      <c r="Q203" s="762"/>
      <c r="R203" s="762"/>
      <c r="S203" s="762"/>
      <c r="T203" s="762"/>
      <c r="U203" s="762"/>
    </row>
    <row r="204" spans="1:42">
      <c r="A204" s="760"/>
      <c r="B204" s="761"/>
      <c r="C204" s="761"/>
      <c r="D204" s="761"/>
      <c r="E204" s="761"/>
      <c r="F204" s="761"/>
      <c r="G204" s="761"/>
      <c r="H204" s="760"/>
      <c r="I204" s="761"/>
      <c r="J204" s="761"/>
      <c r="K204" s="761"/>
      <c r="L204" s="761"/>
      <c r="M204" s="761"/>
      <c r="N204" s="762"/>
      <c r="O204" s="762"/>
      <c r="P204" s="762"/>
      <c r="Q204" s="762"/>
      <c r="R204" s="762"/>
      <c r="S204" s="762"/>
      <c r="T204" s="762"/>
      <c r="U204" s="762"/>
    </row>
    <row r="205" spans="1:42">
      <c r="A205" s="760"/>
      <c r="B205" s="761"/>
      <c r="C205" s="761"/>
      <c r="D205" s="761"/>
      <c r="E205" s="761"/>
      <c r="F205" s="761"/>
      <c r="G205" s="761"/>
      <c r="H205" s="760"/>
      <c r="I205" s="761"/>
      <c r="J205" s="761"/>
      <c r="K205" s="761"/>
      <c r="L205" s="761"/>
      <c r="M205" s="761"/>
      <c r="N205" s="762"/>
      <c r="O205" s="762"/>
      <c r="P205" s="762"/>
      <c r="Q205" s="762"/>
      <c r="R205" s="762"/>
      <c r="S205" s="762"/>
      <c r="T205" s="762"/>
      <c r="U205" s="762"/>
    </row>
    <row r="206" spans="1:42">
      <c r="A206" s="760"/>
      <c r="B206" s="761"/>
      <c r="C206" s="761"/>
      <c r="D206" s="761"/>
      <c r="E206" s="761"/>
      <c r="F206" s="761"/>
      <c r="G206" s="761"/>
      <c r="H206" s="760"/>
      <c r="I206" s="761"/>
      <c r="J206" s="761"/>
      <c r="K206" s="761"/>
      <c r="L206" s="761"/>
      <c r="M206" s="761"/>
      <c r="N206" s="762"/>
      <c r="O206" s="762"/>
      <c r="P206" s="762"/>
      <c r="Q206" s="762"/>
      <c r="R206" s="762"/>
      <c r="S206" s="762"/>
      <c r="T206" s="762"/>
      <c r="U206" s="762"/>
    </row>
    <row r="207" spans="1:42">
      <c r="A207" s="760"/>
      <c r="B207" s="761"/>
      <c r="C207" s="761"/>
      <c r="D207" s="761"/>
      <c r="E207" s="761"/>
      <c r="F207" s="761"/>
      <c r="G207" s="761"/>
      <c r="H207" s="760"/>
      <c r="I207" s="761"/>
      <c r="J207" s="761"/>
      <c r="K207" s="761"/>
      <c r="L207" s="761"/>
      <c r="M207" s="761"/>
      <c r="N207" s="762"/>
      <c r="O207" s="762"/>
      <c r="P207" s="762"/>
      <c r="Q207" s="762"/>
      <c r="R207" s="762"/>
      <c r="S207" s="762"/>
      <c r="T207" s="762"/>
      <c r="U207" s="762"/>
    </row>
    <row r="208" spans="1:42">
      <c r="A208" s="760"/>
      <c r="B208" s="761"/>
      <c r="C208" s="761"/>
      <c r="D208" s="761"/>
      <c r="E208" s="761"/>
      <c r="F208" s="761"/>
      <c r="G208" s="761"/>
      <c r="H208" s="760"/>
      <c r="I208" s="761"/>
      <c r="J208" s="761"/>
      <c r="K208" s="761"/>
      <c r="L208" s="761"/>
      <c r="M208" s="761"/>
      <c r="N208" s="762"/>
      <c r="O208" s="762"/>
      <c r="P208" s="762"/>
      <c r="Q208" s="762"/>
      <c r="R208" s="762"/>
      <c r="S208" s="762"/>
      <c r="T208" s="762"/>
      <c r="U208" s="762"/>
    </row>
    <row r="209" spans="1:21">
      <c r="A209" s="760"/>
      <c r="B209" s="761"/>
      <c r="C209" s="761"/>
      <c r="D209" s="761"/>
      <c r="E209" s="761"/>
      <c r="F209" s="761"/>
      <c r="G209" s="761"/>
      <c r="H209" s="760"/>
      <c r="I209" s="761"/>
      <c r="J209" s="761"/>
      <c r="K209" s="761"/>
      <c r="L209" s="761"/>
      <c r="M209" s="761"/>
      <c r="N209" s="762"/>
      <c r="O209" s="762"/>
      <c r="P209" s="762"/>
      <c r="Q209" s="762"/>
      <c r="R209" s="762"/>
      <c r="S209" s="762"/>
      <c r="T209" s="762"/>
      <c r="U209" s="762"/>
    </row>
    <row r="210" spans="1:21">
      <c r="A210" s="760"/>
      <c r="B210" s="761"/>
      <c r="C210" s="761"/>
      <c r="D210" s="761"/>
      <c r="E210" s="761"/>
      <c r="F210" s="761"/>
      <c r="G210" s="761"/>
      <c r="H210" s="760"/>
      <c r="I210" s="761"/>
      <c r="J210" s="761"/>
      <c r="K210" s="761"/>
      <c r="L210" s="761"/>
      <c r="M210" s="761"/>
      <c r="N210" s="762"/>
      <c r="O210" s="762"/>
      <c r="P210" s="762"/>
      <c r="Q210" s="762"/>
      <c r="R210" s="762"/>
      <c r="S210" s="762"/>
      <c r="T210" s="762"/>
      <c r="U210" s="762"/>
    </row>
    <row r="211" spans="1:21">
      <c r="A211" s="760"/>
      <c r="B211" s="761"/>
      <c r="C211" s="761"/>
      <c r="D211" s="761"/>
      <c r="E211" s="761"/>
      <c r="F211" s="761"/>
      <c r="G211" s="761"/>
      <c r="H211" s="760"/>
      <c r="I211" s="761"/>
      <c r="J211" s="761"/>
      <c r="K211" s="761"/>
      <c r="L211" s="761"/>
      <c r="M211" s="761"/>
      <c r="N211" s="762"/>
      <c r="O211" s="762"/>
      <c r="P211" s="762"/>
      <c r="Q211" s="762"/>
      <c r="R211" s="762"/>
      <c r="S211" s="762"/>
      <c r="T211" s="762"/>
      <c r="U211" s="762"/>
    </row>
    <row r="212" spans="1:21">
      <c r="A212" s="760"/>
      <c r="B212" s="761"/>
      <c r="C212" s="761"/>
      <c r="D212" s="761"/>
      <c r="E212" s="761"/>
      <c r="F212" s="761"/>
      <c r="G212" s="761"/>
      <c r="H212" s="760"/>
      <c r="I212" s="761"/>
      <c r="J212" s="761"/>
      <c r="K212" s="761"/>
      <c r="L212" s="761"/>
      <c r="M212" s="761"/>
      <c r="N212" s="762"/>
      <c r="O212" s="762"/>
      <c r="P212" s="762"/>
      <c r="Q212" s="762"/>
      <c r="R212" s="762"/>
      <c r="S212" s="762"/>
      <c r="T212" s="762"/>
      <c r="U212" s="762"/>
    </row>
    <row r="213" spans="1:21">
      <c r="A213" s="760"/>
      <c r="B213" s="761"/>
      <c r="C213" s="761"/>
      <c r="D213" s="761"/>
      <c r="E213" s="761"/>
      <c r="F213" s="761"/>
      <c r="G213" s="761"/>
      <c r="H213" s="760"/>
      <c r="I213" s="761"/>
      <c r="J213" s="761"/>
      <c r="K213" s="761"/>
      <c r="L213" s="761"/>
      <c r="M213" s="761"/>
      <c r="N213" s="762"/>
      <c r="O213" s="762"/>
      <c r="P213" s="762"/>
      <c r="Q213" s="762"/>
      <c r="R213" s="762"/>
      <c r="S213" s="762"/>
      <c r="T213" s="762"/>
      <c r="U213" s="762"/>
    </row>
    <row r="214" spans="1:21">
      <c r="A214" s="760"/>
      <c r="B214" s="761"/>
      <c r="C214" s="761"/>
      <c r="D214" s="761"/>
      <c r="E214" s="761"/>
      <c r="F214" s="761"/>
      <c r="G214" s="761"/>
      <c r="H214" s="760"/>
      <c r="I214" s="761"/>
      <c r="J214" s="761"/>
      <c r="K214" s="761"/>
      <c r="L214" s="761"/>
      <c r="M214" s="761"/>
      <c r="N214" s="762"/>
      <c r="O214" s="762"/>
      <c r="P214" s="762"/>
      <c r="Q214" s="762"/>
      <c r="R214" s="762"/>
      <c r="S214" s="762"/>
      <c r="T214" s="762"/>
      <c r="U214" s="762"/>
    </row>
    <row r="215" spans="1:21">
      <c r="A215" s="760"/>
      <c r="B215" s="761"/>
      <c r="C215" s="761"/>
      <c r="D215" s="761"/>
      <c r="E215" s="761"/>
      <c r="F215" s="761"/>
      <c r="G215" s="761"/>
      <c r="H215" s="760"/>
      <c r="I215" s="761"/>
      <c r="J215" s="761"/>
      <c r="K215" s="761"/>
      <c r="L215" s="761"/>
      <c r="M215" s="761"/>
      <c r="N215" s="762"/>
      <c r="O215" s="762"/>
      <c r="P215" s="762"/>
      <c r="Q215" s="762"/>
      <c r="R215" s="762"/>
      <c r="S215" s="762"/>
      <c r="T215" s="762"/>
      <c r="U215" s="762"/>
    </row>
    <row r="216" spans="1:21">
      <c r="A216" s="760"/>
      <c r="B216" s="761"/>
      <c r="C216" s="761"/>
      <c r="D216" s="761"/>
      <c r="E216" s="761"/>
      <c r="F216" s="761"/>
      <c r="G216" s="761"/>
      <c r="H216" s="760"/>
      <c r="I216" s="761"/>
      <c r="J216" s="761"/>
      <c r="K216" s="761"/>
      <c r="L216" s="761"/>
      <c r="M216" s="761"/>
      <c r="N216" s="762"/>
      <c r="O216" s="762"/>
      <c r="P216" s="762"/>
      <c r="Q216" s="762"/>
      <c r="R216" s="762"/>
      <c r="S216" s="762"/>
      <c r="T216" s="762"/>
      <c r="U216" s="762"/>
    </row>
    <row r="217" spans="1:21">
      <c r="A217" s="760"/>
      <c r="B217" s="761"/>
      <c r="C217" s="761"/>
      <c r="D217" s="761"/>
      <c r="E217" s="761"/>
      <c r="F217" s="761"/>
      <c r="G217" s="761"/>
      <c r="H217" s="760"/>
      <c r="I217" s="761"/>
      <c r="J217" s="761"/>
      <c r="K217" s="761"/>
      <c r="L217" s="761"/>
      <c r="M217" s="761"/>
      <c r="N217" s="762"/>
      <c r="O217" s="762"/>
      <c r="P217" s="762"/>
      <c r="Q217" s="762"/>
      <c r="R217" s="762"/>
      <c r="S217" s="762"/>
      <c r="T217" s="762"/>
      <c r="U217" s="762"/>
    </row>
    <row r="218" spans="1:21">
      <c r="A218" s="760"/>
      <c r="B218" s="761"/>
      <c r="C218" s="761"/>
      <c r="D218" s="761"/>
      <c r="E218" s="761"/>
      <c r="F218" s="761"/>
      <c r="G218" s="761"/>
      <c r="H218" s="760"/>
      <c r="I218" s="761"/>
      <c r="J218" s="761"/>
      <c r="K218" s="761"/>
      <c r="L218" s="761"/>
      <c r="M218" s="761"/>
      <c r="N218" s="762"/>
      <c r="O218" s="762"/>
      <c r="P218" s="762"/>
      <c r="Q218" s="762"/>
      <c r="R218" s="762"/>
      <c r="S218" s="762"/>
      <c r="T218" s="762"/>
      <c r="U218" s="762"/>
    </row>
    <row r="219" spans="1:21">
      <c r="A219" s="760"/>
      <c r="B219" s="761"/>
      <c r="C219" s="761"/>
      <c r="D219" s="761"/>
      <c r="E219" s="761"/>
      <c r="F219" s="761"/>
      <c r="G219" s="761"/>
      <c r="H219" s="760"/>
      <c r="I219" s="761"/>
      <c r="J219" s="761"/>
      <c r="K219" s="761"/>
      <c r="L219" s="761"/>
      <c r="M219" s="761"/>
      <c r="N219" s="762"/>
      <c r="O219" s="762"/>
      <c r="P219" s="762"/>
      <c r="Q219" s="762"/>
      <c r="R219" s="762"/>
      <c r="S219" s="762"/>
      <c r="T219" s="762"/>
      <c r="U219" s="762"/>
    </row>
    <row r="220" spans="1:21">
      <c r="A220" s="760"/>
      <c r="B220" s="761"/>
      <c r="C220" s="761"/>
      <c r="D220" s="761"/>
      <c r="E220" s="761"/>
      <c r="F220" s="761"/>
      <c r="G220" s="761"/>
      <c r="H220" s="760"/>
      <c r="I220" s="761"/>
      <c r="J220" s="761"/>
      <c r="K220" s="761"/>
      <c r="L220" s="761"/>
      <c r="M220" s="761"/>
      <c r="N220" s="762"/>
      <c r="O220" s="762"/>
      <c r="P220" s="762"/>
      <c r="Q220" s="762"/>
      <c r="R220" s="762"/>
      <c r="S220" s="762"/>
      <c r="T220" s="762"/>
      <c r="U220" s="762"/>
    </row>
    <row r="221" spans="1:21">
      <c r="A221" s="760"/>
      <c r="B221" s="761"/>
      <c r="C221" s="761"/>
      <c r="D221" s="761"/>
      <c r="E221" s="761"/>
      <c r="F221" s="761"/>
      <c r="G221" s="761"/>
      <c r="H221" s="760"/>
      <c r="I221" s="761"/>
      <c r="J221" s="761"/>
      <c r="K221" s="761"/>
      <c r="L221" s="761"/>
      <c r="M221" s="761"/>
      <c r="N221" s="762"/>
      <c r="O221" s="762"/>
      <c r="P221" s="762"/>
      <c r="Q221" s="762"/>
      <c r="R221" s="762"/>
      <c r="S221" s="762"/>
      <c r="T221" s="762"/>
      <c r="U221" s="762"/>
    </row>
    <row r="222" spans="1:21">
      <c r="A222" s="760"/>
      <c r="B222" s="761"/>
      <c r="C222" s="761"/>
      <c r="D222" s="761"/>
      <c r="E222" s="761"/>
      <c r="F222" s="761"/>
      <c r="G222" s="761"/>
      <c r="H222" s="760"/>
      <c r="I222" s="761"/>
      <c r="J222" s="761"/>
      <c r="K222" s="761"/>
      <c r="L222" s="761"/>
      <c r="M222" s="761"/>
      <c r="N222" s="762"/>
      <c r="O222" s="762"/>
      <c r="P222" s="762"/>
      <c r="Q222" s="762"/>
      <c r="R222" s="762"/>
      <c r="S222" s="762"/>
      <c r="T222" s="762"/>
      <c r="U222" s="762"/>
    </row>
    <row r="223" spans="1:21">
      <c r="A223" s="760"/>
      <c r="B223" s="761"/>
      <c r="C223" s="761"/>
      <c r="D223" s="761"/>
      <c r="E223" s="761"/>
      <c r="F223" s="761"/>
      <c r="G223" s="761"/>
      <c r="H223" s="760"/>
      <c r="I223" s="761"/>
      <c r="J223" s="761"/>
      <c r="K223" s="761"/>
      <c r="L223" s="761"/>
      <c r="M223" s="761"/>
      <c r="N223" s="762"/>
      <c r="O223" s="762"/>
      <c r="P223" s="762"/>
      <c r="Q223" s="762"/>
      <c r="R223" s="762"/>
      <c r="S223" s="762"/>
      <c r="T223" s="762"/>
      <c r="U223" s="762"/>
    </row>
    <row r="224" spans="1:21">
      <c r="A224" s="760"/>
      <c r="B224" s="761"/>
      <c r="C224" s="761"/>
      <c r="D224" s="761"/>
      <c r="E224" s="761"/>
      <c r="F224" s="761"/>
      <c r="G224" s="761"/>
      <c r="H224" s="760"/>
      <c r="I224" s="761"/>
      <c r="J224" s="761"/>
      <c r="K224" s="761"/>
      <c r="L224" s="761"/>
      <c r="M224" s="761"/>
      <c r="N224" s="762"/>
      <c r="O224" s="762"/>
      <c r="P224" s="762"/>
      <c r="Q224" s="762"/>
      <c r="R224" s="762"/>
      <c r="S224" s="762"/>
      <c r="T224" s="762"/>
      <c r="U224" s="762"/>
    </row>
    <row r="225" spans="1:21">
      <c r="A225" s="760"/>
      <c r="B225" s="761"/>
      <c r="C225" s="761"/>
      <c r="D225" s="761"/>
      <c r="E225" s="761"/>
      <c r="F225" s="761"/>
      <c r="G225" s="761"/>
      <c r="H225" s="760"/>
      <c r="I225" s="761"/>
      <c r="J225" s="761"/>
      <c r="K225" s="761"/>
      <c r="L225" s="761"/>
      <c r="M225" s="761"/>
      <c r="N225" s="762"/>
      <c r="O225" s="762"/>
      <c r="P225" s="762"/>
      <c r="Q225" s="762"/>
      <c r="R225" s="762"/>
      <c r="S225" s="762"/>
      <c r="T225" s="762"/>
      <c r="U225" s="762"/>
    </row>
    <row r="226" spans="1:21">
      <c r="A226" s="760"/>
      <c r="B226" s="761"/>
      <c r="C226" s="761"/>
      <c r="D226" s="761"/>
      <c r="E226" s="761"/>
      <c r="F226" s="761"/>
      <c r="G226" s="761"/>
      <c r="H226" s="760"/>
      <c r="I226" s="761"/>
      <c r="J226" s="761"/>
      <c r="K226" s="761"/>
      <c r="L226" s="761"/>
      <c r="M226" s="761"/>
      <c r="N226" s="762"/>
      <c r="O226" s="762"/>
      <c r="P226" s="762"/>
      <c r="Q226" s="762"/>
      <c r="R226" s="762"/>
      <c r="S226" s="762"/>
      <c r="T226" s="762"/>
      <c r="U226" s="762"/>
    </row>
    <row r="227" spans="1:21">
      <c r="A227" s="760"/>
      <c r="B227" s="761"/>
      <c r="C227" s="761"/>
      <c r="D227" s="761"/>
      <c r="E227" s="761"/>
      <c r="F227" s="761"/>
      <c r="G227" s="761"/>
      <c r="H227" s="760"/>
      <c r="I227" s="761"/>
      <c r="J227" s="761"/>
      <c r="K227" s="761"/>
      <c r="L227" s="761"/>
      <c r="M227" s="761"/>
      <c r="N227" s="762"/>
      <c r="O227" s="762"/>
      <c r="P227" s="762"/>
      <c r="Q227" s="762"/>
      <c r="R227" s="762"/>
      <c r="S227" s="762"/>
      <c r="T227" s="762"/>
      <c r="U227" s="762"/>
    </row>
    <row r="228" spans="1:21">
      <c r="A228" s="760"/>
      <c r="B228" s="761"/>
      <c r="C228" s="761"/>
      <c r="D228" s="761"/>
      <c r="E228" s="761"/>
      <c r="F228" s="761"/>
      <c r="G228" s="761"/>
      <c r="H228" s="760"/>
      <c r="I228" s="761"/>
      <c r="J228" s="761"/>
      <c r="K228" s="761"/>
      <c r="L228" s="761"/>
      <c r="M228" s="761"/>
      <c r="N228" s="762"/>
      <c r="O228" s="762"/>
      <c r="P228" s="762"/>
      <c r="Q228" s="762"/>
      <c r="R228" s="762"/>
      <c r="S228" s="762"/>
      <c r="T228" s="762"/>
      <c r="U228" s="762"/>
    </row>
    <row r="229" spans="1:21">
      <c r="A229" s="760"/>
      <c r="B229" s="761"/>
      <c r="C229" s="761"/>
      <c r="D229" s="761"/>
      <c r="E229" s="761"/>
      <c r="F229" s="761"/>
      <c r="G229" s="761"/>
      <c r="H229" s="760"/>
      <c r="I229" s="761"/>
      <c r="J229" s="761"/>
      <c r="K229" s="761"/>
      <c r="L229" s="761"/>
      <c r="M229" s="761"/>
      <c r="N229" s="762"/>
      <c r="O229" s="762"/>
      <c r="P229" s="762"/>
      <c r="Q229" s="762"/>
      <c r="R229" s="762"/>
      <c r="S229" s="762"/>
      <c r="T229" s="762"/>
      <c r="U229" s="762"/>
    </row>
    <row r="230" spans="1:21">
      <c r="A230" s="760"/>
      <c r="B230" s="761"/>
      <c r="C230" s="761"/>
      <c r="D230" s="761"/>
      <c r="E230" s="761"/>
      <c r="F230" s="761"/>
      <c r="G230" s="761"/>
      <c r="H230" s="760"/>
      <c r="I230" s="761"/>
      <c r="J230" s="761"/>
      <c r="K230" s="761"/>
      <c r="L230" s="761"/>
      <c r="M230" s="761"/>
      <c r="N230" s="762"/>
      <c r="O230" s="762"/>
      <c r="P230" s="762"/>
      <c r="Q230" s="762"/>
      <c r="R230" s="762"/>
      <c r="S230" s="762"/>
      <c r="T230" s="762"/>
      <c r="U230" s="762"/>
    </row>
    <row r="231" spans="1:21">
      <c r="A231" s="760"/>
      <c r="B231" s="761"/>
      <c r="C231" s="761"/>
      <c r="D231" s="761"/>
      <c r="E231" s="761"/>
      <c r="F231" s="761"/>
      <c r="G231" s="761"/>
      <c r="H231" s="760"/>
      <c r="I231" s="761"/>
      <c r="J231" s="761"/>
      <c r="K231" s="761"/>
      <c r="L231" s="761"/>
      <c r="M231" s="761"/>
      <c r="N231" s="762"/>
      <c r="O231" s="762"/>
      <c r="P231" s="762"/>
      <c r="Q231" s="762"/>
      <c r="R231" s="762"/>
      <c r="S231" s="762"/>
      <c r="T231" s="762"/>
      <c r="U231" s="762"/>
    </row>
    <row r="232" spans="1:21">
      <c r="A232" s="760"/>
      <c r="B232" s="761"/>
      <c r="C232" s="761"/>
      <c r="D232" s="761"/>
      <c r="E232" s="761"/>
      <c r="F232" s="761"/>
      <c r="G232" s="761"/>
      <c r="H232" s="760"/>
      <c r="I232" s="761"/>
      <c r="J232" s="761"/>
      <c r="K232" s="761"/>
      <c r="L232" s="761"/>
      <c r="M232" s="761"/>
      <c r="N232" s="762"/>
      <c r="O232" s="762"/>
      <c r="P232" s="762"/>
      <c r="Q232" s="762"/>
      <c r="R232" s="762"/>
      <c r="S232" s="762"/>
      <c r="T232" s="762"/>
      <c r="U232" s="762"/>
    </row>
    <row r="233" spans="1:21">
      <c r="A233" s="760"/>
      <c r="B233" s="761"/>
      <c r="C233" s="761"/>
      <c r="D233" s="761"/>
      <c r="E233" s="761"/>
      <c r="F233" s="761"/>
      <c r="G233" s="761"/>
      <c r="H233" s="760"/>
      <c r="I233" s="761"/>
      <c r="J233" s="761"/>
      <c r="K233" s="761"/>
      <c r="L233" s="761"/>
      <c r="M233" s="761"/>
      <c r="N233" s="762"/>
      <c r="O233" s="762"/>
      <c r="P233" s="762"/>
      <c r="Q233" s="762"/>
      <c r="R233" s="762"/>
      <c r="S233" s="762"/>
      <c r="T233" s="762"/>
      <c r="U233" s="762"/>
    </row>
    <row r="234" spans="1:21">
      <c r="A234" s="760"/>
      <c r="B234" s="761"/>
      <c r="C234" s="761"/>
      <c r="D234" s="761"/>
      <c r="E234" s="761"/>
      <c r="F234" s="761"/>
      <c r="G234" s="761"/>
      <c r="H234" s="760"/>
      <c r="I234" s="761"/>
      <c r="J234" s="761"/>
      <c r="K234" s="761"/>
      <c r="L234" s="761"/>
      <c r="M234" s="761"/>
      <c r="N234" s="762"/>
      <c r="O234" s="762"/>
      <c r="P234" s="762"/>
      <c r="Q234" s="762"/>
      <c r="R234" s="762"/>
      <c r="S234" s="762"/>
      <c r="T234" s="762"/>
      <c r="U234" s="762"/>
    </row>
    <row r="235" spans="1:21">
      <c r="A235" s="760"/>
      <c r="B235" s="761"/>
      <c r="C235" s="761"/>
      <c r="D235" s="761"/>
      <c r="E235" s="761"/>
      <c r="F235" s="761"/>
      <c r="G235" s="761"/>
      <c r="H235" s="760"/>
      <c r="I235" s="761"/>
      <c r="J235" s="761"/>
      <c r="K235" s="761"/>
      <c r="L235" s="761"/>
      <c r="M235" s="761"/>
      <c r="N235" s="762"/>
      <c r="O235" s="762"/>
      <c r="P235" s="762"/>
      <c r="Q235" s="762"/>
      <c r="R235" s="762"/>
      <c r="S235" s="762"/>
      <c r="T235" s="762"/>
      <c r="U235" s="762"/>
    </row>
    <row r="236" spans="1:21">
      <c r="A236" s="760"/>
      <c r="B236" s="761"/>
      <c r="C236" s="761"/>
      <c r="D236" s="761"/>
      <c r="E236" s="761"/>
      <c r="F236" s="761"/>
      <c r="G236" s="761"/>
      <c r="H236" s="760"/>
      <c r="I236" s="761"/>
      <c r="J236" s="761"/>
      <c r="K236" s="761"/>
      <c r="L236" s="761"/>
      <c r="M236" s="761"/>
      <c r="N236" s="762"/>
      <c r="O236" s="762"/>
      <c r="P236" s="762"/>
      <c r="Q236" s="762"/>
      <c r="R236" s="762"/>
      <c r="S236" s="762"/>
      <c r="T236" s="762"/>
      <c r="U236" s="762"/>
    </row>
    <row r="237" spans="1:21">
      <c r="A237" s="760"/>
      <c r="B237" s="761"/>
      <c r="C237" s="761"/>
      <c r="D237" s="761"/>
      <c r="E237" s="761"/>
      <c r="F237" s="761"/>
      <c r="G237" s="761"/>
      <c r="H237" s="760"/>
      <c r="I237" s="761"/>
      <c r="J237" s="761"/>
      <c r="K237" s="761"/>
      <c r="L237" s="761"/>
      <c r="M237" s="761"/>
      <c r="N237" s="762"/>
      <c r="O237" s="762"/>
      <c r="P237" s="762"/>
      <c r="Q237" s="762"/>
      <c r="R237" s="762"/>
      <c r="S237" s="762"/>
      <c r="T237" s="762"/>
      <c r="U237" s="762"/>
    </row>
    <row r="238" spans="1:21">
      <c r="A238" s="760"/>
      <c r="B238" s="760"/>
      <c r="C238" s="760"/>
      <c r="D238" s="760"/>
      <c r="E238" s="760"/>
      <c r="F238" s="760"/>
      <c r="G238" s="760"/>
      <c r="H238" s="760"/>
      <c r="I238" s="760"/>
      <c r="J238" s="760"/>
      <c r="K238" s="760"/>
      <c r="L238" s="760"/>
      <c r="M238" s="760"/>
      <c r="N238" s="762"/>
      <c r="O238" s="762"/>
      <c r="P238" s="762"/>
      <c r="Q238" s="762"/>
      <c r="R238" s="762"/>
      <c r="S238" s="762"/>
      <c r="T238" s="762"/>
      <c r="U238" s="762"/>
    </row>
    <row r="239" spans="1:21">
      <c r="A239" s="760"/>
      <c r="B239" s="760"/>
      <c r="C239" s="760"/>
      <c r="D239" s="760"/>
      <c r="E239" s="760"/>
      <c r="F239" s="760"/>
      <c r="G239" s="760"/>
      <c r="H239" s="760"/>
      <c r="I239" s="760"/>
      <c r="J239" s="760"/>
      <c r="K239" s="760"/>
      <c r="L239" s="760"/>
      <c r="M239" s="760"/>
      <c r="N239" s="762"/>
      <c r="O239" s="762"/>
      <c r="P239" s="762"/>
      <c r="Q239" s="762"/>
      <c r="R239" s="762"/>
      <c r="S239" s="762"/>
      <c r="T239" s="762"/>
      <c r="U239" s="762"/>
    </row>
    <row r="240" spans="1:21">
      <c r="A240" s="760"/>
      <c r="B240" s="760"/>
      <c r="C240" s="760"/>
      <c r="D240" s="760"/>
      <c r="E240" s="760"/>
      <c r="F240" s="760"/>
      <c r="G240" s="760"/>
      <c r="H240" s="760"/>
      <c r="I240" s="760"/>
      <c r="J240" s="760"/>
      <c r="K240" s="760"/>
      <c r="L240" s="760"/>
      <c r="M240" s="760"/>
      <c r="N240" s="762"/>
      <c r="O240" s="762"/>
      <c r="P240" s="762"/>
      <c r="Q240" s="762"/>
      <c r="R240" s="762"/>
      <c r="S240" s="762"/>
      <c r="T240" s="762"/>
      <c r="U240" s="762"/>
    </row>
    <row r="241" spans="1:21">
      <c r="A241" s="760"/>
      <c r="B241" s="760"/>
      <c r="C241" s="760"/>
      <c r="D241" s="760"/>
      <c r="E241" s="760"/>
      <c r="F241" s="760"/>
      <c r="G241" s="760"/>
      <c r="H241" s="760"/>
      <c r="I241" s="760"/>
      <c r="J241" s="760"/>
      <c r="K241" s="760"/>
      <c r="L241" s="760"/>
      <c r="M241" s="760"/>
      <c r="N241" s="762"/>
      <c r="O241" s="762"/>
      <c r="P241" s="762"/>
      <c r="Q241" s="762"/>
      <c r="R241" s="762"/>
      <c r="S241" s="762"/>
      <c r="T241" s="762"/>
      <c r="U241" s="762"/>
    </row>
    <row r="242" spans="1:21">
      <c r="A242" s="760"/>
      <c r="B242" s="760"/>
      <c r="C242" s="760"/>
      <c r="D242" s="760"/>
      <c r="E242" s="760"/>
      <c r="F242" s="760"/>
      <c r="G242" s="760"/>
      <c r="H242" s="760"/>
      <c r="I242" s="760"/>
      <c r="J242" s="760"/>
      <c r="K242" s="760"/>
      <c r="L242" s="760"/>
      <c r="M242" s="760"/>
      <c r="N242" s="762"/>
      <c r="O242" s="762"/>
      <c r="P242" s="762"/>
      <c r="Q242" s="762"/>
      <c r="R242" s="762"/>
      <c r="S242" s="762"/>
      <c r="T242" s="762"/>
      <c r="U242" s="762"/>
    </row>
    <row r="243" spans="1:21">
      <c r="A243" s="760"/>
      <c r="B243" s="760"/>
      <c r="C243" s="760"/>
      <c r="D243" s="760"/>
      <c r="E243" s="760"/>
      <c r="F243" s="760"/>
      <c r="G243" s="760"/>
      <c r="H243" s="760"/>
      <c r="I243" s="760"/>
      <c r="J243" s="760"/>
      <c r="K243" s="760"/>
      <c r="L243" s="760"/>
      <c r="M243" s="760"/>
      <c r="N243" s="762"/>
      <c r="O243" s="762"/>
      <c r="P243" s="762"/>
      <c r="Q243" s="762"/>
      <c r="R243" s="762"/>
      <c r="S243" s="762"/>
      <c r="T243" s="762"/>
      <c r="U243" s="762"/>
    </row>
    <row r="244" spans="1:21">
      <c r="A244" s="760"/>
      <c r="B244" s="760"/>
      <c r="C244" s="760"/>
      <c r="D244" s="760"/>
      <c r="E244" s="760"/>
      <c r="F244" s="760"/>
      <c r="G244" s="760"/>
      <c r="H244" s="760"/>
      <c r="I244" s="760"/>
      <c r="J244" s="760"/>
      <c r="K244" s="760"/>
      <c r="L244" s="760"/>
      <c r="M244" s="760"/>
      <c r="N244" s="762"/>
      <c r="O244" s="762"/>
      <c r="P244" s="762"/>
      <c r="Q244" s="762"/>
      <c r="R244" s="762"/>
      <c r="S244" s="762"/>
      <c r="T244" s="762"/>
      <c r="U244" s="762"/>
    </row>
    <row r="245" spans="1:21">
      <c r="A245" s="760"/>
      <c r="B245" s="760"/>
      <c r="C245" s="760"/>
      <c r="D245" s="760"/>
      <c r="E245" s="760"/>
      <c r="F245" s="760"/>
      <c r="G245" s="760"/>
      <c r="H245" s="760"/>
      <c r="I245" s="760"/>
      <c r="J245" s="760"/>
      <c r="K245" s="760"/>
      <c r="L245" s="760"/>
      <c r="M245" s="760"/>
      <c r="N245" s="762"/>
      <c r="O245" s="762"/>
      <c r="P245" s="762"/>
      <c r="Q245" s="762"/>
      <c r="R245" s="762"/>
      <c r="S245" s="762"/>
      <c r="T245" s="762"/>
      <c r="U245" s="762"/>
    </row>
    <row r="246" spans="1:21">
      <c r="A246" s="760"/>
      <c r="B246" s="760"/>
      <c r="C246" s="760"/>
      <c r="D246" s="760"/>
      <c r="E246" s="760"/>
      <c r="F246" s="760"/>
      <c r="G246" s="760"/>
      <c r="H246" s="760"/>
      <c r="I246" s="760"/>
      <c r="J246" s="760"/>
      <c r="K246" s="760"/>
      <c r="L246" s="760"/>
      <c r="M246" s="760"/>
      <c r="N246" s="762"/>
      <c r="O246" s="762"/>
      <c r="P246" s="762"/>
      <c r="Q246" s="762"/>
      <c r="R246" s="762"/>
      <c r="S246" s="762"/>
      <c r="T246" s="762"/>
      <c r="U246" s="762"/>
    </row>
    <row r="247" spans="1:21">
      <c r="A247" s="760"/>
      <c r="B247" s="760"/>
      <c r="C247" s="760"/>
      <c r="D247" s="760"/>
      <c r="E247" s="760"/>
      <c r="F247" s="760"/>
      <c r="G247" s="760"/>
      <c r="H247" s="760"/>
      <c r="I247" s="760"/>
      <c r="J247" s="760"/>
      <c r="K247" s="760"/>
      <c r="L247" s="760"/>
      <c r="M247" s="760"/>
      <c r="N247" s="762"/>
      <c r="O247" s="762"/>
      <c r="P247" s="762"/>
      <c r="Q247" s="762"/>
      <c r="R247" s="762"/>
      <c r="S247" s="762"/>
      <c r="T247" s="762"/>
      <c r="U247" s="762"/>
    </row>
    <row r="248" spans="1:21">
      <c r="A248" s="760"/>
      <c r="B248" s="760"/>
      <c r="C248" s="760"/>
      <c r="D248" s="760"/>
      <c r="E248" s="760"/>
      <c r="F248" s="760"/>
      <c r="G248" s="760"/>
      <c r="H248" s="760"/>
      <c r="I248" s="760"/>
      <c r="J248" s="760"/>
      <c r="K248" s="760"/>
      <c r="L248" s="760"/>
      <c r="M248" s="760"/>
      <c r="N248" s="762"/>
      <c r="O248" s="762"/>
      <c r="P248" s="762"/>
      <c r="Q248" s="762"/>
      <c r="R248" s="762"/>
      <c r="S248" s="762"/>
      <c r="T248" s="762"/>
      <c r="U248" s="762"/>
    </row>
    <row r="249" spans="1:21">
      <c r="A249" s="760"/>
      <c r="B249" s="760"/>
      <c r="C249" s="760"/>
      <c r="D249" s="760"/>
      <c r="E249" s="760"/>
      <c r="F249" s="760"/>
      <c r="G249" s="760"/>
      <c r="H249" s="760"/>
      <c r="I249" s="760"/>
      <c r="J249" s="760"/>
      <c r="K249" s="760"/>
      <c r="L249" s="760"/>
      <c r="M249" s="760"/>
      <c r="N249" s="762"/>
      <c r="O249" s="762"/>
      <c r="P249" s="762"/>
      <c r="Q249" s="762"/>
      <c r="R249" s="762"/>
      <c r="S249" s="762"/>
      <c r="T249" s="762"/>
      <c r="U249" s="762"/>
    </row>
    <row r="250" spans="1:21">
      <c r="A250" s="760"/>
      <c r="B250" s="760"/>
      <c r="C250" s="760"/>
      <c r="D250" s="760"/>
      <c r="E250" s="760"/>
      <c r="F250" s="760"/>
      <c r="G250" s="760"/>
      <c r="H250" s="760"/>
      <c r="I250" s="760"/>
      <c r="J250" s="760"/>
      <c r="K250" s="760"/>
      <c r="L250" s="760"/>
      <c r="M250" s="760"/>
      <c r="N250" s="762"/>
      <c r="O250" s="762"/>
      <c r="P250" s="762"/>
      <c r="Q250" s="762"/>
      <c r="R250" s="762"/>
      <c r="S250" s="762"/>
      <c r="T250" s="762"/>
      <c r="U250" s="762"/>
    </row>
    <row r="251" spans="1:21">
      <c r="A251" s="760"/>
      <c r="B251" s="760"/>
      <c r="C251" s="760"/>
      <c r="D251" s="760"/>
      <c r="E251" s="760"/>
      <c r="F251" s="760"/>
      <c r="G251" s="760"/>
      <c r="H251" s="760"/>
      <c r="I251" s="760"/>
      <c r="J251" s="760"/>
      <c r="K251" s="760"/>
      <c r="L251" s="760"/>
      <c r="M251" s="760"/>
      <c r="N251" s="762"/>
      <c r="O251" s="762"/>
      <c r="P251" s="762"/>
      <c r="Q251" s="762"/>
      <c r="R251" s="762"/>
      <c r="S251" s="762"/>
      <c r="T251" s="762"/>
      <c r="U251" s="762"/>
    </row>
    <row r="252" spans="1:21">
      <c r="A252" s="760"/>
      <c r="B252" s="760"/>
      <c r="C252" s="760"/>
      <c r="D252" s="760"/>
      <c r="E252" s="760"/>
      <c r="F252" s="760"/>
      <c r="G252" s="760"/>
      <c r="H252" s="760"/>
      <c r="I252" s="760"/>
      <c r="J252" s="760"/>
      <c r="K252" s="760"/>
      <c r="L252" s="760"/>
      <c r="M252" s="760"/>
      <c r="N252" s="762"/>
      <c r="O252" s="762"/>
      <c r="P252" s="762"/>
      <c r="Q252" s="762"/>
      <c r="R252" s="762"/>
      <c r="S252" s="762"/>
      <c r="T252" s="762"/>
      <c r="U252" s="762"/>
    </row>
    <row r="253" spans="1:21">
      <c r="A253" s="760"/>
      <c r="B253" s="760"/>
      <c r="C253" s="760"/>
      <c r="D253" s="760"/>
      <c r="E253" s="760"/>
      <c r="F253" s="760"/>
      <c r="G253" s="760"/>
      <c r="H253" s="760"/>
      <c r="I253" s="760"/>
      <c r="J253" s="760"/>
      <c r="K253" s="760"/>
      <c r="L253" s="760"/>
      <c r="M253" s="760"/>
      <c r="N253" s="762"/>
      <c r="O253" s="762"/>
      <c r="P253" s="762"/>
      <c r="Q253" s="762"/>
      <c r="R253" s="762"/>
      <c r="S253" s="762"/>
      <c r="T253" s="762"/>
      <c r="U253" s="762"/>
    </row>
    <row r="254" spans="1:21">
      <c r="A254" s="760"/>
      <c r="B254" s="760"/>
      <c r="C254" s="760"/>
      <c r="D254" s="760"/>
      <c r="E254" s="760"/>
      <c r="F254" s="760"/>
      <c r="G254" s="760"/>
      <c r="H254" s="760"/>
      <c r="I254" s="760"/>
      <c r="J254" s="760"/>
      <c r="K254" s="760"/>
      <c r="L254" s="760"/>
      <c r="M254" s="760"/>
      <c r="N254" s="762"/>
      <c r="O254" s="762"/>
      <c r="P254" s="762"/>
      <c r="Q254" s="762"/>
      <c r="R254" s="762"/>
      <c r="S254" s="762"/>
      <c r="T254" s="762"/>
      <c r="U254" s="762"/>
    </row>
    <row r="255" spans="1:21">
      <c r="A255" s="760"/>
      <c r="B255" s="760"/>
      <c r="C255" s="760"/>
      <c r="D255" s="760"/>
      <c r="E255" s="760"/>
      <c r="F255" s="760"/>
      <c r="G255" s="760"/>
      <c r="H255" s="760"/>
      <c r="I255" s="760"/>
      <c r="J255" s="760"/>
      <c r="K255" s="760"/>
      <c r="L255" s="760"/>
      <c r="M255" s="760"/>
      <c r="N255" s="762"/>
      <c r="O255" s="762"/>
      <c r="P255" s="762"/>
      <c r="Q255" s="762"/>
      <c r="R255" s="762"/>
      <c r="S255" s="762"/>
      <c r="T255" s="762"/>
      <c r="U255" s="762"/>
    </row>
    <row r="256" spans="1:21">
      <c r="A256" s="760"/>
      <c r="B256" s="760"/>
      <c r="C256" s="760"/>
      <c r="D256" s="760"/>
      <c r="E256" s="760"/>
      <c r="F256" s="760"/>
      <c r="G256" s="760"/>
      <c r="H256" s="760"/>
      <c r="I256" s="760"/>
      <c r="J256" s="760"/>
      <c r="K256" s="760"/>
      <c r="L256" s="760"/>
      <c r="M256" s="760"/>
      <c r="N256" s="762"/>
      <c r="O256" s="762"/>
      <c r="P256" s="762"/>
      <c r="Q256" s="762"/>
      <c r="R256" s="762"/>
      <c r="S256" s="762"/>
      <c r="T256" s="762"/>
      <c r="U256" s="762"/>
    </row>
    <row r="257" spans="1:21">
      <c r="A257" s="760"/>
      <c r="B257" s="760"/>
      <c r="C257" s="760"/>
      <c r="D257" s="760"/>
      <c r="E257" s="760"/>
      <c r="F257" s="760"/>
      <c r="G257" s="760"/>
      <c r="H257" s="760"/>
      <c r="I257" s="760"/>
      <c r="J257" s="760"/>
      <c r="K257" s="760"/>
      <c r="L257" s="760"/>
      <c r="M257" s="760"/>
      <c r="N257" s="762"/>
      <c r="O257" s="762"/>
      <c r="P257" s="762"/>
      <c r="Q257" s="762"/>
      <c r="R257" s="762"/>
      <c r="S257" s="762"/>
      <c r="T257" s="762"/>
      <c r="U257" s="762"/>
    </row>
    <row r="258" spans="1:21">
      <c r="A258" s="760"/>
      <c r="B258" s="760"/>
      <c r="C258" s="760"/>
      <c r="D258" s="760"/>
      <c r="E258" s="760"/>
      <c r="F258" s="760"/>
      <c r="G258" s="760"/>
      <c r="H258" s="760"/>
      <c r="I258" s="760"/>
      <c r="J258" s="760"/>
      <c r="K258" s="760"/>
      <c r="L258" s="760"/>
      <c r="M258" s="760"/>
      <c r="N258" s="762"/>
      <c r="O258" s="762"/>
      <c r="P258" s="762"/>
      <c r="Q258" s="762"/>
      <c r="R258" s="762"/>
      <c r="S258" s="762"/>
      <c r="T258" s="762"/>
      <c r="U258" s="762"/>
    </row>
    <row r="259" spans="1:21">
      <c r="A259" s="760"/>
      <c r="B259" s="760"/>
      <c r="C259" s="760"/>
      <c r="D259" s="760"/>
      <c r="E259" s="760"/>
      <c r="F259" s="760"/>
      <c r="G259" s="760"/>
      <c r="H259" s="760"/>
      <c r="I259" s="760"/>
      <c r="J259" s="760"/>
      <c r="K259" s="760"/>
      <c r="L259" s="760"/>
      <c r="M259" s="760"/>
      <c r="N259" s="762"/>
      <c r="O259" s="762"/>
      <c r="P259" s="762"/>
      <c r="Q259" s="762"/>
      <c r="R259" s="762"/>
      <c r="S259" s="762"/>
      <c r="T259" s="762"/>
      <c r="U259" s="762"/>
    </row>
    <row r="260" spans="1:21">
      <c r="A260" s="760"/>
      <c r="B260" s="760"/>
      <c r="C260" s="760"/>
      <c r="D260" s="760"/>
      <c r="E260" s="760"/>
      <c r="F260" s="760"/>
      <c r="G260" s="760"/>
      <c r="H260" s="760"/>
      <c r="I260" s="760"/>
      <c r="J260" s="760"/>
      <c r="K260" s="760"/>
      <c r="L260" s="760"/>
      <c r="M260" s="760"/>
      <c r="N260" s="762"/>
      <c r="O260" s="762"/>
      <c r="P260" s="762"/>
      <c r="Q260" s="762"/>
      <c r="R260" s="762"/>
      <c r="S260" s="762"/>
      <c r="T260" s="762"/>
      <c r="U260" s="762"/>
    </row>
    <row r="261" spans="1:21">
      <c r="A261" s="760"/>
      <c r="B261" s="760"/>
      <c r="C261" s="760"/>
      <c r="D261" s="760"/>
      <c r="E261" s="760"/>
      <c r="F261" s="760"/>
      <c r="G261" s="760"/>
      <c r="H261" s="760"/>
      <c r="I261" s="760"/>
      <c r="J261" s="760"/>
      <c r="K261" s="760"/>
      <c r="L261" s="760"/>
      <c r="M261" s="760"/>
      <c r="N261" s="762"/>
      <c r="O261" s="762"/>
      <c r="P261" s="762"/>
      <c r="Q261" s="762"/>
      <c r="R261" s="762"/>
      <c r="S261" s="762"/>
      <c r="T261" s="762"/>
      <c r="U261" s="762"/>
    </row>
    <row r="262" spans="1:21">
      <c r="A262" s="760"/>
      <c r="B262" s="760"/>
      <c r="C262" s="760"/>
      <c r="D262" s="760"/>
      <c r="E262" s="760"/>
      <c r="F262" s="760"/>
      <c r="G262" s="760"/>
      <c r="H262" s="760"/>
      <c r="I262" s="760"/>
      <c r="J262" s="760"/>
      <c r="K262" s="760"/>
      <c r="L262" s="760"/>
      <c r="M262" s="760"/>
      <c r="N262" s="762"/>
      <c r="O262" s="762"/>
      <c r="P262" s="762"/>
      <c r="Q262" s="762"/>
      <c r="R262" s="762"/>
      <c r="S262" s="762"/>
      <c r="T262" s="762"/>
      <c r="U262" s="762"/>
    </row>
    <row r="263" spans="1:21">
      <c r="A263" s="760"/>
      <c r="B263" s="760"/>
      <c r="C263" s="760"/>
      <c r="D263" s="760"/>
      <c r="E263" s="760"/>
      <c r="F263" s="760"/>
      <c r="G263" s="760"/>
      <c r="H263" s="760"/>
      <c r="I263" s="760"/>
      <c r="J263" s="760"/>
      <c r="K263" s="760"/>
      <c r="L263" s="760"/>
      <c r="M263" s="760"/>
      <c r="N263" s="762"/>
      <c r="O263" s="762"/>
      <c r="P263" s="762"/>
      <c r="Q263" s="762"/>
      <c r="R263" s="762"/>
      <c r="S263" s="762"/>
      <c r="T263" s="762"/>
      <c r="U263" s="762"/>
    </row>
    <row r="264" spans="1:21">
      <c r="A264" s="760"/>
      <c r="B264" s="760"/>
      <c r="C264" s="760"/>
      <c r="D264" s="760"/>
      <c r="E264" s="760"/>
      <c r="F264" s="760"/>
      <c r="G264" s="760"/>
      <c r="H264" s="760"/>
      <c r="I264" s="760"/>
      <c r="J264" s="760"/>
      <c r="K264" s="760"/>
      <c r="L264" s="760"/>
      <c r="M264" s="760"/>
      <c r="N264" s="762"/>
      <c r="O264" s="762"/>
      <c r="P264" s="762"/>
      <c r="Q264" s="762"/>
      <c r="R264" s="762"/>
      <c r="S264" s="762"/>
      <c r="T264" s="762"/>
      <c r="U264" s="762"/>
    </row>
    <row r="265" spans="1:21">
      <c r="A265" s="760"/>
      <c r="B265" s="760"/>
      <c r="C265" s="760"/>
      <c r="D265" s="760"/>
      <c r="E265" s="760"/>
      <c r="F265" s="760"/>
      <c r="G265" s="760"/>
      <c r="H265" s="760"/>
      <c r="I265" s="760"/>
      <c r="J265" s="760"/>
      <c r="K265" s="760"/>
      <c r="L265" s="760"/>
      <c r="M265" s="760"/>
      <c r="N265" s="762"/>
      <c r="O265" s="762"/>
      <c r="P265" s="762"/>
      <c r="Q265" s="762"/>
      <c r="R265" s="762"/>
      <c r="S265" s="762"/>
      <c r="T265" s="762"/>
      <c r="U265" s="762"/>
    </row>
    <row r="266" spans="1:21">
      <c r="A266" s="760"/>
      <c r="B266" s="760"/>
      <c r="C266" s="760"/>
      <c r="D266" s="760"/>
      <c r="E266" s="760"/>
      <c r="F266" s="760"/>
      <c r="G266" s="760"/>
      <c r="H266" s="760"/>
      <c r="I266" s="760"/>
      <c r="J266" s="760"/>
      <c r="K266" s="760"/>
      <c r="L266" s="760"/>
      <c r="M266" s="760"/>
      <c r="N266" s="762"/>
      <c r="O266" s="762"/>
      <c r="P266" s="762"/>
      <c r="Q266" s="762"/>
      <c r="R266" s="762"/>
      <c r="S266" s="762"/>
      <c r="T266" s="762"/>
      <c r="U266" s="762"/>
    </row>
    <row r="267" spans="1:21">
      <c r="A267" s="760"/>
      <c r="B267" s="760"/>
      <c r="C267" s="760"/>
      <c r="D267" s="760"/>
      <c r="E267" s="760"/>
      <c r="F267" s="760"/>
      <c r="G267" s="760"/>
      <c r="H267" s="760"/>
      <c r="I267" s="760"/>
      <c r="J267" s="760"/>
      <c r="K267" s="760"/>
      <c r="L267" s="760"/>
      <c r="M267" s="760"/>
      <c r="N267" s="762"/>
      <c r="O267" s="762"/>
      <c r="P267" s="762"/>
      <c r="Q267" s="762"/>
      <c r="R267" s="762"/>
      <c r="S267" s="762"/>
      <c r="T267" s="762"/>
      <c r="U267" s="762"/>
    </row>
    <row r="268" spans="1:21">
      <c r="A268" s="760"/>
      <c r="B268" s="760"/>
      <c r="C268" s="760"/>
      <c r="D268" s="760"/>
      <c r="E268" s="760"/>
      <c r="F268" s="760"/>
      <c r="G268" s="760"/>
      <c r="H268" s="760"/>
      <c r="I268" s="760"/>
      <c r="J268" s="760"/>
      <c r="K268" s="760"/>
      <c r="L268" s="760"/>
      <c r="M268" s="760"/>
      <c r="N268" s="762"/>
      <c r="O268" s="762"/>
      <c r="P268" s="762"/>
      <c r="Q268" s="762"/>
      <c r="R268" s="762"/>
      <c r="S268" s="762"/>
      <c r="T268" s="762"/>
      <c r="U268" s="762"/>
    </row>
    <row r="269" spans="1:21">
      <c r="A269" s="760"/>
      <c r="B269" s="760"/>
      <c r="C269" s="760"/>
      <c r="D269" s="760"/>
      <c r="E269" s="760"/>
      <c r="F269" s="760"/>
      <c r="G269" s="760"/>
      <c r="H269" s="760"/>
      <c r="I269" s="760"/>
      <c r="J269" s="760"/>
      <c r="K269" s="760"/>
      <c r="L269" s="760"/>
      <c r="M269" s="760"/>
      <c r="N269" s="762"/>
      <c r="O269" s="762"/>
      <c r="P269" s="762"/>
      <c r="Q269" s="762"/>
      <c r="R269" s="762"/>
      <c r="S269" s="762"/>
      <c r="T269" s="762"/>
      <c r="U269" s="762"/>
    </row>
    <row r="270" spans="1:21">
      <c r="A270" s="760"/>
      <c r="B270" s="760"/>
      <c r="C270" s="760"/>
      <c r="D270" s="760"/>
      <c r="E270" s="760"/>
      <c r="F270" s="760"/>
      <c r="G270" s="760"/>
      <c r="H270" s="760"/>
      <c r="I270" s="760"/>
      <c r="J270" s="760"/>
      <c r="K270" s="760"/>
      <c r="L270" s="760"/>
      <c r="M270" s="760"/>
      <c r="N270" s="762"/>
      <c r="O270" s="762"/>
      <c r="P270" s="762"/>
      <c r="Q270" s="762"/>
      <c r="R270" s="762"/>
      <c r="S270" s="762"/>
      <c r="T270" s="762"/>
      <c r="U270" s="762"/>
    </row>
    <row r="271" spans="1:21">
      <c r="A271" s="760"/>
      <c r="B271" s="760"/>
      <c r="C271" s="760"/>
      <c r="D271" s="760"/>
      <c r="E271" s="760"/>
      <c r="F271" s="760"/>
      <c r="G271" s="760"/>
      <c r="H271" s="760"/>
      <c r="I271" s="760"/>
      <c r="J271" s="760"/>
      <c r="K271" s="760"/>
      <c r="L271" s="760"/>
      <c r="M271" s="760"/>
      <c r="N271" s="762"/>
      <c r="O271" s="762"/>
      <c r="P271" s="762"/>
      <c r="Q271" s="762"/>
      <c r="R271" s="762"/>
      <c r="S271" s="762"/>
      <c r="T271" s="762"/>
      <c r="U271" s="762"/>
    </row>
    <row r="272" spans="1:21">
      <c r="A272" s="760"/>
      <c r="B272" s="760"/>
      <c r="C272" s="760"/>
      <c r="D272" s="760"/>
      <c r="E272" s="760"/>
      <c r="F272" s="760"/>
      <c r="G272" s="760"/>
      <c r="H272" s="760"/>
      <c r="I272" s="760"/>
      <c r="J272" s="760"/>
      <c r="K272" s="760"/>
      <c r="L272" s="760"/>
      <c r="M272" s="760"/>
      <c r="N272" s="762"/>
      <c r="O272" s="762"/>
      <c r="P272" s="762"/>
      <c r="Q272" s="762"/>
      <c r="R272" s="762"/>
      <c r="S272" s="762"/>
      <c r="T272" s="762"/>
      <c r="U272" s="762"/>
    </row>
    <row r="273" spans="1:21">
      <c r="A273" s="760"/>
      <c r="B273" s="760"/>
      <c r="C273" s="760"/>
      <c r="D273" s="760"/>
      <c r="E273" s="760"/>
      <c r="F273" s="760"/>
      <c r="G273" s="760"/>
      <c r="H273" s="760"/>
      <c r="I273" s="760"/>
      <c r="J273" s="760"/>
      <c r="K273" s="760"/>
      <c r="L273" s="760"/>
      <c r="M273" s="760"/>
      <c r="N273" s="762"/>
      <c r="O273" s="762"/>
      <c r="P273" s="762"/>
      <c r="Q273" s="762"/>
      <c r="R273" s="762"/>
      <c r="S273" s="762"/>
      <c r="T273" s="762"/>
      <c r="U273" s="762"/>
    </row>
    <row r="274" spans="1:21">
      <c r="A274" s="760"/>
      <c r="B274" s="760"/>
      <c r="C274" s="760"/>
      <c r="D274" s="760"/>
      <c r="E274" s="760"/>
      <c r="F274" s="760"/>
      <c r="G274" s="760"/>
      <c r="H274" s="760"/>
      <c r="I274" s="760"/>
      <c r="J274" s="760"/>
      <c r="K274" s="760"/>
      <c r="L274" s="760"/>
      <c r="M274" s="760"/>
      <c r="N274" s="762"/>
      <c r="O274" s="762"/>
      <c r="P274" s="762"/>
      <c r="Q274" s="762"/>
      <c r="R274" s="762"/>
      <c r="S274" s="762"/>
      <c r="T274" s="762"/>
      <c r="U274" s="762"/>
    </row>
    <row r="275" spans="1:21">
      <c r="A275" s="760"/>
      <c r="B275" s="760"/>
      <c r="C275" s="760"/>
      <c r="D275" s="760"/>
      <c r="E275" s="760"/>
      <c r="F275" s="760"/>
      <c r="G275" s="760"/>
      <c r="H275" s="760"/>
      <c r="I275" s="760"/>
      <c r="J275" s="760"/>
      <c r="K275" s="760"/>
      <c r="L275" s="760"/>
      <c r="M275" s="760"/>
      <c r="N275" s="762"/>
      <c r="O275" s="762"/>
      <c r="P275" s="762"/>
      <c r="Q275" s="762"/>
      <c r="R275" s="762"/>
      <c r="S275" s="762"/>
      <c r="T275" s="762"/>
      <c r="U275" s="762"/>
    </row>
    <row r="276" spans="1:21">
      <c r="A276" s="760"/>
      <c r="B276" s="760"/>
      <c r="C276" s="760"/>
      <c r="D276" s="760"/>
      <c r="E276" s="760"/>
      <c r="F276" s="760"/>
      <c r="G276" s="760"/>
      <c r="H276" s="760"/>
      <c r="I276" s="760"/>
      <c r="J276" s="760"/>
      <c r="K276" s="760"/>
      <c r="L276" s="760"/>
      <c r="M276" s="760"/>
      <c r="N276" s="762"/>
      <c r="O276" s="762"/>
      <c r="P276" s="762"/>
      <c r="Q276" s="762"/>
      <c r="R276" s="762"/>
      <c r="S276" s="762"/>
      <c r="T276" s="762"/>
      <c r="U276" s="762"/>
    </row>
    <row r="277" spans="1:21">
      <c r="A277" s="760"/>
      <c r="B277" s="760"/>
      <c r="C277" s="760"/>
      <c r="D277" s="760"/>
      <c r="E277" s="760"/>
      <c r="F277" s="760"/>
      <c r="G277" s="760"/>
      <c r="H277" s="760"/>
      <c r="I277" s="760"/>
      <c r="J277" s="760"/>
      <c r="K277" s="760"/>
      <c r="L277" s="760"/>
      <c r="M277" s="760"/>
      <c r="N277" s="762"/>
      <c r="O277" s="762"/>
      <c r="P277" s="762"/>
      <c r="Q277" s="762"/>
      <c r="R277" s="762"/>
      <c r="S277" s="762"/>
      <c r="T277" s="762"/>
      <c r="U277" s="762"/>
    </row>
    <row r="278" spans="1:21">
      <c r="A278" s="760"/>
      <c r="B278" s="760"/>
      <c r="C278" s="760"/>
      <c r="D278" s="760"/>
      <c r="E278" s="760"/>
      <c r="F278" s="760"/>
      <c r="G278" s="760"/>
      <c r="H278" s="760"/>
      <c r="I278" s="760"/>
      <c r="J278" s="760"/>
      <c r="K278" s="760"/>
      <c r="L278" s="760"/>
      <c r="M278" s="760"/>
      <c r="N278" s="762"/>
      <c r="O278" s="762"/>
      <c r="P278" s="762"/>
      <c r="Q278" s="762"/>
      <c r="R278" s="762"/>
      <c r="S278" s="762"/>
      <c r="T278" s="762"/>
      <c r="U278" s="762"/>
    </row>
    <row r="279" spans="1:21">
      <c r="A279" s="760"/>
      <c r="B279" s="760"/>
      <c r="C279" s="760"/>
      <c r="D279" s="760"/>
      <c r="E279" s="760"/>
      <c r="F279" s="760"/>
      <c r="G279" s="760"/>
      <c r="H279" s="760"/>
      <c r="I279" s="760"/>
      <c r="J279" s="760"/>
      <c r="K279" s="760"/>
      <c r="L279" s="760"/>
      <c r="M279" s="760"/>
      <c r="N279" s="762"/>
      <c r="O279" s="762"/>
      <c r="P279" s="762"/>
      <c r="Q279" s="762"/>
      <c r="R279" s="762"/>
      <c r="S279" s="762"/>
      <c r="T279" s="762"/>
      <c r="U279" s="762"/>
    </row>
    <row r="280" spans="1:21">
      <c r="A280" s="760"/>
      <c r="B280" s="760"/>
      <c r="C280" s="760"/>
      <c r="D280" s="760"/>
      <c r="E280" s="760"/>
      <c r="F280" s="760"/>
      <c r="G280" s="760"/>
      <c r="H280" s="760"/>
      <c r="I280" s="760"/>
      <c r="J280" s="760"/>
      <c r="K280" s="760"/>
      <c r="L280" s="760"/>
      <c r="M280" s="760"/>
      <c r="N280" s="762"/>
      <c r="O280" s="762"/>
      <c r="P280" s="762"/>
      <c r="Q280" s="762"/>
      <c r="R280" s="762"/>
      <c r="S280" s="762"/>
      <c r="T280" s="762"/>
      <c r="U280" s="762"/>
    </row>
    <row r="281" spans="1:21">
      <c r="A281" s="760"/>
      <c r="B281" s="760"/>
      <c r="C281" s="760"/>
      <c r="D281" s="760"/>
      <c r="E281" s="760"/>
      <c r="F281" s="760"/>
      <c r="G281" s="760"/>
      <c r="H281" s="760"/>
      <c r="I281" s="760"/>
      <c r="J281" s="760"/>
      <c r="K281" s="760"/>
      <c r="L281" s="760"/>
      <c r="M281" s="760"/>
      <c r="N281" s="762"/>
      <c r="O281" s="762"/>
      <c r="P281" s="762"/>
      <c r="Q281" s="762"/>
      <c r="R281" s="762"/>
      <c r="S281" s="762"/>
      <c r="T281" s="762"/>
      <c r="U281" s="762"/>
    </row>
    <row r="282" spans="1:21">
      <c r="A282" s="760"/>
      <c r="B282" s="760"/>
      <c r="C282" s="760"/>
      <c r="D282" s="760"/>
      <c r="E282" s="760"/>
      <c r="F282" s="760"/>
      <c r="G282" s="760"/>
      <c r="H282" s="760"/>
      <c r="I282" s="760"/>
      <c r="J282" s="760"/>
      <c r="K282" s="760"/>
      <c r="L282" s="760"/>
      <c r="M282" s="760"/>
      <c r="N282" s="762"/>
      <c r="O282" s="762"/>
      <c r="P282" s="762"/>
      <c r="Q282" s="762"/>
      <c r="R282" s="762"/>
      <c r="S282" s="762"/>
      <c r="T282" s="762"/>
      <c r="U282" s="762"/>
    </row>
    <row r="283" spans="1:21">
      <c r="A283" s="760"/>
      <c r="B283" s="760"/>
      <c r="C283" s="760"/>
      <c r="D283" s="760"/>
      <c r="E283" s="760"/>
      <c r="F283" s="760"/>
      <c r="G283" s="760"/>
      <c r="H283" s="760"/>
      <c r="I283" s="760"/>
      <c r="J283" s="760"/>
      <c r="K283" s="760"/>
      <c r="L283" s="760"/>
      <c r="M283" s="760"/>
      <c r="N283" s="762"/>
      <c r="O283" s="762"/>
      <c r="P283" s="762"/>
      <c r="Q283" s="762"/>
      <c r="R283" s="762"/>
      <c r="S283" s="762"/>
      <c r="T283" s="762"/>
      <c r="U283" s="762"/>
    </row>
    <row r="284" spans="1:21">
      <c r="A284" s="760"/>
      <c r="B284" s="760"/>
      <c r="C284" s="760"/>
      <c r="D284" s="760"/>
      <c r="E284" s="760"/>
      <c r="F284" s="760"/>
      <c r="G284" s="760"/>
      <c r="H284" s="760"/>
      <c r="I284" s="760"/>
      <c r="J284" s="760"/>
      <c r="K284" s="760"/>
      <c r="L284" s="760"/>
      <c r="M284" s="760"/>
      <c r="N284" s="762"/>
      <c r="O284" s="762"/>
      <c r="P284" s="762"/>
      <c r="Q284" s="762"/>
      <c r="R284" s="762"/>
      <c r="S284" s="762"/>
      <c r="T284" s="762"/>
      <c r="U284" s="762"/>
    </row>
    <row r="285" spans="1:21">
      <c r="A285" s="760"/>
      <c r="B285" s="760"/>
      <c r="C285" s="760"/>
      <c r="D285" s="760"/>
      <c r="E285" s="760"/>
      <c r="F285" s="760"/>
      <c r="G285" s="760"/>
      <c r="H285" s="760"/>
      <c r="I285" s="760"/>
      <c r="J285" s="760"/>
      <c r="K285" s="760"/>
      <c r="L285" s="760"/>
      <c r="M285" s="760"/>
      <c r="N285" s="762"/>
      <c r="O285" s="762"/>
      <c r="P285" s="762"/>
      <c r="Q285" s="762"/>
      <c r="R285" s="762"/>
      <c r="S285" s="762"/>
      <c r="T285" s="762"/>
      <c r="U285" s="762"/>
    </row>
    <row r="286" spans="1:21">
      <c r="A286" s="760"/>
      <c r="B286" s="760"/>
      <c r="C286" s="760"/>
      <c r="D286" s="760"/>
      <c r="E286" s="760"/>
      <c r="F286" s="760"/>
      <c r="G286" s="760"/>
      <c r="H286" s="760"/>
      <c r="I286" s="760"/>
      <c r="J286" s="760"/>
      <c r="K286" s="760"/>
      <c r="L286" s="760"/>
      <c r="M286" s="760"/>
      <c r="N286" s="762"/>
      <c r="O286" s="762"/>
      <c r="P286" s="762"/>
      <c r="Q286" s="762"/>
      <c r="R286" s="762"/>
      <c r="S286" s="762"/>
      <c r="T286" s="762"/>
      <c r="U286" s="762"/>
    </row>
    <row r="287" spans="1:21">
      <c r="A287" s="760"/>
      <c r="B287" s="760"/>
      <c r="C287" s="760"/>
      <c r="D287" s="760"/>
      <c r="E287" s="760"/>
      <c r="F287" s="760"/>
      <c r="G287" s="760"/>
      <c r="H287" s="760"/>
      <c r="I287" s="760"/>
      <c r="J287" s="760"/>
      <c r="K287" s="760"/>
      <c r="L287" s="760"/>
      <c r="M287" s="760"/>
      <c r="N287" s="762"/>
      <c r="O287" s="762"/>
      <c r="P287" s="762"/>
      <c r="Q287" s="762"/>
      <c r="R287" s="762"/>
      <c r="S287" s="762"/>
      <c r="T287" s="762"/>
      <c r="U287" s="762"/>
    </row>
    <row r="288" spans="1:21">
      <c r="A288" s="760"/>
      <c r="B288" s="760"/>
      <c r="C288" s="760"/>
      <c r="D288" s="760"/>
      <c r="E288" s="760"/>
      <c r="F288" s="760"/>
      <c r="G288" s="760"/>
      <c r="H288" s="760"/>
      <c r="I288" s="760"/>
      <c r="J288" s="760"/>
      <c r="K288" s="760"/>
      <c r="L288" s="760"/>
      <c r="M288" s="760"/>
      <c r="N288" s="762"/>
      <c r="O288" s="762"/>
      <c r="P288" s="762"/>
      <c r="Q288" s="762"/>
      <c r="R288" s="762"/>
      <c r="S288" s="762"/>
      <c r="T288" s="762"/>
      <c r="U288" s="762"/>
    </row>
    <row r="289" spans="1:21">
      <c r="A289" s="760"/>
      <c r="B289" s="760"/>
      <c r="C289" s="760"/>
      <c r="D289" s="760"/>
      <c r="E289" s="760"/>
      <c r="F289" s="760"/>
      <c r="G289" s="760"/>
      <c r="H289" s="760"/>
      <c r="I289" s="760"/>
      <c r="J289" s="760"/>
      <c r="K289" s="760"/>
      <c r="L289" s="760"/>
      <c r="M289" s="760"/>
      <c r="N289" s="762"/>
      <c r="O289" s="762"/>
      <c r="P289" s="762"/>
      <c r="Q289" s="762"/>
      <c r="R289" s="762"/>
      <c r="S289" s="762"/>
      <c r="T289" s="762"/>
      <c r="U289" s="762"/>
    </row>
    <row r="290" spans="1:21">
      <c r="A290" s="760"/>
      <c r="B290" s="760"/>
      <c r="C290" s="760"/>
      <c r="D290" s="760"/>
      <c r="E290" s="760"/>
      <c r="F290" s="760"/>
      <c r="G290" s="760"/>
      <c r="H290" s="760"/>
      <c r="I290" s="760"/>
      <c r="J290" s="760"/>
      <c r="K290" s="760"/>
      <c r="L290" s="760"/>
      <c r="M290" s="760"/>
      <c r="N290" s="762"/>
      <c r="O290" s="762"/>
      <c r="P290" s="762"/>
      <c r="Q290" s="762"/>
      <c r="R290" s="762"/>
      <c r="S290" s="762"/>
      <c r="T290" s="762"/>
      <c r="U290" s="762"/>
    </row>
    <row r="291" spans="1:21">
      <c r="A291" s="760"/>
      <c r="B291" s="760"/>
      <c r="C291" s="760"/>
      <c r="D291" s="760"/>
      <c r="E291" s="760"/>
      <c r="F291" s="760"/>
      <c r="G291" s="760"/>
      <c r="H291" s="760"/>
      <c r="I291" s="760"/>
      <c r="J291" s="760"/>
      <c r="K291" s="760"/>
      <c r="L291" s="760"/>
      <c r="M291" s="760"/>
      <c r="N291" s="762"/>
      <c r="O291" s="762"/>
      <c r="P291" s="762"/>
      <c r="Q291" s="762"/>
      <c r="R291" s="762"/>
      <c r="S291" s="762"/>
      <c r="T291" s="762"/>
      <c r="U291" s="762"/>
    </row>
    <row r="292" spans="1:21">
      <c r="A292" s="760"/>
      <c r="B292" s="760"/>
      <c r="C292" s="760"/>
      <c r="D292" s="760"/>
      <c r="E292" s="760"/>
      <c r="F292" s="760"/>
      <c r="G292" s="760"/>
      <c r="H292" s="760"/>
      <c r="I292" s="760"/>
      <c r="J292" s="760"/>
      <c r="K292" s="760"/>
      <c r="L292" s="760"/>
      <c r="M292" s="760"/>
      <c r="N292" s="762"/>
      <c r="O292" s="762"/>
      <c r="P292" s="762"/>
      <c r="Q292" s="762"/>
      <c r="R292" s="762"/>
      <c r="S292" s="762"/>
      <c r="T292" s="762"/>
      <c r="U292" s="762"/>
    </row>
    <row r="293" spans="1:21">
      <c r="A293" s="760"/>
      <c r="B293" s="760"/>
      <c r="C293" s="760"/>
      <c r="D293" s="760"/>
      <c r="E293" s="760"/>
      <c r="F293" s="760"/>
      <c r="G293" s="760"/>
      <c r="H293" s="760"/>
      <c r="I293" s="760"/>
      <c r="J293" s="760"/>
      <c r="K293" s="760"/>
      <c r="L293" s="760"/>
      <c r="M293" s="760"/>
      <c r="N293" s="762"/>
      <c r="O293" s="762"/>
      <c r="P293" s="762"/>
      <c r="Q293" s="762"/>
      <c r="R293" s="762"/>
      <c r="S293" s="762"/>
      <c r="T293" s="762"/>
      <c r="U293" s="762"/>
    </row>
    <row r="294" spans="1:21">
      <c r="A294" s="760"/>
      <c r="B294" s="760"/>
      <c r="C294" s="760"/>
      <c r="D294" s="760"/>
      <c r="E294" s="760"/>
      <c r="F294" s="760"/>
      <c r="G294" s="760"/>
      <c r="H294" s="760"/>
      <c r="I294" s="760"/>
      <c r="J294" s="760"/>
      <c r="K294" s="760"/>
      <c r="L294" s="760"/>
      <c r="M294" s="760"/>
      <c r="N294" s="762"/>
      <c r="O294" s="762"/>
      <c r="P294" s="762"/>
      <c r="Q294" s="762"/>
      <c r="R294" s="762"/>
      <c r="S294" s="762"/>
      <c r="T294" s="762"/>
      <c r="U294" s="762"/>
    </row>
    <row r="295" spans="1:21">
      <c r="A295" s="760"/>
      <c r="B295" s="760"/>
      <c r="C295" s="760"/>
      <c r="D295" s="760"/>
      <c r="E295" s="760"/>
      <c r="F295" s="760"/>
      <c r="G295" s="760"/>
      <c r="H295" s="760"/>
      <c r="I295" s="760"/>
      <c r="J295" s="760"/>
      <c r="K295" s="760"/>
      <c r="L295" s="760"/>
      <c r="M295" s="760"/>
      <c r="N295" s="762"/>
      <c r="O295" s="762"/>
      <c r="P295" s="762"/>
      <c r="Q295" s="762"/>
      <c r="R295" s="762"/>
      <c r="S295" s="762"/>
      <c r="T295" s="762"/>
      <c r="U295" s="762"/>
    </row>
    <row r="296" spans="1:21">
      <c r="A296" s="760"/>
      <c r="B296" s="760"/>
      <c r="C296" s="760"/>
      <c r="D296" s="760"/>
      <c r="E296" s="760"/>
      <c r="F296" s="760"/>
      <c r="G296" s="760"/>
      <c r="H296" s="760"/>
      <c r="I296" s="760"/>
      <c r="J296" s="760"/>
      <c r="K296" s="760"/>
      <c r="L296" s="760"/>
      <c r="M296" s="760"/>
      <c r="N296" s="762"/>
      <c r="O296" s="762"/>
      <c r="P296" s="762"/>
      <c r="Q296" s="762"/>
      <c r="R296" s="762"/>
      <c r="S296" s="762"/>
      <c r="T296" s="762"/>
      <c r="U296" s="762"/>
    </row>
    <row r="297" spans="1:21">
      <c r="A297" s="760"/>
      <c r="B297" s="760"/>
      <c r="C297" s="760"/>
      <c r="D297" s="760"/>
      <c r="E297" s="760"/>
      <c r="F297" s="760"/>
      <c r="G297" s="760"/>
      <c r="H297" s="760"/>
      <c r="I297" s="760"/>
      <c r="J297" s="760"/>
      <c r="K297" s="760"/>
      <c r="L297" s="760"/>
      <c r="M297" s="760"/>
      <c r="N297" s="762"/>
      <c r="O297" s="762"/>
      <c r="P297" s="762"/>
      <c r="Q297" s="762"/>
      <c r="R297" s="762"/>
      <c r="S297" s="762"/>
      <c r="T297" s="762"/>
      <c r="U297" s="762"/>
    </row>
    <row r="298" spans="1:21">
      <c r="A298" s="760"/>
      <c r="B298" s="760"/>
      <c r="C298" s="760"/>
      <c r="D298" s="760"/>
      <c r="E298" s="760"/>
      <c r="F298" s="760"/>
      <c r="G298" s="760"/>
      <c r="H298" s="760"/>
      <c r="I298" s="760"/>
      <c r="J298" s="760"/>
      <c r="K298" s="760"/>
      <c r="L298" s="760"/>
      <c r="M298" s="760"/>
      <c r="N298" s="762"/>
      <c r="O298" s="762"/>
      <c r="P298" s="762"/>
      <c r="Q298" s="762"/>
      <c r="R298" s="762"/>
      <c r="S298" s="762"/>
      <c r="T298" s="762"/>
      <c r="U298" s="762"/>
    </row>
    <row r="299" spans="1:21">
      <c r="A299" s="760"/>
      <c r="B299" s="760"/>
      <c r="C299" s="760"/>
      <c r="D299" s="760"/>
      <c r="E299" s="760"/>
      <c r="F299" s="760"/>
      <c r="G299" s="760"/>
      <c r="H299" s="760"/>
      <c r="I299" s="760"/>
      <c r="J299" s="760"/>
      <c r="K299" s="760"/>
      <c r="L299" s="760"/>
      <c r="M299" s="760"/>
      <c r="N299" s="762"/>
      <c r="O299" s="762"/>
      <c r="P299" s="762"/>
      <c r="Q299" s="762"/>
      <c r="R299" s="762"/>
      <c r="S299" s="762"/>
      <c r="T299" s="762"/>
      <c r="U299" s="762"/>
    </row>
    <row r="300" spans="1:21">
      <c r="A300" s="760"/>
      <c r="B300" s="760"/>
      <c r="C300" s="760"/>
      <c r="D300" s="760"/>
      <c r="E300" s="760"/>
      <c r="F300" s="760"/>
      <c r="G300" s="760"/>
      <c r="H300" s="760"/>
      <c r="I300" s="760"/>
      <c r="J300" s="760"/>
      <c r="K300" s="760"/>
      <c r="L300" s="760"/>
      <c r="M300" s="760"/>
      <c r="N300" s="762"/>
      <c r="O300" s="762"/>
      <c r="P300" s="762"/>
      <c r="Q300" s="762"/>
      <c r="R300" s="762"/>
      <c r="S300" s="762"/>
      <c r="T300" s="762"/>
      <c r="U300" s="762"/>
    </row>
    <row r="301" spans="1:21">
      <c r="A301" s="760"/>
      <c r="B301" s="760"/>
      <c r="C301" s="760"/>
      <c r="D301" s="760"/>
      <c r="E301" s="760"/>
      <c r="F301" s="760"/>
      <c r="G301" s="760"/>
      <c r="H301" s="760"/>
      <c r="I301" s="760"/>
      <c r="J301" s="760"/>
      <c r="K301" s="760"/>
      <c r="L301" s="760"/>
      <c r="M301" s="760"/>
      <c r="N301" s="762"/>
      <c r="O301" s="762"/>
      <c r="P301" s="762"/>
      <c r="Q301" s="762"/>
      <c r="R301" s="762"/>
      <c r="S301" s="762"/>
      <c r="T301" s="762"/>
      <c r="U301" s="762"/>
    </row>
    <row r="302" spans="1:21">
      <c r="A302" s="760"/>
      <c r="B302" s="760"/>
      <c r="C302" s="760"/>
      <c r="D302" s="760"/>
      <c r="E302" s="760"/>
      <c r="F302" s="760"/>
      <c r="G302" s="760"/>
      <c r="H302" s="760"/>
      <c r="I302" s="760"/>
      <c r="J302" s="760"/>
      <c r="K302" s="760"/>
      <c r="L302" s="760"/>
      <c r="M302" s="760"/>
      <c r="N302" s="762"/>
      <c r="O302" s="762"/>
      <c r="P302" s="762"/>
      <c r="Q302" s="762"/>
      <c r="R302" s="762"/>
      <c r="S302" s="762"/>
      <c r="T302" s="762"/>
      <c r="U302" s="762"/>
    </row>
    <row r="303" spans="1:21">
      <c r="A303" s="760"/>
      <c r="B303" s="760"/>
      <c r="C303" s="760"/>
      <c r="D303" s="760"/>
      <c r="E303" s="760"/>
      <c r="F303" s="760"/>
      <c r="G303" s="760"/>
      <c r="H303" s="760"/>
      <c r="I303" s="760"/>
      <c r="J303" s="760"/>
      <c r="K303" s="760"/>
      <c r="L303" s="760"/>
      <c r="M303" s="760"/>
      <c r="N303" s="762"/>
      <c r="O303" s="762"/>
      <c r="P303" s="762"/>
      <c r="Q303" s="762"/>
      <c r="R303" s="762"/>
      <c r="S303" s="762"/>
      <c r="T303" s="762"/>
      <c r="U303" s="762"/>
    </row>
    <row r="304" spans="1:21">
      <c r="A304" s="760"/>
      <c r="B304" s="760"/>
      <c r="C304" s="760"/>
      <c r="D304" s="760"/>
      <c r="E304" s="760"/>
      <c r="F304" s="760"/>
      <c r="G304" s="760"/>
      <c r="H304" s="760"/>
      <c r="I304" s="760"/>
      <c r="J304" s="760"/>
      <c r="K304" s="760"/>
      <c r="L304" s="760"/>
      <c r="M304" s="760"/>
      <c r="N304" s="762"/>
      <c r="O304" s="762"/>
      <c r="P304" s="762"/>
      <c r="Q304" s="762"/>
      <c r="R304" s="762"/>
      <c r="S304" s="762"/>
      <c r="T304" s="762"/>
      <c r="U304" s="762"/>
    </row>
    <row r="305" spans="1:21">
      <c r="A305" s="760"/>
      <c r="B305" s="760"/>
      <c r="C305" s="760"/>
      <c r="D305" s="760"/>
      <c r="E305" s="760"/>
      <c r="F305" s="760"/>
      <c r="G305" s="760"/>
      <c r="H305" s="760"/>
      <c r="I305" s="760"/>
      <c r="J305" s="760"/>
      <c r="K305" s="760"/>
      <c r="L305" s="760"/>
      <c r="M305" s="760"/>
      <c r="N305" s="762"/>
      <c r="O305" s="762"/>
      <c r="P305" s="762"/>
      <c r="Q305" s="762"/>
      <c r="R305" s="762"/>
      <c r="S305" s="762"/>
      <c r="T305" s="762"/>
      <c r="U305" s="762"/>
    </row>
    <row r="306" spans="1:21">
      <c r="A306" s="760"/>
      <c r="B306" s="760"/>
      <c r="C306" s="760"/>
      <c r="D306" s="760"/>
      <c r="E306" s="760"/>
      <c r="F306" s="760"/>
      <c r="G306" s="760"/>
      <c r="H306" s="760"/>
      <c r="I306" s="760"/>
      <c r="J306" s="760"/>
      <c r="K306" s="760"/>
      <c r="L306" s="760"/>
      <c r="M306" s="760"/>
      <c r="N306" s="762"/>
      <c r="O306" s="762"/>
      <c r="P306" s="762"/>
      <c r="Q306" s="762"/>
      <c r="R306" s="762"/>
      <c r="S306" s="762"/>
      <c r="T306" s="762"/>
      <c r="U306" s="762"/>
    </row>
    <row r="307" spans="1:21">
      <c r="A307" s="760"/>
      <c r="B307" s="760"/>
      <c r="C307" s="760"/>
      <c r="D307" s="760"/>
      <c r="E307" s="760"/>
      <c r="F307" s="760"/>
      <c r="G307" s="760"/>
      <c r="H307" s="760"/>
      <c r="I307" s="760"/>
      <c r="J307" s="760"/>
      <c r="K307" s="760"/>
      <c r="L307" s="760"/>
      <c r="M307" s="760"/>
      <c r="N307" s="762"/>
      <c r="O307" s="762"/>
      <c r="P307" s="762"/>
      <c r="Q307" s="762"/>
      <c r="R307" s="762"/>
      <c r="S307" s="762"/>
      <c r="T307" s="762"/>
      <c r="U307" s="762"/>
    </row>
    <row r="308" spans="1:21">
      <c r="A308" s="760"/>
      <c r="B308" s="760"/>
      <c r="C308" s="760"/>
      <c r="D308" s="760"/>
      <c r="E308" s="760"/>
      <c r="F308" s="760"/>
      <c r="G308" s="760"/>
      <c r="H308" s="760"/>
      <c r="I308" s="760"/>
      <c r="J308" s="760"/>
      <c r="K308" s="760"/>
      <c r="L308" s="760"/>
      <c r="M308" s="760"/>
      <c r="N308" s="762"/>
      <c r="O308" s="762"/>
      <c r="P308" s="762"/>
      <c r="Q308" s="762"/>
      <c r="R308" s="762"/>
      <c r="S308" s="762"/>
      <c r="T308" s="762"/>
      <c r="U308" s="762"/>
    </row>
    <row r="309" spans="1:21">
      <c r="A309" s="760"/>
      <c r="B309" s="760"/>
      <c r="C309" s="760"/>
      <c r="D309" s="760"/>
      <c r="E309" s="760"/>
      <c r="F309" s="760"/>
      <c r="G309" s="760"/>
      <c r="H309" s="760"/>
      <c r="I309" s="760"/>
      <c r="J309" s="760"/>
      <c r="K309" s="760"/>
      <c r="L309" s="760"/>
      <c r="M309" s="760"/>
      <c r="N309" s="762"/>
      <c r="O309" s="762"/>
      <c r="P309" s="762"/>
      <c r="Q309" s="762"/>
      <c r="R309" s="762"/>
      <c r="S309" s="762"/>
      <c r="T309" s="762"/>
      <c r="U309" s="762"/>
    </row>
    <row r="310" spans="1:21">
      <c r="A310" s="760"/>
      <c r="B310" s="760"/>
      <c r="C310" s="760"/>
      <c r="D310" s="760"/>
      <c r="E310" s="760"/>
      <c r="F310" s="760"/>
      <c r="G310" s="760"/>
      <c r="H310" s="760"/>
      <c r="I310" s="760"/>
      <c r="J310" s="760"/>
      <c r="K310" s="760"/>
      <c r="L310" s="760"/>
      <c r="M310" s="760"/>
      <c r="N310" s="762"/>
      <c r="O310" s="762"/>
      <c r="P310" s="762"/>
      <c r="Q310" s="762"/>
      <c r="R310" s="762"/>
      <c r="S310" s="762"/>
      <c r="T310" s="762"/>
      <c r="U310" s="762"/>
    </row>
    <row r="311" spans="1:21">
      <c r="A311" s="760"/>
      <c r="B311" s="760"/>
      <c r="C311" s="760"/>
      <c r="D311" s="760"/>
      <c r="E311" s="760"/>
      <c r="F311" s="760"/>
      <c r="G311" s="760"/>
      <c r="H311" s="760"/>
      <c r="I311" s="760"/>
      <c r="J311" s="760"/>
      <c r="K311" s="760"/>
      <c r="L311" s="760"/>
      <c r="M311" s="760"/>
      <c r="N311" s="762"/>
      <c r="O311" s="762"/>
      <c r="P311" s="762"/>
      <c r="Q311" s="762"/>
      <c r="R311" s="762"/>
      <c r="S311" s="762"/>
      <c r="T311" s="762"/>
      <c r="U311" s="762"/>
    </row>
    <row r="312" spans="1:21">
      <c r="A312" s="760"/>
      <c r="B312" s="760"/>
      <c r="C312" s="760"/>
      <c r="D312" s="760"/>
      <c r="E312" s="760"/>
      <c r="F312" s="760"/>
      <c r="G312" s="760"/>
      <c r="H312" s="760"/>
      <c r="I312" s="760"/>
      <c r="J312" s="760"/>
      <c r="K312" s="760"/>
      <c r="L312" s="760"/>
      <c r="M312" s="760"/>
      <c r="N312" s="762"/>
      <c r="O312" s="762"/>
      <c r="P312" s="762"/>
      <c r="Q312" s="762"/>
      <c r="R312" s="762"/>
      <c r="S312" s="762"/>
      <c r="T312" s="762"/>
      <c r="U312" s="762"/>
    </row>
    <row r="313" spans="1:21">
      <c r="A313" s="760"/>
      <c r="B313" s="760"/>
      <c r="C313" s="760"/>
      <c r="D313" s="760"/>
      <c r="E313" s="760"/>
      <c r="F313" s="760"/>
      <c r="G313" s="760"/>
      <c r="H313" s="760"/>
      <c r="I313" s="760"/>
      <c r="J313" s="760"/>
      <c r="K313" s="760"/>
      <c r="L313" s="760"/>
      <c r="M313" s="760"/>
      <c r="N313" s="762"/>
      <c r="O313" s="762"/>
      <c r="P313" s="762"/>
      <c r="Q313" s="762"/>
      <c r="R313" s="762"/>
      <c r="S313" s="762"/>
      <c r="T313" s="762"/>
      <c r="U313" s="762"/>
    </row>
    <row r="314" spans="1:21">
      <c r="A314" s="760"/>
      <c r="B314" s="760"/>
      <c r="C314" s="760"/>
      <c r="D314" s="760"/>
      <c r="E314" s="760"/>
      <c r="F314" s="760"/>
      <c r="G314" s="760"/>
      <c r="H314" s="760"/>
      <c r="I314" s="760"/>
      <c r="J314" s="760"/>
      <c r="K314" s="760"/>
      <c r="L314" s="760"/>
      <c r="M314" s="760"/>
      <c r="N314" s="762"/>
      <c r="O314" s="762"/>
      <c r="P314" s="762"/>
      <c r="Q314" s="762"/>
      <c r="R314" s="762"/>
      <c r="S314" s="762"/>
      <c r="T314" s="762"/>
      <c r="U314" s="762"/>
    </row>
    <row r="315" spans="1:21">
      <c r="A315" s="760"/>
      <c r="B315" s="760"/>
      <c r="C315" s="760"/>
      <c r="D315" s="760"/>
      <c r="E315" s="760"/>
      <c r="F315" s="760"/>
      <c r="G315" s="760"/>
      <c r="H315" s="760"/>
      <c r="I315" s="760"/>
      <c r="J315" s="760"/>
      <c r="K315" s="760"/>
      <c r="L315" s="760"/>
      <c r="M315" s="760"/>
      <c r="N315" s="762"/>
      <c r="O315" s="762"/>
      <c r="P315" s="762"/>
      <c r="Q315" s="762"/>
      <c r="R315" s="762"/>
      <c r="S315" s="762"/>
      <c r="T315" s="762"/>
      <c r="U315" s="762"/>
    </row>
    <row r="316" spans="1:21">
      <c r="A316" s="760"/>
      <c r="B316" s="760"/>
      <c r="C316" s="760"/>
      <c r="D316" s="760"/>
      <c r="E316" s="760"/>
      <c r="F316" s="760"/>
      <c r="G316" s="760"/>
      <c r="H316" s="760"/>
      <c r="I316" s="760"/>
      <c r="J316" s="760"/>
      <c r="K316" s="760"/>
      <c r="L316" s="760"/>
      <c r="M316" s="760"/>
      <c r="N316" s="762"/>
      <c r="O316" s="762"/>
      <c r="P316" s="762"/>
      <c r="Q316" s="762"/>
      <c r="R316" s="762"/>
      <c r="S316" s="762"/>
      <c r="T316" s="762"/>
      <c r="U316" s="762"/>
    </row>
    <row r="317" spans="1:21">
      <c r="A317" s="760"/>
      <c r="B317" s="760"/>
      <c r="C317" s="760"/>
      <c r="D317" s="760"/>
      <c r="E317" s="760"/>
      <c r="F317" s="760"/>
      <c r="G317" s="760"/>
      <c r="H317" s="760"/>
      <c r="I317" s="760"/>
      <c r="J317" s="760"/>
      <c r="K317" s="760"/>
      <c r="L317" s="760"/>
      <c r="M317" s="760"/>
      <c r="N317" s="762"/>
      <c r="O317" s="762"/>
      <c r="P317" s="762"/>
      <c r="Q317" s="762"/>
      <c r="R317" s="762"/>
      <c r="S317" s="762"/>
      <c r="T317" s="762"/>
      <c r="U317" s="762"/>
    </row>
    <row r="318" spans="1:21">
      <c r="A318" s="760"/>
      <c r="B318" s="760"/>
      <c r="C318" s="760"/>
      <c r="D318" s="760"/>
      <c r="E318" s="760"/>
      <c r="F318" s="760"/>
      <c r="G318" s="760"/>
      <c r="H318" s="760"/>
      <c r="I318" s="760"/>
      <c r="J318" s="760"/>
      <c r="K318" s="760"/>
      <c r="L318" s="760"/>
      <c r="M318" s="760"/>
      <c r="N318" s="762"/>
      <c r="O318" s="762"/>
      <c r="P318" s="762"/>
      <c r="Q318" s="762"/>
      <c r="R318" s="762"/>
      <c r="S318" s="762"/>
      <c r="T318" s="762"/>
      <c r="U318" s="762"/>
    </row>
    <row r="319" spans="1:21">
      <c r="A319" s="760"/>
      <c r="B319" s="760"/>
      <c r="C319" s="760"/>
      <c r="D319" s="760"/>
      <c r="E319" s="760"/>
      <c r="F319" s="760"/>
      <c r="G319" s="760"/>
      <c r="H319" s="760"/>
      <c r="I319" s="760"/>
      <c r="J319" s="760"/>
      <c r="K319" s="760"/>
      <c r="L319" s="760"/>
      <c r="M319" s="760"/>
      <c r="N319" s="762"/>
      <c r="O319" s="762"/>
      <c r="P319" s="762"/>
      <c r="Q319" s="762"/>
      <c r="R319" s="762"/>
      <c r="S319" s="762"/>
      <c r="T319" s="762"/>
      <c r="U319" s="762"/>
    </row>
    <row r="320" spans="1:21">
      <c r="A320" s="760"/>
      <c r="B320" s="760"/>
      <c r="C320" s="760"/>
      <c r="D320" s="760"/>
      <c r="E320" s="760"/>
      <c r="F320" s="760"/>
      <c r="G320" s="760"/>
      <c r="H320" s="760"/>
      <c r="I320" s="760"/>
      <c r="J320" s="760"/>
      <c r="K320" s="760"/>
      <c r="L320" s="760"/>
      <c r="M320" s="760"/>
      <c r="N320" s="762"/>
      <c r="O320" s="762"/>
      <c r="P320" s="762"/>
      <c r="Q320" s="762"/>
      <c r="R320" s="762"/>
      <c r="S320" s="762"/>
      <c r="T320" s="762"/>
      <c r="U320" s="762"/>
    </row>
    <row r="321" spans="1:21">
      <c r="A321" s="760"/>
      <c r="B321" s="760"/>
      <c r="C321" s="760"/>
      <c r="D321" s="760"/>
      <c r="E321" s="760"/>
      <c r="F321" s="760"/>
      <c r="G321" s="760"/>
      <c r="H321" s="760"/>
      <c r="I321" s="760"/>
      <c r="J321" s="760"/>
      <c r="K321" s="760"/>
      <c r="L321" s="760"/>
      <c r="M321" s="760"/>
      <c r="N321" s="762"/>
      <c r="O321" s="762"/>
      <c r="P321" s="762"/>
      <c r="Q321" s="762"/>
      <c r="R321" s="762"/>
      <c r="S321" s="762"/>
      <c r="T321" s="762"/>
      <c r="U321" s="762"/>
    </row>
    <row r="322" spans="1:21">
      <c r="A322" s="760"/>
      <c r="B322" s="760"/>
      <c r="C322" s="760"/>
      <c r="D322" s="760"/>
      <c r="E322" s="760"/>
      <c r="F322" s="760"/>
      <c r="G322" s="760"/>
      <c r="H322" s="760"/>
      <c r="I322" s="760"/>
      <c r="J322" s="760"/>
      <c r="K322" s="760"/>
      <c r="L322" s="760"/>
      <c r="M322" s="760"/>
      <c r="N322" s="762"/>
      <c r="O322" s="762"/>
      <c r="P322" s="762"/>
      <c r="Q322" s="762"/>
      <c r="R322" s="762"/>
      <c r="S322" s="762"/>
      <c r="T322" s="762"/>
      <c r="U322" s="762"/>
    </row>
    <row r="323" spans="1:21">
      <c r="A323" s="760"/>
      <c r="B323" s="760"/>
      <c r="C323" s="760"/>
      <c r="D323" s="760"/>
      <c r="E323" s="760"/>
      <c r="F323" s="760"/>
      <c r="G323" s="760"/>
      <c r="H323" s="760"/>
      <c r="I323" s="760"/>
      <c r="J323" s="760"/>
      <c r="K323" s="760"/>
      <c r="L323" s="760"/>
      <c r="M323" s="760"/>
      <c r="N323" s="762"/>
      <c r="O323" s="762"/>
      <c r="P323" s="762"/>
      <c r="Q323" s="762"/>
      <c r="R323" s="762"/>
      <c r="S323" s="762"/>
      <c r="T323" s="762"/>
      <c r="U323" s="762"/>
    </row>
    <row r="324" spans="1:21">
      <c r="A324" s="760"/>
      <c r="B324" s="760"/>
      <c r="C324" s="760"/>
      <c r="D324" s="760"/>
      <c r="E324" s="760"/>
      <c r="F324" s="760"/>
      <c r="G324" s="760"/>
      <c r="H324" s="760"/>
      <c r="I324" s="760"/>
      <c r="J324" s="760"/>
      <c r="K324" s="760"/>
      <c r="L324" s="760"/>
      <c r="M324" s="760"/>
      <c r="N324" s="762"/>
      <c r="O324" s="762"/>
      <c r="P324" s="762"/>
      <c r="Q324" s="762"/>
      <c r="R324" s="762"/>
      <c r="S324" s="762"/>
      <c r="T324" s="762"/>
      <c r="U324" s="762"/>
    </row>
    <row r="325" spans="1:21">
      <c r="A325" s="760"/>
      <c r="B325" s="760"/>
      <c r="C325" s="760"/>
      <c r="D325" s="760"/>
      <c r="E325" s="760"/>
      <c r="F325" s="760"/>
      <c r="G325" s="760"/>
      <c r="H325" s="760"/>
      <c r="I325" s="760"/>
      <c r="J325" s="760"/>
      <c r="K325" s="760"/>
      <c r="L325" s="760"/>
      <c r="M325" s="760"/>
      <c r="N325" s="762"/>
      <c r="O325" s="762"/>
      <c r="P325" s="762"/>
      <c r="Q325" s="762"/>
      <c r="R325" s="762"/>
      <c r="S325" s="762"/>
      <c r="T325" s="762"/>
      <c r="U325" s="762"/>
    </row>
    <row r="326" spans="1:21">
      <c r="A326" s="760"/>
      <c r="B326" s="760"/>
      <c r="C326" s="760"/>
      <c r="D326" s="760"/>
      <c r="E326" s="760"/>
      <c r="F326" s="760"/>
      <c r="G326" s="760"/>
      <c r="H326" s="760"/>
      <c r="I326" s="760"/>
      <c r="J326" s="760"/>
      <c r="K326" s="760"/>
      <c r="L326" s="760"/>
      <c r="M326" s="760"/>
      <c r="N326" s="762"/>
      <c r="O326" s="762"/>
      <c r="P326" s="762"/>
      <c r="Q326" s="762"/>
      <c r="R326" s="762"/>
      <c r="S326" s="762"/>
      <c r="T326" s="762"/>
      <c r="U326" s="762"/>
    </row>
    <row r="327" spans="1:21">
      <c r="A327" s="760"/>
      <c r="B327" s="760"/>
      <c r="C327" s="760"/>
      <c r="D327" s="760"/>
      <c r="E327" s="760"/>
      <c r="F327" s="760"/>
      <c r="G327" s="760"/>
      <c r="H327" s="760"/>
      <c r="I327" s="760"/>
      <c r="J327" s="760"/>
      <c r="K327" s="760"/>
      <c r="L327" s="760"/>
      <c r="M327" s="760"/>
      <c r="N327" s="762"/>
      <c r="O327" s="762"/>
      <c r="P327" s="762"/>
      <c r="Q327" s="762"/>
      <c r="R327" s="762"/>
      <c r="S327" s="762"/>
      <c r="T327" s="762"/>
      <c r="U327" s="762"/>
    </row>
    <row r="328" spans="1:21">
      <c r="A328" s="760"/>
      <c r="B328" s="760"/>
      <c r="C328" s="760"/>
      <c r="D328" s="760"/>
      <c r="E328" s="760"/>
      <c r="F328" s="760"/>
      <c r="G328" s="760"/>
      <c r="H328" s="760"/>
      <c r="I328" s="760"/>
      <c r="J328" s="760"/>
      <c r="K328" s="760"/>
      <c r="L328" s="760"/>
      <c r="M328" s="760"/>
      <c r="N328" s="762"/>
      <c r="O328" s="762"/>
      <c r="P328" s="762"/>
      <c r="Q328" s="762"/>
      <c r="R328" s="762"/>
      <c r="S328" s="762"/>
      <c r="T328" s="762"/>
      <c r="U328" s="762"/>
    </row>
    <row r="329" spans="1:21">
      <c r="A329" s="760"/>
      <c r="B329" s="760"/>
      <c r="C329" s="760"/>
      <c r="D329" s="760"/>
      <c r="E329" s="760"/>
      <c r="F329" s="760"/>
      <c r="G329" s="760"/>
      <c r="H329" s="760"/>
      <c r="I329" s="760"/>
      <c r="J329" s="760"/>
      <c r="K329" s="760"/>
      <c r="L329" s="760"/>
      <c r="M329" s="760"/>
      <c r="N329" s="762"/>
      <c r="O329" s="762"/>
      <c r="P329" s="762"/>
      <c r="Q329" s="762"/>
      <c r="R329" s="762"/>
      <c r="S329" s="762"/>
      <c r="T329" s="762"/>
      <c r="U329" s="762"/>
    </row>
    <row r="330" spans="1:21">
      <c r="A330" s="760"/>
      <c r="B330" s="760"/>
      <c r="C330" s="760"/>
      <c r="D330" s="760"/>
      <c r="E330" s="760"/>
      <c r="F330" s="760"/>
      <c r="G330" s="760"/>
      <c r="H330" s="760"/>
      <c r="I330" s="760"/>
      <c r="J330" s="760"/>
      <c r="K330" s="760"/>
      <c r="L330" s="760"/>
      <c r="M330" s="760"/>
      <c r="N330" s="762"/>
      <c r="O330" s="762"/>
      <c r="P330" s="762"/>
      <c r="Q330" s="762"/>
      <c r="R330" s="762"/>
      <c r="S330" s="762"/>
      <c r="T330" s="762"/>
      <c r="U330" s="762"/>
    </row>
    <row r="331" spans="1:21">
      <c r="A331" s="760"/>
      <c r="B331" s="760"/>
      <c r="C331" s="760"/>
      <c r="D331" s="760"/>
      <c r="E331" s="760"/>
      <c r="F331" s="760"/>
      <c r="G331" s="760"/>
      <c r="H331" s="760"/>
      <c r="I331" s="760"/>
      <c r="J331" s="760"/>
      <c r="K331" s="760"/>
      <c r="L331" s="760"/>
      <c r="M331" s="760"/>
      <c r="N331" s="762"/>
      <c r="O331" s="762"/>
      <c r="P331" s="762"/>
      <c r="Q331" s="762"/>
      <c r="R331" s="762"/>
      <c r="S331" s="762"/>
      <c r="T331" s="762"/>
      <c r="U331" s="762"/>
    </row>
    <row r="332" spans="1:21">
      <c r="A332" s="760"/>
      <c r="B332" s="760"/>
      <c r="C332" s="760"/>
      <c r="D332" s="760"/>
      <c r="E332" s="760"/>
      <c r="F332" s="760"/>
      <c r="G332" s="760"/>
      <c r="H332" s="760"/>
      <c r="I332" s="760"/>
      <c r="J332" s="760"/>
      <c r="K332" s="760"/>
      <c r="L332" s="760"/>
      <c r="M332" s="760"/>
      <c r="N332" s="762"/>
      <c r="O332" s="762"/>
      <c r="P332" s="762"/>
      <c r="Q332" s="762"/>
      <c r="R332" s="762"/>
      <c r="S332" s="762"/>
      <c r="T332" s="762"/>
      <c r="U332" s="762"/>
    </row>
    <row r="333" spans="1:21">
      <c r="A333" s="760"/>
      <c r="B333" s="760"/>
      <c r="C333" s="760"/>
      <c r="D333" s="760"/>
      <c r="E333" s="760"/>
      <c r="F333" s="760"/>
      <c r="G333" s="760"/>
      <c r="H333" s="760"/>
      <c r="I333" s="760"/>
      <c r="J333" s="760"/>
      <c r="K333" s="760"/>
      <c r="L333" s="760"/>
      <c r="M333" s="760"/>
      <c r="N333" s="762"/>
      <c r="O333" s="762"/>
      <c r="P333" s="762"/>
      <c r="Q333" s="762"/>
      <c r="R333" s="762"/>
      <c r="S333" s="762"/>
      <c r="T333" s="762"/>
      <c r="U333" s="762"/>
    </row>
    <row r="334" spans="1:21">
      <c r="A334" s="760"/>
      <c r="B334" s="760"/>
      <c r="C334" s="760"/>
      <c r="D334" s="760"/>
      <c r="E334" s="760"/>
      <c r="F334" s="760"/>
      <c r="G334" s="760"/>
      <c r="H334" s="760"/>
      <c r="I334" s="760"/>
      <c r="J334" s="760"/>
      <c r="K334" s="760"/>
      <c r="L334" s="760"/>
      <c r="M334" s="760"/>
      <c r="N334" s="762"/>
      <c r="O334" s="762"/>
      <c r="P334" s="762"/>
      <c r="Q334" s="762"/>
      <c r="R334" s="762"/>
      <c r="S334" s="762"/>
      <c r="T334" s="762"/>
      <c r="U334" s="762"/>
    </row>
    <row r="335" spans="1:21">
      <c r="A335" s="760"/>
      <c r="B335" s="760"/>
      <c r="C335" s="760"/>
      <c r="D335" s="760"/>
      <c r="E335" s="760"/>
      <c r="F335" s="760"/>
      <c r="G335" s="760"/>
      <c r="H335" s="760"/>
      <c r="I335" s="760"/>
      <c r="J335" s="760"/>
      <c r="K335" s="760"/>
      <c r="L335" s="760"/>
      <c r="M335" s="760"/>
      <c r="N335" s="762"/>
      <c r="O335" s="762"/>
      <c r="P335" s="762"/>
      <c r="Q335" s="762"/>
      <c r="R335" s="762"/>
      <c r="S335" s="762"/>
      <c r="T335" s="762"/>
      <c r="U335" s="762"/>
    </row>
    <row r="336" spans="1:21">
      <c r="A336" s="760"/>
      <c r="B336" s="760"/>
      <c r="C336" s="760"/>
      <c r="D336" s="760"/>
      <c r="E336" s="760"/>
      <c r="F336" s="760"/>
      <c r="G336" s="760"/>
      <c r="H336" s="760"/>
      <c r="I336" s="760"/>
      <c r="J336" s="760"/>
      <c r="K336" s="760"/>
      <c r="L336" s="760"/>
      <c r="M336" s="760"/>
      <c r="N336" s="762"/>
      <c r="O336" s="762"/>
      <c r="P336" s="762"/>
      <c r="Q336" s="762"/>
      <c r="R336" s="762"/>
      <c r="S336" s="762"/>
      <c r="T336" s="762"/>
      <c r="U336" s="762"/>
    </row>
    <row r="337" spans="1:21">
      <c r="A337" s="760"/>
      <c r="B337" s="760"/>
      <c r="C337" s="760"/>
      <c r="D337" s="760"/>
      <c r="E337" s="760"/>
      <c r="F337" s="760"/>
      <c r="G337" s="760"/>
      <c r="H337" s="760"/>
      <c r="I337" s="760"/>
      <c r="J337" s="760"/>
      <c r="K337" s="760"/>
      <c r="L337" s="760"/>
      <c r="M337" s="760"/>
      <c r="N337" s="762"/>
      <c r="O337" s="762"/>
      <c r="P337" s="762"/>
      <c r="Q337" s="762"/>
      <c r="R337" s="762"/>
      <c r="S337" s="762"/>
      <c r="T337" s="762"/>
      <c r="U337" s="762"/>
    </row>
    <row r="338" spans="1:21">
      <c r="A338" s="760"/>
      <c r="B338" s="760"/>
      <c r="C338" s="760"/>
      <c r="D338" s="760"/>
      <c r="E338" s="760"/>
      <c r="F338" s="760"/>
      <c r="G338" s="760"/>
      <c r="H338" s="760"/>
      <c r="I338" s="760"/>
      <c r="J338" s="760"/>
      <c r="K338" s="760"/>
      <c r="L338" s="760"/>
      <c r="M338" s="760"/>
      <c r="N338" s="762"/>
      <c r="O338" s="762"/>
      <c r="P338" s="762"/>
      <c r="Q338" s="762"/>
      <c r="R338" s="762"/>
      <c r="S338" s="762"/>
      <c r="T338" s="762"/>
      <c r="U338" s="762"/>
    </row>
    <row r="339" spans="1:21">
      <c r="A339" s="760"/>
      <c r="B339" s="760"/>
      <c r="C339" s="760"/>
      <c r="D339" s="760"/>
      <c r="E339" s="760"/>
      <c r="F339" s="760"/>
      <c r="G339" s="760"/>
      <c r="H339" s="760"/>
      <c r="I339" s="760"/>
      <c r="J339" s="760"/>
      <c r="K339" s="760"/>
      <c r="L339" s="760"/>
      <c r="M339" s="760"/>
      <c r="N339" s="762"/>
      <c r="O339" s="762"/>
      <c r="P339" s="762"/>
      <c r="Q339" s="762"/>
      <c r="R339" s="762"/>
      <c r="S339" s="762"/>
      <c r="T339" s="762"/>
      <c r="U339" s="762"/>
    </row>
    <row r="340" spans="1:21">
      <c r="A340" s="760"/>
      <c r="B340" s="760"/>
      <c r="C340" s="760"/>
      <c r="D340" s="760"/>
      <c r="E340" s="760"/>
      <c r="F340" s="760"/>
      <c r="G340" s="760"/>
      <c r="H340" s="760"/>
      <c r="I340" s="760"/>
      <c r="J340" s="760"/>
      <c r="K340" s="760"/>
      <c r="L340" s="760"/>
      <c r="M340" s="760"/>
      <c r="N340" s="762"/>
      <c r="O340" s="762"/>
      <c r="P340" s="762"/>
      <c r="Q340" s="762"/>
      <c r="R340" s="762"/>
      <c r="S340" s="762"/>
      <c r="T340" s="762"/>
      <c r="U340" s="762"/>
    </row>
    <row r="341" spans="1:21">
      <c r="A341" s="760"/>
      <c r="B341" s="760"/>
      <c r="C341" s="760"/>
      <c r="D341" s="760"/>
      <c r="E341" s="760"/>
      <c r="F341" s="760"/>
      <c r="G341" s="760"/>
      <c r="H341" s="760"/>
      <c r="I341" s="760"/>
      <c r="J341" s="760"/>
      <c r="K341" s="760"/>
      <c r="L341" s="760"/>
      <c r="M341" s="760"/>
      <c r="N341" s="762"/>
      <c r="O341" s="762"/>
      <c r="P341" s="762"/>
      <c r="Q341" s="762"/>
      <c r="R341" s="762"/>
      <c r="S341" s="762"/>
      <c r="T341" s="762"/>
      <c r="U341" s="762"/>
    </row>
    <row r="342" spans="1:21">
      <c r="A342" s="760"/>
      <c r="B342" s="760"/>
      <c r="C342" s="760"/>
      <c r="D342" s="760"/>
      <c r="E342" s="760"/>
      <c r="F342" s="760"/>
      <c r="G342" s="760"/>
      <c r="H342" s="760"/>
      <c r="I342" s="760"/>
      <c r="J342" s="760"/>
      <c r="K342" s="760"/>
      <c r="L342" s="760"/>
      <c r="M342" s="760"/>
      <c r="N342" s="762"/>
      <c r="O342" s="762"/>
      <c r="P342" s="762"/>
      <c r="Q342" s="762"/>
      <c r="R342" s="762"/>
      <c r="S342" s="762"/>
      <c r="T342" s="762"/>
      <c r="U342" s="762"/>
    </row>
    <row r="343" spans="1:21">
      <c r="A343" s="760"/>
      <c r="B343" s="760"/>
      <c r="C343" s="760"/>
      <c r="D343" s="760"/>
      <c r="E343" s="760"/>
      <c r="F343" s="760"/>
      <c r="G343" s="760"/>
      <c r="H343" s="760"/>
      <c r="I343" s="760"/>
      <c r="J343" s="760"/>
      <c r="K343" s="760"/>
      <c r="L343" s="760"/>
      <c r="M343" s="760"/>
      <c r="N343" s="762"/>
      <c r="O343" s="762"/>
      <c r="P343" s="762"/>
      <c r="Q343" s="762"/>
      <c r="R343" s="762"/>
      <c r="S343" s="762"/>
      <c r="T343" s="762"/>
      <c r="U343" s="762"/>
    </row>
    <row r="344" spans="1:21">
      <c r="A344" s="760"/>
      <c r="B344" s="760"/>
      <c r="C344" s="760"/>
      <c r="D344" s="760"/>
      <c r="E344" s="760"/>
      <c r="F344" s="760"/>
      <c r="G344" s="760"/>
      <c r="H344" s="760"/>
      <c r="I344" s="760"/>
      <c r="J344" s="760"/>
      <c r="K344" s="760"/>
      <c r="L344" s="760"/>
      <c r="M344" s="760"/>
      <c r="N344" s="762"/>
      <c r="O344" s="762"/>
      <c r="P344" s="762"/>
      <c r="Q344" s="762"/>
      <c r="R344" s="762"/>
      <c r="S344" s="762"/>
      <c r="T344" s="762"/>
      <c r="U344" s="762"/>
    </row>
    <row r="345" spans="1:21">
      <c r="A345" s="760"/>
      <c r="B345" s="760"/>
      <c r="C345" s="760"/>
      <c r="D345" s="760"/>
      <c r="E345" s="760"/>
      <c r="F345" s="760"/>
      <c r="G345" s="760"/>
      <c r="H345" s="760"/>
      <c r="I345" s="760"/>
      <c r="J345" s="760"/>
      <c r="K345" s="760"/>
      <c r="L345" s="760"/>
      <c r="M345" s="760"/>
      <c r="N345" s="762"/>
      <c r="O345" s="762"/>
      <c r="P345" s="762"/>
      <c r="Q345" s="762"/>
      <c r="R345" s="762"/>
      <c r="S345" s="762"/>
      <c r="T345" s="762"/>
      <c r="U345" s="762"/>
    </row>
    <row r="346" spans="1:21">
      <c r="A346" s="760"/>
      <c r="B346" s="760"/>
      <c r="C346" s="760"/>
      <c r="D346" s="760"/>
      <c r="E346" s="760"/>
      <c r="F346" s="760"/>
      <c r="G346" s="760"/>
      <c r="H346" s="760"/>
      <c r="I346" s="760"/>
      <c r="J346" s="760"/>
      <c r="K346" s="760"/>
      <c r="L346" s="760"/>
      <c r="M346" s="760"/>
      <c r="N346" s="762"/>
      <c r="O346" s="762"/>
      <c r="P346" s="762"/>
      <c r="Q346" s="762"/>
      <c r="R346" s="762"/>
      <c r="S346" s="762"/>
      <c r="T346" s="762"/>
      <c r="U346" s="762"/>
    </row>
    <row r="347" spans="1:21">
      <c r="A347" s="760"/>
      <c r="B347" s="760"/>
      <c r="C347" s="760"/>
      <c r="D347" s="760"/>
      <c r="E347" s="760"/>
      <c r="F347" s="760"/>
      <c r="G347" s="760"/>
      <c r="H347" s="760"/>
      <c r="I347" s="760"/>
      <c r="J347" s="760"/>
      <c r="K347" s="760"/>
      <c r="L347" s="760"/>
      <c r="M347" s="760"/>
      <c r="N347" s="762"/>
      <c r="O347" s="762"/>
      <c r="P347" s="762"/>
      <c r="Q347" s="762"/>
      <c r="R347" s="762"/>
      <c r="S347" s="762"/>
      <c r="T347" s="762"/>
      <c r="U347" s="762"/>
    </row>
    <row r="348" spans="1:21">
      <c r="A348" s="760"/>
      <c r="B348" s="760"/>
      <c r="C348" s="760"/>
      <c r="D348" s="760"/>
      <c r="E348" s="760"/>
      <c r="F348" s="760"/>
      <c r="G348" s="760"/>
      <c r="H348" s="760"/>
      <c r="I348" s="760"/>
      <c r="J348" s="760"/>
      <c r="K348" s="760"/>
      <c r="L348" s="760"/>
      <c r="M348" s="760"/>
      <c r="N348" s="762"/>
      <c r="O348" s="762"/>
      <c r="P348" s="762"/>
      <c r="Q348" s="762"/>
      <c r="R348" s="762"/>
      <c r="S348" s="762"/>
      <c r="T348" s="762"/>
      <c r="U348" s="762"/>
    </row>
    <row r="349" spans="1:21">
      <c r="A349" s="760"/>
      <c r="B349" s="760"/>
      <c r="C349" s="760"/>
      <c r="D349" s="760"/>
      <c r="E349" s="760"/>
      <c r="F349" s="760"/>
      <c r="G349" s="760"/>
      <c r="H349" s="760"/>
      <c r="I349" s="760"/>
      <c r="J349" s="760"/>
      <c r="K349" s="760"/>
      <c r="L349" s="760"/>
      <c r="M349" s="760"/>
      <c r="N349" s="762"/>
      <c r="O349" s="762"/>
      <c r="P349" s="762"/>
      <c r="Q349" s="762"/>
      <c r="R349" s="762"/>
      <c r="S349" s="762"/>
      <c r="T349" s="762"/>
      <c r="U349" s="762"/>
    </row>
    <row r="350" spans="1:21">
      <c r="A350" s="760"/>
      <c r="B350" s="760"/>
      <c r="C350" s="760"/>
      <c r="D350" s="760"/>
      <c r="E350" s="760"/>
      <c r="F350" s="760"/>
      <c r="G350" s="760"/>
      <c r="H350" s="760"/>
      <c r="I350" s="760"/>
      <c r="J350" s="760"/>
      <c r="K350" s="760"/>
      <c r="L350" s="760"/>
      <c r="M350" s="760"/>
      <c r="N350" s="762"/>
      <c r="O350" s="762"/>
      <c r="P350" s="762"/>
      <c r="Q350" s="762"/>
      <c r="R350" s="762"/>
      <c r="S350" s="762"/>
      <c r="T350" s="762"/>
      <c r="U350" s="762"/>
    </row>
    <row r="351" spans="1:21">
      <c r="A351" s="760"/>
      <c r="B351" s="760"/>
      <c r="C351" s="760"/>
      <c r="D351" s="760"/>
      <c r="E351" s="760"/>
      <c r="F351" s="760"/>
      <c r="G351" s="760"/>
      <c r="H351" s="760"/>
      <c r="I351" s="760"/>
      <c r="J351" s="760"/>
      <c r="K351" s="760"/>
      <c r="L351" s="760"/>
      <c r="M351" s="760"/>
      <c r="N351" s="762"/>
      <c r="O351" s="762"/>
      <c r="P351" s="762"/>
      <c r="Q351" s="762"/>
      <c r="R351" s="762"/>
      <c r="S351" s="762"/>
      <c r="T351" s="762"/>
      <c r="U351" s="762"/>
    </row>
    <row r="352" spans="1:21">
      <c r="A352" s="760"/>
      <c r="B352" s="760"/>
      <c r="C352" s="760"/>
      <c r="D352" s="760"/>
      <c r="E352" s="760"/>
      <c r="F352" s="760"/>
      <c r="G352" s="760"/>
      <c r="H352" s="760"/>
      <c r="I352" s="760"/>
      <c r="J352" s="760"/>
      <c r="K352" s="760"/>
      <c r="L352" s="760"/>
      <c r="M352" s="760"/>
      <c r="N352" s="762"/>
      <c r="O352" s="762"/>
      <c r="P352" s="762"/>
      <c r="Q352" s="762"/>
      <c r="R352" s="762"/>
      <c r="S352" s="762"/>
      <c r="T352" s="762"/>
      <c r="U352" s="762"/>
    </row>
    <row r="353" spans="1:21">
      <c r="A353" s="760"/>
      <c r="B353" s="760"/>
      <c r="C353" s="760"/>
      <c r="D353" s="760"/>
      <c r="E353" s="760"/>
      <c r="F353" s="760"/>
      <c r="G353" s="760"/>
      <c r="H353" s="760"/>
      <c r="I353" s="760"/>
      <c r="J353" s="760"/>
      <c r="K353" s="760"/>
      <c r="L353" s="760"/>
      <c r="M353" s="760"/>
      <c r="N353" s="762"/>
      <c r="O353" s="762"/>
      <c r="P353" s="762"/>
      <c r="Q353" s="762"/>
      <c r="R353" s="762"/>
      <c r="S353" s="762"/>
      <c r="T353" s="762"/>
      <c r="U353" s="762"/>
    </row>
    <row r="354" spans="1:21">
      <c r="A354" s="760"/>
      <c r="B354" s="760"/>
      <c r="C354" s="760"/>
      <c r="D354" s="760"/>
      <c r="E354" s="760"/>
      <c r="F354" s="760"/>
      <c r="G354" s="760"/>
      <c r="H354" s="760"/>
      <c r="I354" s="760"/>
      <c r="J354" s="760"/>
      <c r="K354" s="760"/>
      <c r="L354" s="760"/>
      <c r="M354" s="760"/>
      <c r="N354" s="762"/>
      <c r="O354" s="762"/>
      <c r="P354" s="762"/>
      <c r="Q354" s="762"/>
      <c r="R354" s="762"/>
      <c r="S354" s="762"/>
      <c r="T354" s="762"/>
      <c r="U354" s="762"/>
    </row>
    <row r="355" spans="1:21">
      <c r="A355" s="760"/>
      <c r="B355" s="760"/>
      <c r="C355" s="760"/>
      <c r="D355" s="760"/>
      <c r="E355" s="760"/>
      <c r="F355" s="760"/>
      <c r="G355" s="760"/>
      <c r="H355" s="760"/>
      <c r="I355" s="760"/>
      <c r="J355" s="760"/>
      <c r="K355" s="760"/>
      <c r="L355" s="760"/>
      <c r="M355" s="760"/>
      <c r="N355" s="762"/>
      <c r="O355" s="762"/>
      <c r="P355" s="762"/>
      <c r="Q355" s="762"/>
      <c r="R355" s="762"/>
      <c r="S355" s="762"/>
      <c r="T355" s="762"/>
      <c r="U355" s="762"/>
    </row>
    <row r="356" spans="1:21">
      <c r="A356" s="760"/>
      <c r="B356" s="760"/>
      <c r="C356" s="760"/>
      <c r="D356" s="760"/>
      <c r="E356" s="760"/>
      <c r="F356" s="760"/>
      <c r="G356" s="760"/>
      <c r="H356" s="760"/>
      <c r="I356" s="760"/>
      <c r="J356" s="760"/>
      <c r="K356" s="760"/>
      <c r="L356" s="760"/>
      <c r="M356" s="760"/>
      <c r="N356" s="762"/>
      <c r="O356" s="762"/>
      <c r="P356" s="762"/>
      <c r="Q356" s="762"/>
      <c r="R356" s="762"/>
      <c r="S356" s="762"/>
      <c r="T356" s="762"/>
      <c r="U356" s="762"/>
    </row>
    <row r="357" spans="1:21">
      <c r="A357" s="760"/>
      <c r="B357" s="760"/>
      <c r="C357" s="760"/>
      <c r="D357" s="760"/>
      <c r="E357" s="760"/>
      <c r="F357" s="760"/>
      <c r="G357" s="760"/>
      <c r="H357" s="760"/>
      <c r="I357" s="760"/>
      <c r="J357" s="760"/>
      <c r="K357" s="760"/>
      <c r="L357" s="760"/>
      <c r="M357" s="760"/>
      <c r="N357" s="762"/>
      <c r="O357" s="762"/>
      <c r="P357" s="762"/>
      <c r="Q357" s="762"/>
      <c r="R357" s="762"/>
      <c r="S357" s="762"/>
      <c r="T357" s="762"/>
      <c r="U357" s="762"/>
    </row>
    <row r="358" spans="1:21">
      <c r="A358" s="760"/>
      <c r="B358" s="760"/>
      <c r="C358" s="760"/>
      <c r="D358" s="760"/>
      <c r="E358" s="760"/>
      <c r="F358" s="760"/>
      <c r="G358" s="760"/>
      <c r="H358" s="760"/>
      <c r="I358" s="760"/>
      <c r="J358" s="760"/>
      <c r="K358" s="760"/>
      <c r="L358" s="760"/>
      <c r="M358" s="760"/>
      <c r="N358" s="762"/>
      <c r="O358" s="762"/>
      <c r="P358" s="762"/>
      <c r="Q358" s="762"/>
      <c r="R358" s="762"/>
      <c r="S358" s="762"/>
      <c r="T358" s="762"/>
      <c r="U358" s="762"/>
    </row>
    <row r="359" spans="1:21">
      <c r="A359" s="760"/>
      <c r="B359" s="760"/>
      <c r="C359" s="760"/>
      <c r="D359" s="760"/>
      <c r="E359" s="760"/>
      <c r="F359" s="760"/>
      <c r="G359" s="760"/>
      <c r="H359" s="760"/>
      <c r="I359" s="760"/>
      <c r="J359" s="760"/>
      <c r="K359" s="760"/>
      <c r="L359" s="760"/>
      <c r="M359" s="760"/>
      <c r="N359" s="762"/>
      <c r="O359" s="762"/>
      <c r="P359" s="762"/>
      <c r="Q359" s="762"/>
      <c r="R359" s="762"/>
      <c r="S359" s="762"/>
      <c r="T359" s="762"/>
      <c r="U359" s="762"/>
    </row>
    <row r="360" spans="1:21">
      <c r="A360" s="760"/>
      <c r="B360" s="760"/>
      <c r="C360" s="760"/>
      <c r="D360" s="760"/>
      <c r="E360" s="760"/>
      <c r="F360" s="760"/>
      <c r="G360" s="760"/>
      <c r="H360" s="760"/>
      <c r="I360" s="760"/>
      <c r="J360" s="760"/>
      <c r="K360" s="760"/>
      <c r="L360" s="760"/>
      <c r="M360" s="760"/>
      <c r="N360" s="762"/>
      <c r="O360" s="762"/>
      <c r="P360" s="762"/>
      <c r="Q360" s="762"/>
      <c r="R360" s="762"/>
      <c r="S360" s="762"/>
      <c r="T360" s="762"/>
      <c r="U360" s="762"/>
    </row>
    <row r="361" spans="1:21">
      <c r="A361" s="760"/>
      <c r="B361" s="760"/>
      <c r="C361" s="760"/>
      <c r="D361" s="760"/>
      <c r="E361" s="760"/>
      <c r="F361" s="760"/>
      <c r="G361" s="760"/>
      <c r="H361" s="760"/>
      <c r="I361" s="760"/>
      <c r="J361" s="760"/>
      <c r="K361" s="760"/>
      <c r="L361" s="760"/>
      <c r="M361" s="760"/>
      <c r="N361" s="762"/>
      <c r="O361" s="762"/>
      <c r="P361" s="762"/>
      <c r="Q361" s="762"/>
      <c r="R361" s="762"/>
      <c r="S361" s="762"/>
      <c r="T361" s="762"/>
      <c r="U361" s="762"/>
    </row>
    <row r="362" spans="1:21">
      <c r="A362" s="760"/>
      <c r="B362" s="760"/>
      <c r="C362" s="760"/>
      <c r="D362" s="760"/>
      <c r="E362" s="760"/>
      <c r="F362" s="760"/>
      <c r="G362" s="760"/>
      <c r="H362" s="760"/>
      <c r="I362" s="760"/>
      <c r="J362" s="760"/>
      <c r="K362" s="760"/>
      <c r="L362" s="760"/>
      <c r="M362" s="760"/>
      <c r="N362" s="762"/>
      <c r="O362" s="762"/>
      <c r="P362" s="762"/>
      <c r="Q362" s="762"/>
      <c r="R362" s="762"/>
      <c r="S362" s="762"/>
      <c r="T362" s="762"/>
      <c r="U362" s="762"/>
    </row>
    <row r="363" spans="1:21">
      <c r="A363" s="760"/>
      <c r="B363" s="760"/>
      <c r="C363" s="760"/>
      <c r="D363" s="760"/>
      <c r="E363" s="760"/>
      <c r="F363" s="760"/>
      <c r="G363" s="760"/>
      <c r="H363" s="760"/>
      <c r="I363" s="760"/>
      <c r="J363" s="760"/>
      <c r="K363" s="760"/>
      <c r="L363" s="760"/>
      <c r="M363" s="760"/>
      <c r="N363" s="762"/>
      <c r="O363" s="762"/>
      <c r="P363" s="762"/>
      <c r="Q363" s="762"/>
      <c r="R363" s="762"/>
      <c r="S363" s="762"/>
      <c r="T363" s="762"/>
      <c r="U363" s="762"/>
    </row>
    <row r="364" spans="1:21">
      <c r="A364" s="760"/>
      <c r="B364" s="760"/>
      <c r="C364" s="760"/>
      <c r="D364" s="760"/>
      <c r="E364" s="760"/>
      <c r="F364" s="760"/>
      <c r="G364" s="760"/>
      <c r="H364" s="760"/>
      <c r="I364" s="760"/>
      <c r="J364" s="760"/>
      <c r="K364" s="760"/>
      <c r="L364" s="760"/>
      <c r="M364" s="760"/>
      <c r="N364" s="762"/>
      <c r="O364" s="762"/>
      <c r="P364" s="762"/>
      <c r="Q364" s="762"/>
      <c r="R364" s="762"/>
      <c r="S364" s="762"/>
      <c r="T364" s="762"/>
      <c r="U364" s="762"/>
    </row>
    <row r="365" spans="1:21">
      <c r="A365" s="760"/>
      <c r="B365" s="760"/>
      <c r="C365" s="760"/>
      <c r="D365" s="760"/>
      <c r="E365" s="760"/>
      <c r="F365" s="760"/>
      <c r="G365" s="760"/>
      <c r="H365" s="760"/>
      <c r="I365" s="760"/>
      <c r="J365" s="760"/>
      <c r="K365" s="760"/>
      <c r="L365" s="760"/>
      <c r="M365" s="760"/>
      <c r="N365" s="762"/>
      <c r="O365" s="762"/>
      <c r="P365" s="762"/>
      <c r="Q365" s="762"/>
      <c r="R365" s="762"/>
      <c r="S365" s="762"/>
      <c r="T365" s="762"/>
      <c r="U365" s="762"/>
    </row>
    <row r="366" spans="1:21">
      <c r="A366" s="760"/>
      <c r="B366" s="760"/>
      <c r="C366" s="760"/>
      <c r="D366" s="760"/>
      <c r="E366" s="760"/>
      <c r="F366" s="760"/>
      <c r="G366" s="760"/>
      <c r="H366" s="760"/>
      <c r="I366" s="760"/>
      <c r="J366" s="760"/>
      <c r="K366" s="760"/>
      <c r="L366" s="760"/>
      <c r="M366" s="760"/>
      <c r="N366" s="762"/>
      <c r="O366" s="762"/>
      <c r="P366" s="762"/>
      <c r="Q366" s="762"/>
      <c r="R366" s="762"/>
      <c r="S366" s="762"/>
      <c r="T366" s="762"/>
      <c r="U366" s="762"/>
    </row>
    <row r="367" spans="1:21">
      <c r="A367" s="760"/>
      <c r="B367" s="760"/>
      <c r="C367" s="760"/>
      <c r="D367" s="760"/>
      <c r="E367" s="760"/>
      <c r="F367" s="760"/>
      <c r="G367" s="760"/>
      <c r="H367" s="760"/>
      <c r="I367" s="760"/>
      <c r="J367" s="760"/>
      <c r="K367" s="760"/>
      <c r="L367" s="760"/>
      <c r="M367" s="760"/>
      <c r="N367" s="762"/>
      <c r="O367" s="762"/>
      <c r="P367" s="762"/>
      <c r="Q367" s="762"/>
      <c r="R367" s="762"/>
      <c r="S367" s="762"/>
      <c r="T367" s="762"/>
      <c r="U367" s="762"/>
    </row>
    <row r="368" spans="1:21">
      <c r="A368" s="760"/>
      <c r="B368" s="760"/>
      <c r="C368" s="760"/>
      <c r="D368" s="760"/>
      <c r="E368" s="760"/>
      <c r="F368" s="760"/>
      <c r="G368" s="760"/>
      <c r="H368" s="760"/>
      <c r="I368" s="760"/>
      <c r="J368" s="760"/>
      <c r="K368" s="760"/>
      <c r="L368" s="760"/>
      <c r="M368" s="760"/>
      <c r="N368" s="762"/>
      <c r="O368" s="762"/>
      <c r="P368" s="762"/>
      <c r="Q368" s="762"/>
      <c r="R368" s="762"/>
      <c r="S368" s="762"/>
      <c r="T368" s="762"/>
      <c r="U368" s="762"/>
    </row>
    <row r="369" spans="1:21">
      <c r="A369" s="760"/>
      <c r="B369" s="760"/>
      <c r="C369" s="760"/>
      <c r="D369" s="760"/>
      <c r="E369" s="760"/>
      <c r="F369" s="760"/>
      <c r="G369" s="760"/>
      <c r="H369" s="760"/>
      <c r="I369" s="760"/>
      <c r="J369" s="760"/>
      <c r="K369" s="760"/>
      <c r="L369" s="760"/>
      <c r="M369" s="760"/>
      <c r="N369" s="762"/>
      <c r="O369" s="762"/>
      <c r="P369" s="762"/>
      <c r="Q369" s="762"/>
      <c r="R369" s="762"/>
      <c r="S369" s="762"/>
      <c r="T369" s="762"/>
      <c r="U369" s="762"/>
    </row>
    <row r="370" spans="1:21">
      <c r="A370" s="760"/>
      <c r="B370" s="760"/>
      <c r="C370" s="760"/>
      <c r="D370" s="760"/>
      <c r="E370" s="760"/>
      <c r="F370" s="760"/>
      <c r="G370" s="760"/>
      <c r="H370" s="760"/>
      <c r="I370" s="760"/>
      <c r="J370" s="760"/>
      <c r="K370" s="760"/>
      <c r="L370" s="760"/>
      <c r="M370" s="760"/>
      <c r="N370" s="762"/>
      <c r="O370" s="762"/>
      <c r="P370" s="762"/>
      <c r="Q370" s="762"/>
      <c r="R370" s="762"/>
      <c r="S370" s="762"/>
      <c r="T370" s="762"/>
      <c r="U370" s="762"/>
    </row>
    <row r="371" spans="1:21">
      <c r="A371" s="760"/>
      <c r="B371" s="760"/>
      <c r="C371" s="760"/>
      <c r="D371" s="760"/>
      <c r="E371" s="760"/>
      <c r="F371" s="760"/>
      <c r="G371" s="760"/>
      <c r="H371" s="760"/>
      <c r="I371" s="760"/>
      <c r="J371" s="760"/>
      <c r="K371" s="760"/>
      <c r="L371" s="760"/>
      <c r="M371" s="760"/>
      <c r="N371" s="762"/>
      <c r="O371" s="762"/>
      <c r="P371" s="762"/>
      <c r="Q371" s="762"/>
      <c r="R371" s="762"/>
      <c r="S371" s="762"/>
      <c r="T371" s="762"/>
      <c r="U371" s="762"/>
    </row>
    <row r="372" spans="1:21">
      <c r="A372" s="760"/>
      <c r="B372" s="760"/>
      <c r="C372" s="760"/>
      <c r="D372" s="760"/>
      <c r="E372" s="760"/>
      <c r="F372" s="760"/>
      <c r="G372" s="760"/>
      <c r="H372" s="760"/>
      <c r="I372" s="760"/>
      <c r="J372" s="760"/>
      <c r="K372" s="760"/>
      <c r="L372" s="760"/>
      <c r="M372" s="760"/>
      <c r="N372" s="762"/>
      <c r="O372" s="762"/>
      <c r="P372" s="762"/>
      <c r="Q372" s="762"/>
      <c r="R372" s="762"/>
      <c r="S372" s="762"/>
      <c r="T372" s="762"/>
      <c r="U372" s="762"/>
    </row>
    <row r="373" spans="1:21">
      <c r="A373" s="760"/>
      <c r="B373" s="760"/>
      <c r="C373" s="760"/>
      <c r="D373" s="760"/>
      <c r="E373" s="760"/>
      <c r="F373" s="760"/>
      <c r="G373" s="760"/>
      <c r="H373" s="760"/>
      <c r="I373" s="760"/>
      <c r="J373" s="760"/>
      <c r="K373" s="760"/>
      <c r="L373" s="760"/>
      <c r="M373" s="760"/>
      <c r="N373" s="762"/>
      <c r="O373" s="762"/>
      <c r="P373" s="762"/>
      <c r="Q373" s="762"/>
      <c r="R373" s="762"/>
      <c r="S373" s="762"/>
      <c r="T373" s="762"/>
      <c r="U373" s="762"/>
    </row>
    <row r="374" spans="1:21">
      <c r="A374" s="760"/>
      <c r="B374" s="760"/>
      <c r="C374" s="760"/>
      <c r="D374" s="760"/>
      <c r="E374" s="760"/>
      <c r="F374" s="760"/>
      <c r="G374" s="760"/>
      <c r="H374" s="760"/>
      <c r="I374" s="760"/>
      <c r="J374" s="760"/>
      <c r="K374" s="760"/>
      <c r="L374" s="760"/>
      <c r="M374" s="760"/>
      <c r="N374" s="762"/>
      <c r="O374" s="762"/>
      <c r="P374" s="762"/>
      <c r="Q374" s="762"/>
      <c r="R374" s="762"/>
      <c r="S374" s="762"/>
      <c r="T374" s="762"/>
      <c r="U374" s="762"/>
    </row>
    <row r="375" spans="1:21">
      <c r="A375" s="760"/>
      <c r="B375" s="760"/>
      <c r="C375" s="760"/>
      <c r="D375" s="760"/>
      <c r="E375" s="760"/>
      <c r="F375" s="760"/>
      <c r="G375" s="760"/>
      <c r="H375" s="760"/>
      <c r="I375" s="760"/>
      <c r="J375" s="760"/>
      <c r="K375" s="760"/>
      <c r="L375" s="760"/>
      <c r="M375" s="760"/>
      <c r="N375" s="762"/>
      <c r="O375" s="762"/>
      <c r="P375" s="762"/>
      <c r="Q375" s="762"/>
      <c r="R375" s="762"/>
      <c r="S375" s="762"/>
      <c r="T375" s="762"/>
      <c r="U375" s="762"/>
    </row>
    <row r="376" spans="1:21">
      <c r="A376" s="760"/>
      <c r="B376" s="760"/>
      <c r="C376" s="760"/>
      <c r="D376" s="760"/>
      <c r="E376" s="760"/>
      <c r="F376" s="760"/>
      <c r="G376" s="760"/>
      <c r="H376" s="760"/>
      <c r="I376" s="760"/>
      <c r="J376" s="760"/>
      <c r="K376" s="760"/>
      <c r="L376" s="760"/>
      <c r="M376" s="760"/>
      <c r="N376" s="762"/>
      <c r="O376" s="762"/>
      <c r="P376" s="762"/>
      <c r="Q376" s="762"/>
      <c r="R376" s="762"/>
      <c r="S376" s="762"/>
      <c r="T376" s="762"/>
      <c r="U376" s="762"/>
    </row>
    <row r="377" spans="1:21">
      <c r="A377" s="760"/>
      <c r="B377" s="760"/>
      <c r="C377" s="760"/>
      <c r="D377" s="760"/>
      <c r="E377" s="760"/>
      <c r="F377" s="760"/>
      <c r="G377" s="760"/>
      <c r="H377" s="760"/>
      <c r="I377" s="760"/>
      <c r="J377" s="760"/>
      <c r="K377" s="760"/>
      <c r="L377" s="760"/>
      <c r="M377" s="760"/>
      <c r="N377" s="762"/>
      <c r="O377" s="762"/>
      <c r="P377" s="762"/>
      <c r="Q377" s="762"/>
      <c r="R377" s="762"/>
      <c r="S377" s="762"/>
      <c r="T377" s="762"/>
      <c r="U377" s="762"/>
    </row>
    <row r="378" spans="1:21">
      <c r="A378" s="760"/>
      <c r="B378" s="760"/>
      <c r="C378" s="760"/>
      <c r="D378" s="760"/>
      <c r="E378" s="760"/>
      <c r="F378" s="760"/>
      <c r="G378" s="760"/>
      <c r="H378" s="760"/>
      <c r="I378" s="760"/>
      <c r="J378" s="760"/>
      <c r="K378" s="760"/>
      <c r="L378" s="760"/>
      <c r="M378" s="760"/>
      <c r="N378" s="762"/>
      <c r="O378" s="762"/>
      <c r="P378" s="762"/>
      <c r="Q378" s="762"/>
      <c r="R378" s="762"/>
      <c r="S378" s="762"/>
      <c r="T378" s="762"/>
      <c r="U378" s="762"/>
    </row>
    <row r="379" spans="1:21">
      <c r="A379" s="760"/>
      <c r="B379" s="760"/>
      <c r="C379" s="760"/>
      <c r="D379" s="760"/>
      <c r="E379" s="760"/>
      <c r="F379" s="760"/>
      <c r="G379" s="760"/>
      <c r="H379" s="760"/>
      <c r="I379" s="760"/>
      <c r="J379" s="760"/>
      <c r="K379" s="760"/>
      <c r="L379" s="760"/>
      <c r="M379" s="760"/>
      <c r="N379" s="762"/>
      <c r="O379" s="762"/>
      <c r="P379" s="762"/>
      <c r="Q379" s="762"/>
      <c r="R379" s="762"/>
      <c r="S379" s="762"/>
      <c r="T379" s="762"/>
      <c r="U379" s="762"/>
    </row>
    <row r="380" spans="1:21">
      <c r="A380" s="760"/>
      <c r="B380" s="760"/>
      <c r="C380" s="760"/>
      <c r="D380" s="760"/>
      <c r="E380" s="760"/>
      <c r="F380" s="760"/>
      <c r="G380" s="760"/>
      <c r="H380" s="760"/>
      <c r="I380" s="760"/>
      <c r="J380" s="760"/>
      <c r="K380" s="760"/>
      <c r="L380" s="760"/>
      <c r="M380" s="760"/>
      <c r="N380" s="762"/>
      <c r="O380" s="762"/>
      <c r="P380" s="762"/>
      <c r="Q380" s="762"/>
      <c r="R380" s="762"/>
      <c r="S380" s="762"/>
      <c r="T380" s="762"/>
      <c r="U380" s="762"/>
    </row>
    <row r="381" spans="1:21">
      <c r="A381" s="760"/>
      <c r="B381" s="760"/>
      <c r="C381" s="760"/>
      <c r="D381" s="760"/>
      <c r="E381" s="760"/>
      <c r="F381" s="760"/>
      <c r="G381" s="760"/>
      <c r="H381" s="760"/>
      <c r="I381" s="760"/>
      <c r="J381" s="760"/>
      <c r="K381" s="760"/>
      <c r="L381" s="760"/>
      <c r="M381" s="760"/>
      <c r="N381" s="762"/>
      <c r="O381" s="762"/>
      <c r="P381" s="762"/>
      <c r="Q381" s="762"/>
      <c r="R381" s="762"/>
      <c r="S381" s="762"/>
      <c r="T381" s="762"/>
      <c r="U381" s="762"/>
    </row>
    <row r="382" spans="1:21">
      <c r="A382" s="760"/>
      <c r="B382" s="760"/>
      <c r="C382" s="760"/>
      <c r="D382" s="760"/>
      <c r="E382" s="760"/>
      <c r="F382" s="760"/>
      <c r="G382" s="760"/>
      <c r="H382" s="760"/>
      <c r="I382" s="760"/>
      <c r="J382" s="760"/>
      <c r="K382" s="760"/>
      <c r="L382" s="760"/>
      <c r="M382" s="760"/>
      <c r="N382" s="762"/>
      <c r="O382" s="762"/>
      <c r="P382" s="762"/>
      <c r="Q382" s="762"/>
      <c r="R382" s="762"/>
      <c r="S382" s="762"/>
      <c r="T382" s="762"/>
      <c r="U382" s="762"/>
    </row>
    <row r="383" spans="1:21">
      <c r="A383" s="760"/>
      <c r="B383" s="760"/>
      <c r="C383" s="760"/>
      <c r="D383" s="760"/>
      <c r="E383" s="760"/>
      <c r="F383" s="760"/>
      <c r="G383" s="760"/>
      <c r="H383" s="760"/>
      <c r="I383" s="760"/>
      <c r="J383" s="760"/>
      <c r="K383" s="760"/>
      <c r="L383" s="760"/>
      <c r="M383" s="760"/>
      <c r="N383" s="762"/>
      <c r="O383" s="762"/>
      <c r="P383" s="762"/>
      <c r="Q383" s="762"/>
      <c r="R383" s="762"/>
      <c r="S383" s="762"/>
      <c r="T383" s="762"/>
      <c r="U383" s="762"/>
    </row>
    <row r="384" spans="1:21">
      <c r="A384" s="760"/>
      <c r="B384" s="760"/>
      <c r="C384" s="760"/>
      <c r="D384" s="760"/>
      <c r="E384" s="760"/>
      <c r="F384" s="760"/>
      <c r="G384" s="760"/>
      <c r="H384" s="760"/>
      <c r="I384" s="760"/>
      <c r="J384" s="760"/>
      <c r="K384" s="760"/>
      <c r="L384" s="760"/>
      <c r="M384" s="760"/>
      <c r="N384" s="762"/>
      <c r="O384" s="762"/>
      <c r="P384" s="762"/>
      <c r="Q384" s="762"/>
      <c r="R384" s="762"/>
      <c r="S384" s="762"/>
      <c r="T384" s="762"/>
      <c r="U384" s="762"/>
    </row>
    <row r="385" spans="1:21">
      <c r="A385" s="760"/>
      <c r="B385" s="760"/>
      <c r="C385" s="760"/>
      <c r="D385" s="760"/>
      <c r="E385" s="760"/>
      <c r="F385" s="760"/>
      <c r="G385" s="760"/>
      <c r="H385" s="760"/>
      <c r="I385" s="760"/>
      <c r="J385" s="760"/>
      <c r="K385" s="760"/>
      <c r="L385" s="760"/>
      <c r="M385" s="760"/>
      <c r="N385" s="762"/>
      <c r="O385" s="762"/>
      <c r="P385" s="762"/>
      <c r="Q385" s="762"/>
      <c r="R385" s="762"/>
      <c r="S385" s="762"/>
      <c r="T385" s="762"/>
      <c r="U385" s="762"/>
    </row>
    <row r="386" spans="1:21">
      <c r="A386" s="760"/>
      <c r="B386" s="760"/>
      <c r="C386" s="760"/>
      <c r="D386" s="760"/>
      <c r="E386" s="760"/>
      <c r="F386" s="760"/>
      <c r="G386" s="760"/>
      <c r="H386" s="760"/>
      <c r="I386" s="760"/>
      <c r="J386" s="760"/>
      <c r="K386" s="760"/>
      <c r="L386" s="760"/>
      <c r="M386" s="760"/>
      <c r="N386" s="762"/>
      <c r="O386" s="762"/>
      <c r="P386" s="762"/>
      <c r="Q386" s="762"/>
      <c r="R386" s="762"/>
      <c r="S386" s="762"/>
      <c r="T386" s="762"/>
      <c r="U386" s="762"/>
    </row>
    <row r="387" spans="1:21">
      <c r="A387" s="760"/>
      <c r="B387" s="760"/>
      <c r="C387" s="760"/>
      <c r="D387" s="760"/>
      <c r="E387" s="760"/>
      <c r="F387" s="760"/>
      <c r="G387" s="760"/>
      <c r="H387" s="760"/>
      <c r="I387" s="760"/>
      <c r="J387" s="760"/>
      <c r="K387" s="760"/>
      <c r="L387" s="760"/>
      <c r="M387" s="760"/>
      <c r="N387" s="762"/>
      <c r="O387" s="762"/>
      <c r="P387" s="762"/>
      <c r="Q387" s="762"/>
      <c r="R387" s="762"/>
      <c r="S387" s="762"/>
      <c r="T387" s="762"/>
      <c r="U387" s="762"/>
    </row>
    <row r="388" spans="1:21">
      <c r="A388" s="760"/>
      <c r="B388" s="760"/>
      <c r="C388" s="760"/>
      <c r="D388" s="760"/>
      <c r="E388" s="760"/>
      <c r="F388" s="760"/>
      <c r="G388" s="760"/>
      <c r="H388" s="760"/>
      <c r="I388" s="760"/>
      <c r="J388" s="760"/>
      <c r="K388" s="760"/>
      <c r="L388" s="760"/>
      <c r="M388" s="760"/>
      <c r="N388" s="762"/>
      <c r="O388" s="762"/>
      <c r="P388" s="762"/>
      <c r="Q388" s="762"/>
      <c r="R388" s="762"/>
      <c r="S388" s="762"/>
      <c r="T388" s="762"/>
      <c r="U388" s="762"/>
    </row>
    <row r="389" spans="1:21">
      <c r="A389" s="760"/>
      <c r="B389" s="760"/>
      <c r="C389" s="760"/>
      <c r="D389" s="760"/>
      <c r="E389" s="760"/>
      <c r="F389" s="760"/>
      <c r="G389" s="760"/>
      <c r="H389" s="760"/>
      <c r="I389" s="760"/>
      <c r="J389" s="760"/>
      <c r="K389" s="760"/>
      <c r="L389" s="760"/>
      <c r="M389" s="760"/>
      <c r="N389" s="762"/>
      <c r="O389" s="762"/>
      <c r="P389" s="762"/>
      <c r="Q389" s="762"/>
      <c r="R389" s="762"/>
      <c r="S389" s="762"/>
      <c r="T389" s="762"/>
      <c r="U389" s="762"/>
    </row>
    <row r="390" spans="1:21">
      <c r="A390" s="760"/>
      <c r="B390" s="760"/>
      <c r="C390" s="760"/>
      <c r="D390" s="760"/>
      <c r="E390" s="760"/>
      <c r="F390" s="760"/>
      <c r="G390" s="760"/>
      <c r="H390" s="760"/>
      <c r="I390" s="760"/>
      <c r="J390" s="760"/>
      <c r="K390" s="760"/>
      <c r="L390" s="760"/>
      <c r="M390" s="760"/>
      <c r="N390" s="762"/>
      <c r="O390" s="762"/>
      <c r="P390" s="762"/>
      <c r="Q390" s="762"/>
      <c r="R390" s="762"/>
      <c r="S390" s="762"/>
      <c r="T390" s="762"/>
      <c r="U390" s="762"/>
    </row>
    <row r="391" spans="1:21">
      <c r="A391" s="760"/>
      <c r="B391" s="760"/>
      <c r="C391" s="760"/>
      <c r="D391" s="760"/>
      <c r="E391" s="760"/>
      <c r="F391" s="760"/>
      <c r="G391" s="760"/>
      <c r="H391" s="760"/>
      <c r="I391" s="760"/>
      <c r="J391" s="760"/>
      <c r="K391" s="760"/>
      <c r="L391" s="760"/>
      <c r="M391" s="760"/>
      <c r="N391" s="762"/>
      <c r="O391" s="762"/>
      <c r="P391" s="762"/>
      <c r="Q391" s="762"/>
      <c r="R391" s="762"/>
      <c r="S391" s="762"/>
      <c r="T391" s="762"/>
      <c r="U391" s="762"/>
    </row>
    <row r="392" spans="1:21">
      <c r="A392" s="760"/>
      <c r="B392" s="760"/>
      <c r="C392" s="760"/>
      <c r="D392" s="760"/>
      <c r="E392" s="760"/>
      <c r="F392" s="760"/>
      <c r="G392" s="760"/>
      <c r="H392" s="760"/>
      <c r="I392" s="760"/>
      <c r="J392" s="760"/>
      <c r="K392" s="760"/>
      <c r="L392" s="760"/>
      <c r="M392" s="760"/>
      <c r="N392" s="762"/>
      <c r="O392" s="762"/>
      <c r="P392" s="762"/>
      <c r="Q392" s="762"/>
      <c r="R392" s="762"/>
      <c r="S392" s="762"/>
      <c r="T392" s="762"/>
      <c r="U392" s="762"/>
    </row>
    <row r="393" spans="1:21">
      <c r="A393" s="760"/>
      <c r="B393" s="760"/>
      <c r="C393" s="760"/>
      <c r="D393" s="760"/>
      <c r="E393" s="760"/>
      <c r="F393" s="760"/>
      <c r="G393" s="760"/>
      <c r="H393" s="760"/>
      <c r="I393" s="760"/>
      <c r="J393" s="760"/>
      <c r="K393" s="760"/>
      <c r="L393" s="760"/>
      <c r="M393" s="760"/>
      <c r="N393" s="762"/>
      <c r="O393" s="762"/>
      <c r="P393" s="762"/>
      <c r="Q393" s="762"/>
      <c r="R393" s="762"/>
      <c r="S393" s="762"/>
      <c r="T393" s="762"/>
      <c r="U393" s="762"/>
    </row>
    <row r="394" spans="1:21">
      <c r="A394" s="760"/>
      <c r="B394" s="760"/>
      <c r="C394" s="760"/>
      <c r="D394" s="760"/>
      <c r="E394" s="760"/>
      <c r="F394" s="760"/>
      <c r="G394" s="760"/>
      <c r="H394" s="760"/>
      <c r="I394" s="760"/>
      <c r="J394" s="760"/>
      <c r="K394" s="760"/>
      <c r="L394" s="760"/>
      <c r="M394" s="760"/>
      <c r="N394" s="762"/>
      <c r="O394" s="762"/>
      <c r="P394" s="762"/>
      <c r="Q394" s="762"/>
      <c r="R394" s="762"/>
      <c r="S394" s="762"/>
      <c r="T394" s="762"/>
      <c r="U394" s="762"/>
    </row>
    <row r="395" spans="1:21">
      <c r="A395" s="760"/>
      <c r="B395" s="760"/>
      <c r="C395" s="760"/>
      <c r="D395" s="760"/>
      <c r="E395" s="760"/>
      <c r="F395" s="760"/>
      <c r="G395" s="760"/>
      <c r="H395" s="760"/>
      <c r="I395" s="760"/>
      <c r="J395" s="760"/>
      <c r="K395" s="760"/>
      <c r="L395" s="760"/>
      <c r="M395" s="760"/>
      <c r="N395" s="762"/>
      <c r="O395" s="762"/>
      <c r="P395" s="762"/>
      <c r="Q395" s="762"/>
      <c r="R395" s="762"/>
      <c r="S395" s="762"/>
      <c r="T395" s="762"/>
      <c r="U395" s="762"/>
    </row>
    <row r="396" spans="1:21">
      <c r="A396" s="760"/>
      <c r="B396" s="760"/>
      <c r="C396" s="760"/>
      <c r="D396" s="760"/>
      <c r="E396" s="760"/>
      <c r="F396" s="760"/>
      <c r="G396" s="760"/>
      <c r="H396" s="760"/>
      <c r="I396" s="760"/>
      <c r="J396" s="760"/>
      <c r="K396" s="760"/>
      <c r="L396" s="760"/>
      <c r="M396" s="760"/>
      <c r="N396" s="762"/>
      <c r="O396" s="762"/>
      <c r="P396" s="762"/>
      <c r="Q396" s="762"/>
      <c r="R396" s="762"/>
      <c r="S396" s="762"/>
      <c r="T396" s="762"/>
      <c r="U396" s="762"/>
    </row>
    <row r="397" spans="1:21">
      <c r="A397" s="760"/>
      <c r="B397" s="760"/>
      <c r="C397" s="760"/>
      <c r="D397" s="760"/>
      <c r="E397" s="760"/>
      <c r="F397" s="760"/>
      <c r="G397" s="760"/>
      <c r="H397" s="760"/>
      <c r="I397" s="760"/>
      <c r="J397" s="760"/>
      <c r="K397" s="760"/>
      <c r="L397" s="760"/>
      <c r="M397" s="760"/>
      <c r="N397" s="762"/>
      <c r="O397" s="762"/>
      <c r="P397" s="762"/>
      <c r="Q397" s="762"/>
      <c r="R397" s="762"/>
      <c r="S397" s="762"/>
      <c r="T397" s="762"/>
      <c r="U397" s="762"/>
    </row>
    <row r="398" spans="1:21">
      <c r="A398" s="760"/>
      <c r="B398" s="760"/>
      <c r="C398" s="760"/>
      <c r="D398" s="760"/>
      <c r="E398" s="760"/>
      <c r="F398" s="760"/>
      <c r="G398" s="760"/>
      <c r="H398" s="760"/>
      <c r="I398" s="760"/>
      <c r="J398" s="760"/>
      <c r="K398" s="760"/>
      <c r="L398" s="760"/>
      <c r="M398" s="760"/>
      <c r="N398" s="762"/>
      <c r="O398" s="762"/>
      <c r="P398" s="762"/>
      <c r="Q398" s="762"/>
      <c r="R398" s="762"/>
      <c r="S398" s="762"/>
      <c r="T398" s="762"/>
      <c r="U398" s="762"/>
    </row>
    <row r="399" spans="1:21">
      <c r="A399" s="760"/>
      <c r="B399" s="760"/>
      <c r="C399" s="760"/>
      <c r="D399" s="760"/>
      <c r="E399" s="760"/>
      <c r="F399" s="760"/>
      <c r="G399" s="760"/>
      <c r="H399" s="760"/>
      <c r="I399" s="760"/>
      <c r="J399" s="760"/>
      <c r="K399" s="760"/>
      <c r="L399" s="760"/>
      <c r="M399" s="760"/>
      <c r="N399" s="762"/>
      <c r="O399" s="762"/>
      <c r="P399" s="762"/>
      <c r="Q399" s="762"/>
      <c r="R399" s="762"/>
      <c r="S399" s="762"/>
      <c r="T399" s="762"/>
      <c r="U399" s="762"/>
    </row>
    <row r="400" spans="1:21">
      <c r="A400" s="760"/>
      <c r="B400" s="760"/>
      <c r="C400" s="760"/>
      <c r="D400" s="760"/>
      <c r="E400" s="760"/>
      <c r="F400" s="760"/>
      <c r="G400" s="760"/>
      <c r="H400" s="760"/>
      <c r="I400" s="760"/>
      <c r="J400" s="760"/>
      <c r="K400" s="760"/>
      <c r="L400" s="760"/>
      <c r="M400" s="760"/>
      <c r="N400" s="762"/>
      <c r="O400" s="762"/>
      <c r="P400" s="762"/>
      <c r="Q400" s="762"/>
      <c r="R400" s="762"/>
      <c r="S400" s="762"/>
      <c r="T400" s="762"/>
      <c r="U400" s="762"/>
    </row>
    <row r="401" spans="1:21">
      <c r="A401" s="760"/>
      <c r="B401" s="760"/>
      <c r="C401" s="760"/>
      <c r="D401" s="760"/>
      <c r="E401" s="760"/>
      <c r="F401" s="760"/>
      <c r="G401" s="760"/>
      <c r="H401" s="760"/>
      <c r="I401" s="760"/>
      <c r="J401" s="760"/>
      <c r="K401" s="760"/>
      <c r="L401" s="760"/>
      <c r="M401" s="760"/>
      <c r="N401" s="762"/>
      <c r="O401" s="762"/>
      <c r="P401" s="762"/>
      <c r="Q401" s="762"/>
      <c r="R401" s="762"/>
      <c r="S401" s="762"/>
      <c r="T401" s="762"/>
      <c r="U401" s="762"/>
    </row>
    <row r="402" spans="1:21">
      <c r="A402" s="760"/>
      <c r="B402" s="760"/>
      <c r="C402" s="760"/>
      <c r="D402" s="760"/>
      <c r="E402" s="760"/>
      <c r="F402" s="760"/>
      <c r="G402" s="760"/>
      <c r="H402" s="760"/>
      <c r="I402" s="760"/>
      <c r="J402" s="760"/>
      <c r="K402" s="760"/>
      <c r="L402" s="760"/>
      <c r="M402" s="760"/>
      <c r="N402" s="762"/>
      <c r="O402" s="762"/>
      <c r="P402" s="762"/>
      <c r="Q402" s="762"/>
      <c r="R402" s="762"/>
      <c r="S402" s="762"/>
      <c r="T402" s="762"/>
      <c r="U402" s="762"/>
    </row>
    <row r="403" spans="1:21">
      <c r="A403" s="760"/>
      <c r="B403" s="760"/>
      <c r="C403" s="760"/>
      <c r="D403" s="760"/>
      <c r="E403" s="760"/>
      <c r="F403" s="760"/>
      <c r="G403" s="760"/>
      <c r="H403" s="760"/>
      <c r="I403" s="760"/>
      <c r="J403" s="760"/>
      <c r="K403" s="760"/>
      <c r="L403" s="760"/>
      <c r="M403" s="760"/>
      <c r="N403" s="762"/>
      <c r="O403" s="762"/>
      <c r="P403" s="762"/>
      <c r="Q403" s="762"/>
      <c r="R403" s="762"/>
      <c r="S403" s="762"/>
      <c r="T403" s="762"/>
      <c r="U403" s="762"/>
    </row>
    <row r="404" spans="1:21">
      <c r="A404" s="760"/>
      <c r="B404" s="760"/>
      <c r="C404" s="760"/>
      <c r="D404" s="760"/>
      <c r="E404" s="760"/>
      <c r="F404" s="760"/>
      <c r="G404" s="760"/>
      <c r="H404" s="760"/>
      <c r="I404" s="760"/>
      <c r="J404" s="760"/>
      <c r="K404" s="760"/>
      <c r="L404" s="760"/>
      <c r="M404" s="760"/>
      <c r="N404" s="762"/>
      <c r="O404" s="762"/>
      <c r="P404" s="762"/>
      <c r="Q404" s="762"/>
      <c r="R404" s="762"/>
      <c r="S404" s="762"/>
      <c r="T404" s="762"/>
      <c r="U404" s="762"/>
    </row>
    <row r="405" spans="1:21">
      <c r="A405" s="760"/>
      <c r="B405" s="760"/>
      <c r="C405" s="760"/>
      <c r="D405" s="760"/>
      <c r="E405" s="760"/>
      <c r="F405" s="760"/>
      <c r="G405" s="760"/>
      <c r="H405" s="760"/>
      <c r="I405" s="760"/>
      <c r="J405" s="760"/>
      <c r="K405" s="760"/>
      <c r="L405" s="760"/>
      <c r="M405" s="760"/>
      <c r="N405" s="762"/>
      <c r="O405" s="762"/>
      <c r="P405" s="762"/>
      <c r="Q405" s="762"/>
      <c r="R405" s="762"/>
      <c r="S405" s="762"/>
      <c r="T405" s="762"/>
      <c r="U405" s="762"/>
    </row>
    <row r="406" spans="1:21">
      <c r="A406" s="760"/>
      <c r="B406" s="760"/>
      <c r="C406" s="760"/>
      <c r="D406" s="760"/>
      <c r="E406" s="760"/>
      <c r="F406" s="760"/>
      <c r="G406" s="760"/>
      <c r="H406" s="760"/>
      <c r="I406" s="760"/>
      <c r="J406" s="760"/>
      <c r="K406" s="760"/>
      <c r="L406" s="760"/>
      <c r="M406" s="760"/>
      <c r="N406" s="762"/>
      <c r="O406" s="762"/>
      <c r="P406" s="762"/>
      <c r="Q406" s="762"/>
      <c r="R406" s="762"/>
      <c r="S406" s="762"/>
      <c r="T406" s="762"/>
      <c r="U406" s="762"/>
    </row>
    <row r="407" spans="1:21">
      <c r="A407" s="760"/>
      <c r="B407" s="760"/>
      <c r="C407" s="760"/>
      <c r="D407" s="760"/>
      <c r="E407" s="760"/>
      <c r="F407" s="760"/>
      <c r="G407" s="760"/>
      <c r="H407" s="760"/>
      <c r="I407" s="760"/>
      <c r="J407" s="760"/>
      <c r="K407" s="760"/>
      <c r="L407" s="760"/>
      <c r="M407" s="760"/>
      <c r="N407" s="762"/>
      <c r="O407" s="762"/>
      <c r="P407" s="762"/>
      <c r="Q407" s="762"/>
      <c r="R407" s="762"/>
      <c r="S407" s="762"/>
      <c r="T407" s="762"/>
      <c r="U407" s="762"/>
    </row>
    <row r="408" spans="1:21">
      <c r="A408" s="760"/>
      <c r="B408" s="760"/>
      <c r="C408" s="760"/>
      <c r="D408" s="760"/>
      <c r="E408" s="760"/>
      <c r="F408" s="760"/>
      <c r="G408" s="760"/>
      <c r="H408" s="760"/>
      <c r="I408" s="760"/>
      <c r="J408" s="760"/>
      <c r="K408" s="760"/>
      <c r="L408" s="760"/>
      <c r="M408" s="760"/>
      <c r="N408" s="762"/>
      <c r="O408" s="762"/>
      <c r="P408" s="762"/>
      <c r="Q408" s="762"/>
      <c r="R408" s="762"/>
      <c r="S408" s="762"/>
      <c r="T408" s="762"/>
      <c r="U408" s="762"/>
    </row>
    <row r="409" spans="1:21">
      <c r="A409" s="760"/>
      <c r="B409" s="760"/>
      <c r="C409" s="760"/>
      <c r="D409" s="760"/>
      <c r="E409" s="760"/>
      <c r="F409" s="760"/>
      <c r="G409" s="760"/>
      <c r="H409" s="760"/>
      <c r="I409" s="760"/>
      <c r="J409" s="760"/>
      <c r="K409" s="760"/>
      <c r="L409" s="760"/>
      <c r="M409" s="760"/>
      <c r="N409" s="762"/>
      <c r="O409" s="762"/>
      <c r="P409" s="762"/>
      <c r="Q409" s="762"/>
      <c r="R409" s="762"/>
      <c r="S409" s="762"/>
      <c r="T409" s="762"/>
      <c r="U409" s="762"/>
    </row>
    <row r="410" spans="1:21">
      <c r="A410" s="760"/>
      <c r="B410" s="760"/>
      <c r="C410" s="760"/>
      <c r="D410" s="760"/>
      <c r="E410" s="760"/>
      <c r="F410" s="760"/>
      <c r="G410" s="760"/>
      <c r="H410" s="760"/>
      <c r="I410" s="760"/>
      <c r="J410" s="760"/>
      <c r="K410" s="760"/>
      <c r="L410" s="760"/>
      <c r="M410" s="760"/>
      <c r="N410" s="762"/>
      <c r="O410" s="762"/>
      <c r="P410" s="762"/>
      <c r="Q410" s="762"/>
      <c r="R410" s="762"/>
      <c r="S410" s="762"/>
      <c r="T410" s="762"/>
      <c r="U410" s="762"/>
    </row>
    <row r="411" spans="1:21">
      <c r="A411" s="760"/>
      <c r="B411" s="760"/>
      <c r="C411" s="760"/>
      <c r="D411" s="760"/>
      <c r="E411" s="760"/>
      <c r="F411" s="760"/>
      <c r="G411" s="760"/>
      <c r="H411" s="760"/>
      <c r="I411" s="760"/>
      <c r="J411" s="760"/>
      <c r="K411" s="760"/>
      <c r="L411" s="760"/>
      <c r="M411" s="760"/>
      <c r="N411" s="762"/>
      <c r="O411" s="762"/>
      <c r="P411" s="762"/>
      <c r="Q411" s="762"/>
      <c r="R411" s="762"/>
      <c r="S411" s="762"/>
      <c r="T411" s="762"/>
      <c r="U411" s="762"/>
    </row>
    <row r="412" spans="1:21">
      <c r="A412" s="760"/>
      <c r="B412" s="760"/>
      <c r="C412" s="760"/>
      <c r="D412" s="760"/>
      <c r="E412" s="760"/>
      <c r="F412" s="760"/>
      <c r="G412" s="760"/>
      <c r="H412" s="760"/>
      <c r="I412" s="760"/>
      <c r="J412" s="760"/>
      <c r="K412" s="760"/>
      <c r="L412" s="760"/>
      <c r="M412" s="760"/>
      <c r="N412" s="762"/>
      <c r="O412" s="762"/>
      <c r="P412" s="762"/>
      <c r="Q412" s="762"/>
      <c r="R412" s="762"/>
      <c r="S412" s="762"/>
      <c r="T412" s="762"/>
      <c r="U412" s="762"/>
    </row>
    <row r="413" spans="1:21">
      <c r="A413" s="760"/>
      <c r="B413" s="760"/>
      <c r="C413" s="760"/>
      <c r="D413" s="760"/>
      <c r="E413" s="760"/>
      <c r="F413" s="760"/>
      <c r="G413" s="760"/>
      <c r="H413" s="760"/>
      <c r="I413" s="760"/>
      <c r="J413" s="760"/>
      <c r="K413" s="760"/>
      <c r="L413" s="760"/>
      <c r="M413" s="760"/>
      <c r="N413" s="762"/>
      <c r="O413" s="762"/>
      <c r="P413" s="762"/>
      <c r="Q413" s="762"/>
      <c r="R413" s="762"/>
      <c r="S413" s="762"/>
      <c r="T413" s="762"/>
      <c r="U413" s="762"/>
    </row>
    <row r="414" spans="1:21">
      <c r="A414" s="760"/>
      <c r="B414" s="760"/>
      <c r="C414" s="760"/>
      <c r="D414" s="760"/>
      <c r="E414" s="760"/>
      <c r="F414" s="760"/>
      <c r="G414" s="760"/>
      <c r="H414" s="760"/>
      <c r="I414" s="760"/>
      <c r="J414" s="760"/>
      <c r="K414" s="760"/>
      <c r="L414" s="760"/>
      <c r="M414" s="760"/>
      <c r="N414" s="762"/>
      <c r="O414" s="762"/>
      <c r="P414" s="762"/>
      <c r="Q414" s="762"/>
      <c r="R414" s="762"/>
      <c r="S414" s="762"/>
      <c r="T414" s="762"/>
      <c r="U414" s="762"/>
    </row>
    <row r="415" spans="1:21">
      <c r="A415" s="760"/>
      <c r="B415" s="760"/>
      <c r="C415" s="760"/>
      <c r="D415" s="760"/>
      <c r="E415" s="760"/>
      <c r="F415" s="760"/>
      <c r="G415" s="760"/>
      <c r="H415" s="760"/>
      <c r="I415" s="760"/>
      <c r="J415" s="760"/>
      <c r="K415" s="760"/>
      <c r="L415" s="760"/>
      <c r="M415" s="760"/>
      <c r="N415" s="762"/>
      <c r="O415" s="762"/>
      <c r="P415" s="762"/>
      <c r="Q415" s="762"/>
      <c r="R415" s="762"/>
      <c r="S415" s="762"/>
      <c r="T415" s="762"/>
      <c r="U415" s="762"/>
    </row>
    <row r="416" spans="1:21">
      <c r="A416" s="760"/>
      <c r="B416" s="760"/>
      <c r="C416" s="760"/>
      <c r="D416" s="760"/>
      <c r="E416" s="760"/>
      <c r="F416" s="760"/>
      <c r="G416" s="760"/>
      <c r="H416" s="760"/>
      <c r="I416" s="760"/>
      <c r="J416" s="760"/>
      <c r="K416" s="760"/>
      <c r="L416" s="760"/>
      <c r="M416" s="760"/>
      <c r="N416" s="762"/>
      <c r="O416" s="762"/>
      <c r="P416" s="762"/>
      <c r="Q416" s="762"/>
      <c r="R416" s="762"/>
      <c r="S416" s="762"/>
      <c r="T416" s="762"/>
      <c r="U416" s="762"/>
    </row>
    <row r="417" spans="1:21">
      <c r="A417" s="760"/>
      <c r="B417" s="760"/>
      <c r="C417" s="760"/>
      <c r="D417" s="760"/>
      <c r="E417" s="760"/>
      <c r="F417" s="760"/>
      <c r="G417" s="760"/>
      <c r="H417" s="760"/>
      <c r="I417" s="760"/>
      <c r="J417" s="760"/>
      <c r="K417" s="760"/>
      <c r="L417" s="760"/>
      <c r="M417" s="760"/>
      <c r="N417" s="762"/>
      <c r="O417" s="762"/>
      <c r="P417" s="762"/>
      <c r="Q417" s="762"/>
      <c r="R417" s="762"/>
      <c r="S417" s="762"/>
      <c r="T417" s="762"/>
      <c r="U417" s="762"/>
    </row>
    <row r="418" spans="1:21">
      <c r="A418" s="760"/>
      <c r="B418" s="760"/>
      <c r="C418" s="760"/>
      <c r="D418" s="760"/>
      <c r="E418" s="760"/>
      <c r="F418" s="760"/>
      <c r="G418" s="760"/>
      <c r="H418" s="760"/>
      <c r="I418" s="760"/>
      <c r="J418" s="760"/>
      <c r="K418" s="760"/>
      <c r="L418" s="760"/>
      <c r="M418" s="760"/>
      <c r="N418" s="762"/>
      <c r="O418" s="762"/>
      <c r="P418" s="762"/>
      <c r="Q418" s="762"/>
      <c r="R418" s="762"/>
      <c r="S418" s="762"/>
      <c r="T418" s="762"/>
      <c r="U418" s="762"/>
    </row>
    <row r="419" spans="1:21">
      <c r="A419" s="760"/>
      <c r="B419" s="760"/>
      <c r="C419" s="760"/>
      <c r="D419" s="760"/>
      <c r="E419" s="760"/>
      <c r="F419" s="760"/>
      <c r="G419" s="760"/>
      <c r="H419" s="760"/>
      <c r="I419" s="760"/>
      <c r="J419" s="760"/>
      <c r="K419" s="760"/>
      <c r="L419" s="760"/>
      <c r="M419" s="760"/>
      <c r="N419" s="762"/>
      <c r="O419" s="762"/>
      <c r="P419" s="762"/>
      <c r="Q419" s="762"/>
      <c r="R419" s="762"/>
      <c r="S419" s="762"/>
      <c r="T419" s="762"/>
      <c r="U419" s="762"/>
    </row>
    <row r="420" spans="1:21">
      <c r="A420" s="760"/>
      <c r="B420" s="760"/>
      <c r="C420" s="760"/>
      <c r="D420" s="760"/>
      <c r="E420" s="760"/>
      <c r="F420" s="760"/>
      <c r="G420" s="760"/>
      <c r="H420" s="760"/>
      <c r="I420" s="760"/>
      <c r="J420" s="760"/>
      <c r="K420" s="760"/>
      <c r="L420" s="760"/>
      <c r="M420" s="760"/>
      <c r="N420" s="762"/>
      <c r="O420" s="762"/>
      <c r="P420" s="762"/>
      <c r="Q420" s="762"/>
      <c r="R420" s="762"/>
      <c r="S420" s="762"/>
      <c r="T420" s="762"/>
      <c r="U420" s="762"/>
    </row>
    <row r="421" spans="1:21">
      <c r="A421" s="760"/>
      <c r="B421" s="760"/>
      <c r="C421" s="760"/>
      <c r="D421" s="760"/>
      <c r="E421" s="760"/>
      <c r="F421" s="760"/>
      <c r="G421" s="760"/>
      <c r="H421" s="760"/>
      <c r="I421" s="760"/>
      <c r="J421" s="760"/>
      <c r="K421" s="760"/>
      <c r="L421" s="760"/>
      <c r="M421" s="760"/>
      <c r="N421" s="762"/>
      <c r="O421" s="762"/>
      <c r="P421" s="762"/>
      <c r="Q421" s="762"/>
      <c r="R421" s="762"/>
      <c r="S421" s="762"/>
      <c r="T421" s="762"/>
      <c r="U421" s="762"/>
    </row>
    <row r="422" spans="1:21">
      <c r="A422" s="760"/>
      <c r="B422" s="760"/>
      <c r="C422" s="760"/>
      <c r="D422" s="760"/>
      <c r="E422" s="760"/>
      <c r="F422" s="760"/>
      <c r="G422" s="760"/>
      <c r="H422" s="760"/>
      <c r="I422" s="760"/>
      <c r="J422" s="760"/>
      <c r="K422" s="760"/>
      <c r="L422" s="760"/>
      <c r="M422" s="760"/>
      <c r="N422" s="762"/>
      <c r="O422" s="762"/>
      <c r="P422" s="762"/>
      <c r="Q422" s="762"/>
      <c r="R422" s="762"/>
      <c r="S422" s="762"/>
      <c r="T422" s="762"/>
      <c r="U422" s="762"/>
    </row>
    <row r="423" spans="1:21">
      <c r="A423" s="760"/>
      <c r="B423" s="760"/>
      <c r="C423" s="760"/>
      <c r="D423" s="760"/>
      <c r="E423" s="760"/>
      <c r="F423" s="760"/>
      <c r="G423" s="760"/>
      <c r="H423" s="760"/>
      <c r="I423" s="760"/>
      <c r="J423" s="760"/>
      <c r="K423" s="760"/>
      <c r="L423" s="760"/>
      <c r="M423" s="760"/>
      <c r="N423" s="762"/>
      <c r="O423" s="762"/>
      <c r="P423" s="762"/>
      <c r="Q423" s="762"/>
      <c r="R423" s="762"/>
      <c r="S423" s="762"/>
      <c r="T423" s="762"/>
      <c r="U423" s="762"/>
    </row>
    <row r="424" spans="1:21">
      <c r="A424" s="760"/>
      <c r="B424" s="760"/>
      <c r="C424" s="760"/>
      <c r="D424" s="760"/>
      <c r="E424" s="760"/>
      <c r="F424" s="760"/>
      <c r="G424" s="760"/>
      <c r="H424" s="760"/>
      <c r="I424" s="760"/>
      <c r="J424" s="760"/>
      <c r="K424" s="760"/>
      <c r="L424" s="760"/>
      <c r="M424" s="760"/>
      <c r="N424" s="762"/>
      <c r="O424" s="762"/>
      <c r="P424" s="762"/>
      <c r="Q424" s="762"/>
      <c r="R424" s="762"/>
      <c r="S424" s="762"/>
      <c r="T424" s="762"/>
      <c r="U424" s="762"/>
    </row>
    <row r="425" spans="1:21">
      <c r="A425" s="760"/>
      <c r="B425" s="760"/>
      <c r="C425" s="760"/>
      <c r="D425" s="760"/>
      <c r="E425" s="760"/>
      <c r="F425" s="760"/>
      <c r="G425" s="760"/>
      <c r="H425" s="760"/>
      <c r="I425" s="760"/>
      <c r="J425" s="760"/>
      <c r="K425" s="760"/>
      <c r="L425" s="760"/>
      <c r="M425" s="760"/>
      <c r="N425" s="762"/>
      <c r="O425" s="762"/>
      <c r="P425" s="762"/>
      <c r="Q425" s="762"/>
      <c r="R425" s="762"/>
      <c r="S425" s="762"/>
      <c r="T425" s="762"/>
      <c r="U425" s="762"/>
    </row>
    <row r="426" spans="1:21">
      <c r="A426" s="760"/>
      <c r="B426" s="760"/>
      <c r="C426" s="760"/>
      <c r="D426" s="760"/>
      <c r="E426" s="760"/>
      <c r="F426" s="760"/>
      <c r="G426" s="760"/>
      <c r="H426" s="760"/>
      <c r="I426" s="760"/>
      <c r="J426" s="760"/>
      <c r="K426" s="760"/>
      <c r="L426" s="760"/>
      <c r="M426" s="760"/>
      <c r="N426" s="762"/>
      <c r="O426" s="762"/>
      <c r="P426" s="762"/>
      <c r="Q426" s="762"/>
      <c r="R426" s="762"/>
      <c r="S426" s="762"/>
      <c r="T426" s="762"/>
      <c r="U426" s="762"/>
    </row>
    <row r="427" spans="1:21">
      <c r="A427" s="760"/>
      <c r="B427" s="760"/>
      <c r="C427" s="760"/>
      <c r="D427" s="760"/>
      <c r="E427" s="760"/>
      <c r="F427" s="760"/>
      <c r="G427" s="760"/>
      <c r="H427" s="760"/>
      <c r="I427" s="760"/>
      <c r="J427" s="760"/>
      <c r="K427" s="760"/>
      <c r="L427" s="760"/>
      <c r="M427" s="760"/>
      <c r="N427" s="762"/>
      <c r="O427" s="762"/>
      <c r="P427" s="762"/>
      <c r="Q427" s="762"/>
      <c r="R427" s="762"/>
      <c r="S427" s="762"/>
      <c r="T427" s="762"/>
      <c r="U427" s="762"/>
    </row>
    <row r="428" spans="1:21">
      <c r="A428" s="760"/>
      <c r="B428" s="760"/>
      <c r="C428" s="760"/>
      <c r="D428" s="760"/>
      <c r="E428" s="760"/>
      <c r="F428" s="760"/>
      <c r="G428" s="760"/>
      <c r="H428" s="760"/>
      <c r="I428" s="760"/>
      <c r="J428" s="760"/>
      <c r="K428" s="760"/>
      <c r="L428" s="760"/>
      <c r="M428" s="760"/>
      <c r="N428" s="762"/>
      <c r="O428" s="762"/>
      <c r="P428" s="762"/>
      <c r="Q428" s="762"/>
      <c r="R428" s="762"/>
      <c r="S428" s="762"/>
      <c r="T428" s="762"/>
      <c r="U428" s="762"/>
    </row>
    <row r="429" spans="1:21">
      <c r="A429" s="760"/>
      <c r="B429" s="760"/>
      <c r="C429" s="760"/>
      <c r="D429" s="760"/>
      <c r="E429" s="760"/>
      <c r="F429" s="760"/>
      <c r="G429" s="760"/>
      <c r="H429" s="760"/>
      <c r="I429" s="760"/>
      <c r="J429" s="760"/>
      <c r="K429" s="760"/>
      <c r="L429" s="760"/>
      <c r="M429" s="760"/>
      <c r="N429" s="762"/>
      <c r="O429" s="762"/>
      <c r="P429" s="762"/>
      <c r="Q429" s="762"/>
      <c r="R429" s="762"/>
      <c r="S429" s="762"/>
      <c r="T429" s="762"/>
      <c r="U429" s="762"/>
    </row>
    <row r="430" spans="1:21">
      <c r="A430" s="760"/>
      <c r="B430" s="760"/>
      <c r="C430" s="760"/>
      <c r="D430" s="760"/>
      <c r="E430" s="760"/>
      <c r="F430" s="760"/>
      <c r="G430" s="760"/>
      <c r="H430" s="760"/>
      <c r="I430" s="760"/>
      <c r="J430" s="760"/>
      <c r="K430" s="760"/>
      <c r="L430" s="760"/>
      <c r="M430" s="760"/>
      <c r="N430" s="762"/>
      <c r="O430" s="762"/>
      <c r="P430" s="762"/>
      <c r="Q430" s="762"/>
      <c r="R430" s="762"/>
      <c r="S430" s="762"/>
      <c r="T430" s="762"/>
      <c r="U430" s="762"/>
    </row>
    <row r="431" spans="1:21">
      <c r="A431" s="760"/>
      <c r="B431" s="760"/>
      <c r="C431" s="760"/>
      <c r="D431" s="760"/>
      <c r="E431" s="760"/>
      <c r="F431" s="760"/>
      <c r="G431" s="760"/>
      <c r="H431" s="760"/>
      <c r="I431" s="760"/>
      <c r="J431" s="760"/>
      <c r="K431" s="760"/>
      <c r="L431" s="760"/>
      <c r="M431" s="760"/>
      <c r="N431" s="762"/>
      <c r="O431" s="762"/>
      <c r="P431" s="762"/>
      <c r="Q431" s="762"/>
      <c r="R431" s="762"/>
      <c r="S431" s="762"/>
      <c r="T431" s="762"/>
      <c r="U431" s="762"/>
    </row>
    <row r="432" spans="1:21">
      <c r="A432" s="760"/>
      <c r="B432" s="760"/>
      <c r="C432" s="760"/>
      <c r="D432" s="760"/>
      <c r="E432" s="760"/>
      <c r="F432" s="760"/>
      <c r="G432" s="760"/>
      <c r="H432" s="760"/>
      <c r="I432" s="760"/>
      <c r="J432" s="760"/>
      <c r="K432" s="760"/>
      <c r="L432" s="760"/>
      <c r="M432" s="760"/>
      <c r="N432" s="762"/>
      <c r="O432" s="762"/>
      <c r="P432" s="762"/>
      <c r="Q432" s="762"/>
      <c r="R432" s="762"/>
      <c r="S432" s="762"/>
      <c r="T432" s="762"/>
      <c r="U432" s="762"/>
    </row>
    <row r="433" spans="1:21">
      <c r="A433" s="760"/>
      <c r="B433" s="760"/>
      <c r="C433" s="760"/>
      <c r="D433" s="760"/>
      <c r="E433" s="760"/>
      <c r="F433" s="760"/>
      <c r="G433" s="760"/>
      <c r="H433" s="760"/>
      <c r="I433" s="760"/>
      <c r="J433" s="760"/>
      <c r="K433" s="760"/>
      <c r="L433" s="760"/>
      <c r="M433" s="760"/>
      <c r="N433" s="762"/>
      <c r="O433" s="762"/>
      <c r="P433" s="762"/>
      <c r="Q433" s="762"/>
      <c r="R433" s="762"/>
      <c r="S433" s="762"/>
      <c r="T433" s="762"/>
      <c r="U433" s="762"/>
    </row>
    <row r="434" spans="1:21">
      <c r="A434" s="760"/>
      <c r="B434" s="760"/>
      <c r="C434" s="760"/>
      <c r="D434" s="760"/>
      <c r="E434" s="760"/>
      <c r="F434" s="760"/>
      <c r="G434" s="760"/>
      <c r="H434" s="760"/>
      <c r="I434" s="760"/>
      <c r="J434" s="760"/>
      <c r="K434" s="760"/>
      <c r="L434" s="760"/>
      <c r="M434" s="760"/>
      <c r="N434" s="762"/>
      <c r="O434" s="762"/>
      <c r="P434" s="762"/>
      <c r="Q434" s="762"/>
      <c r="R434" s="762"/>
      <c r="S434" s="762"/>
      <c r="T434" s="762"/>
      <c r="U434" s="762"/>
    </row>
    <row r="435" spans="1:21">
      <c r="A435" s="760"/>
      <c r="B435" s="760"/>
      <c r="C435" s="760"/>
      <c r="D435" s="760"/>
      <c r="E435" s="760"/>
      <c r="F435" s="760"/>
      <c r="G435" s="760"/>
      <c r="H435" s="760"/>
      <c r="I435" s="760"/>
      <c r="J435" s="760"/>
      <c r="K435" s="760"/>
      <c r="L435" s="760"/>
      <c r="M435" s="760"/>
      <c r="N435" s="762"/>
      <c r="O435" s="762"/>
      <c r="P435" s="762"/>
      <c r="Q435" s="762"/>
      <c r="R435" s="762"/>
      <c r="S435" s="762"/>
      <c r="T435" s="762"/>
      <c r="U435" s="762"/>
    </row>
    <row r="436" spans="1:21">
      <c r="A436" s="760"/>
      <c r="B436" s="760"/>
      <c r="C436" s="760"/>
      <c r="D436" s="760"/>
      <c r="E436" s="760"/>
      <c r="F436" s="760"/>
      <c r="G436" s="760"/>
      <c r="H436" s="760"/>
      <c r="I436" s="760"/>
      <c r="J436" s="760"/>
      <c r="K436" s="760"/>
      <c r="L436" s="760"/>
      <c r="M436" s="760"/>
      <c r="N436" s="762"/>
      <c r="O436" s="762"/>
      <c r="P436" s="762"/>
      <c r="Q436" s="762"/>
      <c r="R436" s="762"/>
      <c r="S436" s="762"/>
      <c r="T436" s="762"/>
      <c r="U436" s="762"/>
    </row>
    <row r="437" spans="1:21">
      <c r="A437" s="760"/>
      <c r="B437" s="760"/>
      <c r="C437" s="760"/>
      <c r="D437" s="760"/>
      <c r="E437" s="760"/>
      <c r="F437" s="760"/>
      <c r="G437" s="760"/>
      <c r="H437" s="760"/>
      <c r="I437" s="760"/>
      <c r="J437" s="760"/>
      <c r="K437" s="760"/>
      <c r="L437" s="760"/>
      <c r="M437" s="760"/>
      <c r="N437" s="762"/>
      <c r="O437" s="762"/>
      <c r="P437" s="762"/>
      <c r="Q437" s="762"/>
      <c r="R437" s="762"/>
      <c r="S437" s="762"/>
      <c r="T437" s="762"/>
      <c r="U437" s="762"/>
    </row>
    <row r="438" spans="1:21">
      <c r="A438" s="760"/>
      <c r="B438" s="760"/>
      <c r="C438" s="760"/>
      <c r="D438" s="760"/>
      <c r="E438" s="760"/>
      <c r="F438" s="760"/>
      <c r="G438" s="760"/>
      <c r="H438" s="760"/>
      <c r="I438" s="760"/>
      <c r="J438" s="760"/>
      <c r="K438" s="760"/>
      <c r="L438" s="760"/>
      <c r="M438" s="760"/>
      <c r="N438" s="762"/>
      <c r="O438" s="762"/>
      <c r="P438" s="762"/>
      <c r="Q438" s="762"/>
      <c r="R438" s="762"/>
      <c r="S438" s="762"/>
      <c r="T438" s="762"/>
      <c r="U438" s="762"/>
    </row>
    <row r="439" spans="1:21">
      <c r="A439" s="760"/>
      <c r="B439" s="760"/>
      <c r="C439" s="760"/>
      <c r="D439" s="760"/>
      <c r="E439" s="760"/>
      <c r="F439" s="760"/>
      <c r="G439" s="760"/>
      <c r="H439" s="760"/>
      <c r="I439" s="760"/>
      <c r="J439" s="760"/>
      <c r="K439" s="760"/>
      <c r="L439" s="760"/>
      <c r="M439" s="760"/>
      <c r="N439" s="762"/>
      <c r="O439" s="762"/>
      <c r="P439" s="762"/>
      <c r="Q439" s="762"/>
      <c r="R439" s="762"/>
      <c r="S439" s="762"/>
      <c r="T439" s="762"/>
      <c r="U439" s="762"/>
    </row>
    <row r="440" spans="1:21">
      <c r="A440" s="760"/>
      <c r="B440" s="760"/>
      <c r="C440" s="760"/>
      <c r="D440" s="760"/>
      <c r="E440" s="760"/>
      <c r="F440" s="760"/>
      <c r="G440" s="760"/>
      <c r="H440" s="760"/>
      <c r="I440" s="760"/>
      <c r="J440" s="760"/>
      <c r="K440" s="760"/>
      <c r="L440" s="760"/>
      <c r="M440" s="760"/>
      <c r="N440" s="762"/>
      <c r="O440" s="762"/>
      <c r="P440" s="762"/>
      <c r="Q440" s="762"/>
      <c r="R440" s="762"/>
      <c r="S440" s="762"/>
      <c r="T440" s="762"/>
      <c r="U440" s="762"/>
    </row>
    <row r="441" spans="1:21">
      <c r="A441" s="760"/>
      <c r="B441" s="760"/>
      <c r="C441" s="760"/>
      <c r="D441" s="760"/>
      <c r="E441" s="760"/>
      <c r="F441" s="760"/>
      <c r="G441" s="760"/>
      <c r="H441" s="760"/>
      <c r="I441" s="760"/>
      <c r="J441" s="760"/>
      <c r="K441" s="760"/>
      <c r="L441" s="760"/>
      <c r="M441" s="760"/>
      <c r="N441" s="762"/>
      <c r="O441" s="762"/>
      <c r="P441" s="762"/>
      <c r="Q441" s="762"/>
      <c r="R441" s="762"/>
      <c r="S441" s="762"/>
      <c r="T441" s="762"/>
      <c r="U441" s="762"/>
    </row>
    <row r="442" spans="1:21">
      <c r="A442" s="760"/>
      <c r="B442" s="760"/>
      <c r="C442" s="760"/>
      <c r="D442" s="760"/>
      <c r="E442" s="760"/>
      <c r="F442" s="760"/>
      <c r="G442" s="760"/>
      <c r="H442" s="760"/>
      <c r="I442" s="760"/>
      <c r="J442" s="760"/>
      <c r="K442" s="760"/>
      <c r="L442" s="760"/>
      <c r="M442" s="760"/>
      <c r="N442" s="762"/>
      <c r="O442" s="762"/>
      <c r="P442" s="762"/>
      <c r="Q442" s="762"/>
      <c r="R442" s="762"/>
      <c r="S442" s="762"/>
      <c r="T442" s="762"/>
      <c r="U442" s="762"/>
    </row>
    <row r="443" spans="1:21">
      <c r="A443" s="760"/>
      <c r="B443" s="760"/>
      <c r="C443" s="760"/>
      <c r="D443" s="760"/>
      <c r="E443" s="760"/>
      <c r="F443" s="760"/>
      <c r="G443" s="760"/>
      <c r="H443" s="760"/>
      <c r="I443" s="760"/>
      <c r="J443" s="760"/>
      <c r="K443" s="760"/>
      <c r="L443" s="760"/>
      <c r="M443" s="760"/>
      <c r="N443" s="762"/>
      <c r="O443" s="762"/>
      <c r="P443" s="762"/>
      <c r="Q443" s="762"/>
      <c r="R443" s="762"/>
      <c r="S443" s="762"/>
      <c r="T443" s="762"/>
      <c r="U443" s="762"/>
    </row>
    <row r="444" spans="1:21">
      <c r="A444" s="760"/>
      <c r="B444" s="760"/>
      <c r="C444" s="760"/>
      <c r="D444" s="760"/>
      <c r="E444" s="760"/>
      <c r="F444" s="760"/>
      <c r="G444" s="760"/>
      <c r="H444" s="760"/>
      <c r="I444" s="760"/>
      <c r="J444" s="760"/>
      <c r="K444" s="760"/>
      <c r="L444" s="760"/>
      <c r="M444" s="760"/>
      <c r="N444" s="762"/>
      <c r="O444" s="762"/>
      <c r="P444" s="762"/>
      <c r="Q444" s="762"/>
      <c r="R444" s="762"/>
      <c r="S444" s="762"/>
      <c r="T444" s="762"/>
      <c r="U444" s="762"/>
    </row>
    <row r="445" spans="1:21">
      <c r="A445" s="760"/>
      <c r="B445" s="760"/>
      <c r="C445" s="760"/>
      <c r="D445" s="760"/>
      <c r="E445" s="760"/>
      <c r="F445" s="760"/>
      <c r="G445" s="760"/>
      <c r="H445" s="760"/>
      <c r="I445" s="760"/>
      <c r="J445" s="760"/>
      <c r="K445" s="760"/>
      <c r="L445" s="760"/>
      <c r="M445" s="760"/>
      <c r="N445" s="762"/>
      <c r="O445" s="762"/>
      <c r="P445" s="762"/>
      <c r="Q445" s="762"/>
      <c r="R445" s="762"/>
      <c r="S445" s="762"/>
      <c r="T445" s="762"/>
      <c r="U445" s="762"/>
    </row>
    <row r="446" spans="1:21">
      <c r="A446" s="760"/>
      <c r="B446" s="760"/>
      <c r="C446" s="760"/>
      <c r="D446" s="760"/>
      <c r="E446" s="760"/>
      <c r="F446" s="760"/>
      <c r="G446" s="760"/>
      <c r="H446" s="760"/>
      <c r="I446" s="760"/>
      <c r="J446" s="760"/>
      <c r="K446" s="760"/>
      <c r="L446" s="760"/>
      <c r="M446" s="760"/>
      <c r="N446" s="762"/>
      <c r="O446" s="762"/>
      <c r="P446" s="762"/>
      <c r="Q446" s="762"/>
      <c r="R446" s="762"/>
      <c r="S446" s="762"/>
      <c r="T446" s="762"/>
      <c r="U446" s="762"/>
    </row>
    <row r="447" spans="1:21">
      <c r="A447" s="760"/>
      <c r="B447" s="760"/>
      <c r="C447" s="760"/>
      <c r="D447" s="760"/>
      <c r="E447" s="760"/>
      <c r="F447" s="760"/>
      <c r="G447" s="760"/>
      <c r="H447" s="760"/>
      <c r="I447" s="760"/>
      <c r="J447" s="760"/>
      <c r="K447" s="760"/>
      <c r="L447" s="760"/>
      <c r="M447" s="760"/>
      <c r="N447" s="762"/>
      <c r="O447" s="762"/>
      <c r="P447" s="762"/>
      <c r="Q447" s="762"/>
      <c r="R447" s="762"/>
      <c r="S447" s="762"/>
      <c r="T447" s="762"/>
      <c r="U447" s="762"/>
    </row>
    <row r="448" spans="1:21">
      <c r="A448" s="760"/>
      <c r="B448" s="760"/>
      <c r="C448" s="760"/>
      <c r="D448" s="760"/>
      <c r="E448" s="760"/>
      <c r="F448" s="760"/>
      <c r="G448" s="760"/>
      <c r="H448" s="760"/>
      <c r="I448" s="760"/>
      <c r="J448" s="760"/>
      <c r="K448" s="760"/>
      <c r="L448" s="760"/>
      <c r="M448" s="760"/>
      <c r="N448" s="762"/>
      <c r="O448" s="762"/>
      <c r="P448" s="762"/>
      <c r="Q448" s="762"/>
      <c r="R448" s="762"/>
      <c r="S448" s="762"/>
      <c r="T448" s="762"/>
      <c r="U448" s="762"/>
    </row>
    <row r="449" spans="1:21">
      <c r="A449" s="760"/>
      <c r="B449" s="760"/>
      <c r="C449" s="760"/>
      <c r="D449" s="760"/>
      <c r="E449" s="760"/>
      <c r="F449" s="760"/>
      <c r="G449" s="760"/>
      <c r="H449" s="760"/>
      <c r="I449" s="760"/>
      <c r="J449" s="760"/>
      <c r="K449" s="760"/>
      <c r="L449" s="760"/>
      <c r="M449" s="760"/>
      <c r="N449" s="762"/>
      <c r="O449" s="762"/>
      <c r="P449" s="762"/>
      <c r="Q449" s="762"/>
      <c r="R449" s="762"/>
      <c r="S449" s="762"/>
      <c r="T449" s="762"/>
      <c r="U449" s="762"/>
    </row>
    <row r="450" spans="1:21">
      <c r="A450" s="760"/>
      <c r="B450" s="760"/>
      <c r="C450" s="760"/>
      <c r="D450" s="760"/>
      <c r="E450" s="760"/>
      <c r="F450" s="760"/>
      <c r="G450" s="760"/>
      <c r="H450" s="760"/>
      <c r="I450" s="760"/>
      <c r="J450" s="760"/>
      <c r="K450" s="760"/>
      <c r="L450" s="760"/>
      <c r="M450" s="760"/>
      <c r="N450" s="762"/>
      <c r="O450" s="762"/>
      <c r="P450" s="762"/>
      <c r="Q450" s="762"/>
      <c r="R450" s="762"/>
      <c r="S450" s="762"/>
      <c r="T450" s="762"/>
      <c r="U450" s="762"/>
    </row>
    <row r="451" spans="1:21">
      <c r="A451" s="760"/>
      <c r="B451" s="760"/>
      <c r="C451" s="760"/>
      <c r="D451" s="760"/>
      <c r="E451" s="760"/>
      <c r="F451" s="760"/>
      <c r="G451" s="760"/>
      <c r="H451" s="760"/>
      <c r="I451" s="760"/>
      <c r="J451" s="760"/>
      <c r="K451" s="760"/>
      <c r="L451" s="760"/>
      <c r="M451" s="760"/>
      <c r="N451" s="762"/>
      <c r="O451" s="762"/>
      <c r="P451" s="762"/>
      <c r="Q451" s="762"/>
      <c r="R451" s="762"/>
      <c r="S451" s="762"/>
      <c r="T451" s="762"/>
      <c r="U451" s="762"/>
    </row>
    <row r="452" spans="1:21">
      <c r="A452" s="760"/>
      <c r="B452" s="760"/>
      <c r="C452" s="760"/>
      <c r="D452" s="760"/>
      <c r="E452" s="760"/>
      <c r="F452" s="760"/>
      <c r="G452" s="760"/>
      <c r="H452" s="760"/>
      <c r="I452" s="760"/>
      <c r="J452" s="760"/>
      <c r="K452" s="760"/>
      <c r="L452" s="760"/>
      <c r="M452" s="760"/>
      <c r="N452" s="762"/>
      <c r="O452" s="762"/>
      <c r="P452" s="762"/>
      <c r="Q452" s="762"/>
      <c r="R452" s="762"/>
      <c r="S452" s="762"/>
      <c r="T452" s="762"/>
      <c r="U452" s="762"/>
    </row>
    <row r="453" spans="1:21">
      <c r="A453" s="760"/>
      <c r="B453" s="760"/>
      <c r="C453" s="760"/>
      <c r="D453" s="760"/>
      <c r="E453" s="760"/>
      <c r="F453" s="760"/>
      <c r="G453" s="760"/>
      <c r="H453" s="760"/>
      <c r="I453" s="760"/>
      <c r="J453" s="760"/>
      <c r="K453" s="760"/>
      <c r="L453" s="760"/>
      <c r="M453" s="760"/>
      <c r="N453" s="762"/>
      <c r="O453" s="762"/>
      <c r="P453" s="762"/>
      <c r="Q453" s="762"/>
      <c r="R453" s="762"/>
      <c r="S453" s="762"/>
      <c r="T453" s="762"/>
      <c r="U453" s="762"/>
    </row>
    <row r="454" spans="1:21">
      <c r="A454" s="760"/>
      <c r="B454" s="760"/>
      <c r="C454" s="760"/>
      <c r="D454" s="760"/>
      <c r="E454" s="760"/>
      <c r="F454" s="760"/>
      <c r="G454" s="760"/>
      <c r="H454" s="760"/>
      <c r="I454" s="760"/>
      <c r="J454" s="760"/>
      <c r="K454" s="760"/>
      <c r="L454" s="760"/>
      <c r="M454" s="760"/>
      <c r="N454" s="762"/>
      <c r="O454" s="762"/>
      <c r="P454" s="762"/>
      <c r="Q454" s="762"/>
      <c r="R454" s="762"/>
      <c r="S454" s="762"/>
      <c r="T454" s="762"/>
      <c r="U454" s="762"/>
    </row>
    <row r="455" spans="1:21">
      <c r="A455" s="760"/>
      <c r="B455" s="760"/>
      <c r="C455" s="760"/>
      <c r="D455" s="760"/>
      <c r="E455" s="760"/>
      <c r="F455" s="760"/>
      <c r="G455" s="760"/>
      <c r="H455" s="760"/>
      <c r="I455" s="760"/>
      <c r="J455" s="760"/>
      <c r="K455" s="760"/>
      <c r="L455" s="760"/>
      <c r="M455" s="760"/>
      <c r="N455" s="762"/>
      <c r="O455" s="762"/>
      <c r="P455" s="762"/>
      <c r="Q455" s="762"/>
      <c r="R455" s="762"/>
      <c r="S455" s="762"/>
      <c r="T455" s="762"/>
      <c r="U455" s="762"/>
    </row>
    <row r="456" spans="1:21">
      <c r="A456" s="760"/>
      <c r="B456" s="760"/>
      <c r="C456" s="760"/>
      <c r="D456" s="760"/>
      <c r="E456" s="760"/>
      <c r="F456" s="760"/>
      <c r="G456" s="760"/>
      <c r="H456" s="760"/>
      <c r="I456" s="760"/>
      <c r="J456" s="760"/>
      <c r="K456" s="760"/>
      <c r="L456" s="760"/>
      <c r="M456" s="760"/>
      <c r="N456" s="762"/>
      <c r="O456" s="762"/>
      <c r="P456" s="762"/>
      <c r="Q456" s="762"/>
      <c r="R456" s="762"/>
      <c r="S456" s="762"/>
      <c r="T456" s="762"/>
      <c r="U456" s="762"/>
    </row>
    <row r="457" spans="1:21">
      <c r="A457" s="760"/>
      <c r="B457" s="760"/>
      <c r="C457" s="760"/>
      <c r="D457" s="760"/>
      <c r="E457" s="760"/>
      <c r="F457" s="760"/>
      <c r="G457" s="760"/>
      <c r="H457" s="760"/>
      <c r="I457" s="760"/>
      <c r="J457" s="760"/>
      <c r="K457" s="760"/>
      <c r="L457" s="760"/>
      <c r="M457" s="760"/>
      <c r="N457" s="762"/>
      <c r="O457" s="762"/>
      <c r="P457" s="762"/>
      <c r="Q457" s="762"/>
      <c r="R457" s="762"/>
      <c r="S457" s="762"/>
      <c r="T457" s="762"/>
      <c r="U457" s="762"/>
    </row>
    <row r="458" spans="1:21">
      <c r="A458" s="760"/>
      <c r="B458" s="760"/>
      <c r="C458" s="760"/>
      <c r="D458" s="760"/>
      <c r="E458" s="760"/>
      <c r="F458" s="760"/>
      <c r="G458" s="760"/>
      <c r="H458" s="760"/>
      <c r="I458" s="760"/>
      <c r="J458" s="760"/>
      <c r="K458" s="760"/>
      <c r="L458" s="760"/>
      <c r="M458" s="760"/>
      <c r="N458" s="762"/>
      <c r="O458" s="762"/>
      <c r="P458" s="762"/>
      <c r="Q458" s="762"/>
      <c r="R458" s="762"/>
      <c r="S458" s="762"/>
      <c r="T458" s="762"/>
      <c r="U458" s="762"/>
    </row>
    <row r="459" spans="1:21">
      <c r="A459" s="760"/>
      <c r="B459" s="760"/>
      <c r="C459" s="760"/>
      <c r="D459" s="760"/>
      <c r="E459" s="760"/>
      <c r="F459" s="760"/>
      <c r="G459" s="760"/>
      <c r="H459" s="760"/>
      <c r="I459" s="760"/>
      <c r="J459" s="760"/>
      <c r="K459" s="760"/>
      <c r="L459" s="760"/>
      <c r="M459" s="760"/>
      <c r="N459" s="762"/>
      <c r="O459" s="762"/>
      <c r="P459" s="762"/>
      <c r="Q459" s="762"/>
      <c r="R459" s="762"/>
      <c r="S459" s="762"/>
      <c r="T459" s="762"/>
      <c r="U459" s="762"/>
    </row>
    <row r="460" spans="1:21">
      <c r="A460" s="760"/>
      <c r="B460" s="760"/>
      <c r="C460" s="760"/>
      <c r="D460" s="760"/>
      <c r="E460" s="760"/>
      <c r="F460" s="760"/>
      <c r="G460" s="760"/>
      <c r="H460" s="760"/>
      <c r="I460" s="760"/>
      <c r="J460" s="760"/>
      <c r="K460" s="760"/>
      <c r="L460" s="760"/>
      <c r="M460" s="760"/>
      <c r="N460" s="762"/>
      <c r="O460" s="762"/>
      <c r="P460" s="762"/>
      <c r="Q460" s="762"/>
      <c r="R460" s="762"/>
      <c r="S460" s="762"/>
      <c r="T460" s="762"/>
      <c r="U460" s="762"/>
    </row>
    <row r="461" spans="1:21">
      <c r="A461" s="760"/>
      <c r="B461" s="760"/>
      <c r="C461" s="760"/>
      <c r="D461" s="760"/>
      <c r="E461" s="760"/>
      <c r="F461" s="760"/>
      <c r="G461" s="760"/>
      <c r="H461" s="760"/>
      <c r="I461" s="760"/>
      <c r="J461" s="760"/>
      <c r="K461" s="760"/>
      <c r="L461" s="760"/>
      <c r="M461" s="760"/>
      <c r="N461" s="762"/>
      <c r="O461" s="762"/>
      <c r="P461" s="762"/>
      <c r="Q461" s="762"/>
      <c r="R461" s="762"/>
      <c r="S461" s="762"/>
      <c r="T461" s="762"/>
      <c r="U461" s="762"/>
    </row>
    <row r="462" spans="1:21">
      <c r="A462" s="760"/>
      <c r="B462" s="760"/>
      <c r="C462" s="760"/>
      <c r="D462" s="760"/>
      <c r="E462" s="760"/>
      <c r="F462" s="760"/>
      <c r="G462" s="760"/>
      <c r="H462" s="760"/>
      <c r="I462" s="760"/>
      <c r="J462" s="760"/>
      <c r="K462" s="760"/>
      <c r="L462" s="760"/>
      <c r="M462" s="760"/>
      <c r="N462" s="762"/>
      <c r="O462" s="762"/>
      <c r="P462" s="762"/>
      <c r="Q462" s="762"/>
      <c r="R462" s="762"/>
      <c r="S462" s="762"/>
      <c r="T462" s="762"/>
      <c r="U462" s="762"/>
    </row>
    <row r="463" spans="1:21">
      <c r="A463" s="760"/>
      <c r="B463" s="760"/>
      <c r="C463" s="760"/>
      <c r="D463" s="760"/>
      <c r="E463" s="760"/>
      <c r="F463" s="760"/>
      <c r="G463" s="760"/>
      <c r="H463" s="760"/>
      <c r="I463" s="760"/>
      <c r="J463" s="760"/>
      <c r="K463" s="760"/>
      <c r="L463" s="760"/>
      <c r="M463" s="760"/>
      <c r="N463" s="762"/>
      <c r="O463" s="762"/>
      <c r="P463" s="762"/>
      <c r="Q463" s="762"/>
      <c r="R463" s="762"/>
      <c r="S463" s="762"/>
      <c r="T463" s="762"/>
      <c r="U463" s="762"/>
    </row>
    <row r="464" spans="1:21">
      <c r="A464" s="760"/>
      <c r="B464" s="760"/>
      <c r="C464" s="760"/>
      <c r="D464" s="760"/>
      <c r="E464" s="760"/>
      <c r="F464" s="760"/>
      <c r="G464" s="760"/>
      <c r="H464" s="760"/>
      <c r="I464" s="760"/>
      <c r="J464" s="760"/>
      <c r="K464" s="760"/>
      <c r="L464" s="760"/>
      <c r="M464" s="760"/>
      <c r="N464" s="762"/>
      <c r="O464" s="762"/>
      <c r="P464" s="762"/>
      <c r="Q464" s="762"/>
      <c r="R464" s="762"/>
      <c r="S464" s="762"/>
      <c r="T464" s="762"/>
      <c r="U464" s="762"/>
    </row>
    <row r="465" spans="1:21">
      <c r="A465" s="760"/>
      <c r="B465" s="760"/>
      <c r="C465" s="760"/>
      <c r="D465" s="760"/>
      <c r="E465" s="760"/>
      <c r="F465" s="760"/>
      <c r="G465" s="760"/>
      <c r="H465" s="760"/>
      <c r="I465" s="760"/>
      <c r="J465" s="760"/>
      <c r="K465" s="760"/>
      <c r="L465" s="760"/>
      <c r="M465" s="760"/>
      <c r="N465" s="762"/>
      <c r="O465" s="762"/>
      <c r="P465" s="762"/>
      <c r="Q465" s="762"/>
      <c r="R465" s="762"/>
      <c r="S465" s="762"/>
      <c r="T465" s="762"/>
      <c r="U465" s="762"/>
    </row>
    <row r="466" spans="1:21">
      <c r="A466" s="760"/>
      <c r="B466" s="760"/>
      <c r="C466" s="760"/>
      <c r="D466" s="760"/>
      <c r="E466" s="760"/>
      <c r="F466" s="760"/>
      <c r="G466" s="760"/>
      <c r="H466" s="760"/>
      <c r="I466" s="760"/>
      <c r="J466" s="760"/>
      <c r="K466" s="760"/>
      <c r="L466" s="760"/>
      <c r="M466" s="760"/>
      <c r="N466" s="762"/>
      <c r="O466" s="762"/>
      <c r="P466" s="762"/>
      <c r="Q466" s="762"/>
      <c r="R466" s="762"/>
      <c r="S466" s="762"/>
      <c r="T466" s="762"/>
      <c r="U466" s="762"/>
    </row>
    <row r="467" spans="1:21">
      <c r="A467" s="760"/>
      <c r="B467" s="760"/>
      <c r="C467" s="760"/>
      <c r="D467" s="760"/>
      <c r="E467" s="760"/>
      <c r="F467" s="760"/>
      <c r="G467" s="760"/>
      <c r="H467" s="760"/>
      <c r="I467" s="760"/>
      <c r="J467" s="760"/>
      <c r="K467" s="760"/>
      <c r="L467" s="760"/>
      <c r="M467" s="760"/>
      <c r="N467" s="762"/>
      <c r="O467" s="762"/>
      <c r="P467" s="762"/>
      <c r="Q467" s="762"/>
      <c r="R467" s="762"/>
      <c r="S467" s="762"/>
      <c r="T467" s="762"/>
      <c r="U467" s="762"/>
    </row>
    <row r="468" spans="1:21">
      <c r="A468" s="760"/>
      <c r="B468" s="760"/>
      <c r="C468" s="760"/>
      <c r="D468" s="760"/>
      <c r="E468" s="760"/>
      <c r="F468" s="760"/>
      <c r="G468" s="760"/>
      <c r="H468" s="760"/>
      <c r="I468" s="760"/>
      <c r="J468" s="760"/>
      <c r="K468" s="760"/>
      <c r="L468" s="760"/>
      <c r="M468" s="760"/>
      <c r="N468" s="762"/>
      <c r="O468" s="762"/>
      <c r="P468" s="762"/>
      <c r="Q468" s="762"/>
      <c r="R468" s="762"/>
      <c r="S468" s="762"/>
      <c r="T468" s="762"/>
      <c r="U468" s="762"/>
    </row>
    <row r="469" spans="1:21">
      <c r="A469" s="760"/>
      <c r="B469" s="760"/>
      <c r="C469" s="760"/>
      <c r="D469" s="760"/>
      <c r="E469" s="760"/>
      <c r="F469" s="760"/>
      <c r="G469" s="760"/>
      <c r="H469" s="760"/>
      <c r="I469" s="760"/>
      <c r="J469" s="760"/>
      <c r="K469" s="760"/>
      <c r="L469" s="760"/>
      <c r="M469" s="760"/>
      <c r="N469" s="762"/>
      <c r="O469" s="762"/>
      <c r="P469" s="762"/>
      <c r="Q469" s="762"/>
      <c r="R469" s="762"/>
      <c r="S469" s="762"/>
      <c r="T469" s="762"/>
      <c r="U469" s="762"/>
    </row>
    <row r="470" spans="1:21">
      <c r="A470" s="760"/>
      <c r="B470" s="760"/>
      <c r="C470" s="760"/>
      <c r="D470" s="760"/>
      <c r="E470" s="760"/>
      <c r="F470" s="760"/>
      <c r="G470" s="760"/>
      <c r="H470" s="760"/>
      <c r="I470" s="760"/>
      <c r="J470" s="760"/>
      <c r="K470" s="760"/>
      <c r="L470" s="760"/>
      <c r="M470" s="760"/>
      <c r="N470" s="762"/>
      <c r="O470" s="762"/>
      <c r="P470" s="762"/>
      <c r="Q470" s="762"/>
      <c r="R470" s="762"/>
      <c r="S470" s="762"/>
      <c r="T470" s="762"/>
      <c r="U470" s="762"/>
    </row>
    <row r="471" spans="1:21">
      <c r="A471" s="760"/>
      <c r="B471" s="760"/>
      <c r="C471" s="760"/>
      <c r="D471" s="760"/>
      <c r="E471" s="760"/>
      <c r="F471" s="760"/>
      <c r="G471" s="760"/>
      <c r="H471" s="760"/>
      <c r="I471" s="760"/>
      <c r="J471" s="760"/>
      <c r="K471" s="760"/>
      <c r="L471" s="760"/>
      <c r="M471" s="760"/>
      <c r="N471" s="762"/>
      <c r="O471" s="762"/>
      <c r="P471" s="762"/>
      <c r="Q471" s="762"/>
      <c r="R471" s="762"/>
      <c r="S471" s="762"/>
      <c r="T471" s="762"/>
      <c r="U471" s="762"/>
    </row>
    <row r="472" spans="1:21">
      <c r="A472" s="760"/>
      <c r="B472" s="760"/>
      <c r="C472" s="760"/>
      <c r="D472" s="760"/>
      <c r="E472" s="760"/>
      <c r="F472" s="760"/>
      <c r="G472" s="760"/>
      <c r="H472" s="760"/>
      <c r="I472" s="760"/>
      <c r="J472" s="760"/>
      <c r="K472" s="760"/>
      <c r="L472" s="760"/>
      <c r="M472" s="760"/>
      <c r="N472" s="762"/>
      <c r="O472" s="762"/>
      <c r="P472" s="762"/>
      <c r="Q472" s="762"/>
      <c r="R472" s="762"/>
      <c r="S472" s="762"/>
      <c r="T472" s="762"/>
      <c r="U472" s="762"/>
    </row>
    <row r="473" spans="1:21">
      <c r="A473" s="760"/>
      <c r="B473" s="760"/>
      <c r="C473" s="760"/>
      <c r="D473" s="760"/>
      <c r="E473" s="760"/>
      <c r="F473" s="760"/>
      <c r="G473" s="760"/>
      <c r="H473" s="760"/>
      <c r="I473" s="760"/>
      <c r="J473" s="760"/>
      <c r="K473" s="760"/>
      <c r="L473" s="760"/>
      <c r="M473" s="760"/>
      <c r="N473" s="762"/>
      <c r="O473" s="762"/>
      <c r="P473" s="762"/>
      <c r="Q473" s="762"/>
      <c r="R473" s="762"/>
      <c r="S473" s="762"/>
      <c r="T473" s="762"/>
      <c r="U473" s="762"/>
    </row>
    <row r="474" spans="1:21">
      <c r="A474" s="760"/>
      <c r="B474" s="760"/>
      <c r="C474" s="760"/>
      <c r="D474" s="760"/>
      <c r="E474" s="760"/>
      <c r="F474" s="760"/>
      <c r="G474" s="760"/>
      <c r="H474" s="760"/>
      <c r="I474" s="760"/>
      <c r="J474" s="760"/>
      <c r="K474" s="760"/>
      <c r="L474" s="760"/>
      <c r="M474" s="760"/>
      <c r="N474" s="762"/>
      <c r="O474" s="762"/>
      <c r="P474" s="762"/>
      <c r="Q474" s="762"/>
      <c r="R474" s="762"/>
      <c r="S474" s="762"/>
      <c r="T474" s="762"/>
      <c r="U474" s="762"/>
    </row>
    <row r="475" spans="1:21">
      <c r="A475" s="760"/>
      <c r="B475" s="760"/>
      <c r="C475" s="760"/>
      <c r="D475" s="760"/>
      <c r="E475" s="760"/>
      <c r="F475" s="760"/>
      <c r="G475" s="760"/>
      <c r="H475" s="760"/>
      <c r="I475" s="760"/>
      <c r="J475" s="760"/>
      <c r="K475" s="760"/>
      <c r="L475" s="760"/>
      <c r="M475" s="760"/>
      <c r="N475" s="762"/>
      <c r="O475" s="762"/>
      <c r="P475" s="762"/>
      <c r="Q475" s="762"/>
      <c r="R475" s="762"/>
      <c r="S475" s="762"/>
      <c r="T475" s="762"/>
      <c r="U475" s="762"/>
    </row>
    <row r="476" spans="1:21">
      <c r="A476" s="760"/>
      <c r="B476" s="760"/>
      <c r="C476" s="760"/>
      <c r="D476" s="760"/>
      <c r="E476" s="760"/>
      <c r="F476" s="760"/>
      <c r="G476" s="760"/>
      <c r="H476" s="760"/>
      <c r="I476" s="760"/>
      <c r="J476" s="760"/>
      <c r="K476" s="760"/>
      <c r="L476" s="760"/>
      <c r="M476" s="760"/>
      <c r="N476" s="762"/>
      <c r="O476" s="762"/>
      <c r="P476" s="762"/>
      <c r="Q476" s="762"/>
      <c r="R476" s="762"/>
      <c r="S476" s="762"/>
      <c r="T476" s="762"/>
      <c r="U476" s="762"/>
    </row>
    <row r="477" spans="1:21">
      <c r="A477" s="760"/>
      <c r="B477" s="760"/>
      <c r="C477" s="760"/>
      <c r="D477" s="760"/>
      <c r="E477" s="760"/>
      <c r="F477" s="760"/>
      <c r="G477" s="760"/>
      <c r="H477" s="760"/>
      <c r="I477" s="760"/>
      <c r="J477" s="760"/>
      <c r="K477" s="760"/>
      <c r="L477" s="760"/>
      <c r="M477" s="760"/>
      <c r="N477" s="762"/>
      <c r="O477" s="762"/>
      <c r="P477" s="762"/>
      <c r="Q477" s="762"/>
      <c r="R477" s="762"/>
      <c r="S477" s="762"/>
      <c r="T477" s="762"/>
      <c r="U477" s="762"/>
    </row>
    <row r="478" spans="1:21">
      <c r="A478" s="760"/>
      <c r="B478" s="760"/>
      <c r="C478" s="760"/>
      <c r="D478" s="760"/>
      <c r="E478" s="760"/>
      <c r="F478" s="760"/>
      <c r="G478" s="760"/>
      <c r="H478" s="760"/>
      <c r="I478" s="760"/>
      <c r="J478" s="760"/>
      <c r="K478" s="760"/>
      <c r="L478" s="760"/>
      <c r="M478" s="760"/>
      <c r="N478" s="762"/>
      <c r="O478" s="762"/>
      <c r="P478" s="762"/>
      <c r="Q478" s="762"/>
      <c r="R478" s="762"/>
      <c r="S478" s="762"/>
      <c r="T478" s="762"/>
      <c r="U478" s="762"/>
    </row>
    <row r="479" spans="1:21">
      <c r="A479" s="760"/>
      <c r="B479" s="760"/>
      <c r="C479" s="760"/>
      <c r="D479" s="760"/>
      <c r="E479" s="760"/>
      <c r="F479" s="760"/>
      <c r="G479" s="760"/>
      <c r="H479" s="760"/>
      <c r="I479" s="760"/>
      <c r="J479" s="760"/>
      <c r="K479" s="760"/>
      <c r="L479" s="760"/>
      <c r="M479" s="760"/>
      <c r="N479" s="762"/>
      <c r="O479" s="762"/>
      <c r="P479" s="762"/>
      <c r="Q479" s="762"/>
      <c r="R479" s="762"/>
      <c r="S479" s="762"/>
      <c r="T479" s="762"/>
      <c r="U479" s="762"/>
    </row>
    <row r="480" spans="1:21">
      <c r="A480" s="760"/>
      <c r="B480" s="760"/>
      <c r="C480" s="760"/>
      <c r="D480" s="760"/>
      <c r="E480" s="760"/>
      <c r="F480" s="760"/>
      <c r="G480" s="760"/>
      <c r="H480" s="760"/>
      <c r="I480" s="760"/>
      <c r="J480" s="760"/>
      <c r="K480" s="760"/>
      <c r="L480" s="760"/>
      <c r="M480" s="760"/>
      <c r="N480" s="762"/>
      <c r="O480" s="762"/>
      <c r="P480" s="762"/>
      <c r="Q480" s="762"/>
      <c r="R480" s="762"/>
      <c r="S480" s="762"/>
      <c r="T480" s="762"/>
      <c r="U480" s="762"/>
    </row>
    <row r="481" spans="1:21">
      <c r="A481" s="760"/>
      <c r="B481" s="760"/>
      <c r="C481" s="760"/>
      <c r="D481" s="760"/>
      <c r="E481" s="760"/>
      <c r="F481" s="760"/>
      <c r="G481" s="760"/>
      <c r="H481" s="760"/>
      <c r="I481" s="760"/>
      <c r="J481" s="760"/>
      <c r="K481" s="760"/>
      <c r="L481" s="760"/>
      <c r="M481" s="760"/>
      <c r="N481" s="762"/>
      <c r="O481" s="762"/>
      <c r="P481" s="762"/>
      <c r="Q481" s="762"/>
      <c r="R481" s="762"/>
      <c r="S481" s="762"/>
      <c r="T481" s="762"/>
      <c r="U481" s="762"/>
    </row>
    <row r="482" spans="1:21">
      <c r="A482" s="760"/>
      <c r="B482" s="760"/>
      <c r="C482" s="760"/>
      <c r="D482" s="760"/>
      <c r="E482" s="760"/>
      <c r="F482" s="760"/>
      <c r="G482" s="760"/>
      <c r="H482" s="760"/>
      <c r="I482" s="760"/>
      <c r="J482" s="760"/>
      <c r="K482" s="760"/>
      <c r="L482" s="760"/>
      <c r="M482" s="760"/>
      <c r="N482" s="762"/>
      <c r="O482" s="762"/>
      <c r="P482" s="762"/>
      <c r="Q482" s="762"/>
      <c r="R482" s="762"/>
      <c r="S482" s="762"/>
      <c r="T482" s="762"/>
      <c r="U482" s="762"/>
    </row>
    <row r="483" spans="1:21">
      <c r="A483" s="760"/>
      <c r="B483" s="760"/>
      <c r="C483" s="760"/>
      <c r="D483" s="760"/>
      <c r="E483" s="760"/>
      <c r="F483" s="760"/>
      <c r="G483" s="760"/>
      <c r="H483" s="760"/>
      <c r="I483" s="760"/>
      <c r="J483" s="760"/>
      <c r="K483" s="760"/>
      <c r="L483" s="760"/>
      <c r="M483" s="760"/>
      <c r="N483" s="762"/>
      <c r="O483" s="762"/>
      <c r="P483" s="762"/>
      <c r="Q483" s="762"/>
      <c r="R483" s="762"/>
      <c r="S483" s="762"/>
      <c r="T483" s="762"/>
      <c r="U483" s="762"/>
    </row>
    <row r="484" spans="1:21">
      <c r="A484" s="760"/>
      <c r="B484" s="760"/>
      <c r="C484" s="760"/>
      <c r="D484" s="760"/>
      <c r="E484" s="760"/>
      <c r="F484" s="760"/>
      <c r="G484" s="760"/>
      <c r="H484" s="760"/>
      <c r="I484" s="760"/>
      <c r="J484" s="760"/>
      <c r="K484" s="760"/>
      <c r="L484" s="760"/>
      <c r="M484" s="760"/>
      <c r="N484" s="762"/>
      <c r="O484" s="762"/>
      <c r="P484" s="762"/>
      <c r="Q484" s="762"/>
      <c r="R484" s="762"/>
      <c r="S484" s="762"/>
      <c r="T484" s="762"/>
      <c r="U484" s="762"/>
    </row>
    <row r="485" spans="1:21">
      <c r="A485" s="760"/>
      <c r="B485" s="760"/>
      <c r="C485" s="760"/>
      <c r="D485" s="760"/>
      <c r="E485" s="760"/>
      <c r="F485" s="760"/>
      <c r="G485" s="760"/>
      <c r="H485" s="760"/>
      <c r="I485" s="760"/>
      <c r="J485" s="760"/>
      <c r="K485" s="760"/>
      <c r="L485" s="760"/>
      <c r="M485" s="760"/>
      <c r="N485" s="762"/>
      <c r="O485" s="762"/>
      <c r="P485" s="762"/>
      <c r="Q485" s="762"/>
      <c r="R485" s="762"/>
      <c r="S485" s="762"/>
      <c r="T485" s="762"/>
      <c r="U485" s="762"/>
    </row>
    <row r="486" spans="1:21">
      <c r="A486" s="760"/>
      <c r="B486" s="760"/>
      <c r="C486" s="760"/>
      <c r="D486" s="760"/>
      <c r="E486" s="760"/>
      <c r="F486" s="760"/>
      <c r="G486" s="760"/>
      <c r="H486" s="760"/>
      <c r="I486" s="760"/>
      <c r="J486" s="760"/>
      <c r="K486" s="760"/>
      <c r="L486" s="760"/>
      <c r="M486" s="760"/>
      <c r="N486" s="762"/>
      <c r="O486" s="762"/>
      <c r="P486" s="762"/>
      <c r="Q486" s="762"/>
      <c r="R486" s="762"/>
      <c r="S486" s="762"/>
      <c r="T486" s="762"/>
      <c r="U486" s="762"/>
    </row>
    <row r="487" spans="1:21">
      <c r="A487" s="760"/>
      <c r="B487" s="760"/>
      <c r="C487" s="760"/>
      <c r="D487" s="760"/>
      <c r="E487" s="760"/>
      <c r="F487" s="760"/>
      <c r="G487" s="760"/>
      <c r="H487" s="760"/>
      <c r="I487" s="760"/>
      <c r="J487" s="760"/>
      <c r="K487" s="760"/>
      <c r="L487" s="760"/>
      <c r="M487" s="760"/>
      <c r="N487" s="762"/>
      <c r="O487" s="762"/>
      <c r="P487" s="762"/>
      <c r="Q487" s="762"/>
      <c r="R487" s="762"/>
      <c r="S487" s="762"/>
      <c r="T487" s="762"/>
      <c r="U487" s="762"/>
    </row>
    <row r="488" spans="1:21">
      <c r="A488" s="760"/>
      <c r="B488" s="760"/>
      <c r="C488" s="760"/>
      <c r="D488" s="760"/>
      <c r="E488" s="760"/>
      <c r="F488" s="760"/>
      <c r="G488" s="760"/>
      <c r="H488" s="760"/>
      <c r="I488" s="760"/>
      <c r="J488" s="760"/>
      <c r="K488" s="760"/>
      <c r="L488" s="760"/>
      <c r="M488" s="760"/>
      <c r="N488" s="762"/>
      <c r="O488" s="762"/>
      <c r="P488" s="762"/>
      <c r="Q488" s="762"/>
      <c r="R488" s="762"/>
      <c r="S488" s="762"/>
      <c r="T488" s="762"/>
      <c r="U488" s="762"/>
    </row>
    <row r="489" spans="1:21">
      <c r="A489" s="760"/>
      <c r="B489" s="760"/>
      <c r="C489" s="760"/>
      <c r="D489" s="760"/>
      <c r="E489" s="760"/>
      <c r="F489" s="760"/>
      <c r="G489" s="760"/>
      <c r="H489" s="760"/>
      <c r="I489" s="760"/>
      <c r="J489" s="760"/>
      <c r="K489" s="760"/>
      <c r="L489" s="760"/>
      <c r="M489" s="760"/>
      <c r="N489" s="762"/>
      <c r="O489" s="762"/>
      <c r="P489" s="762"/>
      <c r="Q489" s="762"/>
      <c r="R489" s="762"/>
      <c r="S489" s="762"/>
      <c r="T489" s="762"/>
      <c r="U489" s="762"/>
    </row>
    <row r="490" spans="1:21">
      <c r="A490" s="760"/>
      <c r="B490" s="760"/>
      <c r="C490" s="760"/>
      <c r="D490" s="760"/>
      <c r="E490" s="760"/>
      <c r="F490" s="760"/>
      <c r="G490" s="760"/>
      <c r="H490" s="760"/>
      <c r="I490" s="760"/>
      <c r="J490" s="760"/>
      <c r="K490" s="760"/>
      <c r="L490" s="760"/>
      <c r="M490" s="760"/>
      <c r="N490" s="762"/>
      <c r="O490" s="762"/>
      <c r="P490" s="762"/>
      <c r="Q490" s="762"/>
      <c r="R490" s="762"/>
      <c r="S490" s="762"/>
      <c r="T490" s="762"/>
      <c r="U490" s="762"/>
    </row>
    <row r="491" spans="1:21">
      <c r="A491" s="760"/>
      <c r="B491" s="760"/>
      <c r="C491" s="760"/>
      <c r="D491" s="760"/>
      <c r="E491" s="760"/>
      <c r="F491" s="760"/>
      <c r="G491" s="760"/>
      <c r="H491" s="760"/>
      <c r="I491" s="760"/>
      <c r="J491" s="760"/>
      <c r="K491" s="760"/>
      <c r="L491" s="760"/>
      <c r="M491" s="760"/>
      <c r="N491" s="762"/>
      <c r="O491" s="762"/>
      <c r="P491" s="762"/>
      <c r="Q491" s="762"/>
      <c r="R491" s="762"/>
      <c r="S491" s="762"/>
      <c r="T491" s="762"/>
      <c r="U491" s="762"/>
    </row>
    <row r="492" spans="1:21">
      <c r="A492" s="760"/>
      <c r="B492" s="760"/>
      <c r="C492" s="760"/>
      <c r="D492" s="760"/>
      <c r="E492" s="760"/>
      <c r="F492" s="760"/>
      <c r="G492" s="760"/>
      <c r="H492" s="760"/>
      <c r="I492" s="760"/>
      <c r="J492" s="760"/>
      <c r="K492" s="760"/>
      <c r="L492" s="760"/>
      <c r="M492" s="760"/>
      <c r="N492" s="762"/>
      <c r="O492" s="762"/>
      <c r="P492" s="762"/>
      <c r="Q492" s="762"/>
      <c r="R492" s="762"/>
      <c r="S492" s="762"/>
      <c r="T492" s="762"/>
      <c r="U492" s="762"/>
    </row>
    <row r="493" spans="1:21">
      <c r="A493" s="760"/>
      <c r="B493" s="760"/>
      <c r="C493" s="760"/>
      <c r="D493" s="760"/>
      <c r="E493" s="760"/>
      <c r="F493" s="760"/>
      <c r="G493" s="760"/>
      <c r="H493" s="760"/>
      <c r="I493" s="760"/>
      <c r="J493" s="760"/>
      <c r="K493" s="760"/>
      <c r="L493" s="760"/>
      <c r="M493" s="760"/>
      <c r="N493" s="762"/>
      <c r="O493" s="762"/>
      <c r="P493" s="762"/>
      <c r="Q493" s="762"/>
      <c r="R493" s="762"/>
      <c r="S493" s="762"/>
      <c r="T493" s="762"/>
      <c r="U493" s="762"/>
    </row>
    <row r="494" spans="1:21">
      <c r="A494" s="760"/>
      <c r="B494" s="760"/>
      <c r="C494" s="760"/>
      <c r="D494" s="760"/>
      <c r="E494" s="760"/>
      <c r="F494" s="760"/>
      <c r="G494" s="760"/>
      <c r="H494" s="760"/>
      <c r="I494" s="760"/>
      <c r="J494" s="760"/>
      <c r="K494" s="760"/>
      <c r="L494" s="760"/>
      <c r="M494" s="760"/>
      <c r="N494" s="762"/>
      <c r="O494" s="762"/>
      <c r="P494" s="762"/>
      <c r="Q494" s="762"/>
      <c r="R494" s="762"/>
      <c r="S494" s="762"/>
      <c r="T494" s="762"/>
      <c r="U494" s="762"/>
    </row>
    <row r="495" spans="1:21">
      <c r="A495" s="760"/>
      <c r="B495" s="760"/>
      <c r="C495" s="760"/>
      <c r="D495" s="760"/>
      <c r="E495" s="760"/>
      <c r="F495" s="760"/>
      <c r="G495" s="760"/>
      <c r="H495" s="760"/>
      <c r="I495" s="760"/>
      <c r="J495" s="760"/>
      <c r="K495" s="760"/>
      <c r="L495" s="760"/>
      <c r="M495" s="760"/>
      <c r="N495" s="762"/>
      <c r="O495" s="762"/>
      <c r="P495" s="762"/>
      <c r="Q495" s="762"/>
      <c r="R495" s="762"/>
      <c r="S495" s="762"/>
      <c r="T495" s="762"/>
      <c r="U495" s="762"/>
    </row>
    <row r="496" spans="1:21">
      <c r="A496" s="760"/>
      <c r="B496" s="760"/>
      <c r="C496" s="760"/>
      <c r="D496" s="760"/>
      <c r="E496" s="760"/>
      <c r="F496" s="760"/>
      <c r="G496" s="760"/>
      <c r="H496" s="760"/>
      <c r="I496" s="760"/>
      <c r="J496" s="760"/>
      <c r="K496" s="760"/>
      <c r="L496" s="760"/>
      <c r="M496" s="760"/>
      <c r="N496" s="762"/>
      <c r="O496" s="762"/>
      <c r="P496" s="762"/>
      <c r="Q496" s="762"/>
      <c r="R496" s="762"/>
      <c r="S496" s="762"/>
      <c r="T496" s="762"/>
      <c r="U496" s="762"/>
    </row>
    <row r="497" spans="1:21">
      <c r="A497" s="760"/>
      <c r="B497" s="760"/>
      <c r="C497" s="760"/>
      <c r="D497" s="760"/>
      <c r="E497" s="760"/>
      <c r="F497" s="760"/>
      <c r="G497" s="760"/>
      <c r="H497" s="760"/>
      <c r="I497" s="760"/>
      <c r="J497" s="760"/>
      <c r="K497" s="760"/>
      <c r="L497" s="760"/>
      <c r="M497" s="760"/>
      <c r="N497" s="762"/>
      <c r="O497" s="762"/>
      <c r="P497" s="762"/>
      <c r="Q497" s="762"/>
      <c r="R497" s="762"/>
      <c r="S497" s="762"/>
      <c r="T497" s="762"/>
      <c r="U497" s="762"/>
    </row>
    <row r="498" spans="1:21">
      <c r="A498" s="760"/>
      <c r="B498" s="760"/>
      <c r="C498" s="760"/>
      <c r="D498" s="760"/>
      <c r="E498" s="760"/>
      <c r="F498" s="760"/>
      <c r="G498" s="760"/>
      <c r="H498" s="760"/>
      <c r="I498" s="760"/>
      <c r="J498" s="760"/>
      <c r="K498" s="760"/>
      <c r="L498" s="760"/>
      <c r="M498" s="760"/>
      <c r="N498" s="762"/>
      <c r="O498" s="762"/>
      <c r="P498" s="762"/>
      <c r="Q498" s="762"/>
      <c r="R498" s="762"/>
      <c r="S498" s="762"/>
      <c r="T498" s="762"/>
      <c r="U498" s="762"/>
    </row>
    <row r="499" spans="1:21">
      <c r="A499" s="760"/>
      <c r="B499" s="760"/>
      <c r="C499" s="760"/>
      <c r="D499" s="760"/>
      <c r="E499" s="760"/>
      <c r="F499" s="760"/>
      <c r="G499" s="760"/>
      <c r="H499" s="760"/>
      <c r="I499" s="760"/>
      <c r="J499" s="760"/>
      <c r="K499" s="760"/>
      <c r="L499" s="760"/>
      <c r="M499" s="760"/>
      <c r="N499" s="762"/>
      <c r="O499" s="762"/>
      <c r="P499" s="762"/>
      <c r="Q499" s="762"/>
      <c r="R499" s="762"/>
      <c r="S499" s="762"/>
      <c r="T499" s="762"/>
      <c r="U499" s="762"/>
    </row>
    <row r="500" spans="1:21">
      <c r="A500" s="760"/>
      <c r="B500" s="760"/>
      <c r="C500" s="760"/>
      <c r="D500" s="760"/>
      <c r="E500" s="760"/>
      <c r="F500" s="760"/>
      <c r="G500" s="760"/>
      <c r="H500" s="760"/>
      <c r="I500" s="760"/>
      <c r="J500" s="760"/>
      <c r="K500" s="760"/>
      <c r="L500" s="760"/>
      <c r="M500" s="760"/>
      <c r="N500" s="762"/>
      <c r="O500" s="762"/>
      <c r="P500" s="762"/>
      <c r="Q500" s="762"/>
      <c r="R500" s="762"/>
      <c r="S500" s="762"/>
      <c r="T500" s="762"/>
      <c r="U500" s="762"/>
    </row>
    <row r="501" spans="1:21">
      <c r="A501" s="760"/>
      <c r="B501" s="760"/>
      <c r="C501" s="760"/>
      <c r="D501" s="760"/>
      <c r="E501" s="760"/>
      <c r="F501" s="760"/>
      <c r="G501" s="760"/>
      <c r="H501" s="760"/>
      <c r="I501" s="760"/>
      <c r="J501" s="760"/>
      <c r="K501" s="760"/>
      <c r="L501" s="760"/>
      <c r="M501" s="760"/>
      <c r="N501" s="762"/>
      <c r="O501" s="762"/>
      <c r="P501" s="762"/>
      <c r="Q501" s="762"/>
      <c r="R501" s="762"/>
      <c r="S501" s="762"/>
      <c r="T501" s="762"/>
      <c r="U501" s="762"/>
    </row>
    <row r="502" spans="1:21">
      <c r="A502" s="760"/>
      <c r="B502" s="760"/>
      <c r="C502" s="760"/>
      <c r="D502" s="760"/>
      <c r="E502" s="760"/>
      <c r="F502" s="760"/>
      <c r="G502" s="760"/>
      <c r="H502" s="760"/>
      <c r="I502" s="760"/>
      <c r="J502" s="760"/>
      <c r="K502" s="760"/>
      <c r="L502" s="760"/>
      <c r="M502" s="760"/>
      <c r="N502" s="762"/>
      <c r="O502" s="762"/>
      <c r="P502" s="762"/>
      <c r="Q502" s="762"/>
      <c r="R502" s="762"/>
      <c r="S502" s="762"/>
      <c r="T502" s="762"/>
      <c r="U502" s="762"/>
    </row>
    <row r="503" spans="1:21">
      <c r="A503" s="760"/>
      <c r="B503" s="760"/>
      <c r="C503" s="760"/>
      <c r="D503" s="760"/>
      <c r="E503" s="760"/>
      <c r="F503" s="760"/>
      <c r="G503" s="760"/>
      <c r="H503" s="760"/>
      <c r="I503" s="760"/>
      <c r="J503" s="760"/>
      <c r="K503" s="760"/>
      <c r="L503" s="760"/>
      <c r="M503" s="760"/>
      <c r="N503" s="762"/>
      <c r="O503" s="762"/>
      <c r="P503" s="762"/>
      <c r="Q503" s="762"/>
      <c r="R503" s="762"/>
      <c r="S503" s="762"/>
      <c r="T503" s="762"/>
      <c r="U503" s="762"/>
    </row>
    <row r="504" spans="1:21">
      <c r="A504" s="760"/>
      <c r="B504" s="760"/>
      <c r="C504" s="760"/>
      <c r="D504" s="760"/>
      <c r="E504" s="760"/>
      <c r="F504" s="760"/>
      <c r="G504" s="760"/>
      <c r="H504" s="760"/>
      <c r="I504" s="760"/>
      <c r="J504" s="760"/>
      <c r="K504" s="760"/>
      <c r="L504" s="760"/>
      <c r="M504" s="760"/>
      <c r="N504" s="762"/>
      <c r="O504" s="762"/>
      <c r="P504" s="762"/>
      <c r="Q504" s="762"/>
      <c r="R504" s="762"/>
      <c r="S504" s="762"/>
      <c r="T504" s="762"/>
      <c r="U504" s="762"/>
    </row>
    <row r="505" spans="1:21">
      <c r="A505" s="760"/>
      <c r="B505" s="760"/>
      <c r="C505" s="760"/>
      <c r="D505" s="760"/>
      <c r="E505" s="760"/>
      <c r="F505" s="760"/>
      <c r="G505" s="760"/>
      <c r="H505" s="760"/>
      <c r="I505" s="760"/>
      <c r="J505" s="760"/>
      <c r="K505" s="760"/>
      <c r="L505" s="760"/>
      <c r="M505" s="760"/>
      <c r="N505" s="762"/>
      <c r="O505" s="762"/>
      <c r="P505" s="762"/>
      <c r="Q505" s="762"/>
      <c r="R505" s="762"/>
      <c r="S505" s="762"/>
      <c r="T505" s="762"/>
      <c r="U505" s="762"/>
    </row>
    <row r="506" spans="1:21">
      <c r="A506" s="760"/>
      <c r="B506" s="760"/>
      <c r="C506" s="760"/>
      <c r="D506" s="760"/>
      <c r="E506" s="760"/>
      <c r="F506" s="760"/>
      <c r="G506" s="760"/>
      <c r="H506" s="760"/>
      <c r="I506" s="760"/>
      <c r="J506" s="760"/>
      <c r="K506" s="760"/>
      <c r="L506" s="760"/>
      <c r="M506" s="760"/>
      <c r="N506" s="762"/>
      <c r="O506" s="762"/>
      <c r="P506" s="762"/>
      <c r="Q506" s="762"/>
      <c r="R506" s="762"/>
      <c r="S506" s="762"/>
      <c r="T506" s="762"/>
      <c r="U506" s="762"/>
    </row>
    <row r="507" spans="1:21">
      <c r="A507" s="760"/>
      <c r="B507" s="760"/>
      <c r="C507" s="760"/>
      <c r="D507" s="760"/>
      <c r="E507" s="760"/>
      <c r="F507" s="760"/>
      <c r="G507" s="760"/>
      <c r="H507" s="760"/>
      <c r="I507" s="760"/>
      <c r="J507" s="760"/>
      <c r="K507" s="760"/>
      <c r="L507" s="760"/>
      <c r="M507" s="760"/>
      <c r="N507" s="762"/>
      <c r="O507" s="762"/>
      <c r="P507" s="762"/>
      <c r="Q507" s="762"/>
      <c r="R507" s="762"/>
      <c r="S507" s="762"/>
      <c r="T507" s="762"/>
      <c r="U507" s="762"/>
    </row>
    <row r="508" spans="1:21">
      <c r="A508" s="760"/>
      <c r="B508" s="760"/>
      <c r="C508" s="760"/>
      <c r="D508" s="760"/>
      <c r="E508" s="760"/>
      <c r="F508" s="760"/>
      <c r="G508" s="760"/>
      <c r="H508" s="760"/>
      <c r="I508" s="760"/>
      <c r="J508" s="760"/>
      <c r="K508" s="760"/>
      <c r="L508" s="760"/>
      <c r="M508" s="760"/>
      <c r="N508" s="762"/>
      <c r="O508" s="762"/>
      <c r="P508" s="762"/>
      <c r="Q508" s="762"/>
      <c r="R508" s="762"/>
      <c r="S508" s="762"/>
      <c r="T508" s="762"/>
      <c r="U508" s="762"/>
    </row>
    <row r="509" spans="1:21">
      <c r="A509" s="760"/>
      <c r="B509" s="760"/>
      <c r="C509" s="760"/>
      <c r="D509" s="760"/>
      <c r="E509" s="760"/>
      <c r="F509" s="760"/>
      <c r="G509" s="760"/>
      <c r="H509" s="760"/>
      <c r="I509" s="760"/>
      <c r="J509" s="760"/>
      <c r="K509" s="760"/>
      <c r="L509" s="760"/>
      <c r="M509" s="760"/>
      <c r="N509" s="762"/>
      <c r="O509" s="762"/>
      <c r="P509" s="762"/>
      <c r="Q509" s="762"/>
      <c r="R509" s="762"/>
      <c r="S509" s="762"/>
      <c r="T509" s="762"/>
      <c r="U509" s="762"/>
    </row>
    <row r="510" spans="1:21">
      <c r="A510" s="760"/>
      <c r="B510" s="760"/>
      <c r="C510" s="760"/>
      <c r="D510" s="760"/>
      <c r="E510" s="760"/>
      <c r="F510" s="760"/>
      <c r="G510" s="760"/>
      <c r="H510" s="760"/>
      <c r="I510" s="760"/>
      <c r="J510" s="760"/>
      <c r="K510" s="760"/>
      <c r="L510" s="760"/>
      <c r="M510" s="760"/>
      <c r="N510" s="762"/>
      <c r="O510" s="762"/>
      <c r="P510" s="762"/>
      <c r="Q510" s="762"/>
      <c r="R510" s="762"/>
      <c r="S510" s="762"/>
      <c r="T510" s="762"/>
      <c r="U510" s="762"/>
    </row>
    <row r="511" spans="1:21">
      <c r="A511" s="760"/>
      <c r="B511" s="760"/>
      <c r="C511" s="760"/>
      <c r="D511" s="760"/>
      <c r="E511" s="760"/>
      <c r="F511" s="760"/>
      <c r="G511" s="760"/>
      <c r="H511" s="760"/>
      <c r="I511" s="760"/>
      <c r="J511" s="760"/>
      <c r="K511" s="760"/>
      <c r="L511" s="760"/>
      <c r="M511" s="760"/>
      <c r="N511" s="762"/>
      <c r="O511" s="762"/>
      <c r="P511" s="762"/>
      <c r="Q511" s="762"/>
      <c r="R511" s="762"/>
      <c r="S511" s="762"/>
      <c r="T511" s="762"/>
      <c r="U511" s="762"/>
    </row>
    <row r="512" spans="1:21">
      <c r="A512" s="760"/>
      <c r="B512" s="760"/>
      <c r="C512" s="760"/>
      <c r="D512" s="760"/>
      <c r="E512" s="760"/>
      <c r="F512" s="760"/>
      <c r="G512" s="760"/>
      <c r="H512" s="760"/>
      <c r="I512" s="760"/>
      <c r="J512" s="760"/>
      <c r="K512" s="760"/>
      <c r="L512" s="760"/>
      <c r="M512" s="760"/>
      <c r="N512" s="762"/>
      <c r="O512" s="762"/>
      <c r="P512" s="762"/>
      <c r="Q512" s="762"/>
      <c r="R512" s="762"/>
      <c r="S512" s="762"/>
      <c r="T512" s="762"/>
      <c r="U512" s="762"/>
    </row>
    <row r="513" spans="1:21">
      <c r="A513" s="760"/>
      <c r="B513" s="760"/>
      <c r="C513" s="760"/>
      <c r="D513" s="760"/>
      <c r="E513" s="760"/>
      <c r="F513" s="760"/>
      <c r="G513" s="760"/>
      <c r="H513" s="760"/>
      <c r="I513" s="760"/>
      <c r="J513" s="760"/>
      <c r="K513" s="760"/>
      <c r="L513" s="760"/>
      <c r="M513" s="760"/>
      <c r="N513" s="762"/>
      <c r="O513" s="762"/>
      <c r="P513" s="762"/>
      <c r="Q513" s="762"/>
      <c r="R513" s="762"/>
      <c r="S513" s="762"/>
      <c r="T513" s="762"/>
      <c r="U513" s="762"/>
    </row>
    <row r="514" spans="1:21">
      <c r="A514" s="760"/>
      <c r="B514" s="760"/>
      <c r="C514" s="760"/>
      <c r="D514" s="760"/>
      <c r="E514" s="760"/>
      <c r="F514" s="760"/>
      <c r="G514" s="760"/>
      <c r="H514" s="760"/>
      <c r="I514" s="760"/>
      <c r="J514" s="760"/>
      <c r="K514" s="760"/>
      <c r="L514" s="760"/>
      <c r="M514" s="760"/>
      <c r="N514" s="762"/>
      <c r="O514" s="762"/>
      <c r="P514" s="762"/>
      <c r="Q514" s="762"/>
      <c r="R514" s="762"/>
      <c r="S514" s="762"/>
      <c r="T514" s="762"/>
      <c r="U514" s="762"/>
    </row>
    <row r="515" spans="1:21">
      <c r="A515" s="760"/>
      <c r="B515" s="760"/>
      <c r="C515" s="760"/>
      <c r="D515" s="760"/>
      <c r="E515" s="760"/>
      <c r="F515" s="760"/>
      <c r="G515" s="760"/>
      <c r="H515" s="760"/>
      <c r="I515" s="760"/>
      <c r="J515" s="760"/>
      <c r="K515" s="760"/>
      <c r="L515" s="760"/>
      <c r="M515" s="760"/>
      <c r="N515" s="762"/>
      <c r="O515" s="762"/>
      <c r="P515" s="762"/>
      <c r="Q515" s="762"/>
      <c r="R515" s="762"/>
      <c r="S515" s="762"/>
      <c r="T515" s="762"/>
      <c r="U515" s="762"/>
    </row>
    <row r="516" spans="1:21">
      <c r="A516" s="760"/>
      <c r="B516" s="760"/>
      <c r="C516" s="760"/>
      <c r="D516" s="760"/>
      <c r="E516" s="760"/>
      <c r="F516" s="760"/>
      <c r="G516" s="760"/>
      <c r="H516" s="760"/>
      <c r="I516" s="760"/>
      <c r="J516" s="760"/>
      <c r="K516" s="760"/>
      <c r="L516" s="760"/>
      <c r="M516" s="760"/>
      <c r="N516" s="762"/>
      <c r="O516" s="762"/>
      <c r="P516" s="762"/>
      <c r="Q516" s="762"/>
      <c r="R516" s="762"/>
      <c r="S516" s="762"/>
      <c r="T516" s="762"/>
      <c r="U516" s="762"/>
    </row>
    <row r="517" spans="1:21">
      <c r="A517" s="760"/>
      <c r="B517" s="760"/>
      <c r="C517" s="760"/>
      <c r="D517" s="760"/>
      <c r="E517" s="760"/>
      <c r="F517" s="760"/>
      <c r="G517" s="760"/>
      <c r="H517" s="760"/>
      <c r="I517" s="760"/>
      <c r="J517" s="760"/>
      <c r="K517" s="760"/>
      <c r="L517" s="760"/>
      <c r="M517" s="760"/>
      <c r="N517" s="762"/>
      <c r="O517" s="762"/>
      <c r="P517" s="762"/>
      <c r="Q517" s="762"/>
      <c r="R517" s="762"/>
      <c r="S517" s="762"/>
      <c r="T517" s="762"/>
      <c r="U517" s="762"/>
    </row>
    <row r="518" spans="1:21">
      <c r="A518" s="760"/>
      <c r="B518" s="760"/>
      <c r="C518" s="760"/>
      <c r="D518" s="760"/>
      <c r="E518" s="760"/>
      <c r="F518" s="760"/>
      <c r="G518" s="760"/>
      <c r="H518" s="760"/>
      <c r="I518" s="760"/>
      <c r="J518" s="760"/>
      <c r="K518" s="760"/>
      <c r="L518" s="760"/>
      <c r="M518" s="760"/>
      <c r="N518" s="762"/>
      <c r="O518" s="762"/>
      <c r="P518" s="762"/>
      <c r="Q518" s="762"/>
      <c r="R518" s="762"/>
      <c r="S518" s="762"/>
      <c r="T518" s="762"/>
      <c r="U518" s="762"/>
    </row>
    <row r="519" spans="1:21">
      <c r="A519" s="760"/>
      <c r="B519" s="760"/>
      <c r="C519" s="760"/>
      <c r="D519" s="760"/>
      <c r="E519" s="760"/>
      <c r="F519" s="760"/>
      <c r="G519" s="760"/>
      <c r="H519" s="760"/>
      <c r="I519" s="760"/>
      <c r="J519" s="760"/>
      <c r="K519" s="760"/>
      <c r="L519" s="760"/>
      <c r="M519" s="760"/>
      <c r="N519" s="762"/>
      <c r="O519" s="762"/>
      <c r="P519" s="762"/>
      <c r="Q519" s="762"/>
      <c r="R519" s="762"/>
      <c r="S519" s="762"/>
      <c r="T519" s="762"/>
      <c r="U519" s="762"/>
    </row>
    <row r="520" spans="1:21">
      <c r="A520" s="760"/>
      <c r="B520" s="760"/>
      <c r="C520" s="760"/>
      <c r="D520" s="760"/>
      <c r="E520" s="760"/>
      <c r="F520" s="760"/>
      <c r="G520" s="760"/>
      <c r="H520" s="760"/>
      <c r="I520" s="760"/>
      <c r="J520" s="760"/>
      <c r="K520" s="760"/>
      <c r="L520" s="760"/>
      <c r="M520" s="760"/>
      <c r="N520" s="762"/>
      <c r="O520" s="762"/>
      <c r="P520" s="762"/>
      <c r="Q520" s="762"/>
      <c r="R520" s="762"/>
      <c r="S520" s="762"/>
      <c r="T520" s="762"/>
      <c r="U520" s="762"/>
    </row>
    <row r="521" spans="1:21">
      <c r="A521" s="760"/>
      <c r="B521" s="760"/>
      <c r="C521" s="760"/>
      <c r="D521" s="760"/>
      <c r="E521" s="760"/>
      <c r="F521" s="760"/>
      <c r="G521" s="760"/>
      <c r="H521" s="760"/>
      <c r="I521" s="760"/>
      <c r="J521" s="760"/>
      <c r="K521" s="760"/>
      <c r="L521" s="760"/>
      <c r="M521" s="760"/>
      <c r="N521" s="762"/>
      <c r="O521" s="762"/>
      <c r="P521" s="762"/>
      <c r="Q521" s="762"/>
      <c r="R521" s="762"/>
      <c r="S521" s="762"/>
      <c r="T521" s="762"/>
      <c r="U521" s="762"/>
    </row>
    <row r="522" spans="1:21">
      <c r="A522" s="760"/>
      <c r="B522" s="760"/>
      <c r="C522" s="760"/>
      <c r="D522" s="760"/>
      <c r="E522" s="760"/>
      <c r="F522" s="760"/>
      <c r="G522" s="760"/>
      <c r="H522" s="760"/>
      <c r="I522" s="760"/>
      <c r="J522" s="760"/>
      <c r="K522" s="760"/>
      <c r="L522" s="760"/>
      <c r="M522" s="760"/>
      <c r="N522" s="762"/>
      <c r="O522" s="762"/>
      <c r="P522" s="762"/>
      <c r="Q522" s="762"/>
      <c r="R522" s="762"/>
      <c r="S522" s="762"/>
      <c r="T522" s="762"/>
      <c r="U522" s="762"/>
    </row>
    <row r="523" spans="1:21">
      <c r="A523" s="760"/>
      <c r="B523" s="760"/>
      <c r="C523" s="760"/>
      <c r="D523" s="760"/>
      <c r="E523" s="760"/>
      <c r="F523" s="760"/>
      <c r="G523" s="760"/>
      <c r="H523" s="760"/>
      <c r="I523" s="760"/>
      <c r="J523" s="760"/>
      <c r="K523" s="760"/>
      <c r="L523" s="760"/>
      <c r="M523" s="760"/>
      <c r="N523" s="762"/>
      <c r="O523" s="762"/>
      <c r="P523" s="762"/>
      <c r="Q523" s="762"/>
      <c r="R523" s="762"/>
      <c r="S523" s="762"/>
      <c r="T523" s="762"/>
      <c r="U523" s="762"/>
    </row>
    <row r="524" spans="1:21">
      <c r="A524" s="760"/>
      <c r="B524" s="760"/>
      <c r="C524" s="760"/>
      <c r="D524" s="760"/>
      <c r="E524" s="760"/>
      <c r="F524" s="760"/>
      <c r="G524" s="760"/>
      <c r="H524" s="760"/>
      <c r="I524" s="760"/>
      <c r="J524" s="760"/>
      <c r="K524" s="760"/>
      <c r="L524" s="760"/>
      <c r="M524" s="760"/>
      <c r="N524" s="762"/>
      <c r="O524" s="762"/>
      <c r="P524" s="762"/>
      <c r="Q524" s="762"/>
      <c r="R524" s="762"/>
      <c r="S524" s="762"/>
      <c r="T524" s="762"/>
      <c r="U524" s="762"/>
    </row>
    <row r="525" spans="1:21">
      <c r="A525" s="760"/>
      <c r="B525" s="760"/>
      <c r="C525" s="760"/>
      <c r="D525" s="760"/>
      <c r="E525" s="760"/>
      <c r="F525" s="760"/>
      <c r="G525" s="760"/>
      <c r="H525" s="760"/>
      <c r="I525" s="760"/>
      <c r="J525" s="760"/>
      <c r="K525" s="760"/>
      <c r="L525" s="760"/>
      <c r="M525" s="760"/>
      <c r="N525" s="762"/>
      <c r="O525" s="762"/>
      <c r="P525" s="762"/>
      <c r="Q525" s="762"/>
      <c r="R525" s="762"/>
      <c r="S525" s="762"/>
      <c r="T525" s="762"/>
      <c r="U525" s="762"/>
    </row>
    <row r="526" spans="1:21">
      <c r="A526" s="760"/>
      <c r="B526" s="760"/>
      <c r="C526" s="760"/>
      <c r="D526" s="760"/>
      <c r="E526" s="760"/>
      <c r="F526" s="760"/>
      <c r="G526" s="760"/>
      <c r="H526" s="760"/>
      <c r="I526" s="760"/>
      <c r="J526" s="760"/>
      <c r="K526" s="760"/>
      <c r="L526" s="760"/>
      <c r="M526" s="760"/>
      <c r="N526" s="762"/>
      <c r="O526" s="762"/>
      <c r="P526" s="762"/>
      <c r="Q526" s="762"/>
      <c r="R526" s="762"/>
      <c r="S526" s="762"/>
      <c r="T526" s="762"/>
      <c r="U526" s="762"/>
    </row>
    <row r="527" spans="1:21">
      <c r="A527" s="760"/>
      <c r="B527" s="760"/>
      <c r="C527" s="760"/>
      <c r="D527" s="760"/>
      <c r="E527" s="760"/>
      <c r="F527" s="760"/>
      <c r="G527" s="760"/>
      <c r="H527" s="760"/>
      <c r="I527" s="760"/>
      <c r="J527" s="760"/>
      <c r="K527" s="760"/>
      <c r="L527" s="760"/>
      <c r="M527" s="760"/>
      <c r="N527" s="762"/>
      <c r="O527" s="762"/>
      <c r="P527" s="762"/>
      <c r="Q527" s="762"/>
      <c r="R527" s="762"/>
      <c r="S527" s="762"/>
      <c r="T527" s="762"/>
      <c r="U527" s="762"/>
    </row>
    <row r="528" spans="1:21">
      <c r="A528" s="760"/>
      <c r="B528" s="760"/>
      <c r="C528" s="760"/>
      <c r="D528" s="760"/>
      <c r="E528" s="760"/>
      <c r="F528" s="760"/>
      <c r="G528" s="760"/>
      <c r="H528" s="760"/>
      <c r="I528" s="760"/>
      <c r="J528" s="760"/>
      <c r="K528" s="760"/>
      <c r="L528" s="760"/>
      <c r="M528" s="760"/>
      <c r="N528" s="762"/>
      <c r="O528" s="762"/>
      <c r="P528" s="762"/>
      <c r="Q528" s="762"/>
      <c r="R528" s="762"/>
      <c r="S528" s="762"/>
      <c r="T528" s="762"/>
      <c r="U528" s="762"/>
    </row>
    <row r="529" spans="1:21">
      <c r="A529" s="760"/>
      <c r="B529" s="760"/>
      <c r="C529" s="760"/>
      <c r="D529" s="760"/>
      <c r="E529" s="760"/>
      <c r="F529" s="760"/>
      <c r="G529" s="760"/>
      <c r="H529" s="760"/>
      <c r="I529" s="760"/>
      <c r="J529" s="760"/>
      <c r="K529" s="760"/>
      <c r="L529" s="760"/>
      <c r="M529" s="760"/>
      <c r="N529" s="762"/>
      <c r="O529" s="762"/>
      <c r="P529" s="762"/>
      <c r="Q529" s="762"/>
      <c r="R529" s="762"/>
      <c r="S529" s="762"/>
      <c r="T529" s="762"/>
      <c r="U529" s="762"/>
    </row>
    <row r="530" spans="1:21">
      <c r="A530" s="760"/>
      <c r="B530" s="760"/>
      <c r="C530" s="760"/>
      <c r="D530" s="760"/>
      <c r="E530" s="760"/>
      <c r="F530" s="760"/>
      <c r="G530" s="760"/>
      <c r="H530" s="760"/>
      <c r="I530" s="760"/>
      <c r="J530" s="760"/>
      <c r="K530" s="760"/>
      <c r="L530" s="760"/>
      <c r="M530" s="760"/>
      <c r="N530" s="762"/>
      <c r="O530" s="762"/>
      <c r="P530" s="762"/>
      <c r="Q530" s="762"/>
      <c r="R530" s="762"/>
      <c r="S530" s="762"/>
      <c r="T530" s="762"/>
      <c r="U530" s="762"/>
    </row>
    <row r="531" spans="1:21">
      <c r="A531" s="760"/>
      <c r="B531" s="760"/>
      <c r="C531" s="760"/>
      <c r="D531" s="760"/>
      <c r="E531" s="760"/>
      <c r="F531" s="760"/>
      <c r="G531" s="760"/>
      <c r="H531" s="760"/>
      <c r="I531" s="760"/>
      <c r="J531" s="760"/>
      <c r="K531" s="760"/>
      <c r="L531" s="760"/>
      <c r="M531" s="760"/>
      <c r="N531" s="762"/>
      <c r="O531" s="762"/>
      <c r="P531" s="762"/>
      <c r="Q531" s="762"/>
      <c r="R531" s="762"/>
      <c r="S531" s="762"/>
      <c r="T531" s="762"/>
      <c r="U531" s="762"/>
    </row>
    <row r="532" spans="1:21">
      <c r="A532" s="760"/>
      <c r="B532" s="760"/>
      <c r="C532" s="760"/>
      <c r="D532" s="760"/>
      <c r="E532" s="760"/>
      <c r="F532" s="760"/>
      <c r="G532" s="760"/>
      <c r="H532" s="760"/>
      <c r="I532" s="760"/>
      <c r="J532" s="760"/>
      <c r="K532" s="760"/>
      <c r="L532" s="760"/>
      <c r="M532" s="760"/>
      <c r="N532" s="762"/>
      <c r="O532" s="762"/>
      <c r="P532" s="762"/>
      <c r="Q532" s="762"/>
      <c r="R532" s="762"/>
      <c r="S532" s="762"/>
      <c r="T532" s="762"/>
      <c r="U532" s="762"/>
    </row>
    <row r="533" spans="1:21">
      <c r="A533" s="760"/>
      <c r="B533" s="760"/>
      <c r="C533" s="760"/>
      <c r="D533" s="760"/>
      <c r="E533" s="760"/>
      <c r="F533" s="760"/>
      <c r="G533" s="760"/>
      <c r="H533" s="760"/>
      <c r="I533" s="760"/>
      <c r="J533" s="760"/>
      <c r="K533" s="760"/>
      <c r="L533" s="760"/>
      <c r="M533" s="760"/>
      <c r="N533" s="762"/>
      <c r="O533" s="762"/>
      <c r="P533" s="762"/>
      <c r="Q533" s="762"/>
      <c r="R533" s="762"/>
      <c r="S533" s="762"/>
      <c r="T533" s="762"/>
      <c r="U533" s="762"/>
    </row>
    <row r="534" spans="1:21">
      <c r="A534" s="760"/>
      <c r="B534" s="760"/>
      <c r="C534" s="760"/>
      <c r="D534" s="760"/>
      <c r="E534" s="760"/>
      <c r="F534" s="760"/>
      <c r="G534" s="760"/>
      <c r="H534" s="760"/>
      <c r="I534" s="760"/>
      <c r="J534" s="760"/>
      <c r="K534" s="760"/>
      <c r="L534" s="760"/>
      <c r="M534" s="760"/>
      <c r="N534" s="762"/>
      <c r="O534" s="762"/>
      <c r="P534" s="762"/>
      <c r="Q534" s="762"/>
      <c r="R534" s="762"/>
      <c r="S534" s="762"/>
      <c r="T534" s="762"/>
      <c r="U534" s="762"/>
    </row>
    <row r="535" spans="1:21">
      <c r="A535" s="760"/>
      <c r="B535" s="760"/>
      <c r="C535" s="760"/>
      <c r="D535" s="760"/>
      <c r="E535" s="760"/>
      <c r="F535" s="760"/>
      <c r="G535" s="760"/>
      <c r="H535" s="760"/>
      <c r="I535" s="760"/>
      <c r="J535" s="760"/>
      <c r="K535" s="760"/>
      <c r="L535" s="760"/>
      <c r="M535" s="760"/>
      <c r="N535" s="762"/>
      <c r="O535" s="762"/>
      <c r="P535" s="762"/>
      <c r="Q535" s="762"/>
      <c r="R535" s="762"/>
      <c r="S535" s="762"/>
      <c r="T535" s="762"/>
      <c r="U535" s="762"/>
    </row>
    <row r="536" spans="1:21">
      <c r="A536" s="760"/>
      <c r="B536" s="760"/>
      <c r="C536" s="760"/>
      <c r="D536" s="760"/>
      <c r="E536" s="760"/>
      <c r="F536" s="760"/>
      <c r="G536" s="760"/>
      <c r="H536" s="760"/>
      <c r="I536" s="760"/>
      <c r="J536" s="760"/>
      <c r="K536" s="760"/>
      <c r="L536" s="760"/>
      <c r="M536" s="760"/>
      <c r="N536" s="762"/>
      <c r="O536" s="762"/>
      <c r="P536" s="762"/>
      <c r="Q536" s="762"/>
      <c r="R536" s="762"/>
      <c r="S536" s="762"/>
      <c r="T536" s="762"/>
      <c r="U536" s="762"/>
    </row>
    <row r="537" spans="1:21">
      <c r="A537" s="760"/>
      <c r="B537" s="760"/>
      <c r="C537" s="760"/>
      <c r="D537" s="760"/>
      <c r="E537" s="760"/>
      <c r="F537" s="760"/>
      <c r="G537" s="760"/>
      <c r="H537" s="760"/>
      <c r="I537" s="760"/>
      <c r="J537" s="760"/>
      <c r="K537" s="760"/>
      <c r="L537" s="760"/>
      <c r="M537" s="760"/>
      <c r="N537" s="762"/>
      <c r="O537" s="762"/>
      <c r="P537" s="762"/>
      <c r="Q537" s="762"/>
      <c r="R537" s="762"/>
      <c r="S537" s="762"/>
      <c r="T537" s="762"/>
      <c r="U537" s="762"/>
    </row>
    <row r="538" spans="1:21">
      <c r="A538" s="760"/>
      <c r="B538" s="760"/>
      <c r="C538" s="760"/>
      <c r="D538" s="760"/>
      <c r="E538" s="760"/>
      <c r="F538" s="760"/>
      <c r="G538" s="760"/>
      <c r="H538" s="760"/>
      <c r="I538" s="760"/>
      <c r="J538" s="760"/>
      <c r="K538" s="760"/>
      <c r="L538" s="760"/>
      <c r="M538" s="760"/>
      <c r="N538" s="762"/>
      <c r="O538" s="762"/>
      <c r="P538" s="762"/>
      <c r="Q538" s="762"/>
      <c r="R538" s="762"/>
      <c r="S538" s="762"/>
      <c r="T538" s="762"/>
      <c r="U538" s="762"/>
    </row>
    <row r="539" spans="1:21">
      <c r="A539" s="760"/>
      <c r="B539" s="760"/>
      <c r="C539" s="760"/>
      <c r="D539" s="760"/>
      <c r="E539" s="760"/>
      <c r="F539" s="760"/>
      <c r="G539" s="760"/>
      <c r="H539" s="760"/>
      <c r="I539" s="760"/>
      <c r="J539" s="760"/>
      <c r="K539" s="760"/>
      <c r="L539" s="760"/>
      <c r="M539" s="760"/>
      <c r="N539" s="762"/>
      <c r="O539" s="762"/>
      <c r="P539" s="762"/>
      <c r="Q539" s="762"/>
      <c r="R539" s="762"/>
      <c r="S539" s="762"/>
      <c r="T539" s="762"/>
      <c r="U539" s="762"/>
    </row>
    <row r="540" spans="1:21">
      <c r="A540" s="760"/>
      <c r="B540" s="760"/>
      <c r="C540" s="760"/>
      <c r="D540" s="760"/>
      <c r="E540" s="760"/>
      <c r="F540" s="760"/>
      <c r="G540" s="760"/>
      <c r="H540" s="760"/>
      <c r="I540" s="760"/>
      <c r="J540" s="760"/>
      <c r="K540" s="760"/>
      <c r="L540" s="760"/>
      <c r="M540" s="760"/>
      <c r="N540" s="762"/>
      <c r="O540" s="762"/>
      <c r="P540" s="762"/>
      <c r="Q540" s="762"/>
      <c r="R540" s="762"/>
      <c r="S540" s="762"/>
      <c r="T540" s="762"/>
      <c r="U540" s="762"/>
    </row>
    <row r="541" spans="1:21">
      <c r="A541" s="760"/>
      <c r="B541" s="760"/>
      <c r="C541" s="760"/>
      <c r="D541" s="760"/>
      <c r="E541" s="760"/>
      <c r="F541" s="760"/>
      <c r="G541" s="760"/>
      <c r="H541" s="760"/>
      <c r="I541" s="760"/>
      <c r="J541" s="760"/>
      <c r="K541" s="760"/>
      <c r="L541" s="760"/>
      <c r="M541" s="760"/>
      <c r="N541" s="762"/>
      <c r="O541" s="762"/>
      <c r="P541" s="762"/>
      <c r="Q541" s="762"/>
      <c r="R541" s="762"/>
      <c r="S541" s="762"/>
      <c r="T541" s="762"/>
      <c r="U541" s="762"/>
    </row>
    <row r="542" spans="1:21">
      <c r="A542" s="760"/>
      <c r="B542" s="760"/>
      <c r="C542" s="760"/>
      <c r="D542" s="760"/>
      <c r="E542" s="760"/>
      <c r="F542" s="760"/>
      <c r="G542" s="760"/>
      <c r="H542" s="760"/>
      <c r="I542" s="760"/>
      <c r="J542" s="760"/>
      <c r="K542" s="760"/>
      <c r="L542" s="760"/>
      <c r="M542" s="760"/>
      <c r="N542" s="762"/>
      <c r="O542" s="762"/>
      <c r="P542" s="762"/>
      <c r="Q542" s="762"/>
      <c r="R542" s="762"/>
      <c r="S542" s="762"/>
      <c r="T542" s="762"/>
      <c r="U542" s="762"/>
    </row>
    <row r="543" spans="1:21">
      <c r="A543" s="760"/>
      <c r="B543" s="760"/>
      <c r="C543" s="760"/>
      <c r="D543" s="760"/>
      <c r="E543" s="760"/>
      <c r="F543" s="760"/>
      <c r="G543" s="760"/>
      <c r="H543" s="760"/>
      <c r="I543" s="760"/>
      <c r="J543" s="760"/>
      <c r="K543" s="760"/>
      <c r="L543" s="760"/>
      <c r="M543" s="760"/>
      <c r="N543" s="762"/>
      <c r="O543" s="762"/>
      <c r="P543" s="762"/>
      <c r="Q543" s="762"/>
      <c r="R543" s="762"/>
      <c r="S543" s="762"/>
      <c r="T543" s="762"/>
      <c r="U543" s="762"/>
    </row>
    <row r="544" spans="1:21">
      <c r="A544" s="760"/>
      <c r="B544" s="760"/>
      <c r="C544" s="760"/>
      <c r="D544" s="760"/>
      <c r="E544" s="760"/>
      <c r="F544" s="760"/>
      <c r="G544" s="760"/>
      <c r="H544" s="760"/>
      <c r="I544" s="760"/>
      <c r="J544" s="760"/>
      <c r="K544" s="760"/>
      <c r="L544" s="760"/>
      <c r="M544" s="760"/>
      <c r="N544" s="762"/>
      <c r="O544" s="762"/>
      <c r="P544" s="762"/>
      <c r="Q544" s="762"/>
      <c r="R544" s="762"/>
      <c r="S544" s="762"/>
      <c r="T544" s="762"/>
      <c r="U544" s="762"/>
    </row>
    <row r="545" spans="1:21">
      <c r="A545" s="760"/>
      <c r="B545" s="760"/>
      <c r="C545" s="760"/>
      <c r="D545" s="760"/>
      <c r="E545" s="760"/>
      <c r="F545" s="760"/>
      <c r="G545" s="760"/>
      <c r="H545" s="760"/>
      <c r="I545" s="760"/>
      <c r="J545" s="760"/>
      <c r="K545" s="760"/>
      <c r="L545" s="760"/>
      <c r="M545" s="760"/>
      <c r="N545" s="762"/>
      <c r="O545" s="762"/>
      <c r="P545" s="762"/>
      <c r="Q545" s="762"/>
      <c r="R545" s="762"/>
      <c r="S545" s="762"/>
      <c r="T545" s="762"/>
      <c r="U545" s="762"/>
    </row>
    <row r="546" spans="1:21">
      <c r="A546" s="760"/>
      <c r="B546" s="760"/>
      <c r="C546" s="760"/>
      <c r="D546" s="760"/>
      <c r="E546" s="760"/>
      <c r="F546" s="760"/>
      <c r="G546" s="760"/>
      <c r="H546" s="760"/>
      <c r="I546" s="760"/>
      <c r="J546" s="760"/>
      <c r="K546" s="760"/>
      <c r="L546" s="760"/>
      <c r="M546" s="760"/>
      <c r="N546" s="762"/>
      <c r="O546" s="762"/>
      <c r="P546" s="762"/>
      <c r="Q546" s="762"/>
      <c r="R546" s="762"/>
      <c r="S546" s="762"/>
      <c r="T546" s="762"/>
      <c r="U546" s="762"/>
    </row>
    <row r="547" spans="1:21">
      <c r="A547" s="760"/>
      <c r="B547" s="760"/>
      <c r="C547" s="760"/>
      <c r="D547" s="760"/>
      <c r="E547" s="760"/>
      <c r="F547" s="760"/>
      <c r="G547" s="760"/>
      <c r="H547" s="760"/>
      <c r="I547" s="760"/>
      <c r="J547" s="760"/>
      <c r="K547" s="760"/>
      <c r="L547" s="760"/>
      <c r="M547" s="760"/>
      <c r="N547" s="762"/>
      <c r="O547" s="762"/>
      <c r="P547" s="762"/>
      <c r="Q547" s="762"/>
      <c r="R547" s="762"/>
      <c r="S547" s="762"/>
      <c r="T547" s="762"/>
      <c r="U547" s="762"/>
    </row>
    <row r="548" spans="1:21">
      <c r="A548" s="760"/>
      <c r="B548" s="760"/>
      <c r="C548" s="760"/>
      <c r="D548" s="760"/>
      <c r="E548" s="760"/>
      <c r="F548" s="760"/>
      <c r="G548" s="760"/>
      <c r="H548" s="760"/>
      <c r="I548" s="760"/>
      <c r="J548" s="760"/>
      <c r="K548" s="760"/>
      <c r="L548" s="760"/>
      <c r="M548" s="760"/>
      <c r="N548" s="762"/>
      <c r="O548" s="762"/>
      <c r="P548" s="762"/>
      <c r="Q548" s="762"/>
      <c r="R548" s="762"/>
      <c r="S548" s="762"/>
      <c r="T548" s="762"/>
      <c r="U548" s="762"/>
    </row>
    <row r="549" spans="1:21">
      <c r="A549" s="760"/>
      <c r="B549" s="760"/>
      <c r="C549" s="760"/>
      <c r="D549" s="760"/>
      <c r="E549" s="760"/>
      <c r="F549" s="760"/>
      <c r="G549" s="760"/>
      <c r="H549" s="760"/>
      <c r="I549" s="760"/>
      <c r="J549" s="760"/>
      <c r="K549" s="760"/>
      <c r="L549" s="760"/>
      <c r="M549" s="760"/>
      <c r="N549" s="762"/>
      <c r="O549" s="762"/>
      <c r="P549" s="762"/>
      <c r="Q549" s="762"/>
      <c r="R549" s="762"/>
      <c r="S549" s="762"/>
      <c r="T549" s="762"/>
      <c r="U549" s="762"/>
    </row>
    <row r="550" spans="1:21">
      <c r="A550" s="760"/>
      <c r="B550" s="760"/>
      <c r="C550" s="760"/>
      <c r="D550" s="760"/>
      <c r="E550" s="760"/>
      <c r="F550" s="760"/>
      <c r="G550" s="760"/>
      <c r="H550" s="760"/>
      <c r="I550" s="760"/>
      <c r="J550" s="760"/>
      <c r="K550" s="760"/>
      <c r="L550" s="760"/>
      <c r="M550" s="760"/>
      <c r="N550" s="762"/>
      <c r="O550" s="762"/>
      <c r="P550" s="762"/>
      <c r="Q550" s="762"/>
      <c r="R550" s="762"/>
      <c r="S550" s="762"/>
      <c r="T550" s="762"/>
      <c r="U550" s="762"/>
    </row>
    <row r="551" spans="1:21">
      <c r="A551" s="760"/>
      <c r="B551" s="760"/>
      <c r="C551" s="760"/>
      <c r="D551" s="760"/>
      <c r="E551" s="760"/>
      <c r="F551" s="760"/>
      <c r="G551" s="760"/>
      <c r="H551" s="760"/>
      <c r="I551" s="760"/>
      <c r="J551" s="760"/>
      <c r="K551" s="760"/>
      <c r="L551" s="760"/>
      <c r="M551" s="760"/>
      <c r="N551" s="762"/>
      <c r="O551" s="762"/>
      <c r="P551" s="762"/>
      <c r="Q551" s="762"/>
      <c r="R551" s="762"/>
      <c r="S551" s="762"/>
      <c r="T551" s="762"/>
      <c r="U551" s="762"/>
    </row>
    <row r="552" spans="1:21">
      <c r="A552" s="760"/>
      <c r="B552" s="760"/>
      <c r="C552" s="760"/>
      <c r="D552" s="760"/>
      <c r="E552" s="760"/>
      <c r="F552" s="760"/>
      <c r="G552" s="760"/>
      <c r="H552" s="760"/>
      <c r="I552" s="760"/>
      <c r="J552" s="760"/>
      <c r="K552" s="760"/>
      <c r="L552" s="760"/>
      <c r="M552" s="760"/>
      <c r="N552" s="762"/>
      <c r="O552" s="762"/>
      <c r="P552" s="762"/>
      <c r="Q552" s="762"/>
      <c r="R552" s="762"/>
      <c r="S552" s="762"/>
      <c r="T552" s="762"/>
      <c r="U552" s="762"/>
    </row>
    <row r="553" spans="1:21">
      <c r="A553" s="760"/>
      <c r="B553" s="760"/>
      <c r="C553" s="760"/>
      <c r="D553" s="760"/>
      <c r="E553" s="760"/>
      <c r="F553" s="760"/>
      <c r="G553" s="760"/>
      <c r="H553" s="760"/>
      <c r="I553" s="760"/>
      <c r="J553" s="760"/>
      <c r="K553" s="760"/>
      <c r="L553" s="760"/>
      <c r="M553" s="760"/>
      <c r="N553" s="762"/>
      <c r="O553" s="762"/>
      <c r="P553" s="762"/>
      <c r="Q553" s="762"/>
      <c r="R553" s="762"/>
      <c r="S553" s="762"/>
      <c r="T553" s="762"/>
      <c r="U553" s="762"/>
    </row>
    <row r="554" spans="1:21">
      <c r="A554" s="760"/>
      <c r="B554" s="760"/>
      <c r="C554" s="760"/>
      <c r="D554" s="760"/>
      <c r="E554" s="760"/>
      <c r="F554" s="760"/>
      <c r="G554" s="760"/>
      <c r="H554" s="760"/>
      <c r="I554" s="760"/>
      <c r="J554" s="760"/>
      <c r="K554" s="760"/>
      <c r="L554" s="760"/>
      <c r="M554" s="760"/>
      <c r="N554" s="762"/>
      <c r="O554" s="762"/>
      <c r="P554" s="762"/>
      <c r="Q554" s="762"/>
      <c r="R554" s="762"/>
      <c r="S554" s="762"/>
      <c r="T554" s="762"/>
      <c r="U554" s="762"/>
    </row>
    <row r="555" spans="1:21">
      <c r="A555" s="760"/>
      <c r="B555" s="760"/>
      <c r="C555" s="760"/>
      <c r="D555" s="760"/>
      <c r="E555" s="760"/>
      <c r="F555" s="760"/>
      <c r="G555" s="760"/>
      <c r="H555" s="760"/>
      <c r="I555" s="760"/>
      <c r="J555" s="760"/>
      <c r="K555" s="760"/>
      <c r="L555" s="760"/>
      <c r="M555" s="760"/>
      <c r="N555" s="762"/>
      <c r="O555" s="762"/>
      <c r="P555" s="762"/>
      <c r="Q555" s="762"/>
      <c r="R555" s="762"/>
      <c r="S555" s="762"/>
      <c r="T555" s="762"/>
      <c r="U555" s="762"/>
    </row>
    <row r="556" spans="1:21">
      <c r="A556" s="760"/>
      <c r="B556" s="760"/>
      <c r="C556" s="760"/>
      <c r="D556" s="760"/>
      <c r="E556" s="760"/>
      <c r="F556" s="760"/>
      <c r="G556" s="760"/>
      <c r="H556" s="760"/>
      <c r="I556" s="760"/>
      <c r="J556" s="760"/>
      <c r="K556" s="760"/>
      <c r="L556" s="760"/>
      <c r="M556" s="760"/>
      <c r="N556" s="762"/>
      <c r="O556" s="762"/>
      <c r="P556" s="762"/>
      <c r="Q556" s="762"/>
      <c r="R556" s="762"/>
      <c r="S556" s="762"/>
      <c r="T556" s="762"/>
      <c r="U556" s="762"/>
    </row>
    <row r="557" spans="1:21">
      <c r="A557" s="760"/>
      <c r="B557" s="760"/>
      <c r="C557" s="760"/>
      <c r="D557" s="760"/>
      <c r="E557" s="760"/>
      <c r="F557" s="760"/>
      <c r="G557" s="760"/>
      <c r="H557" s="760"/>
      <c r="I557" s="760"/>
      <c r="J557" s="760"/>
      <c r="K557" s="760"/>
      <c r="L557" s="760"/>
      <c r="M557" s="760"/>
      <c r="N557" s="762"/>
      <c r="O557" s="762"/>
      <c r="P557" s="762"/>
      <c r="Q557" s="762"/>
      <c r="R557" s="762"/>
      <c r="S557" s="762"/>
      <c r="T557" s="762"/>
      <c r="U557" s="762"/>
    </row>
    <row r="558" spans="1:21">
      <c r="A558" s="760"/>
      <c r="B558" s="760"/>
      <c r="C558" s="760"/>
      <c r="D558" s="760"/>
      <c r="E558" s="760"/>
      <c r="F558" s="760"/>
      <c r="G558" s="760"/>
      <c r="H558" s="760"/>
      <c r="I558" s="760"/>
      <c r="J558" s="760"/>
      <c r="K558" s="760"/>
      <c r="L558" s="760"/>
      <c r="M558" s="760"/>
      <c r="N558" s="762"/>
      <c r="O558" s="762"/>
      <c r="P558" s="762"/>
      <c r="Q558" s="762"/>
      <c r="R558" s="762"/>
      <c r="S558" s="762"/>
      <c r="T558" s="762"/>
      <c r="U558" s="762"/>
    </row>
    <row r="559" spans="1:21">
      <c r="A559" s="760"/>
      <c r="B559" s="760"/>
      <c r="C559" s="760"/>
      <c r="D559" s="760"/>
      <c r="E559" s="760"/>
      <c r="F559" s="760"/>
      <c r="G559" s="760"/>
      <c r="H559" s="760"/>
      <c r="I559" s="760"/>
      <c r="J559" s="760"/>
      <c r="K559" s="760"/>
      <c r="L559" s="760"/>
      <c r="M559" s="760"/>
      <c r="N559" s="762"/>
      <c r="O559" s="762"/>
      <c r="P559" s="762"/>
      <c r="Q559" s="762"/>
      <c r="R559" s="762"/>
      <c r="S559" s="762"/>
      <c r="T559" s="762"/>
      <c r="U559" s="762"/>
    </row>
    <row r="560" spans="1:21">
      <c r="A560" s="760"/>
      <c r="B560" s="760"/>
      <c r="C560" s="760"/>
      <c r="D560" s="760"/>
      <c r="E560" s="760"/>
      <c r="F560" s="760"/>
      <c r="G560" s="760"/>
      <c r="H560" s="760"/>
      <c r="I560" s="760"/>
      <c r="J560" s="760"/>
      <c r="K560" s="760"/>
      <c r="L560" s="760"/>
      <c r="M560" s="760"/>
      <c r="N560" s="762"/>
      <c r="O560" s="762"/>
      <c r="P560" s="762"/>
      <c r="Q560" s="762"/>
      <c r="R560" s="762"/>
      <c r="S560" s="762"/>
      <c r="T560" s="762"/>
      <c r="U560" s="762"/>
    </row>
    <row r="561" spans="1:21">
      <c r="A561" s="760"/>
      <c r="B561" s="760"/>
      <c r="C561" s="760"/>
      <c r="D561" s="760"/>
      <c r="E561" s="760"/>
      <c r="F561" s="760"/>
      <c r="G561" s="760"/>
      <c r="H561" s="760"/>
      <c r="I561" s="760"/>
      <c r="J561" s="760"/>
      <c r="K561" s="760"/>
      <c r="L561" s="760"/>
      <c r="M561" s="760"/>
      <c r="N561" s="762"/>
      <c r="O561" s="762"/>
      <c r="P561" s="762"/>
      <c r="Q561" s="762"/>
      <c r="R561" s="762"/>
      <c r="S561" s="762"/>
      <c r="T561" s="762"/>
      <c r="U561" s="762"/>
    </row>
    <row r="562" spans="1:21">
      <c r="A562" s="760"/>
      <c r="B562" s="760"/>
      <c r="C562" s="760"/>
      <c r="D562" s="760"/>
      <c r="E562" s="760"/>
      <c r="F562" s="760"/>
      <c r="G562" s="760"/>
      <c r="H562" s="760"/>
      <c r="I562" s="760"/>
      <c r="J562" s="760"/>
      <c r="K562" s="760"/>
      <c r="L562" s="760"/>
      <c r="M562" s="760"/>
      <c r="N562" s="762"/>
      <c r="O562" s="762"/>
      <c r="P562" s="762"/>
      <c r="Q562" s="762"/>
      <c r="R562" s="762"/>
      <c r="S562" s="762"/>
      <c r="T562" s="762"/>
      <c r="U562" s="762"/>
    </row>
    <row r="563" spans="1:21">
      <c r="A563" s="760"/>
      <c r="B563" s="760"/>
      <c r="C563" s="760"/>
      <c r="D563" s="760"/>
      <c r="E563" s="760"/>
      <c r="F563" s="760"/>
      <c r="G563" s="760"/>
      <c r="H563" s="760"/>
      <c r="I563" s="760"/>
      <c r="J563" s="760"/>
      <c r="K563" s="760"/>
      <c r="L563" s="760"/>
      <c r="M563" s="760"/>
      <c r="N563" s="762"/>
      <c r="O563" s="762"/>
      <c r="P563" s="762"/>
      <c r="Q563" s="762"/>
      <c r="R563" s="762"/>
      <c r="S563" s="762"/>
      <c r="T563" s="762"/>
      <c r="U563" s="762"/>
    </row>
    <row r="564" spans="1:21">
      <c r="A564" s="760"/>
      <c r="B564" s="760"/>
      <c r="C564" s="760"/>
      <c r="D564" s="760"/>
      <c r="E564" s="760"/>
      <c r="F564" s="760"/>
      <c r="G564" s="760"/>
      <c r="H564" s="760"/>
      <c r="I564" s="760"/>
      <c r="J564" s="760"/>
      <c r="K564" s="760"/>
      <c r="L564" s="760"/>
      <c r="M564" s="760"/>
      <c r="N564" s="762"/>
      <c r="O564" s="762"/>
      <c r="P564" s="762"/>
      <c r="Q564" s="762"/>
      <c r="R564" s="762"/>
      <c r="S564" s="762"/>
      <c r="T564" s="762"/>
      <c r="U564" s="762"/>
    </row>
    <row r="565" spans="1:21">
      <c r="A565" s="760"/>
      <c r="B565" s="760"/>
      <c r="C565" s="760"/>
      <c r="D565" s="760"/>
      <c r="E565" s="760"/>
      <c r="F565" s="760"/>
      <c r="G565" s="760"/>
      <c r="H565" s="760"/>
      <c r="I565" s="760"/>
      <c r="J565" s="760"/>
      <c r="K565" s="760"/>
      <c r="L565" s="760"/>
      <c r="M565" s="760"/>
      <c r="N565" s="762"/>
      <c r="O565" s="762"/>
      <c r="P565" s="762"/>
      <c r="Q565" s="762"/>
      <c r="R565" s="762"/>
      <c r="S565" s="762"/>
      <c r="T565" s="762"/>
      <c r="U565" s="762"/>
    </row>
    <row r="566" spans="1:21">
      <c r="A566" s="760"/>
      <c r="B566" s="760"/>
      <c r="C566" s="760"/>
      <c r="D566" s="760"/>
      <c r="E566" s="760"/>
      <c r="F566" s="760"/>
      <c r="G566" s="760"/>
      <c r="H566" s="760"/>
      <c r="I566" s="760"/>
      <c r="J566" s="760"/>
      <c r="K566" s="760"/>
      <c r="L566" s="760"/>
      <c r="M566" s="760"/>
      <c r="N566" s="762"/>
      <c r="O566" s="762"/>
      <c r="P566" s="762"/>
      <c r="Q566" s="762"/>
      <c r="R566" s="762"/>
      <c r="S566" s="762"/>
      <c r="T566" s="762"/>
      <c r="U566" s="762"/>
    </row>
    <row r="567" spans="1:21">
      <c r="A567" s="760"/>
      <c r="B567" s="760"/>
      <c r="C567" s="760"/>
      <c r="D567" s="760"/>
      <c r="E567" s="760"/>
      <c r="F567" s="760"/>
      <c r="G567" s="760"/>
      <c r="H567" s="760"/>
      <c r="I567" s="760"/>
      <c r="J567" s="760"/>
      <c r="K567" s="760"/>
      <c r="L567" s="760"/>
      <c r="M567" s="760"/>
      <c r="N567" s="762"/>
      <c r="O567" s="762"/>
      <c r="P567" s="762"/>
      <c r="Q567" s="762"/>
      <c r="R567" s="762"/>
      <c r="S567" s="762"/>
      <c r="T567" s="762"/>
      <c r="U567" s="762"/>
    </row>
    <row r="568" spans="1:21">
      <c r="A568" s="760"/>
      <c r="B568" s="760"/>
      <c r="C568" s="760"/>
      <c r="D568" s="760"/>
      <c r="E568" s="760"/>
      <c r="F568" s="760"/>
      <c r="G568" s="760"/>
      <c r="H568" s="760"/>
      <c r="I568" s="760"/>
      <c r="J568" s="760"/>
      <c r="K568" s="760"/>
      <c r="L568" s="760"/>
      <c r="M568" s="760"/>
      <c r="N568" s="762"/>
      <c r="O568" s="762"/>
      <c r="P568" s="762"/>
      <c r="Q568" s="762"/>
      <c r="R568" s="762"/>
      <c r="S568" s="762"/>
      <c r="T568" s="762"/>
      <c r="U568" s="762"/>
    </row>
    <row r="569" spans="1:21">
      <c r="A569" s="760"/>
      <c r="B569" s="760"/>
      <c r="C569" s="760"/>
      <c r="D569" s="760"/>
      <c r="E569" s="760"/>
      <c r="F569" s="760"/>
      <c r="G569" s="760"/>
      <c r="H569" s="760"/>
      <c r="I569" s="760"/>
      <c r="J569" s="760"/>
      <c r="K569" s="760"/>
      <c r="L569" s="760"/>
      <c r="M569" s="760"/>
      <c r="N569" s="762"/>
      <c r="O569" s="762"/>
      <c r="P569" s="762"/>
      <c r="Q569" s="762"/>
      <c r="R569" s="762"/>
      <c r="S569" s="762"/>
      <c r="T569" s="762"/>
      <c r="U569" s="762"/>
    </row>
    <row r="570" spans="1:21">
      <c r="A570" s="760"/>
      <c r="B570" s="760"/>
      <c r="C570" s="760"/>
      <c r="D570" s="760"/>
      <c r="E570" s="760"/>
      <c r="F570" s="760"/>
      <c r="G570" s="760"/>
      <c r="H570" s="760"/>
      <c r="I570" s="760"/>
      <c r="J570" s="760"/>
      <c r="K570" s="760"/>
      <c r="L570" s="760"/>
      <c r="M570" s="760"/>
      <c r="N570" s="762"/>
      <c r="O570" s="762"/>
      <c r="P570" s="762"/>
      <c r="Q570" s="762"/>
      <c r="R570" s="762"/>
      <c r="S570" s="762"/>
      <c r="T570" s="762"/>
      <c r="U570" s="762"/>
    </row>
    <row r="571" spans="1:21">
      <c r="A571" s="760"/>
      <c r="B571" s="760"/>
      <c r="C571" s="760"/>
      <c r="D571" s="760"/>
      <c r="E571" s="760"/>
      <c r="F571" s="760"/>
      <c r="G571" s="760"/>
      <c r="H571" s="760"/>
      <c r="I571" s="760"/>
      <c r="J571" s="760"/>
      <c r="K571" s="760"/>
      <c r="L571" s="760"/>
      <c r="M571" s="760"/>
      <c r="N571" s="762"/>
      <c r="O571" s="762"/>
      <c r="P571" s="762"/>
      <c r="Q571" s="762"/>
      <c r="R571" s="762"/>
      <c r="S571" s="762"/>
      <c r="T571" s="762"/>
      <c r="U571" s="762"/>
    </row>
    <row r="572" spans="1:21">
      <c r="A572" s="760"/>
      <c r="B572" s="760"/>
      <c r="C572" s="760"/>
      <c r="D572" s="760"/>
      <c r="E572" s="760"/>
      <c r="F572" s="760"/>
      <c r="G572" s="760"/>
      <c r="H572" s="760"/>
      <c r="I572" s="760"/>
      <c r="J572" s="760"/>
      <c r="K572" s="760"/>
      <c r="L572" s="760"/>
      <c r="M572" s="760"/>
      <c r="N572" s="762"/>
      <c r="O572" s="762"/>
      <c r="P572" s="762"/>
      <c r="Q572" s="762"/>
      <c r="R572" s="762"/>
      <c r="S572" s="762"/>
      <c r="T572" s="762"/>
      <c r="U572" s="762"/>
    </row>
    <row r="573" spans="1:21">
      <c r="A573" s="760"/>
      <c r="B573" s="760"/>
      <c r="C573" s="760"/>
      <c r="D573" s="760"/>
      <c r="E573" s="760"/>
      <c r="F573" s="760"/>
      <c r="G573" s="760"/>
      <c r="H573" s="760"/>
      <c r="I573" s="760"/>
      <c r="J573" s="760"/>
      <c r="K573" s="760"/>
      <c r="L573" s="760"/>
      <c r="M573" s="760"/>
      <c r="N573" s="762"/>
      <c r="O573" s="762"/>
      <c r="P573" s="762"/>
      <c r="Q573" s="762"/>
      <c r="R573" s="762"/>
      <c r="S573" s="762"/>
      <c r="T573" s="762"/>
      <c r="U573" s="762"/>
    </row>
    <row r="574" spans="1:21">
      <c r="A574" s="760"/>
      <c r="B574" s="760"/>
      <c r="C574" s="760"/>
      <c r="D574" s="760"/>
      <c r="E574" s="760"/>
      <c r="F574" s="760"/>
      <c r="G574" s="760"/>
      <c r="H574" s="760"/>
      <c r="I574" s="760"/>
      <c r="J574" s="760"/>
      <c r="K574" s="760"/>
      <c r="L574" s="760"/>
      <c r="M574" s="760"/>
      <c r="N574" s="762"/>
      <c r="O574" s="762"/>
      <c r="P574" s="762"/>
      <c r="Q574" s="762"/>
      <c r="R574" s="762"/>
      <c r="S574" s="762"/>
      <c r="T574" s="762"/>
      <c r="U574" s="762"/>
    </row>
    <row r="575" spans="1:21">
      <c r="A575" s="760"/>
      <c r="B575" s="760"/>
      <c r="C575" s="760"/>
      <c r="D575" s="760"/>
      <c r="E575" s="760"/>
      <c r="F575" s="760"/>
      <c r="G575" s="760"/>
      <c r="H575" s="760"/>
      <c r="I575" s="760"/>
      <c r="J575" s="760"/>
      <c r="K575" s="760"/>
      <c r="L575" s="760"/>
      <c r="M575" s="760"/>
      <c r="N575" s="762"/>
      <c r="O575" s="762"/>
      <c r="P575" s="762"/>
      <c r="Q575" s="762"/>
      <c r="R575" s="762"/>
      <c r="S575" s="762"/>
      <c r="T575" s="762"/>
      <c r="U575" s="762"/>
    </row>
    <row r="576" spans="1:21">
      <c r="A576" s="760"/>
      <c r="B576" s="760"/>
      <c r="C576" s="760"/>
      <c r="D576" s="760"/>
      <c r="E576" s="760"/>
      <c r="F576" s="760"/>
      <c r="G576" s="760"/>
      <c r="H576" s="760"/>
      <c r="I576" s="760"/>
      <c r="J576" s="760"/>
      <c r="K576" s="760"/>
      <c r="L576" s="760"/>
      <c r="M576" s="760"/>
      <c r="N576" s="762"/>
      <c r="O576" s="762"/>
      <c r="P576" s="762"/>
      <c r="Q576" s="762"/>
      <c r="R576" s="762"/>
      <c r="S576" s="762"/>
      <c r="T576" s="762"/>
      <c r="U576" s="762"/>
    </row>
    <row r="577" spans="1:21">
      <c r="A577" s="760"/>
      <c r="B577" s="760"/>
      <c r="C577" s="760"/>
      <c r="D577" s="760"/>
      <c r="E577" s="760"/>
      <c r="F577" s="760"/>
      <c r="G577" s="760"/>
      <c r="H577" s="760"/>
      <c r="I577" s="760"/>
      <c r="J577" s="760"/>
      <c r="K577" s="760"/>
      <c r="L577" s="760"/>
      <c r="M577" s="760"/>
      <c r="N577" s="762"/>
      <c r="O577" s="762"/>
      <c r="P577" s="762"/>
      <c r="Q577" s="762"/>
      <c r="R577" s="762"/>
      <c r="S577" s="762"/>
      <c r="T577" s="762"/>
      <c r="U577" s="762"/>
    </row>
    <row r="578" spans="1:21">
      <c r="A578" s="760"/>
      <c r="B578" s="760"/>
      <c r="C578" s="760"/>
      <c r="D578" s="760"/>
      <c r="E578" s="760"/>
      <c r="F578" s="760"/>
      <c r="G578" s="760"/>
      <c r="H578" s="760"/>
      <c r="I578" s="760"/>
      <c r="J578" s="760"/>
      <c r="K578" s="760"/>
      <c r="L578" s="760"/>
      <c r="M578" s="760"/>
      <c r="N578" s="762"/>
      <c r="O578" s="762"/>
      <c r="P578" s="762"/>
      <c r="Q578" s="762"/>
      <c r="R578" s="762"/>
      <c r="S578" s="762"/>
      <c r="T578" s="762"/>
      <c r="U578" s="762"/>
    </row>
    <row r="579" spans="1:21">
      <c r="A579" s="760"/>
      <c r="B579" s="760"/>
      <c r="C579" s="760"/>
      <c r="D579" s="760"/>
      <c r="E579" s="760"/>
      <c r="F579" s="760"/>
      <c r="G579" s="760"/>
      <c r="H579" s="760"/>
      <c r="I579" s="760"/>
      <c r="J579" s="760"/>
      <c r="K579" s="760"/>
      <c r="L579" s="760"/>
      <c r="M579" s="760"/>
      <c r="N579" s="762"/>
      <c r="O579" s="762"/>
      <c r="P579" s="762"/>
      <c r="Q579" s="762"/>
      <c r="R579" s="762"/>
      <c r="S579" s="762"/>
      <c r="T579" s="762"/>
      <c r="U579" s="762"/>
    </row>
    <row r="580" spans="1:21">
      <c r="A580" s="760"/>
      <c r="B580" s="760"/>
      <c r="C580" s="760"/>
      <c r="D580" s="760"/>
      <c r="E580" s="760"/>
      <c r="F580" s="760"/>
      <c r="G580" s="760"/>
      <c r="H580" s="760"/>
      <c r="I580" s="760"/>
      <c r="J580" s="760"/>
      <c r="K580" s="760"/>
      <c r="L580" s="760"/>
      <c r="M580" s="760"/>
      <c r="N580" s="762"/>
      <c r="O580" s="762"/>
      <c r="P580" s="762"/>
      <c r="Q580" s="762"/>
      <c r="R580" s="762"/>
      <c r="S580" s="762"/>
      <c r="T580" s="762"/>
      <c r="U580" s="762"/>
    </row>
    <row r="581" spans="1:21">
      <c r="A581" s="760"/>
      <c r="B581" s="760"/>
      <c r="C581" s="760"/>
      <c r="D581" s="760"/>
      <c r="E581" s="760"/>
      <c r="F581" s="760"/>
      <c r="G581" s="760"/>
      <c r="H581" s="760"/>
      <c r="I581" s="760"/>
      <c r="J581" s="760"/>
      <c r="K581" s="760"/>
      <c r="L581" s="760"/>
      <c r="M581" s="760"/>
      <c r="N581" s="762"/>
      <c r="O581" s="762"/>
      <c r="P581" s="762"/>
      <c r="Q581" s="762"/>
      <c r="R581" s="762"/>
      <c r="S581" s="762"/>
      <c r="T581" s="762"/>
      <c r="U581" s="762"/>
    </row>
    <row r="582" spans="1:21">
      <c r="A582" s="760"/>
      <c r="B582" s="760"/>
      <c r="C582" s="760"/>
      <c r="D582" s="760"/>
      <c r="E582" s="760"/>
      <c r="F582" s="760"/>
      <c r="G582" s="760"/>
      <c r="H582" s="760"/>
      <c r="I582" s="760"/>
      <c r="J582" s="760"/>
      <c r="K582" s="760"/>
      <c r="L582" s="760"/>
      <c r="M582" s="760"/>
      <c r="N582" s="762"/>
      <c r="O582" s="762"/>
      <c r="P582" s="762"/>
      <c r="Q582" s="762"/>
      <c r="R582" s="762"/>
      <c r="S582" s="762"/>
      <c r="T582" s="762"/>
      <c r="U582" s="762"/>
    </row>
    <row r="583" spans="1:21">
      <c r="A583" s="760"/>
      <c r="B583" s="760"/>
      <c r="C583" s="760"/>
      <c r="D583" s="760"/>
      <c r="E583" s="760"/>
      <c r="F583" s="760"/>
      <c r="G583" s="760"/>
      <c r="H583" s="760"/>
      <c r="I583" s="760"/>
      <c r="J583" s="760"/>
      <c r="K583" s="760"/>
      <c r="L583" s="760"/>
      <c r="M583" s="760"/>
      <c r="N583" s="762"/>
      <c r="O583" s="762"/>
      <c r="P583" s="762"/>
      <c r="Q583" s="762"/>
      <c r="R583" s="762"/>
      <c r="S583" s="762"/>
      <c r="T583" s="762"/>
      <c r="U583" s="762"/>
    </row>
    <row r="584" spans="1:21">
      <c r="A584" s="760"/>
      <c r="B584" s="760"/>
      <c r="C584" s="760"/>
      <c r="D584" s="760"/>
      <c r="E584" s="760"/>
      <c r="F584" s="760"/>
      <c r="G584" s="760"/>
      <c r="H584" s="760"/>
      <c r="I584" s="760"/>
      <c r="J584" s="760"/>
      <c r="K584" s="760"/>
      <c r="L584" s="760"/>
      <c r="M584" s="760"/>
      <c r="N584" s="762"/>
      <c r="O584" s="762"/>
      <c r="P584" s="762"/>
      <c r="Q584" s="762"/>
      <c r="R584" s="762"/>
      <c r="S584" s="762"/>
      <c r="T584" s="762"/>
      <c r="U584" s="762"/>
    </row>
    <row r="585" spans="1:21">
      <c r="A585" s="760"/>
      <c r="B585" s="760"/>
      <c r="C585" s="760"/>
      <c r="D585" s="760"/>
      <c r="E585" s="760"/>
      <c r="F585" s="760"/>
      <c r="G585" s="760"/>
      <c r="H585" s="760"/>
      <c r="I585" s="760"/>
      <c r="J585" s="760"/>
      <c r="K585" s="760"/>
      <c r="L585" s="760"/>
      <c r="M585" s="760"/>
      <c r="N585" s="762"/>
      <c r="O585" s="762"/>
      <c r="P585" s="762"/>
      <c r="Q585" s="762"/>
      <c r="R585" s="762"/>
      <c r="S585" s="762"/>
      <c r="T585" s="762"/>
      <c r="U585" s="762"/>
    </row>
    <row r="586" spans="1:21">
      <c r="A586" s="760"/>
      <c r="B586" s="760"/>
      <c r="C586" s="760"/>
      <c r="D586" s="760"/>
      <c r="E586" s="760"/>
      <c r="F586" s="760"/>
      <c r="G586" s="760"/>
      <c r="H586" s="760"/>
      <c r="I586" s="760"/>
      <c r="J586" s="760"/>
      <c r="K586" s="760"/>
      <c r="L586" s="760"/>
      <c r="M586" s="760"/>
      <c r="N586" s="762"/>
      <c r="O586" s="762"/>
      <c r="P586" s="762"/>
      <c r="Q586" s="762"/>
      <c r="R586" s="762"/>
      <c r="S586" s="762"/>
      <c r="T586" s="762"/>
      <c r="U586" s="762"/>
    </row>
    <row r="587" spans="1:21">
      <c r="A587" s="760"/>
      <c r="B587" s="760"/>
      <c r="C587" s="760"/>
      <c r="D587" s="760"/>
      <c r="E587" s="760"/>
      <c r="F587" s="760"/>
      <c r="G587" s="760"/>
      <c r="H587" s="760"/>
      <c r="I587" s="760"/>
      <c r="J587" s="760"/>
      <c r="K587" s="760"/>
      <c r="L587" s="760"/>
      <c r="M587" s="760"/>
      <c r="N587" s="762"/>
      <c r="O587" s="762"/>
      <c r="P587" s="762"/>
      <c r="Q587" s="762"/>
      <c r="R587" s="762"/>
      <c r="S587" s="762"/>
      <c r="T587" s="762"/>
      <c r="U587" s="762"/>
    </row>
    <row r="588" spans="1:21">
      <c r="A588" s="760"/>
      <c r="B588" s="760"/>
      <c r="C588" s="760"/>
      <c r="D588" s="760"/>
      <c r="E588" s="760"/>
      <c r="F588" s="760"/>
      <c r="G588" s="760"/>
      <c r="H588" s="760"/>
      <c r="I588" s="760"/>
      <c r="J588" s="760"/>
      <c r="K588" s="760"/>
      <c r="L588" s="760"/>
      <c r="M588" s="760"/>
      <c r="N588" s="762"/>
      <c r="O588" s="762"/>
      <c r="P588" s="762"/>
      <c r="Q588" s="762"/>
      <c r="R588" s="762"/>
      <c r="S588" s="762"/>
      <c r="T588" s="762"/>
      <c r="U588" s="762"/>
    </row>
    <row r="589" spans="1:21">
      <c r="A589" s="760"/>
      <c r="B589" s="760"/>
      <c r="C589" s="760"/>
      <c r="D589" s="760"/>
      <c r="E589" s="760"/>
      <c r="F589" s="760"/>
      <c r="G589" s="760"/>
      <c r="H589" s="760"/>
      <c r="I589" s="760"/>
      <c r="J589" s="760"/>
      <c r="K589" s="760"/>
      <c r="L589" s="760"/>
      <c r="M589" s="760"/>
      <c r="N589" s="762"/>
      <c r="O589" s="762"/>
      <c r="P589" s="762"/>
      <c r="Q589" s="762"/>
      <c r="R589" s="762"/>
      <c r="S589" s="762"/>
      <c r="T589" s="762"/>
      <c r="U589" s="762"/>
    </row>
    <row r="590" spans="1:21">
      <c r="A590" s="760"/>
      <c r="B590" s="760"/>
      <c r="C590" s="760"/>
      <c r="D590" s="760"/>
      <c r="E590" s="760"/>
      <c r="F590" s="760"/>
      <c r="G590" s="760"/>
      <c r="H590" s="760"/>
      <c r="I590" s="760"/>
      <c r="J590" s="760"/>
      <c r="K590" s="760"/>
      <c r="L590" s="760"/>
      <c r="M590" s="760"/>
      <c r="N590" s="762"/>
      <c r="O590" s="762"/>
      <c r="P590" s="762"/>
      <c r="Q590" s="762"/>
      <c r="R590" s="762"/>
      <c r="S590" s="762"/>
      <c r="T590" s="762"/>
      <c r="U590" s="762"/>
    </row>
    <row r="591" spans="1:21">
      <c r="A591" s="760"/>
      <c r="B591" s="760"/>
      <c r="C591" s="760"/>
      <c r="D591" s="760"/>
      <c r="E591" s="760"/>
      <c r="F591" s="760"/>
      <c r="G591" s="760"/>
      <c r="H591" s="760"/>
      <c r="I591" s="760"/>
      <c r="J591" s="760"/>
      <c r="K591" s="760"/>
      <c r="L591" s="760"/>
      <c r="M591" s="760"/>
      <c r="N591" s="762"/>
      <c r="O591" s="762"/>
      <c r="P591" s="762"/>
      <c r="Q591" s="762"/>
      <c r="R591" s="762"/>
      <c r="S591" s="762"/>
      <c r="T591" s="762"/>
      <c r="U591" s="762"/>
    </row>
    <row r="592" spans="1:21">
      <c r="A592" s="760"/>
      <c r="B592" s="760"/>
      <c r="C592" s="760"/>
      <c r="D592" s="760"/>
      <c r="E592" s="760"/>
      <c r="F592" s="760"/>
      <c r="G592" s="760"/>
      <c r="H592" s="760"/>
      <c r="I592" s="760"/>
      <c r="J592" s="760"/>
      <c r="K592" s="760"/>
      <c r="L592" s="760"/>
      <c r="M592" s="760"/>
      <c r="N592" s="762"/>
      <c r="O592" s="762"/>
      <c r="P592" s="762"/>
      <c r="Q592" s="762"/>
      <c r="R592" s="762"/>
      <c r="S592" s="762"/>
      <c r="T592" s="762"/>
      <c r="U592" s="762"/>
    </row>
    <row r="593" spans="1:21">
      <c r="A593" s="760"/>
      <c r="B593" s="760"/>
      <c r="C593" s="760"/>
      <c r="D593" s="760"/>
      <c r="E593" s="760"/>
      <c r="F593" s="760"/>
      <c r="G593" s="760"/>
      <c r="H593" s="760"/>
      <c r="I593" s="760"/>
      <c r="J593" s="760"/>
      <c r="K593" s="760"/>
      <c r="L593" s="760"/>
      <c r="M593" s="760"/>
      <c r="N593" s="762"/>
      <c r="O593" s="762"/>
      <c r="P593" s="762"/>
      <c r="Q593" s="762"/>
      <c r="R593" s="762"/>
      <c r="S593" s="762"/>
      <c r="T593" s="762"/>
      <c r="U593" s="762"/>
    </row>
    <row r="594" spans="1:21">
      <c r="A594" s="760"/>
      <c r="B594" s="760"/>
      <c r="C594" s="760"/>
      <c r="D594" s="760"/>
      <c r="E594" s="760"/>
      <c r="F594" s="760"/>
      <c r="G594" s="760"/>
      <c r="H594" s="760"/>
      <c r="I594" s="760"/>
      <c r="J594" s="760"/>
      <c r="K594" s="760"/>
      <c r="L594" s="760"/>
      <c r="M594" s="760"/>
      <c r="N594" s="762"/>
      <c r="O594" s="762"/>
      <c r="P594" s="762"/>
      <c r="Q594" s="762"/>
      <c r="R594" s="762"/>
      <c r="S594" s="762"/>
      <c r="T594" s="762"/>
      <c r="U594" s="762"/>
    </row>
    <row r="595" spans="1:21">
      <c r="A595" s="760"/>
      <c r="B595" s="760"/>
      <c r="C595" s="760"/>
      <c r="D595" s="760"/>
      <c r="E595" s="760"/>
      <c r="F595" s="760"/>
      <c r="G595" s="760"/>
      <c r="H595" s="760"/>
      <c r="I595" s="760"/>
      <c r="J595" s="760"/>
      <c r="K595" s="760"/>
      <c r="L595" s="760"/>
      <c r="M595" s="760"/>
      <c r="N595" s="762"/>
      <c r="O595" s="762"/>
      <c r="P595" s="762"/>
      <c r="Q595" s="762"/>
      <c r="R595" s="762"/>
      <c r="S595" s="762"/>
      <c r="T595" s="762"/>
      <c r="U595" s="762"/>
    </row>
    <row r="596" spans="1:21">
      <c r="A596" s="760"/>
      <c r="B596" s="760"/>
      <c r="C596" s="760"/>
      <c r="D596" s="760"/>
      <c r="E596" s="760"/>
      <c r="F596" s="760"/>
      <c r="G596" s="760"/>
      <c r="H596" s="760"/>
      <c r="I596" s="760"/>
      <c r="J596" s="760"/>
      <c r="K596" s="760"/>
      <c r="L596" s="760"/>
      <c r="M596" s="760"/>
      <c r="N596" s="762"/>
      <c r="O596" s="762"/>
      <c r="P596" s="762"/>
      <c r="Q596" s="762"/>
      <c r="R596" s="762"/>
      <c r="S596" s="762"/>
      <c r="T596" s="762"/>
      <c r="U596" s="762"/>
    </row>
    <row r="597" spans="1:21">
      <c r="A597" s="760"/>
      <c r="B597" s="760"/>
      <c r="C597" s="760"/>
      <c r="D597" s="760"/>
      <c r="E597" s="760"/>
      <c r="F597" s="760"/>
      <c r="G597" s="760"/>
      <c r="H597" s="760"/>
      <c r="I597" s="760"/>
      <c r="J597" s="760"/>
      <c r="K597" s="760"/>
      <c r="L597" s="760"/>
      <c r="M597" s="760"/>
      <c r="N597" s="762"/>
      <c r="O597" s="762"/>
      <c r="P597" s="762"/>
      <c r="Q597" s="762"/>
      <c r="R597" s="762"/>
      <c r="S597" s="762"/>
      <c r="T597" s="762"/>
      <c r="U597" s="762"/>
    </row>
    <row r="598" spans="1:21">
      <c r="A598" s="760"/>
      <c r="B598" s="760"/>
      <c r="C598" s="760"/>
      <c r="D598" s="760"/>
      <c r="E598" s="760"/>
      <c r="F598" s="760"/>
      <c r="G598" s="760"/>
      <c r="H598" s="760"/>
      <c r="I598" s="760"/>
      <c r="J598" s="760"/>
      <c r="K598" s="760"/>
      <c r="L598" s="760"/>
      <c r="M598" s="760"/>
      <c r="N598" s="762"/>
      <c r="O598" s="762"/>
      <c r="P598" s="762"/>
      <c r="Q598" s="762"/>
      <c r="R598" s="762"/>
      <c r="S598" s="762"/>
      <c r="T598" s="762"/>
      <c r="U598" s="762"/>
    </row>
    <row r="599" spans="1:21">
      <c r="A599" s="760"/>
      <c r="B599" s="760"/>
      <c r="C599" s="760"/>
      <c r="D599" s="760"/>
      <c r="E599" s="760"/>
      <c r="F599" s="760"/>
      <c r="G599" s="760"/>
      <c r="H599" s="760"/>
      <c r="I599" s="760"/>
      <c r="J599" s="760"/>
      <c r="K599" s="760"/>
      <c r="L599" s="760"/>
      <c r="M599" s="760"/>
      <c r="N599" s="762"/>
      <c r="O599" s="762"/>
      <c r="P599" s="762"/>
      <c r="Q599" s="762"/>
      <c r="R599" s="762"/>
      <c r="S599" s="762"/>
      <c r="T599" s="762"/>
      <c r="U599" s="762"/>
    </row>
    <row r="600" spans="1:21">
      <c r="A600" s="760"/>
      <c r="B600" s="760"/>
      <c r="C600" s="760"/>
      <c r="D600" s="760"/>
      <c r="E600" s="760"/>
      <c r="F600" s="760"/>
      <c r="G600" s="760"/>
      <c r="H600" s="760"/>
      <c r="I600" s="760"/>
      <c r="J600" s="760"/>
      <c r="K600" s="760"/>
      <c r="L600" s="760"/>
      <c r="M600" s="760"/>
      <c r="N600" s="762"/>
      <c r="O600" s="762"/>
      <c r="P600" s="762"/>
      <c r="Q600" s="762"/>
      <c r="R600" s="762"/>
      <c r="S600" s="762"/>
      <c r="T600" s="762"/>
      <c r="U600" s="762"/>
    </row>
    <row r="601" spans="1:21">
      <c r="A601" s="760"/>
      <c r="B601" s="760"/>
      <c r="C601" s="760"/>
      <c r="D601" s="760"/>
      <c r="E601" s="760"/>
      <c r="F601" s="760"/>
      <c r="G601" s="760"/>
      <c r="H601" s="760"/>
      <c r="I601" s="760"/>
      <c r="J601" s="760"/>
      <c r="K601" s="760"/>
      <c r="L601" s="760"/>
      <c r="M601" s="760"/>
      <c r="N601" s="762"/>
      <c r="O601" s="762"/>
      <c r="P601" s="762"/>
      <c r="Q601" s="762"/>
      <c r="R601" s="762"/>
      <c r="S601" s="762"/>
      <c r="T601" s="762"/>
      <c r="U601" s="762"/>
    </row>
    <row r="602" spans="1:21">
      <c r="A602" s="760"/>
      <c r="B602" s="760"/>
      <c r="C602" s="760"/>
      <c r="D602" s="760"/>
      <c r="E602" s="760"/>
      <c r="F602" s="760"/>
      <c r="G602" s="760"/>
      <c r="H602" s="760"/>
      <c r="I602" s="760"/>
      <c r="J602" s="760"/>
      <c r="K602" s="760"/>
      <c r="L602" s="760"/>
      <c r="M602" s="760"/>
      <c r="N602" s="762"/>
      <c r="O602" s="762"/>
      <c r="P602" s="762"/>
      <c r="Q602" s="762"/>
      <c r="R602" s="762"/>
      <c r="S602" s="762"/>
      <c r="T602" s="762"/>
      <c r="U602" s="762"/>
    </row>
    <row r="603" spans="1:21">
      <c r="A603" s="760"/>
      <c r="B603" s="760"/>
      <c r="C603" s="760"/>
      <c r="D603" s="760"/>
      <c r="E603" s="760"/>
      <c r="F603" s="760"/>
      <c r="G603" s="760"/>
      <c r="H603" s="760"/>
      <c r="I603" s="760"/>
      <c r="J603" s="760"/>
      <c r="K603" s="760"/>
      <c r="L603" s="760"/>
      <c r="M603" s="760"/>
      <c r="N603" s="762"/>
      <c r="O603" s="762"/>
      <c r="P603" s="762"/>
      <c r="Q603" s="762"/>
      <c r="R603" s="762"/>
      <c r="S603" s="762"/>
      <c r="T603" s="762"/>
      <c r="U603" s="762"/>
    </row>
    <row r="604" spans="1:21">
      <c r="A604" s="760"/>
      <c r="B604" s="760"/>
      <c r="C604" s="760"/>
      <c r="D604" s="760"/>
      <c r="E604" s="760"/>
      <c r="F604" s="760"/>
      <c r="G604" s="760"/>
      <c r="H604" s="760"/>
      <c r="I604" s="760"/>
      <c r="J604" s="760"/>
      <c r="K604" s="760"/>
      <c r="L604" s="760"/>
      <c r="M604" s="760"/>
      <c r="N604" s="762"/>
      <c r="O604" s="762"/>
      <c r="P604" s="762"/>
      <c r="Q604" s="762"/>
      <c r="R604" s="762"/>
      <c r="S604" s="762"/>
      <c r="T604" s="762"/>
      <c r="U604" s="762"/>
    </row>
    <row r="605" spans="1:21">
      <c r="A605" s="760"/>
      <c r="B605" s="760"/>
      <c r="C605" s="760"/>
      <c r="D605" s="760"/>
      <c r="E605" s="760"/>
      <c r="F605" s="760"/>
      <c r="G605" s="760"/>
      <c r="H605" s="760"/>
      <c r="I605" s="760"/>
      <c r="J605" s="760"/>
      <c r="K605" s="760"/>
      <c r="L605" s="760"/>
      <c r="M605" s="760"/>
      <c r="N605" s="762"/>
      <c r="O605" s="762"/>
      <c r="P605" s="762"/>
      <c r="Q605" s="762"/>
      <c r="R605" s="762"/>
      <c r="S605" s="762"/>
      <c r="T605" s="762"/>
      <c r="U605" s="762"/>
    </row>
    <row r="606" spans="1:21">
      <c r="A606" s="760"/>
      <c r="B606" s="760"/>
      <c r="C606" s="760"/>
      <c r="D606" s="760"/>
      <c r="E606" s="760"/>
      <c r="F606" s="760"/>
      <c r="G606" s="760"/>
      <c r="H606" s="760"/>
      <c r="I606" s="760"/>
      <c r="J606" s="760"/>
      <c r="K606" s="760"/>
      <c r="L606" s="760"/>
      <c r="M606" s="760"/>
      <c r="N606" s="762"/>
      <c r="O606" s="762"/>
      <c r="P606" s="762"/>
      <c r="Q606" s="762"/>
      <c r="R606" s="762"/>
      <c r="S606" s="762"/>
      <c r="T606" s="762"/>
      <c r="U606" s="762"/>
    </row>
    <row r="607" spans="1:21">
      <c r="A607" s="760"/>
      <c r="B607" s="760"/>
      <c r="C607" s="760"/>
      <c r="D607" s="760"/>
      <c r="E607" s="760"/>
      <c r="F607" s="760"/>
      <c r="G607" s="760"/>
      <c r="H607" s="760"/>
      <c r="I607" s="760"/>
      <c r="J607" s="760"/>
      <c r="K607" s="760"/>
      <c r="L607" s="760"/>
      <c r="M607" s="760"/>
      <c r="N607" s="762"/>
      <c r="O607" s="762"/>
      <c r="P607" s="762"/>
      <c r="Q607" s="762"/>
      <c r="R607" s="762"/>
      <c r="S607" s="762"/>
      <c r="T607" s="762"/>
      <c r="U607" s="762"/>
    </row>
    <row r="608" spans="1:21">
      <c r="A608" s="760"/>
      <c r="B608" s="760"/>
      <c r="C608" s="760"/>
      <c r="D608" s="760"/>
      <c r="E608" s="760"/>
      <c r="F608" s="760"/>
      <c r="G608" s="760"/>
      <c r="H608" s="760"/>
      <c r="I608" s="760"/>
      <c r="J608" s="760"/>
      <c r="K608" s="760"/>
      <c r="L608" s="760"/>
      <c r="M608" s="760"/>
      <c r="N608" s="762"/>
      <c r="O608" s="762"/>
      <c r="P608" s="762"/>
      <c r="Q608" s="762"/>
      <c r="R608" s="762"/>
      <c r="S608" s="762"/>
      <c r="T608" s="762"/>
      <c r="U608" s="762"/>
    </row>
    <row r="609" spans="1:21">
      <c r="A609" s="760"/>
      <c r="B609" s="760"/>
      <c r="C609" s="760"/>
      <c r="D609" s="760"/>
      <c r="E609" s="760"/>
      <c r="F609" s="760"/>
      <c r="G609" s="760"/>
      <c r="H609" s="760"/>
      <c r="I609" s="760"/>
      <c r="J609" s="760"/>
      <c r="K609" s="760"/>
      <c r="L609" s="760"/>
      <c r="M609" s="760"/>
      <c r="N609" s="762"/>
      <c r="O609" s="762"/>
      <c r="P609" s="762"/>
      <c r="Q609" s="762"/>
      <c r="R609" s="762"/>
      <c r="S609" s="762"/>
      <c r="T609" s="762"/>
      <c r="U609" s="762"/>
    </row>
    <row r="610" spans="1:21">
      <c r="A610" s="760"/>
      <c r="B610" s="760"/>
      <c r="C610" s="760"/>
      <c r="D610" s="760"/>
      <c r="E610" s="760"/>
      <c r="F610" s="760"/>
      <c r="G610" s="760"/>
      <c r="H610" s="760"/>
      <c r="I610" s="760"/>
      <c r="J610" s="760"/>
      <c r="K610" s="760"/>
      <c r="L610" s="760"/>
      <c r="M610" s="760"/>
      <c r="N610" s="762"/>
      <c r="O610" s="762"/>
      <c r="P610" s="762"/>
      <c r="Q610" s="762"/>
      <c r="R610" s="762"/>
      <c r="S610" s="762"/>
      <c r="T610" s="762"/>
      <c r="U610" s="762"/>
    </row>
    <row r="611" spans="1:21">
      <c r="A611" s="760"/>
      <c r="B611" s="760"/>
      <c r="C611" s="760"/>
      <c r="D611" s="760"/>
      <c r="E611" s="760"/>
      <c r="F611" s="760"/>
      <c r="G611" s="760"/>
      <c r="H611" s="760"/>
      <c r="I611" s="760"/>
      <c r="J611" s="760"/>
      <c r="K611" s="760"/>
      <c r="L611" s="760"/>
      <c r="M611" s="760"/>
      <c r="N611" s="762"/>
      <c r="O611" s="762"/>
      <c r="P611" s="762"/>
      <c r="Q611" s="762"/>
      <c r="R611" s="762"/>
      <c r="S611" s="762"/>
      <c r="T611" s="762"/>
      <c r="U611" s="762"/>
    </row>
    <row r="612" spans="1:21">
      <c r="A612" s="760"/>
      <c r="B612" s="760"/>
      <c r="C612" s="760"/>
      <c r="D612" s="760"/>
      <c r="E612" s="760"/>
      <c r="F612" s="760"/>
      <c r="G612" s="760"/>
      <c r="H612" s="760"/>
      <c r="I612" s="760"/>
      <c r="J612" s="760"/>
      <c r="K612" s="760"/>
      <c r="L612" s="760"/>
      <c r="M612" s="760"/>
      <c r="N612" s="762"/>
      <c r="O612" s="762"/>
      <c r="P612" s="762"/>
      <c r="Q612" s="762"/>
      <c r="R612" s="762"/>
      <c r="S612" s="762"/>
      <c r="T612" s="762"/>
      <c r="U612" s="762"/>
    </row>
    <row r="613" spans="1:21">
      <c r="A613" s="760"/>
      <c r="B613" s="760"/>
      <c r="C613" s="760"/>
      <c r="D613" s="760"/>
      <c r="E613" s="760"/>
      <c r="F613" s="760"/>
      <c r="G613" s="760"/>
      <c r="H613" s="760"/>
      <c r="I613" s="760"/>
      <c r="J613" s="760"/>
      <c r="K613" s="760"/>
      <c r="L613" s="760"/>
      <c r="M613" s="760"/>
      <c r="N613" s="762"/>
      <c r="O613" s="762"/>
      <c r="P613" s="762"/>
      <c r="Q613" s="762"/>
      <c r="R613" s="762"/>
      <c r="S613" s="762"/>
      <c r="T613" s="762"/>
      <c r="U613" s="762"/>
    </row>
    <row r="614" spans="1:21">
      <c r="A614" s="760"/>
      <c r="B614" s="760"/>
      <c r="C614" s="760"/>
      <c r="D614" s="760"/>
      <c r="E614" s="760"/>
      <c r="F614" s="760"/>
      <c r="G614" s="760"/>
      <c r="H614" s="760"/>
      <c r="I614" s="760"/>
      <c r="J614" s="760"/>
      <c r="K614" s="760"/>
      <c r="L614" s="760"/>
      <c r="M614" s="760"/>
      <c r="N614" s="762"/>
      <c r="O614" s="762"/>
      <c r="P614" s="762"/>
      <c r="Q614" s="762"/>
      <c r="R614" s="762"/>
      <c r="S614" s="762"/>
      <c r="T614" s="762"/>
      <c r="U614" s="762"/>
    </row>
    <row r="615" spans="1:21">
      <c r="A615" s="760"/>
      <c r="B615" s="760"/>
      <c r="C615" s="760"/>
      <c r="D615" s="760"/>
      <c r="E615" s="760"/>
      <c r="F615" s="760"/>
      <c r="G615" s="760"/>
      <c r="H615" s="760"/>
      <c r="I615" s="760"/>
      <c r="J615" s="760"/>
      <c r="K615" s="760"/>
      <c r="L615" s="760"/>
      <c r="M615" s="760"/>
      <c r="N615" s="762"/>
      <c r="O615" s="762"/>
      <c r="P615" s="762"/>
      <c r="Q615" s="762"/>
      <c r="R615" s="762"/>
      <c r="S615" s="762"/>
      <c r="T615" s="762"/>
      <c r="U615" s="762"/>
    </row>
    <row r="616" spans="1:21">
      <c r="A616" s="760"/>
      <c r="B616" s="760"/>
      <c r="C616" s="760"/>
      <c r="D616" s="760"/>
      <c r="E616" s="760"/>
      <c r="F616" s="760"/>
      <c r="G616" s="760"/>
      <c r="H616" s="760"/>
      <c r="I616" s="760"/>
      <c r="J616" s="760"/>
      <c r="K616" s="760"/>
      <c r="L616" s="760"/>
      <c r="M616" s="760"/>
      <c r="N616" s="762"/>
      <c r="O616" s="762"/>
      <c r="P616" s="762"/>
      <c r="Q616" s="762"/>
      <c r="R616" s="762"/>
      <c r="S616" s="762"/>
      <c r="T616" s="762"/>
      <c r="U616" s="762"/>
    </row>
    <row r="617" spans="1:21">
      <c r="A617" s="760"/>
      <c r="B617" s="760"/>
      <c r="C617" s="760"/>
      <c r="D617" s="760"/>
      <c r="E617" s="760"/>
      <c r="F617" s="760"/>
      <c r="G617" s="760"/>
      <c r="H617" s="760"/>
      <c r="I617" s="760"/>
      <c r="J617" s="760"/>
      <c r="K617" s="760"/>
      <c r="L617" s="760"/>
      <c r="M617" s="760"/>
      <c r="N617" s="762"/>
      <c r="O617" s="762"/>
      <c r="P617" s="762"/>
      <c r="Q617" s="762"/>
      <c r="R617" s="762"/>
      <c r="S617" s="762"/>
      <c r="T617" s="762"/>
      <c r="U617" s="762"/>
    </row>
    <row r="618" spans="1:21">
      <c r="A618" s="760"/>
      <c r="B618" s="760"/>
      <c r="C618" s="760"/>
      <c r="D618" s="760"/>
      <c r="E618" s="760"/>
      <c r="F618" s="760"/>
      <c r="G618" s="760"/>
      <c r="H618" s="760"/>
      <c r="I618" s="760"/>
      <c r="J618" s="760"/>
      <c r="K618" s="760"/>
      <c r="L618" s="760"/>
      <c r="M618" s="760"/>
      <c r="N618" s="762"/>
      <c r="O618" s="762"/>
      <c r="P618" s="762"/>
      <c r="Q618" s="762"/>
      <c r="R618" s="762"/>
      <c r="S618" s="762"/>
      <c r="T618" s="762"/>
      <c r="U618" s="762"/>
    </row>
    <row r="619" spans="1:21">
      <c r="A619" s="760"/>
      <c r="B619" s="760"/>
      <c r="C619" s="760"/>
      <c r="D619" s="760"/>
      <c r="E619" s="760"/>
      <c r="F619" s="760"/>
      <c r="G619" s="760"/>
      <c r="H619" s="760"/>
      <c r="I619" s="760"/>
      <c r="J619" s="760"/>
      <c r="K619" s="760"/>
      <c r="L619" s="760"/>
      <c r="M619" s="760"/>
      <c r="N619" s="762"/>
      <c r="O619" s="762"/>
      <c r="P619" s="762"/>
      <c r="Q619" s="762"/>
      <c r="R619" s="762"/>
      <c r="S619" s="762"/>
      <c r="T619" s="762"/>
      <c r="U619" s="762"/>
    </row>
    <row r="620" spans="1:21">
      <c r="A620" s="760"/>
      <c r="B620" s="760"/>
      <c r="C620" s="760"/>
      <c r="D620" s="760"/>
      <c r="E620" s="760"/>
      <c r="F620" s="760"/>
      <c r="G620" s="760"/>
      <c r="H620" s="760"/>
      <c r="I620" s="760"/>
      <c r="J620" s="760"/>
      <c r="K620" s="760"/>
      <c r="L620" s="760"/>
      <c r="M620" s="760"/>
      <c r="N620" s="762"/>
      <c r="O620" s="762"/>
      <c r="P620" s="762"/>
      <c r="Q620" s="762"/>
      <c r="R620" s="762"/>
      <c r="S620" s="762"/>
      <c r="T620" s="762"/>
      <c r="U620" s="762"/>
    </row>
    <row r="621" spans="1:21">
      <c r="A621" s="760"/>
      <c r="B621" s="760"/>
      <c r="C621" s="760"/>
      <c r="D621" s="760"/>
      <c r="E621" s="760"/>
      <c r="F621" s="760"/>
      <c r="G621" s="760"/>
      <c r="H621" s="760"/>
      <c r="I621" s="760"/>
      <c r="J621" s="760"/>
      <c r="K621" s="760"/>
      <c r="L621" s="760"/>
      <c r="M621" s="760"/>
      <c r="N621" s="762"/>
      <c r="O621" s="762"/>
      <c r="P621" s="762"/>
      <c r="Q621" s="762"/>
      <c r="R621" s="762"/>
      <c r="S621" s="762"/>
      <c r="T621" s="762"/>
      <c r="U621" s="762"/>
    </row>
    <row r="622" spans="1:21">
      <c r="A622" s="760"/>
      <c r="B622" s="760"/>
      <c r="C622" s="760"/>
      <c r="D622" s="760"/>
      <c r="E622" s="760"/>
      <c r="F622" s="760"/>
      <c r="G622" s="760"/>
      <c r="H622" s="760"/>
      <c r="I622" s="760"/>
      <c r="J622" s="760"/>
      <c r="K622" s="760"/>
      <c r="L622" s="760"/>
      <c r="M622" s="760"/>
      <c r="N622" s="762"/>
      <c r="O622" s="762"/>
      <c r="P622" s="762"/>
      <c r="Q622" s="762"/>
      <c r="R622" s="762"/>
      <c r="S622" s="762"/>
      <c r="T622" s="762"/>
      <c r="U622" s="762"/>
    </row>
    <row r="623" spans="1:21">
      <c r="A623" s="760"/>
      <c r="B623" s="760"/>
      <c r="C623" s="760"/>
      <c r="D623" s="760"/>
      <c r="E623" s="760"/>
      <c r="F623" s="760"/>
      <c r="G623" s="760"/>
      <c r="H623" s="760"/>
      <c r="I623" s="760"/>
      <c r="J623" s="760"/>
      <c r="K623" s="760"/>
      <c r="L623" s="760"/>
      <c r="M623" s="760"/>
      <c r="N623" s="762"/>
      <c r="O623" s="762"/>
      <c r="P623" s="762"/>
      <c r="Q623" s="762"/>
      <c r="R623" s="762"/>
      <c r="S623" s="762"/>
      <c r="T623" s="762"/>
      <c r="U623" s="762"/>
    </row>
    <row r="624" spans="1:21">
      <c r="A624" s="760"/>
      <c r="B624" s="760"/>
      <c r="C624" s="760"/>
      <c r="D624" s="760"/>
      <c r="E624" s="760"/>
      <c r="F624" s="760"/>
      <c r="G624" s="760"/>
      <c r="H624" s="760"/>
      <c r="I624" s="760"/>
      <c r="J624" s="760"/>
      <c r="K624" s="760"/>
      <c r="L624" s="760"/>
      <c r="M624" s="760"/>
      <c r="N624" s="762"/>
      <c r="O624" s="762"/>
      <c r="P624" s="762"/>
      <c r="Q624" s="762"/>
      <c r="R624" s="762"/>
      <c r="S624" s="762"/>
      <c r="T624" s="762"/>
      <c r="U624" s="762"/>
    </row>
    <row r="625" spans="1:21">
      <c r="A625" s="760"/>
      <c r="B625" s="760"/>
      <c r="C625" s="760"/>
      <c r="D625" s="760"/>
      <c r="E625" s="760"/>
      <c r="F625" s="760"/>
      <c r="G625" s="760"/>
      <c r="H625" s="760"/>
      <c r="I625" s="760"/>
      <c r="J625" s="760"/>
      <c r="K625" s="760"/>
      <c r="L625" s="760"/>
      <c r="M625" s="760"/>
      <c r="N625" s="762"/>
      <c r="O625" s="762"/>
      <c r="P625" s="762"/>
      <c r="Q625" s="762"/>
      <c r="R625" s="762"/>
      <c r="S625" s="762"/>
      <c r="T625" s="762"/>
      <c r="U625" s="762"/>
    </row>
    <row r="626" spans="1:21">
      <c r="A626" s="760"/>
      <c r="B626" s="760"/>
      <c r="C626" s="760"/>
      <c r="D626" s="760"/>
      <c r="E626" s="760"/>
      <c r="F626" s="760"/>
      <c r="G626" s="760"/>
      <c r="H626" s="760"/>
      <c r="I626" s="760"/>
      <c r="J626" s="760"/>
      <c r="K626" s="760"/>
      <c r="L626" s="760"/>
      <c r="M626" s="760"/>
      <c r="N626" s="762"/>
      <c r="O626" s="762"/>
      <c r="P626" s="762"/>
      <c r="Q626" s="762"/>
      <c r="R626" s="762"/>
      <c r="S626" s="762"/>
      <c r="T626" s="762"/>
      <c r="U626" s="762"/>
    </row>
    <row r="627" spans="1:21">
      <c r="A627" s="760"/>
      <c r="B627" s="760"/>
      <c r="C627" s="760"/>
      <c r="D627" s="760"/>
      <c r="E627" s="760"/>
      <c r="F627" s="760"/>
      <c r="G627" s="760"/>
      <c r="H627" s="760"/>
      <c r="I627" s="760"/>
      <c r="J627" s="760"/>
      <c r="K627" s="760"/>
      <c r="L627" s="760"/>
      <c r="M627" s="760"/>
      <c r="N627" s="762"/>
      <c r="O627" s="762"/>
      <c r="P627" s="762"/>
      <c r="Q627" s="762"/>
      <c r="R627" s="762"/>
      <c r="S627" s="762"/>
      <c r="T627" s="762"/>
      <c r="U627" s="762"/>
    </row>
    <row r="628" spans="1:21">
      <c r="A628" s="760"/>
      <c r="B628" s="760"/>
      <c r="C628" s="760"/>
      <c r="D628" s="760"/>
      <c r="E628" s="760"/>
      <c r="F628" s="760"/>
      <c r="G628" s="760"/>
      <c r="H628" s="760"/>
      <c r="I628" s="760"/>
      <c r="J628" s="760"/>
      <c r="K628" s="760"/>
      <c r="L628" s="760"/>
      <c r="M628" s="760"/>
      <c r="N628" s="762"/>
      <c r="O628" s="762"/>
      <c r="P628" s="762"/>
      <c r="Q628" s="762"/>
      <c r="R628" s="762"/>
      <c r="S628" s="762"/>
      <c r="T628" s="762"/>
      <c r="U628" s="762"/>
    </row>
    <row r="629" spans="1:21">
      <c r="A629" s="760"/>
      <c r="B629" s="760"/>
      <c r="C629" s="760"/>
      <c r="D629" s="760"/>
      <c r="E629" s="760"/>
      <c r="F629" s="760"/>
      <c r="G629" s="760"/>
      <c r="H629" s="760"/>
      <c r="I629" s="760"/>
      <c r="J629" s="760"/>
      <c r="K629" s="760"/>
      <c r="L629" s="760"/>
      <c r="M629" s="760"/>
      <c r="N629" s="762"/>
      <c r="O629" s="762"/>
      <c r="P629" s="762"/>
      <c r="Q629" s="762"/>
      <c r="R629" s="762"/>
      <c r="S629" s="762"/>
      <c r="T629" s="762"/>
      <c r="U629" s="762"/>
    </row>
    <row r="630" spans="1:21">
      <c r="A630" s="760"/>
      <c r="B630" s="760"/>
      <c r="C630" s="760"/>
      <c r="D630" s="760"/>
      <c r="E630" s="760"/>
      <c r="F630" s="760"/>
      <c r="G630" s="760"/>
      <c r="H630" s="760"/>
      <c r="I630" s="760"/>
      <c r="J630" s="760"/>
      <c r="K630" s="760"/>
      <c r="L630" s="760"/>
      <c r="M630" s="760"/>
      <c r="N630" s="762"/>
      <c r="O630" s="762"/>
      <c r="P630" s="762"/>
      <c r="Q630" s="762"/>
      <c r="R630" s="762"/>
      <c r="S630" s="762"/>
      <c r="T630" s="762"/>
      <c r="U630" s="762"/>
    </row>
    <row r="631" spans="1:21">
      <c r="A631" s="760"/>
      <c r="B631" s="760"/>
      <c r="C631" s="760"/>
      <c r="D631" s="760"/>
      <c r="E631" s="760"/>
      <c r="F631" s="760"/>
      <c r="G631" s="760"/>
      <c r="H631" s="760"/>
      <c r="I631" s="760"/>
      <c r="J631" s="760"/>
      <c r="K631" s="760"/>
      <c r="L631" s="760"/>
      <c r="M631" s="760"/>
      <c r="N631" s="762"/>
      <c r="O631" s="762"/>
      <c r="P631" s="762"/>
      <c r="Q631" s="762"/>
      <c r="R631" s="762"/>
      <c r="S631" s="762"/>
      <c r="T631" s="762"/>
      <c r="U631" s="762"/>
    </row>
    <row r="632" spans="1:21">
      <c r="A632" s="760"/>
      <c r="B632" s="760"/>
      <c r="C632" s="760"/>
      <c r="D632" s="760"/>
      <c r="E632" s="760"/>
      <c r="F632" s="760"/>
      <c r="G632" s="760"/>
      <c r="H632" s="760"/>
      <c r="I632" s="760"/>
      <c r="J632" s="760"/>
      <c r="K632" s="760"/>
      <c r="L632" s="760"/>
      <c r="M632" s="760"/>
      <c r="N632" s="762"/>
      <c r="O632" s="762"/>
      <c r="P632" s="762"/>
      <c r="Q632" s="762"/>
      <c r="R632" s="762"/>
      <c r="S632" s="762"/>
      <c r="T632" s="762"/>
      <c r="U632" s="762"/>
    </row>
    <row r="633" spans="1:21">
      <c r="A633" s="760"/>
      <c r="B633" s="760"/>
      <c r="C633" s="760"/>
      <c r="D633" s="760"/>
      <c r="E633" s="760"/>
      <c r="F633" s="760"/>
      <c r="G633" s="760"/>
      <c r="H633" s="760"/>
      <c r="I633" s="760"/>
      <c r="J633" s="760"/>
      <c r="K633" s="760"/>
      <c r="L633" s="760"/>
      <c r="M633" s="760"/>
      <c r="N633" s="762"/>
      <c r="O633" s="762"/>
      <c r="P633" s="762"/>
      <c r="Q633" s="762"/>
      <c r="R633" s="762"/>
      <c r="S633" s="762"/>
      <c r="T633" s="762"/>
      <c r="U633" s="762"/>
    </row>
    <row r="634" spans="1:21">
      <c r="A634" s="760"/>
      <c r="B634" s="760"/>
      <c r="C634" s="760"/>
      <c r="D634" s="760"/>
      <c r="E634" s="760"/>
      <c r="F634" s="760"/>
      <c r="G634" s="760"/>
      <c r="H634" s="760"/>
      <c r="I634" s="760"/>
      <c r="J634" s="760"/>
      <c r="K634" s="760"/>
      <c r="L634" s="760"/>
      <c r="M634" s="760"/>
      <c r="N634" s="762"/>
      <c r="O634" s="762"/>
      <c r="P634" s="762"/>
      <c r="Q634" s="762"/>
      <c r="R634" s="762"/>
      <c r="S634" s="762"/>
      <c r="T634" s="762"/>
      <c r="U634" s="762"/>
    </row>
    <row r="635" spans="1:21">
      <c r="A635" s="760"/>
      <c r="B635" s="760"/>
      <c r="C635" s="760"/>
      <c r="D635" s="760"/>
      <c r="E635" s="760"/>
      <c r="F635" s="760"/>
      <c r="G635" s="760"/>
      <c r="H635" s="760"/>
      <c r="I635" s="760"/>
      <c r="J635" s="760"/>
      <c r="K635" s="760"/>
      <c r="L635" s="760"/>
      <c r="M635" s="760"/>
      <c r="N635" s="762"/>
      <c r="O635" s="762"/>
      <c r="P635" s="762"/>
      <c r="Q635" s="762"/>
      <c r="R635" s="762"/>
      <c r="S635" s="762"/>
      <c r="T635" s="762"/>
      <c r="U635" s="762"/>
    </row>
    <row r="636" spans="1:21">
      <c r="A636" s="760"/>
      <c r="B636" s="760"/>
      <c r="C636" s="760"/>
      <c r="D636" s="760"/>
      <c r="E636" s="760"/>
      <c r="F636" s="760"/>
      <c r="G636" s="760"/>
      <c r="H636" s="760"/>
      <c r="I636" s="760"/>
      <c r="J636" s="760"/>
      <c r="K636" s="760"/>
      <c r="L636" s="760"/>
      <c r="M636" s="760"/>
      <c r="N636" s="762"/>
      <c r="O636" s="762"/>
      <c r="P636" s="762"/>
      <c r="Q636" s="762"/>
      <c r="R636" s="762"/>
      <c r="S636" s="762"/>
      <c r="T636" s="762"/>
      <c r="U636" s="762"/>
    </row>
    <row r="637" spans="1:21">
      <c r="A637" s="760"/>
      <c r="B637" s="760"/>
      <c r="C637" s="760"/>
      <c r="D637" s="760"/>
      <c r="E637" s="760"/>
      <c r="F637" s="760"/>
      <c r="G637" s="760"/>
      <c r="H637" s="760"/>
      <c r="I637" s="760"/>
      <c r="J637" s="760"/>
      <c r="K637" s="760"/>
      <c r="L637" s="760"/>
      <c r="M637" s="760"/>
      <c r="N637" s="762"/>
      <c r="O637" s="762"/>
      <c r="P637" s="762"/>
      <c r="Q637" s="762"/>
      <c r="R637" s="762"/>
      <c r="S637" s="762"/>
      <c r="T637" s="762"/>
      <c r="U637" s="762"/>
    </row>
    <row r="638" spans="1:21">
      <c r="A638" s="760"/>
      <c r="B638" s="760"/>
      <c r="C638" s="760"/>
      <c r="D638" s="760"/>
      <c r="E638" s="760"/>
      <c r="F638" s="760"/>
      <c r="G638" s="760"/>
      <c r="H638" s="760"/>
      <c r="I638" s="760"/>
      <c r="J638" s="760"/>
      <c r="K638" s="760"/>
      <c r="L638" s="760"/>
      <c r="M638" s="760"/>
      <c r="N638" s="762"/>
      <c r="O638" s="762"/>
      <c r="P638" s="762"/>
      <c r="Q638" s="762"/>
      <c r="R638" s="762"/>
      <c r="S638" s="762"/>
      <c r="T638" s="762"/>
      <c r="U638" s="762"/>
    </row>
    <row r="639" spans="1:21">
      <c r="A639" s="760"/>
      <c r="B639" s="760"/>
      <c r="C639" s="760"/>
      <c r="D639" s="760"/>
      <c r="E639" s="760"/>
      <c r="F639" s="760"/>
      <c r="G639" s="760"/>
      <c r="H639" s="760"/>
      <c r="I639" s="760"/>
      <c r="J639" s="760"/>
      <c r="K639" s="760"/>
      <c r="L639" s="760"/>
      <c r="M639" s="760"/>
      <c r="N639" s="762"/>
      <c r="O639" s="762"/>
      <c r="P639" s="762"/>
      <c r="Q639" s="762"/>
      <c r="R639" s="762"/>
      <c r="S639" s="762"/>
      <c r="T639" s="762"/>
      <c r="U639" s="762"/>
    </row>
    <row r="640" spans="1:21">
      <c r="A640" s="760"/>
      <c r="B640" s="760"/>
      <c r="C640" s="760"/>
      <c r="D640" s="760"/>
      <c r="E640" s="760"/>
      <c r="F640" s="760"/>
      <c r="G640" s="760"/>
      <c r="H640" s="760"/>
      <c r="I640" s="760"/>
      <c r="J640" s="760"/>
      <c r="K640" s="760"/>
      <c r="L640" s="760"/>
      <c r="M640" s="760"/>
      <c r="N640" s="762"/>
      <c r="O640" s="762"/>
      <c r="P640" s="762"/>
      <c r="Q640" s="762"/>
      <c r="R640" s="762"/>
      <c r="S640" s="762"/>
      <c r="T640" s="762"/>
      <c r="U640" s="762"/>
    </row>
    <row r="641" spans="1:21">
      <c r="A641" s="760"/>
      <c r="B641" s="760"/>
      <c r="C641" s="760"/>
      <c r="D641" s="760"/>
      <c r="E641" s="760"/>
      <c r="F641" s="760"/>
      <c r="G641" s="760"/>
      <c r="H641" s="760"/>
      <c r="I641" s="760"/>
      <c r="J641" s="760"/>
      <c r="K641" s="760"/>
      <c r="L641" s="760"/>
      <c r="M641" s="760"/>
      <c r="N641" s="762"/>
      <c r="O641" s="762"/>
      <c r="P641" s="762"/>
      <c r="Q641" s="762"/>
      <c r="R641" s="762"/>
      <c r="S641" s="762"/>
      <c r="T641" s="762"/>
      <c r="U641" s="762"/>
    </row>
    <row r="642" spans="1:21">
      <c r="A642" s="760"/>
      <c r="B642" s="760"/>
      <c r="C642" s="760"/>
      <c r="D642" s="760"/>
      <c r="E642" s="760"/>
      <c r="F642" s="760"/>
      <c r="G642" s="760"/>
      <c r="H642" s="760"/>
      <c r="I642" s="760"/>
      <c r="J642" s="760"/>
      <c r="K642" s="760"/>
      <c r="L642" s="760"/>
      <c r="M642" s="760"/>
      <c r="N642" s="762"/>
      <c r="O642" s="762"/>
      <c r="P642" s="762"/>
      <c r="Q642" s="762"/>
      <c r="R642" s="762"/>
      <c r="S642" s="762"/>
      <c r="T642" s="762"/>
      <c r="U642" s="762"/>
    </row>
    <row r="643" spans="1:21">
      <c r="A643" s="760"/>
      <c r="B643" s="760"/>
      <c r="C643" s="760"/>
      <c r="D643" s="760"/>
      <c r="E643" s="760"/>
      <c r="F643" s="760"/>
      <c r="G643" s="760"/>
      <c r="H643" s="760"/>
      <c r="I643" s="760"/>
      <c r="J643" s="760"/>
      <c r="K643" s="760"/>
      <c r="L643" s="760"/>
      <c r="M643" s="760"/>
      <c r="N643" s="762"/>
      <c r="O643" s="762"/>
      <c r="P643" s="762"/>
      <c r="Q643" s="762"/>
      <c r="R643" s="762"/>
      <c r="S643" s="762"/>
      <c r="T643" s="762"/>
      <c r="U643" s="762"/>
    </row>
    <row r="644" spans="1:21">
      <c r="A644" s="760"/>
      <c r="B644" s="760"/>
      <c r="C644" s="760"/>
      <c r="D644" s="760"/>
      <c r="E644" s="760"/>
      <c r="F644" s="760"/>
      <c r="G644" s="760"/>
      <c r="H644" s="760"/>
      <c r="I644" s="760"/>
      <c r="J644" s="760"/>
      <c r="K644" s="760"/>
      <c r="L644" s="760"/>
      <c r="M644" s="760"/>
      <c r="N644" s="762"/>
      <c r="O644" s="762"/>
      <c r="P644" s="762"/>
      <c r="Q644" s="762"/>
      <c r="R644" s="762"/>
      <c r="S644" s="762"/>
      <c r="T644" s="762"/>
      <c r="U644" s="762"/>
    </row>
    <row r="645" spans="1:21">
      <c r="A645" s="760"/>
      <c r="B645" s="760"/>
      <c r="C645" s="760"/>
      <c r="D645" s="760"/>
      <c r="E645" s="760"/>
      <c r="F645" s="760"/>
      <c r="G645" s="760"/>
      <c r="H645" s="760"/>
      <c r="I645" s="760"/>
      <c r="J645" s="760"/>
      <c r="K645" s="760"/>
      <c r="L645" s="760"/>
      <c r="M645" s="760"/>
      <c r="N645" s="762"/>
      <c r="O645" s="762"/>
      <c r="P645" s="762"/>
      <c r="Q645" s="762"/>
      <c r="R645" s="762"/>
      <c r="S645" s="762"/>
      <c r="T645" s="762"/>
      <c r="U645" s="762"/>
    </row>
    <row r="646" spans="1:21">
      <c r="A646" s="760"/>
      <c r="B646" s="760"/>
      <c r="C646" s="760"/>
      <c r="D646" s="760"/>
      <c r="E646" s="760"/>
      <c r="F646" s="760"/>
      <c r="G646" s="760"/>
      <c r="H646" s="760"/>
      <c r="I646" s="760"/>
      <c r="J646" s="760"/>
      <c r="K646" s="760"/>
      <c r="L646" s="760"/>
      <c r="M646" s="760"/>
      <c r="N646" s="762"/>
      <c r="O646" s="762"/>
      <c r="P646" s="762"/>
      <c r="Q646" s="762"/>
      <c r="R646" s="762"/>
      <c r="S646" s="762"/>
      <c r="T646" s="762"/>
      <c r="U646" s="762"/>
    </row>
    <row r="647" spans="1:21">
      <c r="A647" s="760"/>
      <c r="B647" s="760"/>
      <c r="C647" s="760"/>
      <c r="D647" s="760"/>
      <c r="E647" s="760"/>
      <c r="F647" s="760"/>
      <c r="G647" s="760"/>
      <c r="H647" s="760"/>
      <c r="I647" s="760"/>
      <c r="J647" s="760"/>
      <c r="K647" s="760"/>
      <c r="L647" s="760"/>
      <c r="M647" s="760"/>
      <c r="N647" s="762"/>
      <c r="O647" s="762"/>
      <c r="P647" s="762"/>
      <c r="Q647" s="762"/>
      <c r="R647" s="762"/>
      <c r="S647" s="762"/>
      <c r="T647" s="762"/>
      <c r="U647" s="762"/>
    </row>
    <row r="648" spans="1:21">
      <c r="A648" s="760"/>
      <c r="B648" s="760"/>
      <c r="C648" s="760"/>
      <c r="D648" s="760"/>
      <c r="E648" s="760"/>
      <c r="F648" s="760"/>
      <c r="G648" s="760"/>
      <c r="H648" s="760"/>
      <c r="I648" s="760"/>
      <c r="J648" s="760"/>
      <c r="K648" s="760"/>
      <c r="L648" s="760"/>
      <c r="M648" s="760"/>
      <c r="N648" s="762"/>
      <c r="O648" s="762"/>
      <c r="P648" s="762"/>
      <c r="Q648" s="762"/>
      <c r="R648" s="762"/>
      <c r="S648" s="762"/>
      <c r="T648" s="762"/>
      <c r="U648" s="762"/>
    </row>
    <row r="649" spans="1:21">
      <c r="A649" s="760"/>
      <c r="B649" s="760"/>
      <c r="C649" s="760"/>
      <c r="D649" s="760"/>
      <c r="E649" s="760"/>
      <c r="F649" s="760"/>
      <c r="G649" s="760"/>
      <c r="H649" s="760"/>
      <c r="I649" s="760"/>
      <c r="J649" s="760"/>
      <c r="K649" s="760"/>
      <c r="L649" s="760"/>
      <c r="M649" s="760"/>
      <c r="N649" s="762"/>
      <c r="O649" s="762"/>
      <c r="P649" s="762"/>
      <c r="Q649" s="762"/>
      <c r="R649" s="762"/>
      <c r="S649" s="762"/>
      <c r="T649" s="762"/>
      <c r="U649" s="762"/>
    </row>
    <row r="650" spans="1:21">
      <c r="A650" s="760"/>
      <c r="B650" s="760"/>
      <c r="C650" s="760"/>
      <c r="D650" s="760"/>
      <c r="E650" s="760"/>
      <c r="F650" s="760"/>
      <c r="G650" s="760"/>
      <c r="H650" s="760"/>
      <c r="I650" s="760"/>
      <c r="J650" s="760"/>
      <c r="K650" s="760"/>
      <c r="L650" s="760"/>
      <c r="M650" s="760"/>
      <c r="N650" s="762"/>
      <c r="O650" s="762"/>
      <c r="P650" s="762"/>
      <c r="Q650" s="762"/>
      <c r="R650" s="762"/>
      <c r="S650" s="762"/>
      <c r="T650" s="762"/>
      <c r="U650" s="762"/>
    </row>
    <row r="651" spans="1:21">
      <c r="A651" s="760"/>
      <c r="B651" s="760"/>
      <c r="C651" s="760"/>
      <c r="D651" s="760"/>
      <c r="E651" s="760"/>
      <c r="F651" s="760"/>
      <c r="G651" s="760"/>
      <c r="H651" s="760"/>
      <c r="I651" s="760"/>
      <c r="J651" s="760"/>
      <c r="K651" s="760"/>
      <c r="L651" s="760"/>
      <c r="M651" s="760"/>
      <c r="N651" s="762"/>
      <c r="O651" s="762"/>
      <c r="P651" s="762"/>
      <c r="Q651" s="762"/>
      <c r="R651" s="762"/>
      <c r="S651" s="762"/>
      <c r="T651" s="762"/>
      <c r="U651" s="762"/>
    </row>
    <row r="652" spans="1:21">
      <c r="A652" s="760"/>
      <c r="B652" s="760"/>
      <c r="C652" s="760"/>
      <c r="D652" s="760"/>
      <c r="E652" s="760"/>
      <c r="F652" s="760"/>
      <c r="G652" s="760"/>
      <c r="H652" s="760"/>
      <c r="I652" s="760"/>
      <c r="J652" s="760"/>
      <c r="K652" s="760"/>
      <c r="L652" s="760"/>
      <c r="M652" s="760"/>
      <c r="N652" s="762"/>
      <c r="O652" s="762"/>
      <c r="P652" s="762"/>
      <c r="Q652" s="762"/>
      <c r="R652" s="762"/>
      <c r="S652" s="762"/>
      <c r="T652" s="762"/>
      <c r="U652" s="762"/>
    </row>
    <row r="653" spans="1:21">
      <c r="A653" s="760"/>
      <c r="B653" s="760"/>
      <c r="C653" s="760"/>
      <c r="D653" s="760"/>
      <c r="E653" s="760"/>
      <c r="F653" s="760"/>
      <c r="G653" s="760"/>
      <c r="H653" s="760"/>
      <c r="I653" s="760"/>
      <c r="J653" s="760"/>
      <c r="K653" s="760"/>
      <c r="L653" s="760"/>
      <c r="M653" s="760"/>
      <c r="N653" s="762"/>
      <c r="O653" s="762"/>
      <c r="P653" s="762"/>
      <c r="Q653" s="762"/>
      <c r="R653" s="762"/>
      <c r="S653" s="762"/>
      <c r="T653" s="762"/>
      <c r="U653" s="762"/>
    </row>
    <row r="654" spans="1:21">
      <c r="A654" s="760"/>
      <c r="B654" s="760"/>
      <c r="C654" s="760"/>
      <c r="D654" s="760"/>
      <c r="E654" s="760"/>
      <c r="F654" s="760"/>
      <c r="G654" s="760"/>
      <c r="H654" s="760"/>
      <c r="I654" s="760"/>
      <c r="J654" s="760"/>
      <c r="K654" s="760"/>
      <c r="L654" s="760"/>
      <c r="M654" s="760"/>
      <c r="N654" s="762"/>
      <c r="O654" s="762"/>
      <c r="P654" s="762"/>
      <c r="Q654" s="762"/>
      <c r="R654" s="762"/>
      <c r="S654" s="762"/>
      <c r="T654" s="762"/>
      <c r="U654" s="762"/>
    </row>
    <row r="655" spans="1:21">
      <c r="A655" s="760"/>
      <c r="B655" s="760"/>
      <c r="C655" s="760"/>
      <c r="D655" s="760"/>
      <c r="E655" s="760"/>
      <c r="F655" s="760"/>
      <c r="G655" s="760"/>
      <c r="H655" s="760"/>
      <c r="I655" s="760"/>
      <c r="J655" s="760"/>
      <c r="K655" s="760"/>
      <c r="L655" s="760"/>
      <c r="M655" s="760"/>
      <c r="N655" s="762"/>
      <c r="O655" s="762"/>
      <c r="P655" s="762"/>
      <c r="Q655" s="762"/>
      <c r="R655" s="762"/>
      <c r="S655" s="762"/>
      <c r="T655" s="762"/>
      <c r="U655" s="762"/>
    </row>
    <row r="656" spans="1:21">
      <c r="A656" s="760"/>
      <c r="B656" s="760"/>
      <c r="C656" s="760"/>
      <c r="D656" s="760"/>
      <c r="E656" s="760"/>
      <c r="F656" s="760"/>
      <c r="G656" s="760"/>
      <c r="H656" s="760"/>
      <c r="I656" s="760"/>
      <c r="J656" s="760"/>
      <c r="K656" s="760"/>
      <c r="L656" s="760"/>
      <c r="M656" s="760"/>
      <c r="N656" s="762"/>
      <c r="O656" s="762"/>
      <c r="P656" s="762"/>
      <c r="Q656" s="762"/>
      <c r="R656" s="762"/>
      <c r="S656" s="762"/>
      <c r="T656" s="762"/>
      <c r="U656" s="762"/>
    </row>
    <row r="657" spans="1:21">
      <c r="A657" s="760"/>
      <c r="B657" s="760"/>
      <c r="C657" s="760"/>
      <c r="D657" s="760"/>
      <c r="E657" s="760"/>
      <c r="F657" s="760"/>
      <c r="G657" s="760"/>
      <c r="H657" s="760"/>
      <c r="I657" s="760"/>
      <c r="J657" s="760"/>
      <c r="K657" s="760"/>
      <c r="L657" s="760"/>
      <c r="M657" s="760"/>
      <c r="N657" s="762"/>
      <c r="O657" s="762"/>
      <c r="P657" s="762"/>
      <c r="Q657" s="762"/>
      <c r="R657" s="762"/>
      <c r="S657" s="762"/>
      <c r="T657" s="762"/>
      <c r="U657" s="762"/>
    </row>
    <row r="658" spans="1:21">
      <c r="A658" s="760"/>
      <c r="B658" s="760"/>
      <c r="C658" s="760"/>
      <c r="D658" s="760"/>
      <c r="E658" s="760"/>
      <c r="F658" s="760"/>
      <c r="G658" s="760"/>
      <c r="H658" s="760"/>
      <c r="I658" s="760"/>
      <c r="J658" s="760"/>
      <c r="K658" s="760"/>
      <c r="L658" s="760"/>
      <c r="M658" s="760"/>
      <c r="N658" s="762"/>
      <c r="O658" s="762"/>
      <c r="P658" s="762"/>
      <c r="Q658" s="762"/>
      <c r="R658" s="762"/>
      <c r="S658" s="762"/>
      <c r="T658" s="762"/>
      <c r="U658" s="762"/>
    </row>
    <row r="659" spans="1:21">
      <c r="A659" s="760"/>
      <c r="B659" s="760"/>
      <c r="C659" s="760"/>
      <c r="D659" s="760"/>
      <c r="E659" s="760"/>
      <c r="F659" s="760"/>
      <c r="G659" s="760"/>
      <c r="H659" s="760"/>
      <c r="I659" s="760"/>
      <c r="J659" s="760"/>
      <c r="K659" s="760"/>
      <c r="L659" s="760"/>
      <c r="M659" s="760"/>
      <c r="N659" s="762"/>
      <c r="O659" s="762"/>
      <c r="P659" s="762"/>
      <c r="Q659" s="762"/>
      <c r="R659" s="762"/>
      <c r="S659" s="762"/>
      <c r="T659" s="762"/>
      <c r="U659" s="762"/>
    </row>
    <row r="660" spans="1:21">
      <c r="A660" s="760"/>
      <c r="B660" s="760"/>
      <c r="C660" s="760"/>
      <c r="D660" s="760"/>
      <c r="E660" s="760"/>
      <c r="F660" s="760"/>
      <c r="G660" s="760"/>
      <c r="H660" s="760"/>
      <c r="I660" s="760"/>
      <c r="J660" s="760"/>
      <c r="K660" s="760"/>
      <c r="L660" s="760"/>
      <c r="M660" s="760"/>
      <c r="N660" s="762"/>
      <c r="O660" s="762"/>
      <c r="P660" s="762"/>
      <c r="Q660" s="762"/>
      <c r="R660" s="762"/>
      <c r="S660" s="762"/>
      <c r="T660" s="762"/>
      <c r="U660" s="762"/>
    </row>
    <row r="661" spans="1:21">
      <c r="A661" s="760"/>
      <c r="B661" s="760"/>
      <c r="C661" s="760"/>
      <c r="D661" s="760"/>
      <c r="E661" s="760"/>
      <c r="F661" s="760"/>
      <c r="G661" s="760"/>
      <c r="H661" s="760"/>
      <c r="I661" s="760"/>
      <c r="J661" s="760"/>
      <c r="K661" s="760"/>
      <c r="L661" s="760"/>
      <c r="M661" s="760"/>
      <c r="N661" s="762"/>
      <c r="O661" s="762"/>
      <c r="P661" s="762"/>
      <c r="Q661" s="762"/>
      <c r="R661" s="762"/>
      <c r="S661" s="762"/>
      <c r="T661" s="762"/>
      <c r="U661" s="762"/>
    </row>
    <row r="662" spans="1:21">
      <c r="A662" s="760"/>
      <c r="B662" s="760"/>
      <c r="C662" s="760"/>
      <c r="D662" s="760"/>
      <c r="E662" s="760"/>
      <c r="F662" s="760"/>
      <c r="G662" s="760"/>
      <c r="H662" s="760"/>
      <c r="I662" s="760"/>
      <c r="J662" s="760"/>
      <c r="K662" s="760"/>
      <c r="L662" s="760"/>
      <c r="M662" s="760"/>
      <c r="N662" s="762"/>
      <c r="O662" s="762"/>
      <c r="P662" s="762"/>
      <c r="Q662" s="762"/>
      <c r="R662" s="762"/>
      <c r="S662" s="762"/>
      <c r="T662" s="762"/>
      <c r="U662" s="762"/>
    </row>
    <row r="663" spans="1:21">
      <c r="A663" s="760"/>
      <c r="B663" s="760"/>
      <c r="C663" s="760"/>
      <c r="D663" s="760"/>
      <c r="E663" s="760"/>
      <c r="F663" s="760"/>
      <c r="G663" s="760"/>
      <c r="H663" s="760"/>
      <c r="I663" s="760"/>
      <c r="J663" s="760"/>
      <c r="K663" s="760"/>
      <c r="L663" s="760"/>
      <c r="M663" s="760"/>
      <c r="N663" s="762"/>
      <c r="O663" s="762"/>
      <c r="P663" s="762"/>
      <c r="Q663" s="762"/>
      <c r="R663" s="762"/>
      <c r="S663" s="762"/>
      <c r="T663" s="762"/>
      <c r="U663" s="762"/>
    </row>
    <row r="664" spans="1:21">
      <c r="A664" s="760"/>
      <c r="B664" s="760"/>
      <c r="C664" s="760"/>
      <c r="D664" s="760"/>
      <c r="E664" s="760"/>
      <c r="F664" s="760"/>
      <c r="G664" s="760"/>
      <c r="H664" s="760"/>
      <c r="I664" s="760"/>
      <c r="J664" s="760"/>
      <c r="K664" s="760"/>
      <c r="L664" s="760"/>
      <c r="M664" s="760"/>
      <c r="N664" s="762"/>
      <c r="O664" s="762"/>
      <c r="P664" s="762"/>
      <c r="Q664" s="762"/>
      <c r="R664" s="762"/>
      <c r="S664" s="762"/>
      <c r="T664" s="762"/>
      <c r="U664" s="762"/>
    </row>
    <row r="665" spans="1:21">
      <c r="A665" s="760"/>
      <c r="B665" s="760"/>
      <c r="C665" s="760"/>
      <c r="D665" s="760"/>
      <c r="E665" s="760"/>
      <c r="F665" s="760"/>
      <c r="G665" s="760"/>
      <c r="H665" s="760"/>
      <c r="I665" s="760"/>
      <c r="J665" s="760"/>
      <c r="K665" s="760"/>
      <c r="L665" s="760"/>
      <c r="M665" s="760"/>
      <c r="N665" s="762"/>
      <c r="O665" s="762"/>
      <c r="P665" s="762"/>
      <c r="Q665" s="762"/>
      <c r="R665" s="762"/>
      <c r="S665" s="762"/>
      <c r="T665" s="762"/>
      <c r="U665" s="762"/>
    </row>
    <row r="666" spans="1:21">
      <c r="A666" s="760"/>
      <c r="B666" s="760"/>
      <c r="C666" s="760"/>
      <c r="D666" s="760"/>
      <c r="E666" s="760"/>
      <c r="F666" s="760"/>
      <c r="G666" s="760"/>
      <c r="H666" s="760"/>
      <c r="I666" s="760"/>
      <c r="J666" s="760"/>
      <c r="K666" s="760"/>
      <c r="L666" s="760"/>
      <c r="M666" s="760"/>
      <c r="N666" s="762"/>
      <c r="O666" s="762"/>
      <c r="P666" s="762"/>
      <c r="Q666" s="762"/>
      <c r="R666" s="762"/>
      <c r="S666" s="762"/>
      <c r="T666" s="762"/>
      <c r="U666" s="762"/>
    </row>
    <row r="667" spans="1:21">
      <c r="A667" s="760"/>
      <c r="B667" s="760"/>
      <c r="C667" s="760"/>
      <c r="D667" s="760"/>
      <c r="E667" s="760"/>
      <c r="F667" s="760"/>
      <c r="G667" s="760"/>
      <c r="H667" s="760"/>
      <c r="I667" s="760"/>
      <c r="J667" s="760"/>
      <c r="K667" s="760"/>
      <c r="L667" s="760"/>
      <c r="M667" s="760"/>
      <c r="N667" s="762"/>
      <c r="O667" s="762"/>
      <c r="P667" s="762"/>
      <c r="Q667" s="762"/>
      <c r="R667" s="762"/>
      <c r="S667" s="762"/>
      <c r="T667" s="762"/>
      <c r="U667" s="762"/>
    </row>
    <row r="668" spans="1:21">
      <c r="A668" s="760"/>
      <c r="B668" s="760"/>
      <c r="C668" s="760"/>
      <c r="D668" s="760"/>
      <c r="E668" s="760"/>
      <c r="F668" s="760"/>
      <c r="G668" s="760"/>
      <c r="H668" s="760"/>
      <c r="I668" s="760"/>
      <c r="J668" s="760"/>
      <c r="K668" s="760"/>
      <c r="L668" s="760"/>
      <c r="M668" s="760"/>
      <c r="N668" s="762"/>
      <c r="O668" s="762"/>
      <c r="P668" s="762"/>
      <c r="Q668" s="762"/>
      <c r="R668" s="762"/>
      <c r="S668" s="762"/>
      <c r="T668" s="762"/>
      <c r="U668" s="762"/>
    </row>
    <row r="669" spans="1:21">
      <c r="A669" s="760"/>
      <c r="B669" s="760"/>
      <c r="C669" s="760"/>
      <c r="D669" s="760"/>
      <c r="E669" s="760"/>
      <c r="F669" s="760"/>
      <c r="G669" s="760"/>
      <c r="H669" s="760"/>
      <c r="I669" s="760"/>
      <c r="J669" s="760"/>
      <c r="K669" s="760"/>
      <c r="L669" s="760"/>
      <c r="M669" s="760"/>
      <c r="N669" s="762"/>
      <c r="O669" s="762"/>
      <c r="P669" s="762"/>
      <c r="Q669" s="762"/>
      <c r="R669" s="762"/>
      <c r="S669" s="762"/>
      <c r="T669" s="762"/>
      <c r="U669" s="762"/>
    </row>
    <row r="670" spans="1:21">
      <c r="A670" s="760"/>
      <c r="B670" s="760"/>
      <c r="C670" s="760"/>
      <c r="D670" s="760"/>
      <c r="E670" s="760"/>
      <c r="F670" s="760"/>
      <c r="G670" s="760"/>
      <c r="H670" s="760"/>
      <c r="I670" s="760"/>
      <c r="J670" s="760"/>
      <c r="K670" s="760"/>
      <c r="L670" s="760"/>
      <c r="M670" s="760"/>
      <c r="N670" s="762"/>
      <c r="O670" s="762"/>
      <c r="P670" s="762"/>
      <c r="Q670" s="762"/>
      <c r="R670" s="762"/>
      <c r="S670" s="762"/>
      <c r="T670" s="762"/>
      <c r="U670" s="762"/>
    </row>
    <row r="671" spans="1:21">
      <c r="A671" s="760"/>
      <c r="B671" s="760"/>
      <c r="C671" s="760"/>
      <c r="D671" s="760"/>
      <c r="E671" s="760"/>
      <c r="F671" s="760"/>
      <c r="G671" s="760"/>
      <c r="H671" s="760"/>
      <c r="I671" s="760"/>
      <c r="J671" s="760"/>
      <c r="K671" s="760"/>
      <c r="L671" s="760"/>
      <c r="M671" s="760"/>
      <c r="N671" s="762"/>
      <c r="O671" s="762"/>
      <c r="P671" s="762"/>
      <c r="Q671" s="762"/>
      <c r="R671" s="762"/>
      <c r="S671" s="762"/>
      <c r="T671" s="762"/>
      <c r="U671" s="762"/>
    </row>
    <row r="672" spans="1:21">
      <c r="A672" s="760"/>
      <c r="B672" s="760"/>
      <c r="C672" s="760"/>
      <c r="D672" s="760"/>
      <c r="E672" s="760"/>
      <c r="F672" s="760"/>
      <c r="G672" s="760"/>
      <c r="H672" s="760"/>
      <c r="I672" s="760"/>
      <c r="J672" s="760"/>
      <c r="K672" s="760"/>
      <c r="L672" s="760"/>
      <c r="M672" s="760"/>
      <c r="N672" s="762"/>
      <c r="O672" s="762"/>
      <c r="P672" s="762"/>
      <c r="Q672" s="762"/>
      <c r="R672" s="762"/>
      <c r="S672" s="762"/>
      <c r="T672" s="762"/>
      <c r="U672" s="762"/>
    </row>
    <row r="673" spans="1:21">
      <c r="A673" s="760"/>
      <c r="B673" s="760"/>
      <c r="C673" s="760"/>
      <c r="D673" s="760"/>
      <c r="E673" s="760"/>
      <c r="F673" s="760"/>
      <c r="G673" s="760"/>
      <c r="H673" s="760"/>
      <c r="I673" s="760"/>
      <c r="J673" s="760"/>
      <c r="K673" s="760"/>
      <c r="L673" s="760"/>
      <c r="M673" s="760"/>
      <c r="N673" s="762"/>
      <c r="O673" s="762"/>
      <c r="P673" s="762"/>
      <c r="Q673" s="762"/>
      <c r="R673" s="762"/>
      <c r="S673" s="762"/>
      <c r="T673" s="762"/>
      <c r="U673" s="762"/>
    </row>
    <row r="674" spans="1:21">
      <c r="A674" s="760"/>
      <c r="B674" s="760"/>
      <c r="C674" s="760"/>
      <c r="D674" s="760"/>
      <c r="E674" s="760"/>
      <c r="F674" s="760"/>
      <c r="G674" s="760"/>
      <c r="H674" s="760"/>
      <c r="I674" s="760"/>
      <c r="J674" s="760"/>
      <c r="K674" s="760"/>
      <c r="L674" s="760"/>
      <c r="M674" s="760"/>
      <c r="N674" s="762"/>
      <c r="O674" s="762"/>
      <c r="P674" s="762"/>
      <c r="Q674" s="762"/>
      <c r="R674" s="762"/>
      <c r="S674" s="762"/>
      <c r="T674" s="762"/>
      <c r="U674" s="762"/>
    </row>
    <row r="675" spans="1:21">
      <c r="A675" s="760"/>
      <c r="B675" s="760"/>
      <c r="C675" s="760"/>
      <c r="D675" s="760"/>
      <c r="E675" s="760"/>
      <c r="F675" s="760"/>
      <c r="G675" s="760"/>
      <c r="H675" s="760"/>
      <c r="I675" s="760"/>
      <c r="J675" s="760"/>
      <c r="K675" s="760"/>
      <c r="L675" s="760"/>
      <c r="M675" s="760"/>
      <c r="N675" s="762"/>
      <c r="O675" s="762"/>
      <c r="P675" s="762"/>
      <c r="Q675" s="762"/>
      <c r="R675" s="762"/>
      <c r="S675" s="762"/>
      <c r="T675" s="762"/>
      <c r="U675" s="762"/>
    </row>
    <row r="676" spans="1:21">
      <c r="A676" s="760"/>
      <c r="B676" s="760"/>
      <c r="C676" s="760"/>
      <c r="D676" s="760"/>
      <c r="E676" s="760"/>
      <c r="F676" s="760"/>
      <c r="G676" s="760"/>
      <c r="H676" s="760"/>
      <c r="I676" s="760"/>
      <c r="J676" s="760"/>
      <c r="K676" s="760"/>
      <c r="L676" s="760"/>
      <c r="M676" s="760"/>
      <c r="N676" s="762"/>
      <c r="O676" s="762"/>
      <c r="P676" s="762"/>
      <c r="Q676" s="762"/>
      <c r="R676" s="762"/>
      <c r="S676" s="762"/>
      <c r="T676" s="762"/>
      <c r="U676" s="762"/>
    </row>
    <row r="677" spans="1:21">
      <c r="A677" s="760"/>
      <c r="B677" s="760"/>
      <c r="C677" s="760"/>
      <c r="D677" s="760"/>
      <c r="E677" s="760"/>
      <c r="F677" s="760"/>
      <c r="G677" s="760"/>
      <c r="H677" s="760"/>
      <c r="I677" s="760"/>
      <c r="J677" s="760"/>
      <c r="K677" s="760"/>
      <c r="L677" s="760"/>
      <c r="M677" s="760"/>
      <c r="N677" s="762"/>
      <c r="O677" s="762"/>
      <c r="P677" s="762"/>
      <c r="Q677" s="762"/>
      <c r="R677" s="762"/>
      <c r="S677" s="762"/>
      <c r="T677" s="762"/>
      <c r="U677" s="762"/>
    </row>
    <row r="678" spans="1:21">
      <c r="A678" s="760"/>
      <c r="B678" s="760"/>
      <c r="C678" s="760"/>
      <c r="D678" s="760"/>
      <c r="E678" s="760"/>
      <c r="F678" s="760"/>
      <c r="G678" s="760"/>
      <c r="H678" s="760"/>
      <c r="I678" s="760"/>
      <c r="J678" s="760"/>
      <c r="K678" s="760"/>
      <c r="L678" s="760"/>
      <c r="M678" s="760"/>
      <c r="N678" s="762"/>
      <c r="O678" s="762"/>
      <c r="P678" s="762"/>
      <c r="Q678" s="762"/>
      <c r="R678" s="762"/>
      <c r="S678" s="762"/>
      <c r="T678" s="762"/>
      <c r="U678" s="762"/>
    </row>
    <row r="679" spans="1:21">
      <c r="A679" s="760"/>
      <c r="B679" s="760"/>
      <c r="C679" s="760"/>
      <c r="D679" s="760"/>
      <c r="E679" s="760"/>
      <c r="F679" s="760"/>
      <c r="G679" s="760"/>
      <c r="H679" s="760"/>
      <c r="I679" s="760"/>
      <c r="J679" s="760"/>
      <c r="K679" s="760"/>
      <c r="L679" s="760"/>
      <c r="M679" s="760"/>
      <c r="N679" s="762"/>
      <c r="O679" s="762"/>
      <c r="P679" s="762"/>
      <c r="Q679" s="762"/>
      <c r="R679" s="762"/>
      <c r="S679" s="762"/>
      <c r="T679" s="762"/>
      <c r="U679" s="762"/>
    </row>
    <row r="680" spans="1:21">
      <c r="A680" s="760"/>
      <c r="B680" s="760"/>
      <c r="C680" s="760"/>
      <c r="D680" s="760"/>
      <c r="E680" s="760"/>
      <c r="F680" s="760"/>
      <c r="G680" s="760"/>
      <c r="H680" s="760"/>
      <c r="I680" s="760"/>
      <c r="J680" s="760"/>
      <c r="K680" s="760"/>
      <c r="L680" s="760"/>
      <c r="M680" s="760"/>
      <c r="N680" s="762"/>
      <c r="O680" s="762"/>
      <c r="P680" s="762"/>
      <c r="Q680" s="762"/>
      <c r="R680" s="762"/>
      <c r="S680" s="762"/>
      <c r="T680" s="762"/>
      <c r="U680" s="762"/>
    </row>
    <row r="681" spans="1:21">
      <c r="A681" s="760"/>
      <c r="B681" s="760"/>
      <c r="C681" s="760"/>
      <c r="D681" s="760"/>
      <c r="E681" s="760"/>
      <c r="F681" s="760"/>
      <c r="G681" s="760"/>
      <c r="H681" s="760"/>
      <c r="I681" s="760"/>
      <c r="J681" s="760"/>
      <c r="K681" s="760"/>
      <c r="L681" s="760"/>
      <c r="M681" s="760"/>
      <c r="N681" s="762"/>
      <c r="O681" s="762"/>
      <c r="P681" s="762"/>
      <c r="Q681" s="762"/>
      <c r="R681" s="762"/>
      <c r="S681" s="762"/>
      <c r="T681" s="762"/>
      <c r="U681" s="762"/>
    </row>
    <row r="682" spans="1:21">
      <c r="A682" s="760"/>
      <c r="B682" s="760"/>
      <c r="C682" s="760"/>
      <c r="D682" s="760"/>
      <c r="E682" s="760"/>
      <c r="F682" s="760"/>
      <c r="G682" s="760"/>
      <c r="H682" s="760"/>
      <c r="I682" s="760"/>
      <c r="J682" s="760"/>
      <c r="K682" s="760"/>
      <c r="L682" s="760"/>
      <c r="M682" s="760"/>
      <c r="N682" s="762"/>
      <c r="O682" s="762"/>
      <c r="P682" s="762"/>
      <c r="Q682" s="762"/>
      <c r="R682" s="762"/>
      <c r="S682" s="762"/>
      <c r="T682" s="762"/>
      <c r="U682" s="762"/>
    </row>
    <row r="683" spans="1:21">
      <c r="A683" s="760"/>
      <c r="B683" s="760"/>
      <c r="C683" s="760"/>
      <c r="D683" s="760"/>
      <c r="E683" s="760"/>
      <c r="F683" s="760"/>
      <c r="G683" s="760"/>
      <c r="H683" s="760"/>
      <c r="I683" s="760"/>
      <c r="J683" s="760"/>
      <c r="K683" s="760"/>
      <c r="L683" s="760"/>
      <c r="M683" s="760"/>
      <c r="N683" s="762"/>
      <c r="O683" s="762"/>
      <c r="P683" s="762"/>
      <c r="Q683" s="762"/>
      <c r="R683" s="762"/>
      <c r="S683" s="762"/>
      <c r="T683" s="762"/>
      <c r="U683" s="762"/>
    </row>
    <row r="684" spans="1:21">
      <c r="A684" s="760"/>
      <c r="B684" s="760"/>
      <c r="C684" s="760"/>
      <c r="D684" s="760"/>
      <c r="E684" s="760"/>
      <c r="F684" s="760"/>
      <c r="G684" s="760"/>
      <c r="H684" s="760"/>
      <c r="I684" s="760"/>
      <c r="J684" s="760"/>
      <c r="K684" s="760"/>
      <c r="L684" s="760"/>
      <c r="M684" s="760"/>
      <c r="N684" s="762"/>
      <c r="O684" s="762"/>
      <c r="P684" s="762"/>
      <c r="Q684" s="762"/>
      <c r="R684" s="762"/>
      <c r="S684" s="762"/>
      <c r="T684" s="762"/>
      <c r="U684" s="762"/>
    </row>
    <row r="685" spans="1:21">
      <c r="A685" s="760"/>
      <c r="B685" s="760"/>
      <c r="C685" s="760"/>
      <c r="D685" s="760"/>
      <c r="E685" s="760"/>
      <c r="F685" s="760"/>
      <c r="G685" s="760"/>
      <c r="H685" s="760"/>
      <c r="I685" s="760"/>
      <c r="J685" s="760"/>
      <c r="K685" s="760"/>
      <c r="L685" s="760"/>
      <c r="M685" s="760"/>
      <c r="N685" s="762"/>
      <c r="O685" s="762"/>
      <c r="P685" s="762"/>
      <c r="Q685" s="762"/>
      <c r="R685" s="762"/>
      <c r="S685" s="762"/>
      <c r="T685" s="762"/>
      <c r="U685" s="762"/>
    </row>
    <row r="686" spans="1:21">
      <c r="A686" s="760"/>
      <c r="B686" s="760"/>
      <c r="C686" s="760"/>
      <c r="D686" s="760"/>
      <c r="E686" s="760"/>
      <c r="F686" s="760"/>
      <c r="G686" s="760"/>
      <c r="H686" s="760"/>
      <c r="I686" s="760"/>
      <c r="J686" s="760"/>
      <c r="K686" s="760"/>
      <c r="L686" s="760"/>
      <c r="M686" s="760"/>
      <c r="N686" s="762"/>
      <c r="O686" s="762"/>
      <c r="P686" s="762"/>
      <c r="Q686" s="762"/>
      <c r="R686" s="762"/>
      <c r="S686" s="762"/>
      <c r="T686" s="762"/>
      <c r="U686" s="762"/>
    </row>
    <row r="687" spans="1:21">
      <c r="A687" s="760"/>
      <c r="B687" s="760"/>
      <c r="C687" s="760"/>
      <c r="D687" s="760"/>
      <c r="E687" s="760"/>
      <c r="F687" s="760"/>
      <c r="G687" s="760"/>
      <c r="H687" s="760"/>
      <c r="I687" s="760"/>
      <c r="J687" s="760"/>
      <c r="K687" s="760"/>
      <c r="L687" s="760"/>
      <c r="M687" s="760"/>
      <c r="N687" s="762"/>
      <c r="O687" s="762"/>
      <c r="P687" s="762"/>
      <c r="Q687" s="762"/>
      <c r="R687" s="762"/>
      <c r="S687" s="762"/>
      <c r="T687" s="762"/>
      <c r="U687" s="762"/>
    </row>
    <row r="688" spans="1:21">
      <c r="A688" s="760"/>
      <c r="B688" s="760"/>
      <c r="C688" s="760"/>
      <c r="D688" s="760"/>
      <c r="E688" s="760"/>
      <c r="F688" s="760"/>
      <c r="G688" s="760"/>
      <c r="H688" s="760"/>
      <c r="I688" s="760"/>
      <c r="J688" s="760"/>
      <c r="K688" s="760"/>
      <c r="L688" s="760"/>
      <c r="M688" s="760"/>
      <c r="N688" s="762"/>
      <c r="O688" s="762"/>
      <c r="P688" s="762"/>
      <c r="Q688" s="762"/>
      <c r="R688" s="762"/>
      <c r="S688" s="762"/>
      <c r="T688" s="762"/>
      <c r="U688" s="762"/>
    </row>
    <row r="689" spans="1:21">
      <c r="A689" s="760"/>
      <c r="B689" s="760"/>
      <c r="C689" s="760"/>
      <c r="D689" s="760"/>
      <c r="E689" s="760"/>
      <c r="F689" s="760"/>
      <c r="G689" s="760"/>
      <c r="H689" s="760"/>
      <c r="I689" s="760"/>
      <c r="J689" s="760"/>
      <c r="K689" s="760"/>
      <c r="L689" s="760"/>
      <c r="M689" s="760"/>
      <c r="N689" s="762"/>
      <c r="O689" s="762"/>
      <c r="P689" s="762"/>
      <c r="Q689" s="762"/>
      <c r="R689" s="762"/>
      <c r="S689" s="762"/>
      <c r="T689" s="762"/>
      <c r="U689" s="762"/>
    </row>
    <row r="690" spans="1:21">
      <c r="A690" s="760"/>
      <c r="B690" s="760"/>
      <c r="C690" s="760"/>
      <c r="D690" s="760"/>
      <c r="E690" s="760"/>
      <c r="F690" s="760"/>
      <c r="G690" s="760"/>
      <c r="H690" s="760"/>
      <c r="I690" s="760"/>
      <c r="J690" s="760"/>
      <c r="K690" s="760"/>
      <c r="L690" s="760"/>
      <c r="M690" s="760"/>
      <c r="N690" s="762"/>
      <c r="O690" s="762"/>
      <c r="P690" s="762"/>
      <c r="Q690" s="762"/>
      <c r="R690" s="762"/>
      <c r="S690" s="762"/>
      <c r="T690" s="762"/>
      <c r="U690" s="762"/>
    </row>
    <row r="691" spans="1:21">
      <c r="A691" s="760"/>
      <c r="B691" s="760"/>
      <c r="C691" s="760"/>
      <c r="D691" s="760"/>
      <c r="E691" s="760"/>
      <c r="F691" s="760"/>
      <c r="G691" s="760"/>
      <c r="H691" s="760"/>
      <c r="I691" s="760"/>
      <c r="J691" s="760"/>
      <c r="K691" s="760"/>
      <c r="L691" s="760"/>
      <c r="M691" s="760"/>
      <c r="N691" s="762"/>
      <c r="O691" s="762"/>
      <c r="P691" s="762"/>
      <c r="Q691" s="762"/>
      <c r="R691" s="762"/>
      <c r="S691" s="762"/>
      <c r="T691" s="762"/>
      <c r="U691" s="762"/>
    </row>
    <row r="692" spans="1:21">
      <c r="A692" s="760"/>
      <c r="B692" s="760"/>
      <c r="C692" s="760"/>
      <c r="D692" s="760"/>
      <c r="E692" s="760"/>
      <c r="F692" s="760"/>
      <c r="G692" s="760"/>
      <c r="H692" s="760"/>
      <c r="I692" s="760"/>
      <c r="J692" s="760"/>
      <c r="K692" s="760"/>
      <c r="L692" s="760"/>
      <c r="M692" s="760"/>
      <c r="N692" s="762"/>
      <c r="O692" s="762"/>
      <c r="P692" s="762"/>
      <c r="Q692" s="762"/>
      <c r="R692" s="762"/>
      <c r="S692" s="762"/>
      <c r="T692" s="762"/>
      <c r="U692" s="762"/>
    </row>
    <row r="693" spans="1:21">
      <c r="A693" s="760"/>
      <c r="B693" s="760"/>
      <c r="C693" s="760"/>
      <c r="D693" s="760"/>
      <c r="E693" s="760"/>
      <c r="F693" s="760"/>
      <c r="G693" s="760"/>
      <c r="H693" s="760"/>
      <c r="I693" s="760"/>
      <c r="J693" s="760"/>
      <c r="K693" s="760"/>
      <c r="L693" s="760"/>
      <c r="M693" s="760"/>
      <c r="N693" s="762"/>
      <c r="O693" s="762"/>
      <c r="P693" s="762"/>
      <c r="Q693" s="762"/>
      <c r="R693" s="762"/>
      <c r="S693" s="762"/>
      <c r="T693" s="762"/>
      <c r="U693" s="762"/>
    </row>
    <row r="694" spans="1:21">
      <c r="A694" s="760"/>
      <c r="B694" s="760"/>
      <c r="C694" s="760"/>
      <c r="D694" s="760"/>
      <c r="E694" s="760"/>
      <c r="F694" s="760"/>
      <c r="G694" s="760"/>
      <c r="H694" s="760"/>
      <c r="I694" s="760"/>
      <c r="J694" s="760"/>
      <c r="K694" s="760"/>
      <c r="L694" s="760"/>
      <c r="M694" s="760"/>
      <c r="N694" s="762"/>
      <c r="O694" s="762"/>
      <c r="P694" s="762"/>
      <c r="Q694" s="762"/>
      <c r="R694" s="762"/>
      <c r="S694" s="762"/>
      <c r="T694" s="762"/>
      <c r="U694" s="762"/>
    </row>
    <row r="695" spans="1:21">
      <c r="A695" s="760"/>
      <c r="B695" s="760"/>
      <c r="C695" s="760"/>
      <c r="D695" s="760"/>
      <c r="E695" s="760"/>
      <c r="F695" s="760"/>
      <c r="G695" s="760"/>
      <c r="H695" s="760"/>
      <c r="I695" s="760"/>
      <c r="J695" s="760"/>
      <c r="K695" s="760"/>
      <c r="L695" s="760"/>
      <c r="M695" s="760"/>
      <c r="N695" s="762"/>
      <c r="O695" s="762"/>
      <c r="P695" s="762"/>
      <c r="Q695" s="762"/>
      <c r="R695" s="762"/>
      <c r="S695" s="762"/>
      <c r="T695" s="762"/>
      <c r="U695" s="762"/>
    </row>
    <row r="696" spans="1:21">
      <c r="A696" s="760"/>
      <c r="B696" s="760"/>
      <c r="C696" s="760"/>
      <c r="D696" s="760"/>
      <c r="E696" s="760"/>
      <c r="F696" s="760"/>
      <c r="G696" s="760"/>
      <c r="H696" s="760"/>
      <c r="I696" s="760"/>
      <c r="J696" s="760"/>
      <c r="K696" s="760"/>
      <c r="L696" s="760"/>
      <c r="M696" s="760"/>
      <c r="N696" s="762"/>
      <c r="O696" s="762"/>
      <c r="P696" s="762"/>
      <c r="Q696" s="762"/>
      <c r="R696" s="762"/>
      <c r="S696" s="762"/>
      <c r="T696" s="762"/>
      <c r="U696" s="762"/>
    </row>
    <row r="697" spans="1:21">
      <c r="A697" s="760"/>
      <c r="B697" s="760"/>
      <c r="C697" s="760"/>
      <c r="D697" s="760"/>
      <c r="E697" s="760"/>
      <c r="F697" s="760"/>
      <c r="G697" s="760"/>
      <c r="H697" s="760"/>
      <c r="I697" s="760"/>
      <c r="J697" s="760"/>
      <c r="K697" s="760"/>
      <c r="L697" s="760"/>
      <c r="M697" s="760"/>
      <c r="N697" s="762"/>
      <c r="O697" s="762"/>
      <c r="P697" s="762"/>
      <c r="Q697" s="762"/>
      <c r="R697" s="762"/>
      <c r="S697" s="762"/>
      <c r="T697" s="762"/>
      <c r="U697" s="762"/>
    </row>
    <row r="698" spans="1:21">
      <c r="A698" s="760"/>
      <c r="B698" s="760"/>
      <c r="C698" s="760"/>
      <c r="D698" s="760"/>
      <c r="E698" s="760"/>
      <c r="F698" s="760"/>
      <c r="G698" s="760"/>
      <c r="H698" s="760"/>
      <c r="I698" s="760"/>
      <c r="J698" s="760"/>
      <c r="K698" s="760"/>
      <c r="L698" s="760"/>
      <c r="M698" s="760"/>
      <c r="N698" s="762"/>
      <c r="O698" s="762"/>
      <c r="P698" s="762"/>
      <c r="Q698" s="762"/>
      <c r="R698" s="762"/>
      <c r="S698" s="762"/>
      <c r="T698" s="762"/>
      <c r="U698" s="762"/>
    </row>
    <row r="699" spans="1:21">
      <c r="A699" s="760"/>
      <c r="B699" s="760"/>
      <c r="C699" s="760"/>
      <c r="D699" s="760"/>
      <c r="E699" s="760"/>
      <c r="F699" s="760"/>
      <c r="G699" s="760"/>
      <c r="H699" s="760"/>
      <c r="I699" s="760"/>
      <c r="J699" s="760"/>
      <c r="K699" s="760"/>
      <c r="L699" s="760"/>
      <c r="M699" s="760"/>
      <c r="N699" s="762"/>
      <c r="O699" s="762"/>
      <c r="P699" s="762"/>
      <c r="Q699" s="762"/>
      <c r="R699" s="762"/>
      <c r="S699" s="762"/>
      <c r="T699" s="762"/>
      <c r="U699" s="762"/>
    </row>
    <row r="700" spans="1:21">
      <c r="A700" s="760"/>
      <c r="B700" s="760"/>
      <c r="C700" s="760"/>
      <c r="D700" s="760"/>
      <c r="E700" s="760"/>
      <c r="F700" s="760"/>
      <c r="G700" s="760"/>
      <c r="H700" s="760"/>
      <c r="I700" s="760"/>
      <c r="J700" s="760"/>
      <c r="K700" s="760"/>
      <c r="L700" s="760"/>
      <c r="M700" s="760"/>
      <c r="N700" s="762"/>
      <c r="O700" s="762"/>
      <c r="P700" s="762"/>
      <c r="Q700" s="762"/>
      <c r="R700" s="762"/>
      <c r="S700" s="762"/>
      <c r="T700" s="762"/>
      <c r="U700" s="762"/>
    </row>
    <row r="701" spans="1:21">
      <c r="A701" s="760"/>
      <c r="B701" s="760"/>
      <c r="C701" s="760"/>
      <c r="D701" s="760"/>
      <c r="E701" s="760"/>
      <c r="F701" s="760"/>
      <c r="G701" s="760"/>
      <c r="H701" s="760"/>
      <c r="I701" s="760"/>
      <c r="J701" s="760"/>
      <c r="K701" s="760"/>
      <c r="L701" s="760"/>
      <c r="M701" s="760"/>
      <c r="N701" s="762"/>
      <c r="O701" s="762"/>
      <c r="P701" s="762"/>
      <c r="Q701" s="762"/>
      <c r="R701" s="762"/>
      <c r="S701" s="762"/>
      <c r="T701" s="762"/>
      <c r="U701" s="762"/>
    </row>
    <row r="702" spans="1:21">
      <c r="A702" s="760"/>
      <c r="B702" s="760"/>
      <c r="C702" s="760"/>
      <c r="D702" s="760"/>
      <c r="E702" s="760"/>
      <c r="F702" s="760"/>
      <c r="G702" s="760"/>
      <c r="H702" s="760"/>
      <c r="I702" s="760"/>
      <c r="J702" s="760"/>
      <c r="K702" s="760"/>
      <c r="L702" s="760"/>
      <c r="M702" s="760"/>
      <c r="N702" s="762"/>
      <c r="O702" s="762"/>
      <c r="P702" s="762"/>
      <c r="Q702" s="762"/>
      <c r="R702" s="762"/>
      <c r="S702" s="762"/>
      <c r="T702" s="762"/>
      <c r="U702" s="762"/>
    </row>
    <row r="703" spans="1:21">
      <c r="A703" s="760"/>
      <c r="B703" s="760"/>
      <c r="C703" s="760"/>
      <c r="D703" s="760"/>
      <c r="E703" s="760"/>
      <c r="F703" s="760"/>
      <c r="G703" s="760"/>
      <c r="H703" s="760"/>
      <c r="I703" s="760"/>
      <c r="J703" s="760"/>
      <c r="K703" s="760"/>
      <c r="L703" s="760"/>
      <c r="M703" s="760"/>
      <c r="N703" s="762"/>
      <c r="O703" s="762"/>
      <c r="P703" s="762"/>
      <c r="Q703" s="762"/>
      <c r="R703" s="762"/>
      <c r="S703" s="762"/>
      <c r="T703" s="762"/>
      <c r="U703" s="762"/>
    </row>
    <row r="704" spans="1:21">
      <c r="A704" s="760"/>
      <c r="B704" s="760"/>
      <c r="C704" s="760"/>
      <c r="D704" s="760"/>
      <c r="E704" s="760"/>
      <c r="F704" s="760"/>
      <c r="G704" s="760"/>
      <c r="H704" s="760"/>
      <c r="I704" s="760"/>
      <c r="J704" s="760"/>
      <c r="K704" s="760"/>
      <c r="L704" s="760"/>
      <c r="M704" s="760"/>
      <c r="N704" s="762"/>
      <c r="O704" s="762"/>
      <c r="P704" s="762"/>
      <c r="Q704" s="762"/>
      <c r="R704" s="762"/>
      <c r="S704" s="762"/>
      <c r="T704" s="762"/>
      <c r="U704" s="762"/>
    </row>
    <row r="705" spans="1:21">
      <c r="A705" s="760"/>
      <c r="B705" s="760"/>
      <c r="C705" s="760"/>
      <c r="D705" s="760"/>
      <c r="E705" s="760"/>
      <c r="F705" s="760"/>
      <c r="G705" s="760"/>
      <c r="H705" s="760"/>
      <c r="I705" s="760"/>
      <c r="J705" s="760"/>
      <c r="K705" s="760"/>
      <c r="L705" s="760"/>
      <c r="M705" s="760"/>
      <c r="N705" s="762"/>
      <c r="O705" s="762"/>
      <c r="P705" s="762"/>
      <c r="Q705" s="762"/>
      <c r="R705" s="762"/>
      <c r="S705" s="762"/>
      <c r="T705" s="762"/>
      <c r="U705" s="762"/>
    </row>
    <row r="706" spans="1:21">
      <c r="A706" s="760"/>
      <c r="B706" s="760"/>
      <c r="C706" s="760"/>
      <c r="D706" s="760"/>
      <c r="E706" s="760"/>
      <c r="F706" s="760"/>
      <c r="G706" s="760"/>
      <c r="H706" s="760"/>
      <c r="I706" s="760"/>
      <c r="J706" s="760"/>
      <c r="K706" s="760"/>
      <c r="L706" s="760"/>
      <c r="M706" s="760"/>
      <c r="N706" s="762"/>
      <c r="O706" s="762"/>
      <c r="P706" s="762"/>
      <c r="Q706" s="762"/>
      <c r="R706" s="762"/>
      <c r="S706" s="762"/>
      <c r="T706" s="762"/>
      <c r="U706" s="762"/>
    </row>
    <row r="707" spans="1:21">
      <c r="A707" s="760"/>
      <c r="B707" s="760"/>
      <c r="C707" s="760"/>
      <c r="D707" s="760"/>
      <c r="E707" s="760"/>
      <c r="F707" s="760"/>
      <c r="G707" s="760"/>
      <c r="H707" s="760"/>
      <c r="I707" s="760"/>
      <c r="J707" s="760"/>
      <c r="K707" s="760"/>
      <c r="L707" s="760"/>
      <c r="M707" s="760"/>
      <c r="N707" s="762"/>
      <c r="O707" s="762"/>
      <c r="P707" s="762"/>
      <c r="Q707" s="762"/>
      <c r="R707" s="762"/>
      <c r="S707" s="762"/>
      <c r="T707" s="762"/>
      <c r="U707" s="762"/>
    </row>
    <row r="708" spans="1:21">
      <c r="A708" s="760"/>
      <c r="B708" s="760"/>
      <c r="C708" s="760"/>
      <c r="D708" s="760"/>
      <c r="E708" s="760"/>
      <c r="F708" s="760"/>
      <c r="G708" s="760"/>
      <c r="H708" s="760"/>
      <c r="I708" s="760"/>
      <c r="J708" s="760"/>
      <c r="K708" s="760"/>
      <c r="L708" s="760"/>
      <c r="M708" s="760"/>
      <c r="N708" s="762"/>
      <c r="O708" s="762"/>
      <c r="P708" s="762"/>
      <c r="Q708" s="762"/>
      <c r="R708" s="762"/>
      <c r="S708" s="762"/>
      <c r="T708" s="762"/>
      <c r="U708" s="762"/>
    </row>
    <row r="709" spans="1:21">
      <c r="A709" s="760"/>
      <c r="B709" s="760"/>
      <c r="C709" s="760"/>
      <c r="D709" s="760"/>
      <c r="E709" s="760"/>
      <c r="F709" s="760"/>
      <c r="G709" s="760"/>
      <c r="H709" s="760"/>
      <c r="I709" s="760"/>
      <c r="J709" s="760"/>
      <c r="K709" s="760"/>
      <c r="L709" s="760"/>
      <c r="M709" s="760"/>
      <c r="N709" s="762"/>
      <c r="O709" s="762"/>
      <c r="P709" s="762"/>
      <c r="Q709" s="762"/>
      <c r="R709" s="762"/>
      <c r="S709" s="762"/>
      <c r="T709" s="762"/>
      <c r="U709" s="762"/>
    </row>
    <row r="710" spans="1:21">
      <c r="A710" s="760"/>
      <c r="B710" s="760"/>
      <c r="C710" s="760"/>
      <c r="D710" s="760"/>
      <c r="E710" s="760"/>
      <c r="F710" s="760"/>
      <c r="G710" s="760"/>
      <c r="H710" s="760"/>
      <c r="I710" s="760"/>
      <c r="J710" s="760"/>
      <c r="K710" s="760"/>
      <c r="L710" s="760"/>
      <c r="M710" s="760"/>
      <c r="N710" s="762"/>
      <c r="O710" s="762"/>
      <c r="P710" s="762"/>
      <c r="Q710" s="762"/>
      <c r="R710" s="762"/>
      <c r="S710" s="762"/>
      <c r="T710" s="762"/>
      <c r="U710" s="762"/>
    </row>
    <row r="711" spans="1:21">
      <c r="A711" s="760"/>
      <c r="B711" s="760"/>
      <c r="C711" s="760"/>
      <c r="D711" s="760"/>
      <c r="E711" s="760"/>
      <c r="F711" s="760"/>
      <c r="G711" s="760"/>
      <c r="H711" s="760"/>
      <c r="I711" s="760"/>
      <c r="J711" s="760"/>
      <c r="K711" s="760"/>
      <c r="L711" s="760"/>
      <c r="M711" s="760"/>
      <c r="N711" s="762"/>
      <c r="O711" s="762"/>
      <c r="P711" s="762"/>
      <c r="Q711" s="762"/>
      <c r="R711" s="762"/>
      <c r="S711" s="762"/>
      <c r="T711" s="762"/>
      <c r="U711" s="762"/>
    </row>
    <row r="712" spans="1:21">
      <c r="A712" s="760"/>
      <c r="B712" s="760"/>
      <c r="C712" s="760"/>
      <c r="D712" s="760"/>
      <c r="E712" s="760"/>
      <c r="F712" s="760"/>
      <c r="G712" s="760"/>
      <c r="H712" s="760"/>
      <c r="I712" s="760"/>
      <c r="J712" s="760"/>
      <c r="K712" s="760"/>
      <c r="L712" s="760"/>
      <c r="M712" s="760"/>
      <c r="N712" s="762"/>
      <c r="O712" s="762"/>
      <c r="P712" s="762"/>
      <c r="Q712" s="762"/>
      <c r="R712" s="762"/>
      <c r="S712" s="762"/>
      <c r="T712" s="762"/>
      <c r="U712" s="762"/>
    </row>
    <row r="713" spans="1:21">
      <c r="A713" s="760"/>
      <c r="B713" s="760"/>
      <c r="C713" s="760"/>
      <c r="D713" s="760"/>
      <c r="E713" s="760"/>
      <c r="F713" s="760"/>
      <c r="G713" s="760"/>
      <c r="H713" s="760"/>
      <c r="I713" s="760"/>
      <c r="J713" s="760"/>
      <c r="K713" s="760"/>
      <c r="L713" s="760"/>
      <c r="M713" s="760"/>
      <c r="N713" s="762"/>
      <c r="O713" s="762"/>
      <c r="P713" s="762"/>
      <c r="Q713" s="762"/>
      <c r="R713" s="762"/>
      <c r="S713" s="762"/>
      <c r="T713" s="762"/>
      <c r="U713" s="762"/>
    </row>
    <row r="714" spans="1:21">
      <c r="A714" s="760"/>
      <c r="B714" s="760"/>
      <c r="C714" s="760"/>
      <c r="D714" s="760"/>
      <c r="E714" s="760"/>
      <c r="F714" s="760"/>
      <c r="G714" s="760"/>
      <c r="H714" s="760"/>
      <c r="I714" s="760"/>
      <c r="J714" s="760"/>
      <c r="K714" s="760"/>
      <c r="L714" s="760"/>
      <c r="M714" s="760"/>
      <c r="N714" s="762"/>
      <c r="O714" s="762"/>
      <c r="P714" s="762"/>
      <c r="Q714" s="762"/>
      <c r="R714" s="762"/>
      <c r="S714" s="762"/>
      <c r="T714" s="762"/>
      <c r="U714" s="762"/>
    </row>
    <row r="715" spans="1:21">
      <c r="A715" s="760"/>
      <c r="B715" s="760"/>
      <c r="C715" s="760"/>
      <c r="D715" s="760"/>
      <c r="E715" s="760"/>
      <c r="F715" s="760"/>
      <c r="G715" s="760"/>
      <c r="H715" s="760"/>
      <c r="I715" s="760"/>
      <c r="J715" s="760"/>
      <c r="K715" s="760"/>
      <c r="L715" s="760"/>
      <c r="M715" s="760"/>
      <c r="N715" s="762"/>
      <c r="O715" s="762"/>
      <c r="P715" s="762"/>
      <c r="Q715" s="762"/>
      <c r="R715" s="762"/>
      <c r="S715" s="762"/>
      <c r="T715" s="762"/>
      <c r="U715" s="762"/>
    </row>
    <row r="716" spans="1:21">
      <c r="A716" s="760"/>
      <c r="B716" s="760"/>
      <c r="C716" s="760"/>
      <c r="D716" s="760"/>
      <c r="E716" s="760"/>
      <c r="F716" s="760"/>
      <c r="G716" s="760"/>
      <c r="H716" s="760"/>
      <c r="I716" s="760"/>
      <c r="J716" s="760"/>
      <c r="K716" s="760"/>
      <c r="L716" s="760"/>
      <c r="M716" s="760"/>
      <c r="N716" s="762"/>
      <c r="O716" s="762"/>
      <c r="P716" s="762"/>
      <c r="Q716" s="762"/>
      <c r="R716" s="762"/>
      <c r="S716" s="762"/>
      <c r="T716" s="762"/>
      <c r="U716" s="762"/>
    </row>
    <row r="717" spans="1:21">
      <c r="A717" s="760"/>
      <c r="B717" s="760"/>
      <c r="C717" s="760"/>
      <c r="D717" s="760"/>
      <c r="E717" s="760"/>
      <c r="F717" s="760"/>
      <c r="G717" s="760"/>
      <c r="H717" s="760"/>
      <c r="I717" s="760"/>
      <c r="J717" s="760"/>
      <c r="K717" s="760"/>
      <c r="L717" s="760"/>
      <c r="M717" s="760"/>
      <c r="N717" s="762"/>
      <c r="O717" s="762"/>
      <c r="P717" s="762"/>
      <c r="Q717" s="762"/>
      <c r="R717" s="762"/>
      <c r="S717" s="762"/>
      <c r="T717" s="762"/>
      <c r="U717" s="762"/>
    </row>
    <row r="718" spans="1:21">
      <c r="A718" s="760"/>
      <c r="B718" s="760"/>
      <c r="C718" s="760"/>
      <c r="D718" s="760"/>
      <c r="E718" s="760"/>
      <c r="F718" s="760"/>
      <c r="G718" s="760"/>
      <c r="H718" s="760"/>
      <c r="I718" s="760"/>
      <c r="J718" s="760"/>
      <c r="K718" s="760"/>
      <c r="L718" s="760"/>
      <c r="M718" s="760"/>
      <c r="N718" s="762"/>
      <c r="O718" s="762"/>
      <c r="P718" s="762"/>
      <c r="Q718" s="762"/>
      <c r="R718" s="762"/>
      <c r="S718" s="762"/>
      <c r="T718" s="762"/>
      <c r="U718" s="762"/>
    </row>
    <row r="719" spans="1:21">
      <c r="A719" s="760"/>
      <c r="B719" s="760"/>
      <c r="C719" s="760"/>
      <c r="D719" s="760"/>
      <c r="E719" s="760"/>
      <c r="F719" s="760"/>
      <c r="G719" s="760"/>
      <c r="H719" s="760"/>
      <c r="I719" s="760"/>
      <c r="J719" s="760"/>
      <c r="K719" s="760"/>
      <c r="L719" s="760"/>
      <c r="M719" s="760"/>
      <c r="N719" s="762"/>
      <c r="O719" s="762"/>
      <c r="P719" s="762"/>
      <c r="Q719" s="762"/>
      <c r="R719" s="762"/>
      <c r="S719" s="762"/>
      <c r="T719" s="762"/>
      <c r="U719" s="762"/>
    </row>
    <row r="720" spans="1:21">
      <c r="A720" s="760"/>
      <c r="B720" s="760"/>
      <c r="C720" s="760"/>
      <c r="D720" s="760"/>
      <c r="E720" s="760"/>
      <c r="F720" s="760"/>
      <c r="G720" s="760"/>
      <c r="H720" s="760"/>
      <c r="I720" s="760"/>
      <c r="J720" s="760"/>
      <c r="K720" s="760"/>
      <c r="L720" s="760"/>
      <c r="M720" s="760"/>
      <c r="N720" s="762"/>
      <c r="O720" s="762"/>
      <c r="P720" s="762"/>
      <c r="Q720" s="762"/>
      <c r="R720" s="762"/>
      <c r="S720" s="762"/>
      <c r="T720" s="762"/>
      <c r="U720" s="762"/>
    </row>
    <row r="721" spans="1:21">
      <c r="A721" s="760"/>
      <c r="B721" s="760"/>
      <c r="C721" s="760"/>
      <c r="D721" s="760"/>
      <c r="E721" s="760"/>
      <c r="F721" s="760"/>
      <c r="G721" s="760"/>
      <c r="H721" s="760"/>
      <c r="I721" s="760"/>
      <c r="J721" s="760"/>
      <c r="K721" s="760"/>
      <c r="L721" s="760"/>
      <c r="M721" s="760"/>
      <c r="N721" s="762"/>
      <c r="O721" s="762"/>
      <c r="P721" s="762"/>
      <c r="Q721" s="762"/>
      <c r="R721" s="762"/>
      <c r="S721" s="762"/>
      <c r="T721" s="762"/>
      <c r="U721" s="762"/>
    </row>
    <row r="722" spans="1:21">
      <c r="A722" s="760"/>
      <c r="B722" s="760"/>
      <c r="C722" s="760"/>
      <c r="D722" s="760"/>
      <c r="E722" s="760"/>
      <c r="F722" s="760"/>
      <c r="G722" s="760"/>
      <c r="H722" s="760"/>
      <c r="I722" s="760"/>
      <c r="J722" s="760"/>
      <c r="K722" s="760"/>
      <c r="L722" s="760"/>
      <c r="M722" s="760"/>
      <c r="N722" s="762"/>
      <c r="O722" s="762"/>
      <c r="P722" s="762"/>
      <c r="Q722" s="762"/>
      <c r="R722" s="762"/>
      <c r="S722" s="762"/>
      <c r="T722" s="762"/>
      <c r="U722" s="762"/>
    </row>
    <row r="723" spans="1:21">
      <c r="A723" s="760"/>
      <c r="B723" s="760"/>
      <c r="C723" s="760"/>
      <c r="D723" s="760"/>
      <c r="E723" s="760"/>
      <c r="F723" s="760"/>
      <c r="G723" s="760"/>
      <c r="H723" s="760"/>
      <c r="I723" s="760"/>
      <c r="J723" s="760"/>
      <c r="K723" s="760"/>
      <c r="L723" s="760"/>
      <c r="M723" s="760"/>
      <c r="N723" s="762"/>
      <c r="O723" s="762"/>
      <c r="P723" s="762"/>
      <c r="Q723" s="762"/>
      <c r="R723" s="762"/>
      <c r="S723" s="762"/>
      <c r="T723" s="762"/>
      <c r="U723" s="762"/>
    </row>
    <row r="724" spans="1:21">
      <c r="A724" s="760"/>
      <c r="B724" s="760"/>
      <c r="C724" s="760"/>
      <c r="D724" s="760"/>
      <c r="E724" s="760"/>
      <c r="F724" s="760"/>
      <c r="G724" s="760"/>
      <c r="H724" s="760"/>
      <c r="I724" s="760"/>
      <c r="J724" s="760"/>
      <c r="K724" s="760"/>
      <c r="L724" s="760"/>
      <c r="M724" s="760"/>
      <c r="N724" s="762"/>
      <c r="O724" s="762"/>
      <c r="P724" s="762"/>
      <c r="Q724" s="762"/>
      <c r="R724" s="762"/>
      <c r="S724" s="762"/>
      <c r="T724" s="762"/>
      <c r="U724" s="762"/>
    </row>
    <row r="725" spans="1:21">
      <c r="A725" s="760"/>
      <c r="B725" s="760"/>
      <c r="C725" s="760"/>
      <c r="D725" s="760"/>
      <c r="E725" s="760"/>
      <c r="F725" s="760"/>
      <c r="G725" s="760"/>
      <c r="H725" s="760"/>
      <c r="I725" s="760"/>
      <c r="J725" s="760"/>
      <c r="K725" s="760"/>
      <c r="L725" s="760"/>
      <c r="M725" s="760"/>
      <c r="N725" s="762"/>
      <c r="O725" s="762"/>
      <c r="P725" s="762"/>
      <c r="Q725" s="762"/>
      <c r="R725" s="762"/>
      <c r="S725" s="762"/>
      <c r="T725" s="762"/>
      <c r="U725" s="762"/>
    </row>
    <row r="726" spans="1:21">
      <c r="A726" s="760"/>
      <c r="B726" s="760"/>
      <c r="C726" s="760"/>
      <c r="D726" s="760"/>
      <c r="E726" s="760"/>
      <c r="F726" s="760"/>
      <c r="G726" s="760"/>
      <c r="H726" s="760"/>
      <c r="I726" s="760"/>
      <c r="J726" s="760"/>
      <c r="K726" s="760"/>
      <c r="L726" s="760"/>
      <c r="M726" s="760"/>
      <c r="N726" s="762"/>
      <c r="O726" s="762"/>
      <c r="P726" s="762"/>
      <c r="Q726" s="762"/>
      <c r="R726" s="762"/>
      <c r="S726" s="762"/>
      <c r="T726" s="762"/>
      <c r="U726" s="762"/>
    </row>
    <row r="727" spans="1:21">
      <c r="A727" s="760"/>
      <c r="B727" s="760"/>
      <c r="C727" s="760"/>
      <c r="D727" s="760"/>
      <c r="E727" s="760"/>
      <c r="F727" s="760"/>
      <c r="G727" s="760"/>
      <c r="H727" s="760"/>
      <c r="I727" s="760"/>
      <c r="J727" s="760"/>
      <c r="K727" s="760"/>
      <c r="L727" s="760"/>
      <c r="M727" s="760"/>
      <c r="N727" s="762"/>
      <c r="O727" s="762"/>
      <c r="P727" s="762"/>
      <c r="Q727" s="762"/>
      <c r="R727" s="762"/>
      <c r="S727" s="762"/>
      <c r="T727" s="762"/>
      <c r="U727" s="762"/>
    </row>
    <row r="728" spans="1:21">
      <c r="A728" s="760"/>
      <c r="B728" s="760"/>
      <c r="C728" s="760"/>
      <c r="D728" s="760"/>
      <c r="E728" s="760"/>
      <c r="F728" s="760"/>
      <c r="G728" s="760"/>
      <c r="H728" s="760"/>
      <c r="I728" s="760"/>
      <c r="J728" s="760"/>
      <c r="K728" s="760"/>
      <c r="L728" s="760"/>
      <c r="M728" s="760"/>
      <c r="N728" s="762"/>
      <c r="O728" s="762"/>
      <c r="P728" s="762"/>
      <c r="Q728" s="762"/>
      <c r="R728" s="762"/>
      <c r="S728" s="762"/>
      <c r="T728" s="762"/>
      <c r="U728" s="762"/>
    </row>
    <row r="729" spans="1:21">
      <c r="A729" s="760"/>
      <c r="B729" s="760"/>
      <c r="C729" s="760"/>
      <c r="D729" s="760"/>
      <c r="E729" s="760"/>
      <c r="F729" s="760"/>
      <c r="G729" s="760"/>
      <c r="H729" s="760"/>
      <c r="I729" s="760"/>
      <c r="J729" s="760"/>
      <c r="K729" s="760"/>
      <c r="L729" s="760"/>
      <c r="M729" s="760"/>
      <c r="N729" s="762"/>
      <c r="O729" s="762"/>
      <c r="P729" s="762"/>
      <c r="Q729" s="762"/>
      <c r="R729" s="762"/>
      <c r="S729" s="762"/>
      <c r="T729" s="762"/>
      <c r="U729" s="762"/>
    </row>
    <row r="730" spans="1:21">
      <c r="A730" s="760"/>
      <c r="B730" s="760"/>
      <c r="C730" s="760"/>
      <c r="D730" s="760"/>
      <c r="E730" s="760"/>
      <c r="F730" s="760"/>
      <c r="G730" s="760"/>
      <c r="H730" s="760"/>
      <c r="I730" s="760"/>
      <c r="J730" s="760"/>
      <c r="K730" s="760"/>
      <c r="L730" s="760"/>
      <c r="M730" s="760"/>
      <c r="N730" s="762"/>
      <c r="O730" s="762"/>
      <c r="P730" s="762"/>
      <c r="Q730" s="762"/>
      <c r="R730" s="762"/>
      <c r="S730" s="762"/>
      <c r="T730" s="762"/>
      <c r="U730" s="762"/>
    </row>
    <row r="731" spans="1:21">
      <c r="A731" s="760"/>
      <c r="B731" s="760"/>
      <c r="C731" s="760"/>
      <c r="D731" s="760"/>
      <c r="E731" s="760"/>
      <c r="F731" s="760"/>
      <c r="G731" s="760"/>
      <c r="H731" s="760"/>
      <c r="I731" s="760"/>
      <c r="J731" s="760"/>
      <c r="K731" s="760"/>
      <c r="L731" s="760"/>
      <c r="M731" s="760"/>
      <c r="N731" s="762"/>
      <c r="O731" s="762"/>
      <c r="P731" s="762"/>
      <c r="Q731" s="762"/>
      <c r="R731" s="762"/>
      <c r="S731" s="762"/>
      <c r="T731" s="762"/>
      <c r="U731" s="762"/>
    </row>
    <row r="732" spans="1:21">
      <c r="A732" s="760"/>
      <c r="B732" s="760"/>
      <c r="C732" s="760"/>
      <c r="D732" s="760"/>
      <c r="E732" s="760"/>
      <c r="F732" s="760"/>
      <c r="G732" s="760"/>
      <c r="H732" s="760"/>
      <c r="I732" s="760"/>
      <c r="J732" s="760"/>
      <c r="K732" s="760"/>
      <c r="L732" s="760"/>
      <c r="M732" s="760"/>
      <c r="N732" s="762"/>
      <c r="O732" s="762"/>
      <c r="P732" s="762"/>
      <c r="Q732" s="762"/>
      <c r="R732" s="762"/>
      <c r="S732" s="762"/>
      <c r="T732" s="762"/>
      <c r="U732" s="762"/>
    </row>
    <row r="733" spans="1:21">
      <c r="A733" s="760"/>
      <c r="B733" s="760"/>
      <c r="C733" s="760"/>
      <c r="D733" s="760"/>
      <c r="E733" s="760"/>
      <c r="F733" s="760"/>
      <c r="G733" s="760"/>
      <c r="H733" s="760"/>
      <c r="I733" s="760"/>
      <c r="J733" s="760"/>
      <c r="K733" s="760"/>
      <c r="L733" s="760"/>
      <c r="M733" s="760"/>
      <c r="N733" s="762"/>
      <c r="O733" s="762"/>
      <c r="P733" s="762"/>
      <c r="Q733" s="762"/>
      <c r="R733" s="762"/>
      <c r="S733" s="762"/>
      <c r="T733" s="762"/>
      <c r="U733" s="762"/>
    </row>
    <row r="734" spans="1:21">
      <c r="A734" s="760"/>
      <c r="B734" s="760"/>
      <c r="C734" s="760"/>
      <c r="D734" s="760"/>
      <c r="E734" s="760"/>
      <c r="F734" s="760"/>
      <c r="G734" s="760"/>
      <c r="H734" s="760"/>
      <c r="I734" s="760"/>
      <c r="J734" s="760"/>
      <c r="K734" s="760"/>
      <c r="L734" s="760"/>
      <c r="M734" s="760"/>
      <c r="N734" s="762"/>
      <c r="O734" s="762"/>
      <c r="P734" s="762"/>
      <c r="Q734" s="762"/>
      <c r="R734" s="762"/>
      <c r="S734" s="762"/>
      <c r="T734" s="762"/>
      <c r="U734" s="762"/>
    </row>
    <row r="735" spans="1:21">
      <c r="A735" s="760"/>
      <c r="B735" s="760"/>
      <c r="C735" s="760"/>
      <c r="D735" s="760"/>
      <c r="E735" s="760"/>
      <c r="F735" s="760"/>
      <c r="G735" s="760"/>
      <c r="H735" s="760"/>
      <c r="I735" s="760"/>
      <c r="J735" s="760"/>
      <c r="K735" s="760"/>
      <c r="L735" s="760"/>
      <c r="M735" s="760"/>
      <c r="N735" s="762"/>
      <c r="O735" s="762"/>
      <c r="P735" s="762"/>
      <c r="Q735" s="762"/>
      <c r="R735" s="762"/>
      <c r="S735" s="762"/>
      <c r="T735" s="762"/>
      <c r="U735" s="762"/>
    </row>
    <row r="736" spans="1:21">
      <c r="A736" s="760"/>
      <c r="B736" s="760"/>
      <c r="C736" s="760"/>
      <c r="D736" s="760"/>
      <c r="E736" s="760"/>
      <c r="F736" s="760"/>
      <c r="G736" s="760"/>
      <c r="H736" s="760"/>
      <c r="I736" s="760"/>
      <c r="J736" s="760"/>
      <c r="K736" s="760"/>
      <c r="L736" s="760"/>
      <c r="M736" s="760"/>
      <c r="N736" s="762"/>
      <c r="O736" s="762"/>
      <c r="P736" s="762"/>
      <c r="Q736" s="762"/>
      <c r="R736" s="762"/>
      <c r="S736" s="762"/>
      <c r="T736" s="762"/>
      <c r="U736" s="762"/>
    </row>
    <row r="737" spans="1:21">
      <c r="A737" s="760"/>
      <c r="B737" s="760"/>
      <c r="C737" s="760"/>
      <c r="D737" s="760"/>
      <c r="E737" s="760"/>
      <c r="F737" s="760"/>
      <c r="G737" s="760"/>
      <c r="H737" s="760"/>
      <c r="I737" s="760"/>
      <c r="J737" s="760"/>
      <c r="K737" s="760"/>
      <c r="L737" s="760"/>
      <c r="M737" s="760"/>
      <c r="N737" s="762"/>
      <c r="O737" s="762"/>
      <c r="P737" s="762"/>
      <c r="Q737" s="762"/>
      <c r="R737" s="762"/>
      <c r="S737" s="762"/>
      <c r="T737" s="762"/>
      <c r="U737" s="762"/>
    </row>
    <row r="738" spans="1:21">
      <c r="A738" s="760"/>
      <c r="B738" s="760"/>
      <c r="C738" s="760"/>
      <c r="D738" s="760"/>
      <c r="E738" s="760"/>
      <c r="F738" s="760"/>
      <c r="G738" s="760"/>
      <c r="H738" s="760"/>
      <c r="I738" s="760"/>
      <c r="J738" s="760"/>
      <c r="K738" s="760"/>
      <c r="L738" s="760"/>
      <c r="M738" s="760"/>
      <c r="N738" s="762"/>
      <c r="O738" s="762"/>
      <c r="P738" s="762"/>
      <c r="Q738" s="762"/>
      <c r="R738" s="762"/>
      <c r="S738" s="762"/>
      <c r="T738" s="762"/>
      <c r="U738" s="762"/>
    </row>
    <row r="739" spans="1:21">
      <c r="A739" s="760"/>
      <c r="B739" s="760"/>
      <c r="C739" s="760"/>
      <c r="D739" s="760"/>
      <c r="E739" s="760"/>
      <c r="F739" s="760"/>
      <c r="G739" s="760"/>
      <c r="H739" s="760"/>
      <c r="I739" s="760"/>
      <c r="J739" s="760"/>
      <c r="K739" s="760"/>
      <c r="L739" s="760"/>
      <c r="M739" s="760"/>
      <c r="N739" s="762"/>
      <c r="O739" s="762"/>
      <c r="P739" s="762"/>
      <c r="Q739" s="762"/>
      <c r="R739" s="762"/>
      <c r="S739" s="762"/>
      <c r="T739" s="762"/>
      <c r="U739" s="762"/>
    </row>
    <row r="740" spans="1:21">
      <c r="A740" s="760"/>
      <c r="B740" s="760"/>
      <c r="C740" s="760"/>
      <c r="D740" s="760"/>
      <c r="E740" s="760"/>
      <c r="F740" s="760"/>
      <c r="G740" s="760"/>
      <c r="H740" s="760"/>
      <c r="I740" s="760"/>
      <c r="J740" s="760"/>
      <c r="K740" s="760"/>
      <c r="L740" s="760"/>
      <c r="M740" s="760"/>
      <c r="N740" s="762"/>
      <c r="O740" s="762"/>
      <c r="P740" s="762"/>
      <c r="Q740" s="762"/>
      <c r="R740" s="762"/>
      <c r="S740" s="762"/>
      <c r="T740" s="762"/>
      <c r="U740" s="762"/>
    </row>
    <row r="741" spans="1:21">
      <c r="A741" s="760"/>
      <c r="B741" s="760"/>
      <c r="C741" s="760"/>
      <c r="D741" s="760"/>
      <c r="E741" s="760"/>
      <c r="F741" s="760"/>
      <c r="G741" s="760"/>
      <c r="H741" s="760"/>
      <c r="I741" s="760"/>
      <c r="J741" s="760"/>
      <c r="K741" s="760"/>
      <c r="L741" s="760"/>
      <c r="M741" s="760"/>
      <c r="N741" s="762"/>
      <c r="O741" s="762"/>
      <c r="P741" s="762"/>
      <c r="Q741" s="762"/>
      <c r="R741" s="762"/>
      <c r="S741" s="762"/>
      <c r="T741" s="762"/>
      <c r="U741" s="762"/>
    </row>
    <row r="742" spans="1:21">
      <c r="A742" s="760"/>
      <c r="B742" s="760"/>
      <c r="C742" s="760"/>
      <c r="D742" s="760"/>
      <c r="E742" s="760"/>
      <c r="F742" s="760"/>
      <c r="G742" s="760"/>
      <c r="H742" s="760"/>
      <c r="I742" s="760"/>
      <c r="J742" s="760"/>
      <c r="K742" s="760"/>
      <c r="L742" s="760"/>
      <c r="M742" s="760"/>
      <c r="N742" s="762"/>
      <c r="O742" s="762"/>
      <c r="P742" s="762"/>
      <c r="Q742" s="762"/>
      <c r="R742" s="762"/>
      <c r="S742" s="762"/>
      <c r="T742" s="762"/>
      <c r="U742" s="762"/>
    </row>
    <row r="743" spans="1:21">
      <c r="A743" s="760"/>
      <c r="B743" s="760"/>
      <c r="C743" s="760"/>
      <c r="D743" s="760"/>
      <c r="E743" s="760"/>
      <c r="F743" s="760"/>
      <c r="G743" s="760"/>
      <c r="H743" s="760"/>
      <c r="I743" s="760"/>
      <c r="J743" s="760"/>
      <c r="K743" s="760"/>
      <c r="L743" s="760"/>
      <c r="M743" s="760"/>
      <c r="N743" s="762"/>
      <c r="O743" s="762"/>
      <c r="P743" s="762"/>
      <c r="Q743" s="762"/>
      <c r="R743" s="762"/>
      <c r="S743" s="762"/>
      <c r="T743" s="762"/>
      <c r="U743" s="762"/>
    </row>
    <row r="744" spans="1:21">
      <c r="A744" s="760"/>
      <c r="B744" s="760"/>
      <c r="C744" s="760"/>
      <c r="D744" s="760"/>
      <c r="E744" s="760"/>
      <c r="F744" s="760"/>
      <c r="G744" s="760"/>
      <c r="H744" s="760"/>
      <c r="I744" s="760"/>
      <c r="J744" s="760"/>
      <c r="K744" s="760"/>
      <c r="L744" s="760"/>
      <c r="M744" s="760"/>
      <c r="N744" s="762"/>
      <c r="O744" s="762"/>
      <c r="P744" s="762"/>
      <c r="Q744" s="762"/>
      <c r="R744" s="762"/>
      <c r="S744" s="762"/>
      <c r="T744" s="762"/>
      <c r="U744" s="762"/>
    </row>
    <row r="745" spans="1:21">
      <c r="A745" s="760"/>
      <c r="B745" s="760"/>
      <c r="C745" s="760"/>
      <c r="D745" s="760"/>
      <c r="E745" s="760"/>
      <c r="F745" s="760"/>
      <c r="G745" s="760"/>
      <c r="H745" s="760"/>
      <c r="I745" s="760"/>
      <c r="J745" s="760"/>
      <c r="K745" s="760"/>
      <c r="L745" s="760"/>
      <c r="M745" s="760"/>
      <c r="N745" s="762"/>
      <c r="O745" s="762"/>
      <c r="P745" s="762"/>
      <c r="Q745" s="762"/>
      <c r="R745" s="762"/>
      <c r="S745" s="762"/>
      <c r="T745" s="762"/>
      <c r="U745" s="762"/>
    </row>
    <row r="746" spans="1:21">
      <c r="A746" s="760"/>
      <c r="B746" s="760"/>
      <c r="C746" s="760"/>
      <c r="D746" s="760"/>
      <c r="E746" s="760"/>
      <c r="F746" s="760"/>
      <c r="G746" s="760"/>
      <c r="H746" s="760"/>
      <c r="I746" s="760"/>
      <c r="J746" s="760"/>
      <c r="K746" s="760"/>
      <c r="L746" s="760"/>
      <c r="M746" s="760"/>
      <c r="N746" s="762"/>
      <c r="O746" s="762"/>
      <c r="P746" s="762"/>
      <c r="Q746" s="762"/>
      <c r="R746" s="762"/>
      <c r="S746" s="762"/>
      <c r="T746" s="762"/>
      <c r="U746" s="762"/>
    </row>
    <row r="747" spans="1:21">
      <c r="A747" s="760"/>
      <c r="B747" s="760"/>
      <c r="C747" s="760"/>
      <c r="D747" s="760"/>
      <c r="E747" s="760"/>
      <c r="F747" s="760"/>
      <c r="G747" s="760"/>
      <c r="H747" s="760"/>
      <c r="I747" s="760"/>
      <c r="J747" s="760"/>
      <c r="K747" s="760"/>
      <c r="L747" s="760"/>
      <c r="M747" s="760"/>
      <c r="N747" s="762"/>
      <c r="O747" s="762"/>
      <c r="P747" s="762"/>
      <c r="Q747" s="762"/>
      <c r="R747" s="762"/>
      <c r="S747" s="762"/>
      <c r="T747" s="762"/>
      <c r="U747" s="762"/>
    </row>
    <row r="748" spans="1:21">
      <c r="A748" s="760"/>
      <c r="B748" s="760"/>
      <c r="C748" s="760"/>
      <c r="D748" s="760"/>
      <c r="E748" s="760"/>
      <c r="F748" s="760"/>
      <c r="G748" s="760"/>
      <c r="H748" s="760"/>
      <c r="I748" s="760"/>
      <c r="J748" s="760"/>
      <c r="K748" s="760"/>
      <c r="L748" s="760"/>
      <c r="M748" s="760"/>
      <c r="N748" s="762"/>
      <c r="O748" s="762"/>
      <c r="P748" s="762"/>
      <c r="Q748" s="762"/>
      <c r="R748" s="762"/>
      <c r="S748" s="762"/>
      <c r="T748" s="762"/>
      <c r="U748" s="762"/>
    </row>
    <row r="749" spans="1:21">
      <c r="A749" s="760"/>
      <c r="B749" s="760"/>
      <c r="C749" s="760"/>
      <c r="D749" s="760"/>
      <c r="E749" s="760"/>
      <c r="F749" s="760"/>
      <c r="G749" s="760"/>
      <c r="H749" s="760"/>
      <c r="I749" s="760"/>
      <c r="J749" s="760"/>
      <c r="K749" s="760"/>
      <c r="L749" s="760"/>
      <c r="M749" s="760"/>
      <c r="N749" s="762"/>
      <c r="O749" s="762"/>
      <c r="P749" s="762"/>
      <c r="Q749" s="762"/>
      <c r="R749" s="762"/>
      <c r="S749" s="762"/>
      <c r="T749" s="762"/>
      <c r="U749" s="762"/>
    </row>
    <row r="750" spans="1:21">
      <c r="A750" s="760"/>
      <c r="B750" s="760"/>
      <c r="C750" s="760"/>
      <c r="D750" s="760"/>
      <c r="E750" s="760"/>
      <c r="F750" s="760"/>
      <c r="G750" s="760"/>
      <c r="H750" s="760"/>
      <c r="I750" s="760"/>
      <c r="J750" s="760"/>
      <c r="K750" s="760"/>
      <c r="L750" s="760"/>
      <c r="M750" s="760"/>
      <c r="N750" s="762"/>
      <c r="O750" s="762"/>
      <c r="P750" s="762"/>
      <c r="Q750" s="762"/>
      <c r="R750" s="762"/>
      <c r="S750" s="762"/>
      <c r="T750" s="762"/>
      <c r="U750" s="762"/>
    </row>
    <row r="751" spans="1:21">
      <c r="A751" s="760"/>
      <c r="B751" s="760"/>
      <c r="C751" s="760"/>
      <c r="D751" s="760"/>
      <c r="E751" s="760"/>
      <c r="F751" s="760"/>
      <c r="G751" s="760"/>
      <c r="H751" s="760"/>
      <c r="I751" s="760"/>
      <c r="J751" s="760"/>
      <c r="K751" s="760"/>
      <c r="L751" s="760"/>
      <c r="M751" s="760"/>
      <c r="N751" s="762"/>
      <c r="O751" s="762"/>
      <c r="P751" s="762"/>
      <c r="Q751" s="762"/>
      <c r="R751" s="762"/>
      <c r="S751" s="762"/>
      <c r="T751" s="762"/>
      <c r="U751" s="762"/>
    </row>
    <row r="752" spans="1:21">
      <c r="A752" s="760"/>
      <c r="B752" s="760"/>
      <c r="C752" s="760"/>
      <c r="D752" s="760"/>
      <c r="E752" s="760"/>
      <c r="F752" s="760"/>
      <c r="G752" s="760"/>
      <c r="H752" s="760"/>
      <c r="I752" s="760"/>
      <c r="J752" s="760"/>
      <c r="K752" s="760"/>
      <c r="L752" s="760"/>
      <c r="M752" s="760"/>
      <c r="N752" s="762"/>
      <c r="O752" s="762"/>
      <c r="P752" s="762"/>
      <c r="Q752" s="762"/>
      <c r="R752" s="762"/>
      <c r="S752" s="762"/>
      <c r="T752" s="762"/>
      <c r="U752" s="762"/>
    </row>
    <row r="753" spans="1:21">
      <c r="A753" s="760"/>
      <c r="B753" s="760"/>
      <c r="C753" s="760"/>
      <c r="D753" s="760"/>
      <c r="E753" s="760"/>
      <c r="F753" s="760"/>
      <c r="G753" s="760"/>
      <c r="H753" s="760"/>
      <c r="I753" s="760"/>
      <c r="J753" s="760"/>
      <c r="K753" s="760"/>
      <c r="L753" s="760"/>
      <c r="M753" s="760"/>
      <c r="N753" s="762"/>
      <c r="O753" s="762"/>
      <c r="P753" s="762"/>
      <c r="Q753" s="762"/>
      <c r="R753" s="762"/>
      <c r="S753" s="762"/>
      <c r="T753" s="762"/>
      <c r="U753" s="762"/>
    </row>
    <row r="754" spans="1:21">
      <c r="A754" s="760"/>
      <c r="B754" s="760"/>
      <c r="C754" s="760"/>
      <c r="D754" s="760"/>
      <c r="E754" s="760"/>
      <c r="F754" s="760"/>
      <c r="G754" s="760"/>
      <c r="H754" s="760"/>
      <c r="I754" s="760"/>
      <c r="J754" s="760"/>
      <c r="K754" s="760"/>
      <c r="L754" s="760"/>
      <c r="M754" s="760"/>
      <c r="N754" s="762"/>
      <c r="O754" s="762"/>
      <c r="P754" s="762"/>
      <c r="Q754" s="762"/>
      <c r="R754" s="762"/>
      <c r="S754" s="762"/>
      <c r="T754" s="762"/>
      <c r="U754" s="762"/>
    </row>
    <row r="755" spans="1:21">
      <c r="A755" s="760"/>
      <c r="B755" s="760"/>
      <c r="C755" s="760"/>
      <c r="D755" s="760"/>
      <c r="E755" s="760"/>
      <c r="F755" s="760"/>
      <c r="G755" s="760"/>
      <c r="H755" s="760"/>
      <c r="I755" s="760"/>
      <c r="J755" s="760"/>
      <c r="K755" s="760"/>
      <c r="L755" s="760"/>
      <c r="M755" s="760"/>
      <c r="N755" s="762"/>
      <c r="O755" s="762"/>
      <c r="P755" s="762"/>
      <c r="Q755" s="762"/>
      <c r="R755" s="762"/>
      <c r="S755" s="762"/>
      <c r="T755" s="762"/>
      <c r="U755" s="762"/>
    </row>
    <row r="756" spans="1:21">
      <c r="A756" s="760"/>
      <c r="B756" s="760"/>
      <c r="C756" s="760"/>
      <c r="D756" s="760"/>
      <c r="E756" s="760"/>
      <c r="F756" s="760"/>
      <c r="G756" s="760"/>
      <c r="H756" s="760"/>
      <c r="I756" s="760"/>
      <c r="J756" s="760"/>
      <c r="K756" s="760"/>
      <c r="L756" s="760"/>
      <c r="M756" s="760"/>
      <c r="N756" s="762"/>
      <c r="O756" s="762"/>
      <c r="P756" s="762"/>
      <c r="Q756" s="762"/>
      <c r="R756" s="762"/>
      <c r="S756" s="762"/>
      <c r="T756" s="762"/>
      <c r="U756" s="762"/>
    </row>
    <row r="757" spans="1:21">
      <c r="A757" s="760"/>
      <c r="B757" s="760"/>
      <c r="C757" s="760"/>
      <c r="D757" s="760"/>
      <c r="E757" s="760"/>
      <c r="F757" s="760"/>
      <c r="G757" s="760"/>
      <c r="H757" s="760"/>
      <c r="I757" s="760"/>
      <c r="J757" s="760"/>
      <c r="K757" s="760"/>
      <c r="L757" s="760"/>
      <c r="M757" s="760"/>
      <c r="N757" s="762"/>
      <c r="O757" s="762"/>
      <c r="P757" s="762"/>
      <c r="Q757" s="762"/>
      <c r="R757" s="762"/>
      <c r="S757" s="762"/>
      <c r="T757" s="762"/>
      <c r="U757" s="762"/>
    </row>
    <row r="758" spans="1:21">
      <c r="A758" s="760"/>
      <c r="B758" s="760"/>
      <c r="C758" s="760"/>
      <c r="D758" s="760"/>
      <c r="E758" s="760"/>
      <c r="F758" s="760"/>
      <c r="G758" s="760"/>
      <c r="H758" s="760"/>
      <c r="I758" s="760"/>
      <c r="J758" s="760"/>
      <c r="K758" s="760"/>
      <c r="L758" s="760"/>
      <c r="M758" s="760"/>
      <c r="N758" s="762"/>
      <c r="O758" s="762"/>
      <c r="P758" s="762"/>
      <c r="Q758" s="762"/>
      <c r="R758" s="762"/>
      <c r="S758" s="762"/>
      <c r="T758" s="762"/>
      <c r="U758" s="762"/>
    </row>
    <row r="759" spans="1:21">
      <c r="A759" s="760"/>
      <c r="B759" s="760"/>
      <c r="C759" s="760"/>
      <c r="D759" s="760"/>
      <c r="E759" s="760"/>
      <c r="F759" s="760"/>
      <c r="G759" s="760"/>
      <c r="H759" s="760"/>
      <c r="I759" s="760"/>
      <c r="J759" s="760"/>
      <c r="K759" s="760"/>
      <c r="L759" s="760"/>
      <c r="M759" s="760"/>
      <c r="N759" s="762"/>
      <c r="O759" s="762"/>
      <c r="P759" s="762"/>
      <c r="Q759" s="762"/>
      <c r="R759" s="762"/>
      <c r="S759" s="762"/>
      <c r="T759" s="762"/>
      <c r="U759" s="762"/>
    </row>
    <row r="760" spans="1:21">
      <c r="A760" s="760"/>
      <c r="B760" s="760"/>
      <c r="C760" s="760"/>
      <c r="D760" s="760"/>
      <c r="E760" s="760"/>
      <c r="F760" s="760"/>
      <c r="G760" s="760"/>
      <c r="H760" s="760"/>
      <c r="I760" s="760"/>
      <c r="J760" s="760"/>
      <c r="K760" s="760"/>
      <c r="L760" s="760"/>
      <c r="M760" s="760"/>
      <c r="N760" s="762"/>
      <c r="O760" s="762"/>
      <c r="P760" s="762"/>
      <c r="Q760" s="762"/>
      <c r="R760" s="762"/>
      <c r="S760" s="762"/>
      <c r="T760" s="762"/>
      <c r="U760" s="762"/>
    </row>
    <row r="761" spans="1:21">
      <c r="A761" s="760"/>
      <c r="B761" s="760"/>
      <c r="C761" s="760"/>
      <c r="D761" s="760"/>
      <c r="E761" s="760"/>
      <c r="F761" s="760"/>
      <c r="G761" s="760"/>
      <c r="H761" s="760"/>
      <c r="I761" s="760"/>
      <c r="J761" s="760"/>
      <c r="K761" s="760"/>
      <c r="L761" s="760"/>
      <c r="M761" s="760"/>
      <c r="N761" s="762"/>
      <c r="O761" s="762"/>
      <c r="P761" s="762"/>
      <c r="Q761" s="762"/>
      <c r="R761" s="762"/>
      <c r="S761" s="762"/>
      <c r="T761" s="762"/>
      <c r="U761" s="762"/>
    </row>
    <row r="762" spans="1:21">
      <c r="A762" s="760"/>
      <c r="B762" s="760"/>
      <c r="C762" s="760"/>
      <c r="D762" s="760"/>
      <c r="E762" s="760"/>
      <c r="F762" s="760"/>
      <c r="G762" s="760"/>
      <c r="H762" s="760"/>
      <c r="I762" s="760"/>
      <c r="J762" s="760"/>
      <c r="K762" s="760"/>
      <c r="L762" s="760"/>
      <c r="M762" s="760"/>
      <c r="N762" s="762"/>
      <c r="O762" s="762"/>
      <c r="P762" s="762"/>
      <c r="Q762" s="762"/>
      <c r="R762" s="762"/>
      <c r="S762" s="762"/>
      <c r="T762" s="762"/>
      <c r="U762" s="762"/>
    </row>
    <row r="763" spans="1:21">
      <c r="A763" s="760"/>
      <c r="B763" s="760"/>
      <c r="C763" s="760"/>
      <c r="D763" s="760"/>
      <c r="E763" s="760"/>
      <c r="F763" s="760"/>
      <c r="G763" s="760"/>
      <c r="H763" s="760"/>
      <c r="I763" s="760"/>
      <c r="J763" s="760"/>
      <c r="K763" s="760"/>
      <c r="L763" s="760"/>
      <c r="M763" s="760"/>
      <c r="N763" s="762"/>
      <c r="O763" s="762"/>
      <c r="P763" s="762"/>
      <c r="Q763" s="762"/>
      <c r="R763" s="762"/>
      <c r="S763" s="762"/>
      <c r="T763" s="762"/>
      <c r="U763" s="762"/>
    </row>
    <row r="764" spans="1:21">
      <c r="A764" s="760"/>
      <c r="B764" s="760"/>
      <c r="C764" s="760"/>
      <c r="D764" s="760"/>
      <c r="E764" s="760"/>
      <c r="F764" s="760"/>
      <c r="G764" s="760"/>
      <c r="H764" s="760"/>
      <c r="I764" s="760"/>
      <c r="J764" s="760"/>
      <c r="K764" s="760"/>
      <c r="L764" s="760"/>
      <c r="M764" s="760"/>
      <c r="N764" s="762"/>
      <c r="O764" s="762"/>
      <c r="P764" s="762"/>
      <c r="Q764" s="762"/>
      <c r="R764" s="762"/>
      <c r="S764" s="762"/>
      <c r="T764" s="762"/>
      <c r="U764" s="762"/>
    </row>
    <row r="765" spans="1:21">
      <c r="A765" s="760"/>
      <c r="B765" s="760"/>
      <c r="C765" s="760"/>
      <c r="D765" s="760"/>
      <c r="E765" s="760"/>
      <c r="F765" s="760"/>
      <c r="G765" s="760"/>
      <c r="H765" s="760"/>
      <c r="I765" s="760"/>
      <c r="J765" s="760"/>
      <c r="K765" s="760"/>
      <c r="L765" s="760"/>
      <c r="M765" s="760"/>
      <c r="N765" s="762"/>
      <c r="O765" s="762"/>
      <c r="P765" s="762"/>
      <c r="Q765" s="762"/>
      <c r="R765" s="762"/>
      <c r="S765" s="762"/>
      <c r="T765" s="762"/>
      <c r="U765" s="762"/>
    </row>
    <row r="766" spans="1:21">
      <c r="A766" s="760"/>
      <c r="B766" s="760"/>
      <c r="C766" s="760"/>
      <c r="D766" s="760"/>
      <c r="E766" s="760"/>
      <c r="F766" s="760"/>
      <c r="G766" s="760"/>
      <c r="H766" s="760"/>
      <c r="I766" s="760"/>
      <c r="J766" s="760"/>
      <c r="K766" s="760"/>
      <c r="L766" s="760"/>
      <c r="M766" s="760"/>
      <c r="N766" s="762"/>
      <c r="O766" s="762"/>
      <c r="P766" s="762"/>
      <c r="Q766" s="762"/>
      <c r="R766" s="762"/>
      <c r="S766" s="762"/>
      <c r="T766" s="762"/>
      <c r="U766" s="762"/>
    </row>
    <row r="767" spans="1:21">
      <c r="A767" s="760"/>
      <c r="B767" s="760"/>
      <c r="C767" s="760"/>
      <c r="D767" s="760"/>
      <c r="E767" s="760"/>
      <c r="F767" s="760"/>
      <c r="G767" s="760"/>
      <c r="H767" s="760"/>
      <c r="I767" s="760"/>
      <c r="J767" s="760"/>
      <c r="K767" s="760"/>
      <c r="L767" s="760"/>
      <c r="M767" s="760"/>
      <c r="N767" s="762"/>
      <c r="O767" s="762"/>
      <c r="P767" s="762"/>
      <c r="Q767" s="762"/>
      <c r="R767" s="762"/>
      <c r="S767" s="762"/>
      <c r="T767" s="762"/>
      <c r="U767" s="762"/>
    </row>
    <row r="768" spans="1:21">
      <c r="A768" s="760"/>
      <c r="B768" s="760"/>
      <c r="C768" s="760"/>
      <c r="D768" s="760"/>
      <c r="E768" s="760"/>
      <c r="F768" s="760"/>
      <c r="G768" s="760"/>
      <c r="H768" s="760"/>
      <c r="I768" s="760"/>
      <c r="J768" s="760"/>
      <c r="K768" s="760"/>
      <c r="L768" s="760"/>
      <c r="M768" s="760"/>
      <c r="N768" s="762"/>
      <c r="O768" s="762"/>
      <c r="P768" s="762"/>
      <c r="Q768" s="762"/>
      <c r="R768" s="762"/>
      <c r="S768" s="762"/>
      <c r="T768" s="762"/>
      <c r="U768" s="762"/>
    </row>
    <row r="769" spans="1:21">
      <c r="A769" s="760"/>
      <c r="B769" s="760"/>
      <c r="C769" s="760"/>
      <c r="D769" s="760"/>
      <c r="E769" s="760"/>
      <c r="F769" s="760"/>
      <c r="G769" s="760"/>
      <c r="H769" s="760"/>
      <c r="I769" s="760"/>
      <c r="J769" s="760"/>
      <c r="K769" s="760"/>
      <c r="L769" s="760"/>
      <c r="M769" s="760"/>
      <c r="N769" s="762"/>
      <c r="O769" s="762"/>
      <c r="P769" s="762"/>
      <c r="Q769" s="762"/>
      <c r="R769" s="762"/>
      <c r="S769" s="762"/>
      <c r="T769" s="762"/>
      <c r="U769" s="762"/>
    </row>
    <row r="770" spans="1:21">
      <c r="A770" s="760"/>
      <c r="B770" s="760"/>
      <c r="C770" s="760"/>
      <c r="D770" s="760"/>
      <c r="E770" s="760"/>
      <c r="F770" s="760"/>
      <c r="G770" s="760"/>
      <c r="H770" s="760"/>
      <c r="I770" s="760"/>
      <c r="J770" s="760"/>
      <c r="K770" s="760"/>
      <c r="L770" s="760"/>
      <c r="M770" s="760"/>
      <c r="N770" s="762"/>
      <c r="O770" s="762"/>
      <c r="P770" s="762"/>
      <c r="Q770" s="762"/>
      <c r="R770" s="762"/>
      <c r="S770" s="762"/>
      <c r="T770" s="762"/>
      <c r="U770" s="762"/>
    </row>
    <row r="771" spans="1:21">
      <c r="A771" s="760"/>
      <c r="B771" s="760"/>
      <c r="C771" s="760"/>
      <c r="D771" s="760"/>
      <c r="E771" s="760"/>
      <c r="F771" s="760"/>
      <c r="G771" s="760"/>
      <c r="H771" s="760"/>
      <c r="I771" s="760"/>
      <c r="J771" s="760"/>
      <c r="K771" s="760"/>
      <c r="L771" s="760"/>
      <c r="M771" s="760"/>
      <c r="N771" s="762"/>
      <c r="O771" s="762"/>
      <c r="P771" s="762"/>
      <c r="Q771" s="762"/>
      <c r="R771" s="762"/>
      <c r="S771" s="762"/>
      <c r="T771" s="762"/>
      <c r="U771" s="762"/>
    </row>
    <row r="772" spans="1:21">
      <c r="A772" s="760"/>
      <c r="B772" s="760"/>
      <c r="C772" s="760"/>
      <c r="D772" s="760"/>
      <c r="E772" s="760"/>
      <c r="F772" s="760"/>
      <c r="G772" s="760"/>
      <c r="H772" s="760"/>
      <c r="I772" s="760"/>
      <c r="J772" s="760"/>
      <c r="K772" s="760"/>
      <c r="L772" s="760"/>
      <c r="M772" s="760"/>
      <c r="N772" s="762"/>
      <c r="O772" s="762"/>
      <c r="P772" s="762"/>
      <c r="Q772" s="762"/>
      <c r="R772" s="762"/>
      <c r="S772" s="762"/>
      <c r="T772" s="762"/>
      <c r="U772" s="762"/>
    </row>
    <row r="773" spans="1:21">
      <c r="A773" s="760"/>
      <c r="B773" s="760"/>
      <c r="C773" s="760"/>
      <c r="D773" s="760"/>
      <c r="E773" s="760"/>
      <c r="F773" s="760"/>
      <c r="G773" s="760"/>
      <c r="H773" s="760"/>
      <c r="I773" s="760"/>
      <c r="J773" s="760"/>
      <c r="K773" s="760"/>
      <c r="L773" s="760"/>
      <c r="M773" s="760"/>
      <c r="N773" s="762"/>
      <c r="O773" s="762"/>
      <c r="P773" s="762"/>
      <c r="Q773" s="762"/>
      <c r="R773" s="762"/>
      <c r="S773" s="762"/>
      <c r="T773" s="762"/>
      <c r="U773" s="762"/>
    </row>
    <row r="774" spans="1:21">
      <c r="A774" s="760"/>
      <c r="B774" s="760"/>
      <c r="C774" s="760"/>
      <c r="D774" s="760"/>
      <c r="E774" s="760"/>
      <c r="F774" s="760"/>
      <c r="G774" s="760"/>
      <c r="H774" s="760"/>
      <c r="I774" s="760"/>
      <c r="J774" s="760"/>
      <c r="K774" s="760"/>
      <c r="L774" s="760"/>
      <c r="M774" s="760"/>
      <c r="N774" s="762"/>
      <c r="O774" s="762"/>
      <c r="P774" s="762"/>
      <c r="Q774" s="762"/>
      <c r="R774" s="762"/>
      <c r="S774" s="762"/>
      <c r="T774" s="762"/>
      <c r="U774" s="762"/>
    </row>
    <row r="775" spans="1:21">
      <c r="A775" s="760"/>
      <c r="B775" s="760"/>
      <c r="C775" s="760"/>
      <c r="D775" s="760"/>
      <c r="E775" s="760"/>
      <c r="F775" s="760"/>
      <c r="G775" s="760"/>
      <c r="H775" s="760"/>
      <c r="I775" s="760"/>
      <c r="J775" s="760"/>
      <c r="K775" s="760"/>
      <c r="L775" s="760"/>
      <c r="M775" s="760"/>
      <c r="N775" s="762"/>
      <c r="O775" s="762"/>
      <c r="P775" s="762"/>
      <c r="Q775" s="762"/>
      <c r="R775" s="762"/>
      <c r="S775" s="762"/>
      <c r="T775" s="762"/>
      <c r="U775" s="762"/>
    </row>
    <row r="776" spans="1:21">
      <c r="A776" s="760"/>
      <c r="B776" s="760"/>
      <c r="C776" s="760"/>
      <c r="D776" s="760"/>
      <c r="E776" s="760"/>
      <c r="F776" s="760"/>
      <c r="G776" s="760"/>
      <c r="H776" s="760"/>
      <c r="I776" s="760"/>
      <c r="J776" s="760"/>
      <c r="K776" s="760"/>
      <c r="L776" s="760"/>
      <c r="M776" s="760"/>
      <c r="N776" s="762"/>
      <c r="O776" s="762"/>
      <c r="P776" s="762"/>
      <c r="Q776" s="762"/>
      <c r="R776" s="762"/>
      <c r="S776" s="762"/>
      <c r="T776" s="762"/>
      <c r="U776" s="762"/>
    </row>
    <row r="777" spans="1:21">
      <c r="A777" s="760"/>
      <c r="B777" s="760"/>
      <c r="C777" s="760"/>
      <c r="D777" s="760"/>
      <c r="E777" s="760"/>
      <c r="F777" s="760"/>
      <c r="G777" s="760"/>
      <c r="H777" s="760"/>
      <c r="I777" s="760"/>
      <c r="J777" s="760"/>
      <c r="K777" s="760"/>
      <c r="L777" s="760"/>
      <c r="M777" s="760"/>
      <c r="N777" s="762"/>
      <c r="O777" s="762"/>
      <c r="P777" s="762"/>
      <c r="Q777" s="762"/>
      <c r="R777" s="762"/>
      <c r="S777" s="762"/>
      <c r="T777" s="762"/>
      <c r="U777" s="762"/>
    </row>
    <row r="778" spans="1:21">
      <c r="A778" s="760"/>
      <c r="B778" s="760"/>
      <c r="C778" s="760"/>
      <c r="D778" s="760"/>
      <c r="E778" s="760"/>
      <c r="F778" s="760"/>
      <c r="G778" s="760"/>
      <c r="H778" s="760"/>
      <c r="I778" s="760"/>
      <c r="J778" s="760"/>
      <c r="K778" s="760"/>
      <c r="L778" s="760"/>
      <c r="M778" s="760"/>
      <c r="N778" s="762"/>
      <c r="O778" s="762"/>
      <c r="P778" s="762"/>
      <c r="Q778" s="762"/>
      <c r="R778" s="762"/>
      <c r="S778" s="762"/>
      <c r="T778" s="762"/>
      <c r="U778" s="762"/>
    </row>
    <row r="779" spans="1:21">
      <c r="A779" s="760"/>
      <c r="B779" s="760"/>
      <c r="C779" s="760"/>
      <c r="D779" s="760"/>
      <c r="E779" s="760"/>
      <c r="F779" s="760"/>
      <c r="G779" s="760"/>
      <c r="H779" s="760"/>
      <c r="I779" s="760"/>
      <c r="J779" s="760"/>
      <c r="K779" s="760"/>
      <c r="L779" s="760"/>
      <c r="M779" s="760"/>
      <c r="N779" s="762"/>
      <c r="O779" s="762"/>
      <c r="P779" s="762"/>
      <c r="Q779" s="762"/>
      <c r="R779" s="762"/>
      <c r="S779" s="762"/>
      <c r="T779" s="762"/>
      <c r="U779" s="762"/>
    </row>
    <row r="780" spans="1:21">
      <c r="A780" s="760"/>
      <c r="B780" s="760"/>
      <c r="C780" s="760"/>
      <c r="D780" s="760"/>
      <c r="E780" s="760"/>
      <c r="F780" s="760"/>
      <c r="G780" s="760"/>
      <c r="H780" s="760"/>
      <c r="I780" s="760"/>
      <c r="J780" s="760"/>
      <c r="K780" s="760"/>
      <c r="L780" s="760"/>
      <c r="M780" s="760"/>
      <c r="N780" s="762"/>
      <c r="O780" s="762"/>
      <c r="P780" s="762"/>
      <c r="Q780" s="762"/>
      <c r="R780" s="762"/>
      <c r="S780" s="762"/>
      <c r="T780" s="762"/>
      <c r="U780" s="762"/>
    </row>
    <row r="781" spans="1:21">
      <c r="A781" s="760"/>
      <c r="B781" s="760"/>
      <c r="C781" s="760"/>
      <c r="D781" s="760"/>
      <c r="E781" s="760"/>
      <c r="F781" s="760"/>
      <c r="G781" s="760"/>
      <c r="H781" s="760"/>
      <c r="I781" s="760"/>
      <c r="J781" s="760"/>
      <c r="K781" s="760"/>
      <c r="L781" s="760"/>
      <c r="M781" s="760"/>
      <c r="N781" s="762"/>
      <c r="O781" s="762"/>
      <c r="P781" s="762"/>
      <c r="Q781" s="762"/>
      <c r="R781" s="762"/>
      <c r="S781" s="762"/>
      <c r="T781" s="762"/>
      <c r="U781" s="762"/>
    </row>
    <row r="782" spans="1:21">
      <c r="A782" s="760"/>
      <c r="B782" s="760"/>
      <c r="C782" s="760"/>
      <c r="D782" s="760"/>
      <c r="E782" s="760"/>
      <c r="F782" s="760"/>
      <c r="G782" s="760"/>
      <c r="H782" s="760"/>
      <c r="I782" s="760"/>
      <c r="J782" s="760"/>
      <c r="K782" s="760"/>
      <c r="L782" s="760"/>
      <c r="M782" s="760"/>
      <c r="N782" s="762"/>
      <c r="O782" s="762"/>
      <c r="P782" s="762"/>
      <c r="Q782" s="762"/>
      <c r="R782" s="762"/>
      <c r="S782" s="762"/>
      <c r="T782" s="762"/>
      <c r="U782" s="762"/>
    </row>
    <row r="783" spans="1:21">
      <c r="A783" s="760"/>
      <c r="B783" s="760"/>
      <c r="C783" s="760"/>
      <c r="D783" s="760"/>
      <c r="E783" s="760"/>
      <c r="F783" s="760"/>
      <c r="G783" s="760"/>
      <c r="H783" s="760"/>
      <c r="I783" s="760"/>
      <c r="J783" s="760"/>
      <c r="K783" s="760"/>
      <c r="L783" s="760"/>
      <c r="M783" s="760"/>
      <c r="N783" s="762"/>
      <c r="O783" s="762"/>
      <c r="P783" s="762"/>
      <c r="Q783" s="762"/>
      <c r="R783" s="762"/>
      <c r="S783" s="762"/>
      <c r="T783" s="762"/>
      <c r="U783" s="762"/>
    </row>
    <row r="784" spans="1:21">
      <c r="A784" s="760"/>
      <c r="B784" s="760"/>
      <c r="C784" s="760"/>
      <c r="D784" s="760"/>
      <c r="E784" s="760"/>
      <c r="F784" s="760"/>
      <c r="G784" s="760"/>
      <c r="H784" s="760"/>
      <c r="I784" s="760"/>
      <c r="J784" s="760"/>
      <c r="K784" s="760"/>
      <c r="L784" s="760"/>
      <c r="M784" s="760"/>
      <c r="N784" s="762"/>
      <c r="O784" s="762"/>
      <c r="P784" s="762"/>
      <c r="Q784" s="762"/>
      <c r="R784" s="762"/>
      <c r="S784" s="762"/>
      <c r="T784" s="762"/>
      <c r="U784" s="762"/>
    </row>
    <row r="785" spans="1:21">
      <c r="A785" s="760"/>
      <c r="B785" s="760"/>
      <c r="C785" s="760"/>
      <c r="D785" s="760"/>
      <c r="E785" s="760"/>
      <c r="F785" s="760"/>
      <c r="G785" s="760"/>
      <c r="H785" s="760"/>
      <c r="I785" s="760"/>
      <c r="J785" s="760"/>
      <c r="K785" s="760"/>
      <c r="L785" s="760"/>
      <c r="M785" s="760"/>
      <c r="N785" s="762"/>
      <c r="O785" s="762"/>
      <c r="P785" s="762"/>
      <c r="Q785" s="762"/>
      <c r="R785" s="762"/>
      <c r="S785" s="762"/>
      <c r="T785" s="762"/>
      <c r="U785" s="762"/>
    </row>
    <row r="786" spans="1:21">
      <c r="A786" s="760"/>
      <c r="B786" s="760"/>
      <c r="C786" s="760"/>
      <c r="D786" s="760"/>
      <c r="E786" s="760"/>
      <c r="F786" s="760"/>
      <c r="G786" s="760"/>
      <c r="H786" s="760"/>
      <c r="I786" s="760"/>
      <c r="J786" s="760"/>
      <c r="K786" s="760"/>
      <c r="L786" s="760"/>
      <c r="M786" s="760"/>
      <c r="N786" s="762"/>
      <c r="O786" s="762"/>
      <c r="P786" s="762"/>
      <c r="Q786" s="762"/>
      <c r="R786" s="762"/>
      <c r="S786" s="762"/>
      <c r="T786" s="762"/>
      <c r="U786" s="762"/>
    </row>
    <row r="787" spans="1:21">
      <c r="A787" s="760"/>
      <c r="B787" s="760"/>
      <c r="C787" s="760"/>
      <c r="D787" s="760"/>
      <c r="E787" s="760"/>
      <c r="F787" s="760"/>
      <c r="G787" s="760"/>
      <c r="H787" s="760"/>
      <c r="I787" s="760"/>
      <c r="J787" s="760"/>
      <c r="K787" s="760"/>
      <c r="L787" s="760"/>
      <c r="M787" s="760"/>
      <c r="N787" s="762"/>
      <c r="O787" s="762"/>
      <c r="P787" s="762"/>
      <c r="Q787" s="762"/>
      <c r="R787" s="762"/>
      <c r="S787" s="762"/>
      <c r="T787" s="762"/>
      <c r="U787" s="762"/>
    </row>
    <row r="788" spans="1:21">
      <c r="A788" s="760"/>
      <c r="B788" s="760"/>
      <c r="C788" s="760"/>
      <c r="D788" s="760"/>
      <c r="E788" s="760"/>
      <c r="F788" s="760"/>
      <c r="G788" s="760"/>
      <c r="H788" s="760"/>
      <c r="I788" s="760"/>
      <c r="J788" s="760"/>
      <c r="K788" s="760"/>
      <c r="L788" s="760"/>
      <c r="M788" s="760"/>
      <c r="N788" s="762"/>
      <c r="O788" s="762"/>
      <c r="P788" s="762"/>
      <c r="Q788" s="762"/>
      <c r="R788" s="762"/>
      <c r="S788" s="762"/>
      <c r="T788" s="762"/>
      <c r="U788" s="762"/>
    </row>
    <row r="789" spans="1:21">
      <c r="A789" s="760"/>
      <c r="B789" s="760"/>
      <c r="C789" s="760"/>
      <c r="D789" s="760"/>
      <c r="E789" s="760"/>
      <c r="F789" s="760"/>
      <c r="G789" s="760"/>
      <c r="H789" s="760"/>
      <c r="I789" s="760"/>
      <c r="J789" s="760"/>
      <c r="K789" s="760"/>
      <c r="L789" s="760"/>
      <c r="M789" s="760"/>
      <c r="N789" s="762"/>
      <c r="O789" s="762"/>
      <c r="P789" s="762"/>
      <c r="Q789" s="762"/>
      <c r="R789" s="762"/>
      <c r="S789" s="762"/>
      <c r="T789" s="762"/>
      <c r="U789" s="762"/>
    </row>
    <row r="790" spans="1:21">
      <c r="A790" s="760"/>
      <c r="B790" s="760"/>
      <c r="C790" s="760"/>
      <c r="D790" s="760"/>
      <c r="E790" s="760"/>
      <c r="F790" s="760"/>
      <c r="G790" s="760"/>
      <c r="H790" s="760"/>
      <c r="I790" s="760"/>
      <c r="J790" s="760"/>
      <c r="K790" s="760"/>
      <c r="L790" s="760"/>
      <c r="M790" s="760"/>
      <c r="N790" s="762"/>
      <c r="O790" s="762"/>
      <c r="P790" s="762"/>
      <c r="Q790" s="762"/>
      <c r="R790" s="762"/>
      <c r="S790" s="762"/>
      <c r="T790" s="762"/>
      <c r="U790" s="762"/>
    </row>
    <row r="791" spans="1:21">
      <c r="A791" s="760"/>
      <c r="B791" s="760"/>
      <c r="C791" s="760"/>
      <c r="D791" s="760"/>
      <c r="E791" s="760"/>
      <c r="F791" s="760"/>
      <c r="G791" s="760"/>
      <c r="H791" s="760"/>
      <c r="I791" s="760"/>
      <c r="J791" s="760"/>
      <c r="K791" s="760"/>
      <c r="L791" s="760"/>
      <c r="M791" s="760"/>
      <c r="N791" s="762"/>
      <c r="O791" s="762"/>
      <c r="P791" s="762"/>
      <c r="Q791" s="762"/>
      <c r="R791" s="762"/>
      <c r="S791" s="762"/>
      <c r="T791" s="762"/>
      <c r="U791" s="762"/>
    </row>
    <row r="792" spans="1:21">
      <c r="A792" s="760"/>
      <c r="B792" s="760"/>
      <c r="C792" s="760"/>
      <c r="D792" s="760"/>
      <c r="E792" s="760"/>
      <c r="F792" s="760"/>
      <c r="G792" s="760"/>
      <c r="H792" s="760"/>
      <c r="I792" s="760"/>
      <c r="J792" s="760"/>
      <c r="K792" s="760"/>
      <c r="L792" s="760"/>
      <c r="M792" s="760"/>
      <c r="N792" s="762"/>
      <c r="O792" s="762"/>
      <c r="P792" s="762"/>
      <c r="Q792" s="762"/>
      <c r="R792" s="762"/>
      <c r="S792" s="762"/>
      <c r="T792" s="762"/>
      <c r="U792" s="762"/>
    </row>
    <row r="793" spans="1:21">
      <c r="A793" s="760"/>
      <c r="B793" s="760"/>
      <c r="C793" s="760"/>
      <c r="D793" s="760"/>
      <c r="E793" s="760"/>
      <c r="F793" s="760"/>
      <c r="G793" s="760"/>
      <c r="H793" s="760"/>
      <c r="I793" s="760"/>
      <c r="J793" s="760"/>
      <c r="K793" s="760"/>
      <c r="L793" s="760"/>
      <c r="M793" s="760"/>
      <c r="N793" s="762"/>
      <c r="O793" s="762"/>
      <c r="P793" s="762"/>
      <c r="Q793" s="762"/>
      <c r="R793" s="762"/>
      <c r="S793" s="762"/>
      <c r="T793" s="762"/>
      <c r="U793" s="762"/>
    </row>
    <row r="794" spans="1:21">
      <c r="A794" s="760"/>
      <c r="B794" s="760"/>
      <c r="C794" s="760"/>
      <c r="D794" s="760"/>
      <c r="E794" s="760"/>
      <c r="F794" s="760"/>
      <c r="G794" s="760"/>
      <c r="H794" s="760"/>
      <c r="I794" s="760"/>
      <c r="J794" s="760"/>
      <c r="K794" s="760"/>
      <c r="L794" s="760"/>
      <c r="M794" s="760"/>
      <c r="N794" s="762"/>
      <c r="O794" s="762"/>
      <c r="P794" s="762"/>
      <c r="Q794" s="762"/>
      <c r="R794" s="762"/>
      <c r="S794" s="762"/>
      <c r="T794" s="762"/>
      <c r="U794" s="762"/>
    </row>
    <row r="795" spans="1:21">
      <c r="A795" s="760"/>
      <c r="B795" s="760"/>
      <c r="C795" s="760"/>
      <c r="D795" s="760"/>
      <c r="E795" s="760"/>
      <c r="F795" s="760"/>
      <c r="G795" s="760"/>
      <c r="H795" s="760"/>
      <c r="I795" s="760"/>
      <c r="J795" s="760"/>
      <c r="K795" s="760"/>
      <c r="L795" s="760"/>
      <c r="M795" s="760"/>
      <c r="N795" s="762"/>
      <c r="O795" s="762"/>
      <c r="P795" s="762"/>
      <c r="Q795" s="762"/>
      <c r="R795" s="762"/>
      <c r="S795" s="762"/>
      <c r="T795" s="762"/>
      <c r="U795" s="762"/>
    </row>
    <row r="796" spans="1:21">
      <c r="A796" s="760"/>
      <c r="B796" s="760"/>
      <c r="C796" s="760"/>
      <c r="D796" s="760"/>
      <c r="E796" s="760"/>
      <c r="F796" s="760"/>
      <c r="G796" s="760"/>
      <c r="H796" s="760"/>
      <c r="I796" s="760"/>
      <c r="J796" s="760"/>
      <c r="K796" s="760"/>
      <c r="L796" s="760"/>
      <c r="M796" s="760"/>
      <c r="N796" s="762"/>
      <c r="O796" s="762"/>
      <c r="P796" s="762"/>
      <c r="Q796" s="762"/>
      <c r="R796" s="762"/>
      <c r="S796" s="762"/>
      <c r="T796" s="762"/>
      <c r="U796" s="762"/>
    </row>
    <row r="797" spans="1:21">
      <c r="A797" s="760"/>
      <c r="B797" s="760"/>
      <c r="C797" s="760"/>
      <c r="D797" s="760"/>
      <c r="E797" s="760"/>
      <c r="F797" s="760"/>
      <c r="G797" s="760"/>
      <c r="H797" s="760"/>
      <c r="I797" s="760"/>
      <c r="J797" s="760"/>
      <c r="K797" s="760"/>
      <c r="L797" s="760"/>
      <c r="M797" s="760"/>
      <c r="N797" s="762"/>
      <c r="O797" s="762"/>
      <c r="P797" s="762"/>
      <c r="Q797" s="762"/>
      <c r="R797" s="762"/>
      <c r="S797" s="762"/>
      <c r="T797" s="762"/>
      <c r="U797" s="762"/>
    </row>
    <row r="798" spans="1:21">
      <c r="A798" s="760"/>
      <c r="B798" s="760"/>
      <c r="C798" s="760"/>
      <c r="D798" s="760"/>
      <c r="E798" s="760"/>
      <c r="F798" s="760"/>
      <c r="G798" s="760"/>
      <c r="H798" s="760"/>
      <c r="I798" s="760"/>
      <c r="J798" s="760"/>
      <c r="K798" s="760"/>
      <c r="L798" s="760"/>
      <c r="M798" s="760"/>
      <c r="N798" s="762"/>
      <c r="O798" s="762"/>
      <c r="P798" s="762"/>
      <c r="Q798" s="762"/>
      <c r="R798" s="762"/>
      <c r="S798" s="762"/>
      <c r="T798" s="762"/>
      <c r="U798" s="762"/>
    </row>
    <row r="799" spans="1:21">
      <c r="A799" s="760"/>
      <c r="B799" s="760"/>
      <c r="C799" s="760"/>
      <c r="D799" s="760"/>
      <c r="E799" s="760"/>
      <c r="F799" s="760"/>
      <c r="G799" s="760"/>
      <c r="H799" s="760"/>
      <c r="I799" s="760"/>
      <c r="J799" s="760"/>
      <c r="K799" s="760"/>
      <c r="L799" s="760"/>
      <c r="M799" s="760"/>
      <c r="N799" s="762"/>
      <c r="O799" s="762"/>
      <c r="P799" s="762"/>
      <c r="Q799" s="762"/>
      <c r="R799" s="762"/>
      <c r="S799" s="762"/>
      <c r="T799" s="762"/>
      <c r="U799" s="762"/>
    </row>
    <row r="800" spans="1:21">
      <c r="A800" s="760"/>
      <c r="B800" s="760"/>
      <c r="C800" s="760"/>
      <c r="D800" s="760"/>
      <c r="E800" s="760"/>
      <c r="F800" s="760"/>
      <c r="G800" s="760"/>
      <c r="H800" s="760"/>
      <c r="I800" s="760"/>
      <c r="J800" s="760"/>
      <c r="K800" s="760"/>
      <c r="L800" s="760"/>
      <c r="M800" s="760"/>
      <c r="N800" s="762"/>
      <c r="O800" s="762"/>
      <c r="P800" s="762"/>
      <c r="Q800" s="762"/>
      <c r="R800" s="762"/>
      <c r="S800" s="762"/>
      <c r="T800" s="762"/>
      <c r="U800" s="762"/>
    </row>
    <row r="801" spans="1:21">
      <c r="A801" s="760"/>
      <c r="B801" s="760"/>
      <c r="C801" s="760"/>
      <c r="D801" s="760"/>
      <c r="E801" s="760"/>
      <c r="F801" s="760"/>
      <c r="G801" s="760"/>
      <c r="H801" s="760"/>
      <c r="I801" s="760"/>
      <c r="J801" s="760"/>
      <c r="K801" s="760"/>
      <c r="L801" s="760"/>
      <c r="M801" s="760"/>
      <c r="N801" s="762"/>
      <c r="O801" s="762"/>
      <c r="P801" s="762"/>
      <c r="Q801" s="762"/>
      <c r="R801" s="762"/>
      <c r="S801" s="762"/>
      <c r="T801" s="762"/>
      <c r="U801" s="762"/>
    </row>
    <row r="802" spans="1:21">
      <c r="A802" s="760"/>
      <c r="B802" s="760"/>
      <c r="C802" s="760"/>
      <c r="D802" s="760"/>
      <c r="E802" s="760"/>
      <c r="F802" s="760"/>
      <c r="G802" s="760"/>
      <c r="H802" s="760"/>
      <c r="I802" s="760"/>
      <c r="J802" s="760"/>
      <c r="K802" s="760"/>
      <c r="L802" s="760"/>
      <c r="M802" s="760"/>
      <c r="N802" s="762"/>
      <c r="O802" s="762"/>
      <c r="P802" s="762"/>
      <c r="Q802" s="762"/>
      <c r="R802" s="762"/>
      <c r="S802" s="762"/>
      <c r="T802" s="762"/>
      <c r="U802" s="762"/>
    </row>
    <row r="803" spans="1:21">
      <c r="A803" s="760"/>
      <c r="B803" s="760"/>
      <c r="C803" s="760"/>
      <c r="D803" s="760"/>
      <c r="E803" s="760"/>
      <c r="F803" s="760"/>
      <c r="G803" s="760"/>
      <c r="H803" s="760"/>
      <c r="I803" s="760"/>
      <c r="J803" s="760"/>
      <c r="K803" s="760"/>
      <c r="L803" s="760"/>
      <c r="M803" s="760"/>
      <c r="N803" s="762"/>
      <c r="O803" s="762"/>
      <c r="P803" s="762"/>
      <c r="Q803" s="762"/>
      <c r="R803" s="762"/>
      <c r="S803" s="762"/>
      <c r="T803" s="762"/>
      <c r="U803" s="762"/>
    </row>
    <row r="804" spans="1:21">
      <c r="A804" s="760"/>
      <c r="B804" s="760"/>
      <c r="C804" s="760"/>
      <c r="D804" s="760"/>
      <c r="E804" s="760"/>
      <c r="F804" s="760"/>
      <c r="G804" s="760"/>
      <c r="H804" s="760"/>
      <c r="I804" s="760"/>
      <c r="J804" s="760"/>
      <c r="K804" s="760"/>
      <c r="L804" s="760"/>
      <c r="M804" s="760"/>
      <c r="N804" s="762"/>
      <c r="O804" s="762"/>
      <c r="P804" s="762"/>
      <c r="Q804" s="762"/>
      <c r="R804" s="762"/>
      <c r="S804" s="762"/>
      <c r="T804" s="762"/>
      <c r="U804" s="762"/>
    </row>
    <row r="805" spans="1:21">
      <c r="A805" s="760"/>
      <c r="B805" s="760"/>
      <c r="C805" s="760"/>
      <c r="D805" s="760"/>
      <c r="E805" s="760"/>
      <c r="F805" s="760"/>
      <c r="G805" s="760"/>
      <c r="H805" s="760"/>
      <c r="I805" s="760"/>
      <c r="J805" s="760"/>
      <c r="K805" s="760"/>
      <c r="L805" s="760"/>
      <c r="M805" s="760"/>
      <c r="N805" s="762"/>
      <c r="O805" s="762"/>
      <c r="P805" s="762"/>
      <c r="Q805" s="762"/>
      <c r="R805" s="762"/>
      <c r="S805" s="762"/>
      <c r="T805" s="762"/>
      <c r="U805" s="762"/>
    </row>
    <row r="806" spans="1:21">
      <c r="A806" s="760"/>
      <c r="B806" s="760"/>
      <c r="C806" s="760"/>
      <c r="D806" s="760"/>
      <c r="E806" s="760"/>
      <c r="F806" s="760"/>
      <c r="G806" s="760"/>
      <c r="H806" s="760"/>
      <c r="I806" s="760"/>
      <c r="J806" s="760"/>
      <c r="K806" s="760"/>
      <c r="L806" s="760"/>
      <c r="M806" s="760"/>
      <c r="N806" s="762"/>
      <c r="O806" s="762"/>
      <c r="P806" s="762"/>
      <c r="Q806" s="762"/>
      <c r="R806" s="762"/>
      <c r="S806" s="762"/>
      <c r="T806" s="762"/>
      <c r="U806" s="762"/>
    </row>
    <row r="807" spans="1:21">
      <c r="A807" s="760"/>
      <c r="B807" s="760"/>
      <c r="C807" s="760"/>
      <c r="D807" s="760"/>
      <c r="E807" s="760"/>
      <c r="F807" s="760"/>
      <c r="G807" s="760"/>
      <c r="H807" s="760"/>
      <c r="I807" s="760"/>
      <c r="J807" s="760"/>
      <c r="K807" s="760"/>
      <c r="L807" s="760"/>
      <c r="M807" s="760"/>
      <c r="N807" s="762"/>
      <c r="O807" s="762"/>
      <c r="P807" s="762"/>
      <c r="Q807" s="762"/>
      <c r="R807" s="762"/>
      <c r="S807" s="762"/>
      <c r="T807" s="762"/>
      <c r="U807" s="762"/>
    </row>
    <row r="808" spans="1:21">
      <c r="A808" s="760"/>
      <c r="B808" s="760"/>
      <c r="C808" s="760"/>
      <c r="D808" s="760"/>
      <c r="E808" s="760"/>
      <c r="F808" s="760"/>
      <c r="G808" s="760"/>
      <c r="H808" s="760"/>
      <c r="I808" s="760"/>
      <c r="J808" s="760"/>
      <c r="K808" s="760"/>
      <c r="L808" s="760"/>
      <c r="M808" s="760"/>
      <c r="N808" s="762"/>
      <c r="O808" s="762"/>
      <c r="P808" s="762"/>
      <c r="Q808" s="762"/>
      <c r="R808" s="762"/>
      <c r="S808" s="762"/>
      <c r="T808" s="762"/>
      <c r="U808" s="762"/>
    </row>
    <row r="809" spans="1:21">
      <c r="A809" s="760"/>
      <c r="B809" s="760"/>
      <c r="C809" s="760"/>
      <c r="D809" s="760"/>
      <c r="E809" s="760"/>
      <c r="F809" s="760"/>
      <c r="G809" s="760"/>
      <c r="H809" s="760"/>
      <c r="I809" s="760"/>
      <c r="J809" s="760"/>
      <c r="K809" s="760"/>
      <c r="L809" s="760"/>
      <c r="M809" s="760"/>
      <c r="N809" s="762"/>
      <c r="O809" s="762"/>
      <c r="P809" s="762"/>
      <c r="Q809" s="762"/>
      <c r="R809" s="762"/>
      <c r="S809" s="762"/>
      <c r="T809" s="762"/>
      <c r="U809" s="762"/>
    </row>
    <row r="810" spans="1:21">
      <c r="A810" s="760"/>
      <c r="B810" s="760"/>
      <c r="C810" s="760"/>
      <c r="D810" s="760"/>
      <c r="E810" s="760"/>
      <c r="F810" s="760"/>
      <c r="G810" s="760"/>
      <c r="H810" s="760"/>
      <c r="I810" s="760"/>
      <c r="J810" s="760"/>
      <c r="K810" s="760"/>
      <c r="L810" s="760"/>
      <c r="M810" s="760"/>
      <c r="N810" s="762"/>
      <c r="O810" s="762"/>
      <c r="P810" s="762"/>
      <c r="Q810" s="762"/>
      <c r="R810" s="762"/>
      <c r="S810" s="762"/>
      <c r="T810" s="762"/>
      <c r="U810" s="762"/>
    </row>
    <row r="811" spans="1:21">
      <c r="A811" s="760"/>
      <c r="B811" s="760"/>
      <c r="C811" s="760"/>
      <c r="D811" s="760"/>
      <c r="E811" s="760"/>
      <c r="F811" s="760"/>
      <c r="G811" s="760"/>
      <c r="H811" s="760"/>
      <c r="I811" s="760"/>
      <c r="J811" s="760"/>
      <c r="K811" s="760"/>
      <c r="L811" s="760"/>
      <c r="M811" s="760"/>
      <c r="N811" s="762"/>
      <c r="O811" s="762"/>
      <c r="P811" s="762"/>
      <c r="Q811" s="762"/>
      <c r="R811" s="762"/>
      <c r="S811" s="762"/>
      <c r="T811" s="762"/>
      <c r="U811" s="762"/>
    </row>
    <row r="812" spans="1:21">
      <c r="A812" s="760"/>
      <c r="B812" s="760"/>
      <c r="C812" s="760"/>
      <c r="D812" s="760"/>
      <c r="E812" s="760"/>
      <c r="F812" s="760"/>
      <c r="G812" s="760"/>
      <c r="H812" s="760"/>
      <c r="I812" s="760"/>
      <c r="J812" s="760"/>
      <c r="K812" s="760"/>
      <c r="L812" s="760"/>
      <c r="M812" s="760"/>
      <c r="N812" s="762"/>
      <c r="O812" s="762"/>
      <c r="P812" s="762"/>
      <c r="Q812" s="762"/>
      <c r="R812" s="762"/>
      <c r="S812" s="762"/>
      <c r="T812" s="762"/>
      <c r="U812" s="762"/>
    </row>
    <row r="813" spans="1:21">
      <c r="A813" s="760"/>
      <c r="B813" s="760"/>
      <c r="C813" s="760"/>
      <c r="D813" s="760"/>
      <c r="E813" s="760"/>
      <c r="F813" s="760"/>
      <c r="G813" s="760"/>
      <c r="H813" s="760"/>
      <c r="I813" s="760"/>
      <c r="J813" s="760"/>
      <c r="K813" s="760"/>
      <c r="L813" s="760"/>
      <c r="M813" s="760"/>
      <c r="N813" s="762"/>
      <c r="O813" s="762"/>
      <c r="P813" s="762"/>
      <c r="Q813" s="762"/>
      <c r="R813" s="762"/>
      <c r="S813" s="762"/>
      <c r="T813" s="762"/>
      <c r="U813" s="762"/>
    </row>
    <row r="814" spans="1:21">
      <c r="A814" s="760"/>
      <c r="B814" s="760"/>
      <c r="C814" s="760"/>
      <c r="D814" s="760"/>
      <c r="E814" s="760"/>
      <c r="F814" s="760"/>
      <c r="G814" s="760"/>
      <c r="H814" s="760"/>
      <c r="I814" s="760"/>
      <c r="J814" s="760"/>
      <c r="K814" s="760"/>
      <c r="L814" s="760"/>
      <c r="M814" s="760"/>
      <c r="N814" s="762"/>
      <c r="O814" s="762"/>
      <c r="P814" s="762"/>
      <c r="Q814" s="762"/>
      <c r="R814" s="762"/>
      <c r="S814" s="762"/>
      <c r="T814" s="762"/>
      <c r="U814" s="762"/>
    </row>
    <row r="815" spans="1:21">
      <c r="A815" s="760"/>
      <c r="B815" s="760"/>
      <c r="C815" s="760"/>
      <c r="D815" s="760"/>
      <c r="E815" s="760"/>
      <c r="F815" s="760"/>
      <c r="G815" s="760"/>
      <c r="H815" s="760"/>
      <c r="I815" s="760"/>
      <c r="J815" s="760"/>
      <c r="K815" s="760"/>
      <c r="L815" s="760"/>
      <c r="M815" s="760"/>
      <c r="N815" s="762"/>
      <c r="O815" s="762"/>
      <c r="P815" s="762"/>
      <c r="Q815" s="762"/>
      <c r="R815" s="762"/>
      <c r="S815" s="762"/>
      <c r="T815" s="762"/>
      <c r="U815" s="762"/>
    </row>
    <row r="816" spans="1:21">
      <c r="A816" s="760"/>
      <c r="B816" s="760"/>
      <c r="C816" s="760"/>
      <c r="D816" s="760"/>
      <c r="E816" s="760"/>
      <c r="F816" s="760"/>
      <c r="G816" s="760"/>
      <c r="H816" s="760"/>
      <c r="I816" s="760"/>
      <c r="J816" s="760"/>
      <c r="K816" s="760"/>
      <c r="L816" s="760"/>
      <c r="M816" s="760"/>
      <c r="N816" s="762"/>
      <c r="O816" s="762"/>
      <c r="P816" s="762"/>
      <c r="Q816" s="762"/>
      <c r="R816" s="762"/>
      <c r="S816" s="762"/>
      <c r="T816" s="762"/>
      <c r="U816" s="762"/>
    </row>
    <row r="817" spans="1:21">
      <c r="A817" s="760"/>
      <c r="B817" s="760"/>
      <c r="C817" s="760"/>
      <c r="D817" s="760"/>
      <c r="E817" s="760"/>
      <c r="F817" s="760"/>
      <c r="G817" s="760"/>
      <c r="H817" s="760"/>
      <c r="I817" s="760"/>
      <c r="J817" s="760"/>
      <c r="K817" s="760"/>
      <c r="L817" s="760"/>
      <c r="M817" s="760"/>
      <c r="N817" s="762"/>
      <c r="O817" s="762"/>
      <c r="P817" s="762"/>
      <c r="Q817" s="762"/>
      <c r="R817" s="762"/>
      <c r="S817" s="762"/>
      <c r="T817" s="762"/>
      <c r="U817" s="762"/>
    </row>
    <row r="818" spans="1:21">
      <c r="A818" s="760"/>
      <c r="B818" s="760"/>
      <c r="C818" s="760"/>
      <c r="D818" s="760"/>
      <c r="E818" s="760"/>
      <c r="F818" s="760"/>
      <c r="G818" s="760"/>
      <c r="H818" s="760"/>
      <c r="I818" s="760"/>
      <c r="J818" s="760"/>
      <c r="K818" s="760"/>
      <c r="L818" s="760"/>
      <c r="M818" s="760"/>
      <c r="N818" s="762"/>
      <c r="O818" s="762"/>
      <c r="P818" s="762"/>
      <c r="Q818" s="762"/>
      <c r="R818" s="762"/>
      <c r="S818" s="762"/>
      <c r="T818" s="762"/>
      <c r="U818" s="762"/>
    </row>
    <row r="819" spans="1:21">
      <c r="A819" s="760"/>
      <c r="B819" s="760"/>
      <c r="C819" s="760"/>
      <c r="D819" s="760"/>
      <c r="E819" s="760"/>
      <c r="F819" s="760"/>
      <c r="G819" s="760"/>
      <c r="H819" s="760"/>
      <c r="I819" s="760"/>
      <c r="J819" s="760"/>
      <c r="K819" s="760"/>
      <c r="L819" s="760"/>
      <c r="M819" s="760"/>
      <c r="N819" s="762"/>
      <c r="O819" s="762"/>
      <c r="P819" s="762"/>
      <c r="Q819" s="762"/>
      <c r="R819" s="762"/>
      <c r="S819" s="762"/>
      <c r="T819" s="762"/>
      <c r="U819" s="762"/>
    </row>
    <row r="820" spans="1:21">
      <c r="A820" s="760"/>
      <c r="B820" s="760"/>
      <c r="C820" s="760"/>
      <c r="D820" s="760"/>
      <c r="E820" s="760"/>
      <c r="F820" s="760"/>
      <c r="G820" s="760"/>
      <c r="H820" s="760"/>
      <c r="I820" s="760"/>
      <c r="J820" s="760"/>
      <c r="K820" s="760"/>
      <c r="L820" s="760"/>
      <c r="M820" s="760"/>
      <c r="N820" s="762"/>
      <c r="O820" s="762"/>
      <c r="P820" s="762"/>
      <c r="Q820" s="762"/>
      <c r="R820" s="762"/>
      <c r="S820" s="762"/>
      <c r="T820" s="762"/>
      <c r="U820" s="762"/>
    </row>
    <row r="821" spans="1:21">
      <c r="A821" s="760"/>
      <c r="B821" s="760"/>
      <c r="C821" s="760"/>
      <c r="D821" s="760"/>
      <c r="E821" s="760"/>
      <c r="F821" s="760"/>
      <c r="G821" s="760"/>
      <c r="H821" s="760"/>
      <c r="I821" s="760"/>
      <c r="J821" s="760"/>
      <c r="K821" s="760"/>
      <c r="L821" s="760"/>
      <c r="M821" s="760"/>
      <c r="N821" s="762"/>
      <c r="O821" s="762"/>
      <c r="P821" s="762"/>
      <c r="Q821" s="762"/>
      <c r="R821" s="762"/>
      <c r="S821" s="762"/>
      <c r="T821" s="762"/>
      <c r="U821" s="762"/>
    </row>
    <row r="822" spans="1:21">
      <c r="A822" s="760"/>
      <c r="B822" s="760"/>
      <c r="C822" s="760"/>
      <c r="D822" s="760"/>
      <c r="E822" s="760"/>
      <c r="F822" s="760"/>
      <c r="G822" s="760"/>
      <c r="H822" s="760"/>
      <c r="I822" s="760"/>
      <c r="J822" s="760"/>
      <c r="K822" s="760"/>
      <c r="L822" s="760"/>
      <c r="M822" s="760"/>
      <c r="N822" s="762"/>
      <c r="O822" s="762"/>
      <c r="P822" s="762"/>
      <c r="Q822" s="762"/>
      <c r="R822" s="762"/>
      <c r="S822" s="762"/>
      <c r="T822" s="762"/>
      <c r="U822" s="762"/>
    </row>
    <row r="823" spans="1:21">
      <c r="A823" s="760"/>
      <c r="B823" s="760"/>
      <c r="C823" s="760"/>
      <c r="D823" s="760"/>
      <c r="E823" s="760"/>
      <c r="F823" s="760"/>
      <c r="G823" s="760"/>
      <c r="H823" s="760"/>
      <c r="I823" s="760"/>
      <c r="J823" s="760"/>
      <c r="K823" s="760"/>
      <c r="L823" s="760"/>
      <c r="M823" s="760"/>
      <c r="N823" s="762"/>
      <c r="O823" s="762"/>
      <c r="P823" s="762"/>
      <c r="Q823" s="762"/>
      <c r="R823" s="762"/>
      <c r="S823" s="762"/>
      <c r="T823" s="762"/>
      <c r="U823" s="762"/>
    </row>
    <row r="824" spans="1:21">
      <c r="A824" s="760"/>
      <c r="B824" s="760"/>
      <c r="C824" s="760"/>
      <c r="D824" s="760"/>
      <c r="E824" s="760"/>
      <c r="F824" s="760"/>
      <c r="G824" s="760"/>
      <c r="H824" s="760"/>
      <c r="I824" s="760"/>
      <c r="J824" s="760"/>
      <c r="K824" s="760"/>
      <c r="L824" s="760"/>
      <c r="M824" s="760"/>
      <c r="N824" s="762"/>
      <c r="O824" s="762"/>
      <c r="P824" s="762"/>
      <c r="Q824" s="762"/>
      <c r="R824" s="762"/>
      <c r="S824" s="762"/>
      <c r="T824" s="762"/>
      <c r="U824" s="762"/>
    </row>
    <row r="825" spans="1:21">
      <c r="A825" s="760"/>
      <c r="B825" s="760"/>
      <c r="C825" s="760"/>
      <c r="D825" s="760"/>
      <c r="E825" s="760"/>
      <c r="F825" s="760"/>
      <c r="G825" s="760"/>
      <c r="H825" s="760"/>
      <c r="I825" s="760"/>
      <c r="J825" s="760"/>
      <c r="K825" s="760"/>
      <c r="L825" s="760"/>
      <c r="M825" s="760"/>
      <c r="N825" s="762"/>
      <c r="O825" s="762"/>
      <c r="P825" s="762"/>
      <c r="Q825" s="762"/>
      <c r="R825" s="762"/>
      <c r="S825" s="762"/>
      <c r="T825" s="762"/>
      <c r="U825" s="762"/>
    </row>
    <row r="826" spans="1:21">
      <c r="A826" s="760"/>
      <c r="B826" s="760"/>
      <c r="C826" s="760"/>
      <c r="D826" s="760"/>
      <c r="E826" s="760"/>
      <c r="F826" s="760"/>
      <c r="G826" s="760"/>
      <c r="H826" s="760"/>
      <c r="I826" s="760"/>
      <c r="J826" s="760"/>
      <c r="K826" s="760"/>
      <c r="L826" s="760"/>
      <c r="M826" s="760"/>
      <c r="N826" s="762"/>
      <c r="O826" s="762"/>
      <c r="P826" s="762"/>
      <c r="Q826" s="762"/>
      <c r="R826" s="762"/>
      <c r="S826" s="762"/>
      <c r="T826" s="762"/>
      <c r="U826" s="762"/>
    </row>
    <row r="827" spans="1:21">
      <c r="A827" s="760"/>
      <c r="B827" s="760"/>
      <c r="C827" s="760"/>
      <c r="D827" s="760"/>
      <c r="E827" s="760"/>
      <c r="F827" s="760"/>
      <c r="G827" s="760"/>
      <c r="H827" s="760"/>
      <c r="I827" s="760"/>
      <c r="J827" s="760"/>
      <c r="K827" s="760"/>
      <c r="L827" s="760"/>
      <c r="M827" s="760"/>
      <c r="N827" s="762"/>
      <c r="O827" s="762"/>
      <c r="P827" s="762"/>
      <c r="Q827" s="762"/>
      <c r="R827" s="762"/>
      <c r="S827" s="762"/>
      <c r="T827" s="762"/>
      <c r="U827" s="762"/>
    </row>
    <row r="828" spans="1:21">
      <c r="A828" s="760"/>
      <c r="B828" s="760"/>
      <c r="C828" s="760"/>
      <c r="D828" s="760"/>
      <c r="E828" s="760"/>
      <c r="F828" s="760"/>
      <c r="G828" s="760"/>
      <c r="H828" s="760"/>
      <c r="I828" s="760"/>
      <c r="J828" s="760"/>
      <c r="K828" s="760"/>
      <c r="L828" s="760"/>
      <c r="M828" s="760"/>
      <c r="N828" s="762"/>
      <c r="O828" s="762"/>
      <c r="P828" s="762"/>
      <c r="Q828" s="762"/>
      <c r="R828" s="762"/>
      <c r="S828" s="762"/>
      <c r="T828" s="762"/>
      <c r="U828" s="762"/>
    </row>
    <row r="829" spans="1:21">
      <c r="A829" s="760"/>
      <c r="B829" s="760"/>
      <c r="C829" s="760"/>
      <c r="D829" s="760"/>
      <c r="E829" s="760"/>
      <c r="F829" s="760"/>
      <c r="G829" s="760"/>
      <c r="H829" s="760"/>
      <c r="I829" s="760"/>
      <c r="J829" s="760"/>
      <c r="K829" s="760"/>
      <c r="L829" s="760"/>
      <c r="M829" s="760"/>
      <c r="N829" s="762"/>
      <c r="O829" s="762"/>
      <c r="P829" s="762"/>
      <c r="Q829" s="762"/>
      <c r="R829" s="762"/>
      <c r="S829" s="762"/>
      <c r="T829" s="762"/>
      <c r="U829" s="762"/>
    </row>
    <row r="830" spans="1:21">
      <c r="A830" s="760"/>
      <c r="B830" s="760"/>
      <c r="C830" s="760"/>
      <c r="D830" s="760"/>
      <c r="E830" s="760"/>
      <c r="F830" s="760"/>
      <c r="G830" s="760"/>
      <c r="H830" s="760"/>
      <c r="I830" s="760"/>
      <c r="J830" s="760"/>
      <c r="K830" s="760"/>
      <c r="L830" s="760"/>
      <c r="M830" s="760"/>
      <c r="N830" s="762"/>
      <c r="O830" s="762"/>
      <c r="P830" s="762"/>
      <c r="Q830" s="762"/>
      <c r="R830" s="762"/>
      <c r="S830" s="762"/>
      <c r="T830" s="762"/>
      <c r="U830" s="762"/>
    </row>
    <row r="831" spans="1:21">
      <c r="A831" s="760"/>
      <c r="B831" s="760"/>
      <c r="C831" s="760"/>
      <c r="D831" s="760"/>
      <c r="E831" s="760"/>
      <c r="F831" s="760"/>
      <c r="G831" s="760"/>
      <c r="H831" s="760"/>
      <c r="I831" s="760"/>
      <c r="J831" s="760"/>
      <c r="K831" s="760"/>
      <c r="L831" s="760"/>
      <c r="M831" s="760"/>
      <c r="N831" s="762"/>
      <c r="O831" s="762"/>
      <c r="P831" s="762"/>
      <c r="Q831" s="762"/>
      <c r="R831" s="762"/>
      <c r="S831" s="762"/>
      <c r="T831" s="762"/>
      <c r="U831" s="762"/>
    </row>
    <row r="832" spans="1:21">
      <c r="A832" s="760"/>
      <c r="B832" s="760"/>
      <c r="C832" s="760"/>
      <c r="D832" s="760"/>
      <c r="E832" s="760"/>
      <c r="F832" s="760"/>
      <c r="G832" s="760"/>
      <c r="H832" s="760"/>
      <c r="I832" s="760"/>
      <c r="J832" s="760"/>
      <c r="K832" s="760"/>
      <c r="L832" s="760"/>
      <c r="M832" s="760"/>
      <c r="N832" s="762"/>
      <c r="O832" s="762"/>
      <c r="P832" s="762"/>
      <c r="Q832" s="762"/>
      <c r="R832" s="762"/>
      <c r="S832" s="762"/>
      <c r="T832" s="762"/>
      <c r="U832" s="762"/>
    </row>
    <row r="833" spans="1:21">
      <c r="A833" s="760"/>
      <c r="B833" s="760"/>
      <c r="C833" s="760"/>
      <c r="D833" s="760"/>
      <c r="E833" s="760"/>
      <c r="F833" s="760"/>
      <c r="G833" s="760"/>
      <c r="H833" s="760"/>
      <c r="I833" s="760"/>
      <c r="J833" s="760"/>
      <c r="K833" s="760"/>
      <c r="L833" s="760"/>
      <c r="M833" s="760"/>
      <c r="N833" s="762"/>
      <c r="O833" s="762"/>
      <c r="P833" s="762"/>
      <c r="Q833" s="762"/>
      <c r="R833" s="762"/>
      <c r="S833" s="762"/>
      <c r="T833" s="762"/>
      <c r="U833" s="762"/>
    </row>
    <row r="834" spans="1:21">
      <c r="A834" s="760"/>
      <c r="B834" s="760"/>
      <c r="C834" s="760"/>
      <c r="D834" s="760"/>
      <c r="E834" s="760"/>
      <c r="F834" s="760"/>
      <c r="G834" s="760"/>
      <c r="H834" s="760"/>
      <c r="I834" s="760"/>
      <c r="J834" s="760"/>
      <c r="K834" s="760"/>
      <c r="L834" s="760"/>
      <c r="M834" s="760"/>
      <c r="N834" s="762"/>
      <c r="O834" s="762"/>
      <c r="P834" s="762"/>
      <c r="Q834" s="762"/>
      <c r="R834" s="762"/>
      <c r="S834" s="762"/>
      <c r="T834" s="762"/>
      <c r="U834" s="762"/>
    </row>
    <row r="835" spans="1:21">
      <c r="A835" s="760"/>
      <c r="B835" s="760"/>
      <c r="C835" s="760"/>
      <c r="D835" s="760"/>
      <c r="E835" s="760"/>
      <c r="F835" s="760"/>
      <c r="G835" s="760"/>
      <c r="H835" s="760"/>
      <c r="I835" s="760"/>
      <c r="J835" s="760"/>
      <c r="K835" s="760"/>
      <c r="L835" s="760"/>
      <c r="M835" s="760"/>
      <c r="N835" s="762"/>
      <c r="O835" s="762"/>
      <c r="P835" s="762"/>
      <c r="Q835" s="762"/>
      <c r="R835" s="762"/>
      <c r="S835" s="762"/>
      <c r="T835" s="762"/>
      <c r="U835" s="762"/>
    </row>
    <row r="836" spans="1:21">
      <c r="A836" s="760"/>
      <c r="B836" s="760"/>
      <c r="C836" s="760"/>
      <c r="D836" s="760"/>
      <c r="E836" s="760"/>
      <c r="F836" s="760"/>
      <c r="G836" s="760"/>
      <c r="H836" s="760"/>
      <c r="I836" s="760"/>
      <c r="J836" s="760"/>
      <c r="K836" s="760"/>
      <c r="L836" s="760"/>
      <c r="M836" s="760"/>
      <c r="N836" s="762"/>
      <c r="O836" s="762"/>
      <c r="P836" s="762"/>
      <c r="Q836" s="762"/>
      <c r="R836" s="762"/>
      <c r="S836" s="762"/>
      <c r="T836" s="762"/>
      <c r="U836" s="762"/>
    </row>
    <row r="837" spans="1:21">
      <c r="A837" s="760"/>
      <c r="B837" s="760"/>
      <c r="C837" s="760"/>
      <c r="D837" s="760"/>
      <c r="E837" s="760"/>
      <c r="F837" s="760"/>
      <c r="G837" s="760"/>
      <c r="H837" s="760"/>
      <c r="I837" s="760"/>
      <c r="J837" s="760"/>
      <c r="K837" s="760"/>
      <c r="L837" s="760"/>
      <c r="M837" s="760"/>
      <c r="N837" s="762"/>
      <c r="O837" s="762"/>
      <c r="P837" s="762"/>
      <c r="Q837" s="762"/>
      <c r="R837" s="762"/>
      <c r="S837" s="762"/>
      <c r="T837" s="762"/>
      <c r="U837" s="762"/>
    </row>
    <row r="838" spans="1:21">
      <c r="A838" s="760"/>
      <c r="B838" s="760"/>
      <c r="C838" s="760"/>
      <c r="D838" s="760"/>
      <c r="E838" s="760"/>
      <c r="F838" s="760"/>
      <c r="G838" s="760"/>
      <c r="H838" s="760"/>
      <c r="I838" s="760"/>
      <c r="J838" s="760"/>
      <c r="K838" s="760"/>
      <c r="L838" s="760"/>
      <c r="M838" s="760"/>
      <c r="N838" s="762"/>
      <c r="O838" s="762"/>
      <c r="P838" s="762"/>
      <c r="Q838" s="762"/>
      <c r="R838" s="762"/>
      <c r="S838" s="762"/>
      <c r="T838" s="762"/>
      <c r="U838" s="762"/>
    </row>
    <row r="839" spans="1:21">
      <c r="A839" s="760"/>
      <c r="B839" s="760"/>
      <c r="C839" s="760"/>
      <c r="D839" s="760"/>
      <c r="E839" s="760"/>
      <c r="F839" s="760"/>
      <c r="G839" s="760"/>
      <c r="H839" s="760"/>
      <c r="I839" s="760"/>
      <c r="J839" s="760"/>
      <c r="K839" s="760"/>
      <c r="L839" s="760"/>
      <c r="M839" s="760"/>
      <c r="N839" s="762"/>
      <c r="O839" s="762"/>
      <c r="P839" s="762"/>
      <c r="Q839" s="762"/>
      <c r="R839" s="762"/>
      <c r="S839" s="762"/>
      <c r="T839" s="762"/>
      <c r="U839" s="762"/>
    </row>
    <row r="840" spans="1:21">
      <c r="A840" s="760"/>
      <c r="B840" s="760"/>
      <c r="C840" s="760"/>
      <c r="D840" s="760"/>
      <c r="E840" s="760"/>
      <c r="F840" s="760"/>
      <c r="G840" s="760"/>
      <c r="H840" s="760"/>
      <c r="I840" s="760"/>
      <c r="J840" s="760"/>
      <c r="K840" s="760"/>
      <c r="L840" s="760"/>
      <c r="M840" s="760"/>
      <c r="N840" s="762"/>
      <c r="O840" s="762"/>
      <c r="P840" s="762"/>
      <c r="Q840" s="762"/>
      <c r="R840" s="762"/>
      <c r="S840" s="762"/>
      <c r="T840" s="762"/>
      <c r="U840" s="762"/>
    </row>
    <row r="841" spans="1:21">
      <c r="A841" s="760"/>
      <c r="B841" s="760"/>
      <c r="C841" s="760"/>
      <c r="D841" s="760"/>
      <c r="E841" s="760"/>
      <c r="F841" s="760"/>
      <c r="G841" s="760"/>
      <c r="H841" s="760"/>
      <c r="I841" s="760"/>
      <c r="J841" s="760"/>
      <c r="K841" s="760"/>
      <c r="L841" s="760"/>
      <c r="M841" s="760"/>
      <c r="N841" s="762"/>
      <c r="O841" s="762"/>
      <c r="P841" s="762"/>
      <c r="Q841" s="762"/>
      <c r="R841" s="762"/>
      <c r="S841" s="762"/>
      <c r="T841" s="762"/>
      <c r="U841" s="762"/>
    </row>
    <row r="842" spans="1:21">
      <c r="A842" s="760"/>
      <c r="B842" s="760"/>
      <c r="C842" s="760"/>
      <c r="D842" s="760"/>
      <c r="E842" s="760"/>
      <c r="F842" s="760"/>
      <c r="G842" s="760"/>
      <c r="H842" s="760"/>
      <c r="I842" s="760"/>
      <c r="J842" s="760"/>
      <c r="K842" s="760"/>
      <c r="L842" s="760"/>
      <c r="M842" s="760"/>
      <c r="N842" s="762"/>
      <c r="O842" s="762"/>
      <c r="P842" s="762"/>
      <c r="Q842" s="762"/>
      <c r="R842" s="762"/>
      <c r="S842" s="762"/>
      <c r="T842" s="762"/>
      <c r="U842" s="762"/>
    </row>
    <row r="843" spans="1:21">
      <c r="A843" s="760"/>
      <c r="B843" s="760"/>
      <c r="C843" s="760"/>
      <c r="D843" s="760"/>
      <c r="E843" s="760"/>
      <c r="F843" s="760"/>
      <c r="G843" s="760"/>
      <c r="H843" s="760"/>
      <c r="I843" s="760"/>
      <c r="J843" s="760"/>
      <c r="K843" s="760"/>
      <c r="L843" s="760"/>
      <c r="M843" s="760"/>
      <c r="N843" s="762"/>
      <c r="O843" s="762"/>
      <c r="P843" s="762"/>
      <c r="Q843" s="762"/>
      <c r="R843" s="762"/>
      <c r="S843" s="762"/>
      <c r="T843" s="762"/>
      <c r="U843" s="762"/>
    </row>
    <row r="844" spans="1:21">
      <c r="A844" s="760"/>
      <c r="B844" s="760"/>
      <c r="C844" s="760"/>
      <c r="D844" s="760"/>
      <c r="E844" s="760"/>
      <c r="F844" s="760"/>
      <c r="G844" s="760"/>
      <c r="H844" s="760"/>
      <c r="I844" s="760"/>
      <c r="J844" s="760"/>
      <c r="K844" s="760"/>
      <c r="L844" s="760"/>
      <c r="M844" s="760"/>
      <c r="N844" s="762"/>
      <c r="O844" s="762"/>
      <c r="P844" s="762"/>
      <c r="Q844" s="762"/>
      <c r="R844" s="762"/>
      <c r="S844" s="762"/>
      <c r="T844" s="762"/>
      <c r="U844" s="762"/>
    </row>
    <row r="845" spans="1:21">
      <c r="A845" s="760"/>
      <c r="B845" s="760"/>
      <c r="C845" s="760"/>
      <c r="D845" s="760"/>
      <c r="E845" s="760"/>
      <c r="F845" s="760"/>
      <c r="G845" s="760"/>
      <c r="H845" s="760"/>
      <c r="I845" s="760"/>
      <c r="J845" s="760"/>
      <c r="K845" s="760"/>
      <c r="L845" s="760"/>
      <c r="M845" s="760"/>
      <c r="N845" s="762"/>
      <c r="O845" s="762"/>
      <c r="P845" s="762"/>
      <c r="Q845" s="762"/>
      <c r="R845" s="762"/>
      <c r="S845" s="762"/>
      <c r="T845" s="762"/>
      <c r="U845" s="762"/>
    </row>
    <row r="846" spans="1:21">
      <c r="A846" s="760"/>
      <c r="B846" s="760"/>
      <c r="C846" s="760"/>
      <c r="D846" s="760"/>
      <c r="E846" s="760"/>
      <c r="F846" s="760"/>
      <c r="G846" s="760"/>
      <c r="H846" s="760"/>
      <c r="I846" s="760"/>
      <c r="J846" s="760"/>
      <c r="K846" s="760"/>
      <c r="L846" s="760"/>
      <c r="M846" s="760"/>
      <c r="N846" s="762"/>
      <c r="O846" s="762"/>
      <c r="P846" s="762"/>
      <c r="Q846" s="762"/>
      <c r="R846" s="762"/>
      <c r="S846" s="762"/>
      <c r="T846" s="762"/>
      <c r="U846" s="762"/>
    </row>
    <row r="847" spans="1:21">
      <c r="A847" s="760"/>
      <c r="B847" s="760"/>
      <c r="C847" s="760"/>
      <c r="D847" s="760"/>
      <c r="E847" s="760"/>
      <c r="F847" s="760"/>
      <c r="G847" s="760"/>
      <c r="H847" s="760"/>
      <c r="I847" s="760"/>
      <c r="J847" s="760"/>
      <c r="K847" s="760"/>
      <c r="L847" s="760"/>
      <c r="M847" s="760"/>
      <c r="N847" s="762"/>
      <c r="O847" s="762"/>
      <c r="P847" s="762"/>
      <c r="Q847" s="762"/>
      <c r="R847" s="762"/>
      <c r="S847" s="762"/>
      <c r="T847" s="762"/>
      <c r="U847" s="762"/>
    </row>
    <row r="848" spans="1:21">
      <c r="A848" s="760"/>
      <c r="B848" s="760"/>
      <c r="C848" s="760"/>
      <c r="D848" s="760"/>
      <c r="E848" s="760"/>
      <c r="F848" s="760"/>
      <c r="G848" s="760"/>
      <c r="H848" s="760"/>
      <c r="I848" s="760"/>
      <c r="J848" s="760"/>
      <c r="K848" s="760"/>
      <c r="L848" s="760"/>
      <c r="M848" s="760"/>
      <c r="N848" s="762"/>
      <c r="O848" s="762"/>
      <c r="P848" s="762"/>
      <c r="Q848" s="762"/>
      <c r="R848" s="762"/>
      <c r="S848" s="762"/>
      <c r="T848" s="762"/>
      <c r="U848" s="762"/>
    </row>
    <row r="849" spans="1:21">
      <c r="A849" s="760"/>
      <c r="B849" s="760"/>
      <c r="C849" s="760"/>
      <c r="D849" s="760"/>
      <c r="E849" s="760"/>
      <c r="F849" s="760"/>
      <c r="G849" s="760"/>
      <c r="H849" s="760"/>
      <c r="I849" s="760"/>
      <c r="J849" s="760"/>
      <c r="K849" s="760"/>
      <c r="L849" s="760"/>
      <c r="M849" s="760"/>
      <c r="N849" s="762"/>
      <c r="O849" s="762"/>
      <c r="P849" s="762"/>
      <c r="Q849" s="762"/>
      <c r="R849" s="762"/>
      <c r="S849" s="762"/>
      <c r="T849" s="762"/>
      <c r="U849" s="762"/>
    </row>
    <row r="850" spans="1:21">
      <c r="A850" s="760"/>
      <c r="B850" s="760"/>
      <c r="C850" s="760"/>
      <c r="D850" s="760"/>
      <c r="E850" s="760"/>
      <c r="F850" s="760"/>
      <c r="G850" s="760"/>
      <c r="H850" s="760"/>
      <c r="I850" s="760"/>
      <c r="J850" s="760"/>
      <c r="K850" s="760"/>
      <c r="L850" s="760"/>
      <c r="M850" s="760"/>
      <c r="N850" s="762"/>
      <c r="O850" s="762"/>
      <c r="P850" s="762"/>
      <c r="Q850" s="762"/>
      <c r="R850" s="762"/>
      <c r="S850" s="762"/>
      <c r="T850" s="762"/>
      <c r="U850" s="762"/>
    </row>
    <row r="851" spans="1:21">
      <c r="A851" s="760"/>
      <c r="B851" s="760"/>
      <c r="C851" s="760"/>
      <c r="D851" s="760"/>
      <c r="E851" s="760"/>
      <c r="F851" s="760"/>
      <c r="G851" s="760"/>
      <c r="H851" s="760"/>
      <c r="I851" s="760"/>
      <c r="J851" s="760"/>
      <c r="K851" s="760"/>
      <c r="L851" s="760"/>
      <c r="M851" s="760"/>
      <c r="N851" s="762"/>
      <c r="O851" s="762"/>
      <c r="P851" s="762"/>
      <c r="Q851" s="762"/>
      <c r="R851" s="762"/>
      <c r="S851" s="762"/>
      <c r="T851" s="762"/>
      <c r="U851" s="762"/>
    </row>
    <row r="852" spans="1:21">
      <c r="A852" s="760"/>
      <c r="B852" s="760"/>
      <c r="C852" s="760"/>
      <c r="D852" s="760"/>
      <c r="E852" s="760"/>
      <c r="F852" s="760"/>
      <c r="G852" s="760"/>
      <c r="H852" s="760"/>
      <c r="I852" s="760"/>
      <c r="J852" s="760"/>
      <c r="K852" s="760"/>
      <c r="L852" s="760"/>
      <c r="M852" s="760"/>
      <c r="N852" s="762"/>
      <c r="O852" s="762"/>
      <c r="P852" s="762"/>
      <c r="Q852" s="762"/>
      <c r="R852" s="762"/>
      <c r="S852" s="762"/>
      <c r="T852" s="762"/>
      <c r="U852" s="762"/>
    </row>
    <row r="853" spans="1:21">
      <c r="A853" s="760"/>
      <c r="B853" s="760"/>
      <c r="C853" s="760"/>
      <c r="D853" s="760"/>
      <c r="E853" s="760"/>
      <c r="F853" s="760"/>
      <c r="G853" s="760"/>
      <c r="H853" s="760"/>
      <c r="I853" s="760"/>
      <c r="J853" s="760"/>
      <c r="K853" s="760"/>
      <c r="L853" s="760"/>
      <c r="M853" s="760"/>
      <c r="N853" s="762"/>
      <c r="O853" s="762"/>
      <c r="P853" s="762"/>
      <c r="Q853" s="762"/>
      <c r="R853" s="762"/>
      <c r="S853" s="762"/>
      <c r="T853" s="762"/>
      <c r="U853" s="762"/>
    </row>
    <row r="854" spans="1:21">
      <c r="A854" s="760"/>
      <c r="B854" s="760"/>
      <c r="C854" s="760"/>
      <c r="D854" s="760"/>
      <c r="E854" s="760"/>
      <c r="F854" s="760"/>
      <c r="G854" s="760"/>
      <c r="H854" s="760"/>
      <c r="I854" s="760"/>
      <c r="J854" s="760"/>
      <c r="K854" s="760"/>
      <c r="L854" s="760"/>
      <c r="M854" s="760"/>
      <c r="N854" s="762"/>
      <c r="O854" s="762"/>
      <c r="P854" s="762"/>
      <c r="Q854" s="762"/>
      <c r="R854" s="762"/>
      <c r="S854" s="762"/>
      <c r="T854" s="762"/>
      <c r="U854" s="762"/>
    </row>
    <row r="855" spans="1:21">
      <c r="A855" s="760"/>
      <c r="B855" s="760"/>
      <c r="C855" s="760"/>
      <c r="D855" s="760"/>
      <c r="E855" s="760"/>
      <c r="F855" s="760"/>
      <c r="G855" s="760"/>
      <c r="H855" s="760"/>
      <c r="I855" s="760"/>
      <c r="J855" s="760"/>
      <c r="K855" s="760"/>
      <c r="L855" s="760"/>
      <c r="M855" s="760"/>
      <c r="N855" s="762"/>
      <c r="O855" s="762"/>
      <c r="P855" s="762"/>
      <c r="Q855" s="762"/>
      <c r="R855" s="762"/>
      <c r="S855" s="762"/>
      <c r="T855" s="762"/>
      <c r="U855" s="762"/>
    </row>
    <row r="856" spans="1:21">
      <c r="A856" s="760"/>
      <c r="B856" s="760"/>
      <c r="C856" s="760"/>
      <c r="D856" s="760"/>
      <c r="E856" s="760"/>
      <c r="F856" s="760"/>
      <c r="G856" s="760"/>
      <c r="H856" s="760"/>
      <c r="I856" s="760"/>
      <c r="J856" s="760"/>
      <c r="K856" s="760"/>
      <c r="L856" s="760"/>
      <c r="M856" s="760"/>
      <c r="N856" s="762"/>
      <c r="O856" s="762"/>
      <c r="P856" s="762"/>
      <c r="Q856" s="762"/>
      <c r="R856" s="762"/>
      <c r="S856" s="762"/>
      <c r="T856" s="762"/>
      <c r="U856" s="762"/>
    </row>
    <row r="857" spans="1:21">
      <c r="A857" s="760"/>
      <c r="B857" s="760"/>
      <c r="C857" s="760"/>
      <c r="D857" s="760"/>
      <c r="E857" s="760"/>
      <c r="F857" s="760"/>
      <c r="G857" s="760"/>
      <c r="H857" s="760"/>
      <c r="I857" s="760"/>
      <c r="J857" s="760"/>
      <c r="K857" s="760"/>
      <c r="L857" s="760"/>
      <c r="M857" s="760"/>
      <c r="N857" s="762"/>
      <c r="O857" s="762"/>
      <c r="P857" s="762"/>
      <c r="Q857" s="762"/>
      <c r="R857" s="762"/>
      <c r="S857" s="762"/>
      <c r="T857" s="762"/>
      <c r="U857" s="762"/>
    </row>
    <row r="858" spans="1:21">
      <c r="A858" s="760"/>
      <c r="B858" s="760"/>
      <c r="C858" s="760"/>
      <c r="D858" s="760"/>
      <c r="E858" s="760"/>
      <c r="F858" s="760"/>
      <c r="G858" s="760"/>
      <c r="H858" s="760"/>
      <c r="I858" s="760"/>
      <c r="J858" s="760"/>
      <c r="K858" s="760"/>
      <c r="L858" s="760"/>
      <c r="M858" s="760"/>
      <c r="N858" s="762"/>
      <c r="O858" s="762"/>
      <c r="P858" s="762"/>
      <c r="Q858" s="762"/>
      <c r="R858" s="762"/>
      <c r="S858" s="762"/>
      <c r="T858" s="762"/>
      <c r="U858" s="762"/>
    </row>
    <row r="859" spans="1:21">
      <c r="A859" s="760"/>
      <c r="B859" s="760"/>
      <c r="C859" s="760"/>
      <c r="D859" s="760"/>
      <c r="E859" s="760"/>
      <c r="F859" s="760"/>
      <c r="G859" s="760"/>
      <c r="H859" s="760"/>
      <c r="I859" s="760"/>
      <c r="J859" s="760"/>
      <c r="K859" s="760"/>
      <c r="L859" s="760"/>
      <c r="M859" s="760"/>
      <c r="N859" s="762"/>
      <c r="O859" s="762"/>
      <c r="P859" s="762"/>
      <c r="Q859" s="762"/>
      <c r="R859" s="762"/>
      <c r="S859" s="762"/>
      <c r="T859" s="762"/>
      <c r="U859" s="762"/>
    </row>
    <row r="860" spans="1:21">
      <c r="A860" s="760"/>
      <c r="B860" s="760"/>
      <c r="C860" s="760"/>
      <c r="D860" s="760"/>
      <c r="E860" s="760"/>
      <c r="F860" s="760"/>
      <c r="G860" s="760"/>
      <c r="H860" s="760"/>
      <c r="I860" s="760"/>
      <c r="J860" s="760"/>
      <c r="K860" s="760"/>
      <c r="L860" s="760"/>
      <c r="M860" s="760"/>
      <c r="N860" s="762"/>
      <c r="O860" s="762"/>
      <c r="P860" s="762"/>
      <c r="Q860" s="762"/>
      <c r="R860" s="762"/>
      <c r="S860" s="762"/>
      <c r="T860" s="762"/>
      <c r="U860" s="762"/>
    </row>
    <row r="861" spans="1:21">
      <c r="A861" s="760"/>
      <c r="B861" s="760"/>
      <c r="C861" s="760"/>
      <c r="D861" s="760"/>
      <c r="E861" s="760"/>
      <c r="F861" s="760"/>
      <c r="G861" s="760"/>
      <c r="H861" s="760"/>
      <c r="I861" s="760"/>
      <c r="J861" s="760"/>
      <c r="K861" s="760"/>
      <c r="L861" s="760"/>
      <c r="M861" s="760"/>
      <c r="N861" s="762"/>
      <c r="O861" s="762"/>
      <c r="P861" s="762"/>
      <c r="Q861" s="762"/>
      <c r="R861" s="762"/>
      <c r="S861" s="762"/>
      <c r="T861" s="762"/>
      <c r="U861" s="762"/>
    </row>
    <row r="862" spans="1:21">
      <c r="A862" s="760"/>
      <c r="B862" s="760"/>
      <c r="C862" s="760"/>
      <c r="D862" s="760"/>
      <c r="E862" s="760"/>
      <c r="F862" s="760"/>
      <c r="G862" s="760"/>
      <c r="H862" s="760"/>
      <c r="I862" s="760"/>
      <c r="J862" s="760"/>
      <c r="K862" s="760"/>
      <c r="L862" s="760"/>
      <c r="M862" s="760"/>
      <c r="N862" s="762"/>
      <c r="O862" s="762"/>
      <c r="P862" s="762"/>
      <c r="Q862" s="762"/>
      <c r="R862" s="762"/>
      <c r="S862" s="762"/>
      <c r="T862" s="762"/>
      <c r="U862" s="762"/>
    </row>
    <row r="863" spans="1:21">
      <c r="A863" s="760"/>
      <c r="B863" s="760"/>
      <c r="C863" s="760"/>
      <c r="D863" s="760"/>
      <c r="E863" s="760"/>
      <c r="F863" s="760"/>
      <c r="G863" s="760"/>
      <c r="H863" s="760"/>
      <c r="I863" s="760"/>
      <c r="J863" s="760"/>
      <c r="K863" s="760"/>
      <c r="L863" s="760"/>
      <c r="M863" s="760"/>
      <c r="N863" s="762"/>
      <c r="O863" s="762"/>
      <c r="P863" s="762"/>
      <c r="Q863" s="762"/>
      <c r="R863" s="762"/>
      <c r="S863" s="762"/>
      <c r="T863" s="762"/>
      <c r="U863" s="762"/>
    </row>
    <row r="864" spans="1:21">
      <c r="A864" s="760"/>
      <c r="B864" s="760"/>
      <c r="C864" s="760"/>
      <c r="D864" s="760"/>
      <c r="E864" s="760"/>
      <c r="F864" s="760"/>
      <c r="G864" s="760"/>
      <c r="H864" s="760"/>
      <c r="I864" s="760"/>
      <c r="J864" s="760"/>
      <c r="K864" s="760"/>
      <c r="L864" s="760"/>
      <c r="M864" s="760"/>
      <c r="N864" s="762"/>
      <c r="O864" s="762"/>
      <c r="P864" s="762"/>
      <c r="Q864" s="762"/>
      <c r="R864" s="762"/>
      <c r="S864" s="762"/>
      <c r="T864" s="762"/>
      <c r="U864" s="762"/>
    </row>
    <row r="865" spans="1:21">
      <c r="A865" s="760"/>
      <c r="B865" s="760"/>
      <c r="C865" s="760"/>
      <c r="D865" s="760"/>
      <c r="E865" s="760"/>
      <c r="F865" s="760"/>
      <c r="G865" s="760"/>
      <c r="H865" s="760"/>
      <c r="I865" s="760"/>
      <c r="J865" s="760"/>
      <c r="K865" s="760"/>
      <c r="L865" s="760"/>
      <c r="M865" s="760"/>
      <c r="N865" s="762"/>
      <c r="O865" s="762"/>
      <c r="P865" s="762"/>
      <c r="Q865" s="762"/>
      <c r="R865" s="762"/>
      <c r="S865" s="762"/>
      <c r="T865" s="762"/>
      <c r="U865" s="762"/>
    </row>
    <row r="866" spans="1:21">
      <c r="A866" s="760"/>
      <c r="B866" s="760"/>
      <c r="C866" s="760"/>
      <c r="D866" s="760"/>
      <c r="E866" s="760"/>
      <c r="F866" s="760"/>
      <c r="G866" s="760"/>
      <c r="H866" s="760"/>
      <c r="I866" s="760"/>
      <c r="J866" s="760"/>
      <c r="K866" s="760"/>
      <c r="L866" s="760"/>
      <c r="M866" s="760"/>
      <c r="N866" s="762"/>
      <c r="O866" s="762"/>
      <c r="P866" s="762"/>
      <c r="Q866" s="762"/>
      <c r="R866" s="762"/>
      <c r="S866" s="762"/>
      <c r="T866" s="762"/>
      <c r="U866" s="762"/>
    </row>
    <row r="867" spans="1:21">
      <c r="A867" s="760"/>
      <c r="B867" s="760"/>
      <c r="C867" s="760"/>
      <c r="D867" s="760"/>
      <c r="E867" s="760"/>
      <c r="F867" s="760"/>
      <c r="G867" s="760"/>
      <c r="H867" s="760"/>
      <c r="I867" s="760"/>
      <c r="J867" s="760"/>
      <c r="K867" s="760"/>
      <c r="L867" s="760"/>
      <c r="M867" s="760"/>
      <c r="N867" s="762"/>
      <c r="O867" s="762"/>
      <c r="P867" s="762"/>
      <c r="Q867" s="762"/>
      <c r="R867" s="762"/>
      <c r="S867" s="762"/>
      <c r="T867" s="762"/>
      <c r="U867" s="762"/>
    </row>
    <row r="868" spans="1:21">
      <c r="A868" s="760"/>
      <c r="B868" s="760"/>
      <c r="C868" s="760"/>
      <c r="D868" s="760"/>
      <c r="E868" s="760"/>
      <c r="F868" s="760"/>
      <c r="G868" s="760"/>
      <c r="H868" s="760"/>
      <c r="I868" s="760"/>
      <c r="J868" s="760"/>
      <c r="K868" s="760"/>
      <c r="L868" s="760"/>
      <c r="M868" s="760"/>
      <c r="N868" s="762"/>
      <c r="O868" s="762"/>
      <c r="P868" s="762"/>
      <c r="Q868" s="762"/>
      <c r="R868" s="762"/>
      <c r="S868" s="762"/>
      <c r="T868" s="762"/>
      <c r="U868" s="762"/>
    </row>
    <row r="869" spans="1:21">
      <c r="A869" s="760"/>
      <c r="B869" s="760"/>
      <c r="C869" s="760"/>
      <c r="D869" s="760"/>
      <c r="E869" s="760"/>
      <c r="F869" s="760"/>
      <c r="G869" s="760"/>
      <c r="H869" s="760"/>
      <c r="I869" s="760"/>
      <c r="J869" s="760"/>
      <c r="K869" s="760"/>
      <c r="L869" s="760"/>
      <c r="M869" s="760"/>
      <c r="N869" s="762"/>
      <c r="O869" s="762"/>
      <c r="P869" s="762"/>
      <c r="Q869" s="762"/>
      <c r="R869" s="762"/>
      <c r="S869" s="762"/>
      <c r="T869" s="762"/>
      <c r="U869" s="762"/>
    </row>
    <row r="870" spans="1:21">
      <c r="A870" s="760"/>
      <c r="B870" s="760"/>
      <c r="C870" s="760"/>
      <c r="D870" s="760"/>
      <c r="E870" s="760"/>
      <c r="F870" s="760"/>
      <c r="G870" s="760"/>
      <c r="H870" s="760"/>
      <c r="I870" s="760"/>
      <c r="J870" s="760"/>
      <c r="K870" s="760"/>
      <c r="L870" s="760"/>
      <c r="M870" s="760"/>
      <c r="N870" s="762"/>
      <c r="O870" s="762"/>
      <c r="P870" s="762"/>
      <c r="Q870" s="762"/>
      <c r="R870" s="762"/>
      <c r="S870" s="762"/>
      <c r="T870" s="762"/>
      <c r="U870" s="762"/>
    </row>
    <row r="871" spans="1:21">
      <c r="A871" s="760"/>
      <c r="B871" s="760"/>
      <c r="C871" s="760"/>
      <c r="D871" s="760"/>
      <c r="E871" s="760"/>
      <c r="F871" s="760"/>
      <c r="G871" s="760"/>
      <c r="H871" s="760"/>
      <c r="I871" s="760"/>
      <c r="J871" s="760"/>
      <c r="K871" s="760"/>
      <c r="L871" s="760"/>
      <c r="M871" s="760"/>
      <c r="N871" s="762"/>
      <c r="O871" s="762"/>
      <c r="P871" s="762"/>
      <c r="Q871" s="762"/>
      <c r="R871" s="762"/>
      <c r="S871" s="762"/>
      <c r="T871" s="762"/>
      <c r="U871" s="762"/>
    </row>
    <row r="872" spans="1:21">
      <c r="A872" s="760"/>
      <c r="B872" s="760"/>
      <c r="C872" s="760"/>
      <c r="D872" s="760"/>
      <c r="E872" s="760"/>
      <c r="F872" s="760"/>
      <c r="G872" s="760"/>
      <c r="H872" s="760"/>
      <c r="I872" s="760"/>
      <c r="J872" s="760"/>
      <c r="K872" s="760"/>
      <c r="L872" s="760"/>
      <c r="M872" s="760"/>
      <c r="N872" s="762"/>
      <c r="O872" s="762"/>
      <c r="P872" s="762"/>
      <c r="Q872" s="762"/>
      <c r="R872" s="762"/>
      <c r="S872" s="762"/>
      <c r="T872" s="762"/>
      <c r="U872" s="762"/>
    </row>
    <row r="873" spans="1:21">
      <c r="A873" s="760"/>
      <c r="B873" s="760"/>
      <c r="C873" s="760"/>
      <c r="D873" s="760"/>
      <c r="E873" s="760"/>
      <c r="F873" s="760"/>
      <c r="G873" s="760"/>
      <c r="H873" s="760"/>
      <c r="I873" s="760"/>
      <c r="J873" s="760"/>
      <c r="K873" s="760"/>
      <c r="L873" s="760"/>
      <c r="M873" s="760"/>
      <c r="N873" s="762"/>
      <c r="O873" s="762"/>
      <c r="P873" s="762"/>
      <c r="Q873" s="762"/>
      <c r="R873" s="762"/>
      <c r="S873" s="762"/>
      <c r="T873" s="762"/>
      <c r="U873" s="762"/>
    </row>
    <row r="874" spans="1:21">
      <c r="A874" s="760"/>
      <c r="B874" s="760"/>
      <c r="C874" s="760"/>
      <c r="D874" s="760"/>
      <c r="E874" s="760"/>
      <c r="F874" s="760"/>
      <c r="G874" s="760"/>
      <c r="H874" s="760"/>
      <c r="I874" s="760"/>
      <c r="J874" s="760"/>
      <c r="K874" s="760"/>
      <c r="L874" s="760"/>
      <c r="M874" s="760"/>
      <c r="N874" s="762"/>
      <c r="O874" s="762"/>
      <c r="P874" s="762"/>
      <c r="Q874" s="762"/>
      <c r="R874" s="762"/>
      <c r="S874" s="762"/>
      <c r="T874" s="762"/>
      <c r="U874" s="762"/>
    </row>
    <row r="875" spans="1:21">
      <c r="A875" s="760"/>
      <c r="B875" s="760"/>
      <c r="C875" s="760"/>
      <c r="D875" s="760"/>
      <c r="E875" s="760"/>
      <c r="F875" s="760"/>
      <c r="G875" s="760"/>
      <c r="H875" s="760"/>
      <c r="I875" s="760"/>
      <c r="J875" s="760"/>
      <c r="K875" s="760"/>
      <c r="L875" s="760"/>
      <c r="M875" s="760"/>
      <c r="N875" s="762"/>
      <c r="O875" s="762"/>
      <c r="P875" s="762"/>
      <c r="Q875" s="762"/>
      <c r="R875" s="762"/>
      <c r="S875" s="762"/>
      <c r="T875" s="762"/>
      <c r="U875" s="762"/>
    </row>
    <row r="876" spans="1:21">
      <c r="A876" s="760"/>
      <c r="B876" s="760"/>
      <c r="C876" s="760"/>
      <c r="D876" s="760"/>
      <c r="E876" s="760"/>
      <c r="F876" s="760"/>
      <c r="G876" s="760"/>
      <c r="H876" s="760"/>
      <c r="I876" s="760"/>
      <c r="J876" s="760"/>
      <c r="K876" s="760"/>
      <c r="L876" s="760"/>
      <c r="M876" s="760"/>
      <c r="N876" s="762"/>
      <c r="O876" s="762"/>
      <c r="P876" s="762"/>
      <c r="Q876" s="762"/>
      <c r="R876" s="762"/>
      <c r="S876" s="762"/>
      <c r="T876" s="762"/>
      <c r="U876" s="762"/>
    </row>
    <row r="877" spans="1:21">
      <c r="A877" s="760"/>
      <c r="B877" s="760"/>
      <c r="C877" s="760"/>
      <c r="D877" s="760"/>
      <c r="E877" s="760"/>
      <c r="F877" s="760"/>
      <c r="G877" s="760"/>
      <c r="H877" s="760"/>
      <c r="I877" s="760"/>
      <c r="J877" s="760"/>
      <c r="K877" s="760"/>
      <c r="L877" s="760"/>
      <c r="M877" s="760"/>
      <c r="N877" s="762"/>
      <c r="O877" s="762"/>
      <c r="P877" s="762"/>
      <c r="Q877" s="762"/>
      <c r="R877" s="762"/>
      <c r="S877" s="762"/>
      <c r="T877" s="762"/>
      <c r="U877" s="762"/>
    </row>
    <row r="878" spans="1:21">
      <c r="A878" s="760"/>
      <c r="B878" s="760"/>
      <c r="C878" s="760"/>
      <c r="D878" s="760"/>
      <c r="E878" s="760"/>
      <c r="F878" s="760"/>
      <c r="G878" s="760"/>
      <c r="H878" s="760"/>
      <c r="I878" s="760"/>
      <c r="J878" s="760"/>
      <c r="K878" s="760"/>
      <c r="L878" s="760"/>
      <c r="M878" s="760"/>
      <c r="N878" s="762"/>
      <c r="O878" s="762"/>
      <c r="P878" s="762"/>
      <c r="Q878" s="762"/>
      <c r="R878" s="762"/>
      <c r="S878" s="762"/>
      <c r="T878" s="762"/>
      <c r="U878" s="762"/>
    </row>
    <row r="879" spans="1:21">
      <c r="A879" s="760"/>
      <c r="B879" s="760"/>
      <c r="C879" s="760"/>
      <c r="D879" s="760"/>
      <c r="E879" s="760"/>
      <c r="F879" s="760"/>
      <c r="G879" s="760"/>
      <c r="H879" s="760"/>
      <c r="I879" s="760"/>
      <c r="J879" s="760"/>
      <c r="K879" s="760"/>
      <c r="L879" s="760"/>
      <c r="M879" s="760"/>
      <c r="N879" s="762"/>
      <c r="O879" s="762"/>
      <c r="P879" s="762"/>
      <c r="Q879" s="762"/>
      <c r="R879" s="762"/>
      <c r="S879" s="762"/>
      <c r="T879" s="762"/>
      <c r="U879" s="762"/>
    </row>
    <row r="880" spans="1:21">
      <c r="A880" s="760"/>
      <c r="B880" s="760"/>
      <c r="C880" s="760"/>
      <c r="D880" s="760"/>
      <c r="E880" s="760"/>
      <c r="F880" s="760"/>
      <c r="G880" s="760"/>
      <c r="H880" s="760"/>
      <c r="I880" s="760"/>
      <c r="J880" s="760"/>
      <c r="K880" s="760"/>
      <c r="L880" s="760"/>
      <c r="M880" s="760"/>
      <c r="N880" s="762"/>
      <c r="O880" s="762"/>
      <c r="P880" s="762"/>
      <c r="Q880" s="762"/>
      <c r="R880" s="762"/>
      <c r="S880" s="762"/>
      <c r="T880" s="762"/>
      <c r="U880" s="762"/>
    </row>
    <row r="881" spans="1:21">
      <c r="A881" s="760"/>
      <c r="B881" s="760"/>
      <c r="C881" s="760"/>
      <c r="D881" s="760"/>
      <c r="E881" s="760"/>
      <c r="F881" s="760"/>
      <c r="G881" s="760"/>
      <c r="H881" s="760"/>
      <c r="I881" s="760"/>
      <c r="J881" s="760"/>
      <c r="K881" s="760"/>
      <c r="L881" s="760"/>
      <c r="M881" s="760"/>
      <c r="N881" s="762"/>
      <c r="O881" s="762"/>
      <c r="P881" s="762"/>
      <c r="Q881" s="762"/>
      <c r="R881" s="762"/>
      <c r="S881" s="762"/>
      <c r="T881" s="762"/>
      <c r="U881" s="762"/>
    </row>
    <row r="882" spans="1:21">
      <c r="A882" s="760"/>
      <c r="B882" s="760"/>
      <c r="C882" s="760"/>
      <c r="D882" s="760"/>
      <c r="E882" s="760"/>
      <c r="F882" s="760"/>
      <c r="G882" s="760"/>
      <c r="H882" s="760"/>
      <c r="I882" s="760"/>
      <c r="J882" s="760"/>
      <c r="K882" s="760"/>
      <c r="L882" s="760"/>
      <c r="M882" s="760"/>
      <c r="N882" s="762"/>
      <c r="O882" s="762"/>
      <c r="P882" s="762"/>
      <c r="Q882" s="762"/>
      <c r="R882" s="762"/>
      <c r="S882" s="762"/>
      <c r="T882" s="762"/>
      <c r="U882" s="762"/>
    </row>
    <row r="883" spans="1:21">
      <c r="A883" s="760"/>
      <c r="B883" s="760"/>
      <c r="C883" s="760"/>
      <c r="D883" s="760"/>
      <c r="E883" s="760"/>
      <c r="F883" s="760"/>
      <c r="G883" s="760"/>
      <c r="H883" s="760"/>
      <c r="I883" s="760"/>
      <c r="J883" s="760"/>
      <c r="K883" s="760"/>
      <c r="L883" s="760"/>
      <c r="M883" s="760"/>
      <c r="N883" s="762"/>
      <c r="O883" s="762"/>
      <c r="P883" s="762"/>
      <c r="Q883" s="762"/>
      <c r="R883" s="762"/>
      <c r="S883" s="762"/>
      <c r="T883" s="762"/>
      <c r="U883" s="762"/>
    </row>
    <row r="884" spans="1:21">
      <c r="A884" s="760"/>
      <c r="B884" s="760"/>
      <c r="C884" s="760"/>
      <c r="D884" s="760"/>
      <c r="E884" s="760"/>
      <c r="F884" s="760"/>
      <c r="G884" s="760"/>
      <c r="H884" s="760"/>
      <c r="I884" s="760"/>
      <c r="J884" s="760"/>
      <c r="K884" s="760"/>
      <c r="L884" s="760"/>
      <c r="M884" s="760"/>
      <c r="N884" s="762"/>
      <c r="O884" s="762"/>
      <c r="P884" s="762"/>
      <c r="Q884" s="762"/>
      <c r="R884" s="762"/>
      <c r="S884" s="762"/>
      <c r="T884" s="762"/>
      <c r="U884" s="762"/>
    </row>
    <row r="885" spans="1:21">
      <c r="A885" s="760"/>
      <c r="B885" s="760"/>
      <c r="C885" s="760"/>
      <c r="D885" s="760"/>
      <c r="E885" s="760"/>
      <c r="F885" s="760"/>
      <c r="G885" s="760"/>
      <c r="H885" s="760"/>
      <c r="I885" s="760"/>
      <c r="J885" s="760"/>
      <c r="K885" s="760"/>
      <c r="L885" s="760"/>
      <c r="M885" s="760"/>
      <c r="N885" s="762"/>
      <c r="O885" s="762"/>
      <c r="P885" s="762"/>
      <c r="Q885" s="762"/>
      <c r="R885" s="762"/>
      <c r="S885" s="762"/>
      <c r="T885" s="762"/>
      <c r="U885" s="762"/>
    </row>
    <row r="886" spans="1:21">
      <c r="A886" s="760"/>
      <c r="B886" s="760"/>
      <c r="C886" s="760"/>
      <c r="D886" s="760"/>
      <c r="E886" s="760"/>
      <c r="F886" s="760"/>
      <c r="G886" s="760"/>
      <c r="H886" s="760"/>
      <c r="I886" s="760"/>
      <c r="J886" s="760"/>
      <c r="K886" s="760"/>
      <c r="L886" s="760"/>
      <c r="M886" s="760"/>
      <c r="N886" s="762"/>
      <c r="O886" s="762"/>
      <c r="P886" s="762"/>
      <c r="Q886" s="762"/>
      <c r="R886" s="762"/>
      <c r="S886" s="762"/>
      <c r="T886" s="762"/>
      <c r="U886" s="762"/>
    </row>
    <row r="887" spans="1:21">
      <c r="A887" s="760"/>
      <c r="B887" s="760"/>
      <c r="C887" s="760"/>
      <c r="D887" s="760"/>
      <c r="E887" s="760"/>
      <c r="F887" s="760"/>
      <c r="G887" s="760"/>
      <c r="H887" s="760"/>
      <c r="I887" s="760"/>
      <c r="J887" s="760"/>
      <c r="K887" s="760"/>
      <c r="L887" s="760"/>
      <c r="M887" s="760"/>
      <c r="N887" s="762"/>
      <c r="O887" s="762"/>
      <c r="P887" s="762"/>
      <c r="Q887" s="762"/>
      <c r="R887" s="762"/>
      <c r="S887" s="762"/>
      <c r="T887" s="762"/>
      <c r="U887" s="762"/>
    </row>
    <row r="888" spans="1:21">
      <c r="A888" s="760"/>
      <c r="B888" s="760"/>
      <c r="C888" s="760"/>
      <c r="D888" s="760"/>
      <c r="E888" s="760"/>
      <c r="F888" s="760"/>
      <c r="G888" s="760"/>
      <c r="H888" s="760"/>
      <c r="I888" s="760"/>
      <c r="J888" s="760"/>
      <c r="K888" s="760"/>
      <c r="L888" s="760"/>
      <c r="M888" s="760"/>
      <c r="N888" s="762"/>
      <c r="O888" s="762"/>
      <c r="P888" s="762"/>
      <c r="Q888" s="762"/>
      <c r="R888" s="762"/>
      <c r="S888" s="762"/>
      <c r="T888" s="762"/>
      <c r="U888" s="762"/>
    </row>
    <row r="889" spans="1:21">
      <c r="A889" s="760"/>
      <c r="B889" s="760"/>
      <c r="C889" s="760"/>
      <c r="D889" s="760"/>
      <c r="E889" s="760"/>
      <c r="F889" s="760"/>
      <c r="G889" s="760"/>
      <c r="H889" s="760"/>
      <c r="I889" s="760"/>
      <c r="J889" s="760"/>
      <c r="K889" s="760"/>
      <c r="L889" s="760"/>
      <c r="M889" s="760"/>
      <c r="N889" s="762"/>
      <c r="O889" s="762"/>
      <c r="P889" s="762"/>
      <c r="Q889" s="762"/>
      <c r="R889" s="762"/>
      <c r="S889" s="762"/>
      <c r="T889" s="762"/>
      <c r="U889" s="762"/>
    </row>
    <row r="890" spans="1:21">
      <c r="A890" s="760"/>
      <c r="B890" s="760"/>
      <c r="C890" s="760"/>
      <c r="D890" s="760"/>
      <c r="E890" s="760"/>
      <c r="F890" s="760"/>
      <c r="G890" s="760"/>
      <c r="H890" s="760"/>
      <c r="I890" s="760"/>
      <c r="J890" s="760"/>
      <c r="K890" s="760"/>
      <c r="L890" s="760"/>
      <c r="M890" s="760"/>
      <c r="N890" s="762"/>
      <c r="O890" s="762"/>
      <c r="P890" s="762"/>
      <c r="Q890" s="762"/>
      <c r="R890" s="762"/>
      <c r="S890" s="762"/>
      <c r="T890" s="762"/>
      <c r="U890" s="762"/>
    </row>
    <row r="891" spans="1:21">
      <c r="A891" s="760"/>
      <c r="B891" s="760"/>
      <c r="C891" s="760"/>
      <c r="D891" s="760"/>
      <c r="E891" s="760"/>
      <c r="F891" s="760"/>
      <c r="G891" s="760"/>
      <c r="H891" s="760"/>
      <c r="I891" s="760"/>
      <c r="J891" s="760"/>
      <c r="K891" s="760"/>
      <c r="L891" s="760"/>
      <c r="M891" s="760"/>
      <c r="N891" s="762"/>
      <c r="O891" s="762"/>
      <c r="P891" s="762"/>
      <c r="Q891" s="762"/>
      <c r="R891" s="762"/>
      <c r="S891" s="762"/>
      <c r="T891" s="762"/>
      <c r="U891" s="762"/>
    </row>
    <row r="892" spans="1:21">
      <c r="A892" s="760"/>
      <c r="B892" s="760"/>
      <c r="C892" s="760"/>
      <c r="D892" s="760"/>
      <c r="E892" s="760"/>
      <c r="F892" s="760"/>
      <c r="G892" s="760"/>
      <c r="H892" s="760"/>
      <c r="I892" s="760"/>
      <c r="J892" s="760"/>
      <c r="K892" s="760"/>
      <c r="L892" s="760"/>
      <c r="M892" s="760"/>
      <c r="N892" s="762"/>
      <c r="O892" s="762"/>
      <c r="P892" s="762"/>
      <c r="Q892" s="762"/>
      <c r="R892" s="762"/>
      <c r="S892" s="762"/>
      <c r="T892" s="762"/>
      <c r="U892" s="762"/>
    </row>
    <row r="893" spans="1:21">
      <c r="A893" s="760"/>
      <c r="B893" s="760"/>
      <c r="C893" s="760"/>
      <c r="D893" s="760"/>
      <c r="E893" s="760"/>
      <c r="F893" s="760"/>
      <c r="G893" s="760"/>
      <c r="H893" s="760"/>
      <c r="I893" s="760"/>
      <c r="J893" s="760"/>
      <c r="K893" s="760"/>
      <c r="L893" s="760"/>
      <c r="M893" s="760"/>
      <c r="N893" s="762"/>
      <c r="O893" s="762"/>
      <c r="P893" s="762"/>
      <c r="Q893" s="762"/>
      <c r="R893" s="762"/>
      <c r="S893" s="762"/>
      <c r="T893" s="762"/>
      <c r="U893" s="762"/>
    </row>
    <row r="894" spans="1:21">
      <c r="A894" s="760"/>
      <c r="B894" s="760"/>
      <c r="C894" s="760"/>
      <c r="D894" s="760"/>
      <c r="E894" s="760"/>
      <c r="F894" s="760"/>
      <c r="G894" s="760"/>
      <c r="H894" s="760"/>
      <c r="I894" s="760"/>
      <c r="J894" s="760"/>
      <c r="K894" s="760"/>
      <c r="L894" s="760"/>
      <c r="M894" s="760"/>
      <c r="N894" s="762"/>
      <c r="O894" s="762"/>
      <c r="P894" s="762"/>
      <c r="Q894" s="762"/>
      <c r="R894" s="762"/>
      <c r="S894" s="762"/>
      <c r="T894" s="762"/>
      <c r="U894" s="762"/>
    </row>
    <row r="895" spans="1:21">
      <c r="A895" s="760"/>
      <c r="B895" s="760"/>
      <c r="C895" s="760"/>
      <c r="D895" s="760"/>
      <c r="E895" s="760"/>
      <c r="F895" s="760"/>
      <c r="G895" s="760"/>
      <c r="H895" s="760"/>
      <c r="I895" s="760"/>
      <c r="J895" s="760"/>
      <c r="K895" s="760"/>
      <c r="L895" s="760"/>
      <c r="M895" s="760"/>
      <c r="N895" s="762"/>
      <c r="O895" s="762"/>
      <c r="P895" s="762"/>
      <c r="Q895" s="762"/>
      <c r="R895" s="762"/>
      <c r="S895" s="762"/>
      <c r="T895" s="762"/>
      <c r="U895" s="762"/>
    </row>
    <row r="896" spans="1:21">
      <c r="A896" s="760"/>
      <c r="B896" s="760"/>
      <c r="C896" s="760"/>
      <c r="D896" s="760"/>
      <c r="E896" s="760"/>
      <c r="F896" s="760"/>
      <c r="G896" s="760"/>
      <c r="H896" s="760"/>
      <c r="I896" s="760"/>
      <c r="J896" s="760"/>
      <c r="K896" s="760"/>
      <c r="L896" s="760"/>
      <c r="M896" s="760"/>
      <c r="N896" s="762"/>
      <c r="O896" s="762"/>
      <c r="P896" s="762"/>
      <c r="Q896" s="762"/>
      <c r="R896" s="762"/>
      <c r="S896" s="762"/>
      <c r="T896" s="762"/>
      <c r="U896" s="762"/>
    </row>
    <row r="897" spans="1:21">
      <c r="A897" s="760"/>
      <c r="B897" s="760"/>
      <c r="C897" s="760"/>
      <c r="D897" s="760"/>
      <c r="E897" s="760"/>
      <c r="F897" s="760"/>
      <c r="G897" s="760"/>
      <c r="H897" s="760"/>
      <c r="I897" s="760"/>
      <c r="J897" s="760"/>
      <c r="K897" s="760"/>
      <c r="L897" s="760"/>
      <c r="M897" s="760"/>
      <c r="N897" s="762"/>
      <c r="O897" s="762"/>
      <c r="P897" s="762"/>
      <c r="Q897" s="762"/>
      <c r="R897" s="762"/>
      <c r="S897" s="762"/>
      <c r="T897" s="762"/>
      <c r="U897" s="762"/>
    </row>
    <row r="898" spans="1:21">
      <c r="A898" s="760"/>
      <c r="B898" s="760"/>
      <c r="C898" s="760"/>
      <c r="D898" s="760"/>
      <c r="E898" s="760"/>
      <c r="F898" s="760"/>
      <c r="G898" s="760"/>
      <c r="H898" s="760"/>
      <c r="I898" s="760"/>
      <c r="J898" s="760"/>
      <c r="K898" s="760"/>
      <c r="L898" s="760"/>
      <c r="M898" s="760"/>
      <c r="N898" s="762"/>
      <c r="O898" s="762"/>
      <c r="P898" s="762"/>
      <c r="Q898" s="762"/>
      <c r="R898" s="762"/>
      <c r="S898" s="762"/>
      <c r="T898" s="762"/>
      <c r="U898" s="762"/>
    </row>
    <row r="899" spans="1:21">
      <c r="A899" s="760"/>
      <c r="B899" s="760"/>
      <c r="C899" s="760"/>
      <c r="D899" s="760"/>
      <c r="E899" s="760"/>
      <c r="F899" s="760"/>
      <c r="G899" s="760"/>
      <c r="H899" s="760"/>
      <c r="I899" s="760"/>
      <c r="J899" s="760"/>
      <c r="K899" s="760"/>
      <c r="L899" s="760"/>
      <c r="M899" s="760"/>
      <c r="N899" s="762"/>
      <c r="O899" s="762"/>
      <c r="P899" s="762"/>
      <c r="Q899" s="762"/>
      <c r="R899" s="762"/>
      <c r="S899" s="762"/>
      <c r="T899" s="762"/>
      <c r="U899" s="762"/>
    </row>
    <row r="900" spans="1:21">
      <c r="A900" s="760"/>
      <c r="B900" s="760"/>
      <c r="C900" s="760"/>
      <c r="D900" s="760"/>
      <c r="E900" s="760"/>
      <c r="F900" s="760"/>
      <c r="G900" s="760"/>
      <c r="H900" s="760"/>
      <c r="I900" s="760"/>
      <c r="J900" s="760"/>
      <c r="K900" s="760"/>
      <c r="L900" s="760"/>
      <c r="M900" s="760"/>
      <c r="N900" s="762"/>
      <c r="O900" s="762"/>
      <c r="P900" s="762"/>
      <c r="Q900" s="762"/>
      <c r="R900" s="762"/>
      <c r="S900" s="762"/>
      <c r="T900" s="762"/>
      <c r="U900" s="762"/>
    </row>
    <row r="901" spans="1:21">
      <c r="A901" s="760"/>
      <c r="B901" s="760"/>
      <c r="C901" s="760"/>
      <c r="D901" s="760"/>
      <c r="E901" s="760"/>
      <c r="F901" s="760"/>
      <c r="G901" s="760"/>
      <c r="H901" s="760"/>
      <c r="I901" s="760"/>
      <c r="J901" s="760"/>
      <c r="K901" s="760"/>
      <c r="L901" s="760"/>
      <c r="M901" s="760"/>
      <c r="N901" s="762"/>
      <c r="O901" s="762"/>
      <c r="P901" s="762"/>
      <c r="Q901" s="762"/>
      <c r="R901" s="762"/>
      <c r="S901" s="762"/>
      <c r="T901" s="762"/>
      <c r="U901" s="762"/>
    </row>
    <row r="902" spans="1:21">
      <c r="A902" s="760"/>
      <c r="B902" s="760"/>
      <c r="C902" s="760"/>
      <c r="D902" s="760"/>
      <c r="E902" s="760"/>
      <c r="F902" s="760"/>
      <c r="G902" s="760"/>
      <c r="H902" s="760"/>
      <c r="I902" s="760"/>
      <c r="J902" s="760"/>
      <c r="K902" s="760"/>
      <c r="L902" s="760"/>
      <c r="M902" s="760"/>
      <c r="N902" s="762"/>
      <c r="O902" s="762"/>
      <c r="P902" s="762"/>
      <c r="Q902" s="762"/>
      <c r="R902" s="762"/>
      <c r="S902" s="762"/>
      <c r="T902" s="762"/>
      <c r="U902" s="762"/>
    </row>
    <row r="903" spans="1:21">
      <c r="A903" s="760"/>
      <c r="B903" s="760"/>
      <c r="C903" s="760"/>
      <c r="D903" s="760"/>
      <c r="E903" s="760"/>
      <c r="F903" s="760"/>
      <c r="G903" s="760"/>
      <c r="H903" s="760"/>
      <c r="I903" s="760"/>
      <c r="J903" s="760"/>
      <c r="K903" s="760"/>
      <c r="L903" s="760"/>
      <c r="M903" s="760"/>
      <c r="N903" s="762"/>
      <c r="O903" s="762"/>
      <c r="P903" s="762"/>
      <c r="Q903" s="762"/>
      <c r="R903" s="762"/>
      <c r="S903" s="762"/>
      <c r="T903" s="762"/>
      <c r="U903" s="762"/>
    </row>
    <row r="904" spans="1:21">
      <c r="A904" s="760"/>
      <c r="B904" s="760"/>
      <c r="C904" s="760"/>
      <c r="D904" s="760"/>
      <c r="E904" s="760"/>
      <c r="F904" s="760"/>
      <c r="G904" s="760"/>
      <c r="H904" s="760"/>
      <c r="I904" s="760"/>
      <c r="J904" s="760"/>
      <c r="K904" s="760"/>
      <c r="L904" s="760"/>
      <c r="M904" s="760"/>
      <c r="N904" s="762"/>
      <c r="O904" s="762"/>
      <c r="P904" s="762"/>
      <c r="Q904" s="762"/>
      <c r="R904" s="762"/>
      <c r="S904" s="762"/>
      <c r="T904" s="762"/>
      <c r="U904" s="762"/>
    </row>
    <row r="905" spans="1:21">
      <c r="A905" s="760"/>
      <c r="B905" s="760"/>
      <c r="C905" s="760"/>
      <c r="D905" s="760"/>
      <c r="E905" s="760"/>
      <c r="F905" s="760"/>
      <c r="G905" s="760"/>
      <c r="H905" s="760"/>
      <c r="I905" s="760"/>
      <c r="J905" s="760"/>
      <c r="K905" s="760"/>
      <c r="L905" s="760"/>
      <c r="M905" s="760"/>
      <c r="N905" s="762"/>
      <c r="O905" s="762"/>
      <c r="P905" s="762"/>
      <c r="Q905" s="762"/>
      <c r="R905" s="762"/>
      <c r="S905" s="762"/>
      <c r="T905" s="762"/>
      <c r="U905" s="762"/>
    </row>
    <row r="906" spans="1:21">
      <c r="A906" s="760"/>
      <c r="B906" s="760"/>
      <c r="C906" s="760"/>
      <c r="D906" s="760"/>
      <c r="E906" s="760"/>
      <c r="F906" s="760"/>
      <c r="G906" s="760"/>
      <c r="H906" s="760"/>
      <c r="I906" s="760"/>
      <c r="J906" s="760"/>
      <c r="K906" s="760"/>
      <c r="L906" s="760"/>
      <c r="M906" s="760"/>
      <c r="N906" s="762"/>
      <c r="O906" s="762"/>
      <c r="P906" s="762"/>
      <c r="Q906" s="762"/>
      <c r="R906" s="762"/>
      <c r="S906" s="762"/>
      <c r="T906" s="762"/>
      <c r="U906" s="762"/>
    </row>
    <row r="907" spans="1:21">
      <c r="A907" s="760"/>
      <c r="B907" s="760"/>
      <c r="C907" s="760"/>
      <c r="D907" s="760"/>
      <c r="E907" s="760"/>
      <c r="F907" s="760"/>
      <c r="G907" s="760"/>
      <c r="H907" s="760"/>
      <c r="I907" s="760"/>
      <c r="J907" s="760"/>
      <c r="K907" s="760"/>
      <c r="L907" s="760"/>
      <c r="M907" s="760"/>
      <c r="N907" s="762"/>
      <c r="O907" s="762"/>
      <c r="P907" s="762"/>
      <c r="Q907" s="762"/>
      <c r="R907" s="762"/>
      <c r="S907" s="762"/>
      <c r="T907" s="762"/>
      <c r="U907" s="762"/>
    </row>
    <row r="908" spans="1:21">
      <c r="A908" s="760"/>
      <c r="B908" s="760"/>
      <c r="C908" s="760"/>
      <c r="D908" s="760"/>
      <c r="E908" s="760"/>
      <c r="F908" s="760"/>
      <c r="G908" s="760"/>
      <c r="H908" s="760"/>
      <c r="I908" s="760"/>
      <c r="J908" s="760"/>
      <c r="K908" s="760"/>
      <c r="L908" s="760"/>
      <c r="M908" s="760"/>
      <c r="N908" s="762"/>
      <c r="O908" s="762"/>
      <c r="P908" s="762"/>
      <c r="Q908" s="762"/>
      <c r="R908" s="762"/>
      <c r="S908" s="762"/>
      <c r="T908" s="762"/>
      <c r="U908" s="762"/>
    </row>
    <row r="909" spans="1:21">
      <c r="A909" s="760"/>
      <c r="B909" s="760"/>
      <c r="C909" s="760"/>
      <c r="D909" s="760"/>
      <c r="E909" s="760"/>
      <c r="F909" s="760"/>
      <c r="G909" s="760"/>
      <c r="H909" s="760"/>
      <c r="I909" s="760"/>
      <c r="J909" s="760"/>
      <c r="K909" s="760"/>
      <c r="L909" s="760"/>
      <c r="M909" s="760"/>
      <c r="N909" s="762"/>
      <c r="O909" s="762"/>
      <c r="P909" s="762"/>
      <c r="Q909" s="762"/>
      <c r="R909" s="762"/>
      <c r="S909" s="762"/>
      <c r="T909" s="762"/>
      <c r="U909" s="762"/>
    </row>
    <row r="910" spans="1:21">
      <c r="A910" s="760"/>
      <c r="B910" s="760"/>
      <c r="C910" s="760"/>
      <c r="D910" s="760"/>
      <c r="E910" s="760"/>
      <c r="F910" s="760"/>
      <c r="G910" s="760"/>
      <c r="H910" s="760"/>
      <c r="I910" s="760"/>
      <c r="J910" s="760"/>
      <c r="K910" s="760"/>
      <c r="L910" s="760"/>
      <c r="M910" s="760"/>
      <c r="N910" s="762"/>
      <c r="O910" s="762"/>
      <c r="P910" s="762"/>
      <c r="Q910" s="762"/>
      <c r="R910" s="762"/>
      <c r="S910" s="762"/>
      <c r="T910" s="762"/>
      <c r="U910" s="762"/>
    </row>
    <row r="911" spans="1:21">
      <c r="A911" s="760"/>
      <c r="B911" s="760"/>
      <c r="C911" s="760"/>
      <c r="D911" s="760"/>
      <c r="E911" s="760"/>
      <c r="F911" s="760"/>
      <c r="G911" s="760"/>
      <c r="H911" s="760"/>
      <c r="I911" s="760"/>
      <c r="J911" s="760"/>
      <c r="K911" s="760"/>
      <c r="L911" s="760"/>
      <c r="M911" s="760"/>
      <c r="N911" s="762"/>
      <c r="O911" s="762"/>
      <c r="P911" s="762"/>
      <c r="Q911" s="762"/>
      <c r="R911" s="762"/>
      <c r="S911" s="762"/>
      <c r="T911" s="762"/>
      <c r="U911" s="762"/>
    </row>
    <row r="912" spans="1:21">
      <c r="A912" s="760"/>
      <c r="B912" s="760"/>
      <c r="C912" s="760"/>
      <c r="D912" s="760"/>
      <c r="E912" s="760"/>
      <c r="F912" s="760"/>
      <c r="G912" s="760"/>
      <c r="H912" s="760"/>
      <c r="I912" s="760"/>
      <c r="J912" s="760"/>
      <c r="K912" s="760"/>
      <c r="L912" s="760"/>
      <c r="M912" s="760"/>
      <c r="N912" s="762"/>
      <c r="O912" s="762"/>
      <c r="P912" s="762"/>
      <c r="Q912" s="762"/>
      <c r="R912" s="762"/>
      <c r="S912" s="762"/>
      <c r="T912" s="762"/>
      <c r="U912" s="762"/>
    </row>
    <row r="913" spans="1:21">
      <c r="A913" s="760"/>
      <c r="B913" s="760"/>
      <c r="C913" s="760"/>
      <c r="D913" s="760"/>
      <c r="E913" s="760"/>
      <c r="F913" s="760"/>
      <c r="G913" s="760"/>
      <c r="H913" s="760"/>
      <c r="I913" s="760"/>
      <c r="J913" s="760"/>
      <c r="K913" s="760"/>
      <c r="L913" s="760"/>
      <c r="M913" s="760"/>
      <c r="N913" s="762"/>
      <c r="O913" s="762"/>
      <c r="P913" s="762"/>
      <c r="Q913" s="762"/>
      <c r="R913" s="762"/>
      <c r="S913" s="762"/>
      <c r="T913" s="762"/>
      <c r="U913" s="762"/>
    </row>
    <row r="914" spans="1:21">
      <c r="A914" s="760"/>
      <c r="B914" s="760"/>
      <c r="C914" s="760"/>
      <c r="D914" s="760"/>
      <c r="E914" s="760"/>
      <c r="F914" s="760"/>
      <c r="G914" s="760"/>
      <c r="H914" s="760"/>
      <c r="I914" s="760"/>
      <c r="J914" s="760"/>
      <c r="K914" s="760"/>
      <c r="L914" s="760"/>
      <c r="M914" s="760"/>
      <c r="N914" s="762"/>
      <c r="O914" s="762"/>
      <c r="P914" s="762"/>
      <c r="Q914" s="762"/>
      <c r="R914" s="762"/>
      <c r="S914" s="762"/>
      <c r="T914" s="762"/>
      <c r="U914" s="762"/>
    </row>
    <row r="915" spans="1:21">
      <c r="A915" s="760"/>
      <c r="B915" s="760"/>
      <c r="C915" s="760"/>
      <c r="D915" s="760"/>
      <c r="E915" s="760"/>
      <c r="F915" s="760"/>
      <c r="G915" s="760"/>
      <c r="H915" s="760"/>
      <c r="I915" s="760"/>
      <c r="J915" s="760"/>
      <c r="K915" s="760"/>
      <c r="L915" s="760"/>
      <c r="M915" s="760"/>
      <c r="N915" s="762"/>
      <c r="O915" s="762"/>
      <c r="P915" s="762"/>
      <c r="Q915" s="762"/>
      <c r="R915" s="762"/>
      <c r="S915" s="762"/>
      <c r="T915" s="762"/>
      <c r="U915" s="762"/>
    </row>
    <row r="916" spans="1:21">
      <c r="A916" s="760"/>
      <c r="B916" s="760"/>
      <c r="C916" s="760"/>
      <c r="D916" s="760"/>
      <c r="E916" s="760"/>
      <c r="F916" s="760"/>
      <c r="G916" s="760"/>
      <c r="H916" s="760"/>
      <c r="I916" s="760"/>
      <c r="J916" s="760"/>
      <c r="K916" s="760"/>
      <c r="L916" s="760"/>
      <c r="M916" s="760"/>
      <c r="N916" s="762"/>
      <c r="O916" s="762"/>
      <c r="P916" s="762"/>
      <c r="Q916" s="762"/>
      <c r="R916" s="762"/>
      <c r="S916" s="762"/>
      <c r="T916" s="762"/>
      <c r="U916" s="762"/>
    </row>
    <row r="917" spans="1:21">
      <c r="A917" s="760"/>
      <c r="B917" s="760"/>
      <c r="C917" s="760"/>
      <c r="D917" s="760"/>
      <c r="E917" s="760"/>
      <c r="F917" s="760"/>
      <c r="G917" s="760"/>
      <c r="H917" s="760"/>
      <c r="I917" s="760"/>
      <c r="J917" s="760"/>
      <c r="K917" s="760"/>
      <c r="L917" s="760"/>
      <c r="M917" s="760"/>
      <c r="N917" s="762"/>
      <c r="O917" s="762"/>
      <c r="P917" s="762"/>
      <c r="Q917" s="762"/>
      <c r="R917" s="762"/>
      <c r="S917" s="762"/>
      <c r="T917" s="762"/>
      <c r="U917" s="762"/>
    </row>
    <row r="918" spans="1:21">
      <c r="A918" s="760"/>
      <c r="B918" s="760"/>
      <c r="C918" s="760"/>
      <c r="D918" s="760"/>
      <c r="E918" s="760"/>
      <c r="F918" s="760"/>
      <c r="G918" s="760"/>
      <c r="H918" s="760"/>
      <c r="I918" s="760"/>
      <c r="J918" s="760"/>
      <c r="K918" s="760"/>
      <c r="L918" s="760"/>
      <c r="M918" s="760"/>
      <c r="N918" s="762"/>
      <c r="O918" s="762"/>
      <c r="P918" s="762"/>
      <c r="Q918" s="762"/>
      <c r="R918" s="762"/>
      <c r="S918" s="762"/>
      <c r="T918" s="762"/>
      <c r="U918" s="762"/>
    </row>
    <row r="919" spans="1:21">
      <c r="A919" s="760"/>
      <c r="B919" s="760"/>
      <c r="C919" s="760"/>
      <c r="D919" s="760"/>
      <c r="E919" s="760"/>
      <c r="F919" s="760"/>
      <c r="G919" s="760"/>
      <c r="H919" s="760"/>
      <c r="I919" s="760"/>
      <c r="J919" s="760"/>
      <c r="K919" s="760"/>
      <c r="L919" s="760"/>
      <c r="M919" s="760"/>
      <c r="N919" s="762"/>
      <c r="O919" s="762"/>
      <c r="P919" s="762"/>
      <c r="Q919" s="762"/>
      <c r="R919" s="762"/>
      <c r="S919" s="762"/>
      <c r="T919" s="762"/>
      <c r="U919" s="762"/>
    </row>
    <row r="920" spans="1:21">
      <c r="A920" s="760"/>
      <c r="B920" s="760"/>
      <c r="C920" s="760"/>
      <c r="D920" s="760"/>
      <c r="E920" s="760"/>
      <c r="F920" s="760"/>
      <c r="G920" s="760"/>
      <c r="H920" s="760"/>
      <c r="I920" s="760"/>
      <c r="J920" s="760"/>
      <c r="K920" s="760"/>
      <c r="L920" s="760"/>
      <c r="M920" s="760"/>
      <c r="N920" s="762"/>
      <c r="O920" s="762"/>
      <c r="P920" s="762"/>
      <c r="Q920" s="762"/>
      <c r="R920" s="762"/>
      <c r="S920" s="762"/>
      <c r="T920" s="762"/>
      <c r="U920" s="762"/>
    </row>
    <row r="921" spans="1:21">
      <c r="A921" s="760"/>
      <c r="B921" s="760"/>
      <c r="C921" s="760"/>
      <c r="D921" s="760"/>
      <c r="E921" s="760"/>
      <c r="F921" s="760"/>
      <c r="G921" s="760"/>
      <c r="H921" s="760"/>
      <c r="I921" s="760"/>
      <c r="J921" s="760"/>
      <c r="K921" s="760"/>
      <c r="L921" s="760"/>
      <c r="M921" s="760"/>
      <c r="N921" s="762"/>
      <c r="O921" s="762"/>
      <c r="P921" s="762"/>
      <c r="Q921" s="762"/>
      <c r="R921" s="762"/>
      <c r="S921" s="762"/>
      <c r="T921" s="762"/>
      <c r="U921" s="762"/>
    </row>
    <row r="922" spans="1:21">
      <c r="A922" s="760"/>
      <c r="B922" s="760"/>
      <c r="C922" s="760"/>
      <c r="D922" s="760"/>
      <c r="E922" s="760"/>
      <c r="F922" s="760"/>
      <c r="G922" s="760"/>
      <c r="H922" s="760"/>
      <c r="I922" s="760"/>
      <c r="J922" s="760"/>
      <c r="K922" s="760"/>
      <c r="L922" s="760"/>
      <c r="M922" s="760"/>
      <c r="N922" s="762"/>
      <c r="O922" s="762"/>
      <c r="P922" s="762"/>
      <c r="Q922" s="762"/>
      <c r="R922" s="762"/>
      <c r="S922" s="762"/>
      <c r="T922" s="762"/>
      <c r="U922" s="762"/>
    </row>
    <row r="923" spans="1:21">
      <c r="A923" s="760"/>
      <c r="B923" s="760"/>
      <c r="C923" s="760"/>
      <c r="D923" s="760"/>
      <c r="E923" s="760"/>
      <c r="F923" s="760"/>
      <c r="G923" s="760"/>
      <c r="H923" s="760"/>
      <c r="I923" s="760"/>
      <c r="J923" s="760"/>
      <c r="K923" s="760"/>
      <c r="L923" s="760"/>
      <c r="M923" s="760"/>
      <c r="N923" s="762"/>
      <c r="O923" s="762"/>
      <c r="P923" s="762"/>
      <c r="Q923" s="762"/>
      <c r="R923" s="762"/>
      <c r="S923" s="762"/>
      <c r="T923" s="762"/>
      <c r="U923" s="762"/>
    </row>
    <row r="924" spans="1:21">
      <c r="A924" s="760"/>
      <c r="B924" s="760"/>
      <c r="C924" s="760"/>
      <c r="D924" s="760"/>
      <c r="E924" s="760"/>
      <c r="F924" s="760"/>
      <c r="G924" s="760"/>
      <c r="H924" s="760"/>
      <c r="I924" s="760"/>
      <c r="J924" s="760"/>
      <c r="K924" s="760"/>
      <c r="L924" s="760"/>
      <c r="M924" s="760"/>
      <c r="N924" s="762"/>
      <c r="O924" s="762"/>
      <c r="P924" s="762"/>
      <c r="Q924" s="762"/>
      <c r="R924" s="762"/>
      <c r="S924" s="762"/>
      <c r="T924" s="762"/>
      <c r="U924" s="762"/>
    </row>
    <row r="925" spans="1:21">
      <c r="A925" s="760"/>
      <c r="B925" s="760"/>
      <c r="C925" s="760"/>
      <c r="D925" s="760"/>
      <c r="E925" s="760"/>
      <c r="F925" s="760"/>
      <c r="G925" s="760"/>
      <c r="H925" s="760"/>
      <c r="I925" s="760"/>
      <c r="J925" s="760"/>
      <c r="K925" s="760"/>
      <c r="L925" s="760"/>
      <c r="M925" s="760"/>
      <c r="N925" s="762"/>
      <c r="O925" s="762"/>
      <c r="P925" s="762"/>
      <c r="Q925" s="762"/>
      <c r="R925" s="762"/>
      <c r="S925" s="762"/>
      <c r="T925" s="762"/>
      <c r="U925" s="762"/>
    </row>
    <row r="926" spans="1:21">
      <c r="A926" s="760"/>
      <c r="B926" s="760"/>
      <c r="C926" s="760"/>
      <c r="D926" s="760"/>
      <c r="E926" s="760"/>
      <c r="F926" s="760"/>
      <c r="G926" s="760"/>
      <c r="H926" s="760"/>
      <c r="I926" s="760"/>
      <c r="J926" s="760"/>
      <c r="K926" s="760"/>
      <c r="L926" s="760"/>
      <c r="M926" s="760"/>
      <c r="N926" s="762"/>
      <c r="O926" s="762"/>
      <c r="P926" s="762"/>
      <c r="Q926" s="762"/>
      <c r="R926" s="762"/>
      <c r="S926" s="762"/>
      <c r="T926" s="762"/>
      <c r="U926" s="762"/>
    </row>
    <row r="927" spans="1:21">
      <c r="A927" s="760"/>
      <c r="B927" s="760"/>
      <c r="C927" s="760"/>
      <c r="D927" s="760"/>
      <c r="E927" s="760"/>
      <c r="F927" s="760"/>
      <c r="G927" s="760"/>
      <c r="H927" s="760"/>
      <c r="I927" s="760"/>
      <c r="J927" s="760"/>
      <c r="K927" s="760"/>
      <c r="L927" s="760"/>
      <c r="M927" s="760"/>
      <c r="N927" s="762"/>
      <c r="O927" s="762"/>
      <c r="P927" s="762"/>
      <c r="Q927" s="762"/>
      <c r="R927" s="762"/>
      <c r="S927" s="762"/>
      <c r="T927" s="762"/>
      <c r="U927" s="762"/>
    </row>
    <row r="928" spans="1:21">
      <c r="A928" s="760"/>
      <c r="B928" s="760"/>
      <c r="C928" s="760"/>
      <c r="D928" s="760"/>
      <c r="E928" s="760"/>
      <c r="F928" s="760"/>
      <c r="G928" s="760"/>
      <c r="H928" s="760"/>
      <c r="I928" s="760"/>
      <c r="J928" s="760"/>
      <c r="K928" s="760"/>
      <c r="L928" s="760"/>
      <c r="M928" s="760"/>
      <c r="N928" s="762"/>
      <c r="O928" s="762"/>
      <c r="P928" s="762"/>
      <c r="Q928" s="762"/>
      <c r="R928" s="762"/>
      <c r="S928" s="762"/>
      <c r="T928" s="762"/>
      <c r="U928" s="762"/>
    </row>
    <row r="929" spans="1:21">
      <c r="A929" s="760"/>
      <c r="B929" s="760"/>
      <c r="C929" s="760"/>
      <c r="D929" s="760"/>
      <c r="E929" s="760"/>
      <c r="F929" s="760"/>
      <c r="G929" s="760"/>
      <c r="H929" s="760"/>
      <c r="I929" s="760"/>
      <c r="J929" s="760"/>
      <c r="K929" s="760"/>
      <c r="L929" s="760"/>
      <c r="M929" s="760"/>
      <c r="N929" s="762"/>
      <c r="O929" s="762"/>
      <c r="P929" s="762"/>
      <c r="Q929" s="762"/>
      <c r="R929" s="762"/>
      <c r="S929" s="762"/>
      <c r="T929" s="762"/>
      <c r="U929" s="762"/>
    </row>
    <row r="930" spans="1:21">
      <c r="A930" s="760"/>
      <c r="B930" s="760"/>
      <c r="C930" s="760"/>
      <c r="D930" s="760"/>
      <c r="E930" s="760"/>
      <c r="F930" s="760"/>
      <c r="G930" s="760"/>
      <c r="H930" s="760"/>
      <c r="I930" s="760"/>
      <c r="J930" s="760"/>
      <c r="K930" s="760"/>
      <c r="L930" s="760"/>
      <c r="M930" s="760"/>
      <c r="N930" s="762"/>
      <c r="O930" s="762"/>
      <c r="P930" s="762"/>
      <c r="Q930" s="762"/>
      <c r="R930" s="762"/>
      <c r="S930" s="762"/>
      <c r="T930" s="762"/>
      <c r="U930" s="762"/>
    </row>
    <row r="931" spans="1:21">
      <c r="A931" s="760"/>
      <c r="B931" s="760"/>
      <c r="C931" s="760"/>
      <c r="D931" s="760"/>
      <c r="E931" s="760"/>
      <c r="F931" s="760"/>
      <c r="G931" s="760"/>
      <c r="H931" s="760"/>
      <c r="I931" s="760"/>
      <c r="J931" s="760"/>
      <c r="K931" s="760"/>
      <c r="L931" s="760"/>
      <c r="M931" s="760"/>
      <c r="N931" s="762"/>
      <c r="O931" s="762"/>
      <c r="P931" s="762"/>
      <c r="Q931" s="762"/>
      <c r="R931" s="762"/>
      <c r="S931" s="762"/>
      <c r="T931" s="762"/>
      <c r="U931" s="762"/>
    </row>
    <row r="932" spans="1:21">
      <c r="A932" s="760"/>
      <c r="B932" s="760"/>
      <c r="C932" s="760"/>
      <c r="D932" s="760"/>
      <c r="E932" s="760"/>
      <c r="F932" s="760"/>
      <c r="G932" s="760"/>
      <c r="H932" s="760"/>
      <c r="I932" s="760"/>
      <c r="J932" s="760"/>
      <c r="K932" s="760"/>
      <c r="L932" s="760"/>
      <c r="M932" s="760"/>
      <c r="N932" s="762"/>
      <c r="O932" s="762"/>
      <c r="P932" s="762"/>
      <c r="Q932" s="762"/>
      <c r="R932" s="762"/>
      <c r="S932" s="762"/>
      <c r="T932" s="762"/>
      <c r="U932" s="762"/>
    </row>
    <row r="933" spans="1:21">
      <c r="A933" s="760"/>
      <c r="B933" s="760"/>
      <c r="C933" s="760"/>
      <c r="D933" s="760"/>
      <c r="E933" s="760"/>
      <c r="F933" s="760"/>
      <c r="G933" s="760"/>
      <c r="H933" s="760"/>
      <c r="I933" s="760"/>
      <c r="J933" s="760"/>
      <c r="K933" s="760"/>
      <c r="L933" s="760"/>
      <c r="M933" s="760"/>
      <c r="N933" s="762"/>
      <c r="O933" s="762"/>
      <c r="P933" s="762"/>
      <c r="Q933" s="762"/>
      <c r="R933" s="762"/>
      <c r="S933" s="762"/>
      <c r="T933" s="762"/>
      <c r="U933" s="762"/>
    </row>
    <row r="934" spans="1:21">
      <c r="A934" s="760"/>
      <c r="B934" s="760"/>
      <c r="C934" s="760"/>
      <c r="D934" s="760"/>
      <c r="E934" s="760"/>
      <c r="F934" s="760"/>
      <c r="G934" s="760"/>
      <c r="H934" s="760"/>
      <c r="I934" s="760"/>
      <c r="J934" s="760"/>
      <c r="K934" s="760"/>
      <c r="L934" s="760"/>
      <c r="M934" s="760"/>
      <c r="N934" s="762"/>
      <c r="O934" s="762"/>
      <c r="P934" s="762"/>
      <c r="Q934" s="762"/>
      <c r="R934" s="762"/>
      <c r="S934" s="762"/>
      <c r="T934" s="762"/>
      <c r="U934" s="762"/>
    </row>
    <row r="935" spans="1:21">
      <c r="A935" s="760"/>
      <c r="B935" s="760"/>
      <c r="C935" s="760"/>
      <c r="D935" s="760"/>
      <c r="E935" s="760"/>
      <c r="F935" s="760"/>
      <c r="G935" s="760"/>
      <c r="H935" s="760"/>
      <c r="I935" s="760"/>
      <c r="J935" s="760"/>
      <c r="K935" s="760"/>
      <c r="L935" s="760"/>
      <c r="M935" s="760"/>
      <c r="N935" s="762"/>
      <c r="O935" s="762"/>
      <c r="P935" s="762"/>
      <c r="Q935" s="762"/>
      <c r="R935" s="762"/>
      <c r="S935" s="762"/>
      <c r="T935" s="762"/>
      <c r="U935" s="762"/>
    </row>
    <row r="936" spans="1:21">
      <c r="A936" s="760"/>
      <c r="B936" s="760"/>
      <c r="C936" s="760"/>
      <c r="D936" s="760"/>
      <c r="E936" s="760"/>
      <c r="F936" s="760"/>
      <c r="G936" s="760"/>
      <c r="H936" s="760"/>
      <c r="I936" s="760"/>
      <c r="J936" s="760"/>
      <c r="K936" s="760"/>
      <c r="L936" s="760"/>
      <c r="M936" s="760"/>
      <c r="N936" s="762"/>
      <c r="O936" s="762"/>
      <c r="P936" s="762"/>
      <c r="Q936" s="762"/>
      <c r="R936" s="762"/>
      <c r="S936" s="762"/>
      <c r="T936" s="762"/>
      <c r="U936" s="762"/>
    </row>
    <row r="937" spans="1:21">
      <c r="A937" s="760"/>
      <c r="B937" s="760"/>
      <c r="C937" s="760"/>
      <c r="D937" s="760"/>
      <c r="E937" s="760"/>
      <c r="F937" s="760"/>
      <c r="G937" s="760"/>
      <c r="H937" s="760"/>
      <c r="I937" s="760"/>
      <c r="J937" s="760"/>
      <c r="K937" s="760"/>
      <c r="L937" s="760"/>
      <c r="M937" s="760"/>
      <c r="N937" s="762"/>
      <c r="O937" s="762"/>
      <c r="P937" s="762"/>
      <c r="Q937" s="762"/>
      <c r="R937" s="762"/>
      <c r="S937" s="762"/>
      <c r="T937" s="762"/>
      <c r="U937" s="762"/>
    </row>
    <row r="938" spans="1:21">
      <c r="A938" s="760"/>
      <c r="B938" s="760"/>
      <c r="C938" s="760"/>
      <c r="D938" s="760"/>
      <c r="E938" s="760"/>
      <c r="F938" s="760"/>
      <c r="G938" s="760"/>
      <c r="H938" s="760"/>
      <c r="I938" s="760"/>
      <c r="J938" s="760"/>
      <c r="K938" s="760"/>
      <c r="L938" s="760"/>
      <c r="M938" s="760"/>
      <c r="N938" s="762"/>
      <c r="O938" s="762"/>
      <c r="P938" s="762"/>
      <c r="Q938" s="762"/>
      <c r="R938" s="762"/>
      <c r="S938" s="762"/>
      <c r="T938" s="762"/>
      <c r="U938" s="762"/>
    </row>
    <row r="939" spans="1:21">
      <c r="A939" s="760"/>
      <c r="B939" s="760"/>
      <c r="C939" s="760"/>
      <c r="D939" s="760"/>
      <c r="E939" s="760"/>
      <c r="F939" s="760"/>
      <c r="G939" s="760"/>
      <c r="H939" s="760"/>
      <c r="I939" s="760"/>
      <c r="J939" s="760"/>
      <c r="K939" s="760"/>
      <c r="L939" s="760"/>
      <c r="M939" s="760"/>
      <c r="N939" s="762"/>
      <c r="O939" s="762"/>
      <c r="P939" s="762"/>
      <c r="Q939" s="762"/>
      <c r="R939" s="762"/>
      <c r="S939" s="762"/>
      <c r="T939" s="762"/>
      <c r="U939" s="762"/>
    </row>
    <row r="940" spans="1:21">
      <c r="A940" s="760"/>
      <c r="B940" s="760"/>
      <c r="C940" s="760"/>
      <c r="D940" s="760"/>
      <c r="E940" s="760"/>
      <c r="F940" s="760"/>
      <c r="G940" s="760"/>
      <c r="H940" s="760"/>
      <c r="I940" s="760"/>
      <c r="J940" s="760"/>
      <c r="K940" s="760"/>
      <c r="L940" s="760"/>
      <c r="M940" s="760"/>
      <c r="N940" s="762"/>
      <c r="O940" s="762"/>
      <c r="P940" s="762"/>
      <c r="Q940" s="762"/>
      <c r="R940" s="762"/>
      <c r="S940" s="762"/>
      <c r="T940" s="762"/>
      <c r="U940" s="762"/>
    </row>
    <row r="941" spans="1:21">
      <c r="A941" s="760"/>
      <c r="B941" s="760"/>
      <c r="C941" s="760"/>
      <c r="D941" s="760"/>
      <c r="E941" s="760"/>
      <c r="F941" s="760"/>
      <c r="G941" s="760"/>
      <c r="H941" s="760"/>
      <c r="I941" s="760"/>
      <c r="J941" s="760"/>
      <c r="K941" s="760"/>
      <c r="L941" s="760"/>
      <c r="M941" s="760"/>
      <c r="N941" s="762"/>
      <c r="O941" s="762"/>
      <c r="P941" s="762"/>
      <c r="Q941" s="762"/>
      <c r="R941" s="762"/>
      <c r="S941" s="762"/>
      <c r="T941" s="762"/>
      <c r="U941" s="762"/>
    </row>
    <row r="942" spans="1:21">
      <c r="A942" s="760"/>
      <c r="B942" s="760"/>
      <c r="C942" s="760"/>
      <c r="D942" s="760"/>
      <c r="E942" s="760"/>
      <c r="F942" s="760"/>
      <c r="G942" s="760"/>
      <c r="H942" s="760"/>
      <c r="I942" s="760"/>
      <c r="J942" s="760"/>
      <c r="K942" s="760"/>
      <c r="L942" s="760"/>
      <c r="M942" s="760"/>
      <c r="N942" s="762"/>
      <c r="O942" s="762"/>
      <c r="P942" s="762"/>
      <c r="Q942" s="762"/>
      <c r="R942" s="762"/>
      <c r="S942" s="762"/>
      <c r="T942" s="762"/>
      <c r="U942" s="762"/>
    </row>
    <row r="943" spans="1:21">
      <c r="A943" s="760"/>
      <c r="B943" s="760"/>
      <c r="C943" s="760"/>
      <c r="D943" s="760"/>
      <c r="E943" s="760"/>
      <c r="F943" s="760"/>
      <c r="G943" s="760"/>
      <c r="H943" s="760"/>
      <c r="I943" s="760"/>
      <c r="J943" s="760"/>
      <c r="K943" s="760"/>
      <c r="L943" s="760"/>
      <c r="M943" s="760"/>
      <c r="N943" s="762"/>
      <c r="O943" s="762"/>
      <c r="P943" s="762"/>
      <c r="Q943" s="762"/>
      <c r="R943" s="762"/>
      <c r="S943" s="762"/>
      <c r="T943" s="762"/>
      <c r="U943" s="762"/>
    </row>
    <row r="944" spans="1:21">
      <c r="A944" s="760"/>
      <c r="B944" s="760"/>
      <c r="C944" s="760"/>
      <c r="D944" s="760"/>
      <c r="E944" s="760"/>
      <c r="F944" s="760"/>
      <c r="G944" s="760"/>
      <c r="H944" s="760"/>
      <c r="I944" s="760"/>
      <c r="J944" s="760"/>
      <c r="K944" s="760"/>
      <c r="L944" s="760"/>
      <c r="M944" s="760"/>
      <c r="N944" s="762"/>
      <c r="O944" s="762"/>
      <c r="P944" s="762"/>
      <c r="Q944" s="762"/>
      <c r="R944" s="762"/>
      <c r="S944" s="762"/>
      <c r="T944" s="762"/>
      <c r="U944" s="762"/>
    </row>
    <row r="945" spans="1:21">
      <c r="A945" s="760"/>
      <c r="B945" s="760"/>
      <c r="C945" s="760"/>
      <c r="D945" s="760"/>
      <c r="E945" s="760"/>
      <c r="F945" s="760"/>
      <c r="G945" s="760"/>
      <c r="H945" s="760"/>
      <c r="I945" s="760"/>
      <c r="J945" s="760"/>
      <c r="K945" s="760"/>
      <c r="L945" s="760"/>
      <c r="M945" s="760"/>
      <c r="N945" s="762"/>
      <c r="O945" s="762"/>
      <c r="P945" s="762"/>
      <c r="Q945" s="762"/>
      <c r="R945" s="762"/>
      <c r="S945" s="762"/>
      <c r="T945" s="762"/>
      <c r="U945" s="762"/>
    </row>
    <row r="946" spans="1:21">
      <c r="A946" s="760"/>
      <c r="B946" s="760"/>
      <c r="C946" s="760"/>
      <c r="D946" s="760"/>
      <c r="E946" s="760"/>
      <c r="F946" s="760"/>
      <c r="G946" s="760"/>
      <c r="H946" s="760"/>
      <c r="I946" s="760"/>
      <c r="J946" s="760"/>
      <c r="K946" s="760"/>
      <c r="L946" s="760"/>
      <c r="M946" s="760"/>
      <c r="N946" s="762"/>
      <c r="O946" s="762"/>
      <c r="P946" s="762"/>
      <c r="Q946" s="762"/>
      <c r="R946" s="762"/>
      <c r="S946" s="762"/>
      <c r="T946" s="762"/>
      <c r="U946" s="762"/>
    </row>
    <row r="947" spans="1:21">
      <c r="A947" s="760"/>
      <c r="B947" s="760"/>
      <c r="C947" s="760"/>
      <c r="D947" s="760"/>
      <c r="E947" s="760"/>
      <c r="F947" s="760"/>
      <c r="G947" s="760"/>
      <c r="H947" s="760"/>
      <c r="I947" s="760"/>
      <c r="J947" s="760"/>
      <c r="K947" s="760"/>
      <c r="L947" s="760"/>
      <c r="M947" s="760"/>
      <c r="N947" s="762"/>
      <c r="O947" s="762"/>
      <c r="P947" s="762"/>
      <c r="Q947" s="762"/>
      <c r="R947" s="762"/>
      <c r="S947" s="762"/>
      <c r="T947" s="762"/>
      <c r="U947" s="762"/>
    </row>
    <row r="948" spans="1:21">
      <c r="A948" s="760"/>
      <c r="B948" s="760"/>
      <c r="C948" s="760"/>
      <c r="D948" s="760"/>
      <c r="E948" s="760"/>
      <c r="F948" s="760"/>
      <c r="G948" s="760"/>
      <c r="H948" s="760"/>
      <c r="I948" s="760"/>
      <c r="J948" s="760"/>
      <c r="K948" s="760"/>
      <c r="L948" s="760"/>
      <c r="M948" s="760"/>
      <c r="N948" s="762"/>
      <c r="O948" s="762"/>
      <c r="P948" s="762"/>
      <c r="Q948" s="762"/>
      <c r="R948" s="762"/>
      <c r="S948" s="762"/>
      <c r="T948" s="762"/>
      <c r="U948" s="762"/>
    </row>
    <row r="949" spans="1:21">
      <c r="A949" s="760"/>
      <c r="B949" s="760"/>
      <c r="C949" s="760"/>
      <c r="D949" s="760"/>
      <c r="E949" s="760"/>
      <c r="F949" s="760"/>
      <c r="G949" s="760"/>
      <c r="H949" s="760"/>
      <c r="I949" s="760"/>
      <c r="J949" s="760"/>
      <c r="K949" s="760"/>
      <c r="L949" s="760"/>
      <c r="M949" s="760"/>
      <c r="N949" s="762"/>
      <c r="O949" s="762"/>
      <c r="P949" s="762"/>
      <c r="Q949" s="762"/>
      <c r="R949" s="762"/>
      <c r="S949" s="762"/>
      <c r="T949" s="762"/>
      <c r="U949" s="762"/>
    </row>
    <row r="950" spans="1:21">
      <c r="A950" s="760"/>
      <c r="B950" s="760"/>
      <c r="C950" s="760"/>
      <c r="D950" s="760"/>
      <c r="E950" s="760"/>
      <c r="F950" s="760"/>
      <c r="G950" s="760"/>
      <c r="H950" s="760"/>
      <c r="I950" s="760"/>
      <c r="J950" s="760"/>
      <c r="K950" s="760"/>
      <c r="L950" s="760"/>
      <c r="M950" s="760"/>
      <c r="N950" s="762"/>
      <c r="O950" s="762"/>
      <c r="P950" s="762"/>
      <c r="Q950" s="762"/>
      <c r="R950" s="762"/>
      <c r="S950" s="762"/>
      <c r="T950" s="762"/>
      <c r="U950" s="762"/>
    </row>
    <row r="951" spans="1:21">
      <c r="A951" s="760"/>
      <c r="B951" s="760"/>
      <c r="C951" s="760"/>
      <c r="D951" s="760"/>
      <c r="E951" s="760"/>
      <c r="F951" s="760"/>
      <c r="G951" s="760"/>
      <c r="H951" s="760"/>
      <c r="I951" s="760"/>
      <c r="J951" s="760"/>
      <c r="K951" s="760"/>
      <c r="L951" s="760"/>
      <c r="M951" s="760"/>
      <c r="N951" s="762"/>
      <c r="O951" s="762"/>
      <c r="P951" s="762"/>
      <c r="Q951" s="762"/>
      <c r="R951" s="762"/>
      <c r="S951" s="762"/>
      <c r="T951" s="762"/>
      <c r="U951" s="762"/>
    </row>
    <row r="952" spans="1:21">
      <c r="A952" s="760"/>
      <c r="B952" s="760"/>
      <c r="C952" s="760"/>
      <c r="D952" s="760"/>
      <c r="E952" s="760"/>
      <c r="F952" s="760"/>
      <c r="G952" s="760"/>
      <c r="H952" s="760"/>
      <c r="I952" s="760"/>
      <c r="J952" s="760"/>
      <c r="K952" s="760"/>
      <c r="L952" s="760"/>
      <c r="M952" s="760"/>
      <c r="N952" s="762"/>
      <c r="O952" s="762"/>
      <c r="P952" s="762"/>
      <c r="Q952" s="762"/>
      <c r="R952" s="762"/>
      <c r="S952" s="762"/>
      <c r="T952" s="762"/>
      <c r="U952" s="762"/>
    </row>
    <row r="953" spans="1:21">
      <c r="A953" s="760"/>
      <c r="B953" s="760"/>
      <c r="C953" s="760"/>
      <c r="D953" s="760"/>
      <c r="E953" s="760"/>
      <c r="F953" s="760"/>
      <c r="G953" s="760"/>
      <c r="H953" s="760"/>
      <c r="I953" s="760"/>
      <c r="J953" s="760"/>
      <c r="K953" s="760"/>
      <c r="L953" s="760"/>
      <c r="M953" s="760"/>
      <c r="N953" s="762"/>
      <c r="O953" s="762"/>
      <c r="P953" s="762"/>
      <c r="Q953" s="762"/>
      <c r="R953" s="762"/>
      <c r="S953" s="762"/>
      <c r="T953" s="762"/>
      <c r="U953" s="762"/>
    </row>
    <row r="954" spans="1:21">
      <c r="A954" s="760"/>
      <c r="B954" s="760"/>
      <c r="C954" s="760"/>
      <c r="D954" s="760"/>
      <c r="E954" s="760"/>
      <c r="F954" s="760"/>
      <c r="G954" s="760"/>
      <c r="H954" s="760"/>
      <c r="I954" s="760"/>
      <c r="J954" s="760"/>
      <c r="K954" s="760"/>
      <c r="L954" s="760"/>
      <c r="M954" s="760"/>
      <c r="N954" s="762"/>
      <c r="O954" s="762"/>
      <c r="P954" s="762"/>
      <c r="Q954" s="762"/>
      <c r="R954" s="762"/>
      <c r="S954" s="762"/>
      <c r="T954" s="762"/>
      <c r="U954" s="762"/>
    </row>
    <row r="955" spans="1:21">
      <c r="A955" s="760"/>
      <c r="B955" s="760"/>
      <c r="C955" s="760"/>
      <c r="D955" s="760"/>
      <c r="E955" s="760"/>
      <c r="F955" s="760"/>
      <c r="G955" s="760"/>
      <c r="H955" s="760"/>
      <c r="I955" s="760"/>
      <c r="J955" s="760"/>
      <c r="K955" s="760"/>
      <c r="L955" s="760"/>
      <c r="M955" s="760"/>
      <c r="N955" s="762"/>
      <c r="O955" s="762"/>
      <c r="P955" s="762"/>
      <c r="Q955" s="762"/>
      <c r="R955" s="762"/>
      <c r="S955" s="762"/>
      <c r="T955" s="762"/>
      <c r="U955" s="762"/>
    </row>
    <row r="956" spans="1:21">
      <c r="A956" s="760"/>
      <c r="B956" s="760"/>
      <c r="C956" s="760"/>
      <c r="D956" s="760"/>
      <c r="E956" s="760"/>
      <c r="F956" s="760"/>
      <c r="G956" s="760"/>
      <c r="H956" s="760"/>
      <c r="I956" s="760"/>
      <c r="J956" s="760"/>
      <c r="K956" s="760"/>
      <c r="L956" s="760"/>
      <c r="M956" s="760"/>
      <c r="N956" s="762"/>
      <c r="O956" s="762"/>
      <c r="P956" s="762"/>
      <c r="Q956" s="762"/>
      <c r="R956" s="762"/>
      <c r="S956" s="762"/>
      <c r="T956" s="762"/>
      <c r="U956" s="762"/>
    </row>
    <row r="957" spans="1:21">
      <c r="A957" s="760"/>
      <c r="B957" s="760"/>
      <c r="C957" s="760"/>
      <c r="D957" s="760"/>
      <c r="E957" s="760"/>
      <c r="F957" s="760"/>
      <c r="G957" s="760"/>
      <c r="H957" s="760"/>
      <c r="I957" s="760"/>
      <c r="J957" s="760"/>
      <c r="K957" s="760"/>
      <c r="L957" s="760"/>
      <c r="M957" s="760"/>
      <c r="N957" s="762"/>
      <c r="O957" s="762"/>
      <c r="P957" s="762"/>
      <c r="Q957" s="762"/>
      <c r="R957" s="762"/>
      <c r="S957" s="762"/>
      <c r="T957" s="762"/>
      <c r="U957" s="762"/>
    </row>
    <row r="958" spans="1:21">
      <c r="A958" s="760"/>
      <c r="B958" s="760"/>
      <c r="C958" s="760"/>
      <c r="D958" s="760"/>
      <c r="E958" s="760"/>
      <c r="F958" s="760"/>
      <c r="G958" s="760"/>
      <c r="H958" s="760"/>
      <c r="I958" s="760"/>
      <c r="J958" s="760"/>
      <c r="K958" s="760"/>
      <c r="L958" s="760"/>
      <c r="M958" s="760"/>
      <c r="N958" s="762"/>
      <c r="O958" s="762"/>
      <c r="P958" s="762"/>
      <c r="Q958" s="762"/>
      <c r="R958" s="762"/>
      <c r="S958" s="762"/>
      <c r="T958" s="762"/>
      <c r="U958" s="762"/>
    </row>
    <row r="959" spans="1:21">
      <c r="A959" s="760"/>
      <c r="B959" s="760"/>
      <c r="C959" s="760"/>
      <c r="D959" s="760"/>
      <c r="E959" s="760"/>
      <c r="F959" s="760"/>
      <c r="G959" s="760"/>
      <c r="H959" s="760"/>
      <c r="I959" s="760"/>
      <c r="J959" s="760"/>
      <c r="K959" s="760"/>
      <c r="L959" s="760"/>
      <c r="M959" s="760"/>
      <c r="N959" s="762"/>
      <c r="O959" s="762"/>
      <c r="P959" s="762"/>
      <c r="Q959" s="762"/>
      <c r="R959" s="762"/>
      <c r="S959" s="762"/>
      <c r="T959" s="762"/>
      <c r="U959" s="762"/>
    </row>
    <row r="960" spans="1:21">
      <c r="A960" s="760"/>
      <c r="B960" s="760"/>
      <c r="C960" s="760"/>
      <c r="D960" s="760"/>
      <c r="E960" s="760"/>
      <c r="F960" s="760"/>
      <c r="G960" s="760"/>
      <c r="H960" s="760"/>
      <c r="I960" s="760"/>
      <c r="J960" s="760"/>
      <c r="K960" s="760"/>
      <c r="L960" s="760"/>
      <c r="M960" s="760"/>
      <c r="N960" s="762"/>
      <c r="O960" s="762"/>
      <c r="P960" s="762"/>
      <c r="Q960" s="762"/>
      <c r="R960" s="762"/>
      <c r="S960" s="762"/>
      <c r="T960" s="762"/>
      <c r="U960" s="762"/>
    </row>
    <row r="961" spans="1:21">
      <c r="A961" s="760"/>
      <c r="B961" s="760"/>
      <c r="C961" s="760"/>
      <c r="D961" s="760"/>
      <c r="E961" s="760"/>
      <c r="F961" s="760"/>
      <c r="G961" s="760"/>
      <c r="H961" s="760"/>
      <c r="I961" s="760"/>
      <c r="J961" s="760"/>
      <c r="K961" s="760"/>
      <c r="L961" s="760"/>
      <c r="M961" s="760"/>
      <c r="N961" s="762"/>
      <c r="O961" s="762"/>
      <c r="P961" s="762"/>
      <c r="Q961" s="762"/>
      <c r="R961" s="762"/>
      <c r="S961" s="762"/>
      <c r="T961" s="762"/>
      <c r="U961" s="762"/>
    </row>
    <row r="962" spans="1:21">
      <c r="A962" s="760"/>
      <c r="B962" s="760"/>
      <c r="C962" s="760"/>
      <c r="D962" s="760"/>
      <c r="E962" s="760"/>
      <c r="F962" s="760"/>
      <c r="G962" s="760"/>
      <c r="H962" s="760"/>
      <c r="I962" s="760"/>
      <c r="J962" s="760"/>
      <c r="K962" s="760"/>
      <c r="L962" s="760"/>
      <c r="M962" s="760"/>
      <c r="N962" s="762"/>
      <c r="O962" s="762"/>
      <c r="P962" s="762"/>
      <c r="Q962" s="762"/>
      <c r="R962" s="762"/>
      <c r="S962" s="762"/>
      <c r="T962" s="762"/>
      <c r="U962" s="762"/>
    </row>
    <row r="963" spans="1:21">
      <c r="A963" s="760"/>
      <c r="B963" s="760"/>
      <c r="C963" s="760"/>
      <c r="D963" s="760"/>
      <c r="E963" s="760"/>
      <c r="F963" s="760"/>
      <c r="G963" s="760"/>
      <c r="H963" s="760"/>
      <c r="I963" s="760"/>
      <c r="J963" s="760"/>
      <c r="K963" s="760"/>
      <c r="L963" s="760"/>
      <c r="M963" s="760"/>
      <c r="N963" s="762"/>
      <c r="O963" s="762"/>
      <c r="P963" s="762"/>
      <c r="Q963" s="762"/>
      <c r="R963" s="762"/>
      <c r="S963" s="762"/>
      <c r="T963" s="762"/>
      <c r="U963" s="762"/>
    </row>
    <row r="964" spans="1:21">
      <c r="A964" s="760"/>
      <c r="B964" s="760"/>
      <c r="C964" s="760"/>
      <c r="D964" s="760"/>
      <c r="E964" s="760"/>
      <c r="F964" s="760"/>
      <c r="G964" s="760"/>
      <c r="H964" s="760"/>
      <c r="I964" s="760"/>
      <c r="J964" s="760"/>
      <c r="K964" s="760"/>
      <c r="L964" s="760"/>
      <c r="M964" s="760"/>
      <c r="N964" s="762"/>
      <c r="O964" s="762"/>
      <c r="P964" s="762"/>
      <c r="Q964" s="762"/>
      <c r="R964" s="762"/>
      <c r="S964" s="762"/>
      <c r="T964" s="762"/>
      <c r="U964" s="762"/>
    </row>
    <row r="965" spans="1:21">
      <c r="A965" s="760"/>
      <c r="B965" s="760"/>
      <c r="C965" s="760"/>
      <c r="D965" s="760"/>
      <c r="E965" s="760"/>
      <c r="F965" s="760"/>
      <c r="G965" s="760"/>
      <c r="H965" s="760"/>
      <c r="I965" s="760"/>
      <c r="J965" s="760"/>
      <c r="K965" s="760"/>
      <c r="L965" s="760"/>
      <c r="M965" s="760"/>
      <c r="N965" s="762"/>
      <c r="O965" s="762"/>
      <c r="P965" s="762"/>
      <c r="Q965" s="762"/>
      <c r="R965" s="762"/>
      <c r="S965" s="762"/>
      <c r="T965" s="762"/>
      <c r="U965" s="762"/>
    </row>
    <row r="966" spans="1:21">
      <c r="A966" s="760"/>
      <c r="B966" s="760"/>
      <c r="C966" s="760"/>
      <c r="D966" s="760"/>
      <c r="E966" s="760"/>
      <c r="F966" s="760"/>
      <c r="G966" s="760"/>
      <c r="H966" s="760"/>
      <c r="I966" s="760"/>
      <c r="J966" s="760"/>
      <c r="K966" s="760"/>
      <c r="L966" s="760"/>
      <c r="M966" s="760"/>
      <c r="N966" s="762"/>
      <c r="O966" s="762"/>
      <c r="P966" s="762"/>
      <c r="Q966" s="762"/>
      <c r="R966" s="762"/>
      <c r="S966" s="762"/>
      <c r="T966" s="762"/>
      <c r="U966" s="762"/>
    </row>
    <row r="967" spans="1:21">
      <c r="A967" s="760"/>
      <c r="B967" s="760"/>
      <c r="C967" s="760"/>
      <c r="D967" s="760"/>
      <c r="E967" s="760"/>
      <c r="F967" s="760"/>
      <c r="G967" s="760"/>
      <c r="H967" s="760"/>
      <c r="I967" s="760"/>
      <c r="J967" s="760"/>
      <c r="K967" s="760"/>
      <c r="L967" s="760"/>
      <c r="M967" s="760"/>
      <c r="N967" s="762"/>
      <c r="O967" s="762"/>
      <c r="P967" s="762"/>
      <c r="Q967" s="762"/>
      <c r="R967" s="762"/>
      <c r="S967" s="762"/>
      <c r="T967" s="762"/>
      <c r="U967" s="762"/>
    </row>
    <row r="968" spans="1:21">
      <c r="A968" s="760"/>
      <c r="B968" s="760"/>
      <c r="C968" s="760"/>
      <c r="D968" s="760"/>
      <c r="E968" s="760"/>
      <c r="F968" s="760"/>
      <c r="G968" s="760"/>
      <c r="H968" s="760"/>
      <c r="I968" s="760"/>
      <c r="J968" s="760"/>
      <c r="K968" s="760"/>
      <c r="L968" s="760"/>
      <c r="M968" s="760"/>
      <c r="N968" s="762"/>
      <c r="O968" s="762"/>
      <c r="P968" s="762"/>
      <c r="Q968" s="762"/>
      <c r="R968" s="762"/>
      <c r="S968" s="762"/>
      <c r="T968" s="762"/>
      <c r="U968" s="762"/>
    </row>
    <row r="969" spans="1:21">
      <c r="A969" s="760"/>
      <c r="B969" s="760"/>
      <c r="C969" s="760"/>
      <c r="D969" s="760"/>
      <c r="E969" s="760"/>
      <c r="F969" s="760"/>
      <c r="G969" s="760"/>
      <c r="H969" s="760"/>
      <c r="I969" s="760"/>
      <c r="J969" s="760"/>
      <c r="K969" s="760"/>
      <c r="L969" s="760"/>
      <c r="M969" s="760"/>
      <c r="N969" s="762"/>
      <c r="O969" s="762"/>
      <c r="P969" s="762"/>
      <c r="Q969" s="762"/>
      <c r="R969" s="762"/>
      <c r="S969" s="762"/>
      <c r="T969" s="762"/>
      <c r="U969" s="762"/>
    </row>
    <row r="970" spans="1:21">
      <c r="A970" s="760"/>
      <c r="B970" s="760"/>
      <c r="C970" s="760"/>
      <c r="D970" s="760"/>
      <c r="E970" s="760"/>
      <c r="F970" s="760"/>
      <c r="G970" s="760"/>
      <c r="H970" s="760"/>
      <c r="I970" s="760"/>
      <c r="J970" s="760"/>
      <c r="K970" s="760"/>
      <c r="L970" s="760"/>
      <c r="M970" s="760"/>
      <c r="N970" s="762"/>
      <c r="O970" s="762"/>
      <c r="P970" s="762"/>
      <c r="Q970" s="762"/>
      <c r="R970" s="762"/>
      <c r="S970" s="762"/>
      <c r="T970" s="762"/>
      <c r="U970" s="762"/>
    </row>
    <row r="971" spans="1:21">
      <c r="A971" s="760"/>
      <c r="B971" s="760"/>
      <c r="C971" s="760"/>
      <c r="D971" s="760"/>
      <c r="E971" s="760"/>
      <c r="F971" s="760"/>
      <c r="G971" s="760"/>
      <c r="H971" s="760"/>
      <c r="I971" s="760"/>
      <c r="J971" s="760"/>
      <c r="K971" s="760"/>
      <c r="L971" s="760"/>
      <c r="M971" s="760"/>
      <c r="N971" s="762"/>
      <c r="O971" s="762"/>
      <c r="P971" s="762"/>
      <c r="Q971" s="762"/>
      <c r="R971" s="762"/>
      <c r="S971" s="762"/>
      <c r="T971" s="762"/>
      <c r="U971" s="762"/>
    </row>
    <row r="972" spans="1:21">
      <c r="A972" s="760"/>
      <c r="B972" s="760"/>
      <c r="C972" s="760"/>
      <c r="D972" s="760"/>
      <c r="E972" s="760"/>
      <c r="F972" s="760"/>
      <c r="G972" s="760"/>
      <c r="H972" s="760"/>
      <c r="I972" s="760"/>
      <c r="J972" s="760"/>
      <c r="K972" s="760"/>
      <c r="L972" s="760"/>
      <c r="M972" s="760"/>
      <c r="N972" s="762"/>
      <c r="O972" s="762"/>
      <c r="P972" s="762"/>
      <c r="Q972" s="762"/>
      <c r="R972" s="762"/>
      <c r="S972" s="762"/>
      <c r="T972" s="762"/>
      <c r="U972" s="762"/>
    </row>
    <row r="973" spans="1:21">
      <c r="A973" s="760"/>
      <c r="B973" s="760"/>
      <c r="C973" s="760"/>
      <c r="D973" s="760"/>
      <c r="E973" s="760"/>
      <c r="F973" s="760"/>
      <c r="G973" s="760"/>
      <c r="H973" s="760"/>
      <c r="I973" s="760"/>
      <c r="J973" s="760"/>
      <c r="K973" s="760"/>
      <c r="L973" s="760"/>
      <c r="M973" s="760"/>
      <c r="N973" s="762"/>
      <c r="O973" s="762"/>
      <c r="P973" s="762"/>
      <c r="Q973" s="762"/>
      <c r="R973" s="762"/>
      <c r="S973" s="762"/>
      <c r="T973" s="762"/>
      <c r="U973" s="762"/>
    </row>
    <row r="974" spans="1:21">
      <c r="A974" s="760"/>
      <c r="B974" s="760"/>
      <c r="C974" s="760"/>
      <c r="D974" s="760"/>
      <c r="E974" s="760"/>
      <c r="F974" s="760"/>
      <c r="G974" s="760"/>
      <c r="H974" s="760"/>
      <c r="I974" s="760"/>
      <c r="J974" s="760"/>
      <c r="K974" s="760"/>
      <c r="L974" s="760"/>
      <c r="M974" s="760"/>
      <c r="N974" s="762"/>
      <c r="O974" s="762"/>
      <c r="P974" s="762"/>
      <c r="Q974" s="762"/>
      <c r="R974" s="762"/>
      <c r="S974" s="762"/>
      <c r="T974" s="762"/>
      <c r="U974" s="762"/>
    </row>
    <row r="975" spans="1:21">
      <c r="A975" s="760"/>
      <c r="B975" s="760"/>
      <c r="C975" s="760"/>
      <c r="D975" s="760"/>
      <c r="E975" s="760"/>
      <c r="F975" s="760"/>
      <c r="G975" s="760"/>
      <c r="H975" s="760"/>
      <c r="I975" s="760"/>
      <c r="J975" s="760"/>
      <c r="K975" s="760"/>
      <c r="L975" s="760"/>
      <c r="M975" s="760"/>
      <c r="N975" s="762"/>
      <c r="O975" s="762"/>
      <c r="P975" s="762"/>
      <c r="Q975" s="762"/>
      <c r="R975" s="762"/>
      <c r="S975" s="762"/>
      <c r="T975" s="762"/>
      <c r="U975" s="762"/>
    </row>
    <row r="976" spans="1:21">
      <c r="A976" s="760"/>
      <c r="B976" s="760"/>
      <c r="C976" s="760"/>
      <c r="D976" s="760"/>
      <c r="E976" s="760"/>
      <c r="F976" s="760"/>
      <c r="G976" s="760"/>
      <c r="H976" s="760"/>
      <c r="I976" s="760"/>
      <c r="J976" s="760"/>
      <c r="K976" s="760"/>
      <c r="L976" s="760"/>
      <c r="M976" s="760"/>
      <c r="N976" s="762"/>
      <c r="O976" s="762"/>
      <c r="P976" s="762"/>
      <c r="Q976" s="762"/>
      <c r="R976" s="762"/>
      <c r="S976" s="762"/>
      <c r="T976" s="762"/>
      <c r="U976" s="762"/>
    </row>
    <row r="977" spans="1:21">
      <c r="A977" s="760"/>
      <c r="B977" s="760"/>
      <c r="C977" s="760"/>
      <c r="D977" s="760"/>
      <c r="E977" s="760"/>
      <c r="F977" s="760"/>
      <c r="G977" s="760"/>
      <c r="H977" s="760"/>
      <c r="I977" s="760"/>
      <c r="J977" s="760"/>
      <c r="K977" s="760"/>
      <c r="L977" s="760"/>
      <c r="M977" s="760"/>
      <c r="N977" s="762"/>
      <c r="O977" s="762"/>
      <c r="P977" s="762"/>
      <c r="Q977" s="762"/>
      <c r="R977" s="762"/>
      <c r="S977" s="762"/>
      <c r="T977" s="762"/>
      <c r="U977" s="762"/>
    </row>
    <row r="978" spans="1:21">
      <c r="A978" s="760"/>
      <c r="B978" s="760"/>
      <c r="C978" s="760"/>
      <c r="D978" s="760"/>
      <c r="E978" s="760"/>
      <c r="F978" s="760"/>
      <c r="G978" s="760"/>
      <c r="H978" s="760"/>
      <c r="I978" s="760"/>
      <c r="J978" s="760"/>
      <c r="K978" s="760"/>
      <c r="L978" s="760"/>
      <c r="M978" s="760"/>
      <c r="N978" s="762"/>
      <c r="O978" s="762"/>
      <c r="P978" s="762"/>
      <c r="Q978" s="762"/>
      <c r="R978" s="762"/>
      <c r="S978" s="762"/>
      <c r="T978" s="762"/>
      <c r="U978" s="762"/>
    </row>
    <row r="979" spans="1:21">
      <c r="A979" s="760"/>
      <c r="B979" s="760"/>
      <c r="C979" s="760"/>
      <c r="D979" s="760"/>
      <c r="E979" s="760"/>
      <c r="F979" s="760"/>
      <c r="G979" s="760"/>
      <c r="H979" s="760"/>
      <c r="I979" s="760"/>
      <c r="J979" s="760"/>
      <c r="K979" s="760"/>
      <c r="L979" s="760"/>
      <c r="M979" s="760"/>
      <c r="N979" s="762"/>
      <c r="O979" s="762"/>
      <c r="P979" s="762"/>
      <c r="Q979" s="762"/>
      <c r="R979" s="762"/>
      <c r="S979" s="762"/>
      <c r="T979" s="762"/>
      <c r="U979" s="762"/>
    </row>
    <row r="980" spans="1:21">
      <c r="A980" s="760"/>
      <c r="B980" s="760"/>
      <c r="C980" s="760"/>
      <c r="D980" s="760"/>
      <c r="E980" s="760"/>
      <c r="F980" s="760"/>
      <c r="G980" s="760"/>
      <c r="H980" s="760"/>
      <c r="I980" s="760"/>
      <c r="J980" s="760"/>
      <c r="K980" s="760"/>
      <c r="L980" s="760"/>
      <c r="M980" s="760"/>
      <c r="N980" s="762"/>
      <c r="O980" s="762"/>
      <c r="P980" s="762"/>
      <c r="Q980" s="762"/>
      <c r="R980" s="762"/>
      <c r="S980" s="762"/>
      <c r="T980" s="762"/>
      <c r="U980" s="762"/>
    </row>
    <row r="981" spans="1:21">
      <c r="A981" s="760"/>
      <c r="B981" s="760"/>
      <c r="C981" s="760"/>
      <c r="D981" s="760"/>
      <c r="E981" s="760"/>
      <c r="F981" s="760"/>
      <c r="G981" s="760"/>
      <c r="H981" s="760"/>
      <c r="I981" s="760"/>
      <c r="J981" s="760"/>
      <c r="K981" s="760"/>
      <c r="L981" s="760"/>
      <c r="M981" s="760"/>
      <c r="N981" s="762"/>
      <c r="O981" s="762"/>
      <c r="P981" s="762"/>
      <c r="Q981" s="762"/>
      <c r="R981" s="762"/>
      <c r="S981" s="762"/>
      <c r="T981" s="762"/>
      <c r="U981" s="762"/>
    </row>
    <row r="982" spans="1:21">
      <c r="A982" s="760"/>
      <c r="B982" s="760"/>
      <c r="C982" s="760"/>
      <c r="D982" s="760"/>
      <c r="E982" s="760"/>
      <c r="F982" s="760"/>
      <c r="G982" s="760"/>
      <c r="H982" s="760"/>
      <c r="I982" s="760"/>
      <c r="J982" s="760"/>
      <c r="K982" s="760"/>
      <c r="L982" s="760"/>
      <c r="M982" s="760"/>
      <c r="N982" s="762"/>
      <c r="O982" s="762"/>
      <c r="P982" s="762"/>
      <c r="Q982" s="762"/>
      <c r="R982" s="762"/>
      <c r="S982" s="762"/>
      <c r="T982" s="762"/>
      <c r="U982" s="762"/>
    </row>
    <row r="983" spans="1:21">
      <c r="A983" s="760"/>
      <c r="B983" s="760"/>
      <c r="C983" s="760"/>
      <c r="D983" s="760"/>
      <c r="E983" s="760"/>
      <c r="F983" s="760"/>
      <c r="G983" s="760"/>
      <c r="H983" s="760"/>
      <c r="I983" s="760"/>
      <c r="J983" s="760"/>
      <c r="K983" s="760"/>
      <c r="L983" s="760"/>
      <c r="M983" s="760"/>
      <c r="N983" s="762"/>
      <c r="O983" s="762"/>
      <c r="P983" s="762"/>
      <c r="Q983" s="762"/>
      <c r="R983" s="762"/>
      <c r="S983" s="762"/>
      <c r="T983" s="762"/>
      <c r="U983" s="762"/>
    </row>
    <row r="984" spans="1:21">
      <c r="A984" s="760"/>
      <c r="B984" s="760"/>
      <c r="C984" s="760"/>
      <c r="D984" s="760"/>
      <c r="E984" s="760"/>
      <c r="F984" s="760"/>
      <c r="G984" s="760"/>
      <c r="H984" s="760"/>
      <c r="I984" s="760"/>
      <c r="J984" s="760"/>
      <c r="K984" s="760"/>
      <c r="L984" s="760"/>
      <c r="M984" s="760"/>
      <c r="N984" s="762"/>
      <c r="O984" s="762"/>
      <c r="P984" s="762"/>
      <c r="Q984" s="762"/>
      <c r="R984" s="762"/>
      <c r="S984" s="762"/>
      <c r="T984" s="762"/>
      <c r="U984" s="762"/>
    </row>
    <row r="985" spans="1:21">
      <c r="A985" s="760"/>
      <c r="B985" s="760"/>
      <c r="C985" s="760"/>
      <c r="D985" s="760"/>
      <c r="E985" s="760"/>
      <c r="F985" s="760"/>
      <c r="G985" s="760"/>
      <c r="H985" s="760"/>
      <c r="I985" s="760"/>
      <c r="J985" s="760"/>
      <c r="K985" s="760"/>
      <c r="L985" s="760"/>
      <c r="M985" s="760"/>
      <c r="N985" s="762"/>
      <c r="O985" s="762"/>
      <c r="P985" s="762"/>
      <c r="Q985" s="762"/>
      <c r="R985" s="762"/>
      <c r="S985" s="762"/>
      <c r="T985" s="762"/>
      <c r="U985" s="762"/>
    </row>
    <row r="986" spans="1:21">
      <c r="A986" s="760"/>
      <c r="B986" s="760"/>
      <c r="C986" s="760"/>
      <c r="D986" s="760"/>
      <c r="E986" s="760"/>
      <c r="F986" s="760"/>
      <c r="G986" s="760"/>
      <c r="H986" s="760"/>
      <c r="I986" s="760"/>
      <c r="J986" s="760"/>
      <c r="K986" s="760"/>
      <c r="L986" s="760"/>
      <c r="M986" s="760"/>
      <c r="N986" s="762"/>
      <c r="O986" s="762"/>
      <c r="P986" s="762"/>
      <c r="Q986" s="762"/>
      <c r="R986" s="762"/>
      <c r="S986" s="762"/>
      <c r="T986" s="762"/>
      <c r="U986" s="762"/>
    </row>
    <row r="987" spans="1:21">
      <c r="A987" s="760"/>
      <c r="B987" s="760"/>
      <c r="C987" s="760"/>
      <c r="D987" s="760"/>
      <c r="E987" s="760"/>
      <c r="F987" s="760"/>
      <c r="G987" s="760"/>
      <c r="H987" s="760"/>
      <c r="I987" s="760"/>
      <c r="J987" s="760"/>
      <c r="K987" s="760"/>
      <c r="L987" s="760"/>
      <c r="M987" s="760"/>
      <c r="N987" s="762"/>
      <c r="O987" s="762"/>
      <c r="P987" s="762"/>
      <c r="Q987" s="762"/>
      <c r="R987" s="762"/>
      <c r="S987" s="762"/>
      <c r="T987" s="762"/>
      <c r="U987" s="762"/>
    </row>
    <row r="988" spans="1:21">
      <c r="A988" s="760"/>
      <c r="B988" s="760"/>
      <c r="C988" s="760"/>
      <c r="D988" s="760"/>
      <c r="E988" s="760"/>
      <c r="F988" s="760"/>
      <c r="G988" s="760"/>
      <c r="H988" s="760"/>
      <c r="I988" s="760"/>
      <c r="J988" s="760"/>
      <c r="K988" s="760"/>
      <c r="L988" s="760"/>
      <c r="M988" s="760"/>
      <c r="N988" s="762"/>
      <c r="O988" s="762"/>
      <c r="P988" s="762"/>
      <c r="Q988" s="762"/>
      <c r="R988" s="762"/>
      <c r="S988" s="762"/>
      <c r="T988" s="762"/>
      <c r="U988" s="762"/>
    </row>
    <row r="989" spans="1:21">
      <c r="A989" s="760"/>
      <c r="B989" s="760"/>
      <c r="C989" s="760"/>
      <c r="D989" s="760"/>
      <c r="E989" s="760"/>
      <c r="F989" s="760"/>
      <c r="G989" s="760"/>
      <c r="H989" s="760"/>
      <c r="I989" s="760"/>
      <c r="J989" s="760"/>
      <c r="K989" s="760"/>
      <c r="L989" s="760"/>
      <c r="M989" s="760"/>
      <c r="N989" s="762"/>
      <c r="O989" s="762"/>
      <c r="P989" s="762"/>
      <c r="Q989" s="762"/>
      <c r="R989" s="762"/>
      <c r="S989" s="762"/>
      <c r="T989" s="762"/>
      <c r="U989" s="762"/>
    </row>
    <row r="990" spans="1:21">
      <c r="A990" s="760"/>
      <c r="B990" s="760"/>
      <c r="C990" s="760"/>
      <c r="D990" s="760"/>
      <c r="E990" s="760"/>
      <c r="F990" s="760"/>
      <c r="G990" s="760"/>
      <c r="H990" s="760"/>
      <c r="I990" s="760"/>
      <c r="J990" s="760"/>
      <c r="K990" s="760"/>
      <c r="L990" s="760"/>
      <c r="M990" s="760"/>
      <c r="N990" s="762"/>
      <c r="O990" s="762"/>
      <c r="P990" s="762"/>
      <c r="Q990" s="762"/>
      <c r="R990" s="762"/>
      <c r="S990" s="762"/>
      <c r="T990" s="762"/>
      <c r="U990" s="762"/>
    </row>
    <row r="991" spans="1:21">
      <c r="A991" s="760"/>
      <c r="B991" s="760"/>
      <c r="C991" s="760"/>
      <c r="D991" s="760"/>
      <c r="E991" s="760"/>
      <c r="F991" s="760"/>
      <c r="G991" s="760"/>
      <c r="H991" s="760"/>
      <c r="I991" s="760"/>
      <c r="J991" s="760"/>
      <c r="K991" s="760"/>
      <c r="L991" s="760"/>
      <c r="M991" s="760"/>
      <c r="N991" s="762"/>
      <c r="O991" s="762"/>
      <c r="P991" s="762"/>
      <c r="Q991" s="762"/>
      <c r="R991" s="762"/>
      <c r="S991" s="762"/>
      <c r="T991" s="762"/>
      <c r="U991" s="762"/>
    </row>
    <row r="992" spans="1:21">
      <c r="A992" s="760"/>
      <c r="B992" s="760"/>
      <c r="C992" s="760"/>
      <c r="D992" s="760"/>
      <c r="E992" s="760"/>
      <c r="F992" s="760"/>
      <c r="G992" s="760"/>
      <c r="H992" s="760"/>
      <c r="I992" s="760"/>
      <c r="J992" s="760"/>
      <c r="K992" s="760"/>
      <c r="L992" s="760"/>
      <c r="M992" s="760"/>
      <c r="N992" s="762"/>
      <c r="O992" s="762"/>
      <c r="P992" s="762"/>
      <c r="Q992" s="762"/>
      <c r="R992" s="762"/>
      <c r="S992" s="762"/>
      <c r="T992" s="762"/>
      <c r="U992" s="762"/>
    </row>
    <row r="993" spans="1:21">
      <c r="A993" s="760"/>
      <c r="B993" s="760"/>
      <c r="C993" s="760"/>
      <c r="D993" s="760"/>
      <c r="E993" s="760"/>
      <c r="F993" s="760"/>
      <c r="G993" s="760"/>
      <c r="H993" s="760"/>
      <c r="I993" s="760"/>
      <c r="J993" s="760"/>
      <c r="K993" s="760"/>
      <c r="L993" s="760"/>
      <c r="M993" s="760"/>
      <c r="N993" s="762"/>
      <c r="O993" s="762"/>
      <c r="P993" s="762"/>
      <c r="Q993" s="762"/>
      <c r="R993" s="762"/>
      <c r="S993" s="762"/>
      <c r="T993" s="762"/>
      <c r="U993" s="762"/>
    </row>
    <row r="994" spans="1:21">
      <c r="A994" s="760"/>
      <c r="B994" s="760"/>
      <c r="C994" s="760"/>
      <c r="D994" s="760"/>
      <c r="E994" s="760"/>
      <c r="F994" s="760"/>
      <c r="G994" s="760"/>
      <c r="H994" s="760"/>
      <c r="I994" s="760"/>
      <c r="J994" s="760"/>
      <c r="K994" s="760"/>
      <c r="L994" s="760"/>
      <c r="M994" s="760"/>
      <c r="N994" s="762"/>
      <c r="O994" s="762"/>
      <c r="P994" s="762"/>
      <c r="Q994" s="762"/>
      <c r="R994" s="762"/>
      <c r="S994" s="762"/>
      <c r="T994" s="762"/>
      <c r="U994" s="762"/>
    </row>
    <row r="995" spans="1:21">
      <c r="A995" s="760"/>
      <c r="B995" s="760"/>
      <c r="C995" s="760"/>
      <c r="D995" s="760"/>
      <c r="E995" s="760"/>
      <c r="F995" s="760"/>
      <c r="G995" s="760"/>
      <c r="H995" s="760"/>
      <c r="I995" s="760"/>
      <c r="J995" s="760"/>
      <c r="K995" s="760"/>
      <c r="L995" s="760"/>
      <c r="M995" s="760"/>
      <c r="N995" s="762"/>
      <c r="O995" s="762"/>
      <c r="P995" s="762"/>
      <c r="Q995" s="762"/>
      <c r="R995" s="762"/>
      <c r="S995" s="762"/>
      <c r="T995" s="762"/>
      <c r="U995" s="762"/>
    </row>
    <row r="996" spans="1:21">
      <c r="A996" s="760"/>
      <c r="B996" s="760"/>
      <c r="C996" s="760"/>
      <c r="D996" s="760"/>
      <c r="E996" s="760"/>
      <c r="F996" s="760"/>
      <c r="G996" s="760"/>
      <c r="H996" s="760"/>
      <c r="I996" s="760"/>
      <c r="J996" s="760"/>
      <c r="K996" s="760"/>
      <c r="L996" s="760"/>
      <c r="M996" s="760"/>
      <c r="N996" s="762"/>
      <c r="O996" s="762"/>
      <c r="P996" s="762"/>
      <c r="Q996" s="762"/>
      <c r="R996" s="762"/>
      <c r="S996" s="762"/>
      <c r="T996" s="762"/>
      <c r="U996" s="762"/>
    </row>
    <row r="997" spans="1:21">
      <c r="A997" s="760"/>
      <c r="B997" s="760"/>
      <c r="C997" s="760"/>
      <c r="D997" s="760"/>
      <c r="E997" s="760"/>
      <c r="F997" s="760"/>
      <c r="G997" s="760"/>
      <c r="H997" s="760"/>
      <c r="I997" s="760"/>
      <c r="J997" s="760"/>
      <c r="K997" s="760"/>
      <c r="L997" s="760"/>
      <c r="M997" s="760"/>
      <c r="N997" s="762"/>
      <c r="O997" s="762"/>
      <c r="P997" s="762"/>
      <c r="Q997" s="762"/>
      <c r="R997" s="762"/>
      <c r="S997" s="762"/>
      <c r="T997" s="762"/>
      <c r="U997" s="762"/>
    </row>
    <row r="998" spans="1:21">
      <c r="A998" s="760"/>
      <c r="B998" s="760"/>
      <c r="C998" s="760"/>
      <c r="D998" s="760"/>
      <c r="E998" s="760"/>
      <c r="F998" s="760"/>
      <c r="G998" s="760"/>
      <c r="H998" s="760"/>
      <c r="I998" s="760"/>
      <c r="J998" s="760"/>
      <c r="K998" s="760"/>
      <c r="L998" s="760"/>
      <c r="M998" s="760"/>
      <c r="N998" s="762"/>
      <c r="O998" s="762"/>
      <c r="P998" s="762"/>
      <c r="Q998" s="762"/>
      <c r="R998" s="762"/>
      <c r="S998" s="762"/>
      <c r="T998" s="762"/>
      <c r="U998" s="762"/>
    </row>
    <row r="999" spans="1:21">
      <c r="A999" s="760"/>
      <c r="B999" s="760"/>
      <c r="C999" s="760"/>
      <c r="D999" s="760"/>
      <c r="E999" s="760"/>
      <c r="F999" s="760"/>
      <c r="G999" s="760"/>
      <c r="H999" s="760"/>
      <c r="I999" s="760"/>
      <c r="J999" s="760"/>
      <c r="K999" s="760"/>
      <c r="L999" s="760"/>
      <c r="M999" s="760"/>
      <c r="N999" s="762"/>
      <c r="O999" s="762"/>
      <c r="P999" s="762"/>
      <c r="Q999" s="762"/>
      <c r="R999" s="762"/>
      <c r="S999" s="762"/>
      <c r="T999" s="762"/>
      <c r="U999" s="762"/>
    </row>
    <row r="1000" spans="1:21">
      <c r="A1000" s="760"/>
      <c r="B1000" s="760"/>
      <c r="C1000" s="760"/>
      <c r="D1000" s="760"/>
      <c r="E1000" s="760"/>
      <c r="F1000" s="760"/>
      <c r="G1000" s="760"/>
      <c r="H1000" s="760"/>
      <c r="I1000" s="760"/>
      <c r="J1000" s="760"/>
      <c r="K1000" s="760"/>
      <c r="L1000" s="760"/>
      <c r="M1000" s="760"/>
      <c r="N1000" s="762"/>
      <c r="O1000" s="762"/>
      <c r="P1000" s="762"/>
      <c r="Q1000" s="762"/>
      <c r="R1000" s="762"/>
      <c r="S1000" s="762"/>
      <c r="T1000" s="762"/>
      <c r="U1000" s="762"/>
    </row>
    <row r="1001" spans="1:21">
      <c r="A1001" s="760"/>
      <c r="B1001" s="760"/>
      <c r="C1001" s="760"/>
      <c r="D1001" s="760"/>
      <c r="E1001" s="760"/>
      <c r="F1001" s="760"/>
      <c r="G1001" s="760"/>
      <c r="H1001" s="760"/>
      <c r="I1001" s="760"/>
      <c r="J1001" s="760"/>
      <c r="K1001" s="760"/>
      <c r="L1001" s="760"/>
      <c r="M1001" s="760"/>
      <c r="N1001" s="762"/>
      <c r="O1001" s="762"/>
      <c r="P1001" s="762"/>
      <c r="Q1001" s="762"/>
      <c r="R1001" s="762"/>
      <c r="S1001" s="762"/>
      <c r="T1001" s="762"/>
      <c r="U1001" s="762"/>
    </row>
    <row r="1002" spans="1:21">
      <c r="A1002" s="760"/>
      <c r="B1002" s="760"/>
      <c r="C1002" s="760"/>
      <c r="D1002" s="760"/>
      <c r="E1002" s="760"/>
      <c r="F1002" s="760"/>
      <c r="G1002" s="760"/>
      <c r="H1002" s="760"/>
      <c r="I1002" s="760"/>
      <c r="J1002" s="760"/>
      <c r="K1002" s="760"/>
      <c r="L1002" s="760"/>
      <c r="M1002" s="760"/>
      <c r="N1002" s="762"/>
      <c r="O1002" s="762"/>
      <c r="P1002" s="762"/>
      <c r="Q1002" s="762"/>
      <c r="R1002" s="762"/>
      <c r="S1002" s="762"/>
      <c r="T1002" s="762"/>
      <c r="U1002" s="762"/>
    </row>
    <row r="1003" spans="1:21">
      <c r="A1003" s="760"/>
      <c r="B1003" s="760"/>
      <c r="C1003" s="760"/>
      <c r="D1003" s="760"/>
      <c r="E1003" s="760"/>
      <c r="F1003" s="760"/>
      <c r="G1003" s="760"/>
      <c r="H1003" s="760"/>
      <c r="I1003" s="760"/>
      <c r="J1003" s="760"/>
      <c r="K1003" s="760"/>
      <c r="L1003" s="760"/>
      <c r="M1003" s="760"/>
      <c r="N1003" s="762"/>
      <c r="O1003" s="762"/>
      <c r="P1003" s="762"/>
      <c r="Q1003" s="762"/>
      <c r="R1003" s="762"/>
      <c r="S1003" s="762"/>
      <c r="T1003" s="762"/>
      <c r="U1003" s="762"/>
    </row>
    <row r="1004" spans="1:21">
      <c r="A1004" s="760"/>
      <c r="B1004" s="760"/>
      <c r="C1004" s="760"/>
      <c r="D1004" s="760"/>
      <c r="E1004" s="760"/>
      <c r="F1004" s="760"/>
      <c r="G1004" s="760"/>
      <c r="H1004" s="760"/>
      <c r="I1004" s="760"/>
      <c r="J1004" s="760"/>
      <c r="K1004" s="760"/>
      <c r="L1004" s="760"/>
      <c r="M1004" s="760"/>
      <c r="N1004" s="762"/>
      <c r="O1004" s="762"/>
      <c r="P1004" s="762"/>
      <c r="Q1004" s="762"/>
      <c r="R1004" s="762"/>
      <c r="S1004" s="762"/>
      <c r="T1004" s="762"/>
      <c r="U1004" s="762"/>
    </row>
    <row r="1005" spans="1:21">
      <c r="A1005" s="760"/>
      <c r="B1005" s="760"/>
      <c r="C1005" s="760"/>
      <c r="D1005" s="760"/>
      <c r="E1005" s="760"/>
      <c r="F1005" s="760"/>
      <c r="G1005" s="760"/>
      <c r="H1005" s="760"/>
      <c r="I1005" s="760"/>
      <c r="J1005" s="760"/>
      <c r="K1005" s="760"/>
      <c r="L1005" s="760"/>
      <c r="M1005" s="760"/>
      <c r="N1005" s="762"/>
      <c r="O1005" s="762"/>
      <c r="P1005" s="762"/>
      <c r="Q1005" s="762"/>
      <c r="R1005" s="762"/>
      <c r="S1005" s="762"/>
      <c r="T1005" s="762"/>
      <c r="U1005" s="762"/>
    </row>
    <row r="1006" spans="1:21">
      <c r="A1006" s="760"/>
      <c r="B1006" s="760"/>
      <c r="C1006" s="760"/>
      <c r="D1006" s="760"/>
      <c r="E1006" s="760"/>
      <c r="F1006" s="760"/>
      <c r="G1006" s="760"/>
      <c r="H1006" s="760"/>
      <c r="I1006" s="760"/>
      <c r="J1006" s="760"/>
      <c r="K1006" s="760"/>
      <c r="L1006" s="760"/>
      <c r="M1006" s="760"/>
      <c r="N1006" s="762"/>
      <c r="O1006" s="762"/>
      <c r="P1006" s="762"/>
      <c r="Q1006" s="762"/>
      <c r="R1006" s="762"/>
      <c r="S1006" s="762"/>
      <c r="T1006" s="762"/>
      <c r="U1006" s="762"/>
    </row>
    <row r="1007" spans="1:21">
      <c r="A1007" s="760"/>
      <c r="B1007" s="760"/>
      <c r="C1007" s="760"/>
      <c r="D1007" s="760"/>
      <c r="E1007" s="760"/>
      <c r="F1007" s="760"/>
      <c r="G1007" s="760"/>
      <c r="H1007" s="760"/>
      <c r="I1007" s="760"/>
      <c r="J1007" s="760"/>
      <c r="K1007" s="760"/>
      <c r="L1007" s="760"/>
      <c r="M1007" s="760"/>
      <c r="N1007" s="762"/>
      <c r="O1007" s="762"/>
      <c r="P1007" s="762"/>
      <c r="Q1007" s="762"/>
      <c r="R1007" s="762"/>
      <c r="S1007" s="762"/>
      <c r="T1007" s="762"/>
      <c r="U1007" s="762"/>
    </row>
    <row r="1008" spans="1:21">
      <c r="A1008" s="760"/>
      <c r="B1008" s="760"/>
      <c r="C1008" s="760"/>
      <c r="D1008" s="760"/>
      <c r="E1008" s="760"/>
      <c r="F1008" s="760"/>
      <c r="G1008" s="760"/>
      <c r="H1008" s="760"/>
      <c r="I1008" s="760"/>
      <c r="J1008" s="760"/>
      <c r="K1008" s="760"/>
      <c r="L1008" s="760"/>
      <c r="M1008" s="760"/>
      <c r="N1008" s="762"/>
      <c r="O1008" s="762"/>
      <c r="P1008" s="762"/>
      <c r="Q1008" s="762"/>
      <c r="R1008" s="762"/>
      <c r="S1008" s="762"/>
      <c r="T1008" s="762"/>
      <c r="U1008" s="762"/>
    </row>
    <row r="1009" spans="1:21">
      <c r="A1009" s="760"/>
      <c r="B1009" s="760"/>
      <c r="C1009" s="760"/>
      <c r="D1009" s="760"/>
      <c r="E1009" s="760"/>
      <c r="F1009" s="760"/>
      <c r="G1009" s="760"/>
      <c r="H1009" s="760"/>
      <c r="I1009" s="760"/>
      <c r="J1009" s="760"/>
      <c r="K1009" s="760"/>
      <c r="L1009" s="760"/>
      <c r="M1009" s="760"/>
      <c r="N1009" s="762"/>
      <c r="O1009" s="762"/>
      <c r="P1009" s="762"/>
      <c r="Q1009" s="762"/>
      <c r="R1009" s="762"/>
      <c r="S1009" s="762"/>
      <c r="T1009" s="762"/>
      <c r="U1009" s="762"/>
    </row>
    <row r="1010" spans="1:21">
      <c r="A1010" s="760"/>
      <c r="B1010" s="760"/>
      <c r="C1010" s="760"/>
      <c r="D1010" s="760"/>
      <c r="E1010" s="760"/>
      <c r="F1010" s="760"/>
      <c r="G1010" s="760"/>
      <c r="H1010" s="760"/>
      <c r="I1010" s="760"/>
      <c r="J1010" s="760"/>
      <c r="K1010" s="760"/>
      <c r="L1010" s="760"/>
      <c r="M1010" s="760"/>
      <c r="N1010" s="762"/>
      <c r="O1010" s="762"/>
      <c r="P1010" s="762"/>
      <c r="Q1010" s="762"/>
      <c r="R1010" s="762"/>
      <c r="S1010" s="762"/>
      <c r="T1010" s="762"/>
      <c r="U1010" s="762"/>
    </row>
    <row r="1011" spans="1:21">
      <c r="A1011" s="760"/>
      <c r="B1011" s="760"/>
      <c r="C1011" s="760"/>
      <c r="D1011" s="760"/>
      <c r="E1011" s="760"/>
      <c r="F1011" s="760"/>
      <c r="G1011" s="760"/>
      <c r="H1011" s="760"/>
      <c r="I1011" s="760"/>
      <c r="J1011" s="760"/>
      <c r="K1011" s="760"/>
      <c r="L1011" s="760"/>
      <c r="M1011" s="760"/>
      <c r="N1011" s="762"/>
      <c r="O1011" s="762"/>
      <c r="P1011" s="762"/>
      <c r="Q1011" s="762"/>
      <c r="R1011" s="762"/>
      <c r="S1011" s="762"/>
      <c r="T1011" s="762"/>
      <c r="U1011" s="762"/>
    </row>
    <row r="1012" spans="1:21">
      <c r="A1012" s="760"/>
      <c r="B1012" s="760"/>
      <c r="C1012" s="760"/>
      <c r="D1012" s="760"/>
      <c r="E1012" s="760"/>
      <c r="F1012" s="760"/>
      <c r="G1012" s="760"/>
      <c r="H1012" s="760"/>
      <c r="I1012" s="760"/>
      <c r="J1012" s="760"/>
      <c r="K1012" s="760"/>
      <c r="L1012" s="760"/>
      <c r="M1012" s="760"/>
      <c r="N1012" s="762"/>
      <c r="O1012" s="762"/>
      <c r="P1012" s="762"/>
      <c r="Q1012" s="762"/>
      <c r="R1012" s="762"/>
      <c r="S1012" s="762"/>
      <c r="T1012" s="762"/>
      <c r="U1012" s="762"/>
    </row>
    <row r="1013" spans="1:21">
      <c r="A1013" s="760"/>
      <c r="B1013" s="760"/>
      <c r="C1013" s="760"/>
      <c r="D1013" s="760"/>
      <c r="E1013" s="760"/>
      <c r="F1013" s="760"/>
      <c r="G1013" s="760"/>
      <c r="H1013" s="760"/>
      <c r="I1013" s="760"/>
      <c r="J1013" s="760"/>
      <c r="K1013" s="760"/>
      <c r="L1013" s="760"/>
      <c r="M1013" s="760"/>
      <c r="N1013" s="762"/>
      <c r="O1013" s="762"/>
      <c r="P1013" s="762"/>
      <c r="Q1013" s="762"/>
      <c r="R1013" s="762"/>
      <c r="S1013" s="762"/>
      <c r="T1013" s="762"/>
      <c r="U1013" s="762"/>
    </row>
    <row r="1014" spans="1:21">
      <c r="A1014" s="760"/>
      <c r="B1014" s="760"/>
      <c r="C1014" s="760"/>
      <c r="D1014" s="760"/>
      <c r="E1014" s="760"/>
      <c r="F1014" s="760"/>
      <c r="G1014" s="760"/>
      <c r="H1014" s="760"/>
      <c r="I1014" s="760"/>
      <c r="J1014" s="760"/>
      <c r="K1014" s="760"/>
      <c r="L1014" s="760"/>
      <c r="M1014" s="760"/>
      <c r="N1014" s="762"/>
      <c r="O1014" s="762"/>
      <c r="P1014" s="762"/>
      <c r="Q1014" s="762"/>
      <c r="R1014" s="762"/>
      <c r="S1014" s="762"/>
      <c r="T1014" s="762"/>
      <c r="U1014" s="762"/>
    </row>
    <row r="1015" spans="1:21">
      <c r="A1015" s="760"/>
      <c r="B1015" s="760"/>
      <c r="C1015" s="760"/>
      <c r="D1015" s="760"/>
      <c r="E1015" s="760"/>
      <c r="F1015" s="760"/>
      <c r="G1015" s="760"/>
      <c r="H1015" s="760"/>
      <c r="I1015" s="760"/>
      <c r="J1015" s="760"/>
      <c r="K1015" s="760"/>
      <c r="L1015" s="760"/>
      <c r="M1015" s="760"/>
      <c r="N1015" s="762"/>
      <c r="O1015" s="762"/>
      <c r="P1015" s="762"/>
      <c r="Q1015" s="762"/>
      <c r="R1015" s="762"/>
      <c r="S1015" s="762"/>
      <c r="T1015" s="762"/>
      <c r="U1015" s="762"/>
    </row>
    <row r="1016" spans="1:21">
      <c r="A1016" s="760"/>
      <c r="B1016" s="760"/>
      <c r="C1016" s="760"/>
      <c r="D1016" s="760"/>
      <c r="E1016" s="760"/>
      <c r="F1016" s="760"/>
      <c r="G1016" s="760"/>
      <c r="H1016" s="760"/>
      <c r="I1016" s="760"/>
      <c r="J1016" s="760"/>
      <c r="K1016" s="760"/>
      <c r="L1016" s="760"/>
      <c r="M1016" s="760"/>
      <c r="N1016" s="762"/>
      <c r="O1016" s="762"/>
      <c r="P1016" s="762"/>
      <c r="Q1016" s="762"/>
      <c r="R1016" s="762"/>
      <c r="S1016" s="762"/>
      <c r="T1016" s="762"/>
      <c r="U1016" s="762"/>
    </row>
    <row r="1017" spans="1:21">
      <c r="A1017" s="760"/>
      <c r="B1017" s="760"/>
      <c r="C1017" s="760"/>
      <c r="D1017" s="760"/>
      <c r="E1017" s="760"/>
      <c r="F1017" s="760"/>
      <c r="G1017" s="760"/>
      <c r="H1017" s="760"/>
      <c r="I1017" s="760"/>
      <c r="J1017" s="760"/>
      <c r="K1017" s="760"/>
      <c r="L1017" s="760"/>
      <c r="M1017" s="760"/>
      <c r="N1017" s="762"/>
      <c r="O1017" s="762"/>
      <c r="P1017" s="762"/>
      <c r="Q1017" s="762"/>
      <c r="R1017" s="762"/>
      <c r="S1017" s="762"/>
      <c r="T1017" s="762"/>
      <c r="U1017" s="762"/>
    </row>
    <row r="1018" spans="1:21">
      <c r="A1018" s="760"/>
      <c r="B1018" s="760"/>
      <c r="C1018" s="760"/>
      <c r="D1018" s="760"/>
      <c r="E1018" s="760"/>
      <c r="F1018" s="760"/>
      <c r="G1018" s="760"/>
      <c r="H1018" s="760"/>
      <c r="I1018" s="760"/>
      <c r="J1018" s="760"/>
      <c r="K1018" s="760"/>
      <c r="L1018" s="760"/>
      <c r="M1018" s="760"/>
      <c r="N1018" s="762"/>
      <c r="O1018" s="762"/>
      <c r="P1018" s="762"/>
      <c r="Q1018" s="762"/>
      <c r="R1018" s="762"/>
      <c r="S1018" s="762"/>
      <c r="T1018" s="762"/>
      <c r="U1018" s="762"/>
    </row>
    <row r="1019" spans="1:21">
      <c r="A1019" s="760"/>
      <c r="B1019" s="760"/>
      <c r="C1019" s="760"/>
      <c r="D1019" s="760"/>
      <c r="E1019" s="760"/>
      <c r="F1019" s="760"/>
      <c r="G1019" s="760"/>
      <c r="H1019" s="760"/>
      <c r="I1019" s="760"/>
      <c r="J1019" s="760"/>
      <c r="K1019" s="760"/>
      <c r="L1019" s="760"/>
      <c r="M1019" s="760"/>
      <c r="N1019" s="762"/>
      <c r="O1019" s="762"/>
      <c r="P1019" s="762"/>
      <c r="Q1019" s="762"/>
      <c r="R1019" s="762"/>
      <c r="S1019" s="762"/>
      <c r="T1019" s="762"/>
      <c r="U1019" s="762"/>
    </row>
    <row r="1020" spans="1:21">
      <c r="A1020" s="760"/>
      <c r="B1020" s="760"/>
      <c r="C1020" s="760"/>
      <c r="D1020" s="760"/>
      <c r="E1020" s="760"/>
      <c r="F1020" s="760"/>
      <c r="G1020" s="760"/>
      <c r="H1020" s="760"/>
      <c r="I1020" s="760"/>
      <c r="J1020" s="760"/>
      <c r="K1020" s="760"/>
      <c r="L1020" s="760"/>
      <c r="M1020" s="760"/>
      <c r="N1020" s="762"/>
      <c r="O1020" s="762"/>
      <c r="P1020" s="762"/>
      <c r="Q1020" s="762"/>
      <c r="R1020" s="762"/>
      <c r="S1020" s="762"/>
      <c r="T1020" s="762"/>
      <c r="U1020" s="762"/>
    </row>
    <row r="1021" spans="1:21">
      <c r="A1021" s="760"/>
      <c r="B1021" s="760"/>
      <c r="C1021" s="760"/>
      <c r="D1021" s="760"/>
      <c r="E1021" s="760"/>
      <c r="F1021" s="760"/>
      <c r="G1021" s="760"/>
      <c r="H1021" s="760"/>
      <c r="I1021" s="760"/>
      <c r="J1021" s="760"/>
      <c r="K1021" s="760"/>
      <c r="L1021" s="760"/>
      <c r="M1021" s="760"/>
      <c r="N1021" s="762"/>
      <c r="O1021" s="762"/>
      <c r="P1021" s="762"/>
      <c r="Q1021" s="762"/>
      <c r="R1021" s="762"/>
      <c r="S1021" s="762"/>
      <c r="T1021" s="762"/>
      <c r="U1021" s="762"/>
    </row>
    <row r="1022" spans="1:21">
      <c r="A1022" s="760"/>
      <c r="B1022" s="760"/>
      <c r="C1022" s="760"/>
      <c r="D1022" s="760"/>
      <c r="E1022" s="760"/>
      <c r="F1022" s="760"/>
      <c r="G1022" s="760"/>
      <c r="H1022" s="760"/>
      <c r="I1022" s="760"/>
      <c r="J1022" s="760"/>
      <c r="K1022" s="760"/>
      <c r="L1022" s="760"/>
      <c r="M1022" s="760"/>
      <c r="N1022" s="762"/>
      <c r="O1022" s="762"/>
      <c r="P1022" s="762"/>
      <c r="Q1022" s="762"/>
      <c r="R1022" s="762"/>
      <c r="S1022" s="762"/>
      <c r="T1022" s="762"/>
      <c r="U1022" s="762"/>
    </row>
    <row r="1023" spans="1:21">
      <c r="A1023" s="760"/>
      <c r="B1023" s="760"/>
      <c r="C1023" s="760"/>
      <c r="D1023" s="760"/>
      <c r="E1023" s="760"/>
      <c r="F1023" s="760"/>
      <c r="G1023" s="760"/>
      <c r="H1023" s="760"/>
      <c r="I1023" s="760"/>
      <c r="J1023" s="760"/>
      <c r="K1023" s="760"/>
      <c r="L1023" s="760"/>
      <c r="M1023" s="760"/>
      <c r="N1023" s="762"/>
      <c r="O1023" s="762"/>
      <c r="P1023" s="762"/>
      <c r="Q1023" s="762"/>
      <c r="R1023" s="762"/>
      <c r="S1023" s="762"/>
      <c r="T1023" s="762"/>
      <c r="U1023" s="762"/>
    </row>
    <row r="1024" spans="1:21">
      <c r="A1024" s="760"/>
      <c r="B1024" s="760"/>
      <c r="C1024" s="760"/>
      <c r="D1024" s="760"/>
      <c r="E1024" s="760"/>
      <c r="F1024" s="760"/>
      <c r="G1024" s="760"/>
      <c r="H1024" s="760"/>
      <c r="I1024" s="760"/>
      <c r="J1024" s="760"/>
      <c r="K1024" s="760"/>
      <c r="L1024" s="760"/>
      <c r="M1024" s="760"/>
      <c r="N1024" s="762"/>
      <c r="O1024" s="762"/>
      <c r="P1024" s="762"/>
      <c r="Q1024" s="762"/>
      <c r="R1024" s="762"/>
      <c r="S1024" s="762"/>
      <c r="T1024" s="762"/>
      <c r="U1024" s="762"/>
    </row>
    <row r="1025" spans="1:21">
      <c r="A1025" s="760"/>
      <c r="B1025" s="760"/>
      <c r="C1025" s="760"/>
      <c r="D1025" s="760"/>
      <c r="E1025" s="760"/>
      <c r="F1025" s="760"/>
      <c r="G1025" s="760"/>
      <c r="H1025" s="760"/>
      <c r="I1025" s="760"/>
      <c r="J1025" s="760"/>
      <c r="K1025" s="760"/>
      <c r="L1025" s="760"/>
      <c r="M1025" s="760"/>
      <c r="N1025" s="762"/>
      <c r="O1025" s="762"/>
      <c r="P1025" s="762"/>
      <c r="Q1025" s="762"/>
      <c r="R1025" s="762"/>
      <c r="S1025" s="762"/>
      <c r="T1025" s="762"/>
      <c r="U1025" s="762"/>
    </row>
    <row r="1026" spans="1:21">
      <c r="A1026" s="760"/>
      <c r="B1026" s="760"/>
      <c r="C1026" s="760"/>
      <c r="D1026" s="760"/>
      <c r="E1026" s="760"/>
      <c r="F1026" s="760"/>
      <c r="G1026" s="760"/>
      <c r="H1026" s="760"/>
      <c r="I1026" s="760"/>
      <c r="J1026" s="760"/>
      <c r="K1026" s="760"/>
      <c r="L1026" s="760"/>
      <c r="M1026" s="760"/>
      <c r="N1026" s="762"/>
      <c r="O1026" s="762"/>
      <c r="P1026" s="762"/>
      <c r="Q1026" s="762"/>
      <c r="R1026" s="762"/>
      <c r="S1026" s="762"/>
      <c r="T1026" s="762"/>
      <c r="U1026" s="762"/>
    </row>
    <row r="1027" spans="1:21">
      <c r="A1027" s="760"/>
      <c r="B1027" s="760"/>
      <c r="C1027" s="760"/>
      <c r="D1027" s="760"/>
      <c r="E1027" s="760"/>
      <c r="F1027" s="760"/>
      <c r="G1027" s="760"/>
      <c r="H1027" s="760"/>
      <c r="I1027" s="760"/>
      <c r="J1027" s="760"/>
      <c r="K1027" s="760"/>
      <c r="L1027" s="760"/>
      <c r="M1027" s="760"/>
      <c r="N1027" s="762"/>
      <c r="O1027" s="762"/>
      <c r="P1027" s="762"/>
      <c r="Q1027" s="762"/>
      <c r="R1027" s="762"/>
      <c r="S1027" s="762"/>
      <c r="T1027" s="762"/>
      <c r="U1027" s="762"/>
    </row>
    <row r="1028" spans="1:21">
      <c r="A1028" s="760"/>
      <c r="B1028" s="760"/>
      <c r="C1028" s="760"/>
      <c r="D1028" s="760"/>
      <c r="E1028" s="760"/>
      <c r="F1028" s="760"/>
      <c r="G1028" s="760"/>
      <c r="H1028" s="760"/>
      <c r="I1028" s="760"/>
      <c r="J1028" s="760"/>
      <c r="K1028" s="760"/>
      <c r="L1028" s="760"/>
      <c r="M1028" s="760"/>
      <c r="N1028" s="762"/>
      <c r="O1028" s="762"/>
      <c r="P1028" s="762"/>
      <c r="Q1028" s="762"/>
      <c r="R1028" s="762"/>
      <c r="S1028" s="762"/>
      <c r="T1028" s="762"/>
      <c r="U1028" s="762"/>
    </row>
    <row r="1029" spans="1:21">
      <c r="A1029" s="760"/>
      <c r="B1029" s="760"/>
      <c r="C1029" s="760"/>
      <c r="D1029" s="760"/>
      <c r="E1029" s="760"/>
      <c r="F1029" s="760"/>
      <c r="G1029" s="760"/>
      <c r="H1029" s="760"/>
      <c r="I1029" s="760"/>
      <c r="J1029" s="760"/>
      <c r="K1029" s="760"/>
      <c r="L1029" s="760"/>
      <c r="M1029" s="760"/>
      <c r="N1029" s="762"/>
      <c r="O1029" s="762"/>
      <c r="P1029" s="762"/>
      <c r="Q1029" s="762"/>
      <c r="R1029" s="762"/>
      <c r="S1029" s="762"/>
      <c r="T1029" s="762"/>
      <c r="U1029" s="762"/>
    </row>
    <row r="1030" spans="1:21">
      <c r="A1030" s="760"/>
      <c r="B1030" s="760"/>
      <c r="C1030" s="760"/>
      <c r="D1030" s="760"/>
      <c r="E1030" s="760"/>
      <c r="F1030" s="760"/>
      <c r="G1030" s="760"/>
      <c r="H1030" s="760"/>
      <c r="I1030" s="760"/>
      <c r="J1030" s="760"/>
      <c r="K1030" s="760"/>
      <c r="L1030" s="760"/>
      <c r="M1030" s="760"/>
      <c r="N1030" s="762"/>
      <c r="O1030" s="762"/>
      <c r="P1030" s="762"/>
      <c r="Q1030" s="762"/>
      <c r="R1030" s="762"/>
      <c r="S1030" s="762"/>
      <c r="T1030" s="762"/>
      <c r="U1030" s="762"/>
    </row>
    <row r="1031" spans="1:21">
      <c r="A1031" s="760"/>
      <c r="B1031" s="760"/>
      <c r="C1031" s="760"/>
      <c r="D1031" s="760"/>
      <c r="E1031" s="760"/>
      <c r="F1031" s="760"/>
      <c r="G1031" s="760"/>
      <c r="H1031" s="760"/>
      <c r="I1031" s="760"/>
      <c r="J1031" s="760"/>
      <c r="K1031" s="760"/>
      <c r="L1031" s="760"/>
      <c r="M1031" s="760"/>
      <c r="N1031" s="762"/>
      <c r="O1031" s="762"/>
      <c r="P1031" s="762"/>
      <c r="Q1031" s="762"/>
      <c r="R1031" s="762"/>
      <c r="S1031" s="762"/>
      <c r="T1031" s="762"/>
      <c r="U1031" s="762"/>
    </row>
    <row r="1032" spans="1:21">
      <c r="A1032" s="760"/>
      <c r="B1032" s="760"/>
      <c r="C1032" s="760"/>
      <c r="D1032" s="760"/>
      <c r="E1032" s="760"/>
      <c r="F1032" s="760"/>
      <c r="G1032" s="760"/>
      <c r="H1032" s="760"/>
      <c r="I1032" s="760"/>
      <c r="J1032" s="760"/>
      <c r="K1032" s="760"/>
      <c r="L1032" s="760"/>
      <c r="M1032" s="760"/>
      <c r="N1032" s="762"/>
      <c r="O1032" s="762"/>
      <c r="P1032" s="762"/>
      <c r="Q1032" s="762"/>
      <c r="R1032" s="762"/>
      <c r="S1032" s="762"/>
      <c r="T1032" s="762"/>
      <c r="U1032" s="762"/>
    </row>
    <row r="1033" spans="1:21">
      <c r="A1033" s="760"/>
      <c r="B1033" s="760"/>
      <c r="C1033" s="760"/>
      <c r="D1033" s="760"/>
      <c r="E1033" s="760"/>
      <c r="F1033" s="760"/>
      <c r="G1033" s="760"/>
      <c r="H1033" s="760"/>
      <c r="I1033" s="760"/>
      <c r="J1033" s="760"/>
      <c r="K1033" s="760"/>
      <c r="L1033" s="760"/>
      <c r="M1033" s="760"/>
      <c r="N1033" s="762"/>
      <c r="O1033" s="762"/>
      <c r="P1033" s="762"/>
      <c r="Q1033" s="762"/>
      <c r="R1033" s="762"/>
      <c r="S1033" s="762"/>
      <c r="T1033" s="762"/>
      <c r="U1033" s="762"/>
    </row>
    <row r="1034" spans="1:21">
      <c r="A1034" s="760"/>
      <c r="B1034" s="760"/>
      <c r="C1034" s="760"/>
      <c r="D1034" s="760"/>
      <c r="E1034" s="760"/>
      <c r="F1034" s="760"/>
      <c r="G1034" s="760"/>
      <c r="H1034" s="760"/>
      <c r="I1034" s="760"/>
      <c r="J1034" s="760"/>
      <c r="K1034" s="760"/>
      <c r="L1034" s="760"/>
      <c r="M1034" s="760"/>
      <c r="N1034" s="762"/>
      <c r="O1034" s="762"/>
      <c r="P1034" s="762"/>
      <c r="Q1034" s="762"/>
      <c r="R1034" s="762"/>
      <c r="S1034" s="762"/>
      <c r="T1034" s="762"/>
      <c r="U1034" s="762"/>
    </row>
    <row r="1035" spans="1:21">
      <c r="A1035" s="760"/>
      <c r="B1035" s="760"/>
      <c r="C1035" s="760"/>
      <c r="D1035" s="760"/>
      <c r="E1035" s="760"/>
      <c r="F1035" s="760"/>
      <c r="G1035" s="760"/>
      <c r="H1035" s="760"/>
      <c r="I1035" s="760"/>
      <c r="J1035" s="760"/>
      <c r="K1035" s="760"/>
      <c r="L1035" s="760"/>
      <c r="M1035" s="760"/>
      <c r="N1035" s="762"/>
      <c r="O1035" s="762"/>
      <c r="P1035" s="762"/>
      <c r="Q1035" s="762"/>
      <c r="R1035" s="762"/>
      <c r="S1035" s="762"/>
      <c r="T1035" s="762"/>
      <c r="U1035" s="762"/>
    </row>
    <row r="1036" spans="1:21">
      <c r="A1036" s="760"/>
      <c r="B1036" s="760"/>
      <c r="C1036" s="760"/>
      <c r="D1036" s="760"/>
      <c r="E1036" s="760"/>
      <c r="F1036" s="760"/>
      <c r="G1036" s="760"/>
      <c r="H1036" s="760"/>
      <c r="I1036" s="760"/>
      <c r="J1036" s="760"/>
      <c r="K1036" s="760"/>
      <c r="L1036" s="760"/>
      <c r="M1036" s="760"/>
      <c r="N1036" s="762"/>
      <c r="O1036" s="762"/>
      <c r="P1036" s="762"/>
      <c r="Q1036" s="762"/>
      <c r="R1036" s="762"/>
      <c r="S1036" s="762"/>
      <c r="T1036" s="762"/>
      <c r="U1036" s="762"/>
    </row>
    <row r="1037" spans="1:21">
      <c r="A1037" s="760"/>
      <c r="B1037" s="760"/>
      <c r="C1037" s="760"/>
      <c r="D1037" s="760"/>
      <c r="E1037" s="760"/>
      <c r="F1037" s="760"/>
      <c r="G1037" s="760"/>
      <c r="H1037" s="760"/>
      <c r="I1037" s="760"/>
      <c r="J1037" s="760"/>
      <c r="K1037" s="760"/>
      <c r="L1037" s="760"/>
      <c r="M1037" s="760"/>
      <c r="N1037" s="762"/>
      <c r="O1037" s="762"/>
      <c r="P1037" s="762"/>
      <c r="Q1037" s="762"/>
      <c r="R1037" s="762"/>
      <c r="S1037" s="762"/>
      <c r="T1037" s="762"/>
      <c r="U1037" s="762"/>
    </row>
    <row r="1038" spans="1:21">
      <c r="A1038" s="760"/>
      <c r="B1038" s="760"/>
      <c r="C1038" s="760"/>
      <c r="D1038" s="760"/>
      <c r="E1038" s="760"/>
      <c r="F1038" s="760"/>
      <c r="G1038" s="760"/>
      <c r="H1038" s="760"/>
      <c r="I1038" s="760"/>
      <c r="J1038" s="760"/>
      <c r="K1038" s="760"/>
      <c r="L1038" s="760"/>
      <c r="M1038" s="760"/>
      <c r="N1038" s="762"/>
      <c r="O1038" s="762"/>
      <c r="P1038" s="762"/>
      <c r="Q1038" s="762"/>
      <c r="R1038" s="762"/>
      <c r="S1038" s="762"/>
      <c r="T1038" s="762"/>
      <c r="U1038" s="762"/>
    </row>
    <row r="1039" spans="1:21">
      <c r="A1039" s="760"/>
      <c r="B1039" s="760"/>
      <c r="C1039" s="760"/>
      <c r="D1039" s="760"/>
      <c r="E1039" s="760"/>
      <c r="F1039" s="760"/>
      <c r="G1039" s="760"/>
      <c r="H1039" s="760"/>
      <c r="I1039" s="760"/>
      <c r="J1039" s="760"/>
      <c r="K1039" s="760"/>
      <c r="L1039" s="760"/>
      <c r="M1039" s="760"/>
      <c r="N1039" s="762"/>
      <c r="O1039" s="762"/>
      <c r="P1039" s="762"/>
      <c r="Q1039" s="762"/>
      <c r="R1039" s="762"/>
      <c r="S1039" s="762"/>
      <c r="T1039" s="762"/>
      <c r="U1039" s="762"/>
    </row>
    <row r="1040" spans="1:21">
      <c r="A1040" s="760"/>
      <c r="B1040" s="760"/>
      <c r="C1040" s="760"/>
      <c r="D1040" s="760"/>
      <c r="E1040" s="760"/>
      <c r="F1040" s="760"/>
      <c r="G1040" s="760"/>
      <c r="H1040" s="760"/>
      <c r="I1040" s="760"/>
      <c r="J1040" s="760"/>
      <c r="K1040" s="760"/>
      <c r="L1040" s="760"/>
      <c r="M1040" s="760"/>
      <c r="N1040" s="762"/>
      <c r="O1040" s="762"/>
      <c r="P1040" s="762"/>
      <c r="Q1040" s="762"/>
      <c r="R1040" s="762"/>
      <c r="S1040" s="762"/>
      <c r="T1040" s="762"/>
      <c r="U1040" s="762"/>
    </row>
    <row r="1041" spans="1:21">
      <c r="A1041" s="760"/>
      <c r="B1041" s="760"/>
      <c r="C1041" s="760"/>
      <c r="D1041" s="760"/>
      <c r="E1041" s="760"/>
      <c r="F1041" s="760"/>
      <c r="G1041" s="760"/>
      <c r="H1041" s="760"/>
      <c r="I1041" s="760"/>
      <c r="J1041" s="760"/>
      <c r="K1041" s="760"/>
      <c r="L1041" s="760"/>
      <c r="M1041" s="760"/>
      <c r="N1041" s="762"/>
      <c r="O1041" s="762"/>
      <c r="P1041" s="762"/>
      <c r="Q1041" s="762"/>
      <c r="R1041" s="762"/>
      <c r="S1041" s="762"/>
      <c r="T1041" s="762"/>
      <c r="U1041" s="762"/>
    </row>
    <row r="1042" spans="1:21">
      <c r="A1042" s="760"/>
      <c r="B1042" s="760"/>
      <c r="C1042" s="760"/>
      <c r="D1042" s="760"/>
      <c r="E1042" s="760"/>
      <c r="F1042" s="760"/>
      <c r="G1042" s="760"/>
      <c r="H1042" s="760"/>
      <c r="I1042" s="760"/>
      <c r="J1042" s="760"/>
      <c r="K1042" s="760"/>
      <c r="L1042" s="760"/>
      <c r="M1042" s="760"/>
      <c r="N1042" s="762"/>
      <c r="O1042" s="762"/>
      <c r="P1042" s="762"/>
      <c r="Q1042" s="762"/>
      <c r="R1042" s="762"/>
      <c r="S1042" s="762"/>
      <c r="T1042" s="762"/>
      <c r="U1042" s="762"/>
    </row>
    <row r="1043" spans="1:21">
      <c r="A1043" s="760"/>
      <c r="B1043" s="760"/>
      <c r="C1043" s="760"/>
      <c r="D1043" s="760"/>
      <c r="E1043" s="760"/>
      <c r="F1043" s="760"/>
      <c r="G1043" s="760"/>
      <c r="H1043" s="760"/>
      <c r="I1043" s="760"/>
      <c r="J1043" s="760"/>
      <c r="K1043" s="760"/>
      <c r="L1043" s="760"/>
      <c r="M1043" s="760"/>
      <c r="N1043" s="762"/>
      <c r="O1043" s="762"/>
      <c r="P1043" s="762"/>
      <c r="Q1043" s="762"/>
      <c r="R1043" s="762"/>
      <c r="S1043" s="762"/>
      <c r="T1043" s="762"/>
      <c r="U1043" s="762"/>
    </row>
    <row r="1044" spans="1:21">
      <c r="A1044" s="760"/>
      <c r="B1044" s="760"/>
      <c r="C1044" s="760"/>
      <c r="D1044" s="760"/>
      <c r="E1044" s="760"/>
      <c r="F1044" s="760"/>
      <c r="G1044" s="760"/>
      <c r="H1044" s="760"/>
      <c r="I1044" s="760"/>
      <c r="J1044" s="760"/>
      <c r="K1044" s="760"/>
      <c r="L1044" s="760"/>
      <c r="M1044" s="760"/>
      <c r="N1044" s="762"/>
      <c r="O1044" s="762"/>
      <c r="P1044" s="762"/>
      <c r="Q1044" s="762"/>
      <c r="R1044" s="762"/>
      <c r="S1044" s="762"/>
      <c r="T1044" s="762"/>
      <c r="U1044" s="762"/>
    </row>
    <row r="1045" spans="1:21">
      <c r="A1045" s="760"/>
      <c r="B1045" s="760"/>
      <c r="C1045" s="760"/>
      <c r="D1045" s="760"/>
      <c r="E1045" s="760"/>
      <c r="F1045" s="760"/>
      <c r="G1045" s="760"/>
      <c r="H1045" s="760"/>
      <c r="I1045" s="760"/>
      <c r="J1045" s="760"/>
      <c r="K1045" s="760"/>
      <c r="L1045" s="760"/>
      <c r="M1045" s="760"/>
      <c r="N1045" s="762"/>
      <c r="O1045" s="762"/>
      <c r="P1045" s="762"/>
      <c r="Q1045" s="762"/>
      <c r="R1045" s="762"/>
      <c r="S1045" s="762"/>
      <c r="T1045" s="762"/>
      <c r="U1045" s="762"/>
    </row>
    <row r="1046" spans="1:21">
      <c r="A1046" s="760"/>
      <c r="B1046" s="760"/>
      <c r="C1046" s="760"/>
      <c r="D1046" s="760"/>
      <c r="E1046" s="760"/>
      <c r="F1046" s="760"/>
      <c r="G1046" s="760"/>
      <c r="H1046" s="760"/>
      <c r="I1046" s="760"/>
      <c r="J1046" s="760"/>
      <c r="K1046" s="760"/>
      <c r="L1046" s="760"/>
      <c r="M1046" s="760"/>
      <c r="N1046" s="762"/>
      <c r="O1046" s="762"/>
      <c r="P1046" s="762"/>
      <c r="Q1046" s="762"/>
      <c r="R1046" s="762"/>
      <c r="S1046" s="762"/>
      <c r="T1046" s="762"/>
      <c r="U1046" s="762"/>
    </row>
    <row r="1047" spans="1:21">
      <c r="A1047" s="760"/>
      <c r="B1047" s="760"/>
      <c r="C1047" s="760"/>
      <c r="D1047" s="760"/>
      <c r="E1047" s="760"/>
      <c r="F1047" s="760"/>
      <c r="G1047" s="760"/>
      <c r="H1047" s="760"/>
      <c r="I1047" s="760"/>
      <c r="J1047" s="760"/>
      <c r="K1047" s="760"/>
      <c r="L1047" s="760"/>
      <c r="M1047" s="760"/>
      <c r="N1047" s="762"/>
      <c r="O1047" s="762"/>
      <c r="P1047" s="762"/>
      <c r="Q1047" s="762"/>
      <c r="R1047" s="762"/>
      <c r="S1047" s="762"/>
      <c r="T1047" s="762"/>
      <c r="U1047" s="762"/>
    </row>
    <row r="1048" spans="1:21">
      <c r="A1048" s="760"/>
      <c r="B1048" s="760"/>
      <c r="C1048" s="760"/>
      <c r="D1048" s="760"/>
      <c r="E1048" s="760"/>
      <c r="F1048" s="760"/>
      <c r="G1048" s="760"/>
      <c r="H1048" s="760"/>
      <c r="I1048" s="760"/>
      <c r="J1048" s="760"/>
      <c r="K1048" s="760"/>
      <c r="L1048" s="760"/>
      <c r="M1048" s="760"/>
      <c r="N1048" s="762"/>
      <c r="O1048" s="762"/>
      <c r="P1048" s="762"/>
      <c r="Q1048" s="762"/>
      <c r="R1048" s="762"/>
      <c r="S1048" s="762"/>
      <c r="T1048" s="762"/>
      <c r="U1048" s="762"/>
    </row>
    <row r="1049" spans="1:21">
      <c r="A1049" s="760"/>
      <c r="B1049" s="760"/>
      <c r="C1049" s="760"/>
      <c r="D1049" s="760"/>
      <c r="E1049" s="760"/>
      <c r="F1049" s="760"/>
      <c r="G1049" s="760"/>
      <c r="H1049" s="760"/>
      <c r="I1049" s="760"/>
      <c r="J1049" s="760"/>
      <c r="K1049" s="760"/>
      <c r="L1049" s="760"/>
      <c r="M1049" s="760"/>
      <c r="N1049" s="762"/>
      <c r="O1049" s="762"/>
      <c r="P1049" s="762"/>
      <c r="Q1049" s="762"/>
      <c r="R1049" s="762"/>
      <c r="S1049" s="762"/>
      <c r="T1049" s="762"/>
      <c r="U1049" s="762"/>
    </row>
    <row r="1050" spans="1:21">
      <c r="A1050" s="760"/>
      <c r="B1050" s="760"/>
      <c r="C1050" s="760"/>
      <c r="D1050" s="760"/>
      <c r="E1050" s="760"/>
      <c r="F1050" s="760"/>
      <c r="G1050" s="760"/>
      <c r="H1050" s="760"/>
      <c r="I1050" s="760"/>
      <c r="J1050" s="760"/>
      <c r="K1050" s="760"/>
      <c r="L1050" s="760"/>
      <c r="M1050" s="760"/>
      <c r="N1050" s="762"/>
      <c r="O1050" s="762"/>
      <c r="P1050" s="762"/>
      <c r="Q1050" s="762"/>
      <c r="R1050" s="762"/>
      <c r="S1050" s="762"/>
      <c r="T1050" s="762"/>
      <c r="U1050" s="762"/>
    </row>
    <row r="1051" spans="1:21">
      <c r="A1051" s="760"/>
      <c r="B1051" s="760"/>
      <c r="C1051" s="760"/>
      <c r="D1051" s="760"/>
      <c r="E1051" s="760"/>
      <c r="F1051" s="760"/>
      <c r="G1051" s="760"/>
      <c r="H1051" s="760"/>
      <c r="I1051" s="760"/>
      <c r="J1051" s="760"/>
      <c r="K1051" s="760"/>
      <c r="L1051" s="760"/>
      <c r="M1051" s="760"/>
      <c r="N1051" s="762"/>
      <c r="O1051" s="762"/>
      <c r="P1051" s="762"/>
      <c r="Q1051" s="762"/>
      <c r="R1051" s="762"/>
      <c r="S1051" s="762"/>
      <c r="T1051" s="762"/>
      <c r="U1051" s="762"/>
    </row>
    <row r="1052" spans="1:21">
      <c r="A1052" s="760"/>
      <c r="B1052" s="760"/>
      <c r="C1052" s="760"/>
      <c r="D1052" s="760"/>
      <c r="E1052" s="760"/>
      <c r="F1052" s="760"/>
      <c r="G1052" s="760"/>
      <c r="H1052" s="760"/>
      <c r="I1052" s="760"/>
      <c r="J1052" s="760"/>
      <c r="K1052" s="760"/>
      <c r="L1052" s="760"/>
      <c r="M1052" s="760"/>
      <c r="N1052" s="762"/>
      <c r="O1052" s="762"/>
      <c r="P1052" s="762"/>
      <c r="Q1052" s="762"/>
      <c r="R1052" s="762"/>
      <c r="S1052" s="762"/>
      <c r="T1052" s="762"/>
      <c r="U1052" s="762"/>
    </row>
    <row r="1053" spans="1:21">
      <c r="A1053" s="760"/>
      <c r="B1053" s="760"/>
      <c r="C1053" s="760"/>
      <c r="D1053" s="760"/>
      <c r="E1053" s="760"/>
      <c r="F1053" s="760"/>
      <c r="G1053" s="760"/>
      <c r="H1053" s="760"/>
      <c r="I1053" s="760"/>
      <c r="J1053" s="760"/>
      <c r="K1053" s="760"/>
      <c r="L1053" s="760"/>
      <c r="M1053" s="760"/>
      <c r="N1053" s="762"/>
      <c r="O1053" s="762"/>
      <c r="P1053" s="762"/>
      <c r="Q1053" s="762"/>
      <c r="R1053" s="762"/>
      <c r="S1053" s="762"/>
      <c r="T1053" s="762"/>
      <c r="U1053" s="762"/>
    </row>
    <row r="1054" spans="1:21">
      <c r="A1054" s="760"/>
      <c r="B1054" s="760"/>
      <c r="C1054" s="760"/>
      <c r="D1054" s="760"/>
      <c r="E1054" s="760"/>
      <c r="F1054" s="760"/>
      <c r="G1054" s="760"/>
      <c r="H1054" s="760"/>
      <c r="I1054" s="760"/>
      <c r="J1054" s="760"/>
      <c r="K1054" s="760"/>
      <c r="L1054" s="760"/>
      <c r="M1054" s="760"/>
      <c r="N1054" s="762"/>
      <c r="O1054" s="762"/>
      <c r="P1054" s="762"/>
      <c r="Q1054" s="762"/>
      <c r="R1054" s="762"/>
      <c r="S1054" s="762"/>
      <c r="T1054" s="762"/>
      <c r="U1054" s="762"/>
    </row>
    <row r="1055" spans="1:21">
      <c r="A1055" s="760"/>
      <c r="B1055" s="760"/>
      <c r="C1055" s="760"/>
      <c r="D1055" s="760"/>
      <c r="E1055" s="760"/>
      <c r="F1055" s="760"/>
      <c r="G1055" s="760"/>
      <c r="H1055" s="760"/>
      <c r="I1055" s="760"/>
      <c r="J1055" s="760"/>
      <c r="K1055" s="760"/>
      <c r="L1055" s="760"/>
      <c r="M1055" s="760"/>
      <c r="N1055" s="762"/>
      <c r="O1055" s="762"/>
      <c r="P1055" s="762"/>
      <c r="Q1055" s="762"/>
      <c r="R1055" s="762"/>
      <c r="S1055" s="762"/>
      <c r="T1055" s="762"/>
      <c r="U1055" s="762"/>
    </row>
    <row r="1056" spans="1:21">
      <c r="A1056" s="760"/>
      <c r="B1056" s="760"/>
      <c r="C1056" s="760"/>
      <c r="D1056" s="760"/>
      <c r="E1056" s="760"/>
      <c r="F1056" s="760"/>
      <c r="G1056" s="760"/>
      <c r="H1056" s="760"/>
      <c r="I1056" s="760"/>
      <c r="J1056" s="760"/>
      <c r="K1056" s="760"/>
      <c r="L1056" s="760"/>
      <c r="M1056" s="760"/>
      <c r="N1056" s="762"/>
      <c r="O1056" s="762"/>
      <c r="P1056" s="762"/>
      <c r="Q1056" s="762"/>
      <c r="R1056" s="762"/>
      <c r="S1056" s="762"/>
      <c r="T1056" s="762"/>
      <c r="U1056" s="762"/>
    </row>
    <row r="1057" spans="1:21">
      <c r="A1057" s="760"/>
      <c r="B1057" s="760"/>
      <c r="C1057" s="760"/>
      <c r="D1057" s="760"/>
      <c r="E1057" s="760"/>
      <c r="F1057" s="760"/>
      <c r="G1057" s="760"/>
      <c r="H1057" s="760"/>
      <c r="I1057" s="760"/>
      <c r="J1057" s="760"/>
      <c r="K1057" s="760"/>
      <c r="L1057" s="760"/>
      <c r="M1057" s="760"/>
      <c r="N1057" s="762"/>
      <c r="O1057" s="762"/>
      <c r="P1057" s="762"/>
      <c r="Q1057" s="762"/>
      <c r="R1057" s="762"/>
      <c r="S1057" s="762"/>
      <c r="T1057" s="762"/>
      <c r="U1057" s="762"/>
    </row>
    <row r="1058" spans="1:21">
      <c r="A1058" s="760"/>
      <c r="B1058" s="760"/>
      <c r="C1058" s="760"/>
      <c r="D1058" s="760"/>
      <c r="E1058" s="760"/>
      <c r="F1058" s="760"/>
      <c r="G1058" s="760"/>
      <c r="H1058" s="760"/>
      <c r="I1058" s="760"/>
      <c r="J1058" s="760"/>
      <c r="K1058" s="760"/>
      <c r="L1058" s="760"/>
      <c r="M1058" s="760"/>
      <c r="N1058" s="762"/>
      <c r="O1058" s="762"/>
      <c r="P1058" s="762"/>
      <c r="Q1058" s="762"/>
      <c r="R1058" s="762"/>
      <c r="S1058" s="762"/>
      <c r="T1058" s="762"/>
      <c r="U1058" s="762"/>
    </row>
    <row r="1059" spans="1:21">
      <c r="A1059" s="760"/>
      <c r="B1059" s="760"/>
      <c r="C1059" s="760"/>
      <c r="D1059" s="760"/>
      <c r="E1059" s="760"/>
      <c r="F1059" s="760"/>
      <c r="G1059" s="760"/>
      <c r="H1059" s="760"/>
      <c r="I1059" s="760"/>
      <c r="J1059" s="760"/>
      <c r="K1059" s="760"/>
      <c r="L1059" s="760"/>
      <c r="M1059" s="760"/>
      <c r="N1059" s="762"/>
      <c r="O1059" s="762"/>
      <c r="P1059" s="762"/>
      <c r="Q1059" s="762"/>
      <c r="R1059" s="762"/>
      <c r="S1059" s="762"/>
      <c r="T1059" s="762"/>
      <c r="U1059" s="762"/>
    </row>
    <row r="1060" spans="1:21">
      <c r="A1060" s="760"/>
      <c r="B1060" s="760"/>
      <c r="C1060" s="760"/>
      <c r="D1060" s="760"/>
      <c r="E1060" s="760"/>
      <c r="F1060" s="760"/>
      <c r="G1060" s="760"/>
      <c r="H1060" s="760"/>
      <c r="I1060" s="760"/>
      <c r="J1060" s="760"/>
      <c r="K1060" s="760"/>
      <c r="L1060" s="760"/>
      <c r="M1060" s="760"/>
      <c r="N1060" s="762"/>
      <c r="O1060" s="762"/>
      <c r="P1060" s="762"/>
      <c r="Q1060" s="762"/>
      <c r="R1060" s="762"/>
      <c r="S1060" s="762"/>
      <c r="T1060" s="762"/>
      <c r="U1060" s="762"/>
    </row>
    <row r="1061" spans="1:21">
      <c r="A1061" s="760"/>
      <c r="B1061" s="760"/>
      <c r="C1061" s="760"/>
      <c r="D1061" s="760"/>
      <c r="E1061" s="760"/>
      <c r="F1061" s="760"/>
      <c r="G1061" s="760"/>
      <c r="H1061" s="760"/>
      <c r="I1061" s="760"/>
      <c r="J1061" s="760"/>
      <c r="K1061" s="760"/>
      <c r="L1061" s="760"/>
      <c r="M1061" s="760"/>
      <c r="N1061" s="762"/>
      <c r="O1061" s="762"/>
      <c r="P1061" s="762"/>
      <c r="Q1061" s="762"/>
      <c r="R1061" s="762"/>
      <c r="S1061" s="762"/>
      <c r="T1061" s="762"/>
      <c r="U1061" s="762"/>
    </row>
    <row r="1062" spans="1:21">
      <c r="A1062" s="760"/>
      <c r="B1062" s="760"/>
      <c r="C1062" s="760"/>
      <c r="D1062" s="760"/>
      <c r="E1062" s="760"/>
      <c r="F1062" s="760"/>
      <c r="G1062" s="760"/>
      <c r="H1062" s="760"/>
      <c r="I1062" s="760"/>
      <c r="J1062" s="760"/>
      <c r="K1062" s="760"/>
      <c r="L1062" s="760"/>
      <c r="M1062" s="760"/>
      <c r="N1062" s="762"/>
      <c r="O1062" s="762"/>
      <c r="P1062" s="762"/>
      <c r="Q1062" s="762"/>
      <c r="R1062" s="762"/>
      <c r="S1062" s="762"/>
      <c r="T1062" s="762"/>
      <c r="U1062" s="762"/>
    </row>
    <row r="1063" spans="1:21">
      <c r="A1063" s="760"/>
      <c r="B1063" s="760"/>
      <c r="C1063" s="760"/>
      <c r="D1063" s="760"/>
      <c r="E1063" s="760"/>
      <c r="F1063" s="760"/>
      <c r="G1063" s="760"/>
      <c r="H1063" s="760"/>
      <c r="I1063" s="760"/>
      <c r="J1063" s="760"/>
      <c r="K1063" s="760"/>
      <c r="L1063" s="760"/>
      <c r="M1063" s="760"/>
      <c r="N1063" s="762"/>
      <c r="O1063" s="762"/>
      <c r="P1063" s="762"/>
      <c r="Q1063" s="762"/>
      <c r="R1063" s="762"/>
      <c r="S1063" s="762"/>
      <c r="T1063" s="762"/>
      <c r="U1063" s="762"/>
    </row>
    <row r="1064" spans="1:21">
      <c r="A1064" s="760"/>
      <c r="B1064" s="760"/>
      <c r="C1064" s="760"/>
      <c r="D1064" s="760"/>
      <c r="E1064" s="760"/>
      <c r="F1064" s="760"/>
      <c r="G1064" s="760"/>
      <c r="H1064" s="760"/>
      <c r="I1064" s="760"/>
      <c r="J1064" s="760"/>
      <c r="K1064" s="760"/>
      <c r="L1064" s="760"/>
      <c r="M1064" s="760"/>
      <c r="N1064" s="762"/>
      <c r="O1064" s="762"/>
      <c r="P1064" s="762"/>
      <c r="Q1064" s="762"/>
      <c r="R1064" s="762"/>
      <c r="S1064" s="762"/>
      <c r="T1064" s="762"/>
      <c r="U1064" s="762"/>
    </row>
    <row r="1065" spans="1:21">
      <c r="A1065" s="760"/>
      <c r="B1065" s="760"/>
      <c r="C1065" s="760"/>
      <c r="D1065" s="760"/>
      <c r="E1065" s="760"/>
      <c r="F1065" s="760"/>
      <c r="G1065" s="760"/>
      <c r="H1065" s="760"/>
      <c r="I1065" s="760"/>
      <c r="J1065" s="760"/>
      <c r="K1065" s="760"/>
      <c r="L1065" s="760"/>
      <c r="M1065" s="760"/>
      <c r="N1065" s="762"/>
      <c r="O1065" s="762"/>
      <c r="P1065" s="762"/>
      <c r="Q1065" s="762"/>
      <c r="R1065" s="762"/>
      <c r="S1065" s="762"/>
      <c r="T1065" s="762"/>
      <c r="U1065" s="762"/>
    </row>
    <row r="1066" spans="1:21">
      <c r="A1066" s="760"/>
      <c r="B1066" s="760"/>
      <c r="C1066" s="760"/>
      <c r="D1066" s="760"/>
      <c r="E1066" s="760"/>
      <c r="F1066" s="760"/>
      <c r="G1066" s="760"/>
      <c r="H1066" s="760"/>
      <c r="I1066" s="760"/>
      <c r="J1066" s="760"/>
      <c r="K1066" s="760"/>
      <c r="L1066" s="760"/>
      <c r="M1066" s="760"/>
      <c r="N1066" s="762"/>
      <c r="O1066" s="762"/>
      <c r="P1066" s="762"/>
      <c r="Q1066" s="762"/>
      <c r="R1066" s="762"/>
      <c r="S1066" s="762"/>
      <c r="T1066" s="762"/>
      <c r="U1066" s="762"/>
    </row>
    <row r="1067" spans="1:21">
      <c r="A1067" s="760"/>
      <c r="B1067" s="760"/>
      <c r="C1067" s="760"/>
      <c r="D1067" s="760"/>
      <c r="E1067" s="760"/>
      <c r="F1067" s="760"/>
      <c r="G1067" s="760"/>
      <c r="H1067" s="760"/>
      <c r="I1067" s="760"/>
      <c r="J1067" s="760"/>
      <c r="K1067" s="760"/>
      <c r="L1067" s="760"/>
      <c r="M1067" s="760"/>
      <c r="N1067" s="762"/>
      <c r="O1067" s="762"/>
      <c r="P1067" s="762"/>
      <c r="Q1067" s="762"/>
      <c r="R1067" s="762"/>
      <c r="S1067" s="762"/>
      <c r="T1067" s="762"/>
      <c r="U1067" s="762"/>
    </row>
    <row r="1068" spans="1:21">
      <c r="A1068" s="760"/>
      <c r="B1068" s="760"/>
      <c r="C1068" s="760"/>
      <c r="D1068" s="760"/>
      <c r="E1068" s="760"/>
      <c r="F1068" s="760"/>
      <c r="G1068" s="760"/>
      <c r="H1068" s="760"/>
      <c r="I1068" s="760"/>
      <c r="J1068" s="760"/>
      <c r="K1068" s="760"/>
      <c r="L1068" s="760"/>
      <c r="M1068" s="760"/>
      <c r="N1068" s="762"/>
      <c r="O1068" s="762"/>
      <c r="P1068" s="762"/>
      <c r="Q1068" s="762"/>
      <c r="R1068" s="762"/>
      <c r="S1068" s="762"/>
      <c r="T1068" s="762"/>
      <c r="U1068" s="762"/>
    </row>
    <row r="1069" spans="1:21">
      <c r="A1069" s="760"/>
      <c r="B1069" s="760"/>
      <c r="C1069" s="760"/>
      <c r="D1069" s="760"/>
      <c r="E1069" s="760"/>
      <c r="F1069" s="760"/>
      <c r="G1069" s="760"/>
      <c r="H1069" s="760"/>
      <c r="I1069" s="760"/>
      <c r="J1069" s="760"/>
      <c r="K1069" s="760"/>
      <c r="L1069" s="760"/>
      <c r="M1069" s="760"/>
      <c r="N1069" s="762"/>
      <c r="O1069" s="762"/>
      <c r="P1069" s="762"/>
      <c r="Q1069" s="762"/>
      <c r="R1069" s="762"/>
      <c r="S1069" s="762"/>
      <c r="T1069" s="762"/>
      <c r="U1069" s="762"/>
    </row>
    <row r="1070" spans="1:21">
      <c r="A1070" s="760"/>
      <c r="B1070" s="760"/>
      <c r="C1070" s="760"/>
      <c r="D1070" s="760"/>
      <c r="E1070" s="760"/>
      <c r="F1070" s="760"/>
      <c r="G1070" s="760"/>
      <c r="H1070" s="760"/>
      <c r="I1070" s="760"/>
      <c r="J1070" s="760"/>
      <c r="K1070" s="760"/>
      <c r="L1070" s="760"/>
      <c r="M1070" s="760"/>
      <c r="N1070" s="762"/>
      <c r="O1070" s="762"/>
      <c r="P1070" s="762"/>
      <c r="Q1070" s="762"/>
      <c r="R1070" s="762"/>
      <c r="S1070" s="762"/>
      <c r="T1070" s="762"/>
      <c r="U1070" s="762"/>
    </row>
    <row r="1071" spans="1:21">
      <c r="A1071" s="760"/>
      <c r="B1071" s="760"/>
      <c r="C1071" s="760"/>
      <c r="D1071" s="760"/>
      <c r="E1071" s="760"/>
      <c r="F1071" s="760"/>
      <c r="G1071" s="760"/>
      <c r="H1071" s="760"/>
      <c r="I1071" s="760"/>
      <c r="J1071" s="760"/>
      <c r="K1071" s="760"/>
      <c r="L1071" s="760"/>
      <c r="M1071" s="760"/>
      <c r="N1071" s="762"/>
      <c r="O1071" s="762"/>
      <c r="P1071" s="762"/>
      <c r="Q1071" s="762"/>
      <c r="R1071" s="762"/>
      <c r="S1071" s="762"/>
      <c r="T1071" s="762"/>
      <c r="U1071" s="762"/>
    </row>
    <row r="1072" spans="1:21">
      <c r="A1072" s="760"/>
      <c r="B1072" s="760"/>
      <c r="C1072" s="760"/>
      <c r="D1072" s="760"/>
      <c r="E1072" s="760"/>
      <c r="F1072" s="760"/>
      <c r="G1072" s="760"/>
      <c r="H1072" s="760"/>
      <c r="I1072" s="760"/>
      <c r="J1072" s="760"/>
      <c r="K1072" s="760"/>
      <c r="L1072" s="760"/>
      <c r="M1072" s="760"/>
      <c r="N1072" s="762"/>
      <c r="O1072" s="762"/>
      <c r="P1072" s="762"/>
      <c r="Q1072" s="762"/>
      <c r="R1072" s="762"/>
      <c r="S1072" s="762"/>
      <c r="T1072" s="762"/>
      <c r="U1072" s="762"/>
    </row>
    <row r="1073" spans="1:21">
      <c r="A1073" s="760"/>
      <c r="B1073" s="760"/>
      <c r="C1073" s="760"/>
      <c r="D1073" s="760"/>
      <c r="E1073" s="760"/>
      <c r="F1073" s="760"/>
      <c r="G1073" s="760"/>
      <c r="H1073" s="760"/>
      <c r="I1073" s="760"/>
      <c r="J1073" s="760"/>
      <c r="K1073" s="760"/>
      <c r="L1073" s="760"/>
      <c r="M1073" s="760"/>
      <c r="N1073" s="762"/>
      <c r="O1073" s="762"/>
      <c r="P1073" s="762"/>
      <c r="Q1073" s="762"/>
      <c r="R1073" s="762"/>
      <c r="S1073" s="762"/>
      <c r="T1073" s="762"/>
      <c r="U1073" s="762"/>
    </row>
    <row r="1074" spans="1:21">
      <c r="A1074" s="760"/>
      <c r="B1074" s="760"/>
      <c r="C1074" s="760"/>
      <c r="D1074" s="760"/>
      <c r="E1074" s="760"/>
      <c r="F1074" s="760"/>
      <c r="G1074" s="760"/>
      <c r="H1074" s="760"/>
      <c r="I1074" s="760"/>
      <c r="J1074" s="760"/>
      <c r="K1074" s="760"/>
      <c r="L1074" s="760"/>
      <c r="M1074" s="760"/>
      <c r="N1074" s="762"/>
      <c r="O1074" s="762"/>
      <c r="P1074" s="762"/>
      <c r="Q1074" s="762"/>
      <c r="R1074" s="762"/>
      <c r="S1074" s="762"/>
      <c r="T1074" s="762"/>
      <c r="U1074" s="762"/>
    </row>
    <row r="1075" spans="1:21">
      <c r="A1075" s="760"/>
      <c r="B1075" s="760"/>
      <c r="C1075" s="760"/>
      <c r="D1075" s="760"/>
      <c r="E1075" s="760"/>
      <c r="F1075" s="760"/>
      <c r="G1075" s="760"/>
      <c r="H1075" s="760"/>
      <c r="I1075" s="760"/>
      <c r="J1075" s="760"/>
      <c r="K1075" s="760"/>
      <c r="L1075" s="760"/>
      <c r="M1075" s="760"/>
      <c r="N1075" s="762"/>
      <c r="O1075" s="762"/>
      <c r="P1075" s="762"/>
      <c r="Q1075" s="762"/>
      <c r="R1075" s="762"/>
      <c r="S1075" s="762"/>
      <c r="T1075" s="762"/>
      <c r="U1075" s="762"/>
    </row>
    <row r="1076" spans="1:21">
      <c r="A1076" s="760"/>
      <c r="B1076" s="760"/>
      <c r="C1076" s="760"/>
      <c r="D1076" s="760"/>
      <c r="E1076" s="760"/>
      <c r="F1076" s="760"/>
      <c r="G1076" s="760"/>
      <c r="H1076" s="760"/>
      <c r="I1076" s="760"/>
      <c r="J1076" s="760"/>
      <c r="K1076" s="760"/>
      <c r="L1076" s="760"/>
      <c r="M1076" s="760"/>
      <c r="N1076" s="762"/>
      <c r="O1076" s="762"/>
      <c r="P1076" s="762"/>
      <c r="Q1076" s="762"/>
      <c r="R1076" s="762"/>
      <c r="S1076" s="762"/>
      <c r="T1076" s="762"/>
      <c r="U1076" s="762"/>
    </row>
    <row r="1077" spans="1:21">
      <c r="A1077" s="760"/>
      <c r="B1077" s="760"/>
      <c r="C1077" s="760"/>
      <c r="D1077" s="760"/>
      <c r="E1077" s="760"/>
      <c r="F1077" s="760"/>
      <c r="G1077" s="760"/>
      <c r="H1077" s="760"/>
      <c r="I1077" s="760"/>
      <c r="J1077" s="760"/>
      <c r="K1077" s="760"/>
      <c r="L1077" s="760"/>
      <c r="M1077" s="760"/>
      <c r="N1077" s="762"/>
      <c r="O1077" s="762"/>
      <c r="P1077" s="762"/>
      <c r="Q1077" s="762"/>
      <c r="R1077" s="762"/>
      <c r="S1077" s="762"/>
      <c r="T1077" s="762"/>
      <c r="U1077" s="762"/>
    </row>
    <row r="1078" spans="1:21">
      <c r="A1078" s="760"/>
      <c r="B1078" s="760"/>
      <c r="C1078" s="760"/>
      <c r="D1078" s="760"/>
      <c r="E1078" s="760"/>
      <c r="F1078" s="760"/>
      <c r="G1078" s="760"/>
      <c r="H1078" s="760"/>
      <c r="I1078" s="760"/>
      <c r="J1078" s="760"/>
      <c r="K1078" s="760"/>
      <c r="L1078" s="760"/>
      <c r="M1078" s="760"/>
      <c r="N1078" s="762"/>
      <c r="O1078" s="762"/>
      <c r="P1078" s="762"/>
      <c r="Q1078" s="762"/>
      <c r="R1078" s="762"/>
      <c r="S1078" s="762"/>
      <c r="T1078" s="762"/>
      <c r="U1078" s="762"/>
    </row>
    <row r="1079" spans="1:21">
      <c r="A1079" s="760"/>
      <c r="B1079" s="760"/>
      <c r="C1079" s="760"/>
      <c r="D1079" s="760"/>
      <c r="E1079" s="760"/>
      <c r="F1079" s="760"/>
      <c r="G1079" s="760"/>
      <c r="H1079" s="760"/>
      <c r="I1079" s="760"/>
      <c r="J1079" s="760"/>
      <c r="K1079" s="760"/>
      <c r="L1079" s="760"/>
      <c r="M1079" s="760"/>
      <c r="N1079" s="762"/>
      <c r="O1079" s="762"/>
      <c r="P1079" s="762"/>
      <c r="Q1079" s="762"/>
      <c r="R1079" s="762"/>
      <c r="S1079" s="762"/>
      <c r="T1079" s="762"/>
      <c r="U1079" s="762"/>
    </row>
    <row r="1080" spans="1:21">
      <c r="A1080" s="760"/>
      <c r="B1080" s="760"/>
      <c r="C1080" s="760"/>
      <c r="D1080" s="760"/>
      <c r="E1080" s="760"/>
      <c r="F1080" s="760"/>
      <c r="G1080" s="760"/>
      <c r="H1080" s="760"/>
      <c r="I1080" s="760"/>
      <c r="J1080" s="760"/>
      <c r="K1080" s="760"/>
      <c r="L1080" s="760"/>
      <c r="M1080" s="760"/>
      <c r="N1080" s="762"/>
      <c r="O1080" s="762"/>
      <c r="P1080" s="762"/>
      <c r="Q1080" s="762"/>
      <c r="R1080" s="762"/>
      <c r="S1080" s="762"/>
      <c r="T1080" s="762"/>
      <c r="U1080" s="762"/>
    </row>
    <row r="1081" spans="1:21">
      <c r="A1081" s="760"/>
      <c r="B1081" s="760"/>
      <c r="C1081" s="760"/>
      <c r="D1081" s="760"/>
      <c r="E1081" s="760"/>
      <c r="F1081" s="760"/>
      <c r="G1081" s="760"/>
      <c r="H1081" s="760"/>
      <c r="I1081" s="760"/>
      <c r="J1081" s="760"/>
      <c r="K1081" s="760"/>
      <c r="L1081" s="760"/>
      <c r="M1081" s="760"/>
      <c r="N1081" s="762"/>
      <c r="O1081" s="762"/>
      <c r="P1081" s="762"/>
      <c r="Q1081" s="762"/>
      <c r="R1081" s="762"/>
      <c r="S1081" s="762"/>
      <c r="T1081" s="762"/>
      <c r="U1081" s="762"/>
    </row>
    <row r="1082" spans="1:21">
      <c r="A1082" s="760"/>
      <c r="B1082" s="760"/>
      <c r="C1082" s="760"/>
      <c r="D1082" s="760"/>
      <c r="E1082" s="760"/>
      <c r="F1082" s="760"/>
      <c r="G1082" s="760"/>
      <c r="H1082" s="760"/>
      <c r="I1082" s="760"/>
      <c r="J1082" s="760"/>
      <c r="K1082" s="760"/>
      <c r="L1082" s="760"/>
      <c r="M1082" s="760"/>
      <c r="N1082" s="762"/>
      <c r="O1082" s="762"/>
      <c r="P1082" s="762"/>
      <c r="Q1082" s="762"/>
      <c r="R1082" s="762"/>
      <c r="S1082" s="762"/>
      <c r="T1082" s="762"/>
      <c r="U1082" s="762"/>
    </row>
    <row r="1083" spans="1:21">
      <c r="A1083" s="760"/>
      <c r="B1083" s="760"/>
      <c r="C1083" s="760"/>
      <c r="D1083" s="760"/>
      <c r="E1083" s="760"/>
      <c r="F1083" s="760"/>
      <c r="G1083" s="760"/>
      <c r="H1083" s="760"/>
      <c r="I1083" s="760"/>
      <c r="J1083" s="760"/>
      <c r="K1083" s="760"/>
      <c r="L1083" s="760"/>
      <c r="M1083" s="760"/>
      <c r="N1083" s="762"/>
      <c r="O1083" s="762"/>
      <c r="P1083" s="762"/>
      <c r="Q1083" s="762"/>
      <c r="R1083" s="762"/>
      <c r="S1083" s="762"/>
      <c r="T1083" s="762"/>
      <c r="U1083" s="762"/>
    </row>
    <row r="1084" spans="1:21">
      <c r="A1084" s="760"/>
      <c r="B1084" s="760"/>
      <c r="C1084" s="760"/>
      <c r="D1084" s="760"/>
      <c r="E1084" s="760"/>
      <c r="F1084" s="760"/>
      <c r="G1084" s="760"/>
      <c r="H1084" s="760"/>
      <c r="I1084" s="760"/>
      <c r="J1084" s="760"/>
      <c r="K1084" s="760"/>
      <c r="L1084" s="760"/>
      <c r="M1084" s="760"/>
      <c r="N1084" s="762"/>
      <c r="O1084" s="762"/>
      <c r="P1084" s="762"/>
      <c r="Q1084" s="762"/>
      <c r="R1084" s="762"/>
      <c r="S1084" s="762"/>
      <c r="T1084" s="762"/>
      <c r="U1084" s="762"/>
    </row>
    <row r="1085" spans="1:21">
      <c r="A1085" s="760"/>
      <c r="B1085" s="760"/>
      <c r="C1085" s="760"/>
      <c r="D1085" s="760"/>
      <c r="E1085" s="760"/>
      <c r="F1085" s="760"/>
      <c r="G1085" s="760"/>
      <c r="H1085" s="760"/>
      <c r="I1085" s="760"/>
      <c r="J1085" s="760"/>
      <c r="K1085" s="760"/>
      <c r="L1085" s="760"/>
      <c r="M1085" s="760"/>
      <c r="N1085" s="762"/>
      <c r="O1085" s="762"/>
      <c r="P1085" s="762"/>
      <c r="Q1085" s="762"/>
      <c r="R1085" s="762"/>
      <c r="S1085" s="762"/>
      <c r="T1085" s="762"/>
      <c r="U1085" s="762"/>
    </row>
    <row r="1086" spans="1:21">
      <c r="A1086" s="760"/>
      <c r="B1086" s="760"/>
      <c r="C1086" s="760"/>
      <c r="D1086" s="760"/>
      <c r="E1086" s="760"/>
      <c r="F1086" s="760"/>
      <c r="G1086" s="760"/>
      <c r="H1086" s="760"/>
      <c r="I1086" s="760"/>
      <c r="J1086" s="760"/>
      <c r="K1086" s="760"/>
      <c r="L1086" s="760"/>
      <c r="M1086" s="760"/>
      <c r="N1086" s="762"/>
      <c r="O1086" s="762"/>
      <c r="P1086" s="762"/>
      <c r="Q1086" s="762"/>
      <c r="R1086" s="762"/>
      <c r="S1086" s="762"/>
      <c r="T1086" s="762"/>
      <c r="U1086" s="762"/>
    </row>
    <row r="1087" spans="1:21">
      <c r="A1087" s="760"/>
      <c r="B1087" s="760"/>
      <c r="C1087" s="760"/>
      <c r="D1087" s="760"/>
      <c r="E1087" s="760"/>
      <c r="F1087" s="760"/>
      <c r="G1087" s="760"/>
      <c r="H1087" s="760"/>
      <c r="I1087" s="760"/>
      <c r="J1087" s="760"/>
      <c r="K1087" s="760"/>
      <c r="L1087" s="760"/>
      <c r="M1087" s="760"/>
      <c r="N1087" s="762"/>
      <c r="O1087" s="762"/>
      <c r="P1087" s="762"/>
      <c r="Q1087" s="762"/>
      <c r="R1087" s="762"/>
      <c r="S1087" s="762"/>
      <c r="T1087" s="762"/>
      <c r="U1087" s="762"/>
    </row>
    <row r="1088" spans="1:21">
      <c r="A1088" s="760"/>
      <c r="B1088" s="760"/>
      <c r="C1088" s="760"/>
      <c r="D1088" s="760"/>
      <c r="E1088" s="760"/>
      <c r="F1088" s="760"/>
      <c r="G1088" s="760"/>
      <c r="H1088" s="760"/>
      <c r="I1088" s="760"/>
      <c r="J1088" s="760"/>
      <c r="K1088" s="760"/>
      <c r="L1088" s="760"/>
      <c r="M1088" s="760"/>
      <c r="N1088" s="762"/>
      <c r="O1088" s="762"/>
      <c r="P1088" s="762"/>
      <c r="Q1088" s="762"/>
      <c r="R1088" s="762"/>
      <c r="S1088" s="762"/>
      <c r="T1088" s="762"/>
      <c r="U1088" s="762"/>
    </row>
    <row r="1089" spans="1:21">
      <c r="A1089" s="760"/>
      <c r="B1089" s="760"/>
      <c r="C1089" s="760"/>
      <c r="D1089" s="760"/>
      <c r="E1089" s="760"/>
      <c r="F1089" s="760"/>
      <c r="G1089" s="760"/>
      <c r="H1089" s="760"/>
      <c r="I1089" s="760"/>
      <c r="J1089" s="760"/>
      <c r="K1089" s="760"/>
      <c r="L1089" s="760"/>
      <c r="M1089" s="760"/>
      <c r="N1089" s="762"/>
      <c r="O1089" s="762"/>
      <c r="P1089" s="762"/>
      <c r="Q1089" s="762"/>
      <c r="R1089" s="762"/>
      <c r="S1089" s="762"/>
      <c r="T1089" s="762"/>
      <c r="U1089" s="762"/>
    </row>
    <row r="1090" spans="1:21">
      <c r="A1090" s="760"/>
      <c r="B1090" s="760"/>
      <c r="C1090" s="760"/>
      <c r="D1090" s="760"/>
      <c r="E1090" s="760"/>
      <c r="F1090" s="760"/>
      <c r="G1090" s="760"/>
      <c r="H1090" s="760"/>
      <c r="I1090" s="760"/>
      <c r="J1090" s="760"/>
      <c r="K1090" s="760"/>
      <c r="L1090" s="760"/>
      <c r="M1090" s="760"/>
      <c r="N1090" s="762"/>
      <c r="O1090" s="762"/>
      <c r="P1090" s="762"/>
      <c r="Q1090" s="762"/>
      <c r="R1090" s="762"/>
      <c r="S1090" s="762"/>
      <c r="T1090" s="762"/>
      <c r="U1090" s="762"/>
    </row>
    <row r="1091" spans="1:21">
      <c r="A1091" s="760"/>
      <c r="B1091" s="760"/>
      <c r="C1091" s="760"/>
      <c r="D1091" s="760"/>
      <c r="E1091" s="760"/>
      <c r="F1091" s="760"/>
      <c r="G1091" s="760"/>
      <c r="H1091" s="760"/>
      <c r="I1091" s="760"/>
      <c r="J1091" s="760"/>
      <c r="K1091" s="760"/>
      <c r="L1091" s="760"/>
      <c r="M1091" s="760"/>
      <c r="N1091" s="762"/>
      <c r="O1091" s="762"/>
      <c r="P1091" s="762"/>
      <c r="Q1091" s="762"/>
      <c r="R1091" s="762"/>
      <c r="S1091" s="762"/>
      <c r="T1091" s="762"/>
      <c r="U1091" s="762"/>
    </row>
    <row r="1092" spans="1:21">
      <c r="A1092" s="760"/>
      <c r="B1092" s="760"/>
      <c r="C1092" s="760"/>
      <c r="D1092" s="760"/>
      <c r="E1092" s="760"/>
      <c r="F1092" s="760"/>
      <c r="G1092" s="760"/>
      <c r="H1092" s="760"/>
      <c r="I1092" s="760"/>
      <c r="J1092" s="760"/>
      <c r="K1092" s="760"/>
      <c r="L1092" s="760"/>
      <c r="M1092" s="760"/>
      <c r="N1092" s="762"/>
      <c r="O1092" s="762"/>
      <c r="P1092" s="762"/>
      <c r="Q1092" s="762"/>
      <c r="R1092" s="762"/>
      <c r="S1092" s="762"/>
      <c r="T1092" s="762"/>
      <c r="U1092" s="762"/>
    </row>
    <row r="1093" spans="1:21">
      <c r="A1093" s="760"/>
      <c r="B1093" s="760"/>
      <c r="C1093" s="760"/>
      <c r="D1093" s="760"/>
      <c r="E1093" s="760"/>
      <c r="F1093" s="760"/>
      <c r="G1093" s="760"/>
      <c r="H1093" s="760"/>
      <c r="I1093" s="760"/>
      <c r="J1093" s="760"/>
      <c r="K1093" s="760"/>
      <c r="L1093" s="760"/>
      <c r="M1093" s="760"/>
      <c r="N1093" s="762"/>
      <c r="O1093" s="762"/>
      <c r="P1093" s="762"/>
      <c r="Q1093" s="762"/>
      <c r="R1093" s="762"/>
      <c r="S1093" s="762"/>
      <c r="T1093" s="762"/>
      <c r="U1093" s="762"/>
    </row>
    <row r="1094" spans="1:21">
      <c r="A1094" s="760"/>
      <c r="B1094" s="760"/>
      <c r="C1094" s="760"/>
      <c r="D1094" s="760"/>
      <c r="E1094" s="760"/>
      <c r="F1094" s="760"/>
      <c r="G1094" s="760"/>
      <c r="H1094" s="760"/>
      <c r="I1094" s="760"/>
      <c r="J1094" s="760"/>
      <c r="K1094" s="760"/>
      <c r="L1094" s="760"/>
      <c r="M1094" s="760"/>
      <c r="N1094" s="762"/>
      <c r="O1094" s="762"/>
      <c r="P1094" s="762"/>
      <c r="Q1094" s="762"/>
      <c r="R1094" s="762"/>
      <c r="S1094" s="762"/>
      <c r="T1094" s="762"/>
      <c r="U1094" s="762"/>
    </row>
    <row r="1095" spans="1:21">
      <c r="A1095" s="760"/>
      <c r="B1095" s="760"/>
      <c r="C1095" s="760"/>
      <c r="D1095" s="760"/>
      <c r="E1095" s="760"/>
      <c r="F1095" s="760"/>
      <c r="G1095" s="760"/>
      <c r="H1095" s="760"/>
      <c r="I1095" s="760"/>
      <c r="J1095" s="760"/>
      <c r="K1095" s="760"/>
      <c r="L1095" s="760"/>
      <c r="M1095" s="760"/>
      <c r="N1095" s="762"/>
      <c r="O1095" s="762"/>
      <c r="P1095" s="762"/>
      <c r="Q1095" s="762"/>
      <c r="R1095" s="762"/>
      <c r="S1095" s="762"/>
      <c r="T1095" s="762"/>
      <c r="U1095" s="762"/>
    </row>
    <row r="1096" spans="1:21">
      <c r="A1096" s="760"/>
      <c r="B1096" s="760"/>
      <c r="C1096" s="760"/>
      <c r="D1096" s="760"/>
      <c r="E1096" s="760"/>
      <c r="F1096" s="760"/>
      <c r="G1096" s="760"/>
      <c r="H1096" s="760"/>
      <c r="I1096" s="760"/>
      <c r="J1096" s="760"/>
      <c r="K1096" s="760"/>
      <c r="L1096" s="760"/>
      <c r="M1096" s="760"/>
      <c r="N1096" s="762"/>
      <c r="O1096" s="762"/>
      <c r="P1096" s="762"/>
      <c r="Q1096" s="762"/>
      <c r="R1096" s="762"/>
      <c r="S1096" s="762"/>
      <c r="T1096" s="762"/>
      <c r="U1096" s="762"/>
    </row>
    <row r="1097" spans="1:21">
      <c r="A1097" s="760"/>
      <c r="B1097" s="760"/>
      <c r="C1097" s="760"/>
      <c r="D1097" s="760"/>
      <c r="E1097" s="760"/>
      <c r="F1097" s="760"/>
      <c r="G1097" s="760"/>
      <c r="H1097" s="760"/>
      <c r="I1097" s="760"/>
      <c r="J1097" s="760"/>
      <c r="K1097" s="760"/>
      <c r="L1097" s="760"/>
      <c r="M1097" s="760"/>
      <c r="N1097" s="762"/>
      <c r="O1097" s="762"/>
      <c r="P1097" s="762"/>
      <c r="Q1097" s="762"/>
      <c r="R1097" s="762"/>
      <c r="S1097" s="762"/>
      <c r="T1097" s="762"/>
      <c r="U1097" s="762"/>
    </row>
    <row r="1098" spans="1:21">
      <c r="A1098" s="760"/>
      <c r="B1098" s="760"/>
      <c r="C1098" s="760"/>
      <c r="D1098" s="760"/>
      <c r="E1098" s="760"/>
      <c r="F1098" s="760"/>
      <c r="G1098" s="760"/>
      <c r="H1098" s="760"/>
      <c r="I1098" s="760"/>
      <c r="J1098" s="760"/>
      <c r="K1098" s="760"/>
      <c r="L1098" s="760"/>
      <c r="M1098" s="760"/>
      <c r="N1098" s="762"/>
      <c r="O1098" s="762"/>
      <c r="P1098" s="762"/>
      <c r="Q1098" s="762"/>
      <c r="R1098" s="762"/>
      <c r="S1098" s="762"/>
      <c r="T1098" s="762"/>
      <c r="U1098" s="762"/>
    </row>
    <row r="1099" spans="1:21">
      <c r="A1099" s="760"/>
      <c r="B1099" s="760"/>
      <c r="C1099" s="760"/>
      <c r="D1099" s="760"/>
      <c r="E1099" s="760"/>
      <c r="F1099" s="760"/>
      <c r="G1099" s="760"/>
      <c r="H1099" s="760"/>
      <c r="I1099" s="760"/>
      <c r="J1099" s="760"/>
      <c r="K1099" s="760"/>
      <c r="L1099" s="760"/>
      <c r="M1099" s="760"/>
      <c r="N1099" s="762"/>
      <c r="O1099" s="762"/>
      <c r="P1099" s="762"/>
      <c r="Q1099" s="762"/>
      <c r="R1099" s="762"/>
      <c r="S1099" s="762"/>
      <c r="T1099" s="762"/>
      <c r="U1099" s="762"/>
    </row>
    <row r="1100" spans="1:21">
      <c r="A1100" s="760"/>
      <c r="B1100" s="760"/>
      <c r="C1100" s="760"/>
      <c r="D1100" s="760"/>
      <c r="E1100" s="760"/>
      <c r="F1100" s="760"/>
      <c r="G1100" s="760"/>
      <c r="H1100" s="760"/>
      <c r="I1100" s="760"/>
      <c r="J1100" s="760"/>
      <c r="K1100" s="760"/>
      <c r="L1100" s="760"/>
      <c r="M1100" s="760"/>
      <c r="N1100" s="762"/>
      <c r="O1100" s="762"/>
      <c r="P1100" s="762"/>
      <c r="Q1100" s="762"/>
      <c r="R1100" s="762"/>
      <c r="S1100" s="762"/>
      <c r="T1100" s="762"/>
      <c r="U1100" s="762"/>
    </row>
    <row r="1101" spans="1:21">
      <c r="A1101" s="760"/>
      <c r="B1101" s="760"/>
      <c r="C1101" s="760"/>
      <c r="D1101" s="760"/>
      <c r="E1101" s="760"/>
      <c r="F1101" s="760"/>
      <c r="G1101" s="760"/>
      <c r="H1101" s="760"/>
      <c r="I1101" s="760"/>
      <c r="J1101" s="760"/>
      <c r="K1101" s="760"/>
      <c r="L1101" s="760"/>
      <c r="M1101" s="760"/>
      <c r="N1101" s="762"/>
      <c r="O1101" s="762"/>
      <c r="P1101" s="762"/>
      <c r="Q1101" s="762"/>
      <c r="R1101" s="762"/>
      <c r="S1101" s="762"/>
      <c r="T1101" s="762"/>
      <c r="U1101" s="762"/>
    </row>
    <row r="1102" spans="1:21">
      <c r="A1102" s="760"/>
      <c r="B1102" s="760"/>
      <c r="C1102" s="760"/>
      <c r="D1102" s="760"/>
      <c r="E1102" s="760"/>
      <c r="F1102" s="760"/>
      <c r="G1102" s="760"/>
      <c r="H1102" s="760"/>
      <c r="I1102" s="760"/>
      <c r="J1102" s="760"/>
      <c r="K1102" s="760"/>
      <c r="L1102" s="760"/>
      <c r="M1102" s="760"/>
      <c r="N1102" s="762"/>
      <c r="O1102" s="762"/>
      <c r="P1102" s="762"/>
      <c r="Q1102" s="762"/>
      <c r="R1102" s="762"/>
      <c r="S1102" s="762"/>
      <c r="T1102" s="762"/>
      <c r="U1102" s="762"/>
    </row>
    <row r="1103" spans="1:21">
      <c r="A1103" s="760"/>
      <c r="B1103" s="760"/>
      <c r="C1103" s="760"/>
      <c r="D1103" s="760"/>
      <c r="E1103" s="760"/>
      <c r="F1103" s="760"/>
      <c r="G1103" s="760"/>
      <c r="H1103" s="760"/>
      <c r="I1103" s="760"/>
      <c r="J1103" s="760"/>
      <c r="K1103" s="760"/>
      <c r="L1103" s="760"/>
      <c r="M1103" s="760"/>
      <c r="N1103" s="762"/>
      <c r="O1103" s="762"/>
      <c r="P1103" s="762"/>
      <c r="Q1103" s="762"/>
      <c r="R1103" s="762"/>
      <c r="S1103" s="762"/>
      <c r="T1103" s="762"/>
      <c r="U1103" s="762"/>
    </row>
    <row r="1104" spans="1:21">
      <c r="A1104" s="760"/>
      <c r="B1104" s="760"/>
      <c r="C1104" s="760"/>
      <c r="D1104" s="760"/>
      <c r="E1104" s="760"/>
      <c r="F1104" s="760"/>
      <c r="G1104" s="760"/>
      <c r="H1104" s="760"/>
      <c r="I1104" s="760"/>
      <c r="J1104" s="760"/>
      <c r="K1104" s="760"/>
      <c r="L1104" s="760"/>
      <c r="M1104" s="760"/>
      <c r="N1104" s="762"/>
      <c r="O1104" s="762"/>
      <c r="P1104" s="762"/>
      <c r="Q1104" s="762"/>
      <c r="R1104" s="762"/>
      <c r="S1104" s="762"/>
      <c r="T1104" s="762"/>
      <c r="U1104" s="762"/>
    </row>
    <row r="1105" spans="1:21">
      <c r="A1105" s="760"/>
      <c r="B1105" s="760"/>
      <c r="C1105" s="760"/>
      <c r="D1105" s="760"/>
      <c r="E1105" s="760"/>
      <c r="F1105" s="760"/>
      <c r="G1105" s="760"/>
      <c r="H1105" s="760"/>
      <c r="I1105" s="760"/>
      <c r="J1105" s="760"/>
      <c r="K1105" s="760"/>
      <c r="L1105" s="760"/>
      <c r="M1105" s="760"/>
      <c r="N1105" s="762"/>
      <c r="O1105" s="762"/>
      <c r="P1105" s="762"/>
      <c r="Q1105" s="762"/>
      <c r="R1105" s="762"/>
      <c r="S1105" s="762"/>
      <c r="T1105" s="762"/>
      <c r="U1105" s="762"/>
    </row>
    <row r="1106" spans="1:21">
      <c r="A1106" s="760"/>
      <c r="B1106" s="760"/>
      <c r="C1106" s="760"/>
      <c r="D1106" s="760"/>
      <c r="E1106" s="760"/>
      <c r="F1106" s="760"/>
      <c r="G1106" s="760"/>
      <c r="H1106" s="760"/>
      <c r="I1106" s="760"/>
      <c r="J1106" s="760"/>
      <c r="K1106" s="760"/>
      <c r="L1106" s="760"/>
      <c r="M1106" s="760"/>
      <c r="N1106" s="762"/>
      <c r="O1106" s="762"/>
      <c r="P1106" s="762"/>
      <c r="Q1106" s="762"/>
      <c r="R1106" s="762"/>
      <c r="S1106" s="762"/>
      <c r="T1106" s="762"/>
      <c r="U1106" s="762"/>
    </row>
    <row r="1107" spans="1:21">
      <c r="A1107" s="760"/>
      <c r="B1107" s="760"/>
      <c r="C1107" s="760"/>
      <c r="D1107" s="760"/>
      <c r="E1107" s="760"/>
      <c r="F1107" s="760"/>
      <c r="G1107" s="760"/>
      <c r="H1107" s="760"/>
      <c r="I1107" s="760"/>
      <c r="J1107" s="760"/>
      <c r="K1107" s="760"/>
      <c r="L1107" s="760"/>
      <c r="M1107" s="760"/>
      <c r="N1107" s="762"/>
      <c r="O1107" s="762"/>
      <c r="P1107" s="762"/>
      <c r="Q1107" s="762"/>
      <c r="R1107" s="762"/>
      <c r="S1107" s="762"/>
      <c r="T1107" s="762"/>
      <c r="U1107" s="762"/>
    </row>
    <row r="1108" spans="1:21">
      <c r="A1108" s="760"/>
      <c r="B1108" s="760"/>
      <c r="C1108" s="760"/>
      <c r="D1108" s="760"/>
      <c r="E1108" s="760"/>
      <c r="F1108" s="760"/>
      <c r="G1108" s="760"/>
      <c r="H1108" s="760"/>
      <c r="I1108" s="760"/>
      <c r="J1108" s="760"/>
      <c r="K1108" s="760"/>
      <c r="L1108" s="760"/>
      <c r="M1108" s="760"/>
      <c r="N1108" s="762"/>
      <c r="O1108" s="762"/>
      <c r="P1108" s="762"/>
      <c r="Q1108" s="762"/>
      <c r="R1108" s="762"/>
      <c r="S1108" s="762"/>
      <c r="T1108" s="762"/>
      <c r="U1108" s="762"/>
    </row>
    <row r="1109" spans="1:21">
      <c r="A1109" s="760"/>
      <c r="B1109" s="760"/>
      <c r="C1109" s="760"/>
      <c r="D1109" s="760"/>
      <c r="E1109" s="760"/>
      <c r="F1109" s="760"/>
      <c r="G1109" s="760"/>
      <c r="H1109" s="760"/>
      <c r="I1109" s="760"/>
      <c r="J1109" s="760"/>
      <c r="K1109" s="760"/>
      <c r="L1109" s="760"/>
      <c r="M1109" s="760"/>
      <c r="N1109" s="762"/>
      <c r="O1109" s="762"/>
      <c r="P1109" s="762"/>
      <c r="Q1109" s="762"/>
      <c r="R1109" s="762"/>
      <c r="S1109" s="762"/>
      <c r="T1109" s="762"/>
      <c r="U1109" s="762"/>
    </row>
    <row r="1110" spans="1:21">
      <c r="A1110" s="760"/>
      <c r="B1110" s="760"/>
      <c r="C1110" s="760"/>
      <c r="D1110" s="760"/>
      <c r="E1110" s="760"/>
      <c r="F1110" s="760"/>
      <c r="G1110" s="760"/>
      <c r="H1110" s="760"/>
      <c r="I1110" s="760"/>
      <c r="J1110" s="760"/>
      <c r="K1110" s="760"/>
      <c r="L1110" s="760"/>
      <c r="M1110" s="760"/>
      <c r="N1110" s="762"/>
      <c r="O1110" s="762"/>
      <c r="P1110" s="762"/>
      <c r="Q1110" s="762"/>
      <c r="R1110" s="762"/>
      <c r="S1110" s="762"/>
      <c r="T1110" s="762"/>
      <c r="U1110" s="762"/>
    </row>
    <row r="1111" spans="1:21">
      <c r="A1111" s="760"/>
      <c r="B1111" s="760"/>
      <c r="C1111" s="760"/>
      <c r="D1111" s="760"/>
      <c r="E1111" s="760"/>
      <c r="F1111" s="760"/>
      <c r="G1111" s="760"/>
      <c r="H1111" s="760"/>
      <c r="I1111" s="760"/>
      <c r="J1111" s="760"/>
      <c r="K1111" s="760"/>
      <c r="L1111" s="760"/>
      <c r="M1111" s="760"/>
      <c r="N1111" s="762"/>
      <c r="O1111" s="762"/>
      <c r="P1111" s="762"/>
      <c r="Q1111" s="762"/>
      <c r="R1111" s="762"/>
      <c r="S1111" s="762"/>
      <c r="T1111" s="762"/>
      <c r="U1111" s="762"/>
    </row>
    <row r="1112" spans="1:21">
      <c r="A1112" s="760"/>
      <c r="B1112" s="760"/>
      <c r="C1112" s="760"/>
      <c r="D1112" s="760"/>
      <c r="E1112" s="760"/>
      <c r="F1112" s="760"/>
      <c r="G1112" s="760"/>
      <c r="H1112" s="760"/>
      <c r="I1112" s="760"/>
      <c r="J1112" s="760"/>
      <c r="K1112" s="760"/>
      <c r="L1112" s="760"/>
      <c r="M1112" s="760"/>
      <c r="N1112" s="762"/>
      <c r="O1112" s="762"/>
      <c r="P1112" s="762"/>
      <c r="Q1112" s="762"/>
      <c r="R1112" s="762"/>
      <c r="S1112" s="762"/>
      <c r="T1112" s="762"/>
      <c r="U1112" s="762"/>
    </row>
    <row r="1113" spans="1:21">
      <c r="A1113" s="760"/>
      <c r="B1113" s="760"/>
      <c r="C1113" s="760"/>
      <c r="D1113" s="760"/>
      <c r="E1113" s="760"/>
      <c r="F1113" s="760"/>
      <c r="G1113" s="760"/>
      <c r="H1113" s="760"/>
      <c r="I1113" s="760"/>
      <c r="J1113" s="760"/>
      <c r="K1113" s="760"/>
      <c r="L1113" s="760"/>
      <c r="M1113" s="760"/>
      <c r="N1113" s="762"/>
      <c r="O1113" s="762"/>
      <c r="P1113" s="762"/>
      <c r="Q1113" s="762"/>
      <c r="R1113" s="762"/>
      <c r="S1113" s="762"/>
      <c r="T1113" s="762"/>
      <c r="U1113" s="762"/>
    </row>
    <row r="1114" spans="1:21">
      <c r="A1114" s="760"/>
      <c r="B1114" s="760"/>
      <c r="C1114" s="760"/>
      <c r="D1114" s="760"/>
      <c r="E1114" s="760"/>
      <c r="F1114" s="760"/>
      <c r="G1114" s="760"/>
      <c r="H1114" s="760"/>
      <c r="I1114" s="760"/>
      <c r="J1114" s="760"/>
      <c r="K1114" s="760"/>
      <c r="L1114" s="760"/>
      <c r="M1114" s="760"/>
      <c r="N1114" s="762"/>
      <c r="O1114" s="762"/>
      <c r="P1114" s="762"/>
      <c r="Q1114" s="762"/>
      <c r="R1114" s="762"/>
      <c r="S1114" s="762"/>
      <c r="T1114" s="762"/>
      <c r="U1114" s="762"/>
    </row>
    <row r="1115" spans="1:21">
      <c r="A1115" s="760"/>
      <c r="B1115" s="760"/>
      <c r="C1115" s="760"/>
      <c r="D1115" s="760"/>
      <c r="E1115" s="760"/>
      <c r="F1115" s="760"/>
      <c r="G1115" s="760"/>
      <c r="H1115" s="760"/>
      <c r="I1115" s="760"/>
      <c r="J1115" s="760"/>
      <c r="K1115" s="760"/>
      <c r="L1115" s="760"/>
      <c r="M1115" s="760"/>
      <c r="N1115" s="762"/>
      <c r="O1115" s="762"/>
      <c r="P1115" s="762"/>
      <c r="Q1115" s="762"/>
      <c r="R1115" s="762"/>
      <c r="S1115" s="762"/>
      <c r="T1115" s="762"/>
      <c r="U1115" s="762"/>
    </row>
    <row r="1116" spans="1:21">
      <c r="A1116" s="760"/>
      <c r="B1116" s="760"/>
      <c r="C1116" s="760"/>
      <c r="D1116" s="760"/>
      <c r="E1116" s="760"/>
      <c r="F1116" s="760"/>
      <c r="G1116" s="760"/>
      <c r="H1116" s="760"/>
      <c r="I1116" s="760"/>
      <c r="J1116" s="760"/>
      <c r="K1116" s="760"/>
      <c r="L1116" s="760"/>
      <c r="M1116" s="760"/>
      <c r="N1116" s="762"/>
      <c r="O1116" s="762"/>
      <c r="P1116" s="762"/>
      <c r="Q1116" s="762"/>
      <c r="R1116" s="762"/>
      <c r="S1116" s="762"/>
      <c r="T1116" s="762"/>
      <c r="U1116" s="762"/>
    </row>
    <row r="1117" spans="1:21">
      <c r="A1117" s="760"/>
      <c r="B1117" s="760"/>
      <c r="C1117" s="760"/>
      <c r="D1117" s="760"/>
      <c r="E1117" s="760"/>
      <c r="F1117" s="760"/>
      <c r="G1117" s="760"/>
      <c r="H1117" s="760"/>
      <c r="I1117" s="760"/>
      <c r="J1117" s="760"/>
      <c r="K1117" s="760"/>
      <c r="L1117" s="760"/>
      <c r="M1117" s="760"/>
      <c r="N1117" s="762"/>
      <c r="O1117" s="762"/>
      <c r="P1117" s="762"/>
      <c r="Q1117" s="762"/>
      <c r="R1117" s="762"/>
      <c r="S1117" s="762"/>
      <c r="T1117" s="762"/>
      <c r="U1117" s="762"/>
    </row>
    <row r="1118" spans="1:21">
      <c r="A1118" s="760"/>
      <c r="B1118" s="760"/>
      <c r="C1118" s="760"/>
      <c r="D1118" s="760"/>
      <c r="E1118" s="760"/>
      <c r="F1118" s="760"/>
      <c r="G1118" s="760"/>
      <c r="H1118" s="760"/>
      <c r="I1118" s="760"/>
      <c r="J1118" s="760"/>
      <c r="K1118" s="760"/>
      <c r="L1118" s="760"/>
      <c r="M1118" s="760"/>
      <c r="N1118" s="762"/>
      <c r="O1118" s="762"/>
      <c r="P1118" s="762"/>
      <c r="Q1118" s="762"/>
      <c r="R1118" s="762"/>
      <c r="S1118" s="762"/>
      <c r="T1118" s="762"/>
      <c r="U1118" s="762"/>
    </row>
    <row r="1119" spans="1:21">
      <c r="A1119" s="760"/>
      <c r="B1119" s="760"/>
      <c r="C1119" s="760"/>
      <c r="D1119" s="760"/>
      <c r="E1119" s="760"/>
      <c r="F1119" s="760"/>
      <c r="G1119" s="760"/>
      <c r="H1119" s="760"/>
      <c r="I1119" s="760"/>
      <c r="J1119" s="760"/>
      <c r="K1119" s="760"/>
      <c r="L1119" s="760"/>
      <c r="M1119" s="760"/>
      <c r="N1119" s="762"/>
      <c r="O1119" s="762"/>
      <c r="P1119" s="762"/>
      <c r="Q1119" s="762"/>
      <c r="R1119" s="762"/>
      <c r="S1119" s="762"/>
      <c r="T1119" s="762"/>
      <c r="U1119" s="762"/>
    </row>
    <row r="1120" spans="1:21">
      <c r="A1120" s="760"/>
      <c r="B1120" s="760"/>
      <c r="C1120" s="760"/>
      <c r="D1120" s="760"/>
      <c r="E1120" s="760"/>
      <c r="F1120" s="760"/>
      <c r="G1120" s="760"/>
      <c r="H1120" s="760"/>
      <c r="I1120" s="760"/>
      <c r="J1120" s="760"/>
      <c r="K1120" s="760"/>
      <c r="L1120" s="760"/>
      <c r="M1120" s="760"/>
      <c r="N1120" s="762"/>
      <c r="O1120" s="762"/>
      <c r="P1120" s="762"/>
      <c r="Q1120" s="762"/>
      <c r="R1120" s="762"/>
      <c r="S1120" s="762"/>
      <c r="T1120" s="762"/>
      <c r="U1120" s="762"/>
    </row>
    <row r="1121" spans="1:21">
      <c r="A1121" s="760"/>
      <c r="B1121" s="760"/>
      <c r="C1121" s="760"/>
      <c r="D1121" s="760"/>
      <c r="E1121" s="760"/>
      <c r="F1121" s="760"/>
      <c r="G1121" s="760"/>
      <c r="H1121" s="760"/>
      <c r="I1121" s="760"/>
      <c r="J1121" s="760"/>
      <c r="K1121" s="760"/>
      <c r="L1121" s="760"/>
      <c r="M1121" s="760"/>
      <c r="N1121" s="762"/>
      <c r="O1121" s="762"/>
      <c r="P1121" s="762"/>
      <c r="Q1121" s="762"/>
      <c r="R1121" s="762"/>
      <c r="S1121" s="762"/>
      <c r="T1121" s="762"/>
      <c r="U1121" s="762"/>
    </row>
    <row r="1122" spans="1:21">
      <c r="A1122" s="760"/>
      <c r="B1122" s="760"/>
      <c r="C1122" s="760"/>
      <c r="D1122" s="760"/>
      <c r="E1122" s="760"/>
      <c r="F1122" s="760"/>
      <c r="G1122" s="760"/>
      <c r="H1122" s="760"/>
      <c r="I1122" s="760"/>
      <c r="J1122" s="760"/>
      <c r="K1122" s="760"/>
      <c r="L1122" s="760"/>
      <c r="M1122" s="760"/>
      <c r="N1122" s="762"/>
      <c r="O1122" s="762"/>
      <c r="P1122" s="762"/>
      <c r="Q1122" s="762"/>
      <c r="R1122" s="762"/>
      <c r="S1122" s="762"/>
      <c r="T1122" s="762"/>
      <c r="U1122" s="762"/>
    </row>
    <row r="1123" spans="1:21">
      <c r="A1123" s="760"/>
      <c r="B1123" s="760"/>
      <c r="C1123" s="760"/>
      <c r="D1123" s="760"/>
      <c r="E1123" s="760"/>
      <c r="F1123" s="760"/>
      <c r="G1123" s="760"/>
      <c r="H1123" s="760"/>
      <c r="I1123" s="760"/>
      <c r="J1123" s="760"/>
      <c r="K1123" s="760"/>
      <c r="L1123" s="760"/>
      <c r="M1123" s="760"/>
      <c r="N1123" s="762"/>
      <c r="O1123" s="762"/>
      <c r="P1123" s="762"/>
      <c r="Q1123" s="762"/>
      <c r="R1123" s="762"/>
      <c r="S1123" s="762"/>
      <c r="T1123" s="762"/>
      <c r="U1123" s="762"/>
    </row>
    <row r="1124" spans="1:21">
      <c r="A1124" s="760"/>
      <c r="B1124" s="760"/>
      <c r="C1124" s="760"/>
      <c r="D1124" s="760"/>
      <c r="E1124" s="760"/>
      <c r="F1124" s="760"/>
      <c r="G1124" s="760"/>
      <c r="H1124" s="760"/>
      <c r="I1124" s="760"/>
      <c r="J1124" s="760"/>
      <c r="K1124" s="760"/>
      <c r="L1124" s="760"/>
      <c r="M1124" s="760"/>
      <c r="N1124" s="762"/>
      <c r="O1124" s="762"/>
      <c r="P1124" s="762"/>
      <c r="Q1124" s="762"/>
      <c r="R1124" s="762"/>
      <c r="S1124" s="762"/>
      <c r="T1124" s="762"/>
      <c r="U1124" s="762"/>
    </row>
    <row r="1125" spans="1:21">
      <c r="A1125" s="760"/>
      <c r="B1125" s="760"/>
      <c r="C1125" s="760"/>
      <c r="D1125" s="760"/>
      <c r="E1125" s="760"/>
      <c r="F1125" s="760"/>
      <c r="G1125" s="760"/>
      <c r="H1125" s="760"/>
      <c r="I1125" s="760"/>
      <c r="J1125" s="760"/>
      <c r="K1125" s="760"/>
      <c r="L1125" s="760"/>
      <c r="M1125" s="760"/>
      <c r="N1125" s="762"/>
      <c r="O1125" s="762"/>
      <c r="P1125" s="762"/>
      <c r="Q1125" s="762"/>
      <c r="R1125" s="762"/>
      <c r="S1125" s="762"/>
      <c r="T1125" s="762"/>
      <c r="U1125" s="762"/>
    </row>
    <row r="1126" spans="1:21">
      <c r="A1126" s="760"/>
      <c r="B1126" s="760"/>
      <c r="C1126" s="760"/>
      <c r="D1126" s="760"/>
      <c r="E1126" s="760"/>
      <c r="F1126" s="760"/>
      <c r="G1126" s="760"/>
      <c r="H1126" s="760"/>
      <c r="I1126" s="760"/>
      <c r="J1126" s="760"/>
      <c r="K1126" s="760"/>
      <c r="L1126" s="760"/>
      <c r="M1126" s="760"/>
      <c r="N1126" s="762"/>
      <c r="O1126" s="762"/>
      <c r="P1126" s="762"/>
      <c r="Q1126" s="762"/>
      <c r="R1126" s="762"/>
      <c r="S1126" s="762"/>
      <c r="T1126" s="762"/>
      <c r="U1126" s="762"/>
    </row>
    <row r="1127" spans="1:21">
      <c r="A1127" s="760"/>
      <c r="B1127" s="760"/>
      <c r="C1127" s="760"/>
      <c r="D1127" s="760"/>
      <c r="E1127" s="760"/>
      <c r="F1127" s="760"/>
      <c r="G1127" s="760"/>
      <c r="H1127" s="760"/>
      <c r="I1127" s="760"/>
      <c r="J1127" s="760"/>
      <c r="K1127" s="760"/>
      <c r="L1127" s="760"/>
      <c r="M1127" s="760"/>
      <c r="N1127" s="762"/>
      <c r="O1127" s="762"/>
      <c r="P1127" s="762"/>
      <c r="Q1127" s="762"/>
      <c r="R1127" s="762"/>
      <c r="S1127" s="762"/>
      <c r="T1127" s="762"/>
      <c r="U1127" s="762"/>
    </row>
    <row r="1128" spans="1:21">
      <c r="A1128" s="760"/>
      <c r="B1128" s="760"/>
      <c r="C1128" s="760"/>
      <c r="D1128" s="760"/>
      <c r="E1128" s="760"/>
      <c r="F1128" s="760"/>
      <c r="G1128" s="760"/>
      <c r="H1128" s="760"/>
      <c r="I1128" s="760"/>
      <c r="J1128" s="760"/>
      <c r="K1128" s="760"/>
      <c r="L1128" s="760"/>
      <c r="M1128" s="760"/>
      <c r="N1128" s="762"/>
      <c r="O1128" s="762"/>
      <c r="P1128" s="762"/>
      <c r="Q1128" s="762"/>
      <c r="R1128" s="762"/>
      <c r="S1128" s="762"/>
      <c r="T1128" s="762"/>
      <c r="U1128" s="762"/>
    </row>
    <row r="1129" spans="1:21">
      <c r="A1129" s="760"/>
      <c r="B1129" s="760"/>
      <c r="C1129" s="760"/>
      <c r="D1129" s="760"/>
      <c r="E1129" s="760"/>
      <c r="F1129" s="760"/>
      <c r="G1129" s="760"/>
      <c r="H1129" s="760"/>
      <c r="I1129" s="760"/>
      <c r="J1129" s="760"/>
      <c r="K1129" s="760"/>
      <c r="L1129" s="760"/>
      <c r="M1129" s="760"/>
      <c r="N1129" s="762"/>
      <c r="O1129" s="762"/>
      <c r="P1129" s="762"/>
      <c r="Q1129" s="762"/>
      <c r="R1129" s="762"/>
      <c r="S1129" s="762"/>
      <c r="T1129" s="762"/>
      <c r="U1129" s="762"/>
    </row>
    <row r="1130" spans="1:21">
      <c r="A1130" s="760"/>
      <c r="B1130" s="760"/>
      <c r="C1130" s="760"/>
      <c r="D1130" s="760"/>
      <c r="E1130" s="760"/>
      <c r="F1130" s="760"/>
      <c r="G1130" s="760"/>
      <c r="H1130" s="760"/>
      <c r="I1130" s="760"/>
      <c r="J1130" s="760"/>
      <c r="K1130" s="760"/>
      <c r="L1130" s="760"/>
      <c r="M1130" s="760"/>
      <c r="N1130" s="762"/>
      <c r="O1130" s="762"/>
      <c r="P1130" s="762"/>
      <c r="Q1130" s="762"/>
      <c r="R1130" s="762"/>
      <c r="S1130" s="762"/>
      <c r="T1130" s="762"/>
      <c r="U1130" s="762"/>
    </row>
    <row r="1131" spans="1:21">
      <c r="A1131" s="760"/>
      <c r="B1131" s="760"/>
      <c r="C1131" s="760"/>
      <c r="D1131" s="760"/>
      <c r="E1131" s="760"/>
      <c r="F1131" s="760"/>
      <c r="G1131" s="760"/>
      <c r="H1131" s="760"/>
      <c r="I1131" s="760"/>
      <c r="J1131" s="760"/>
      <c r="K1131" s="760"/>
      <c r="L1131" s="760"/>
      <c r="M1131" s="760"/>
      <c r="N1131" s="762"/>
      <c r="O1131" s="762"/>
      <c r="P1131" s="762"/>
      <c r="Q1131" s="762"/>
      <c r="R1131" s="762"/>
      <c r="S1131" s="762"/>
      <c r="T1131" s="762"/>
      <c r="U1131" s="762"/>
    </row>
    <row r="1132" spans="1:21">
      <c r="A1132" s="760"/>
      <c r="B1132" s="760"/>
      <c r="C1132" s="760"/>
      <c r="D1132" s="760"/>
      <c r="E1132" s="760"/>
      <c r="F1132" s="760"/>
      <c r="G1132" s="760"/>
      <c r="H1132" s="760"/>
      <c r="I1132" s="760"/>
      <c r="J1132" s="760"/>
      <c r="K1132" s="760"/>
      <c r="L1132" s="760"/>
      <c r="M1132" s="760"/>
      <c r="N1132" s="762"/>
      <c r="O1132" s="762"/>
      <c r="P1132" s="762"/>
      <c r="Q1132" s="762"/>
      <c r="R1132" s="762"/>
      <c r="S1132" s="762"/>
      <c r="T1132" s="762"/>
      <c r="U1132" s="762"/>
    </row>
    <row r="1133" spans="1:21">
      <c r="A1133" s="760"/>
      <c r="B1133" s="760"/>
      <c r="C1133" s="760"/>
      <c r="D1133" s="760"/>
      <c r="E1133" s="760"/>
      <c r="F1133" s="760"/>
      <c r="G1133" s="760"/>
      <c r="H1133" s="760"/>
      <c r="I1133" s="760"/>
      <c r="J1133" s="760"/>
      <c r="K1133" s="760"/>
      <c r="L1133" s="760"/>
      <c r="M1133" s="760"/>
      <c r="N1133" s="762"/>
      <c r="O1133" s="762"/>
      <c r="P1133" s="762"/>
      <c r="Q1133" s="762"/>
      <c r="R1133" s="762"/>
      <c r="S1133" s="762"/>
      <c r="T1133" s="762"/>
      <c r="U1133" s="762"/>
    </row>
    <row r="1134" spans="1:21">
      <c r="A1134" s="760"/>
      <c r="B1134" s="760"/>
      <c r="C1134" s="760"/>
      <c r="D1134" s="760"/>
      <c r="E1134" s="760"/>
      <c r="F1134" s="760"/>
      <c r="G1134" s="760"/>
      <c r="H1134" s="760"/>
      <c r="I1134" s="760"/>
      <c r="J1134" s="760"/>
      <c r="K1134" s="760"/>
      <c r="L1134" s="760"/>
      <c r="M1134" s="760"/>
      <c r="N1134" s="762"/>
      <c r="O1134" s="762"/>
      <c r="P1134" s="762"/>
      <c r="Q1134" s="762"/>
      <c r="R1134" s="762"/>
      <c r="S1134" s="762"/>
      <c r="T1134" s="762"/>
      <c r="U1134" s="762"/>
    </row>
    <row r="1135" spans="1:21">
      <c r="A1135" s="760"/>
      <c r="B1135" s="760"/>
      <c r="C1135" s="760"/>
      <c r="D1135" s="760"/>
      <c r="E1135" s="760"/>
      <c r="F1135" s="760"/>
      <c r="G1135" s="760"/>
      <c r="H1135" s="760"/>
      <c r="I1135" s="760"/>
      <c r="J1135" s="760"/>
      <c r="K1135" s="760"/>
      <c r="L1135" s="760"/>
      <c r="M1135" s="760"/>
      <c r="N1135" s="762"/>
      <c r="O1135" s="762"/>
      <c r="P1135" s="762"/>
      <c r="Q1135" s="762"/>
      <c r="R1135" s="762"/>
      <c r="S1135" s="762"/>
      <c r="T1135" s="762"/>
      <c r="U1135" s="762"/>
    </row>
    <row r="1136" spans="1:21">
      <c r="A1136" s="760"/>
      <c r="B1136" s="760"/>
      <c r="C1136" s="760"/>
      <c r="D1136" s="760"/>
      <c r="E1136" s="760"/>
      <c r="F1136" s="760"/>
      <c r="G1136" s="760"/>
      <c r="H1136" s="760"/>
      <c r="I1136" s="760"/>
      <c r="J1136" s="760"/>
      <c r="K1136" s="760"/>
      <c r="L1136" s="760"/>
      <c r="M1136" s="760"/>
      <c r="N1136" s="762"/>
      <c r="O1136" s="762"/>
      <c r="P1136" s="762"/>
      <c r="Q1136" s="762"/>
      <c r="R1136" s="762"/>
      <c r="S1136" s="762"/>
      <c r="T1136" s="762"/>
      <c r="U1136" s="762"/>
    </row>
    <row r="1137" spans="1:21">
      <c r="A1137" s="760"/>
      <c r="B1137" s="760"/>
      <c r="C1137" s="760"/>
      <c r="D1137" s="760"/>
      <c r="E1137" s="760"/>
      <c r="F1137" s="760"/>
      <c r="G1137" s="760"/>
      <c r="H1137" s="760"/>
      <c r="I1137" s="760"/>
      <c r="J1137" s="760"/>
      <c r="K1137" s="760"/>
      <c r="L1137" s="760"/>
      <c r="M1137" s="760"/>
      <c r="N1137" s="762"/>
      <c r="O1137" s="762"/>
      <c r="P1137" s="762"/>
      <c r="Q1137" s="762"/>
      <c r="R1137" s="762"/>
      <c r="S1137" s="762"/>
      <c r="T1137" s="762"/>
      <c r="U1137" s="762"/>
    </row>
    <row r="1138" spans="1:21">
      <c r="A1138" s="760"/>
      <c r="B1138" s="760"/>
      <c r="C1138" s="760"/>
      <c r="D1138" s="760"/>
      <c r="E1138" s="760"/>
      <c r="F1138" s="760"/>
      <c r="G1138" s="760"/>
      <c r="H1138" s="760"/>
      <c r="I1138" s="760"/>
      <c r="J1138" s="760"/>
      <c r="K1138" s="760"/>
      <c r="L1138" s="760"/>
      <c r="M1138" s="760"/>
      <c r="N1138" s="762"/>
      <c r="O1138" s="762"/>
      <c r="P1138" s="762"/>
      <c r="Q1138" s="762"/>
      <c r="R1138" s="762"/>
      <c r="S1138" s="762"/>
      <c r="T1138" s="762"/>
      <c r="U1138" s="762"/>
    </row>
    <row r="1139" spans="1:21">
      <c r="A1139" s="760"/>
      <c r="B1139" s="760"/>
      <c r="C1139" s="760"/>
      <c r="D1139" s="760"/>
      <c r="E1139" s="760"/>
      <c r="F1139" s="760"/>
      <c r="G1139" s="760"/>
      <c r="H1139" s="760"/>
      <c r="I1139" s="760"/>
      <c r="J1139" s="760"/>
      <c r="K1139" s="760"/>
      <c r="L1139" s="760"/>
      <c r="M1139" s="760"/>
      <c r="N1139" s="762"/>
      <c r="O1139" s="762"/>
      <c r="P1139" s="762"/>
      <c r="Q1139" s="762"/>
      <c r="R1139" s="762"/>
      <c r="S1139" s="762"/>
      <c r="T1139" s="762"/>
      <c r="U1139" s="762"/>
    </row>
    <row r="1140" spans="1:21">
      <c r="A1140" s="760"/>
      <c r="B1140" s="760"/>
      <c r="C1140" s="760"/>
      <c r="D1140" s="760"/>
      <c r="E1140" s="760"/>
      <c r="F1140" s="760"/>
      <c r="G1140" s="760"/>
      <c r="H1140" s="760"/>
      <c r="I1140" s="760"/>
      <c r="J1140" s="760"/>
      <c r="K1140" s="760"/>
      <c r="L1140" s="760"/>
      <c r="M1140" s="760"/>
      <c r="N1140" s="762"/>
      <c r="O1140" s="762"/>
      <c r="P1140" s="762"/>
      <c r="Q1140" s="762"/>
      <c r="R1140" s="762"/>
      <c r="S1140" s="762"/>
      <c r="T1140" s="762"/>
      <c r="U1140" s="762"/>
    </row>
    <row r="1141" spans="1:21">
      <c r="A1141" s="760"/>
      <c r="B1141" s="760"/>
      <c r="C1141" s="760"/>
      <c r="D1141" s="760"/>
      <c r="E1141" s="760"/>
      <c r="F1141" s="760"/>
      <c r="G1141" s="760"/>
      <c r="H1141" s="760"/>
      <c r="I1141" s="760"/>
      <c r="J1141" s="760"/>
      <c r="K1141" s="760"/>
      <c r="L1141" s="760"/>
      <c r="M1141" s="760"/>
      <c r="N1141" s="762"/>
      <c r="O1141" s="762"/>
      <c r="P1141" s="762"/>
      <c r="Q1141" s="762"/>
      <c r="R1141" s="762"/>
      <c r="S1141" s="762"/>
      <c r="T1141" s="762"/>
      <c r="U1141" s="762"/>
    </row>
    <row r="1142" spans="1:21">
      <c r="A1142" s="760"/>
      <c r="B1142" s="760"/>
      <c r="C1142" s="760"/>
      <c r="D1142" s="760"/>
      <c r="E1142" s="760"/>
      <c r="F1142" s="760"/>
      <c r="G1142" s="760"/>
      <c r="H1142" s="760"/>
      <c r="I1142" s="760"/>
      <c r="J1142" s="760"/>
      <c r="K1142" s="760"/>
      <c r="L1142" s="760"/>
      <c r="M1142" s="760"/>
      <c r="N1142" s="762"/>
      <c r="O1142" s="762"/>
      <c r="P1142" s="762"/>
      <c r="Q1142" s="762"/>
      <c r="R1142" s="762"/>
      <c r="S1142" s="762"/>
      <c r="T1142" s="762"/>
      <c r="U1142" s="762"/>
    </row>
    <row r="1143" spans="1:21">
      <c r="A1143" s="760"/>
      <c r="B1143" s="760"/>
      <c r="C1143" s="760"/>
      <c r="D1143" s="760"/>
      <c r="E1143" s="760"/>
      <c r="F1143" s="760"/>
      <c r="G1143" s="760"/>
      <c r="H1143" s="760"/>
      <c r="I1143" s="760"/>
      <c r="J1143" s="760"/>
      <c r="K1143" s="760"/>
      <c r="L1143" s="760"/>
      <c r="M1143" s="760"/>
      <c r="N1143" s="762"/>
      <c r="O1143" s="762"/>
      <c r="P1143" s="762"/>
      <c r="Q1143" s="762"/>
      <c r="R1143" s="762"/>
      <c r="S1143" s="762"/>
      <c r="T1143" s="762"/>
      <c r="U1143" s="762"/>
    </row>
    <row r="1144" spans="1:21">
      <c r="A1144" s="760"/>
      <c r="B1144" s="760"/>
      <c r="C1144" s="760"/>
      <c r="D1144" s="760"/>
      <c r="E1144" s="760"/>
      <c r="F1144" s="760"/>
      <c r="G1144" s="760"/>
      <c r="H1144" s="760"/>
      <c r="I1144" s="760"/>
      <c r="J1144" s="760"/>
      <c r="K1144" s="760"/>
      <c r="L1144" s="760"/>
      <c r="M1144" s="760"/>
      <c r="N1144" s="762"/>
      <c r="O1144" s="762"/>
      <c r="P1144" s="762"/>
      <c r="Q1144" s="762"/>
      <c r="R1144" s="762"/>
      <c r="S1144" s="762"/>
      <c r="T1144" s="762"/>
      <c r="U1144" s="762"/>
    </row>
    <row r="1145" spans="1:21">
      <c r="A1145" s="760"/>
      <c r="B1145" s="760"/>
      <c r="C1145" s="760"/>
      <c r="D1145" s="760"/>
      <c r="E1145" s="760"/>
      <c r="F1145" s="760"/>
      <c r="G1145" s="760"/>
      <c r="H1145" s="760"/>
      <c r="I1145" s="760"/>
      <c r="J1145" s="760"/>
      <c r="K1145" s="760"/>
      <c r="L1145" s="760"/>
      <c r="M1145" s="760"/>
      <c r="N1145" s="762"/>
      <c r="O1145" s="762"/>
      <c r="P1145" s="762"/>
      <c r="Q1145" s="762"/>
      <c r="R1145" s="762"/>
      <c r="S1145" s="762"/>
      <c r="T1145" s="762"/>
      <c r="U1145" s="762"/>
    </row>
    <row r="1146" spans="1:21">
      <c r="A1146" s="760"/>
      <c r="B1146" s="760"/>
      <c r="C1146" s="760"/>
      <c r="D1146" s="760"/>
      <c r="E1146" s="760"/>
      <c r="F1146" s="760"/>
      <c r="G1146" s="760"/>
      <c r="H1146" s="760"/>
      <c r="I1146" s="760"/>
      <c r="J1146" s="760"/>
      <c r="K1146" s="760"/>
      <c r="L1146" s="760"/>
      <c r="M1146" s="760"/>
      <c r="N1146" s="762"/>
      <c r="O1146" s="762"/>
      <c r="P1146" s="762"/>
      <c r="Q1146" s="762"/>
      <c r="R1146" s="762"/>
      <c r="S1146" s="762"/>
      <c r="T1146" s="762"/>
      <c r="U1146" s="762"/>
    </row>
    <row r="1147" spans="1:21">
      <c r="A1147" s="760"/>
      <c r="B1147" s="760"/>
      <c r="C1147" s="760"/>
      <c r="D1147" s="760"/>
      <c r="E1147" s="760"/>
      <c r="F1147" s="760"/>
      <c r="G1147" s="760"/>
      <c r="H1147" s="760"/>
      <c r="I1147" s="760"/>
      <c r="J1147" s="760"/>
      <c r="K1147" s="760"/>
      <c r="L1147" s="760"/>
      <c r="M1147" s="760"/>
      <c r="N1147" s="762"/>
      <c r="O1147" s="762"/>
      <c r="P1147" s="762"/>
      <c r="Q1147" s="762"/>
      <c r="R1147" s="762"/>
      <c r="S1147" s="762"/>
      <c r="T1147" s="762"/>
      <c r="U1147" s="762"/>
    </row>
    <row r="1148" spans="1:21">
      <c r="A1148" s="760"/>
      <c r="B1148" s="760"/>
      <c r="C1148" s="760"/>
      <c r="D1148" s="760"/>
      <c r="E1148" s="760"/>
      <c r="F1148" s="760"/>
      <c r="G1148" s="760"/>
      <c r="H1148" s="760"/>
      <c r="I1148" s="760"/>
      <c r="J1148" s="760"/>
      <c r="K1148" s="760"/>
      <c r="L1148" s="760"/>
      <c r="M1148" s="760"/>
      <c r="N1148" s="762"/>
      <c r="O1148" s="762"/>
      <c r="P1148" s="762"/>
      <c r="Q1148" s="762"/>
      <c r="R1148" s="762"/>
      <c r="S1148" s="762"/>
      <c r="T1148" s="762"/>
      <c r="U1148" s="762"/>
    </row>
    <row r="1149" spans="1:21">
      <c r="A1149" s="760"/>
      <c r="B1149" s="760"/>
      <c r="C1149" s="760"/>
      <c r="D1149" s="760"/>
      <c r="E1149" s="760"/>
      <c r="F1149" s="760"/>
      <c r="G1149" s="760"/>
      <c r="H1149" s="760"/>
      <c r="I1149" s="760"/>
      <c r="J1149" s="760"/>
      <c r="K1149" s="760"/>
      <c r="L1149" s="760"/>
      <c r="M1149" s="760"/>
      <c r="N1149" s="762"/>
      <c r="O1149" s="762"/>
      <c r="P1149" s="762"/>
      <c r="Q1149" s="762"/>
      <c r="R1149" s="762"/>
      <c r="S1149" s="762"/>
      <c r="T1149" s="762"/>
      <c r="U1149" s="762"/>
    </row>
    <row r="1150" spans="1:21">
      <c r="A1150" s="760"/>
      <c r="B1150" s="760"/>
      <c r="C1150" s="760"/>
      <c r="D1150" s="760"/>
      <c r="E1150" s="760"/>
      <c r="F1150" s="760"/>
      <c r="G1150" s="760"/>
      <c r="H1150" s="760"/>
      <c r="I1150" s="760"/>
      <c r="J1150" s="760"/>
      <c r="K1150" s="760"/>
      <c r="L1150" s="760"/>
      <c r="M1150" s="760"/>
      <c r="N1150" s="762"/>
      <c r="O1150" s="762"/>
      <c r="P1150" s="762"/>
      <c r="Q1150" s="762"/>
      <c r="R1150" s="762"/>
      <c r="S1150" s="762"/>
      <c r="T1150" s="762"/>
      <c r="U1150" s="762"/>
    </row>
    <row r="1151" spans="1:21">
      <c r="A1151" s="760"/>
      <c r="B1151" s="760"/>
      <c r="C1151" s="760"/>
      <c r="D1151" s="760"/>
      <c r="E1151" s="760"/>
      <c r="F1151" s="760"/>
      <c r="G1151" s="760"/>
      <c r="H1151" s="760"/>
      <c r="I1151" s="760"/>
      <c r="J1151" s="760"/>
      <c r="K1151" s="760"/>
      <c r="L1151" s="760"/>
      <c r="M1151" s="760"/>
      <c r="N1151" s="762"/>
      <c r="O1151" s="762"/>
      <c r="P1151" s="762"/>
      <c r="Q1151" s="762"/>
      <c r="R1151" s="762"/>
      <c r="S1151" s="762"/>
      <c r="T1151" s="762"/>
      <c r="U1151" s="762"/>
    </row>
    <row r="1152" spans="1:21">
      <c r="A1152" s="760"/>
      <c r="B1152" s="760"/>
      <c r="C1152" s="760"/>
      <c r="D1152" s="760"/>
      <c r="E1152" s="760"/>
      <c r="F1152" s="760"/>
      <c r="G1152" s="760"/>
      <c r="H1152" s="760"/>
      <c r="I1152" s="760"/>
      <c r="J1152" s="760"/>
      <c r="K1152" s="760"/>
      <c r="L1152" s="760"/>
      <c r="M1152" s="760"/>
      <c r="N1152" s="762"/>
      <c r="O1152" s="762"/>
      <c r="P1152" s="762"/>
      <c r="Q1152" s="762"/>
      <c r="R1152" s="762"/>
      <c r="S1152" s="762"/>
      <c r="T1152" s="762"/>
      <c r="U1152" s="762"/>
    </row>
    <row r="1153" spans="1:21">
      <c r="A1153" s="760"/>
      <c r="B1153" s="760"/>
      <c r="C1153" s="760"/>
      <c r="D1153" s="760"/>
      <c r="E1153" s="760"/>
      <c r="F1153" s="760"/>
      <c r="G1153" s="760"/>
      <c r="H1153" s="760"/>
      <c r="I1153" s="760"/>
      <c r="J1153" s="760"/>
      <c r="K1153" s="760"/>
      <c r="L1153" s="760"/>
      <c r="M1153" s="760"/>
      <c r="N1153" s="762"/>
      <c r="O1153" s="762"/>
      <c r="P1153" s="762"/>
      <c r="Q1153" s="762"/>
      <c r="R1153" s="762"/>
      <c r="S1153" s="762"/>
      <c r="T1153" s="762"/>
      <c r="U1153" s="762"/>
    </row>
    <row r="1154" spans="1:21">
      <c r="A1154" s="760"/>
      <c r="B1154" s="760"/>
      <c r="C1154" s="760"/>
      <c r="D1154" s="760"/>
      <c r="E1154" s="760"/>
      <c r="F1154" s="760"/>
      <c r="G1154" s="760"/>
      <c r="H1154" s="760"/>
      <c r="I1154" s="760"/>
      <c r="J1154" s="760"/>
      <c r="K1154" s="760"/>
      <c r="L1154" s="760"/>
      <c r="M1154" s="760"/>
      <c r="N1154" s="762"/>
      <c r="O1154" s="762"/>
      <c r="P1154" s="762"/>
      <c r="Q1154" s="762"/>
      <c r="R1154" s="762"/>
      <c r="S1154" s="762"/>
      <c r="T1154" s="762"/>
      <c r="U1154" s="762"/>
    </row>
    <row r="1155" spans="1:21">
      <c r="A1155" s="760"/>
      <c r="B1155" s="760"/>
      <c r="C1155" s="760"/>
      <c r="D1155" s="760"/>
      <c r="E1155" s="760"/>
      <c r="F1155" s="760"/>
      <c r="G1155" s="760"/>
      <c r="H1155" s="760"/>
      <c r="I1155" s="760"/>
      <c r="J1155" s="760"/>
      <c r="K1155" s="760"/>
      <c r="L1155" s="760"/>
      <c r="M1155" s="760"/>
      <c r="N1155" s="762"/>
      <c r="O1155" s="762"/>
      <c r="P1155" s="762"/>
      <c r="Q1155" s="762"/>
      <c r="R1155" s="762"/>
      <c r="S1155" s="762"/>
      <c r="T1155" s="762"/>
      <c r="U1155" s="762"/>
    </row>
    <row r="1156" spans="1:21">
      <c r="A1156" s="760"/>
      <c r="B1156" s="760"/>
      <c r="C1156" s="760"/>
      <c r="D1156" s="760"/>
      <c r="E1156" s="760"/>
      <c r="F1156" s="760"/>
      <c r="G1156" s="760"/>
      <c r="H1156" s="760"/>
      <c r="I1156" s="760"/>
      <c r="J1156" s="760"/>
      <c r="K1156" s="760"/>
      <c r="L1156" s="760"/>
      <c r="M1156" s="760"/>
      <c r="N1156" s="762"/>
      <c r="O1156" s="762"/>
      <c r="P1156" s="762"/>
      <c r="Q1156" s="762"/>
      <c r="R1156" s="762"/>
      <c r="S1156" s="762"/>
      <c r="T1156" s="762"/>
      <c r="U1156" s="762"/>
    </row>
    <row r="1157" spans="1:21">
      <c r="A1157" s="760"/>
      <c r="B1157" s="760"/>
      <c r="C1157" s="760"/>
      <c r="D1157" s="760"/>
      <c r="E1157" s="760"/>
      <c r="F1157" s="760"/>
      <c r="G1157" s="760"/>
      <c r="H1157" s="760"/>
      <c r="I1157" s="760"/>
      <c r="J1157" s="760"/>
      <c r="K1157" s="760"/>
      <c r="L1157" s="760"/>
      <c r="M1157" s="760"/>
      <c r="N1157" s="762"/>
      <c r="O1157" s="762"/>
      <c r="P1157" s="762"/>
      <c r="Q1157" s="762"/>
      <c r="R1157" s="762"/>
      <c r="S1157" s="762"/>
      <c r="T1157" s="762"/>
      <c r="U1157" s="762"/>
    </row>
    <row r="1158" spans="1:21">
      <c r="A1158" s="760"/>
      <c r="B1158" s="760"/>
      <c r="C1158" s="760"/>
      <c r="D1158" s="760"/>
      <c r="E1158" s="760"/>
      <c r="F1158" s="760"/>
      <c r="G1158" s="760"/>
      <c r="H1158" s="760"/>
      <c r="I1158" s="760"/>
      <c r="J1158" s="760"/>
      <c r="K1158" s="760"/>
      <c r="L1158" s="760"/>
      <c r="M1158" s="760"/>
      <c r="N1158" s="762"/>
      <c r="O1158" s="762"/>
      <c r="P1158" s="762"/>
      <c r="Q1158" s="762"/>
      <c r="R1158" s="762"/>
      <c r="S1158" s="762"/>
      <c r="T1158" s="762"/>
      <c r="U1158" s="762"/>
    </row>
    <row r="1159" spans="1:21">
      <c r="A1159" s="760"/>
      <c r="B1159" s="760"/>
      <c r="C1159" s="760"/>
      <c r="D1159" s="760"/>
      <c r="E1159" s="760"/>
      <c r="F1159" s="760"/>
      <c r="G1159" s="760"/>
      <c r="H1159" s="760"/>
      <c r="I1159" s="760"/>
      <c r="J1159" s="760"/>
      <c r="K1159" s="760"/>
      <c r="L1159" s="760"/>
      <c r="M1159" s="760"/>
      <c r="N1159" s="762"/>
      <c r="O1159" s="762"/>
      <c r="P1159" s="762"/>
      <c r="Q1159" s="762"/>
      <c r="R1159" s="762"/>
      <c r="S1159" s="762"/>
      <c r="T1159" s="762"/>
      <c r="U1159" s="762"/>
    </row>
    <row r="1160" spans="1:21">
      <c r="A1160" s="760"/>
      <c r="B1160" s="760"/>
      <c r="C1160" s="760"/>
      <c r="D1160" s="760"/>
      <c r="E1160" s="760"/>
      <c r="F1160" s="760"/>
      <c r="G1160" s="760"/>
      <c r="H1160" s="760"/>
      <c r="I1160" s="760"/>
      <c r="J1160" s="760"/>
      <c r="K1160" s="760"/>
      <c r="L1160" s="760"/>
      <c r="M1160" s="760"/>
      <c r="N1160" s="762"/>
      <c r="O1160" s="762"/>
      <c r="P1160" s="762"/>
      <c r="Q1160" s="762"/>
      <c r="R1160" s="762"/>
      <c r="S1160" s="762"/>
      <c r="T1160" s="762"/>
      <c r="U1160" s="762"/>
    </row>
    <row r="1161" spans="1:21">
      <c r="A1161" s="760"/>
      <c r="B1161" s="760"/>
      <c r="C1161" s="760"/>
      <c r="D1161" s="760"/>
      <c r="E1161" s="760"/>
      <c r="F1161" s="760"/>
      <c r="G1161" s="760"/>
      <c r="H1161" s="760"/>
      <c r="I1161" s="760"/>
      <c r="J1161" s="760"/>
      <c r="K1161" s="760"/>
      <c r="L1161" s="760"/>
      <c r="M1161" s="760"/>
      <c r="N1161" s="762"/>
      <c r="O1161" s="762"/>
      <c r="P1161" s="762"/>
      <c r="Q1161" s="762"/>
      <c r="R1161" s="762"/>
      <c r="S1161" s="762"/>
      <c r="T1161" s="762"/>
      <c r="U1161" s="762"/>
    </row>
    <row r="1162" spans="1:21">
      <c r="A1162" s="760"/>
      <c r="B1162" s="760"/>
      <c r="C1162" s="760"/>
      <c r="D1162" s="760"/>
      <c r="E1162" s="760"/>
      <c r="F1162" s="760"/>
      <c r="G1162" s="760"/>
      <c r="H1162" s="760"/>
      <c r="I1162" s="760"/>
      <c r="J1162" s="760"/>
      <c r="K1162" s="760"/>
      <c r="L1162" s="760"/>
      <c r="M1162" s="760"/>
      <c r="N1162" s="762"/>
      <c r="O1162" s="762"/>
      <c r="P1162" s="762"/>
      <c r="Q1162" s="762"/>
      <c r="R1162" s="762"/>
      <c r="S1162" s="762"/>
      <c r="T1162" s="762"/>
      <c r="U1162" s="762"/>
    </row>
    <row r="1163" spans="1:21">
      <c r="A1163" s="760"/>
      <c r="B1163" s="760"/>
      <c r="C1163" s="760"/>
      <c r="D1163" s="760"/>
      <c r="E1163" s="760"/>
      <c r="F1163" s="760"/>
      <c r="G1163" s="760"/>
      <c r="H1163" s="760"/>
      <c r="I1163" s="760"/>
      <c r="J1163" s="760"/>
      <c r="K1163" s="760"/>
      <c r="L1163" s="760"/>
      <c r="M1163" s="760"/>
      <c r="N1163" s="762"/>
      <c r="O1163" s="762"/>
      <c r="P1163" s="762"/>
      <c r="Q1163" s="762"/>
      <c r="R1163" s="762"/>
      <c r="S1163" s="762"/>
      <c r="T1163" s="762"/>
      <c r="U1163" s="762"/>
    </row>
    <row r="1164" spans="1:21">
      <c r="A1164" s="760"/>
      <c r="B1164" s="760"/>
      <c r="C1164" s="760"/>
      <c r="D1164" s="760"/>
      <c r="E1164" s="760"/>
      <c r="F1164" s="760"/>
      <c r="G1164" s="760"/>
      <c r="H1164" s="760"/>
      <c r="I1164" s="760"/>
      <c r="J1164" s="760"/>
      <c r="K1164" s="760"/>
      <c r="L1164" s="760"/>
      <c r="M1164" s="760"/>
      <c r="N1164" s="762"/>
      <c r="O1164" s="762"/>
      <c r="P1164" s="762"/>
      <c r="Q1164" s="762"/>
      <c r="R1164" s="762"/>
      <c r="S1164" s="762"/>
      <c r="T1164" s="762"/>
      <c r="U1164" s="762"/>
    </row>
    <row r="1165" spans="1:21">
      <c r="A1165" s="760"/>
      <c r="B1165" s="760"/>
      <c r="C1165" s="760"/>
      <c r="D1165" s="760"/>
      <c r="E1165" s="760"/>
      <c r="F1165" s="760"/>
      <c r="G1165" s="760"/>
      <c r="H1165" s="760"/>
      <c r="I1165" s="760"/>
      <c r="J1165" s="760"/>
      <c r="K1165" s="760"/>
      <c r="L1165" s="760"/>
      <c r="M1165" s="760"/>
      <c r="N1165" s="762"/>
      <c r="O1165" s="762"/>
      <c r="P1165" s="762"/>
      <c r="Q1165" s="762"/>
      <c r="R1165" s="762"/>
      <c r="S1165" s="762"/>
      <c r="T1165" s="762"/>
      <c r="U1165" s="762"/>
    </row>
    <row r="1166" spans="1:21">
      <c r="A1166" s="760"/>
      <c r="B1166" s="760"/>
      <c r="C1166" s="760"/>
      <c r="D1166" s="760"/>
      <c r="E1166" s="760"/>
      <c r="F1166" s="760"/>
      <c r="G1166" s="760"/>
      <c r="H1166" s="760"/>
      <c r="I1166" s="760"/>
      <c r="J1166" s="760"/>
      <c r="K1166" s="760"/>
      <c r="L1166" s="760"/>
      <c r="M1166" s="760"/>
      <c r="N1166" s="762"/>
      <c r="O1166" s="762"/>
      <c r="P1166" s="762"/>
      <c r="Q1166" s="762"/>
      <c r="R1166" s="762"/>
      <c r="S1166" s="762"/>
      <c r="T1166" s="762"/>
      <c r="U1166" s="762"/>
    </row>
    <row r="1167" spans="1:21">
      <c r="A1167" s="760"/>
      <c r="B1167" s="760"/>
      <c r="C1167" s="760"/>
      <c r="D1167" s="760"/>
      <c r="E1167" s="760"/>
      <c r="F1167" s="760"/>
      <c r="G1167" s="760"/>
      <c r="H1167" s="760"/>
      <c r="I1167" s="760"/>
      <c r="J1167" s="760"/>
      <c r="K1167" s="760"/>
      <c r="L1167" s="760"/>
      <c r="M1167" s="760"/>
      <c r="N1167" s="762"/>
      <c r="O1167" s="762"/>
      <c r="P1167" s="762"/>
      <c r="Q1167" s="762"/>
      <c r="R1167" s="762"/>
      <c r="S1167" s="762"/>
      <c r="T1167" s="762"/>
      <c r="U1167" s="762"/>
    </row>
    <row r="1168" spans="1:21">
      <c r="A1168" s="760"/>
      <c r="B1168" s="760"/>
      <c r="C1168" s="760"/>
      <c r="D1168" s="760"/>
      <c r="E1168" s="760"/>
      <c r="F1168" s="760"/>
      <c r="G1168" s="760"/>
      <c r="H1168" s="760"/>
      <c r="I1168" s="760"/>
      <c r="J1168" s="760"/>
      <c r="K1168" s="760"/>
      <c r="L1168" s="760"/>
      <c r="M1168" s="760"/>
      <c r="N1168" s="762"/>
      <c r="O1168" s="762"/>
      <c r="P1168" s="762"/>
      <c r="Q1168" s="762"/>
      <c r="R1168" s="762"/>
      <c r="S1168" s="762"/>
      <c r="T1168" s="762"/>
      <c r="U1168" s="762"/>
    </row>
    <row r="1169" spans="1:21">
      <c r="A1169" s="760"/>
      <c r="B1169" s="760"/>
      <c r="C1169" s="760"/>
      <c r="D1169" s="760"/>
      <c r="E1169" s="760"/>
      <c r="F1169" s="760"/>
      <c r="G1169" s="760"/>
      <c r="H1169" s="760"/>
      <c r="I1169" s="760"/>
      <c r="J1169" s="760"/>
      <c r="K1169" s="760"/>
      <c r="L1169" s="760"/>
      <c r="M1169" s="760"/>
      <c r="N1169" s="762"/>
      <c r="O1169" s="762"/>
      <c r="P1169" s="762"/>
      <c r="Q1169" s="762"/>
      <c r="R1169" s="762"/>
      <c r="S1169" s="762"/>
      <c r="T1169" s="762"/>
      <c r="U1169" s="762"/>
    </row>
    <row r="1170" spans="1:21">
      <c r="A1170" s="760"/>
      <c r="B1170" s="760"/>
      <c r="C1170" s="760"/>
      <c r="D1170" s="760"/>
      <c r="E1170" s="760"/>
      <c r="F1170" s="760"/>
      <c r="G1170" s="760"/>
      <c r="H1170" s="760"/>
      <c r="I1170" s="760"/>
      <c r="J1170" s="760"/>
      <c r="K1170" s="760"/>
      <c r="L1170" s="760"/>
      <c r="M1170" s="760"/>
      <c r="N1170" s="762"/>
      <c r="O1170" s="762"/>
      <c r="P1170" s="762"/>
      <c r="Q1170" s="762"/>
      <c r="R1170" s="762"/>
      <c r="S1170" s="762"/>
      <c r="T1170" s="762"/>
      <c r="U1170" s="762"/>
    </row>
    <row r="1171" spans="1:21">
      <c r="A1171" s="760"/>
      <c r="B1171" s="760"/>
      <c r="C1171" s="760"/>
      <c r="D1171" s="760"/>
      <c r="E1171" s="760"/>
      <c r="F1171" s="760"/>
      <c r="G1171" s="760"/>
      <c r="H1171" s="760"/>
      <c r="I1171" s="760"/>
      <c r="J1171" s="760"/>
      <c r="K1171" s="760"/>
      <c r="L1171" s="760"/>
      <c r="M1171" s="760"/>
      <c r="N1171" s="762"/>
      <c r="O1171" s="762"/>
      <c r="P1171" s="762"/>
      <c r="Q1171" s="762"/>
      <c r="R1171" s="762"/>
      <c r="S1171" s="762"/>
      <c r="T1171" s="762"/>
      <c r="U1171" s="762"/>
    </row>
    <row r="1172" spans="1:21">
      <c r="A1172" s="760"/>
      <c r="B1172" s="760"/>
      <c r="C1172" s="760"/>
      <c r="D1172" s="760"/>
      <c r="E1172" s="760"/>
      <c r="F1172" s="760"/>
      <c r="G1172" s="760"/>
      <c r="H1172" s="760"/>
      <c r="I1172" s="760"/>
      <c r="J1172" s="760"/>
      <c r="K1172" s="760"/>
      <c r="L1172" s="760"/>
      <c r="M1172" s="760"/>
      <c r="N1172" s="762"/>
      <c r="O1172" s="762"/>
      <c r="P1172" s="762"/>
      <c r="Q1172" s="762"/>
      <c r="R1172" s="762"/>
      <c r="S1172" s="762"/>
      <c r="T1172" s="762"/>
      <c r="U1172" s="762"/>
    </row>
    <row r="1173" spans="1:21">
      <c r="A1173" s="760"/>
      <c r="B1173" s="760"/>
      <c r="C1173" s="760"/>
      <c r="D1173" s="760"/>
      <c r="E1173" s="760"/>
      <c r="F1173" s="760"/>
      <c r="G1173" s="760"/>
      <c r="H1173" s="760"/>
      <c r="I1173" s="760"/>
      <c r="J1173" s="760"/>
      <c r="K1173" s="760"/>
      <c r="L1173" s="760"/>
      <c r="M1173" s="760"/>
      <c r="N1173" s="762"/>
      <c r="O1173" s="762"/>
      <c r="P1173" s="762"/>
      <c r="Q1173" s="762"/>
      <c r="R1173" s="762"/>
      <c r="S1173" s="762"/>
      <c r="T1173" s="762"/>
      <c r="U1173" s="762"/>
    </row>
    <row r="1174" spans="1:21">
      <c r="A1174" s="760"/>
      <c r="B1174" s="760"/>
      <c r="C1174" s="760"/>
      <c r="D1174" s="760"/>
      <c r="E1174" s="760"/>
      <c r="F1174" s="760"/>
      <c r="G1174" s="760"/>
      <c r="H1174" s="760"/>
      <c r="I1174" s="760"/>
      <c r="J1174" s="760"/>
      <c r="K1174" s="760"/>
      <c r="L1174" s="760"/>
      <c r="M1174" s="760"/>
      <c r="N1174" s="762"/>
      <c r="O1174" s="762"/>
      <c r="P1174" s="762"/>
      <c r="Q1174" s="762"/>
      <c r="R1174" s="762"/>
      <c r="S1174" s="762"/>
      <c r="T1174" s="762"/>
      <c r="U1174" s="762"/>
    </row>
    <row r="1175" spans="1:21">
      <c r="A1175" s="760"/>
      <c r="B1175" s="760"/>
      <c r="C1175" s="760"/>
      <c r="D1175" s="760"/>
      <c r="E1175" s="760"/>
      <c r="F1175" s="760"/>
      <c r="G1175" s="760"/>
      <c r="H1175" s="760"/>
      <c r="I1175" s="760"/>
      <c r="J1175" s="760"/>
      <c r="K1175" s="760"/>
      <c r="L1175" s="760"/>
      <c r="M1175" s="760"/>
      <c r="N1175" s="762"/>
      <c r="O1175" s="762"/>
      <c r="P1175" s="762"/>
      <c r="Q1175" s="762"/>
      <c r="R1175" s="762"/>
      <c r="S1175" s="762"/>
      <c r="T1175" s="762"/>
      <c r="U1175" s="762"/>
    </row>
    <row r="1176" spans="1:21">
      <c r="A1176" s="760"/>
      <c r="B1176" s="760"/>
      <c r="C1176" s="760"/>
      <c r="D1176" s="760"/>
      <c r="E1176" s="760"/>
      <c r="F1176" s="760"/>
      <c r="G1176" s="760"/>
      <c r="H1176" s="760"/>
      <c r="I1176" s="760"/>
      <c r="J1176" s="760"/>
      <c r="K1176" s="760"/>
      <c r="L1176" s="760"/>
      <c r="M1176" s="760"/>
      <c r="N1176" s="762"/>
      <c r="O1176" s="762"/>
      <c r="P1176" s="762"/>
      <c r="Q1176" s="762"/>
      <c r="R1176" s="762"/>
      <c r="S1176" s="762"/>
      <c r="T1176" s="762"/>
      <c r="U1176" s="762"/>
    </row>
    <row r="1177" spans="1:21">
      <c r="A1177" s="760"/>
      <c r="B1177" s="760"/>
      <c r="C1177" s="760"/>
      <c r="D1177" s="760"/>
      <c r="E1177" s="760"/>
      <c r="F1177" s="760"/>
      <c r="G1177" s="760"/>
      <c r="H1177" s="760"/>
      <c r="I1177" s="760"/>
      <c r="J1177" s="760"/>
      <c r="K1177" s="760"/>
      <c r="L1177" s="760"/>
      <c r="M1177" s="760"/>
      <c r="N1177" s="762"/>
      <c r="O1177" s="762"/>
      <c r="P1177" s="762"/>
      <c r="Q1177" s="762"/>
      <c r="R1177" s="762"/>
      <c r="S1177" s="762"/>
      <c r="T1177" s="762"/>
      <c r="U1177" s="762"/>
    </row>
    <row r="1178" spans="1:21">
      <c r="A1178" s="760"/>
      <c r="B1178" s="760"/>
      <c r="C1178" s="760"/>
      <c r="D1178" s="760"/>
      <c r="E1178" s="760"/>
      <c r="F1178" s="760"/>
      <c r="G1178" s="760"/>
      <c r="H1178" s="760"/>
      <c r="I1178" s="760"/>
      <c r="J1178" s="760"/>
      <c r="K1178" s="760"/>
      <c r="L1178" s="760"/>
      <c r="M1178" s="760"/>
      <c r="N1178" s="762"/>
      <c r="O1178" s="762"/>
      <c r="P1178" s="762"/>
      <c r="Q1178" s="762"/>
      <c r="R1178" s="762"/>
      <c r="S1178" s="762"/>
      <c r="T1178" s="762"/>
      <c r="U1178" s="762"/>
    </row>
    <row r="1179" spans="1:21">
      <c r="A1179" s="760"/>
      <c r="B1179" s="760"/>
      <c r="C1179" s="760"/>
      <c r="D1179" s="760"/>
      <c r="E1179" s="760"/>
      <c r="F1179" s="760"/>
      <c r="G1179" s="760"/>
      <c r="H1179" s="760"/>
      <c r="I1179" s="760"/>
      <c r="J1179" s="760"/>
      <c r="K1179" s="760"/>
      <c r="L1179" s="760"/>
      <c r="M1179" s="760"/>
      <c r="N1179" s="762"/>
      <c r="O1179" s="762"/>
      <c r="P1179" s="762"/>
      <c r="Q1179" s="762"/>
      <c r="R1179" s="762"/>
      <c r="S1179" s="762"/>
      <c r="T1179" s="762"/>
      <c r="U1179" s="762"/>
    </row>
    <row r="1180" spans="1:21">
      <c r="A1180" s="760"/>
      <c r="B1180" s="760"/>
      <c r="C1180" s="760"/>
      <c r="D1180" s="760"/>
      <c r="E1180" s="760"/>
      <c r="F1180" s="760"/>
      <c r="G1180" s="760"/>
      <c r="H1180" s="760"/>
      <c r="I1180" s="760"/>
      <c r="J1180" s="760"/>
      <c r="K1180" s="760"/>
      <c r="L1180" s="760"/>
      <c r="M1180" s="760"/>
      <c r="N1180" s="762"/>
      <c r="O1180" s="762"/>
      <c r="P1180" s="762"/>
      <c r="Q1180" s="762"/>
      <c r="R1180" s="762"/>
      <c r="S1180" s="762"/>
      <c r="T1180" s="762"/>
      <c r="U1180" s="762"/>
    </row>
    <row r="1181" spans="1:21">
      <c r="A1181" s="760"/>
      <c r="B1181" s="760"/>
      <c r="C1181" s="760"/>
      <c r="D1181" s="760"/>
      <c r="E1181" s="760"/>
      <c r="F1181" s="760"/>
      <c r="G1181" s="760"/>
      <c r="H1181" s="760"/>
      <c r="I1181" s="760"/>
      <c r="J1181" s="760"/>
      <c r="K1181" s="760"/>
      <c r="L1181" s="760"/>
      <c r="M1181" s="760"/>
      <c r="N1181" s="762"/>
      <c r="O1181" s="762"/>
      <c r="P1181" s="762"/>
      <c r="Q1181" s="762"/>
      <c r="R1181" s="762"/>
      <c r="S1181" s="762"/>
      <c r="T1181" s="762"/>
      <c r="U1181" s="762"/>
    </row>
    <row r="1182" spans="1:21">
      <c r="A1182" s="760"/>
      <c r="B1182" s="760"/>
      <c r="C1182" s="760"/>
      <c r="D1182" s="760"/>
      <c r="E1182" s="760"/>
      <c r="F1182" s="760"/>
      <c r="G1182" s="760"/>
      <c r="H1182" s="760"/>
      <c r="I1182" s="760"/>
      <c r="J1182" s="760"/>
      <c r="K1182" s="760"/>
      <c r="L1182" s="760"/>
      <c r="M1182" s="760"/>
      <c r="N1182" s="762"/>
      <c r="O1182" s="762"/>
      <c r="P1182" s="762"/>
      <c r="Q1182" s="762"/>
      <c r="R1182" s="762"/>
      <c r="S1182" s="762"/>
      <c r="T1182" s="762"/>
      <c r="U1182" s="762"/>
    </row>
    <row r="1183" spans="1:21">
      <c r="A1183" s="760"/>
      <c r="B1183" s="760"/>
      <c r="C1183" s="760"/>
      <c r="D1183" s="760"/>
      <c r="E1183" s="760"/>
      <c r="F1183" s="760"/>
      <c r="G1183" s="760"/>
      <c r="H1183" s="760"/>
      <c r="I1183" s="760"/>
      <c r="J1183" s="760"/>
      <c r="K1183" s="760"/>
      <c r="L1183" s="760"/>
      <c r="M1183" s="760"/>
      <c r="N1183" s="762"/>
      <c r="O1183" s="762"/>
      <c r="P1183" s="762"/>
      <c r="Q1183" s="762"/>
      <c r="R1183" s="762"/>
      <c r="S1183" s="762"/>
      <c r="T1183" s="762"/>
      <c r="U1183" s="762"/>
    </row>
    <row r="1184" spans="1:21">
      <c r="A1184" s="760"/>
      <c r="B1184" s="760"/>
      <c r="C1184" s="760"/>
      <c r="D1184" s="760"/>
      <c r="E1184" s="760"/>
      <c r="F1184" s="760"/>
      <c r="G1184" s="760"/>
      <c r="H1184" s="760"/>
      <c r="I1184" s="760"/>
      <c r="J1184" s="760"/>
      <c r="K1184" s="760"/>
      <c r="L1184" s="760"/>
      <c r="M1184" s="760"/>
      <c r="N1184" s="762"/>
      <c r="O1184" s="762"/>
      <c r="P1184" s="762"/>
      <c r="Q1184" s="762"/>
      <c r="R1184" s="762"/>
      <c r="S1184" s="762"/>
      <c r="T1184" s="762"/>
      <c r="U1184" s="762"/>
    </row>
    <row r="1185" spans="1:21">
      <c r="A1185" s="760"/>
      <c r="B1185" s="760"/>
      <c r="C1185" s="760"/>
      <c r="D1185" s="760"/>
      <c r="E1185" s="760"/>
      <c r="F1185" s="760"/>
      <c r="G1185" s="760"/>
      <c r="H1185" s="760"/>
      <c r="I1185" s="760"/>
      <c r="J1185" s="760"/>
      <c r="K1185" s="760"/>
      <c r="L1185" s="760"/>
      <c r="M1185" s="760"/>
      <c r="N1185" s="762"/>
      <c r="O1185" s="762"/>
      <c r="P1185" s="762"/>
      <c r="Q1185" s="762"/>
      <c r="R1185" s="762"/>
      <c r="S1185" s="762"/>
      <c r="T1185" s="762"/>
      <c r="U1185" s="762"/>
    </row>
    <row r="1186" spans="1:21">
      <c r="A1186" s="760"/>
      <c r="B1186" s="760"/>
      <c r="C1186" s="760"/>
      <c r="D1186" s="760"/>
      <c r="E1186" s="760"/>
      <c r="F1186" s="760"/>
      <c r="G1186" s="760"/>
      <c r="H1186" s="760"/>
      <c r="I1186" s="760"/>
      <c r="J1186" s="760"/>
      <c r="K1186" s="760"/>
      <c r="L1186" s="760"/>
      <c r="M1186" s="760"/>
      <c r="N1186" s="762"/>
      <c r="O1186" s="762"/>
      <c r="P1186" s="762"/>
      <c r="Q1186" s="762"/>
      <c r="R1186" s="762"/>
      <c r="S1186" s="762"/>
      <c r="T1186" s="762"/>
      <c r="U1186" s="762"/>
    </row>
    <row r="1187" spans="1:21">
      <c r="A1187" s="760"/>
      <c r="B1187" s="760"/>
      <c r="C1187" s="760"/>
      <c r="D1187" s="760"/>
      <c r="E1187" s="760"/>
      <c r="F1187" s="760"/>
      <c r="G1187" s="760"/>
      <c r="H1187" s="760"/>
      <c r="I1187" s="760"/>
      <c r="J1187" s="760"/>
      <c r="K1187" s="760"/>
      <c r="L1187" s="760"/>
      <c r="M1187" s="760"/>
      <c r="N1187" s="762"/>
      <c r="O1187" s="762"/>
      <c r="P1187" s="762"/>
      <c r="Q1187" s="762"/>
      <c r="R1187" s="762"/>
      <c r="S1187" s="762"/>
      <c r="T1187" s="762"/>
      <c r="U1187" s="762"/>
    </row>
    <row r="1188" spans="1:21">
      <c r="A1188" s="760"/>
      <c r="B1188" s="760"/>
      <c r="C1188" s="760"/>
      <c r="D1188" s="760"/>
      <c r="E1188" s="760"/>
      <c r="F1188" s="760"/>
      <c r="G1188" s="760"/>
      <c r="H1188" s="760"/>
      <c r="I1188" s="760"/>
      <c r="J1188" s="760"/>
      <c r="K1188" s="760"/>
      <c r="L1188" s="760"/>
      <c r="M1188" s="760"/>
      <c r="N1188" s="762"/>
      <c r="O1188" s="762"/>
      <c r="P1188" s="762"/>
      <c r="Q1188" s="762"/>
      <c r="R1188" s="762"/>
      <c r="S1188" s="762"/>
      <c r="T1188" s="762"/>
      <c r="U1188" s="762"/>
    </row>
    <row r="1189" spans="1:21">
      <c r="A1189" s="760"/>
      <c r="B1189" s="760"/>
      <c r="C1189" s="760"/>
      <c r="D1189" s="760"/>
      <c r="E1189" s="760"/>
      <c r="F1189" s="760"/>
      <c r="G1189" s="760"/>
      <c r="H1189" s="760"/>
      <c r="I1189" s="760"/>
      <c r="J1189" s="760"/>
      <c r="K1189" s="760"/>
      <c r="L1189" s="760"/>
      <c r="M1189" s="760"/>
      <c r="N1189" s="762"/>
      <c r="O1189" s="762"/>
      <c r="P1189" s="762"/>
      <c r="Q1189" s="762"/>
      <c r="R1189" s="762"/>
      <c r="S1189" s="762"/>
      <c r="T1189" s="762"/>
      <c r="U1189" s="762"/>
    </row>
    <row r="1190" spans="1:21">
      <c r="A1190" s="760"/>
      <c r="B1190" s="760"/>
      <c r="C1190" s="760"/>
      <c r="D1190" s="760"/>
      <c r="E1190" s="760"/>
      <c r="F1190" s="760"/>
      <c r="G1190" s="760"/>
      <c r="H1190" s="760"/>
      <c r="I1190" s="760"/>
      <c r="J1190" s="760"/>
      <c r="K1190" s="760"/>
      <c r="L1190" s="760"/>
      <c r="M1190" s="760"/>
      <c r="N1190" s="762"/>
      <c r="O1190" s="762"/>
      <c r="P1190" s="762"/>
      <c r="Q1190" s="762"/>
      <c r="R1190" s="762"/>
      <c r="S1190" s="762"/>
      <c r="T1190" s="762"/>
      <c r="U1190" s="762"/>
    </row>
    <row r="1191" spans="1:21">
      <c r="A1191" s="760"/>
      <c r="B1191" s="760"/>
      <c r="C1191" s="760"/>
      <c r="D1191" s="760"/>
      <c r="E1191" s="760"/>
      <c r="F1191" s="760"/>
      <c r="G1191" s="760"/>
      <c r="H1191" s="760"/>
      <c r="I1191" s="760"/>
      <c r="J1191" s="760"/>
      <c r="K1191" s="760"/>
      <c r="L1191" s="760"/>
      <c r="M1191" s="760"/>
      <c r="N1191" s="762"/>
      <c r="O1191" s="762"/>
      <c r="P1191" s="762"/>
      <c r="Q1191" s="762"/>
      <c r="R1191" s="762"/>
      <c r="S1191" s="762"/>
      <c r="T1191" s="762"/>
      <c r="U1191" s="762"/>
    </row>
    <row r="1192" spans="1:21">
      <c r="A1192" s="760"/>
      <c r="B1192" s="760"/>
      <c r="C1192" s="760"/>
      <c r="D1192" s="760"/>
      <c r="E1192" s="760"/>
      <c r="F1192" s="760"/>
      <c r="G1192" s="760"/>
      <c r="H1192" s="760"/>
      <c r="I1192" s="760"/>
      <c r="J1192" s="760"/>
      <c r="K1192" s="760"/>
      <c r="L1192" s="760"/>
      <c r="M1192" s="760"/>
      <c r="N1192" s="762"/>
      <c r="O1192" s="762"/>
      <c r="P1192" s="762"/>
      <c r="Q1192" s="762"/>
      <c r="R1192" s="762"/>
      <c r="S1192" s="762"/>
      <c r="T1192" s="762"/>
      <c r="U1192" s="762"/>
    </row>
    <row r="1193" spans="1:21">
      <c r="A1193" s="760"/>
      <c r="B1193" s="760"/>
      <c r="C1193" s="760"/>
      <c r="D1193" s="760"/>
      <c r="E1193" s="760"/>
      <c r="F1193" s="760"/>
      <c r="G1193" s="760"/>
      <c r="H1193" s="760"/>
      <c r="I1193" s="760"/>
      <c r="J1193" s="760"/>
      <c r="K1193" s="760"/>
      <c r="L1193" s="760"/>
      <c r="M1193" s="760"/>
      <c r="N1193" s="762"/>
      <c r="O1193" s="762"/>
      <c r="P1193" s="762"/>
      <c r="Q1193" s="762"/>
      <c r="R1193" s="762"/>
      <c r="S1193" s="762"/>
      <c r="T1193" s="762"/>
      <c r="U1193" s="762"/>
    </row>
    <row r="1194" spans="1:21">
      <c r="A1194" s="760"/>
      <c r="B1194" s="760"/>
      <c r="C1194" s="760"/>
      <c r="D1194" s="760"/>
      <c r="E1194" s="760"/>
      <c r="F1194" s="760"/>
      <c r="G1194" s="760"/>
      <c r="H1194" s="760"/>
      <c r="I1194" s="760"/>
      <c r="J1194" s="760"/>
      <c r="K1194" s="760"/>
      <c r="L1194" s="760"/>
      <c r="M1194" s="760"/>
      <c r="N1194" s="762"/>
      <c r="O1194" s="762"/>
      <c r="P1194" s="762"/>
      <c r="Q1194" s="762"/>
      <c r="R1194" s="762"/>
      <c r="S1194" s="762"/>
      <c r="T1194" s="762"/>
      <c r="U1194" s="762"/>
    </row>
    <row r="1195" spans="1:21">
      <c r="A1195" s="760"/>
      <c r="B1195" s="760"/>
      <c r="C1195" s="760"/>
      <c r="D1195" s="760"/>
      <c r="E1195" s="760"/>
      <c r="F1195" s="760"/>
      <c r="G1195" s="760"/>
      <c r="H1195" s="760"/>
      <c r="I1195" s="760"/>
      <c r="J1195" s="760"/>
      <c r="K1195" s="760"/>
      <c r="L1195" s="760"/>
      <c r="M1195" s="760"/>
      <c r="N1195" s="762"/>
      <c r="O1195" s="762"/>
      <c r="P1195" s="762"/>
      <c r="Q1195" s="762"/>
      <c r="R1195" s="762"/>
      <c r="S1195" s="762"/>
      <c r="T1195" s="762"/>
      <c r="U1195" s="762"/>
    </row>
    <row r="1196" spans="1:21">
      <c r="A1196" s="760"/>
      <c r="B1196" s="760"/>
      <c r="C1196" s="760"/>
      <c r="D1196" s="760"/>
      <c r="E1196" s="760"/>
      <c r="F1196" s="760"/>
      <c r="G1196" s="760"/>
      <c r="H1196" s="760"/>
      <c r="I1196" s="760"/>
      <c r="J1196" s="760"/>
      <c r="K1196" s="760"/>
      <c r="L1196" s="760"/>
      <c r="M1196" s="760"/>
      <c r="N1196" s="762"/>
      <c r="O1196" s="762"/>
      <c r="P1196" s="762"/>
      <c r="Q1196" s="762"/>
      <c r="R1196" s="762"/>
      <c r="S1196" s="762"/>
      <c r="T1196" s="762"/>
      <c r="U1196" s="762"/>
    </row>
    <row r="1197" spans="1:21">
      <c r="A1197" s="760"/>
      <c r="B1197" s="760"/>
      <c r="C1197" s="760"/>
      <c r="D1197" s="760"/>
      <c r="E1197" s="760"/>
      <c r="F1197" s="760"/>
      <c r="G1197" s="760"/>
      <c r="H1197" s="760"/>
      <c r="I1197" s="760"/>
      <c r="J1197" s="760"/>
      <c r="K1197" s="760"/>
      <c r="L1197" s="760"/>
      <c r="M1197" s="760"/>
      <c r="N1197" s="762"/>
      <c r="O1197" s="762"/>
      <c r="P1197" s="762"/>
      <c r="Q1197" s="762"/>
      <c r="R1197" s="762"/>
      <c r="S1197" s="762"/>
      <c r="T1197" s="762"/>
      <c r="U1197" s="762"/>
    </row>
    <row r="1198" spans="1:21">
      <c r="A1198" s="760"/>
      <c r="B1198" s="760"/>
      <c r="C1198" s="760"/>
      <c r="D1198" s="760"/>
      <c r="E1198" s="760"/>
      <c r="F1198" s="760"/>
      <c r="G1198" s="760"/>
      <c r="H1198" s="760"/>
      <c r="I1198" s="760"/>
      <c r="J1198" s="760"/>
      <c r="K1198" s="760"/>
      <c r="L1198" s="760"/>
      <c r="M1198" s="760"/>
      <c r="N1198" s="762"/>
      <c r="O1198" s="762"/>
      <c r="P1198" s="762"/>
      <c r="Q1198" s="762"/>
      <c r="R1198" s="762"/>
      <c r="S1198" s="762"/>
      <c r="T1198" s="762"/>
      <c r="U1198" s="762"/>
    </row>
    <row r="1199" spans="1:21">
      <c r="A1199" s="760"/>
      <c r="B1199" s="760"/>
      <c r="C1199" s="760"/>
      <c r="D1199" s="760"/>
      <c r="E1199" s="760"/>
      <c r="F1199" s="760"/>
      <c r="G1199" s="760"/>
      <c r="H1199" s="760"/>
      <c r="I1199" s="760"/>
      <c r="J1199" s="760"/>
      <c r="K1199" s="760"/>
      <c r="L1199" s="760"/>
      <c r="M1199" s="760"/>
      <c r="N1199" s="762"/>
      <c r="O1199" s="762"/>
      <c r="P1199" s="762"/>
      <c r="Q1199" s="762"/>
      <c r="R1199" s="762"/>
      <c r="S1199" s="762"/>
      <c r="T1199" s="762"/>
      <c r="U1199" s="762"/>
    </row>
    <row r="1200" spans="1:21">
      <c r="A1200" s="760"/>
      <c r="B1200" s="760"/>
      <c r="C1200" s="760"/>
      <c r="D1200" s="760"/>
      <c r="E1200" s="760"/>
      <c r="F1200" s="760"/>
      <c r="G1200" s="760"/>
      <c r="H1200" s="760"/>
      <c r="I1200" s="760"/>
      <c r="J1200" s="760"/>
      <c r="K1200" s="760"/>
      <c r="L1200" s="760"/>
      <c r="M1200" s="760"/>
      <c r="N1200" s="762"/>
      <c r="O1200" s="762"/>
      <c r="P1200" s="762"/>
      <c r="Q1200" s="762"/>
      <c r="R1200" s="762"/>
      <c r="S1200" s="762"/>
      <c r="T1200" s="762"/>
      <c r="U1200" s="762"/>
    </row>
    <row r="1201" spans="1:21">
      <c r="A1201" s="760"/>
      <c r="B1201" s="760"/>
      <c r="C1201" s="760"/>
      <c r="D1201" s="760"/>
      <c r="E1201" s="760"/>
      <c r="F1201" s="760"/>
      <c r="G1201" s="760"/>
      <c r="H1201" s="760"/>
      <c r="I1201" s="760"/>
      <c r="J1201" s="760"/>
      <c r="K1201" s="760"/>
      <c r="L1201" s="760"/>
      <c r="M1201" s="760"/>
      <c r="N1201" s="762"/>
      <c r="O1201" s="762"/>
      <c r="P1201" s="762"/>
      <c r="Q1201" s="762"/>
      <c r="R1201" s="762"/>
      <c r="S1201" s="762"/>
      <c r="T1201" s="762"/>
      <c r="U1201" s="762"/>
    </row>
    <row r="1202" spans="1:21">
      <c r="A1202" s="760"/>
      <c r="B1202" s="760"/>
      <c r="C1202" s="760"/>
      <c r="D1202" s="760"/>
      <c r="E1202" s="760"/>
      <c r="F1202" s="760"/>
      <c r="G1202" s="760"/>
      <c r="H1202" s="760"/>
      <c r="I1202" s="760"/>
      <c r="J1202" s="760"/>
      <c r="K1202" s="760"/>
      <c r="L1202" s="760"/>
      <c r="M1202" s="760"/>
      <c r="N1202" s="762"/>
      <c r="O1202" s="762"/>
      <c r="P1202" s="762"/>
      <c r="Q1202" s="762"/>
      <c r="R1202" s="762"/>
      <c r="S1202" s="762"/>
      <c r="T1202" s="762"/>
      <c r="U1202" s="762"/>
    </row>
    <row r="1203" spans="1:21">
      <c r="A1203" s="760"/>
      <c r="B1203" s="760"/>
      <c r="C1203" s="760"/>
      <c r="D1203" s="760"/>
      <c r="E1203" s="760"/>
      <c r="F1203" s="760"/>
      <c r="G1203" s="760"/>
      <c r="H1203" s="760"/>
      <c r="I1203" s="760"/>
      <c r="J1203" s="760"/>
      <c r="K1203" s="760"/>
      <c r="L1203" s="760"/>
      <c r="M1203" s="760"/>
      <c r="N1203" s="762"/>
      <c r="O1203" s="762"/>
      <c r="P1203" s="762"/>
      <c r="Q1203" s="762"/>
      <c r="R1203" s="762"/>
      <c r="S1203" s="762"/>
      <c r="T1203" s="762"/>
      <c r="U1203" s="762"/>
    </row>
    <row r="1204" spans="1:21">
      <c r="A1204" s="760"/>
      <c r="U1204" s="709"/>
    </row>
    <row r="1205" spans="1:21">
      <c r="A1205" s="760"/>
      <c r="U1205" s="709"/>
    </row>
  </sheetData>
  <autoFilter ref="A10:U41"/>
  <mergeCells count="31">
    <mergeCell ref="A6:U6"/>
    <mergeCell ref="A7:A9"/>
    <mergeCell ref="B7:B9"/>
    <mergeCell ref="C7:C9"/>
    <mergeCell ref="D7:D9"/>
    <mergeCell ref="E7:E9"/>
    <mergeCell ref="G7:G9"/>
    <mergeCell ref="H7:J7"/>
    <mergeCell ref="K7:K9"/>
    <mergeCell ref="L7:L9"/>
    <mergeCell ref="M7:M9"/>
    <mergeCell ref="O7:O9"/>
    <mergeCell ref="U7:U9"/>
    <mergeCell ref="H8:H9"/>
    <mergeCell ref="I8:J8"/>
    <mergeCell ref="P7:P9"/>
    <mergeCell ref="O1:U1"/>
    <mergeCell ref="A2:U2"/>
    <mergeCell ref="A3:U3"/>
    <mergeCell ref="A4:U4"/>
    <mergeCell ref="A5:U5"/>
    <mergeCell ref="A44:D44"/>
    <mergeCell ref="H44:K44"/>
    <mergeCell ref="Q43:Z43"/>
    <mergeCell ref="Q44:U44"/>
    <mergeCell ref="F7:F9"/>
    <mergeCell ref="Q7:Q9"/>
    <mergeCell ref="N7:N9"/>
    <mergeCell ref="R7:R9"/>
    <mergeCell ref="S7:S9"/>
    <mergeCell ref="T7:T9"/>
  </mergeCells>
  <printOptions horizontalCentered="1"/>
  <pageMargins left="0.3" right="0.3" top="0.35" bottom="0.35" header="0.3" footer="0.3"/>
  <pageSetup paperSize="9" scale="65" orientation="landscape" horizontalDpi="300" verticalDpi="300" r:id="rId1"/>
  <headerFooter>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B193"/>
  <sheetViews>
    <sheetView topLeftCell="A8" zoomScale="50" zoomScaleNormal="50" workbookViewId="0">
      <pane xSplit="4" ySplit="12" topLeftCell="E27" activePane="bottomRight" state="frozen"/>
      <selection activeCell="A8" sqref="A8"/>
      <selection pane="topRight" activeCell="E8" sqref="E8"/>
      <selection pane="bottomLeft" activeCell="A20" sqref="A20"/>
      <selection pane="bottomRight" activeCell="AZ24" sqref="AZ24"/>
    </sheetView>
  </sheetViews>
  <sheetFormatPr defaultRowHeight="15.75"/>
  <cols>
    <col min="1" max="1" width="5.375" style="15" customWidth="1"/>
    <col min="2" max="2" width="31.375" style="15" customWidth="1"/>
    <col min="3" max="3" width="7.875" style="15" hidden="1" customWidth="1"/>
    <col min="4" max="4" width="0" style="15" hidden="1" customWidth="1"/>
    <col min="5" max="5" width="9.375" style="15" customWidth="1"/>
    <col min="6" max="6" width="10.875" style="15" hidden="1" customWidth="1"/>
    <col min="7" max="7" width="7.75" style="15" hidden="1" customWidth="1"/>
    <col min="8" max="8" width="8.125" style="15" hidden="1" customWidth="1"/>
    <col min="9" max="9" width="7.75" style="15" customWidth="1"/>
    <col min="10" max="12" width="10.25" style="15" hidden="1" customWidth="1"/>
    <col min="13" max="13" width="17.125" style="15" customWidth="1"/>
    <col min="14" max="14" width="13.375" style="15" customWidth="1"/>
    <col min="15" max="15" width="11.875" style="15" customWidth="1"/>
    <col min="16" max="16" width="10.875" style="15" customWidth="1"/>
    <col min="17" max="17" width="0" style="15" hidden="1" customWidth="1"/>
    <col min="18" max="18" width="10.375" style="818" customWidth="1"/>
    <col min="19" max="19" width="12.375" style="15" customWidth="1"/>
    <col min="20" max="21" width="12.125" style="15" customWidth="1"/>
    <col min="22" max="22" width="12.375" style="15" hidden="1" customWidth="1"/>
    <col min="23" max="24" width="11.125" style="15" hidden="1" customWidth="1"/>
    <col min="25" max="25" width="12.375" style="15" hidden="1" customWidth="1"/>
    <col min="26" max="26" width="11.375" style="15" hidden="1" customWidth="1"/>
    <col min="27" max="27" width="9.375" style="15" hidden="1" customWidth="1"/>
    <col min="28" max="28" width="14.875" style="764" hidden="1" customWidth="1"/>
    <col min="29" max="29" width="18.625" style="764" hidden="1" customWidth="1"/>
    <col min="30" max="31" width="17.25" style="15" hidden="1" customWidth="1"/>
    <col min="32" max="32" width="18.375" style="15" hidden="1" customWidth="1"/>
    <col min="33" max="33" width="17.875" style="15" hidden="1" customWidth="1"/>
    <col min="34" max="34" width="11.75" style="15" hidden="1" customWidth="1"/>
    <col min="35" max="37" width="12" style="15" hidden="1" customWidth="1"/>
    <col min="38" max="38" width="16.125" style="15" hidden="1" customWidth="1"/>
    <col min="39" max="39" width="52.125" style="15" hidden="1" customWidth="1"/>
    <col min="40" max="40" width="23.875" style="15" hidden="1" customWidth="1"/>
    <col min="41" max="41" width="18.75" style="15" customWidth="1"/>
    <col min="42" max="42" width="18.75" style="15" hidden="1" customWidth="1"/>
    <col min="43" max="44" width="18.75" style="15" customWidth="1"/>
    <col min="45" max="45" width="18.75" style="15" hidden="1" customWidth="1"/>
    <col min="46" max="46" width="5.375" style="15" customWidth="1"/>
    <col min="47" max="47" width="14.375" style="15" hidden="1" customWidth="1"/>
    <col min="48" max="51" width="0" style="15" hidden="1" customWidth="1"/>
    <col min="52" max="52" width="26.375" style="15" customWidth="1"/>
    <col min="53" max="88" width="8.75" style="15"/>
    <col min="89" max="89" width="6" style="15" customWidth="1"/>
    <col min="90" max="90" width="31.125" style="15" customWidth="1"/>
    <col min="91" max="91" width="10.125" style="15" customWidth="1"/>
    <col min="92" max="92" width="11.125" style="15" customWidth="1"/>
    <col min="93" max="93" width="10.875" style="15" customWidth="1"/>
    <col min="94" max="94" width="11.25" style="15" customWidth="1"/>
    <col min="95" max="96" width="9.375" style="15" customWidth="1"/>
    <col min="97" max="97" width="8.75" style="15"/>
    <col min="98" max="100" width="0" style="15" hidden="1" customWidth="1"/>
    <col min="101" max="101" width="21.375" style="15" customWidth="1"/>
    <col min="102" max="102" width="16.375" style="15" customWidth="1"/>
    <col min="103" max="103" width="14.375" style="15" customWidth="1"/>
    <col min="104" max="104" width="14.75" style="15" customWidth="1"/>
    <col min="105" max="105" width="0" style="15" hidden="1" customWidth="1"/>
    <col min="106" max="106" width="10.375" style="15" customWidth="1"/>
    <col min="107" max="107" width="13.875" style="15" customWidth="1"/>
    <col min="108" max="108" width="14.25" style="15" customWidth="1"/>
    <col min="109" max="109" width="14.375" style="15" customWidth="1"/>
    <col min="110" max="152" width="0" style="15" hidden="1" customWidth="1"/>
    <col min="153" max="153" width="14.25" style="15" customWidth="1"/>
    <col min="154" max="162" width="0" style="15" hidden="1" customWidth="1"/>
    <col min="163" max="163" width="14.375" style="15" customWidth="1"/>
    <col min="164" max="196" width="0" style="15" hidden="1" customWidth="1"/>
    <col min="197" max="197" width="14" style="15" customWidth="1"/>
    <col min="198" max="198" width="12.25" style="15" customWidth="1"/>
    <col min="199" max="199" width="0" style="15" hidden="1" customWidth="1"/>
    <col min="200" max="200" width="14" style="15" customWidth="1"/>
    <col min="201" max="201" width="12.25" style="15" customWidth="1"/>
    <col min="202" max="202" width="10.125" style="15" customWidth="1"/>
    <col min="203" max="212" width="0" style="15" hidden="1" customWidth="1"/>
    <col min="213" max="213" width="7.375" style="15" customWidth="1"/>
    <col min="214" max="214" width="28.375" style="15" customWidth="1"/>
    <col min="215" max="215" width="17" style="15" customWidth="1"/>
    <col min="216" max="216" width="30.375" style="15" customWidth="1"/>
    <col min="217" max="238" width="8.75" style="15"/>
    <col min="239" max="239" width="28.875" style="15" customWidth="1"/>
    <col min="240" max="344" width="8.75" style="15"/>
    <col min="345" max="345" width="6" style="15" customWidth="1"/>
    <col min="346" max="346" width="31.125" style="15" customWidth="1"/>
    <col min="347" max="347" width="10.125" style="15" customWidth="1"/>
    <col min="348" max="348" width="11.125" style="15" customWidth="1"/>
    <col min="349" max="349" width="10.875" style="15" customWidth="1"/>
    <col min="350" max="350" width="11.25" style="15" customWidth="1"/>
    <col min="351" max="352" width="9.375" style="15" customWidth="1"/>
    <col min="353" max="353" width="8.75" style="15"/>
    <col min="354" max="356" width="0" style="15" hidden="1" customWidth="1"/>
    <col min="357" max="357" width="21.375" style="15" customWidth="1"/>
    <col min="358" max="358" width="16.375" style="15" customWidth="1"/>
    <col min="359" max="359" width="14.375" style="15" customWidth="1"/>
    <col min="360" max="360" width="14.75" style="15" customWidth="1"/>
    <col min="361" max="361" width="0" style="15" hidden="1" customWidth="1"/>
    <col min="362" max="362" width="10.375" style="15" customWidth="1"/>
    <col min="363" max="363" width="13.875" style="15" customWidth="1"/>
    <col min="364" max="364" width="14.25" style="15" customWidth="1"/>
    <col min="365" max="365" width="14.375" style="15" customWidth="1"/>
    <col min="366" max="408" width="0" style="15" hidden="1" customWidth="1"/>
    <col min="409" max="409" width="14.25" style="15" customWidth="1"/>
    <col min="410" max="418" width="0" style="15" hidden="1" customWidth="1"/>
    <col min="419" max="419" width="14.375" style="15" customWidth="1"/>
    <col min="420" max="452" width="0" style="15" hidden="1" customWidth="1"/>
    <col min="453" max="453" width="14" style="15" customWidth="1"/>
    <col min="454" max="454" width="12.25" style="15" customWidth="1"/>
    <col min="455" max="455" width="0" style="15" hidden="1" customWidth="1"/>
    <col min="456" max="456" width="14" style="15" customWidth="1"/>
    <col min="457" max="457" width="12.25" style="15" customWidth="1"/>
    <col min="458" max="458" width="10.125" style="15" customWidth="1"/>
    <col min="459" max="468" width="0" style="15" hidden="1" customWidth="1"/>
    <col min="469" max="469" width="7.375" style="15" customWidth="1"/>
    <col min="470" max="470" width="28.375" style="15" customWidth="1"/>
    <col min="471" max="471" width="17" style="15" customWidth="1"/>
    <col min="472" max="472" width="30.375" style="15" customWidth="1"/>
    <col min="473" max="494" width="8.75" style="15"/>
    <col min="495" max="495" width="28.875" style="15" customWidth="1"/>
    <col min="496" max="600" width="8.75" style="15"/>
    <col min="601" max="601" width="6" style="15" customWidth="1"/>
    <col min="602" max="602" width="31.125" style="15" customWidth="1"/>
    <col min="603" max="603" width="10.125" style="15" customWidth="1"/>
    <col min="604" max="604" width="11.125" style="15" customWidth="1"/>
    <col min="605" max="605" width="10.875" style="15" customWidth="1"/>
    <col min="606" max="606" width="11.25" style="15" customWidth="1"/>
    <col min="607" max="608" width="9.375" style="15" customWidth="1"/>
    <col min="609" max="609" width="8.75" style="15"/>
    <col min="610" max="612" width="0" style="15" hidden="1" customWidth="1"/>
    <col min="613" max="613" width="21.375" style="15" customWidth="1"/>
    <col min="614" max="614" width="16.375" style="15" customWidth="1"/>
    <col min="615" max="615" width="14.375" style="15" customWidth="1"/>
    <col min="616" max="616" width="14.75" style="15" customWidth="1"/>
    <col min="617" max="617" width="0" style="15" hidden="1" customWidth="1"/>
    <col min="618" max="618" width="10.375" style="15" customWidth="1"/>
    <col min="619" max="619" width="13.875" style="15" customWidth="1"/>
    <col min="620" max="620" width="14.25" style="15" customWidth="1"/>
    <col min="621" max="621" width="14.375" style="15" customWidth="1"/>
    <col min="622" max="664" width="0" style="15" hidden="1" customWidth="1"/>
    <col min="665" max="665" width="14.25" style="15" customWidth="1"/>
    <col min="666" max="674" width="0" style="15" hidden="1" customWidth="1"/>
    <col min="675" max="675" width="14.375" style="15" customWidth="1"/>
    <col min="676" max="708" width="0" style="15" hidden="1" customWidth="1"/>
    <col min="709" max="709" width="14" style="15" customWidth="1"/>
    <col min="710" max="710" width="12.25" style="15" customWidth="1"/>
    <col min="711" max="711" width="0" style="15" hidden="1" customWidth="1"/>
    <col min="712" max="712" width="14" style="15" customWidth="1"/>
    <col min="713" max="713" width="12.25" style="15" customWidth="1"/>
    <col min="714" max="714" width="10.125" style="15" customWidth="1"/>
    <col min="715" max="724" width="0" style="15" hidden="1" customWidth="1"/>
    <col min="725" max="725" width="7.375" style="15" customWidth="1"/>
    <col min="726" max="726" width="28.375" style="15" customWidth="1"/>
    <col min="727" max="727" width="17" style="15" customWidth="1"/>
    <col min="728" max="728" width="30.375" style="15" customWidth="1"/>
    <col min="729" max="750" width="8.75" style="15"/>
    <col min="751" max="751" width="28.875" style="15" customWidth="1"/>
    <col min="752" max="856" width="8.75" style="15"/>
    <col min="857" max="857" width="6" style="15" customWidth="1"/>
    <col min="858" max="858" width="31.125" style="15" customWidth="1"/>
    <col min="859" max="859" width="10.125" style="15" customWidth="1"/>
    <col min="860" max="860" width="11.125" style="15" customWidth="1"/>
    <col min="861" max="861" width="10.875" style="15" customWidth="1"/>
    <col min="862" max="862" width="11.25" style="15" customWidth="1"/>
    <col min="863" max="864" width="9.375" style="15" customWidth="1"/>
    <col min="865" max="865" width="8.75" style="15"/>
    <col min="866" max="868" width="0" style="15" hidden="1" customWidth="1"/>
    <col min="869" max="869" width="21.375" style="15" customWidth="1"/>
    <col min="870" max="870" width="16.375" style="15" customWidth="1"/>
    <col min="871" max="871" width="14.375" style="15" customWidth="1"/>
    <col min="872" max="872" width="14.75" style="15" customWidth="1"/>
    <col min="873" max="873" width="0" style="15" hidden="1" customWidth="1"/>
    <col min="874" max="874" width="10.375" style="15" customWidth="1"/>
    <col min="875" max="875" width="13.875" style="15" customWidth="1"/>
    <col min="876" max="876" width="14.25" style="15" customWidth="1"/>
    <col min="877" max="877" width="14.375" style="15" customWidth="1"/>
    <col min="878" max="920" width="0" style="15" hidden="1" customWidth="1"/>
    <col min="921" max="921" width="14.25" style="15" customWidth="1"/>
    <col min="922" max="930" width="0" style="15" hidden="1" customWidth="1"/>
    <col min="931" max="931" width="14.375" style="15" customWidth="1"/>
    <col min="932" max="964" width="0" style="15" hidden="1" customWidth="1"/>
    <col min="965" max="965" width="14" style="15" customWidth="1"/>
    <col min="966" max="966" width="12.25" style="15" customWidth="1"/>
    <col min="967" max="967" width="0" style="15" hidden="1" customWidth="1"/>
    <col min="968" max="968" width="14" style="15" customWidth="1"/>
    <col min="969" max="969" width="12.25" style="15" customWidth="1"/>
    <col min="970" max="970" width="10.125" style="15" customWidth="1"/>
    <col min="971" max="980" width="0" style="15" hidden="1" customWidth="1"/>
    <col min="981" max="981" width="7.375" style="15" customWidth="1"/>
    <col min="982" max="982" width="28.375" style="15" customWidth="1"/>
    <col min="983" max="983" width="17" style="15" customWidth="1"/>
    <col min="984" max="984" width="30.375" style="15" customWidth="1"/>
    <col min="985" max="1006" width="8.75" style="15"/>
    <col min="1007" max="1007" width="28.875" style="15" customWidth="1"/>
    <col min="1008" max="1112" width="8.75" style="15"/>
    <col min="1113" max="1113" width="6" style="15" customWidth="1"/>
    <col min="1114" max="1114" width="31.125" style="15" customWidth="1"/>
    <col min="1115" max="1115" width="10.125" style="15" customWidth="1"/>
    <col min="1116" max="1116" width="11.125" style="15" customWidth="1"/>
    <col min="1117" max="1117" width="10.875" style="15" customWidth="1"/>
    <col min="1118" max="1118" width="11.25" style="15" customWidth="1"/>
    <col min="1119" max="1120" width="9.375" style="15" customWidth="1"/>
    <col min="1121" max="1121" width="8.75" style="15"/>
    <col min="1122" max="1124" width="0" style="15" hidden="1" customWidth="1"/>
    <col min="1125" max="1125" width="21.375" style="15" customWidth="1"/>
    <col min="1126" max="1126" width="16.375" style="15" customWidth="1"/>
    <col min="1127" max="1127" width="14.375" style="15" customWidth="1"/>
    <col min="1128" max="1128" width="14.75" style="15" customWidth="1"/>
    <col min="1129" max="1129" width="0" style="15" hidden="1" customWidth="1"/>
    <col min="1130" max="1130" width="10.375" style="15" customWidth="1"/>
    <col min="1131" max="1131" width="13.875" style="15" customWidth="1"/>
    <col min="1132" max="1132" width="14.25" style="15" customWidth="1"/>
    <col min="1133" max="1133" width="14.375" style="15" customWidth="1"/>
    <col min="1134" max="1176" width="0" style="15" hidden="1" customWidth="1"/>
    <col min="1177" max="1177" width="14.25" style="15" customWidth="1"/>
    <col min="1178" max="1186" width="0" style="15" hidden="1" customWidth="1"/>
    <col min="1187" max="1187" width="14.375" style="15" customWidth="1"/>
    <col min="1188" max="1220" width="0" style="15" hidden="1" customWidth="1"/>
    <col min="1221" max="1221" width="14" style="15" customWidth="1"/>
    <col min="1222" max="1222" width="12.25" style="15" customWidth="1"/>
    <col min="1223" max="1223" width="0" style="15" hidden="1" customWidth="1"/>
    <col min="1224" max="1224" width="14" style="15" customWidth="1"/>
    <col min="1225" max="1225" width="12.25" style="15" customWidth="1"/>
    <col min="1226" max="1226" width="10.125" style="15" customWidth="1"/>
    <col min="1227" max="1236" width="0" style="15" hidden="1" customWidth="1"/>
    <col min="1237" max="1237" width="7.375" style="15" customWidth="1"/>
    <col min="1238" max="1238" width="28.375" style="15" customWidth="1"/>
    <col min="1239" max="1239" width="17" style="15" customWidth="1"/>
    <col min="1240" max="1240" width="30.375" style="15" customWidth="1"/>
    <col min="1241" max="1262" width="8.75" style="15"/>
    <col min="1263" max="1263" width="28.875" style="15" customWidth="1"/>
    <col min="1264" max="1368" width="8.75" style="15"/>
    <col min="1369" max="1369" width="6" style="15" customWidth="1"/>
    <col min="1370" max="1370" width="31.125" style="15" customWidth="1"/>
    <col min="1371" max="1371" width="10.125" style="15" customWidth="1"/>
    <col min="1372" max="1372" width="11.125" style="15" customWidth="1"/>
    <col min="1373" max="1373" width="10.875" style="15" customWidth="1"/>
    <col min="1374" max="1374" width="11.25" style="15" customWidth="1"/>
    <col min="1375" max="1376" width="9.375" style="15" customWidth="1"/>
    <col min="1377" max="1377" width="8.75" style="15"/>
    <col min="1378" max="1380" width="0" style="15" hidden="1" customWidth="1"/>
    <col min="1381" max="1381" width="21.375" style="15" customWidth="1"/>
    <col min="1382" max="1382" width="16.375" style="15" customWidth="1"/>
    <col min="1383" max="1383" width="14.375" style="15" customWidth="1"/>
    <col min="1384" max="1384" width="14.75" style="15" customWidth="1"/>
    <col min="1385" max="1385" width="0" style="15" hidden="1" customWidth="1"/>
    <col min="1386" max="1386" width="10.375" style="15" customWidth="1"/>
    <col min="1387" max="1387" width="13.875" style="15" customWidth="1"/>
    <col min="1388" max="1388" width="14.25" style="15" customWidth="1"/>
    <col min="1389" max="1389" width="14.375" style="15" customWidth="1"/>
    <col min="1390" max="1432" width="0" style="15" hidden="1" customWidth="1"/>
    <col min="1433" max="1433" width="14.25" style="15" customWidth="1"/>
    <col min="1434" max="1442" width="0" style="15" hidden="1" customWidth="1"/>
    <col min="1443" max="1443" width="14.375" style="15" customWidth="1"/>
    <col min="1444" max="1476" width="0" style="15" hidden="1" customWidth="1"/>
    <col min="1477" max="1477" width="14" style="15" customWidth="1"/>
    <col min="1478" max="1478" width="12.25" style="15" customWidth="1"/>
    <col min="1479" max="1479" width="0" style="15" hidden="1" customWidth="1"/>
    <col min="1480" max="1480" width="14" style="15" customWidth="1"/>
    <col min="1481" max="1481" width="12.25" style="15" customWidth="1"/>
    <col min="1482" max="1482" width="10.125" style="15" customWidth="1"/>
    <col min="1483" max="1492" width="0" style="15" hidden="1" customWidth="1"/>
    <col min="1493" max="1493" width="7.375" style="15" customWidth="1"/>
    <col min="1494" max="1494" width="28.375" style="15" customWidth="1"/>
    <col min="1495" max="1495" width="17" style="15" customWidth="1"/>
    <col min="1496" max="1496" width="30.375" style="15" customWidth="1"/>
    <col min="1497" max="1518" width="8.75" style="15"/>
    <col min="1519" max="1519" width="28.875" style="15" customWidth="1"/>
    <col min="1520" max="1624" width="8.75" style="15"/>
    <col min="1625" max="1625" width="6" style="15" customWidth="1"/>
    <col min="1626" max="1626" width="31.125" style="15" customWidth="1"/>
    <col min="1627" max="1627" width="10.125" style="15" customWidth="1"/>
    <col min="1628" max="1628" width="11.125" style="15" customWidth="1"/>
    <col min="1629" max="1629" width="10.875" style="15" customWidth="1"/>
    <col min="1630" max="1630" width="11.25" style="15" customWidth="1"/>
    <col min="1631" max="1632" width="9.375" style="15" customWidth="1"/>
    <col min="1633" max="1633" width="8.75" style="15"/>
    <col min="1634" max="1636" width="0" style="15" hidden="1" customWidth="1"/>
    <col min="1637" max="1637" width="21.375" style="15" customWidth="1"/>
    <col min="1638" max="1638" width="16.375" style="15" customWidth="1"/>
    <col min="1639" max="1639" width="14.375" style="15" customWidth="1"/>
    <col min="1640" max="1640" width="14.75" style="15" customWidth="1"/>
    <col min="1641" max="1641" width="0" style="15" hidden="1" customWidth="1"/>
    <col min="1642" max="1642" width="10.375" style="15" customWidth="1"/>
    <col min="1643" max="1643" width="13.875" style="15" customWidth="1"/>
    <col min="1644" max="1644" width="14.25" style="15" customWidth="1"/>
    <col min="1645" max="1645" width="14.375" style="15" customWidth="1"/>
    <col min="1646" max="1688" width="0" style="15" hidden="1" customWidth="1"/>
    <col min="1689" max="1689" width="14.25" style="15" customWidth="1"/>
    <col min="1690" max="1698" width="0" style="15" hidden="1" customWidth="1"/>
    <col min="1699" max="1699" width="14.375" style="15" customWidth="1"/>
    <col min="1700" max="1732" width="0" style="15" hidden="1" customWidth="1"/>
    <col min="1733" max="1733" width="14" style="15" customWidth="1"/>
    <col min="1734" max="1734" width="12.25" style="15" customWidth="1"/>
    <col min="1735" max="1735" width="0" style="15" hidden="1" customWidth="1"/>
    <col min="1736" max="1736" width="14" style="15" customWidth="1"/>
    <col min="1737" max="1737" width="12.25" style="15" customWidth="1"/>
    <col min="1738" max="1738" width="10.125" style="15" customWidth="1"/>
    <col min="1739" max="1748" width="0" style="15" hidden="1" customWidth="1"/>
    <col min="1749" max="1749" width="7.375" style="15" customWidth="1"/>
    <col min="1750" max="1750" width="28.375" style="15" customWidth="1"/>
    <col min="1751" max="1751" width="17" style="15" customWidth="1"/>
    <col min="1752" max="1752" width="30.375" style="15" customWidth="1"/>
    <col min="1753" max="1774" width="8.75" style="15"/>
    <col min="1775" max="1775" width="28.875" style="15" customWidth="1"/>
    <col min="1776" max="1880" width="8.75" style="15"/>
    <col min="1881" max="1881" width="6" style="15" customWidth="1"/>
    <col min="1882" max="1882" width="31.125" style="15" customWidth="1"/>
    <col min="1883" max="1883" width="10.125" style="15" customWidth="1"/>
    <col min="1884" max="1884" width="11.125" style="15" customWidth="1"/>
    <col min="1885" max="1885" width="10.875" style="15" customWidth="1"/>
    <col min="1886" max="1886" width="11.25" style="15" customWidth="1"/>
    <col min="1887" max="1888" width="9.375" style="15" customWidth="1"/>
    <col min="1889" max="1889" width="8.75" style="15"/>
    <col min="1890" max="1892" width="0" style="15" hidden="1" customWidth="1"/>
    <col min="1893" max="1893" width="21.375" style="15" customWidth="1"/>
    <col min="1894" max="1894" width="16.375" style="15" customWidth="1"/>
    <col min="1895" max="1895" width="14.375" style="15" customWidth="1"/>
    <col min="1896" max="1896" width="14.75" style="15" customWidth="1"/>
    <col min="1897" max="1897" width="0" style="15" hidden="1" customWidth="1"/>
    <col min="1898" max="1898" width="10.375" style="15" customWidth="1"/>
    <col min="1899" max="1899" width="13.875" style="15" customWidth="1"/>
    <col min="1900" max="1900" width="14.25" style="15" customWidth="1"/>
    <col min="1901" max="1901" width="14.375" style="15" customWidth="1"/>
    <col min="1902" max="1944" width="0" style="15" hidden="1" customWidth="1"/>
    <col min="1945" max="1945" width="14.25" style="15" customWidth="1"/>
    <col min="1946" max="1954" width="0" style="15" hidden="1" customWidth="1"/>
    <col min="1955" max="1955" width="14.375" style="15" customWidth="1"/>
    <col min="1956" max="1988" width="0" style="15" hidden="1" customWidth="1"/>
    <col min="1989" max="1989" width="14" style="15" customWidth="1"/>
    <col min="1990" max="1990" width="12.25" style="15" customWidth="1"/>
    <col min="1991" max="1991" width="0" style="15" hidden="1" customWidth="1"/>
    <col min="1992" max="1992" width="14" style="15" customWidth="1"/>
    <col min="1993" max="1993" width="12.25" style="15" customWidth="1"/>
    <col min="1994" max="1994" width="10.125" style="15" customWidth="1"/>
    <col min="1995" max="2004" width="0" style="15" hidden="1" customWidth="1"/>
    <col min="2005" max="2005" width="7.375" style="15" customWidth="1"/>
    <col min="2006" max="2006" width="28.375" style="15" customWidth="1"/>
    <col min="2007" max="2007" width="17" style="15" customWidth="1"/>
    <col min="2008" max="2008" width="30.375" style="15" customWidth="1"/>
    <col min="2009" max="2030" width="8.75" style="15"/>
    <col min="2031" max="2031" width="28.875" style="15" customWidth="1"/>
    <col min="2032" max="2136" width="8.75" style="15"/>
    <col min="2137" max="2137" width="6" style="15" customWidth="1"/>
    <col min="2138" max="2138" width="31.125" style="15" customWidth="1"/>
    <col min="2139" max="2139" width="10.125" style="15" customWidth="1"/>
    <col min="2140" max="2140" width="11.125" style="15" customWidth="1"/>
    <col min="2141" max="2141" width="10.875" style="15" customWidth="1"/>
    <col min="2142" max="2142" width="11.25" style="15" customWidth="1"/>
    <col min="2143" max="2144" width="9.375" style="15" customWidth="1"/>
    <col min="2145" max="2145" width="8.75" style="15"/>
    <col min="2146" max="2148" width="0" style="15" hidden="1" customWidth="1"/>
    <col min="2149" max="2149" width="21.375" style="15" customWidth="1"/>
    <col min="2150" max="2150" width="16.375" style="15" customWidth="1"/>
    <col min="2151" max="2151" width="14.375" style="15" customWidth="1"/>
    <col min="2152" max="2152" width="14.75" style="15" customWidth="1"/>
    <col min="2153" max="2153" width="0" style="15" hidden="1" customWidth="1"/>
    <col min="2154" max="2154" width="10.375" style="15" customWidth="1"/>
    <col min="2155" max="2155" width="13.875" style="15" customWidth="1"/>
    <col min="2156" max="2156" width="14.25" style="15" customWidth="1"/>
    <col min="2157" max="2157" width="14.375" style="15" customWidth="1"/>
    <col min="2158" max="2200" width="0" style="15" hidden="1" customWidth="1"/>
    <col min="2201" max="2201" width="14.25" style="15" customWidth="1"/>
    <col min="2202" max="2210" width="0" style="15" hidden="1" customWidth="1"/>
    <col min="2211" max="2211" width="14.375" style="15" customWidth="1"/>
    <col min="2212" max="2244" width="0" style="15" hidden="1" customWidth="1"/>
    <col min="2245" max="2245" width="14" style="15" customWidth="1"/>
    <col min="2246" max="2246" width="12.25" style="15" customWidth="1"/>
    <col min="2247" max="2247" width="0" style="15" hidden="1" customWidth="1"/>
    <col min="2248" max="2248" width="14" style="15" customWidth="1"/>
    <col min="2249" max="2249" width="12.25" style="15" customWidth="1"/>
    <col min="2250" max="2250" width="10.125" style="15" customWidth="1"/>
    <col min="2251" max="2260" width="0" style="15" hidden="1" customWidth="1"/>
    <col min="2261" max="2261" width="7.375" style="15" customWidth="1"/>
    <col min="2262" max="2262" width="28.375" style="15" customWidth="1"/>
    <col min="2263" max="2263" width="17" style="15" customWidth="1"/>
    <col min="2264" max="2264" width="30.375" style="15" customWidth="1"/>
    <col min="2265" max="2286" width="8.75" style="15"/>
    <col min="2287" max="2287" width="28.875" style="15" customWidth="1"/>
    <col min="2288" max="2392" width="8.75" style="15"/>
    <col min="2393" max="2393" width="6" style="15" customWidth="1"/>
    <col min="2394" max="2394" width="31.125" style="15" customWidth="1"/>
    <col min="2395" max="2395" width="10.125" style="15" customWidth="1"/>
    <col min="2396" max="2396" width="11.125" style="15" customWidth="1"/>
    <col min="2397" max="2397" width="10.875" style="15" customWidth="1"/>
    <col min="2398" max="2398" width="11.25" style="15" customWidth="1"/>
    <col min="2399" max="2400" width="9.375" style="15" customWidth="1"/>
    <col min="2401" max="2401" width="8.75" style="15"/>
    <col min="2402" max="2404" width="0" style="15" hidden="1" customWidth="1"/>
    <col min="2405" max="2405" width="21.375" style="15" customWidth="1"/>
    <col min="2406" max="2406" width="16.375" style="15" customWidth="1"/>
    <col min="2407" max="2407" width="14.375" style="15" customWidth="1"/>
    <col min="2408" max="2408" width="14.75" style="15" customWidth="1"/>
    <col min="2409" max="2409" width="0" style="15" hidden="1" customWidth="1"/>
    <col min="2410" max="2410" width="10.375" style="15" customWidth="1"/>
    <col min="2411" max="2411" width="13.875" style="15" customWidth="1"/>
    <col min="2412" max="2412" width="14.25" style="15" customWidth="1"/>
    <col min="2413" max="2413" width="14.375" style="15" customWidth="1"/>
    <col min="2414" max="2456" width="0" style="15" hidden="1" customWidth="1"/>
    <col min="2457" max="2457" width="14.25" style="15" customWidth="1"/>
    <col min="2458" max="2466" width="0" style="15" hidden="1" customWidth="1"/>
    <col min="2467" max="2467" width="14.375" style="15" customWidth="1"/>
    <col min="2468" max="2500" width="0" style="15" hidden="1" customWidth="1"/>
    <col min="2501" max="2501" width="14" style="15" customWidth="1"/>
    <col min="2502" max="2502" width="12.25" style="15" customWidth="1"/>
    <col min="2503" max="2503" width="0" style="15" hidden="1" customWidth="1"/>
    <col min="2504" max="2504" width="14" style="15" customWidth="1"/>
    <col min="2505" max="2505" width="12.25" style="15" customWidth="1"/>
    <col min="2506" max="2506" width="10.125" style="15" customWidth="1"/>
    <col min="2507" max="2516" width="0" style="15" hidden="1" customWidth="1"/>
    <col min="2517" max="2517" width="7.375" style="15" customWidth="1"/>
    <col min="2518" max="2518" width="28.375" style="15" customWidth="1"/>
    <col min="2519" max="2519" width="17" style="15" customWidth="1"/>
    <col min="2520" max="2520" width="30.375" style="15" customWidth="1"/>
    <col min="2521" max="2542" width="8.75" style="15"/>
    <col min="2543" max="2543" width="28.875" style="15" customWidth="1"/>
    <col min="2544" max="2648" width="8.75" style="15"/>
    <col min="2649" max="2649" width="6" style="15" customWidth="1"/>
    <col min="2650" max="2650" width="31.125" style="15" customWidth="1"/>
    <col min="2651" max="2651" width="10.125" style="15" customWidth="1"/>
    <col min="2652" max="2652" width="11.125" style="15" customWidth="1"/>
    <col min="2653" max="2653" width="10.875" style="15" customWidth="1"/>
    <col min="2654" max="2654" width="11.25" style="15" customWidth="1"/>
    <col min="2655" max="2656" width="9.375" style="15" customWidth="1"/>
    <col min="2657" max="2657" width="8.75" style="15"/>
    <col min="2658" max="2660" width="0" style="15" hidden="1" customWidth="1"/>
    <col min="2661" max="2661" width="21.375" style="15" customWidth="1"/>
    <col min="2662" max="2662" width="16.375" style="15" customWidth="1"/>
    <col min="2663" max="2663" width="14.375" style="15" customWidth="1"/>
    <col min="2664" max="2664" width="14.75" style="15" customWidth="1"/>
    <col min="2665" max="2665" width="0" style="15" hidden="1" customWidth="1"/>
    <col min="2666" max="2666" width="10.375" style="15" customWidth="1"/>
    <col min="2667" max="2667" width="13.875" style="15" customWidth="1"/>
    <col min="2668" max="2668" width="14.25" style="15" customWidth="1"/>
    <col min="2669" max="2669" width="14.375" style="15" customWidth="1"/>
    <col min="2670" max="2712" width="0" style="15" hidden="1" customWidth="1"/>
    <col min="2713" max="2713" width="14.25" style="15" customWidth="1"/>
    <col min="2714" max="2722" width="0" style="15" hidden="1" customWidth="1"/>
    <col min="2723" max="2723" width="14.375" style="15" customWidth="1"/>
    <col min="2724" max="2756" width="0" style="15" hidden="1" customWidth="1"/>
    <col min="2757" max="2757" width="14" style="15" customWidth="1"/>
    <col min="2758" max="2758" width="12.25" style="15" customWidth="1"/>
    <col min="2759" max="2759" width="0" style="15" hidden="1" customWidth="1"/>
    <col min="2760" max="2760" width="14" style="15" customWidth="1"/>
    <col min="2761" max="2761" width="12.25" style="15" customWidth="1"/>
    <col min="2762" max="2762" width="10.125" style="15" customWidth="1"/>
    <col min="2763" max="2772" width="0" style="15" hidden="1" customWidth="1"/>
    <col min="2773" max="2773" width="7.375" style="15" customWidth="1"/>
    <col min="2774" max="2774" width="28.375" style="15" customWidth="1"/>
    <col min="2775" max="2775" width="17" style="15" customWidth="1"/>
    <col min="2776" max="2776" width="30.375" style="15" customWidth="1"/>
    <col min="2777" max="2798" width="8.75" style="15"/>
    <col min="2799" max="2799" width="28.875" style="15" customWidth="1"/>
    <col min="2800" max="2904" width="8.75" style="15"/>
    <col min="2905" max="2905" width="6" style="15" customWidth="1"/>
    <col min="2906" max="2906" width="31.125" style="15" customWidth="1"/>
    <col min="2907" max="2907" width="10.125" style="15" customWidth="1"/>
    <col min="2908" max="2908" width="11.125" style="15" customWidth="1"/>
    <col min="2909" max="2909" width="10.875" style="15" customWidth="1"/>
    <col min="2910" max="2910" width="11.25" style="15" customWidth="1"/>
    <col min="2911" max="2912" width="9.375" style="15" customWidth="1"/>
    <col min="2913" max="2913" width="8.75" style="15"/>
    <col min="2914" max="2916" width="0" style="15" hidden="1" customWidth="1"/>
    <col min="2917" max="2917" width="21.375" style="15" customWidth="1"/>
    <col min="2918" max="2918" width="16.375" style="15" customWidth="1"/>
    <col min="2919" max="2919" width="14.375" style="15" customWidth="1"/>
    <col min="2920" max="2920" width="14.75" style="15" customWidth="1"/>
    <col min="2921" max="2921" width="0" style="15" hidden="1" customWidth="1"/>
    <col min="2922" max="2922" width="10.375" style="15" customWidth="1"/>
    <col min="2923" max="2923" width="13.875" style="15" customWidth="1"/>
    <col min="2924" max="2924" width="14.25" style="15" customWidth="1"/>
    <col min="2925" max="2925" width="14.375" style="15" customWidth="1"/>
    <col min="2926" max="2968" width="0" style="15" hidden="1" customWidth="1"/>
    <col min="2969" max="2969" width="14.25" style="15" customWidth="1"/>
    <col min="2970" max="2978" width="0" style="15" hidden="1" customWidth="1"/>
    <col min="2979" max="2979" width="14.375" style="15" customWidth="1"/>
    <col min="2980" max="3012" width="0" style="15" hidden="1" customWidth="1"/>
    <col min="3013" max="3013" width="14" style="15" customWidth="1"/>
    <col min="3014" max="3014" width="12.25" style="15" customWidth="1"/>
    <col min="3015" max="3015" width="0" style="15" hidden="1" customWidth="1"/>
    <col min="3016" max="3016" width="14" style="15" customWidth="1"/>
    <col min="3017" max="3017" width="12.25" style="15" customWidth="1"/>
    <col min="3018" max="3018" width="10.125" style="15" customWidth="1"/>
    <col min="3019" max="3028" width="0" style="15" hidden="1" customWidth="1"/>
    <col min="3029" max="3029" width="7.375" style="15" customWidth="1"/>
    <col min="3030" max="3030" width="28.375" style="15" customWidth="1"/>
    <col min="3031" max="3031" width="17" style="15" customWidth="1"/>
    <col min="3032" max="3032" width="30.375" style="15" customWidth="1"/>
    <col min="3033" max="3054" width="8.75" style="15"/>
    <col min="3055" max="3055" width="28.875" style="15" customWidth="1"/>
    <col min="3056" max="3160" width="8.75" style="15"/>
    <col min="3161" max="3161" width="6" style="15" customWidth="1"/>
    <col min="3162" max="3162" width="31.125" style="15" customWidth="1"/>
    <col min="3163" max="3163" width="10.125" style="15" customWidth="1"/>
    <col min="3164" max="3164" width="11.125" style="15" customWidth="1"/>
    <col min="3165" max="3165" width="10.875" style="15" customWidth="1"/>
    <col min="3166" max="3166" width="11.25" style="15" customWidth="1"/>
    <col min="3167" max="3168" width="9.375" style="15" customWidth="1"/>
    <col min="3169" max="3169" width="8.75" style="15"/>
    <col min="3170" max="3172" width="0" style="15" hidden="1" customWidth="1"/>
    <col min="3173" max="3173" width="21.375" style="15" customWidth="1"/>
    <col min="3174" max="3174" width="16.375" style="15" customWidth="1"/>
    <col min="3175" max="3175" width="14.375" style="15" customWidth="1"/>
    <col min="3176" max="3176" width="14.75" style="15" customWidth="1"/>
    <col min="3177" max="3177" width="0" style="15" hidden="1" customWidth="1"/>
    <col min="3178" max="3178" width="10.375" style="15" customWidth="1"/>
    <col min="3179" max="3179" width="13.875" style="15" customWidth="1"/>
    <col min="3180" max="3180" width="14.25" style="15" customWidth="1"/>
    <col min="3181" max="3181" width="14.375" style="15" customWidth="1"/>
    <col min="3182" max="3224" width="0" style="15" hidden="1" customWidth="1"/>
    <col min="3225" max="3225" width="14.25" style="15" customWidth="1"/>
    <col min="3226" max="3234" width="0" style="15" hidden="1" customWidth="1"/>
    <col min="3235" max="3235" width="14.375" style="15" customWidth="1"/>
    <col min="3236" max="3268" width="0" style="15" hidden="1" customWidth="1"/>
    <col min="3269" max="3269" width="14" style="15" customWidth="1"/>
    <col min="3270" max="3270" width="12.25" style="15" customWidth="1"/>
    <col min="3271" max="3271" width="0" style="15" hidden="1" customWidth="1"/>
    <col min="3272" max="3272" width="14" style="15" customWidth="1"/>
    <col min="3273" max="3273" width="12.25" style="15" customWidth="1"/>
    <col min="3274" max="3274" width="10.125" style="15" customWidth="1"/>
    <col min="3275" max="3284" width="0" style="15" hidden="1" customWidth="1"/>
    <col min="3285" max="3285" width="7.375" style="15" customWidth="1"/>
    <col min="3286" max="3286" width="28.375" style="15" customWidth="1"/>
    <col min="3287" max="3287" width="17" style="15" customWidth="1"/>
    <col min="3288" max="3288" width="30.375" style="15" customWidth="1"/>
    <col min="3289" max="3310" width="8.75" style="15"/>
    <col min="3311" max="3311" width="28.875" style="15" customWidth="1"/>
    <col min="3312" max="3416" width="8.75" style="15"/>
    <col min="3417" max="3417" width="6" style="15" customWidth="1"/>
    <col min="3418" max="3418" width="31.125" style="15" customWidth="1"/>
    <col min="3419" max="3419" width="10.125" style="15" customWidth="1"/>
    <col min="3420" max="3420" width="11.125" style="15" customWidth="1"/>
    <col min="3421" max="3421" width="10.875" style="15" customWidth="1"/>
    <col min="3422" max="3422" width="11.25" style="15" customWidth="1"/>
    <col min="3423" max="3424" width="9.375" style="15" customWidth="1"/>
    <col min="3425" max="3425" width="8.75" style="15"/>
    <col min="3426" max="3428" width="0" style="15" hidden="1" customWidth="1"/>
    <col min="3429" max="3429" width="21.375" style="15" customWidth="1"/>
    <col min="3430" max="3430" width="16.375" style="15" customWidth="1"/>
    <col min="3431" max="3431" width="14.375" style="15" customWidth="1"/>
    <col min="3432" max="3432" width="14.75" style="15" customWidth="1"/>
    <col min="3433" max="3433" width="0" style="15" hidden="1" customWidth="1"/>
    <col min="3434" max="3434" width="10.375" style="15" customWidth="1"/>
    <col min="3435" max="3435" width="13.875" style="15" customWidth="1"/>
    <col min="3436" max="3436" width="14.25" style="15" customWidth="1"/>
    <col min="3437" max="3437" width="14.375" style="15" customWidth="1"/>
    <col min="3438" max="3480" width="0" style="15" hidden="1" customWidth="1"/>
    <col min="3481" max="3481" width="14.25" style="15" customWidth="1"/>
    <col min="3482" max="3490" width="0" style="15" hidden="1" customWidth="1"/>
    <col min="3491" max="3491" width="14.375" style="15" customWidth="1"/>
    <col min="3492" max="3524" width="0" style="15" hidden="1" customWidth="1"/>
    <col min="3525" max="3525" width="14" style="15" customWidth="1"/>
    <col min="3526" max="3526" width="12.25" style="15" customWidth="1"/>
    <col min="3527" max="3527" width="0" style="15" hidden="1" customWidth="1"/>
    <col min="3528" max="3528" width="14" style="15" customWidth="1"/>
    <col min="3529" max="3529" width="12.25" style="15" customWidth="1"/>
    <col min="3530" max="3530" width="10.125" style="15" customWidth="1"/>
    <col min="3531" max="3540" width="0" style="15" hidden="1" customWidth="1"/>
    <col min="3541" max="3541" width="7.375" style="15" customWidth="1"/>
    <col min="3542" max="3542" width="28.375" style="15" customWidth="1"/>
    <col min="3543" max="3543" width="17" style="15" customWidth="1"/>
    <col min="3544" max="3544" width="30.375" style="15" customWidth="1"/>
    <col min="3545" max="3566" width="8.75" style="15"/>
    <col min="3567" max="3567" width="28.875" style="15" customWidth="1"/>
    <col min="3568" max="3672" width="8.75" style="15"/>
    <col min="3673" max="3673" width="6" style="15" customWidth="1"/>
    <col min="3674" max="3674" width="31.125" style="15" customWidth="1"/>
    <col min="3675" max="3675" width="10.125" style="15" customWidth="1"/>
    <col min="3676" max="3676" width="11.125" style="15" customWidth="1"/>
    <col min="3677" max="3677" width="10.875" style="15" customWidth="1"/>
    <col min="3678" max="3678" width="11.25" style="15" customWidth="1"/>
    <col min="3679" max="3680" width="9.375" style="15" customWidth="1"/>
    <col min="3681" max="3681" width="8.75" style="15"/>
    <col min="3682" max="3684" width="0" style="15" hidden="1" customWidth="1"/>
    <col min="3685" max="3685" width="21.375" style="15" customWidth="1"/>
    <col min="3686" max="3686" width="16.375" style="15" customWidth="1"/>
    <col min="3687" max="3687" width="14.375" style="15" customWidth="1"/>
    <col min="3688" max="3688" width="14.75" style="15" customWidth="1"/>
    <col min="3689" max="3689" width="0" style="15" hidden="1" customWidth="1"/>
    <col min="3690" max="3690" width="10.375" style="15" customWidth="1"/>
    <col min="3691" max="3691" width="13.875" style="15" customWidth="1"/>
    <col min="3692" max="3692" width="14.25" style="15" customWidth="1"/>
    <col min="3693" max="3693" width="14.375" style="15" customWidth="1"/>
    <col min="3694" max="3736" width="0" style="15" hidden="1" customWidth="1"/>
    <col min="3737" max="3737" width="14.25" style="15" customWidth="1"/>
    <col min="3738" max="3746" width="0" style="15" hidden="1" customWidth="1"/>
    <col min="3747" max="3747" width="14.375" style="15" customWidth="1"/>
    <col min="3748" max="3780" width="0" style="15" hidden="1" customWidth="1"/>
    <col min="3781" max="3781" width="14" style="15" customWidth="1"/>
    <col min="3782" max="3782" width="12.25" style="15" customWidth="1"/>
    <col min="3783" max="3783" width="0" style="15" hidden="1" customWidth="1"/>
    <col min="3784" max="3784" width="14" style="15" customWidth="1"/>
    <col min="3785" max="3785" width="12.25" style="15" customWidth="1"/>
    <col min="3786" max="3786" width="10.125" style="15" customWidth="1"/>
    <col min="3787" max="3796" width="0" style="15" hidden="1" customWidth="1"/>
    <col min="3797" max="3797" width="7.375" style="15" customWidth="1"/>
    <col min="3798" max="3798" width="28.375" style="15" customWidth="1"/>
    <col min="3799" max="3799" width="17" style="15" customWidth="1"/>
    <col min="3800" max="3800" width="30.375" style="15" customWidth="1"/>
    <col min="3801" max="3822" width="8.75" style="15"/>
    <col min="3823" max="3823" width="28.875" style="15" customWidth="1"/>
    <col min="3824" max="3928" width="8.75" style="15"/>
    <col min="3929" max="3929" width="6" style="15" customWidth="1"/>
    <col min="3930" max="3930" width="31.125" style="15" customWidth="1"/>
    <col min="3931" max="3931" width="10.125" style="15" customWidth="1"/>
    <col min="3932" max="3932" width="11.125" style="15" customWidth="1"/>
    <col min="3933" max="3933" width="10.875" style="15" customWidth="1"/>
    <col min="3934" max="3934" width="11.25" style="15" customWidth="1"/>
    <col min="3935" max="3936" width="9.375" style="15" customWidth="1"/>
    <col min="3937" max="3937" width="8.75" style="15"/>
    <col min="3938" max="3940" width="0" style="15" hidden="1" customWidth="1"/>
    <col min="3941" max="3941" width="21.375" style="15" customWidth="1"/>
    <col min="3942" max="3942" width="16.375" style="15" customWidth="1"/>
    <col min="3943" max="3943" width="14.375" style="15" customWidth="1"/>
    <col min="3944" max="3944" width="14.75" style="15" customWidth="1"/>
    <col min="3945" max="3945" width="0" style="15" hidden="1" customWidth="1"/>
    <col min="3946" max="3946" width="10.375" style="15" customWidth="1"/>
    <col min="3947" max="3947" width="13.875" style="15" customWidth="1"/>
    <col min="3948" max="3948" width="14.25" style="15" customWidth="1"/>
    <col min="3949" max="3949" width="14.375" style="15" customWidth="1"/>
    <col min="3950" max="3992" width="0" style="15" hidden="1" customWidth="1"/>
    <col min="3993" max="3993" width="14.25" style="15" customWidth="1"/>
    <col min="3994" max="4002" width="0" style="15" hidden="1" customWidth="1"/>
    <col min="4003" max="4003" width="14.375" style="15" customWidth="1"/>
    <col min="4004" max="4036" width="0" style="15" hidden="1" customWidth="1"/>
    <col min="4037" max="4037" width="14" style="15" customWidth="1"/>
    <col min="4038" max="4038" width="12.25" style="15" customWidth="1"/>
    <col min="4039" max="4039" width="0" style="15" hidden="1" customWidth="1"/>
    <col min="4040" max="4040" width="14" style="15" customWidth="1"/>
    <col min="4041" max="4041" width="12.25" style="15" customWidth="1"/>
    <col min="4042" max="4042" width="10.125" style="15" customWidth="1"/>
    <col min="4043" max="4052" width="0" style="15" hidden="1" customWidth="1"/>
    <col min="4053" max="4053" width="7.375" style="15" customWidth="1"/>
    <col min="4054" max="4054" width="28.375" style="15" customWidth="1"/>
    <col min="4055" max="4055" width="17" style="15" customWidth="1"/>
    <col min="4056" max="4056" width="30.375" style="15" customWidth="1"/>
    <col min="4057" max="4078" width="8.75" style="15"/>
    <col min="4079" max="4079" width="28.875" style="15" customWidth="1"/>
    <col min="4080" max="4184" width="8.75" style="15"/>
    <col min="4185" max="4185" width="6" style="15" customWidth="1"/>
    <col min="4186" max="4186" width="31.125" style="15" customWidth="1"/>
    <col min="4187" max="4187" width="10.125" style="15" customWidth="1"/>
    <col min="4188" max="4188" width="11.125" style="15" customWidth="1"/>
    <col min="4189" max="4189" width="10.875" style="15" customWidth="1"/>
    <col min="4190" max="4190" width="11.25" style="15" customWidth="1"/>
    <col min="4191" max="4192" width="9.375" style="15" customWidth="1"/>
    <col min="4193" max="4193" width="8.75" style="15"/>
    <col min="4194" max="4196" width="0" style="15" hidden="1" customWidth="1"/>
    <col min="4197" max="4197" width="21.375" style="15" customWidth="1"/>
    <col min="4198" max="4198" width="16.375" style="15" customWidth="1"/>
    <col min="4199" max="4199" width="14.375" style="15" customWidth="1"/>
    <col min="4200" max="4200" width="14.75" style="15" customWidth="1"/>
    <col min="4201" max="4201" width="0" style="15" hidden="1" customWidth="1"/>
    <col min="4202" max="4202" width="10.375" style="15" customWidth="1"/>
    <col min="4203" max="4203" width="13.875" style="15" customWidth="1"/>
    <col min="4204" max="4204" width="14.25" style="15" customWidth="1"/>
    <col min="4205" max="4205" width="14.375" style="15" customWidth="1"/>
    <col min="4206" max="4248" width="0" style="15" hidden="1" customWidth="1"/>
    <col min="4249" max="4249" width="14.25" style="15" customWidth="1"/>
    <col min="4250" max="4258" width="0" style="15" hidden="1" customWidth="1"/>
    <col min="4259" max="4259" width="14.375" style="15" customWidth="1"/>
    <col min="4260" max="4292" width="0" style="15" hidden="1" customWidth="1"/>
    <col min="4293" max="4293" width="14" style="15" customWidth="1"/>
    <col min="4294" max="4294" width="12.25" style="15" customWidth="1"/>
    <col min="4295" max="4295" width="0" style="15" hidden="1" customWidth="1"/>
    <col min="4296" max="4296" width="14" style="15" customWidth="1"/>
    <col min="4297" max="4297" width="12.25" style="15" customWidth="1"/>
    <col min="4298" max="4298" width="10.125" style="15" customWidth="1"/>
    <col min="4299" max="4308" width="0" style="15" hidden="1" customWidth="1"/>
    <col min="4309" max="4309" width="7.375" style="15" customWidth="1"/>
    <col min="4310" max="4310" width="28.375" style="15" customWidth="1"/>
    <col min="4311" max="4311" width="17" style="15" customWidth="1"/>
    <col min="4312" max="4312" width="30.375" style="15" customWidth="1"/>
    <col min="4313" max="4334" width="8.75" style="15"/>
    <col min="4335" max="4335" width="28.875" style="15" customWidth="1"/>
    <col min="4336" max="4440" width="8.75" style="15"/>
    <col min="4441" max="4441" width="6" style="15" customWidth="1"/>
    <col min="4442" max="4442" width="31.125" style="15" customWidth="1"/>
    <col min="4443" max="4443" width="10.125" style="15" customWidth="1"/>
    <col min="4444" max="4444" width="11.125" style="15" customWidth="1"/>
    <col min="4445" max="4445" width="10.875" style="15" customWidth="1"/>
    <col min="4446" max="4446" width="11.25" style="15" customWidth="1"/>
    <col min="4447" max="4448" width="9.375" style="15" customWidth="1"/>
    <col min="4449" max="4449" width="8.75" style="15"/>
    <col min="4450" max="4452" width="0" style="15" hidden="1" customWidth="1"/>
    <col min="4453" max="4453" width="21.375" style="15" customWidth="1"/>
    <col min="4454" max="4454" width="16.375" style="15" customWidth="1"/>
    <col min="4455" max="4455" width="14.375" style="15" customWidth="1"/>
    <col min="4456" max="4456" width="14.75" style="15" customWidth="1"/>
    <col min="4457" max="4457" width="0" style="15" hidden="1" customWidth="1"/>
    <col min="4458" max="4458" width="10.375" style="15" customWidth="1"/>
    <col min="4459" max="4459" width="13.875" style="15" customWidth="1"/>
    <col min="4460" max="4460" width="14.25" style="15" customWidth="1"/>
    <col min="4461" max="4461" width="14.375" style="15" customWidth="1"/>
    <col min="4462" max="4504" width="0" style="15" hidden="1" customWidth="1"/>
    <col min="4505" max="4505" width="14.25" style="15" customWidth="1"/>
    <col min="4506" max="4514" width="0" style="15" hidden="1" customWidth="1"/>
    <col min="4515" max="4515" width="14.375" style="15" customWidth="1"/>
    <col min="4516" max="4548" width="0" style="15" hidden="1" customWidth="1"/>
    <col min="4549" max="4549" width="14" style="15" customWidth="1"/>
    <col min="4550" max="4550" width="12.25" style="15" customWidth="1"/>
    <col min="4551" max="4551" width="0" style="15" hidden="1" customWidth="1"/>
    <col min="4552" max="4552" width="14" style="15" customWidth="1"/>
    <col min="4553" max="4553" width="12.25" style="15" customWidth="1"/>
    <col min="4554" max="4554" width="10.125" style="15" customWidth="1"/>
    <col min="4555" max="4564" width="0" style="15" hidden="1" customWidth="1"/>
    <col min="4565" max="4565" width="7.375" style="15" customWidth="1"/>
    <col min="4566" max="4566" width="28.375" style="15" customWidth="1"/>
    <col min="4567" max="4567" width="17" style="15" customWidth="1"/>
    <col min="4568" max="4568" width="30.375" style="15" customWidth="1"/>
    <col min="4569" max="4590" width="8.75" style="15"/>
    <col min="4591" max="4591" width="28.875" style="15" customWidth="1"/>
    <col min="4592" max="4696" width="8.75" style="15"/>
    <col min="4697" max="4697" width="6" style="15" customWidth="1"/>
    <col min="4698" max="4698" width="31.125" style="15" customWidth="1"/>
    <col min="4699" max="4699" width="10.125" style="15" customWidth="1"/>
    <col min="4700" max="4700" width="11.125" style="15" customWidth="1"/>
    <col min="4701" max="4701" width="10.875" style="15" customWidth="1"/>
    <col min="4702" max="4702" width="11.25" style="15" customWidth="1"/>
    <col min="4703" max="4704" width="9.375" style="15" customWidth="1"/>
    <col min="4705" max="4705" width="8.75" style="15"/>
    <col min="4706" max="4708" width="0" style="15" hidden="1" customWidth="1"/>
    <col min="4709" max="4709" width="21.375" style="15" customWidth="1"/>
    <col min="4710" max="4710" width="16.375" style="15" customWidth="1"/>
    <col min="4711" max="4711" width="14.375" style="15" customWidth="1"/>
    <col min="4712" max="4712" width="14.75" style="15" customWidth="1"/>
    <col min="4713" max="4713" width="0" style="15" hidden="1" customWidth="1"/>
    <col min="4714" max="4714" width="10.375" style="15" customWidth="1"/>
    <col min="4715" max="4715" width="13.875" style="15" customWidth="1"/>
    <col min="4716" max="4716" width="14.25" style="15" customWidth="1"/>
    <col min="4717" max="4717" width="14.375" style="15" customWidth="1"/>
    <col min="4718" max="4760" width="0" style="15" hidden="1" customWidth="1"/>
    <col min="4761" max="4761" width="14.25" style="15" customWidth="1"/>
    <col min="4762" max="4770" width="0" style="15" hidden="1" customWidth="1"/>
    <col min="4771" max="4771" width="14.375" style="15" customWidth="1"/>
    <col min="4772" max="4804" width="0" style="15" hidden="1" customWidth="1"/>
    <col min="4805" max="4805" width="14" style="15" customWidth="1"/>
    <col min="4806" max="4806" width="12.25" style="15" customWidth="1"/>
    <col min="4807" max="4807" width="0" style="15" hidden="1" customWidth="1"/>
    <col min="4808" max="4808" width="14" style="15" customWidth="1"/>
    <col min="4809" max="4809" width="12.25" style="15" customWidth="1"/>
    <col min="4810" max="4810" width="10.125" style="15" customWidth="1"/>
    <col min="4811" max="4820" width="0" style="15" hidden="1" customWidth="1"/>
    <col min="4821" max="4821" width="7.375" style="15" customWidth="1"/>
    <col min="4822" max="4822" width="28.375" style="15" customWidth="1"/>
    <col min="4823" max="4823" width="17" style="15" customWidth="1"/>
    <col min="4824" max="4824" width="30.375" style="15" customWidth="1"/>
    <col min="4825" max="4846" width="8.75" style="15"/>
    <col min="4847" max="4847" width="28.875" style="15" customWidth="1"/>
    <col min="4848" max="4952" width="8.75" style="15"/>
    <col min="4953" max="4953" width="6" style="15" customWidth="1"/>
    <col min="4954" max="4954" width="31.125" style="15" customWidth="1"/>
    <col min="4955" max="4955" width="10.125" style="15" customWidth="1"/>
    <col min="4956" max="4956" width="11.125" style="15" customWidth="1"/>
    <col min="4957" max="4957" width="10.875" style="15" customWidth="1"/>
    <col min="4958" max="4958" width="11.25" style="15" customWidth="1"/>
    <col min="4959" max="4960" width="9.375" style="15" customWidth="1"/>
    <col min="4961" max="4961" width="8.75" style="15"/>
    <col min="4962" max="4964" width="0" style="15" hidden="1" customWidth="1"/>
    <col min="4965" max="4965" width="21.375" style="15" customWidth="1"/>
    <col min="4966" max="4966" width="16.375" style="15" customWidth="1"/>
    <col min="4967" max="4967" width="14.375" style="15" customWidth="1"/>
    <col min="4968" max="4968" width="14.75" style="15" customWidth="1"/>
    <col min="4969" max="4969" width="0" style="15" hidden="1" customWidth="1"/>
    <col min="4970" max="4970" width="10.375" style="15" customWidth="1"/>
    <col min="4971" max="4971" width="13.875" style="15" customWidth="1"/>
    <col min="4972" max="4972" width="14.25" style="15" customWidth="1"/>
    <col min="4973" max="4973" width="14.375" style="15" customWidth="1"/>
    <col min="4974" max="5016" width="0" style="15" hidden="1" customWidth="1"/>
    <col min="5017" max="5017" width="14.25" style="15" customWidth="1"/>
    <col min="5018" max="5026" width="0" style="15" hidden="1" customWidth="1"/>
    <col min="5027" max="5027" width="14.375" style="15" customWidth="1"/>
    <col min="5028" max="5060" width="0" style="15" hidden="1" customWidth="1"/>
    <col min="5061" max="5061" width="14" style="15" customWidth="1"/>
    <col min="5062" max="5062" width="12.25" style="15" customWidth="1"/>
    <col min="5063" max="5063" width="0" style="15" hidden="1" customWidth="1"/>
    <col min="5064" max="5064" width="14" style="15" customWidth="1"/>
    <col min="5065" max="5065" width="12.25" style="15" customWidth="1"/>
    <col min="5066" max="5066" width="10.125" style="15" customWidth="1"/>
    <col min="5067" max="5076" width="0" style="15" hidden="1" customWidth="1"/>
    <col min="5077" max="5077" width="7.375" style="15" customWidth="1"/>
    <col min="5078" max="5078" width="28.375" style="15" customWidth="1"/>
    <col min="5079" max="5079" width="17" style="15" customWidth="1"/>
    <col min="5080" max="5080" width="30.375" style="15" customWidth="1"/>
    <col min="5081" max="5102" width="8.75" style="15"/>
    <col min="5103" max="5103" width="28.875" style="15" customWidth="1"/>
    <col min="5104" max="5208" width="8.75" style="15"/>
    <col min="5209" max="5209" width="6" style="15" customWidth="1"/>
    <col min="5210" max="5210" width="31.125" style="15" customWidth="1"/>
    <col min="5211" max="5211" width="10.125" style="15" customWidth="1"/>
    <col min="5212" max="5212" width="11.125" style="15" customWidth="1"/>
    <col min="5213" max="5213" width="10.875" style="15" customWidth="1"/>
    <col min="5214" max="5214" width="11.25" style="15" customWidth="1"/>
    <col min="5215" max="5216" width="9.375" style="15" customWidth="1"/>
    <col min="5217" max="5217" width="8.75" style="15"/>
    <col min="5218" max="5220" width="0" style="15" hidden="1" customWidth="1"/>
    <col min="5221" max="5221" width="21.375" style="15" customWidth="1"/>
    <col min="5222" max="5222" width="16.375" style="15" customWidth="1"/>
    <col min="5223" max="5223" width="14.375" style="15" customWidth="1"/>
    <col min="5224" max="5224" width="14.75" style="15" customWidth="1"/>
    <col min="5225" max="5225" width="0" style="15" hidden="1" customWidth="1"/>
    <col min="5226" max="5226" width="10.375" style="15" customWidth="1"/>
    <col min="5227" max="5227" width="13.875" style="15" customWidth="1"/>
    <col min="5228" max="5228" width="14.25" style="15" customWidth="1"/>
    <col min="5229" max="5229" width="14.375" style="15" customWidth="1"/>
    <col min="5230" max="5272" width="0" style="15" hidden="1" customWidth="1"/>
    <col min="5273" max="5273" width="14.25" style="15" customWidth="1"/>
    <col min="5274" max="5282" width="0" style="15" hidden="1" customWidth="1"/>
    <col min="5283" max="5283" width="14.375" style="15" customWidth="1"/>
    <col min="5284" max="5316" width="0" style="15" hidden="1" customWidth="1"/>
    <col min="5317" max="5317" width="14" style="15" customWidth="1"/>
    <col min="5318" max="5318" width="12.25" style="15" customWidth="1"/>
    <col min="5319" max="5319" width="0" style="15" hidden="1" customWidth="1"/>
    <col min="5320" max="5320" width="14" style="15" customWidth="1"/>
    <col min="5321" max="5321" width="12.25" style="15" customWidth="1"/>
    <col min="5322" max="5322" width="10.125" style="15" customWidth="1"/>
    <col min="5323" max="5332" width="0" style="15" hidden="1" customWidth="1"/>
    <col min="5333" max="5333" width="7.375" style="15" customWidth="1"/>
    <col min="5334" max="5334" width="28.375" style="15" customWidth="1"/>
    <col min="5335" max="5335" width="17" style="15" customWidth="1"/>
    <col min="5336" max="5336" width="30.375" style="15" customWidth="1"/>
    <col min="5337" max="5358" width="8.75" style="15"/>
    <col min="5359" max="5359" width="28.875" style="15" customWidth="1"/>
    <col min="5360" max="5464" width="8.75" style="15"/>
    <col min="5465" max="5465" width="6" style="15" customWidth="1"/>
    <col min="5466" max="5466" width="31.125" style="15" customWidth="1"/>
    <col min="5467" max="5467" width="10.125" style="15" customWidth="1"/>
    <col min="5468" max="5468" width="11.125" style="15" customWidth="1"/>
    <col min="5469" max="5469" width="10.875" style="15" customWidth="1"/>
    <col min="5470" max="5470" width="11.25" style="15" customWidth="1"/>
    <col min="5471" max="5472" width="9.375" style="15" customWidth="1"/>
    <col min="5473" max="5473" width="8.75" style="15"/>
    <col min="5474" max="5476" width="0" style="15" hidden="1" customWidth="1"/>
    <col min="5477" max="5477" width="21.375" style="15" customWidth="1"/>
    <col min="5478" max="5478" width="16.375" style="15" customWidth="1"/>
    <col min="5479" max="5479" width="14.375" style="15" customWidth="1"/>
    <col min="5480" max="5480" width="14.75" style="15" customWidth="1"/>
    <col min="5481" max="5481" width="0" style="15" hidden="1" customWidth="1"/>
    <col min="5482" max="5482" width="10.375" style="15" customWidth="1"/>
    <col min="5483" max="5483" width="13.875" style="15" customWidth="1"/>
    <col min="5484" max="5484" width="14.25" style="15" customWidth="1"/>
    <col min="5485" max="5485" width="14.375" style="15" customWidth="1"/>
    <col min="5486" max="5528" width="0" style="15" hidden="1" customWidth="1"/>
    <col min="5529" max="5529" width="14.25" style="15" customWidth="1"/>
    <col min="5530" max="5538" width="0" style="15" hidden="1" customWidth="1"/>
    <col min="5539" max="5539" width="14.375" style="15" customWidth="1"/>
    <col min="5540" max="5572" width="0" style="15" hidden="1" customWidth="1"/>
    <col min="5573" max="5573" width="14" style="15" customWidth="1"/>
    <col min="5574" max="5574" width="12.25" style="15" customWidth="1"/>
    <col min="5575" max="5575" width="0" style="15" hidden="1" customWidth="1"/>
    <col min="5576" max="5576" width="14" style="15" customWidth="1"/>
    <col min="5577" max="5577" width="12.25" style="15" customWidth="1"/>
    <col min="5578" max="5578" width="10.125" style="15" customWidth="1"/>
    <col min="5579" max="5588" width="0" style="15" hidden="1" customWidth="1"/>
    <col min="5589" max="5589" width="7.375" style="15" customWidth="1"/>
    <col min="5590" max="5590" width="28.375" style="15" customWidth="1"/>
    <col min="5591" max="5591" width="17" style="15" customWidth="1"/>
    <col min="5592" max="5592" width="30.375" style="15" customWidth="1"/>
    <col min="5593" max="5614" width="8.75" style="15"/>
    <col min="5615" max="5615" width="28.875" style="15" customWidth="1"/>
    <col min="5616" max="5720" width="8.75" style="15"/>
    <col min="5721" max="5721" width="6" style="15" customWidth="1"/>
    <col min="5722" max="5722" width="31.125" style="15" customWidth="1"/>
    <col min="5723" max="5723" width="10.125" style="15" customWidth="1"/>
    <col min="5724" max="5724" width="11.125" style="15" customWidth="1"/>
    <col min="5725" max="5725" width="10.875" style="15" customWidth="1"/>
    <col min="5726" max="5726" width="11.25" style="15" customWidth="1"/>
    <col min="5727" max="5728" width="9.375" style="15" customWidth="1"/>
    <col min="5729" max="5729" width="8.75" style="15"/>
    <col min="5730" max="5732" width="0" style="15" hidden="1" customWidth="1"/>
    <col min="5733" max="5733" width="21.375" style="15" customWidth="1"/>
    <col min="5734" max="5734" width="16.375" style="15" customWidth="1"/>
    <col min="5735" max="5735" width="14.375" style="15" customWidth="1"/>
    <col min="5736" max="5736" width="14.75" style="15" customWidth="1"/>
    <col min="5737" max="5737" width="0" style="15" hidden="1" customWidth="1"/>
    <col min="5738" max="5738" width="10.375" style="15" customWidth="1"/>
    <col min="5739" max="5739" width="13.875" style="15" customWidth="1"/>
    <col min="5740" max="5740" width="14.25" style="15" customWidth="1"/>
    <col min="5741" max="5741" width="14.375" style="15" customWidth="1"/>
    <col min="5742" max="5784" width="0" style="15" hidden="1" customWidth="1"/>
    <col min="5785" max="5785" width="14.25" style="15" customWidth="1"/>
    <col min="5786" max="5794" width="0" style="15" hidden="1" customWidth="1"/>
    <col min="5795" max="5795" width="14.375" style="15" customWidth="1"/>
    <col min="5796" max="5828" width="0" style="15" hidden="1" customWidth="1"/>
    <col min="5829" max="5829" width="14" style="15" customWidth="1"/>
    <col min="5830" max="5830" width="12.25" style="15" customWidth="1"/>
    <col min="5831" max="5831" width="0" style="15" hidden="1" customWidth="1"/>
    <col min="5832" max="5832" width="14" style="15" customWidth="1"/>
    <col min="5833" max="5833" width="12.25" style="15" customWidth="1"/>
    <col min="5834" max="5834" width="10.125" style="15" customWidth="1"/>
    <col min="5835" max="5844" width="0" style="15" hidden="1" customWidth="1"/>
    <col min="5845" max="5845" width="7.375" style="15" customWidth="1"/>
    <col min="5846" max="5846" width="28.375" style="15" customWidth="1"/>
    <col min="5847" max="5847" width="17" style="15" customWidth="1"/>
    <col min="5848" max="5848" width="30.375" style="15" customWidth="1"/>
    <col min="5849" max="5870" width="8.75" style="15"/>
    <col min="5871" max="5871" width="28.875" style="15" customWidth="1"/>
    <col min="5872" max="5976" width="8.75" style="15"/>
    <col min="5977" max="5977" width="6" style="15" customWidth="1"/>
    <col min="5978" max="5978" width="31.125" style="15" customWidth="1"/>
    <col min="5979" max="5979" width="10.125" style="15" customWidth="1"/>
    <col min="5980" max="5980" width="11.125" style="15" customWidth="1"/>
    <col min="5981" max="5981" width="10.875" style="15" customWidth="1"/>
    <col min="5982" max="5982" width="11.25" style="15" customWidth="1"/>
    <col min="5983" max="5984" width="9.375" style="15" customWidth="1"/>
    <col min="5985" max="5985" width="8.75" style="15"/>
    <col min="5986" max="5988" width="0" style="15" hidden="1" customWidth="1"/>
    <col min="5989" max="5989" width="21.375" style="15" customWidth="1"/>
    <col min="5990" max="5990" width="16.375" style="15" customWidth="1"/>
    <col min="5991" max="5991" width="14.375" style="15" customWidth="1"/>
    <col min="5992" max="5992" width="14.75" style="15" customWidth="1"/>
    <col min="5993" max="5993" width="0" style="15" hidden="1" customWidth="1"/>
    <col min="5994" max="5994" width="10.375" style="15" customWidth="1"/>
    <col min="5995" max="5995" width="13.875" style="15" customWidth="1"/>
    <col min="5996" max="5996" width="14.25" style="15" customWidth="1"/>
    <col min="5997" max="5997" width="14.375" style="15" customWidth="1"/>
    <col min="5998" max="6040" width="0" style="15" hidden="1" customWidth="1"/>
    <col min="6041" max="6041" width="14.25" style="15" customWidth="1"/>
    <col min="6042" max="6050" width="0" style="15" hidden="1" customWidth="1"/>
    <col min="6051" max="6051" width="14.375" style="15" customWidth="1"/>
    <col min="6052" max="6084" width="0" style="15" hidden="1" customWidth="1"/>
    <col min="6085" max="6085" width="14" style="15" customWidth="1"/>
    <col min="6086" max="6086" width="12.25" style="15" customWidth="1"/>
    <col min="6087" max="6087" width="0" style="15" hidden="1" customWidth="1"/>
    <col min="6088" max="6088" width="14" style="15" customWidth="1"/>
    <col min="6089" max="6089" width="12.25" style="15" customWidth="1"/>
    <col min="6090" max="6090" width="10.125" style="15" customWidth="1"/>
    <col min="6091" max="6100" width="0" style="15" hidden="1" customWidth="1"/>
    <col min="6101" max="6101" width="7.375" style="15" customWidth="1"/>
    <col min="6102" max="6102" width="28.375" style="15" customWidth="1"/>
    <col min="6103" max="6103" width="17" style="15" customWidth="1"/>
    <col min="6104" max="6104" width="30.375" style="15" customWidth="1"/>
    <col min="6105" max="6126" width="8.75" style="15"/>
    <col min="6127" max="6127" width="28.875" style="15" customWidth="1"/>
    <col min="6128" max="6232" width="8.75" style="15"/>
    <col min="6233" max="6233" width="6" style="15" customWidth="1"/>
    <col min="6234" max="6234" width="31.125" style="15" customWidth="1"/>
    <col min="6235" max="6235" width="10.125" style="15" customWidth="1"/>
    <col min="6236" max="6236" width="11.125" style="15" customWidth="1"/>
    <col min="6237" max="6237" width="10.875" style="15" customWidth="1"/>
    <col min="6238" max="6238" width="11.25" style="15" customWidth="1"/>
    <col min="6239" max="6240" width="9.375" style="15" customWidth="1"/>
    <col min="6241" max="6241" width="8.75" style="15"/>
    <col min="6242" max="6244" width="0" style="15" hidden="1" customWidth="1"/>
    <col min="6245" max="6245" width="21.375" style="15" customWidth="1"/>
    <col min="6246" max="6246" width="16.375" style="15" customWidth="1"/>
    <col min="6247" max="6247" width="14.375" style="15" customWidth="1"/>
    <col min="6248" max="6248" width="14.75" style="15" customWidth="1"/>
    <col min="6249" max="6249" width="0" style="15" hidden="1" customWidth="1"/>
    <col min="6250" max="6250" width="10.375" style="15" customWidth="1"/>
    <col min="6251" max="6251" width="13.875" style="15" customWidth="1"/>
    <col min="6252" max="6252" width="14.25" style="15" customWidth="1"/>
    <col min="6253" max="6253" width="14.375" style="15" customWidth="1"/>
    <col min="6254" max="6296" width="0" style="15" hidden="1" customWidth="1"/>
    <col min="6297" max="6297" width="14.25" style="15" customWidth="1"/>
    <col min="6298" max="6306" width="0" style="15" hidden="1" customWidth="1"/>
    <col min="6307" max="6307" width="14.375" style="15" customWidth="1"/>
    <col min="6308" max="6340" width="0" style="15" hidden="1" customWidth="1"/>
    <col min="6341" max="6341" width="14" style="15" customWidth="1"/>
    <col min="6342" max="6342" width="12.25" style="15" customWidth="1"/>
    <col min="6343" max="6343" width="0" style="15" hidden="1" customWidth="1"/>
    <col min="6344" max="6344" width="14" style="15" customWidth="1"/>
    <col min="6345" max="6345" width="12.25" style="15" customWidth="1"/>
    <col min="6346" max="6346" width="10.125" style="15" customWidth="1"/>
    <col min="6347" max="6356" width="0" style="15" hidden="1" customWidth="1"/>
    <col min="6357" max="6357" width="7.375" style="15" customWidth="1"/>
    <col min="6358" max="6358" width="28.375" style="15" customWidth="1"/>
    <col min="6359" max="6359" width="17" style="15" customWidth="1"/>
    <col min="6360" max="6360" width="30.375" style="15" customWidth="1"/>
    <col min="6361" max="6382" width="8.75" style="15"/>
    <col min="6383" max="6383" width="28.875" style="15" customWidth="1"/>
    <col min="6384" max="6488" width="8.75" style="15"/>
    <col min="6489" max="6489" width="6" style="15" customWidth="1"/>
    <col min="6490" max="6490" width="31.125" style="15" customWidth="1"/>
    <col min="6491" max="6491" width="10.125" style="15" customWidth="1"/>
    <col min="6492" max="6492" width="11.125" style="15" customWidth="1"/>
    <col min="6493" max="6493" width="10.875" style="15" customWidth="1"/>
    <col min="6494" max="6494" width="11.25" style="15" customWidth="1"/>
    <col min="6495" max="6496" width="9.375" style="15" customWidth="1"/>
    <col min="6497" max="6497" width="8.75" style="15"/>
    <col min="6498" max="6500" width="0" style="15" hidden="1" customWidth="1"/>
    <col min="6501" max="6501" width="21.375" style="15" customWidth="1"/>
    <col min="6502" max="6502" width="16.375" style="15" customWidth="1"/>
    <col min="6503" max="6503" width="14.375" style="15" customWidth="1"/>
    <col min="6504" max="6504" width="14.75" style="15" customWidth="1"/>
    <col min="6505" max="6505" width="0" style="15" hidden="1" customWidth="1"/>
    <col min="6506" max="6506" width="10.375" style="15" customWidth="1"/>
    <col min="6507" max="6507" width="13.875" style="15" customWidth="1"/>
    <col min="6508" max="6508" width="14.25" style="15" customWidth="1"/>
    <col min="6509" max="6509" width="14.375" style="15" customWidth="1"/>
    <col min="6510" max="6552" width="0" style="15" hidden="1" customWidth="1"/>
    <col min="6553" max="6553" width="14.25" style="15" customWidth="1"/>
    <col min="6554" max="6562" width="0" style="15" hidden="1" customWidth="1"/>
    <col min="6563" max="6563" width="14.375" style="15" customWidth="1"/>
    <col min="6564" max="6596" width="0" style="15" hidden="1" customWidth="1"/>
    <col min="6597" max="6597" width="14" style="15" customWidth="1"/>
    <col min="6598" max="6598" width="12.25" style="15" customWidth="1"/>
    <col min="6599" max="6599" width="0" style="15" hidden="1" customWidth="1"/>
    <col min="6600" max="6600" width="14" style="15" customWidth="1"/>
    <col min="6601" max="6601" width="12.25" style="15" customWidth="1"/>
    <col min="6602" max="6602" width="10.125" style="15" customWidth="1"/>
    <col min="6603" max="6612" width="0" style="15" hidden="1" customWidth="1"/>
    <col min="6613" max="6613" width="7.375" style="15" customWidth="1"/>
    <col min="6614" max="6614" width="28.375" style="15" customWidth="1"/>
    <col min="6615" max="6615" width="17" style="15" customWidth="1"/>
    <col min="6616" max="6616" width="30.375" style="15" customWidth="1"/>
    <col min="6617" max="6638" width="8.75" style="15"/>
    <col min="6639" max="6639" width="28.875" style="15" customWidth="1"/>
    <col min="6640" max="6744" width="8.75" style="15"/>
    <col min="6745" max="6745" width="6" style="15" customWidth="1"/>
    <col min="6746" max="6746" width="31.125" style="15" customWidth="1"/>
    <col min="6747" max="6747" width="10.125" style="15" customWidth="1"/>
    <col min="6748" max="6748" width="11.125" style="15" customWidth="1"/>
    <col min="6749" max="6749" width="10.875" style="15" customWidth="1"/>
    <col min="6750" max="6750" width="11.25" style="15" customWidth="1"/>
    <col min="6751" max="6752" width="9.375" style="15" customWidth="1"/>
    <col min="6753" max="6753" width="8.75" style="15"/>
    <col min="6754" max="6756" width="0" style="15" hidden="1" customWidth="1"/>
    <col min="6757" max="6757" width="21.375" style="15" customWidth="1"/>
    <col min="6758" max="6758" width="16.375" style="15" customWidth="1"/>
    <col min="6759" max="6759" width="14.375" style="15" customWidth="1"/>
    <col min="6760" max="6760" width="14.75" style="15" customWidth="1"/>
    <col min="6761" max="6761" width="0" style="15" hidden="1" customWidth="1"/>
    <col min="6762" max="6762" width="10.375" style="15" customWidth="1"/>
    <col min="6763" max="6763" width="13.875" style="15" customWidth="1"/>
    <col min="6764" max="6764" width="14.25" style="15" customWidth="1"/>
    <col min="6765" max="6765" width="14.375" style="15" customWidth="1"/>
    <col min="6766" max="6808" width="0" style="15" hidden="1" customWidth="1"/>
    <col min="6809" max="6809" width="14.25" style="15" customWidth="1"/>
    <col min="6810" max="6818" width="0" style="15" hidden="1" customWidth="1"/>
    <col min="6819" max="6819" width="14.375" style="15" customWidth="1"/>
    <col min="6820" max="6852" width="0" style="15" hidden="1" customWidth="1"/>
    <col min="6853" max="6853" width="14" style="15" customWidth="1"/>
    <col min="6854" max="6854" width="12.25" style="15" customWidth="1"/>
    <col min="6855" max="6855" width="0" style="15" hidden="1" customWidth="1"/>
    <col min="6856" max="6856" width="14" style="15" customWidth="1"/>
    <col min="6857" max="6857" width="12.25" style="15" customWidth="1"/>
    <col min="6858" max="6858" width="10.125" style="15" customWidth="1"/>
    <col min="6859" max="6868" width="0" style="15" hidden="1" customWidth="1"/>
    <col min="6869" max="6869" width="7.375" style="15" customWidth="1"/>
    <col min="6870" max="6870" width="28.375" style="15" customWidth="1"/>
    <col min="6871" max="6871" width="17" style="15" customWidth="1"/>
    <col min="6872" max="6872" width="30.375" style="15" customWidth="1"/>
    <col min="6873" max="6894" width="8.75" style="15"/>
    <col min="6895" max="6895" width="28.875" style="15" customWidth="1"/>
    <col min="6896" max="7000" width="8.75" style="15"/>
    <col min="7001" max="7001" width="6" style="15" customWidth="1"/>
    <col min="7002" max="7002" width="31.125" style="15" customWidth="1"/>
    <col min="7003" max="7003" width="10.125" style="15" customWidth="1"/>
    <col min="7004" max="7004" width="11.125" style="15" customWidth="1"/>
    <col min="7005" max="7005" width="10.875" style="15" customWidth="1"/>
    <col min="7006" max="7006" width="11.25" style="15" customWidth="1"/>
    <col min="7007" max="7008" width="9.375" style="15" customWidth="1"/>
    <col min="7009" max="7009" width="8.75" style="15"/>
    <col min="7010" max="7012" width="0" style="15" hidden="1" customWidth="1"/>
    <col min="7013" max="7013" width="21.375" style="15" customWidth="1"/>
    <col min="7014" max="7014" width="16.375" style="15" customWidth="1"/>
    <col min="7015" max="7015" width="14.375" style="15" customWidth="1"/>
    <col min="7016" max="7016" width="14.75" style="15" customWidth="1"/>
    <col min="7017" max="7017" width="0" style="15" hidden="1" customWidth="1"/>
    <col min="7018" max="7018" width="10.375" style="15" customWidth="1"/>
    <col min="7019" max="7019" width="13.875" style="15" customWidth="1"/>
    <col min="7020" max="7020" width="14.25" style="15" customWidth="1"/>
    <col min="7021" max="7021" width="14.375" style="15" customWidth="1"/>
    <col min="7022" max="7064" width="0" style="15" hidden="1" customWidth="1"/>
    <col min="7065" max="7065" width="14.25" style="15" customWidth="1"/>
    <col min="7066" max="7074" width="0" style="15" hidden="1" customWidth="1"/>
    <col min="7075" max="7075" width="14.375" style="15" customWidth="1"/>
    <col min="7076" max="7108" width="0" style="15" hidden="1" customWidth="1"/>
    <col min="7109" max="7109" width="14" style="15" customWidth="1"/>
    <col min="7110" max="7110" width="12.25" style="15" customWidth="1"/>
    <col min="7111" max="7111" width="0" style="15" hidden="1" customWidth="1"/>
    <col min="7112" max="7112" width="14" style="15" customWidth="1"/>
    <col min="7113" max="7113" width="12.25" style="15" customWidth="1"/>
    <col min="7114" max="7114" width="10.125" style="15" customWidth="1"/>
    <col min="7115" max="7124" width="0" style="15" hidden="1" customWidth="1"/>
    <col min="7125" max="7125" width="7.375" style="15" customWidth="1"/>
    <col min="7126" max="7126" width="28.375" style="15" customWidth="1"/>
    <col min="7127" max="7127" width="17" style="15" customWidth="1"/>
    <col min="7128" max="7128" width="30.375" style="15" customWidth="1"/>
    <col min="7129" max="7150" width="8.75" style="15"/>
    <col min="7151" max="7151" width="28.875" style="15" customWidth="1"/>
    <col min="7152" max="7256" width="8.75" style="15"/>
    <col min="7257" max="7257" width="6" style="15" customWidth="1"/>
    <col min="7258" max="7258" width="31.125" style="15" customWidth="1"/>
    <col min="7259" max="7259" width="10.125" style="15" customWidth="1"/>
    <col min="7260" max="7260" width="11.125" style="15" customWidth="1"/>
    <col min="7261" max="7261" width="10.875" style="15" customWidth="1"/>
    <col min="7262" max="7262" width="11.25" style="15" customWidth="1"/>
    <col min="7263" max="7264" width="9.375" style="15" customWidth="1"/>
    <col min="7265" max="7265" width="8.75" style="15"/>
    <col min="7266" max="7268" width="0" style="15" hidden="1" customWidth="1"/>
    <col min="7269" max="7269" width="21.375" style="15" customWidth="1"/>
    <col min="7270" max="7270" width="16.375" style="15" customWidth="1"/>
    <col min="7271" max="7271" width="14.375" style="15" customWidth="1"/>
    <col min="7272" max="7272" width="14.75" style="15" customWidth="1"/>
    <col min="7273" max="7273" width="0" style="15" hidden="1" customWidth="1"/>
    <col min="7274" max="7274" width="10.375" style="15" customWidth="1"/>
    <col min="7275" max="7275" width="13.875" style="15" customWidth="1"/>
    <col min="7276" max="7276" width="14.25" style="15" customWidth="1"/>
    <col min="7277" max="7277" width="14.375" style="15" customWidth="1"/>
    <col min="7278" max="7320" width="0" style="15" hidden="1" customWidth="1"/>
    <col min="7321" max="7321" width="14.25" style="15" customWidth="1"/>
    <col min="7322" max="7330" width="0" style="15" hidden="1" customWidth="1"/>
    <col min="7331" max="7331" width="14.375" style="15" customWidth="1"/>
    <col min="7332" max="7364" width="0" style="15" hidden="1" customWidth="1"/>
    <col min="7365" max="7365" width="14" style="15" customWidth="1"/>
    <col min="7366" max="7366" width="12.25" style="15" customWidth="1"/>
    <col min="7367" max="7367" width="0" style="15" hidden="1" customWidth="1"/>
    <col min="7368" max="7368" width="14" style="15" customWidth="1"/>
    <col min="7369" max="7369" width="12.25" style="15" customWidth="1"/>
    <col min="7370" max="7370" width="10.125" style="15" customWidth="1"/>
    <col min="7371" max="7380" width="0" style="15" hidden="1" customWidth="1"/>
    <col min="7381" max="7381" width="7.375" style="15" customWidth="1"/>
    <col min="7382" max="7382" width="28.375" style="15" customWidth="1"/>
    <col min="7383" max="7383" width="17" style="15" customWidth="1"/>
    <col min="7384" max="7384" width="30.375" style="15" customWidth="1"/>
    <col min="7385" max="7406" width="8.75" style="15"/>
    <col min="7407" max="7407" width="28.875" style="15" customWidth="1"/>
    <col min="7408" max="7512" width="8.75" style="15"/>
    <col min="7513" max="7513" width="6" style="15" customWidth="1"/>
    <col min="7514" max="7514" width="31.125" style="15" customWidth="1"/>
    <col min="7515" max="7515" width="10.125" style="15" customWidth="1"/>
    <col min="7516" max="7516" width="11.125" style="15" customWidth="1"/>
    <col min="7517" max="7517" width="10.875" style="15" customWidth="1"/>
    <col min="7518" max="7518" width="11.25" style="15" customWidth="1"/>
    <col min="7519" max="7520" width="9.375" style="15" customWidth="1"/>
    <col min="7521" max="7521" width="8.75" style="15"/>
    <col min="7522" max="7524" width="0" style="15" hidden="1" customWidth="1"/>
    <col min="7525" max="7525" width="21.375" style="15" customWidth="1"/>
    <col min="7526" max="7526" width="16.375" style="15" customWidth="1"/>
    <col min="7527" max="7527" width="14.375" style="15" customWidth="1"/>
    <col min="7528" max="7528" width="14.75" style="15" customWidth="1"/>
    <col min="7529" max="7529" width="0" style="15" hidden="1" customWidth="1"/>
    <col min="7530" max="7530" width="10.375" style="15" customWidth="1"/>
    <col min="7531" max="7531" width="13.875" style="15" customWidth="1"/>
    <col min="7532" max="7532" width="14.25" style="15" customWidth="1"/>
    <col min="7533" max="7533" width="14.375" style="15" customWidth="1"/>
    <col min="7534" max="7576" width="0" style="15" hidden="1" customWidth="1"/>
    <col min="7577" max="7577" width="14.25" style="15" customWidth="1"/>
    <col min="7578" max="7586" width="0" style="15" hidden="1" customWidth="1"/>
    <col min="7587" max="7587" width="14.375" style="15" customWidth="1"/>
    <col min="7588" max="7620" width="0" style="15" hidden="1" customWidth="1"/>
    <col min="7621" max="7621" width="14" style="15" customWidth="1"/>
    <col min="7622" max="7622" width="12.25" style="15" customWidth="1"/>
    <col min="7623" max="7623" width="0" style="15" hidden="1" customWidth="1"/>
    <col min="7624" max="7624" width="14" style="15" customWidth="1"/>
    <col min="7625" max="7625" width="12.25" style="15" customWidth="1"/>
    <col min="7626" max="7626" width="10.125" style="15" customWidth="1"/>
    <col min="7627" max="7636" width="0" style="15" hidden="1" customWidth="1"/>
    <col min="7637" max="7637" width="7.375" style="15" customWidth="1"/>
    <col min="7638" max="7638" width="28.375" style="15" customWidth="1"/>
    <col min="7639" max="7639" width="17" style="15" customWidth="1"/>
    <col min="7640" max="7640" width="30.375" style="15" customWidth="1"/>
    <col min="7641" max="7662" width="8.75" style="15"/>
    <col min="7663" max="7663" width="28.875" style="15" customWidth="1"/>
    <col min="7664" max="7768" width="8.75" style="15"/>
    <col min="7769" max="7769" width="6" style="15" customWidth="1"/>
    <col min="7770" max="7770" width="31.125" style="15" customWidth="1"/>
    <col min="7771" max="7771" width="10.125" style="15" customWidth="1"/>
    <col min="7772" max="7772" width="11.125" style="15" customWidth="1"/>
    <col min="7773" max="7773" width="10.875" style="15" customWidth="1"/>
    <col min="7774" max="7774" width="11.25" style="15" customWidth="1"/>
    <col min="7775" max="7776" width="9.375" style="15" customWidth="1"/>
    <col min="7777" max="7777" width="8.75" style="15"/>
    <col min="7778" max="7780" width="0" style="15" hidden="1" customWidth="1"/>
    <col min="7781" max="7781" width="21.375" style="15" customWidth="1"/>
    <col min="7782" max="7782" width="16.375" style="15" customWidth="1"/>
    <col min="7783" max="7783" width="14.375" style="15" customWidth="1"/>
    <col min="7784" max="7784" width="14.75" style="15" customWidth="1"/>
    <col min="7785" max="7785" width="0" style="15" hidden="1" customWidth="1"/>
    <col min="7786" max="7786" width="10.375" style="15" customWidth="1"/>
    <col min="7787" max="7787" width="13.875" style="15" customWidth="1"/>
    <col min="7788" max="7788" width="14.25" style="15" customWidth="1"/>
    <col min="7789" max="7789" width="14.375" style="15" customWidth="1"/>
    <col min="7790" max="7832" width="0" style="15" hidden="1" customWidth="1"/>
    <col min="7833" max="7833" width="14.25" style="15" customWidth="1"/>
    <col min="7834" max="7842" width="0" style="15" hidden="1" customWidth="1"/>
    <col min="7843" max="7843" width="14.375" style="15" customWidth="1"/>
    <col min="7844" max="7876" width="0" style="15" hidden="1" customWidth="1"/>
    <col min="7877" max="7877" width="14" style="15" customWidth="1"/>
    <col min="7878" max="7878" width="12.25" style="15" customWidth="1"/>
    <col min="7879" max="7879" width="0" style="15" hidden="1" customWidth="1"/>
    <col min="7880" max="7880" width="14" style="15" customWidth="1"/>
    <col min="7881" max="7881" width="12.25" style="15" customWidth="1"/>
    <col min="7882" max="7882" width="10.125" style="15" customWidth="1"/>
    <col min="7883" max="7892" width="0" style="15" hidden="1" customWidth="1"/>
    <col min="7893" max="7893" width="7.375" style="15" customWidth="1"/>
    <col min="7894" max="7894" width="28.375" style="15" customWidth="1"/>
    <col min="7895" max="7895" width="17" style="15" customWidth="1"/>
    <col min="7896" max="7896" width="30.375" style="15" customWidth="1"/>
    <col min="7897" max="7918" width="8.75" style="15"/>
    <col min="7919" max="7919" width="28.875" style="15" customWidth="1"/>
    <col min="7920" max="8024" width="8.75" style="15"/>
    <col min="8025" max="8025" width="6" style="15" customWidth="1"/>
    <col min="8026" max="8026" width="31.125" style="15" customWidth="1"/>
    <col min="8027" max="8027" width="10.125" style="15" customWidth="1"/>
    <col min="8028" max="8028" width="11.125" style="15" customWidth="1"/>
    <col min="8029" max="8029" width="10.875" style="15" customWidth="1"/>
    <col min="8030" max="8030" width="11.25" style="15" customWidth="1"/>
    <col min="8031" max="8032" width="9.375" style="15" customWidth="1"/>
    <col min="8033" max="8033" width="8.75" style="15"/>
    <col min="8034" max="8036" width="0" style="15" hidden="1" customWidth="1"/>
    <col min="8037" max="8037" width="21.375" style="15" customWidth="1"/>
    <col min="8038" max="8038" width="16.375" style="15" customWidth="1"/>
    <col min="8039" max="8039" width="14.375" style="15" customWidth="1"/>
    <col min="8040" max="8040" width="14.75" style="15" customWidth="1"/>
    <col min="8041" max="8041" width="0" style="15" hidden="1" customWidth="1"/>
    <col min="8042" max="8042" width="10.375" style="15" customWidth="1"/>
    <col min="8043" max="8043" width="13.875" style="15" customWidth="1"/>
    <col min="8044" max="8044" width="14.25" style="15" customWidth="1"/>
    <col min="8045" max="8045" width="14.375" style="15" customWidth="1"/>
    <col min="8046" max="8088" width="0" style="15" hidden="1" customWidth="1"/>
    <col min="8089" max="8089" width="14.25" style="15" customWidth="1"/>
    <col min="8090" max="8098" width="0" style="15" hidden="1" customWidth="1"/>
    <col min="8099" max="8099" width="14.375" style="15" customWidth="1"/>
    <col min="8100" max="8132" width="0" style="15" hidden="1" customWidth="1"/>
    <col min="8133" max="8133" width="14" style="15" customWidth="1"/>
    <col min="8134" max="8134" width="12.25" style="15" customWidth="1"/>
    <col min="8135" max="8135" width="0" style="15" hidden="1" customWidth="1"/>
    <col min="8136" max="8136" width="14" style="15" customWidth="1"/>
    <col min="8137" max="8137" width="12.25" style="15" customWidth="1"/>
    <col min="8138" max="8138" width="10.125" style="15" customWidth="1"/>
    <col min="8139" max="8148" width="0" style="15" hidden="1" customWidth="1"/>
    <col min="8149" max="8149" width="7.375" style="15" customWidth="1"/>
    <col min="8150" max="8150" width="28.375" style="15" customWidth="1"/>
    <col min="8151" max="8151" width="17" style="15" customWidth="1"/>
    <col min="8152" max="8152" width="30.375" style="15" customWidth="1"/>
    <col min="8153" max="8174" width="8.75" style="15"/>
    <col min="8175" max="8175" width="28.875" style="15" customWidth="1"/>
    <col min="8176" max="8280" width="8.75" style="15"/>
    <col min="8281" max="8281" width="6" style="15" customWidth="1"/>
    <col min="8282" max="8282" width="31.125" style="15" customWidth="1"/>
    <col min="8283" max="8283" width="10.125" style="15" customWidth="1"/>
    <col min="8284" max="8284" width="11.125" style="15" customWidth="1"/>
    <col min="8285" max="8285" width="10.875" style="15" customWidth="1"/>
    <col min="8286" max="8286" width="11.25" style="15" customWidth="1"/>
    <col min="8287" max="8288" width="9.375" style="15" customWidth="1"/>
    <col min="8289" max="8289" width="8.75" style="15"/>
    <col min="8290" max="8292" width="0" style="15" hidden="1" customWidth="1"/>
    <col min="8293" max="8293" width="21.375" style="15" customWidth="1"/>
    <col min="8294" max="8294" width="16.375" style="15" customWidth="1"/>
    <col min="8295" max="8295" width="14.375" style="15" customWidth="1"/>
    <col min="8296" max="8296" width="14.75" style="15" customWidth="1"/>
    <col min="8297" max="8297" width="0" style="15" hidden="1" customWidth="1"/>
    <col min="8298" max="8298" width="10.375" style="15" customWidth="1"/>
    <col min="8299" max="8299" width="13.875" style="15" customWidth="1"/>
    <col min="8300" max="8300" width="14.25" style="15" customWidth="1"/>
    <col min="8301" max="8301" width="14.375" style="15" customWidth="1"/>
    <col min="8302" max="8344" width="0" style="15" hidden="1" customWidth="1"/>
    <col min="8345" max="8345" width="14.25" style="15" customWidth="1"/>
    <col min="8346" max="8354" width="0" style="15" hidden="1" customWidth="1"/>
    <col min="8355" max="8355" width="14.375" style="15" customWidth="1"/>
    <col min="8356" max="8388" width="0" style="15" hidden="1" customWidth="1"/>
    <col min="8389" max="8389" width="14" style="15" customWidth="1"/>
    <col min="8390" max="8390" width="12.25" style="15" customWidth="1"/>
    <col min="8391" max="8391" width="0" style="15" hidden="1" customWidth="1"/>
    <col min="8392" max="8392" width="14" style="15" customWidth="1"/>
    <col min="8393" max="8393" width="12.25" style="15" customWidth="1"/>
    <col min="8394" max="8394" width="10.125" style="15" customWidth="1"/>
    <col min="8395" max="8404" width="0" style="15" hidden="1" customWidth="1"/>
    <col min="8405" max="8405" width="7.375" style="15" customWidth="1"/>
    <col min="8406" max="8406" width="28.375" style="15" customWidth="1"/>
    <col min="8407" max="8407" width="17" style="15" customWidth="1"/>
    <col min="8408" max="8408" width="30.375" style="15" customWidth="1"/>
    <col min="8409" max="8430" width="8.75" style="15"/>
    <col min="8431" max="8431" width="28.875" style="15" customWidth="1"/>
    <col min="8432" max="8536" width="8.75" style="15"/>
    <col min="8537" max="8537" width="6" style="15" customWidth="1"/>
    <col min="8538" max="8538" width="31.125" style="15" customWidth="1"/>
    <col min="8539" max="8539" width="10.125" style="15" customWidth="1"/>
    <col min="8540" max="8540" width="11.125" style="15" customWidth="1"/>
    <col min="8541" max="8541" width="10.875" style="15" customWidth="1"/>
    <col min="8542" max="8542" width="11.25" style="15" customWidth="1"/>
    <col min="8543" max="8544" width="9.375" style="15" customWidth="1"/>
    <col min="8545" max="8545" width="8.75" style="15"/>
    <col min="8546" max="8548" width="0" style="15" hidden="1" customWidth="1"/>
    <col min="8549" max="8549" width="21.375" style="15" customWidth="1"/>
    <col min="8550" max="8550" width="16.375" style="15" customWidth="1"/>
    <col min="8551" max="8551" width="14.375" style="15" customWidth="1"/>
    <col min="8552" max="8552" width="14.75" style="15" customWidth="1"/>
    <col min="8553" max="8553" width="0" style="15" hidden="1" customWidth="1"/>
    <col min="8554" max="8554" width="10.375" style="15" customWidth="1"/>
    <col min="8555" max="8555" width="13.875" style="15" customWidth="1"/>
    <col min="8556" max="8556" width="14.25" style="15" customWidth="1"/>
    <col min="8557" max="8557" width="14.375" style="15" customWidth="1"/>
    <col min="8558" max="8600" width="0" style="15" hidden="1" customWidth="1"/>
    <col min="8601" max="8601" width="14.25" style="15" customWidth="1"/>
    <col min="8602" max="8610" width="0" style="15" hidden="1" customWidth="1"/>
    <col min="8611" max="8611" width="14.375" style="15" customWidth="1"/>
    <col min="8612" max="8644" width="0" style="15" hidden="1" customWidth="1"/>
    <col min="8645" max="8645" width="14" style="15" customWidth="1"/>
    <col min="8646" max="8646" width="12.25" style="15" customWidth="1"/>
    <col min="8647" max="8647" width="0" style="15" hidden="1" customWidth="1"/>
    <col min="8648" max="8648" width="14" style="15" customWidth="1"/>
    <col min="8649" max="8649" width="12.25" style="15" customWidth="1"/>
    <col min="8650" max="8650" width="10.125" style="15" customWidth="1"/>
    <col min="8651" max="8660" width="0" style="15" hidden="1" customWidth="1"/>
    <col min="8661" max="8661" width="7.375" style="15" customWidth="1"/>
    <col min="8662" max="8662" width="28.375" style="15" customWidth="1"/>
    <col min="8663" max="8663" width="17" style="15" customWidth="1"/>
    <col min="8664" max="8664" width="30.375" style="15" customWidth="1"/>
    <col min="8665" max="8686" width="8.75" style="15"/>
    <col min="8687" max="8687" width="28.875" style="15" customWidth="1"/>
    <col min="8688" max="8792" width="8.75" style="15"/>
    <col min="8793" max="8793" width="6" style="15" customWidth="1"/>
    <col min="8794" max="8794" width="31.125" style="15" customWidth="1"/>
    <col min="8795" max="8795" width="10.125" style="15" customWidth="1"/>
    <col min="8796" max="8796" width="11.125" style="15" customWidth="1"/>
    <col min="8797" max="8797" width="10.875" style="15" customWidth="1"/>
    <col min="8798" max="8798" width="11.25" style="15" customWidth="1"/>
    <col min="8799" max="8800" width="9.375" style="15" customWidth="1"/>
    <col min="8801" max="8801" width="8.75" style="15"/>
    <col min="8802" max="8804" width="0" style="15" hidden="1" customWidth="1"/>
    <col min="8805" max="8805" width="21.375" style="15" customWidth="1"/>
    <col min="8806" max="8806" width="16.375" style="15" customWidth="1"/>
    <col min="8807" max="8807" width="14.375" style="15" customWidth="1"/>
    <col min="8808" max="8808" width="14.75" style="15" customWidth="1"/>
    <col min="8809" max="8809" width="0" style="15" hidden="1" customWidth="1"/>
    <col min="8810" max="8810" width="10.375" style="15" customWidth="1"/>
    <col min="8811" max="8811" width="13.875" style="15" customWidth="1"/>
    <col min="8812" max="8812" width="14.25" style="15" customWidth="1"/>
    <col min="8813" max="8813" width="14.375" style="15" customWidth="1"/>
    <col min="8814" max="8856" width="0" style="15" hidden="1" customWidth="1"/>
    <col min="8857" max="8857" width="14.25" style="15" customWidth="1"/>
    <col min="8858" max="8866" width="0" style="15" hidden="1" customWidth="1"/>
    <col min="8867" max="8867" width="14.375" style="15" customWidth="1"/>
    <col min="8868" max="8900" width="0" style="15" hidden="1" customWidth="1"/>
    <col min="8901" max="8901" width="14" style="15" customWidth="1"/>
    <col min="8902" max="8902" width="12.25" style="15" customWidth="1"/>
    <col min="8903" max="8903" width="0" style="15" hidden="1" customWidth="1"/>
    <col min="8904" max="8904" width="14" style="15" customWidth="1"/>
    <col min="8905" max="8905" width="12.25" style="15" customWidth="1"/>
    <col min="8906" max="8906" width="10.125" style="15" customWidth="1"/>
    <col min="8907" max="8916" width="0" style="15" hidden="1" customWidth="1"/>
    <col min="8917" max="8917" width="7.375" style="15" customWidth="1"/>
    <col min="8918" max="8918" width="28.375" style="15" customWidth="1"/>
    <col min="8919" max="8919" width="17" style="15" customWidth="1"/>
    <col min="8920" max="8920" width="30.375" style="15" customWidth="1"/>
    <col min="8921" max="8942" width="8.75" style="15"/>
    <col min="8943" max="8943" width="28.875" style="15" customWidth="1"/>
    <col min="8944" max="9048" width="8.75" style="15"/>
    <col min="9049" max="9049" width="6" style="15" customWidth="1"/>
    <col min="9050" max="9050" width="31.125" style="15" customWidth="1"/>
    <col min="9051" max="9051" width="10.125" style="15" customWidth="1"/>
    <col min="9052" max="9052" width="11.125" style="15" customWidth="1"/>
    <col min="9053" max="9053" width="10.875" style="15" customWidth="1"/>
    <col min="9054" max="9054" width="11.25" style="15" customWidth="1"/>
    <col min="9055" max="9056" width="9.375" style="15" customWidth="1"/>
    <col min="9057" max="9057" width="8.75" style="15"/>
    <col min="9058" max="9060" width="0" style="15" hidden="1" customWidth="1"/>
    <col min="9061" max="9061" width="21.375" style="15" customWidth="1"/>
    <col min="9062" max="9062" width="16.375" style="15" customWidth="1"/>
    <col min="9063" max="9063" width="14.375" style="15" customWidth="1"/>
    <col min="9064" max="9064" width="14.75" style="15" customWidth="1"/>
    <col min="9065" max="9065" width="0" style="15" hidden="1" customWidth="1"/>
    <col min="9066" max="9066" width="10.375" style="15" customWidth="1"/>
    <col min="9067" max="9067" width="13.875" style="15" customWidth="1"/>
    <col min="9068" max="9068" width="14.25" style="15" customWidth="1"/>
    <col min="9069" max="9069" width="14.375" style="15" customWidth="1"/>
    <col min="9070" max="9112" width="0" style="15" hidden="1" customWidth="1"/>
    <col min="9113" max="9113" width="14.25" style="15" customWidth="1"/>
    <col min="9114" max="9122" width="0" style="15" hidden="1" customWidth="1"/>
    <col min="9123" max="9123" width="14.375" style="15" customWidth="1"/>
    <col min="9124" max="9156" width="0" style="15" hidden="1" customWidth="1"/>
    <col min="9157" max="9157" width="14" style="15" customWidth="1"/>
    <col min="9158" max="9158" width="12.25" style="15" customWidth="1"/>
    <col min="9159" max="9159" width="0" style="15" hidden="1" customWidth="1"/>
    <col min="9160" max="9160" width="14" style="15" customWidth="1"/>
    <col min="9161" max="9161" width="12.25" style="15" customWidth="1"/>
    <col min="9162" max="9162" width="10.125" style="15" customWidth="1"/>
    <col min="9163" max="9172" width="0" style="15" hidden="1" customWidth="1"/>
    <col min="9173" max="9173" width="7.375" style="15" customWidth="1"/>
    <col min="9174" max="9174" width="28.375" style="15" customWidth="1"/>
    <col min="9175" max="9175" width="17" style="15" customWidth="1"/>
    <col min="9176" max="9176" width="30.375" style="15" customWidth="1"/>
    <col min="9177" max="9198" width="8.75" style="15"/>
    <col min="9199" max="9199" width="28.875" style="15" customWidth="1"/>
    <col min="9200" max="9304" width="8.75" style="15"/>
    <col min="9305" max="9305" width="6" style="15" customWidth="1"/>
    <col min="9306" max="9306" width="31.125" style="15" customWidth="1"/>
    <col min="9307" max="9307" width="10.125" style="15" customWidth="1"/>
    <col min="9308" max="9308" width="11.125" style="15" customWidth="1"/>
    <col min="9309" max="9309" width="10.875" style="15" customWidth="1"/>
    <col min="9310" max="9310" width="11.25" style="15" customWidth="1"/>
    <col min="9311" max="9312" width="9.375" style="15" customWidth="1"/>
    <col min="9313" max="9313" width="8.75" style="15"/>
    <col min="9314" max="9316" width="0" style="15" hidden="1" customWidth="1"/>
    <col min="9317" max="9317" width="21.375" style="15" customWidth="1"/>
    <col min="9318" max="9318" width="16.375" style="15" customWidth="1"/>
    <col min="9319" max="9319" width="14.375" style="15" customWidth="1"/>
    <col min="9320" max="9320" width="14.75" style="15" customWidth="1"/>
    <col min="9321" max="9321" width="0" style="15" hidden="1" customWidth="1"/>
    <col min="9322" max="9322" width="10.375" style="15" customWidth="1"/>
    <col min="9323" max="9323" width="13.875" style="15" customWidth="1"/>
    <col min="9324" max="9324" width="14.25" style="15" customWidth="1"/>
    <col min="9325" max="9325" width="14.375" style="15" customWidth="1"/>
    <col min="9326" max="9368" width="0" style="15" hidden="1" customWidth="1"/>
    <col min="9369" max="9369" width="14.25" style="15" customWidth="1"/>
    <col min="9370" max="9378" width="0" style="15" hidden="1" customWidth="1"/>
    <col min="9379" max="9379" width="14.375" style="15" customWidth="1"/>
    <col min="9380" max="9412" width="0" style="15" hidden="1" customWidth="1"/>
    <col min="9413" max="9413" width="14" style="15" customWidth="1"/>
    <col min="9414" max="9414" width="12.25" style="15" customWidth="1"/>
    <col min="9415" max="9415" width="0" style="15" hidden="1" customWidth="1"/>
    <col min="9416" max="9416" width="14" style="15" customWidth="1"/>
    <col min="9417" max="9417" width="12.25" style="15" customWidth="1"/>
    <col min="9418" max="9418" width="10.125" style="15" customWidth="1"/>
    <col min="9419" max="9428" width="0" style="15" hidden="1" customWidth="1"/>
    <col min="9429" max="9429" width="7.375" style="15" customWidth="1"/>
    <col min="9430" max="9430" width="28.375" style="15" customWidth="1"/>
    <col min="9431" max="9431" width="17" style="15" customWidth="1"/>
    <col min="9432" max="9432" width="30.375" style="15" customWidth="1"/>
    <col min="9433" max="9454" width="8.75" style="15"/>
    <col min="9455" max="9455" width="28.875" style="15" customWidth="1"/>
    <col min="9456" max="9560" width="8.75" style="15"/>
    <col min="9561" max="9561" width="6" style="15" customWidth="1"/>
    <col min="9562" max="9562" width="31.125" style="15" customWidth="1"/>
    <col min="9563" max="9563" width="10.125" style="15" customWidth="1"/>
    <col min="9564" max="9564" width="11.125" style="15" customWidth="1"/>
    <col min="9565" max="9565" width="10.875" style="15" customWidth="1"/>
    <col min="9566" max="9566" width="11.25" style="15" customWidth="1"/>
    <col min="9567" max="9568" width="9.375" style="15" customWidth="1"/>
    <col min="9569" max="9569" width="8.75" style="15"/>
    <col min="9570" max="9572" width="0" style="15" hidden="1" customWidth="1"/>
    <col min="9573" max="9573" width="21.375" style="15" customWidth="1"/>
    <col min="9574" max="9574" width="16.375" style="15" customWidth="1"/>
    <col min="9575" max="9575" width="14.375" style="15" customWidth="1"/>
    <col min="9576" max="9576" width="14.75" style="15" customWidth="1"/>
    <col min="9577" max="9577" width="0" style="15" hidden="1" customWidth="1"/>
    <col min="9578" max="9578" width="10.375" style="15" customWidth="1"/>
    <col min="9579" max="9579" width="13.875" style="15" customWidth="1"/>
    <col min="9580" max="9580" width="14.25" style="15" customWidth="1"/>
    <col min="9581" max="9581" width="14.375" style="15" customWidth="1"/>
    <col min="9582" max="9624" width="0" style="15" hidden="1" customWidth="1"/>
    <col min="9625" max="9625" width="14.25" style="15" customWidth="1"/>
    <col min="9626" max="9634" width="0" style="15" hidden="1" customWidth="1"/>
    <col min="9635" max="9635" width="14.375" style="15" customWidth="1"/>
    <col min="9636" max="9668" width="0" style="15" hidden="1" customWidth="1"/>
    <col min="9669" max="9669" width="14" style="15" customWidth="1"/>
    <col min="9670" max="9670" width="12.25" style="15" customWidth="1"/>
    <col min="9671" max="9671" width="0" style="15" hidden="1" customWidth="1"/>
    <col min="9672" max="9672" width="14" style="15" customWidth="1"/>
    <col min="9673" max="9673" width="12.25" style="15" customWidth="1"/>
    <col min="9674" max="9674" width="10.125" style="15" customWidth="1"/>
    <col min="9675" max="9684" width="0" style="15" hidden="1" customWidth="1"/>
    <col min="9685" max="9685" width="7.375" style="15" customWidth="1"/>
    <col min="9686" max="9686" width="28.375" style="15" customWidth="1"/>
    <col min="9687" max="9687" width="17" style="15" customWidth="1"/>
    <col min="9688" max="9688" width="30.375" style="15" customWidth="1"/>
    <col min="9689" max="9710" width="8.75" style="15"/>
    <col min="9711" max="9711" width="28.875" style="15" customWidth="1"/>
    <col min="9712" max="9816" width="8.75" style="15"/>
    <col min="9817" max="9817" width="6" style="15" customWidth="1"/>
    <col min="9818" max="9818" width="31.125" style="15" customWidth="1"/>
    <col min="9819" max="9819" width="10.125" style="15" customWidth="1"/>
    <col min="9820" max="9820" width="11.125" style="15" customWidth="1"/>
    <col min="9821" max="9821" width="10.875" style="15" customWidth="1"/>
    <col min="9822" max="9822" width="11.25" style="15" customWidth="1"/>
    <col min="9823" max="9824" width="9.375" style="15" customWidth="1"/>
    <col min="9825" max="9825" width="8.75" style="15"/>
    <col min="9826" max="9828" width="0" style="15" hidden="1" customWidth="1"/>
    <col min="9829" max="9829" width="21.375" style="15" customWidth="1"/>
    <col min="9830" max="9830" width="16.375" style="15" customWidth="1"/>
    <col min="9831" max="9831" width="14.375" style="15" customWidth="1"/>
    <col min="9832" max="9832" width="14.75" style="15" customWidth="1"/>
    <col min="9833" max="9833" width="0" style="15" hidden="1" customWidth="1"/>
    <col min="9834" max="9834" width="10.375" style="15" customWidth="1"/>
    <col min="9835" max="9835" width="13.875" style="15" customWidth="1"/>
    <col min="9836" max="9836" width="14.25" style="15" customWidth="1"/>
    <col min="9837" max="9837" width="14.375" style="15" customWidth="1"/>
    <col min="9838" max="9880" width="0" style="15" hidden="1" customWidth="1"/>
    <col min="9881" max="9881" width="14.25" style="15" customWidth="1"/>
    <col min="9882" max="9890" width="0" style="15" hidden="1" customWidth="1"/>
    <col min="9891" max="9891" width="14.375" style="15" customWidth="1"/>
    <col min="9892" max="9924" width="0" style="15" hidden="1" customWidth="1"/>
    <col min="9925" max="9925" width="14" style="15" customWidth="1"/>
    <col min="9926" max="9926" width="12.25" style="15" customWidth="1"/>
    <col min="9927" max="9927" width="0" style="15" hidden="1" customWidth="1"/>
    <col min="9928" max="9928" width="14" style="15" customWidth="1"/>
    <col min="9929" max="9929" width="12.25" style="15" customWidth="1"/>
    <col min="9930" max="9930" width="10.125" style="15" customWidth="1"/>
    <col min="9931" max="9940" width="0" style="15" hidden="1" customWidth="1"/>
    <col min="9941" max="9941" width="7.375" style="15" customWidth="1"/>
    <col min="9942" max="9942" width="28.375" style="15" customWidth="1"/>
    <col min="9943" max="9943" width="17" style="15" customWidth="1"/>
    <col min="9944" max="9944" width="30.375" style="15" customWidth="1"/>
    <col min="9945" max="9966" width="8.75" style="15"/>
    <col min="9967" max="9967" width="28.875" style="15" customWidth="1"/>
    <col min="9968" max="10072" width="8.75" style="15"/>
    <col min="10073" max="10073" width="6" style="15" customWidth="1"/>
    <col min="10074" max="10074" width="31.125" style="15" customWidth="1"/>
    <col min="10075" max="10075" width="10.125" style="15" customWidth="1"/>
    <col min="10076" max="10076" width="11.125" style="15" customWidth="1"/>
    <col min="10077" max="10077" width="10.875" style="15" customWidth="1"/>
    <col min="10078" max="10078" width="11.25" style="15" customWidth="1"/>
    <col min="10079" max="10080" width="9.375" style="15" customWidth="1"/>
    <col min="10081" max="10081" width="8.75" style="15"/>
    <col min="10082" max="10084" width="0" style="15" hidden="1" customWidth="1"/>
    <col min="10085" max="10085" width="21.375" style="15" customWidth="1"/>
    <col min="10086" max="10086" width="16.375" style="15" customWidth="1"/>
    <col min="10087" max="10087" width="14.375" style="15" customWidth="1"/>
    <col min="10088" max="10088" width="14.75" style="15" customWidth="1"/>
    <col min="10089" max="10089" width="0" style="15" hidden="1" customWidth="1"/>
    <col min="10090" max="10090" width="10.375" style="15" customWidth="1"/>
    <col min="10091" max="10091" width="13.875" style="15" customWidth="1"/>
    <col min="10092" max="10092" width="14.25" style="15" customWidth="1"/>
    <col min="10093" max="10093" width="14.375" style="15" customWidth="1"/>
    <col min="10094" max="10136" width="0" style="15" hidden="1" customWidth="1"/>
    <col min="10137" max="10137" width="14.25" style="15" customWidth="1"/>
    <col min="10138" max="10146" width="0" style="15" hidden="1" customWidth="1"/>
    <col min="10147" max="10147" width="14.375" style="15" customWidth="1"/>
    <col min="10148" max="10180" width="0" style="15" hidden="1" customWidth="1"/>
    <col min="10181" max="10181" width="14" style="15" customWidth="1"/>
    <col min="10182" max="10182" width="12.25" style="15" customWidth="1"/>
    <col min="10183" max="10183" width="0" style="15" hidden="1" customWidth="1"/>
    <col min="10184" max="10184" width="14" style="15" customWidth="1"/>
    <col min="10185" max="10185" width="12.25" style="15" customWidth="1"/>
    <col min="10186" max="10186" width="10.125" style="15" customWidth="1"/>
    <col min="10187" max="10196" width="0" style="15" hidden="1" customWidth="1"/>
    <col min="10197" max="10197" width="7.375" style="15" customWidth="1"/>
    <col min="10198" max="10198" width="28.375" style="15" customWidth="1"/>
    <col min="10199" max="10199" width="17" style="15" customWidth="1"/>
    <col min="10200" max="10200" width="30.375" style="15" customWidth="1"/>
    <col min="10201" max="10222" width="8.75" style="15"/>
    <col min="10223" max="10223" width="28.875" style="15" customWidth="1"/>
    <col min="10224" max="10328" width="8.75" style="15"/>
    <col min="10329" max="10329" width="6" style="15" customWidth="1"/>
    <col min="10330" max="10330" width="31.125" style="15" customWidth="1"/>
    <col min="10331" max="10331" width="10.125" style="15" customWidth="1"/>
    <col min="10332" max="10332" width="11.125" style="15" customWidth="1"/>
    <col min="10333" max="10333" width="10.875" style="15" customWidth="1"/>
    <col min="10334" max="10334" width="11.25" style="15" customWidth="1"/>
    <col min="10335" max="10336" width="9.375" style="15" customWidth="1"/>
    <col min="10337" max="10337" width="8.75" style="15"/>
    <col min="10338" max="10340" width="0" style="15" hidden="1" customWidth="1"/>
    <col min="10341" max="10341" width="21.375" style="15" customWidth="1"/>
    <col min="10342" max="10342" width="16.375" style="15" customWidth="1"/>
    <col min="10343" max="10343" width="14.375" style="15" customWidth="1"/>
    <col min="10344" max="10344" width="14.75" style="15" customWidth="1"/>
    <col min="10345" max="10345" width="0" style="15" hidden="1" customWidth="1"/>
    <col min="10346" max="10346" width="10.375" style="15" customWidth="1"/>
    <col min="10347" max="10347" width="13.875" style="15" customWidth="1"/>
    <col min="10348" max="10348" width="14.25" style="15" customWidth="1"/>
    <col min="10349" max="10349" width="14.375" style="15" customWidth="1"/>
    <col min="10350" max="10392" width="0" style="15" hidden="1" customWidth="1"/>
    <col min="10393" max="10393" width="14.25" style="15" customWidth="1"/>
    <col min="10394" max="10402" width="0" style="15" hidden="1" customWidth="1"/>
    <col min="10403" max="10403" width="14.375" style="15" customWidth="1"/>
    <col min="10404" max="10436" width="0" style="15" hidden="1" customWidth="1"/>
    <col min="10437" max="10437" width="14" style="15" customWidth="1"/>
    <col min="10438" max="10438" width="12.25" style="15" customWidth="1"/>
    <col min="10439" max="10439" width="0" style="15" hidden="1" customWidth="1"/>
    <col min="10440" max="10440" width="14" style="15" customWidth="1"/>
    <col min="10441" max="10441" width="12.25" style="15" customWidth="1"/>
    <col min="10442" max="10442" width="10.125" style="15" customWidth="1"/>
    <col min="10443" max="10452" width="0" style="15" hidden="1" customWidth="1"/>
    <col min="10453" max="10453" width="7.375" style="15" customWidth="1"/>
    <col min="10454" max="10454" width="28.375" style="15" customWidth="1"/>
    <col min="10455" max="10455" width="17" style="15" customWidth="1"/>
    <col min="10456" max="10456" width="30.375" style="15" customWidth="1"/>
    <col min="10457" max="10478" width="8.75" style="15"/>
    <col min="10479" max="10479" width="28.875" style="15" customWidth="1"/>
    <col min="10480" max="10584" width="8.75" style="15"/>
    <col min="10585" max="10585" width="6" style="15" customWidth="1"/>
    <col min="10586" max="10586" width="31.125" style="15" customWidth="1"/>
    <col min="10587" max="10587" width="10.125" style="15" customWidth="1"/>
    <col min="10588" max="10588" width="11.125" style="15" customWidth="1"/>
    <col min="10589" max="10589" width="10.875" style="15" customWidth="1"/>
    <col min="10590" max="10590" width="11.25" style="15" customWidth="1"/>
    <col min="10591" max="10592" width="9.375" style="15" customWidth="1"/>
    <col min="10593" max="10593" width="8.75" style="15"/>
    <col min="10594" max="10596" width="0" style="15" hidden="1" customWidth="1"/>
    <col min="10597" max="10597" width="21.375" style="15" customWidth="1"/>
    <col min="10598" max="10598" width="16.375" style="15" customWidth="1"/>
    <col min="10599" max="10599" width="14.375" style="15" customWidth="1"/>
    <col min="10600" max="10600" width="14.75" style="15" customWidth="1"/>
    <col min="10601" max="10601" width="0" style="15" hidden="1" customWidth="1"/>
    <col min="10602" max="10602" width="10.375" style="15" customWidth="1"/>
    <col min="10603" max="10603" width="13.875" style="15" customWidth="1"/>
    <col min="10604" max="10604" width="14.25" style="15" customWidth="1"/>
    <col min="10605" max="10605" width="14.375" style="15" customWidth="1"/>
    <col min="10606" max="10648" width="0" style="15" hidden="1" customWidth="1"/>
    <col min="10649" max="10649" width="14.25" style="15" customWidth="1"/>
    <col min="10650" max="10658" width="0" style="15" hidden="1" customWidth="1"/>
    <col min="10659" max="10659" width="14.375" style="15" customWidth="1"/>
    <col min="10660" max="10692" width="0" style="15" hidden="1" customWidth="1"/>
    <col min="10693" max="10693" width="14" style="15" customWidth="1"/>
    <col min="10694" max="10694" width="12.25" style="15" customWidth="1"/>
    <col min="10695" max="10695" width="0" style="15" hidden="1" customWidth="1"/>
    <col min="10696" max="10696" width="14" style="15" customWidth="1"/>
    <col min="10697" max="10697" width="12.25" style="15" customWidth="1"/>
    <col min="10698" max="10698" width="10.125" style="15" customWidth="1"/>
    <col min="10699" max="10708" width="0" style="15" hidden="1" customWidth="1"/>
    <col min="10709" max="10709" width="7.375" style="15" customWidth="1"/>
    <col min="10710" max="10710" width="28.375" style="15" customWidth="1"/>
    <col min="10711" max="10711" width="17" style="15" customWidth="1"/>
    <col min="10712" max="10712" width="30.375" style="15" customWidth="1"/>
    <col min="10713" max="10734" width="8.75" style="15"/>
    <col min="10735" max="10735" width="28.875" style="15" customWidth="1"/>
    <col min="10736" max="10840" width="8.75" style="15"/>
    <col min="10841" max="10841" width="6" style="15" customWidth="1"/>
    <col min="10842" max="10842" width="31.125" style="15" customWidth="1"/>
    <col min="10843" max="10843" width="10.125" style="15" customWidth="1"/>
    <col min="10844" max="10844" width="11.125" style="15" customWidth="1"/>
    <col min="10845" max="10845" width="10.875" style="15" customWidth="1"/>
    <col min="10846" max="10846" width="11.25" style="15" customWidth="1"/>
    <col min="10847" max="10848" width="9.375" style="15" customWidth="1"/>
    <col min="10849" max="10849" width="8.75" style="15"/>
    <col min="10850" max="10852" width="0" style="15" hidden="1" customWidth="1"/>
    <col min="10853" max="10853" width="21.375" style="15" customWidth="1"/>
    <col min="10854" max="10854" width="16.375" style="15" customWidth="1"/>
    <col min="10855" max="10855" width="14.375" style="15" customWidth="1"/>
    <col min="10856" max="10856" width="14.75" style="15" customWidth="1"/>
    <col min="10857" max="10857" width="0" style="15" hidden="1" customWidth="1"/>
    <col min="10858" max="10858" width="10.375" style="15" customWidth="1"/>
    <col min="10859" max="10859" width="13.875" style="15" customWidth="1"/>
    <col min="10860" max="10860" width="14.25" style="15" customWidth="1"/>
    <col min="10861" max="10861" width="14.375" style="15" customWidth="1"/>
    <col min="10862" max="10904" width="0" style="15" hidden="1" customWidth="1"/>
    <col min="10905" max="10905" width="14.25" style="15" customWidth="1"/>
    <col min="10906" max="10914" width="0" style="15" hidden="1" customWidth="1"/>
    <col min="10915" max="10915" width="14.375" style="15" customWidth="1"/>
    <col min="10916" max="10948" width="0" style="15" hidden="1" customWidth="1"/>
    <col min="10949" max="10949" width="14" style="15" customWidth="1"/>
    <col min="10950" max="10950" width="12.25" style="15" customWidth="1"/>
    <col min="10951" max="10951" width="0" style="15" hidden="1" customWidth="1"/>
    <col min="10952" max="10952" width="14" style="15" customWidth="1"/>
    <col min="10953" max="10953" width="12.25" style="15" customWidth="1"/>
    <col min="10954" max="10954" width="10.125" style="15" customWidth="1"/>
    <col min="10955" max="10964" width="0" style="15" hidden="1" customWidth="1"/>
    <col min="10965" max="10965" width="7.375" style="15" customWidth="1"/>
    <col min="10966" max="10966" width="28.375" style="15" customWidth="1"/>
    <col min="10967" max="10967" width="17" style="15" customWidth="1"/>
    <col min="10968" max="10968" width="30.375" style="15" customWidth="1"/>
    <col min="10969" max="10990" width="8.75" style="15"/>
    <col min="10991" max="10991" width="28.875" style="15" customWidth="1"/>
    <col min="10992" max="11096" width="8.75" style="15"/>
    <col min="11097" max="11097" width="6" style="15" customWidth="1"/>
    <col min="11098" max="11098" width="31.125" style="15" customWidth="1"/>
    <col min="11099" max="11099" width="10.125" style="15" customWidth="1"/>
    <col min="11100" max="11100" width="11.125" style="15" customWidth="1"/>
    <col min="11101" max="11101" width="10.875" style="15" customWidth="1"/>
    <col min="11102" max="11102" width="11.25" style="15" customWidth="1"/>
    <col min="11103" max="11104" width="9.375" style="15" customWidth="1"/>
    <col min="11105" max="11105" width="8.75" style="15"/>
    <col min="11106" max="11108" width="0" style="15" hidden="1" customWidth="1"/>
    <col min="11109" max="11109" width="21.375" style="15" customWidth="1"/>
    <col min="11110" max="11110" width="16.375" style="15" customWidth="1"/>
    <col min="11111" max="11111" width="14.375" style="15" customWidth="1"/>
    <col min="11112" max="11112" width="14.75" style="15" customWidth="1"/>
    <col min="11113" max="11113" width="0" style="15" hidden="1" customWidth="1"/>
    <col min="11114" max="11114" width="10.375" style="15" customWidth="1"/>
    <col min="11115" max="11115" width="13.875" style="15" customWidth="1"/>
    <col min="11116" max="11116" width="14.25" style="15" customWidth="1"/>
    <col min="11117" max="11117" width="14.375" style="15" customWidth="1"/>
    <col min="11118" max="11160" width="0" style="15" hidden="1" customWidth="1"/>
    <col min="11161" max="11161" width="14.25" style="15" customWidth="1"/>
    <col min="11162" max="11170" width="0" style="15" hidden="1" customWidth="1"/>
    <col min="11171" max="11171" width="14.375" style="15" customWidth="1"/>
    <col min="11172" max="11204" width="0" style="15" hidden="1" customWidth="1"/>
    <col min="11205" max="11205" width="14" style="15" customWidth="1"/>
    <col min="11206" max="11206" width="12.25" style="15" customWidth="1"/>
    <col min="11207" max="11207" width="0" style="15" hidden="1" customWidth="1"/>
    <col min="11208" max="11208" width="14" style="15" customWidth="1"/>
    <col min="11209" max="11209" width="12.25" style="15" customWidth="1"/>
    <col min="11210" max="11210" width="10.125" style="15" customWidth="1"/>
    <col min="11211" max="11220" width="0" style="15" hidden="1" customWidth="1"/>
    <col min="11221" max="11221" width="7.375" style="15" customWidth="1"/>
    <col min="11222" max="11222" width="28.375" style="15" customWidth="1"/>
    <col min="11223" max="11223" width="17" style="15" customWidth="1"/>
    <col min="11224" max="11224" width="30.375" style="15" customWidth="1"/>
    <col min="11225" max="11246" width="8.75" style="15"/>
    <col min="11247" max="11247" width="28.875" style="15" customWidth="1"/>
    <col min="11248" max="11352" width="8.75" style="15"/>
    <col min="11353" max="11353" width="6" style="15" customWidth="1"/>
    <col min="11354" max="11354" width="31.125" style="15" customWidth="1"/>
    <col min="11355" max="11355" width="10.125" style="15" customWidth="1"/>
    <col min="11356" max="11356" width="11.125" style="15" customWidth="1"/>
    <col min="11357" max="11357" width="10.875" style="15" customWidth="1"/>
    <col min="11358" max="11358" width="11.25" style="15" customWidth="1"/>
    <col min="11359" max="11360" width="9.375" style="15" customWidth="1"/>
    <col min="11361" max="11361" width="8.75" style="15"/>
    <col min="11362" max="11364" width="0" style="15" hidden="1" customWidth="1"/>
    <col min="11365" max="11365" width="21.375" style="15" customWidth="1"/>
    <col min="11366" max="11366" width="16.375" style="15" customWidth="1"/>
    <col min="11367" max="11367" width="14.375" style="15" customWidth="1"/>
    <col min="11368" max="11368" width="14.75" style="15" customWidth="1"/>
    <col min="11369" max="11369" width="0" style="15" hidden="1" customWidth="1"/>
    <col min="11370" max="11370" width="10.375" style="15" customWidth="1"/>
    <col min="11371" max="11371" width="13.875" style="15" customWidth="1"/>
    <col min="11372" max="11372" width="14.25" style="15" customWidth="1"/>
    <col min="11373" max="11373" width="14.375" style="15" customWidth="1"/>
    <col min="11374" max="11416" width="0" style="15" hidden="1" customWidth="1"/>
    <col min="11417" max="11417" width="14.25" style="15" customWidth="1"/>
    <col min="11418" max="11426" width="0" style="15" hidden="1" customWidth="1"/>
    <col min="11427" max="11427" width="14.375" style="15" customWidth="1"/>
    <col min="11428" max="11460" width="0" style="15" hidden="1" customWidth="1"/>
    <col min="11461" max="11461" width="14" style="15" customWidth="1"/>
    <col min="11462" max="11462" width="12.25" style="15" customWidth="1"/>
    <col min="11463" max="11463" width="0" style="15" hidden="1" customWidth="1"/>
    <col min="11464" max="11464" width="14" style="15" customWidth="1"/>
    <col min="11465" max="11465" width="12.25" style="15" customWidth="1"/>
    <col min="11466" max="11466" width="10.125" style="15" customWidth="1"/>
    <col min="11467" max="11476" width="0" style="15" hidden="1" customWidth="1"/>
    <col min="11477" max="11477" width="7.375" style="15" customWidth="1"/>
    <col min="11478" max="11478" width="28.375" style="15" customWidth="1"/>
    <col min="11479" max="11479" width="17" style="15" customWidth="1"/>
    <col min="11480" max="11480" width="30.375" style="15" customWidth="1"/>
    <col min="11481" max="11502" width="8.75" style="15"/>
    <col min="11503" max="11503" width="28.875" style="15" customWidth="1"/>
    <col min="11504" max="11608" width="8.75" style="15"/>
    <col min="11609" max="11609" width="6" style="15" customWidth="1"/>
    <col min="11610" max="11610" width="31.125" style="15" customWidth="1"/>
    <col min="11611" max="11611" width="10.125" style="15" customWidth="1"/>
    <col min="11612" max="11612" width="11.125" style="15" customWidth="1"/>
    <col min="11613" max="11613" width="10.875" style="15" customWidth="1"/>
    <col min="11614" max="11614" width="11.25" style="15" customWidth="1"/>
    <col min="11615" max="11616" width="9.375" style="15" customWidth="1"/>
    <col min="11617" max="11617" width="8.75" style="15"/>
    <col min="11618" max="11620" width="0" style="15" hidden="1" customWidth="1"/>
    <col min="11621" max="11621" width="21.375" style="15" customWidth="1"/>
    <col min="11622" max="11622" width="16.375" style="15" customWidth="1"/>
    <col min="11623" max="11623" width="14.375" style="15" customWidth="1"/>
    <col min="11624" max="11624" width="14.75" style="15" customWidth="1"/>
    <col min="11625" max="11625" width="0" style="15" hidden="1" customWidth="1"/>
    <col min="11626" max="11626" width="10.375" style="15" customWidth="1"/>
    <col min="11627" max="11627" width="13.875" style="15" customWidth="1"/>
    <col min="11628" max="11628" width="14.25" style="15" customWidth="1"/>
    <col min="11629" max="11629" width="14.375" style="15" customWidth="1"/>
    <col min="11630" max="11672" width="0" style="15" hidden="1" customWidth="1"/>
    <col min="11673" max="11673" width="14.25" style="15" customWidth="1"/>
    <col min="11674" max="11682" width="0" style="15" hidden="1" customWidth="1"/>
    <col min="11683" max="11683" width="14.375" style="15" customWidth="1"/>
    <col min="11684" max="11716" width="0" style="15" hidden="1" customWidth="1"/>
    <col min="11717" max="11717" width="14" style="15" customWidth="1"/>
    <col min="11718" max="11718" width="12.25" style="15" customWidth="1"/>
    <col min="11719" max="11719" width="0" style="15" hidden="1" customWidth="1"/>
    <col min="11720" max="11720" width="14" style="15" customWidth="1"/>
    <col min="11721" max="11721" width="12.25" style="15" customWidth="1"/>
    <col min="11722" max="11722" width="10.125" style="15" customWidth="1"/>
    <col min="11723" max="11732" width="0" style="15" hidden="1" customWidth="1"/>
    <col min="11733" max="11733" width="7.375" style="15" customWidth="1"/>
    <col min="11734" max="11734" width="28.375" style="15" customWidth="1"/>
    <col min="11735" max="11735" width="17" style="15" customWidth="1"/>
    <col min="11736" max="11736" width="30.375" style="15" customWidth="1"/>
    <col min="11737" max="11758" width="8.75" style="15"/>
    <col min="11759" max="11759" width="28.875" style="15" customWidth="1"/>
    <col min="11760" max="11864" width="8.75" style="15"/>
    <col min="11865" max="11865" width="6" style="15" customWidth="1"/>
    <col min="11866" max="11866" width="31.125" style="15" customWidth="1"/>
    <col min="11867" max="11867" width="10.125" style="15" customWidth="1"/>
    <col min="11868" max="11868" width="11.125" style="15" customWidth="1"/>
    <col min="11869" max="11869" width="10.875" style="15" customWidth="1"/>
    <col min="11870" max="11870" width="11.25" style="15" customWidth="1"/>
    <col min="11871" max="11872" width="9.375" style="15" customWidth="1"/>
    <col min="11873" max="11873" width="8.75" style="15"/>
    <col min="11874" max="11876" width="0" style="15" hidden="1" customWidth="1"/>
    <col min="11877" max="11877" width="21.375" style="15" customWidth="1"/>
    <col min="11878" max="11878" width="16.375" style="15" customWidth="1"/>
    <col min="11879" max="11879" width="14.375" style="15" customWidth="1"/>
    <col min="11880" max="11880" width="14.75" style="15" customWidth="1"/>
    <col min="11881" max="11881" width="0" style="15" hidden="1" customWidth="1"/>
    <col min="11882" max="11882" width="10.375" style="15" customWidth="1"/>
    <col min="11883" max="11883" width="13.875" style="15" customWidth="1"/>
    <col min="11884" max="11884" width="14.25" style="15" customWidth="1"/>
    <col min="11885" max="11885" width="14.375" style="15" customWidth="1"/>
    <col min="11886" max="11928" width="0" style="15" hidden="1" customWidth="1"/>
    <col min="11929" max="11929" width="14.25" style="15" customWidth="1"/>
    <col min="11930" max="11938" width="0" style="15" hidden="1" customWidth="1"/>
    <col min="11939" max="11939" width="14.375" style="15" customWidth="1"/>
    <col min="11940" max="11972" width="0" style="15" hidden="1" customWidth="1"/>
    <col min="11973" max="11973" width="14" style="15" customWidth="1"/>
    <col min="11974" max="11974" width="12.25" style="15" customWidth="1"/>
    <col min="11975" max="11975" width="0" style="15" hidden="1" customWidth="1"/>
    <col min="11976" max="11976" width="14" style="15" customWidth="1"/>
    <col min="11977" max="11977" width="12.25" style="15" customWidth="1"/>
    <col min="11978" max="11978" width="10.125" style="15" customWidth="1"/>
    <col min="11979" max="11988" width="0" style="15" hidden="1" customWidth="1"/>
    <col min="11989" max="11989" width="7.375" style="15" customWidth="1"/>
    <col min="11990" max="11990" width="28.375" style="15" customWidth="1"/>
    <col min="11991" max="11991" width="17" style="15" customWidth="1"/>
    <col min="11992" max="11992" width="30.375" style="15" customWidth="1"/>
    <col min="11993" max="12014" width="8.75" style="15"/>
    <col min="12015" max="12015" width="28.875" style="15" customWidth="1"/>
    <col min="12016" max="12120" width="8.75" style="15"/>
    <col min="12121" max="12121" width="6" style="15" customWidth="1"/>
    <col min="12122" max="12122" width="31.125" style="15" customWidth="1"/>
    <col min="12123" max="12123" width="10.125" style="15" customWidth="1"/>
    <col min="12124" max="12124" width="11.125" style="15" customWidth="1"/>
    <col min="12125" max="12125" width="10.875" style="15" customWidth="1"/>
    <col min="12126" max="12126" width="11.25" style="15" customWidth="1"/>
    <col min="12127" max="12128" width="9.375" style="15" customWidth="1"/>
    <col min="12129" max="12129" width="8.75" style="15"/>
    <col min="12130" max="12132" width="0" style="15" hidden="1" customWidth="1"/>
    <col min="12133" max="12133" width="21.375" style="15" customWidth="1"/>
    <col min="12134" max="12134" width="16.375" style="15" customWidth="1"/>
    <col min="12135" max="12135" width="14.375" style="15" customWidth="1"/>
    <col min="12136" max="12136" width="14.75" style="15" customWidth="1"/>
    <col min="12137" max="12137" width="0" style="15" hidden="1" customWidth="1"/>
    <col min="12138" max="12138" width="10.375" style="15" customWidth="1"/>
    <col min="12139" max="12139" width="13.875" style="15" customWidth="1"/>
    <col min="12140" max="12140" width="14.25" style="15" customWidth="1"/>
    <col min="12141" max="12141" width="14.375" style="15" customWidth="1"/>
    <col min="12142" max="12184" width="0" style="15" hidden="1" customWidth="1"/>
    <col min="12185" max="12185" width="14.25" style="15" customWidth="1"/>
    <col min="12186" max="12194" width="0" style="15" hidden="1" customWidth="1"/>
    <col min="12195" max="12195" width="14.375" style="15" customWidth="1"/>
    <col min="12196" max="12228" width="0" style="15" hidden="1" customWidth="1"/>
    <col min="12229" max="12229" width="14" style="15" customWidth="1"/>
    <col min="12230" max="12230" width="12.25" style="15" customWidth="1"/>
    <col min="12231" max="12231" width="0" style="15" hidden="1" customWidth="1"/>
    <col min="12232" max="12232" width="14" style="15" customWidth="1"/>
    <col min="12233" max="12233" width="12.25" style="15" customWidth="1"/>
    <col min="12234" max="12234" width="10.125" style="15" customWidth="1"/>
    <col min="12235" max="12244" width="0" style="15" hidden="1" customWidth="1"/>
    <col min="12245" max="12245" width="7.375" style="15" customWidth="1"/>
    <col min="12246" max="12246" width="28.375" style="15" customWidth="1"/>
    <col min="12247" max="12247" width="17" style="15" customWidth="1"/>
    <col min="12248" max="12248" width="30.375" style="15" customWidth="1"/>
    <col min="12249" max="12270" width="8.75" style="15"/>
    <col min="12271" max="12271" width="28.875" style="15" customWidth="1"/>
    <col min="12272" max="12376" width="8.75" style="15"/>
    <col min="12377" max="12377" width="6" style="15" customWidth="1"/>
    <col min="12378" max="12378" width="31.125" style="15" customWidth="1"/>
    <col min="12379" max="12379" width="10.125" style="15" customWidth="1"/>
    <col min="12380" max="12380" width="11.125" style="15" customWidth="1"/>
    <col min="12381" max="12381" width="10.875" style="15" customWidth="1"/>
    <col min="12382" max="12382" width="11.25" style="15" customWidth="1"/>
    <col min="12383" max="12384" width="9.375" style="15" customWidth="1"/>
    <col min="12385" max="12385" width="8.75" style="15"/>
    <col min="12386" max="12388" width="0" style="15" hidden="1" customWidth="1"/>
    <col min="12389" max="12389" width="21.375" style="15" customWidth="1"/>
    <col min="12390" max="12390" width="16.375" style="15" customWidth="1"/>
    <col min="12391" max="12391" width="14.375" style="15" customWidth="1"/>
    <col min="12392" max="12392" width="14.75" style="15" customWidth="1"/>
    <col min="12393" max="12393" width="0" style="15" hidden="1" customWidth="1"/>
    <col min="12394" max="12394" width="10.375" style="15" customWidth="1"/>
    <col min="12395" max="12395" width="13.875" style="15" customWidth="1"/>
    <col min="12396" max="12396" width="14.25" style="15" customWidth="1"/>
    <col min="12397" max="12397" width="14.375" style="15" customWidth="1"/>
    <col min="12398" max="12440" width="0" style="15" hidden="1" customWidth="1"/>
    <col min="12441" max="12441" width="14.25" style="15" customWidth="1"/>
    <col min="12442" max="12450" width="0" style="15" hidden="1" customWidth="1"/>
    <col min="12451" max="12451" width="14.375" style="15" customWidth="1"/>
    <col min="12452" max="12484" width="0" style="15" hidden="1" customWidth="1"/>
    <col min="12485" max="12485" width="14" style="15" customWidth="1"/>
    <col min="12486" max="12486" width="12.25" style="15" customWidth="1"/>
    <col min="12487" max="12487" width="0" style="15" hidden="1" customWidth="1"/>
    <col min="12488" max="12488" width="14" style="15" customWidth="1"/>
    <col min="12489" max="12489" width="12.25" style="15" customWidth="1"/>
    <col min="12490" max="12490" width="10.125" style="15" customWidth="1"/>
    <col min="12491" max="12500" width="0" style="15" hidden="1" customWidth="1"/>
    <col min="12501" max="12501" width="7.375" style="15" customWidth="1"/>
    <col min="12502" max="12502" width="28.375" style="15" customWidth="1"/>
    <col min="12503" max="12503" width="17" style="15" customWidth="1"/>
    <col min="12504" max="12504" width="30.375" style="15" customWidth="1"/>
    <col min="12505" max="12526" width="8.75" style="15"/>
    <col min="12527" max="12527" width="28.875" style="15" customWidth="1"/>
    <col min="12528" max="12632" width="8.75" style="15"/>
    <col min="12633" max="12633" width="6" style="15" customWidth="1"/>
    <col min="12634" max="12634" width="31.125" style="15" customWidth="1"/>
    <col min="12635" max="12635" width="10.125" style="15" customWidth="1"/>
    <col min="12636" max="12636" width="11.125" style="15" customWidth="1"/>
    <col min="12637" max="12637" width="10.875" style="15" customWidth="1"/>
    <col min="12638" max="12638" width="11.25" style="15" customWidth="1"/>
    <col min="12639" max="12640" width="9.375" style="15" customWidth="1"/>
    <col min="12641" max="12641" width="8.75" style="15"/>
    <col min="12642" max="12644" width="0" style="15" hidden="1" customWidth="1"/>
    <col min="12645" max="12645" width="21.375" style="15" customWidth="1"/>
    <col min="12646" max="12646" width="16.375" style="15" customWidth="1"/>
    <col min="12647" max="12647" width="14.375" style="15" customWidth="1"/>
    <col min="12648" max="12648" width="14.75" style="15" customWidth="1"/>
    <col min="12649" max="12649" width="0" style="15" hidden="1" customWidth="1"/>
    <col min="12650" max="12650" width="10.375" style="15" customWidth="1"/>
    <col min="12651" max="12651" width="13.875" style="15" customWidth="1"/>
    <col min="12652" max="12652" width="14.25" style="15" customWidth="1"/>
    <col min="12653" max="12653" width="14.375" style="15" customWidth="1"/>
    <col min="12654" max="12696" width="0" style="15" hidden="1" customWidth="1"/>
    <col min="12697" max="12697" width="14.25" style="15" customWidth="1"/>
    <col min="12698" max="12706" width="0" style="15" hidden="1" customWidth="1"/>
    <col min="12707" max="12707" width="14.375" style="15" customWidth="1"/>
    <col min="12708" max="12740" width="0" style="15" hidden="1" customWidth="1"/>
    <col min="12741" max="12741" width="14" style="15" customWidth="1"/>
    <col min="12742" max="12742" width="12.25" style="15" customWidth="1"/>
    <col min="12743" max="12743" width="0" style="15" hidden="1" customWidth="1"/>
    <col min="12744" max="12744" width="14" style="15" customWidth="1"/>
    <col min="12745" max="12745" width="12.25" style="15" customWidth="1"/>
    <col min="12746" max="12746" width="10.125" style="15" customWidth="1"/>
    <col min="12747" max="12756" width="0" style="15" hidden="1" customWidth="1"/>
    <col min="12757" max="12757" width="7.375" style="15" customWidth="1"/>
    <col min="12758" max="12758" width="28.375" style="15" customWidth="1"/>
    <col min="12759" max="12759" width="17" style="15" customWidth="1"/>
    <col min="12760" max="12760" width="30.375" style="15" customWidth="1"/>
    <col min="12761" max="12782" width="8.75" style="15"/>
    <col min="12783" max="12783" width="28.875" style="15" customWidth="1"/>
    <col min="12784" max="12888" width="8.75" style="15"/>
    <col min="12889" max="12889" width="6" style="15" customWidth="1"/>
    <col min="12890" max="12890" width="31.125" style="15" customWidth="1"/>
    <col min="12891" max="12891" width="10.125" style="15" customWidth="1"/>
    <col min="12892" max="12892" width="11.125" style="15" customWidth="1"/>
    <col min="12893" max="12893" width="10.875" style="15" customWidth="1"/>
    <col min="12894" max="12894" width="11.25" style="15" customWidth="1"/>
    <col min="12895" max="12896" width="9.375" style="15" customWidth="1"/>
    <col min="12897" max="12897" width="8.75" style="15"/>
    <col min="12898" max="12900" width="0" style="15" hidden="1" customWidth="1"/>
    <col min="12901" max="12901" width="21.375" style="15" customWidth="1"/>
    <col min="12902" max="12902" width="16.375" style="15" customWidth="1"/>
    <col min="12903" max="12903" width="14.375" style="15" customWidth="1"/>
    <col min="12904" max="12904" width="14.75" style="15" customWidth="1"/>
    <col min="12905" max="12905" width="0" style="15" hidden="1" customWidth="1"/>
    <col min="12906" max="12906" width="10.375" style="15" customWidth="1"/>
    <col min="12907" max="12907" width="13.875" style="15" customWidth="1"/>
    <col min="12908" max="12908" width="14.25" style="15" customWidth="1"/>
    <col min="12909" max="12909" width="14.375" style="15" customWidth="1"/>
    <col min="12910" max="12952" width="0" style="15" hidden="1" customWidth="1"/>
    <col min="12953" max="12953" width="14.25" style="15" customWidth="1"/>
    <col min="12954" max="12962" width="0" style="15" hidden="1" customWidth="1"/>
    <col min="12963" max="12963" width="14.375" style="15" customWidth="1"/>
    <col min="12964" max="12996" width="0" style="15" hidden="1" customWidth="1"/>
    <col min="12997" max="12997" width="14" style="15" customWidth="1"/>
    <col min="12998" max="12998" width="12.25" style="15" customWidth="1"/>
    <col min="12999" max="12999" width="0" style="15" hidden="1" customWidth="1"/>
    <col min="13000" max="13000" width="14" style="15" customWidth="1"/>
    <col min="13001" max="13001" width="12.25" style="15" customWidth="1"/>
    <col min="13002" max="13002" width="10.125" style="15" customWidth="1"/>
    <col min="13003" max="13012" width="0" style="15" hidden="1" customWidth="1"/>
    <col min="13013" max="13013" width="7.375" style="15" customWidth="1"/>
    <col min="13014" max="13014" width="28.375" style="15" customWidth="1"/>
    <col min="13015" max="13015" width="17" style="15" customWidth="1"/>
    <col min="13016" max="13016" width="30.375" style="15" customWidth="1"/>
    <col min="13017" max="13038" width="8.75" style="15"/>
    <col min="13039" max="13039" width="28.875" style="15" customWidth="1"/>
    <col min="13040" max="13144" width="8.75" style="15"/>
    <col min="13145" max="13145" width="6" style="15" customWidth="1"/>
    <col min="13146" max="13146" width="31.125" style="15" customWidth="1"/>
    <col min="13147" max="13147" width="10.125" style="15" customWidth="1"/>
    <col min="13148" max="13148" width="11.125" style="15" customWidth="1"/>
    <col min="13149" max="13149" width="10.875" style="15" customWidth="1"/>
    <col min="13150" max="13150" width="11.25" style="15" customWidth="1"/>
    <col min="13151" max="13152" width="9.375" style="15" customWidth="1"/>
    <col min="13153" max="13153" width="8.75" style="15"/>
    <col min="13154" max="13156" width="0" style="15" hidden="1" customWidth="1"/>
    <col min="13157" max="13157" width="21.375" style="15" customWidth="1"/>
    <col min="13158" max="13158" width="16.375" style="15" customWidth="1"/>
    <col min="13159" max="13159" width="14.375" style="15" customWidth="1"/>
    <col min="13160" max="13160" width="14.75" style="15" customWidth="1"/>
    <col min="13161" max="13161" width="0" style="15" hidden="1" customWidth="1"/>
    <col min="13162" max="13162" width="10.375" style="15" customWidth="1"/>
    <col min="13163" max="13163" width="13.875" style="15" customWidth="1"/>
    <col min="13164" max="13164" width="14.25" style="15" customWidth="1"/>
    <col min="13165" max="13165" width="14.375" style="15" customWidth="1"/>
    <col min="13166" max="13208" width="0" style="15" hidden="1" customWidth="1"/>
    <col min="13209" max="13209" width="14.25" style="15" customWidth="1"/>
    <col min="13210" max="13218" width="0" style="15" hidden="1" customWidth="1"/>
    <col min="13219" max="13219" width="14.375" style="15" customWidth="1"/>
    <col min="13220" max="13252" width="0" style="15" hidden="1" customWidth="1"/>
    <col min="13253" max="13253" width="14" style="15" customWidth="1"/>
    <col min="13254" max="13254" width="12.25" style="15" customWidth="1"/>
    <col min="13255" max="13255" width="0" style="15" hidden="1" customWidth="1"/>
    <col min="13256" max="13256" width="14" style="15" customWidth="1"/>
    <col min="13257" max="13257" width="12.25" style="15" customWidth="1"/>
    <col min="13258" max="13258" width="10.125" style="15" customWidth="1"/>
    <col min="13259" max="13268" width="0" style="15" hidden="1" customWidth="1"/>
    <col min="13269" max="13269" width="7.375" style="15" customWidth="1"/>
    <col min="13270" max="13270" width="28.375" style="15" customWidth="1"/>
    <col min="13271" max="13271" width="17" style="15" customWidth="1"/>
    <col min="13272" max="13272" width="30.375" style="15" customWidth="1"/>
    <col min="13273" max="13294" width="8.75" style="15"/>
    <col min="13295" max="13295" width="28.875" style="15" customWidth="1"/>
    <col min="13296" max="13400" width="8.75" style="15"/>
    <col min="13401" max="13401" width="6" style="15" customWidth="1"/>
    <col min="13402" max="13402" width="31.125" style="15" customWidth="1"/>
    <col min="13403" max="13403" width="10.125" style="15" customWidth="1"/>
    <col min="13404" max="13404" width="11.125" style="15" customWidth="1"/>
    <col min="13405" max="13405" width="10.875" style="15" customWidth="1"/>
    <col min="13406" max="13406" width="11.25" style="15" customWidth="1"/>
    <col min="13407" max="13408" width="9.375" style="15" customWidth="1"/>
    <col min="13409" max="13409" width="8.75" style="15"/>
    <col min="13410" max="13412" width="0" style="15" hidden="1" customWidth="1"/>
    <col min="13413" max="13413" width="21.375" style="15" customWidth="1"/>
    <col min="13414" max="13414" width="16.375" style="15" customWidth="1"/>
    <col min="13415" max="13415" width="14.375" style="15" customWidth="1"/>
    <col min="13416" max="13416" width="14.75" style="15" customWidth="1"/>
    <col min="13417" max="13417" width="0" style="15" hidden="1" customWidth="1"/>
    <col min="13418" max="13418" width="10.375" style="15" customWidth="1"/>
    <col min="13419" max="13419" width="13.875" style="15" customWidth="1"/>
    <col min="13420" max="13420" width="14.25" style="15" customWidth="1"/>
    <col min="13421" max="13421" width="14.375" style="15" customWidth="1"/>
    <col min="13422" max="13464" width="0" style="15" hidden="1" customWidth="1"/>
    <col min="13465" max="13465" width="14.25" style="15" customWidth="1"/>
    <col min="13466" max="13474" width="0" style="15" hidden="1" customWidth="1"/>
    <col min="13475" max="13475" width="14.375" style="15" customWidth="1"/>
    <col min="13476" max="13508" width="0" style="15" hidden="1" customWidth="1"/>
    <col min="13509" max="13509" width="14" style="15" customWidth="1"/>
    <col min="13510" max="13510" width="12.25" style="15" customWidth="1"/>
    <col min="13511" max="13511" width="0" style="15" hidden="1" customWidth="1"/>
    <col min="13512" max="13512" width="14" style="15" customWidth="1"/>
    <col min="13513" max="13513" width="12.25" style="15" customWidth="1"/>
    <col min="13514" max="13514" width="10.125" style="15" customWidth="1"/>
    <col min="13515" max="13524" width="0" style="15" hidden="1" customWidth="1"/>
    <col min="13525" max="13525" width="7.375" style="15" customWidth="1"/>
    <col min="13526" max="13526" width="28.375" style="15" customWidth="1"/>
    <col min="13527" max="13527" width="17" style="15" customWidth="1"/>
    <col min="13528" max="13528" width="30.375" style="15" customWidth="1"/>
    <col min="13529" max="13550" width="8.75" style="15"/>
    <col min="13551" max="13551" width="28.875" style="15" customWidth="1"/>
    <col min="13552" max="13656" width="8.75" style="15"/>
    <col min="13657" max="13657" width="6" style="15" customWidth="1"/>
    <col min="13658" max="13658" width="31.125" style="15" customWidth="1"/>
    <col min="13659" max="13659" width="10.125" style="15" customWidth="1"/>
    <col min="13660" max="13660" width="11.125" style="15" customWidth="1"/>
    <col min="13661" max="13661" width="10.875" style="15" customWidth="1"/>
    <col min="13662" max="13662" width="11.25" style="15" customWidth="1"/>
    <col min="13663" max="13664" width="9.375" style="15" customWidth="1"/>
    <col min="13665" max="13665" width="8.75" style="15"/>
    <col min="13666" max="13668" width="0" style="15" hidden="1" customWidth="1"/>
    <col min="13669" max="13669" width="21.375" style="15" customWidth="1"/>
    <col min="13670" max="13670" width="16.375" style="15" customWidth="1"/>
    <col min="13671" max="13671" width="14.375" style="15" customWidth="1"/>
    <col min="13672" max="13672" width="14.75" style="15" customWidth="1"/>
    <col min="13673" max="13673" width="0" style="15" hidden="1" customWidth="1"/>
    <col min="13674" max="13674" width="10.375" style="15" customWidth="1"/>
    <col min="13675" max="13675" width="13.875" style="15" customWidth="1"/>
    <col min="13676" max="13676" width="14.25" style="15" customWidth="1"/>
    <col min="13677" max="13677" width="14.375" style="15" customWidth="1"/>
    <col min="13678" max="13720" width="0" style="15" hidden="1" customWidth="1"/>
    <col min="13721" max="13721" width="14.25" style="15" customWidth="1"/>
    <col min="13722" max="13730" width="0" style="15" hidden="1" customWidth="1"/>
    <col min="13731" max="13731" width="14.375" style="15" customWidth="1"/>
    <col min="13732" max="13764" width="0" style="15" hidden="1" customWidth="1"/>
    <col min="13765" max="13765" width="14" style="15" customWidth="1"/>
    <col min="13766" max="13766" width="12.25" style="15" customWidth="1"/>
    <col min="13767" max="13767" width="0" style="15" hidden="1" customWidth="1"/>
    <col min="13768" max="13768" width="14" style="15" customWidth="1"/>
    <col min="13769" max="13769" width="12.25" style="15" customWidth="1"/>
    <col min="13770" max="13770" width="10.125" style="15" customWidth="1"/>
    <col min="13771" max="13780" width="0" style="15" hidden="1" customWidth="1"/>
    <col min="13781" max="13781" width="7.375" style="15" customWidth="1"/>
    <col min="13782" max="13782" width="28.375" style="15" customWidth="1"/>
    <col min="13783" max="13783" width="17" style="15" customWidth="1"/>
    <col min="13784" max="13784" width="30.375" style="15" customWidth="1"/>
    <col min="13785" max="13806" width="8.75" style="15"/>
    <col min="13807" max="13807" width="28.875" style="15" customWidth="1"/>
    <col min="13808" max="13912" width="8.75" style="15"/>
    <col min="13913" max="13913" width="6" style="15" customWidth="1"/>
    <col min="13914" max="13914" width="31.125" style="15" customWidth="1"/>
    <col min="13915" max="13915" width="10.125" style="15" customWidth="1"/>
    <col min="13916" max="13916" width="11.125" style="15" customWidth="1"/>
    <col min="13917" max="13917" width="10.875" style="15" customWidth="1"/>
    <col min="13918" max="13918" width="11.25" style="15" customWidth="1"/>
    <col min="13919" max="13920" width="9.375" style="15" customWidth="1"/>
    <col min="13921" max="13921" width="8.75" style="15"/>
    <col min="13922" max="13924" width="0" style="15" hidden="1" customWidth="1"/>
    <col min="13925" max="13925" width="21.375" style="15" customWidth="1"/>
    <col min="13926" max="13926" width="16.375" style="15" customWidth="1"/>
    <col min="13927" max="13927" width="14.375" style="15" customWidth="1"/>
    <col min="13928" max="13928" width="14.75" style="15" customWidth="1"/>
    <col min="13929" max="13929" width="0" style="15" hidden="1" customWidth="1"/>
    <col min="13930" max="13930" width="10.375" style="15" customWidth="1"/>
    <col min="13931" max="13931" width="13.875" style="15" customWidth="1"/>
    <col min="13932" max="13932" width="14.25" style="15" customWidth="1"/>
    <col min="13933" max="13933" width="14.375" style="15" customWidth="1"/>
    <col min="13934" max="13976" width="0" style="15" hidden="1" customWidth="1"/>
    <col min="13977" max="13977" width="14.25" style="15" customWidth="1"/>
    <col min="13978" max="13986" width="0" style="15" hidden="1" customWidth="1"/>
    <col min="13987" max="13987" width="14.375" style="15" customWidth="1"/>
    <col min="13988" max="14020" width="0" style="15" hidden="1" customWidth="1"/>
    <col min="14021" max="14021" width="14" style="15" customWidth="1"/>
    <col min="14022" max="14022" width="12.25" style="15" customWidth="1"/>
    <col min="14023" max="14023" width="0" style="15" hidden="1" customWidth="1"/>
    <col min="14024" max="14024" width="14" style="15" customWidth="1"/>
    <col min="14025" max="14025" width="12.25" style="15" customWidth="1"/>
    <col min="14026" max="14026" width="10.125" style="15" customWidth="1"/>
    <col min="14027" max="14036" width="0" style="15" hidden="1" customWidth="1"/>
    <col min="14037" max="14037" width="7.375" style="15" customWidth="1"/>
    <col min="14038" max="14038" width="28.375" style="15" customWidth="1"/>
    <col min="14039" max="14039" width="17" style="15" customWidth="1"/>
    <col min="14040" max="14040" width="30.375" style="15" customWidth="1"/>
    <col min="14041" max="14062" width="8.75" style="15"/>
    <col min="14063" max="14063" width="28.875" style="15" customWidth="1"/>
    <col min="14064" max="14168" width="8.75" style="15"/>
    <col min="14169" max="14169" width="6" style="15" customWidth="1"/>
    <col min="14170" max="14170" width="31.125" style="15" customWidth="1"/>
    <col min="14171" max="14171" width="10.125" style="15" customWidth="1"/>
    <col min="14172" max="14172" width="11.125" style="15" customWidth="1"/>
    <col min="14173" max="14173" width="10.875" style="15" customWidth="1"/>
    <col min="14174" max="14174" width="11.25" style="15" customWidth="1"/>
    <col min="14175" max="14176" width="9.375" style="15" customWidth="1"/>
    <col min="14177" max="14177" width="8.75" style="15"/>
    <col min="14178" max="14180" width="0" style="15" hidden="1" customWidth="1"/>
    <col min="14181" max="14181" width="21.375" style="15" customWidth="1"/>
    <col min="14182" max="14182" width="16.375" style="15" customWidth="1"/>
    <col min="14183" max="14183" width="14.375" style="15" customWidth="1"/>
    <col min="14184" max="14184" width="14.75" style="15" customWidth="1"/>
    <col min="14185" max="14185" width="0" style="15" hidden="1" customWidth="1"/>
    <col min="14186" max="14186" width="10.375" style="15" customWidth="1"/>
    <col min="14187" max="14187" width="13.875" style="15" customWidth="1"/>
    <col min="14188" max="14188" width="14.25" style="15" customWidth="1"/>
    <col min="14189" max="14189" width="14.375" style="15" customWidth="1"/>
    <col min="14190" max="14232" width="0" style="15" hidden="1" customWidth="1"/>
    <col min="14233" max="14233" width="14.25" style="15" customWidth="1"/>
    <col min="14234" max="14242" width="0" style="15" hidden="1" customWidth="1"/>
    <col min="14243" max="14243" width="14.375" style="15" customWidth="1"/>
    <col min="14244" max="14276" width="0" style="15" hidden="1" customWidth="1"/>
    <col min="14277" max="14277" width="14" style="15" customWidth="1"/>
    <col min="14278" max="14278" width="12.25" style="15" customWidth="1"/>
    <col min="14279" max="14279" width="0" style="15" hidden="1" customWidth="1"/>
    <col min="14280" max="14280" width="14" style="15" customWidth="1"/>
    <col min="14281" max="14281" width="12.25" style="15" customWidth="1"/>
    <col min="14282" max="14282" width="10.125" style="15" customWidth="1"/>
    <col min="14283" max="14292" width="0" style="15" hidden="1" customWidth="1"/>
    <col min="14293" max="14293" width="7.375" style="15" customWidth="1"/>
    <col min="14294" max="14294" width="28.375" style="15" customWidth="1"/>
    <col min="14295" max="14295" width="17" style="15" customWidth="1"/>
    <col min="14296" max="14296" width="30.375" style="15" customWidth="1"/>
    <col min="14297" max="14318" width="8.75" style="15"/>
    <col min="14319" max="14319" width="28.875" style="15" customWidth="1"/>
    <col min="14320" max="14424" width="8.75" style="15"/>
    <col min="14425" max="14425" width="6" style="15" customWidth="1"/>
    <col min="14426" max="14426" width="31.125" style="15" customWidth="1"/>
    <col min="14427" max="14427" width="10.125" style="15" customWidth="1"/>
    <col min="14428" max="14428" width="11.125" style="15" customWidth="1"/>
    <col min="14429" max="14429" width="10.875" style="15" customWidth="1"/>
    <col min="14430" max="14430" width="11.25" style="15" customWidth="1"/>
    <col min="14431" max="14432" width="9.375" style="15" customWidth="1"/>
    <col min="14433" max="14433" width="8.75" style="15"/>
    <col min="14434" max="14436" width="0" style="15" hidden="1" customWidth="1"/>
    <col min="14437" max="14437" width="21.375" style="15" customWidth="1"/>
    <col min="14438" max="14438" width="16.375" style="15" customWidth="1"/>
    <col min="14439" max="14439" width="14.375" style="15" customWidth="1"/>
    <col min="14440" max="14440" width="14.75" style="15" customWidth="1"/>
    <col min="14441" max="14441" width="0" style="15" hidden="1" customWidth="1"/>
    <col min="14442" max="14442" width="10.375" style="15" customWidth="1"/>
    <col min="14443" max="14443" width="13.875" style="15" customWidth="1"/>
    <col min="14444" max="14444" width="14.25" style="15" customWidth="1"/>
    <col min="14445" max="14445" width="14.375" style="15" customWidth="1"/>
    <col min="14446" max="14488" width="0" style="15" hidden="1" customWidth="1"/>
    <col min="14489" max="14489" width="14.25" style="15" customWidth="1"/>
    <col min="14490" max="14498" width="0" style="15" hidden="1" customWidth="1"/>
    <col min="14499" max="14499" width="14.375" style="15" customWidth="1"/>
    <col min="14500" max="14532" width="0" style="15" hidden="1" customWidth="1"/>
    <col min="14533" max="14533" width="14" style="15" customWidth="1"/>
    <col min="14534" max="14534" width="12.25" style="15" customWidth="1"/>
    <col min="14535" max="14535" width="0" style="15" hidden="1" customWidth="1"/>
    <col min="14536" max="14536" width="14" style="15" customWidth="1"/>
    <col min="14537" max="14537" width="12.25" style="15" customWidth="1"/>
    <col min="14538" max="14538" width="10.125" style="15" customWidth="1"/>
    <col min="14539" max="14548" width="0" style="15" hidden="1" customWidth="1"/>
    <col min="14549" max="14549" width="7.375" style="15" customWidth="1"/>
    <col min="14550" max="14550" width="28.375" style="15" customWidth="1"/>
    <col min="14551" max="14551" width="17" style="15" customWidth="1"/>
    <col min="14552" max="14552" width="30.375" style="15" customWidth="1"/>
    <col min="14553" max="14574" width="8.75" style="15"/>
    <col min="14575" max="14575" width="28.875" style="15" customWidth="1"/>
    <col min="14576" max="14680" width="8.75" style="15"/>
    <col min="14681" max="14681" width="6" style="15" customWidth="1"/>
    <col min="14682" max="14682" width="31.125" style="15" customWidth="1"/>
    <col min="14683" max="14683" width="10.125" style="15" customWidth="1"/>
    <col min="14684" max="14684" width="11.125" style="15" customWidth="1"/>
    <col min="14685" max="14685" width="10.875" style="15" customWidth="1"/>
    <col min="14686" max="14686" width="11.25" style="15" customWidth="1"/>
    <col min="14687" max="14688" width="9.375" style="15" customWidth="1"/>
    <col min="14689" max="14689" width="8.75" style="15"/>
    <col min="14690" max="14692" width="0" style="15" hidden="1" customWidth="1"/>
    <col min="14693" max="14693" width="21.375" style="15" customWidth="1"/>
    <col min="14694" max="14694" width="16.375" style="15" customWidth="1"/>
    <col min="14695" max="14695" width="14.375" style="15" customWidth="1"/>
    <col min="14696" max="14696" width="14.75" style="15" customWidth="1"/>
    <col min="14697" max="14697" width="0" style="15" hidden="1" customWidth="1"/>
    <col min="14698" max="14698" width="10.375" style="15" customWidth="1"/>
    <col min="14699" max="14699" width="13.875" style="15" customWidth="1"/>
    <col min="14700" max="14700" width="14.25" style="15" customWidth="1"/>
    <col min="14701" max="14701" width="14.375" style="15" customWidth="1"/>
    <col min="14702" max="14744" width="0" style="15" hidden="1" customWidth="1"/>
    <col min="14745" max="14745" width="14.25" style="15" customWidth="1"/>
    <col min="14746" max="14754" width="0" style="15" hidden="1" customWidth="1"/>
    <col min="14755" max="14755" width="14.375" style="15" customWidth="1"/>
    <col min="14756" max="14788" width="0" style="15" hidden="1" customWidth="1"/>
    <col min="14789" max="14789" width="14" style="15" customWidth="1"/>
    <col min="14790" max="14790" width="12.25" style="15" customWidth="1"/>
    <col min="14791" max="14791" width="0" style="15" hidden="1" customWidth="1"/>
    <col min="14792" max="14792" width="14" style="15" customWidth="1"/>
    <col min="14793" max="14793" width="12.25" style="15" customWidth="1"/>
    <col min="14794" max="14794" width="10.125" style="15" customWidth="1"/>
    <col min="14795" max="14804" width="0" style="15" hidden="1" customWidth="1"/>
    <col min="14805" max="14805" width="7.375" style="15" customWidth="1"/>
    <col min="14806" max="14806" width="28.375" style="15" customWidth="1"/>
    <col min="14807" max="14807" width="17" style="15" customWidth="1"/>
    <col min="14808" max="14808" width="30.375" style="15" customWidth="1"/>
    <col min="14809" max="14830" width="8.75" style="15"/>
    <col min="14831" max="14831" width="28.875" style="15" customWidth="1"/>
    <col min="14832" max="14936" width="8.75" style="15"/>
    <col min="14937" max="14937" width="6" style="15" customWidth="1"/>
    <col min="14938" max="14938" width="31.125" style="15" customWidth="1"/>
    <col min="14939" max="14939" width="10.125" style="15" customWidth="1"/>
    <col min="14940" max="14940" width="11.125" style="15" customWidth="1"/>
    <col min="14941" max="14941" width="10.875" style="15" customWidth="1"/>
    <col min="14942" max="14942" width="11.25" style="15" customWidth="1"/>
    <col min="14943" max="14944" width="9.375" style="15" customWidth="1"/>
    <col min="14945" max="14945" width="8.75" style="15"/>
    <col min="14946" max="14948" width="0" style="15" hidden="1" customWidth="1"/>
    <col min="14949" max="14949" width="21.375" style="15" customWidth="1"/>
    <col min="14950" max="14950" width="16.375" style="15" customWidth="1"/>
    <col min="14951" max="14951" width="14.375" style="15" customWidth="1"/>
    <col min="14952" max="14952" width="14.75" style="15" customWidth="1"/>
    <col min="14953" max="14953" width="0" style="15" hidden="1" customWidth="1"/>
    <col min="14954" max="14954" width="10.375" style="15" customWidth="1"/>
    <col min="14955" max="14955" width="13.875" style="15" customWidth="1"/>
    <col min="14956" max="14956" width="14.25" style="15" customWidth="1"/>
    <col min="14957" max="14957" width="14.375" style="15" customWidth="1"/>
    <col min="14958" max="15000" width="0" style="15" hidden="1" customWidth="1"/>
    <col min="15001" max="15001" width="14.25" style="15" customWidth="1"/>
    <col min="15002" max="15010" width="0" style="15" hidden="1" customWidth="1"/>
    <col min="15011" max="15011" width="14.375" style="15" customWidth="1"/>
    <col min="15012" max="15044" width="0" style="15" hidden="1" customWidth="1"/>
    <col min="15045" max="15045" width="14" style="15" customWidth="1"/>
    <col min="15046" max="15046" width="12.25" style="15" customWidth="1"/>
    <col min="15047" max="15047" width="0" style="15" hidden="1" customWidth="1"/>
    <col min="15048" max="15048" width="14" style="15" customWidth="1"/>
    <col min="15049" max="15049" width="12.25" style="15" customWidth="1"/>
    <col min="15050" max="15050" width="10.125" style="15" customWidth="1"/>
    <col min="15051" max="15060" width="0" style="15" hidden="1" customWidth="1"/>
    <col min="15061" max="15061" width="7.375" style="15" customWidth="1"/>
    <col min="15062" max="15062" width="28.375" style="15" customWidth="1"/>
    <col min="15063" max="15063" width="17" style="15" customWidth="1"/>
    <col min="15064" max="15064" width="30.375" style="15" customWidth="1"/>
    <col min="15065" max="15086" width="8.75" style="15"/>
    <col min="15087" max="15087" width="28.875" style="15" customWidth="1"/>
    <col min="15088" max="15192" width="8.75" style="15"/>
    <col min="15193" max="15193" width="6" style="15" customWidth="1"/>
    <col min="15194" max="15194" width="31.125" style="15" customWidth="1"/>
    <col min="15195" max="15195" width="10.125" style="15" customWidth="1"/>
    <col min="15196" max="15196" width="11.125" style="15" customWidth="1"/>
    <col min="15197" max="15197" width="10.875" style="15" customWidth="1"/>
    <col min="15198" max="15198" width="11.25" style="15" customWidth="1"/>
    <col min="15199" max="15200" width="9.375" style="15" customWidth="1"/>
    <col min="15201" max="15201" width="8.75" style="15"/>
    <col min="15202" max="15204" width="0" style="15" hidden="1" customWidth="1"/>
    <col min="15205" max="15205" width="21.375" style="15" customWidth="1"/>
    <col min="15206" max="15206" width="16.375" style="15" customWidth="1"/>
    <col min="15207" max="15207" width="14.375" style="15" customWidth="1"/>
    <col min="15208" max="15208" width="14.75" style="15" customWidth="1"/>
    <col min="15209" max="15209" width="0" style="15" hidden="1" customWidth="1"/>
    <col min="15210" max="15210" width="10.375" style="15" customWidth="1"/>
    <col min="15211" max="15211" width="13.875" style="15" customWidth="1"/>
    <col min="15212" max="15212" width="14.25" style="15" customWidth="1"/>
    <col min="15213" max="15213" width="14.375" style="15" customWidth="1"/>
    <col min="15214" max="15256" width="0" style="15" hidden="1" customWidth="1"/>
    <col min="15257" max="15257" width="14.25" style="15" customWidth="1"/>
    <col min="15258" max="15266" width="0" style="15" hidden="1" customWidth="1"/>
    <col min="15267" max="15267" width="14.375" style="15" customWidth="1"/>
    <col min="15268" max="15300" width="0" style="15" hidden="1" customWidth="1"/>
    <col min="15301" max="15301" width="14" style="15" customWidth="1"/>
    <col min="15302" max="15302" width="12.25" style="15" customWidth="1"/>
    <col min="15303" max="15303" width="0" style="15" hidden="1" customWidth="1"/>
    <col min="15304" max="15304" width="14" style="15" customWidth="1"/>
    <col min="15305" max="15305" width="12.25" style="15" customWidth="1"/>
    <col min="15306" max="15306" width="10.125" style="15" customWidth="1"/>
    <col min="15307" max="15316" width="0" style="15" hidden="1" customWidth="1"/>
    <col min="15317" max="15317" width="7.375" style="15" customWidth="1"/>
    <col min="15318" max="15318" width="28.375" style="15" customWidth="1"/>
    <col min="15319" max="15319" width="17" style="15" customWidth="1"/>
    <col min="15320" max="15320" width="30.375" style="15" customWidth="1"/>
    <col min="15321" max="15342" width="8.75" style="15"/>
    <col min="15343" max="15343" width="28.875" style="15" customWidth="1"/>
    <col min="15344" max="15448" width="8.75" style="15"/>
    <col min="15449" max="15449" width="6" style="15" customWidth="1"/>
    <col min="15450" max="15450" width="31.125" style="15" customWidth="1"/>
    <col min="15451" max="15451" width="10.125" style="15" customWidth="1"/>
    <col min="15452" max="15452" width="11.125" style="15" customWidth="1"/>
    <col min="15453" max="15453" width="10.875" style="15" customWidth="1"/>
    <col min="15454" max="15454" width="11.25" style="15" customWidth="1"/>
    <col min="15455" max="15456" width="9.375" style="15" customWidth="1"/>
    <col min="15457" max="15457" width="8.75" style="15"/>
    <col min="15458" max="15460" width="0" style="15" hidden="1" customWidth="1"/>
    <col min="15461" max="15461" width="21.375" style="15" customWidth="1"/>
    <col min="15462" max="15462" width="16.375" style="15" customWidth="1"/>
    <col min="15463" max="15463" width="14.375" style="15" customWidth="1"/>
    <col min="15464" max="15464" width="14.75" style="15" customWidth="1"/>
    <col min="15465" max="15465" width="0" style="15" hidden="1" customWidth="1"/>
    <col min="15466" max="15466" width="10.375" style="15" customWidth="1"/>
    <col min="15467" max="15467" width="13.875" style="15" customWidth="1"/>
    <col min="15468" max="15468" width="14.25" style="15" customWidth="1"/>
    <col min="15469" max="15469" width="14.375" style="15" customWidth="1"/>
    <col min="15470" max="15512" width="0" style="15" hidden="1" customWidth="1"/>
    <col min="15513" max="15513" width="14.25" style="15" customWidth="1"/>
    <col min="15514" max="15522" width="0" style="15" hidden="1" customWidth="1"/>
    <col min="15523" max="15523" width="14.375" style="15" customWidth="1"/>
    <col min="15524" max="15556" width="0" style="15" hidden="1" customWidth="1"/>
    <col min="15557" max="15557" width="14" style="15" customWidth="1"/>
    <col min="15558" max="15558" width="12.25" style="15" customWidth="1"/>
    <col min="15559" max="15559" width="0" style="15" hidden="1" customWidth="1"/>
    <col min="15560" max="15560" width="14" style="15" customWidth="1"/>
    <col min="15561" max="15561" width="12.25" style="15" customWidth="1"/>
    <col min="15562" max="15562" width="10.125" style="15" customWidth="1"/>
    <col min="15563" max="15572" width="0" style="15" hidden="1" customWidth="1"/>
    <col min="15573" max="15573" width="7.375" style="15" customWidth="1"/>
    <col min="15574" max="15574" width="28.375" style="15" customWidth="1"/>
    <col min="15575" max="15575" width="17" style="15" customWidth="1"/>
    <col min="15576" max="15576" width="30.375" style="15" customWidth="1"/>
    <col min="15577" max="15598" width="8.75" style="15"/>
    <col min="15599" max="15599" width="28.875" style="15" customWidth="1"/>
    <col min="15600" max="15704" width="8.75" style="15"/>
    <col min="15705" max="15705" width="6" style="15" customWidth="1"/>
    <col min="15706" max="15706" width="31.125" style="15" customWidth="1"/>
    <col min="15707" max="15707" width="10.125" style="15" customWidth="1"/>
    <col min="15708" max="15708" width="11.125" style="15" customWidth="1"/>
    <col min="15709" max="15709" width="10.875" style="15" customWidth="1"/>
    <col min="15710" max="15710" width="11.25" style="15" customWidth="1"/>
    <col min="15711" max="15712" width="9.375" style="15" customWidth="1"/>
    <col min="15713" max="15713" width="8.75" style="15"/>
    <col min="15714" max="15716" width="0" style="15" hidden="1" customWidth="1"/>
    <col min="15717" max="15717" width="21.375" style="15" customWidth="1"/>
    <col min="15718" max="15718" width="16.375" style="15" customWidth="1"/>
    <col min="15719" max="15719" width="14.375" style="15" customWidth="1"/>
    <col min="15720" max="15720" width="14.75" style="15" customWidth="1"/>
    <col min="15721" max="15721" width="0" style="15" hidden="1" customWidth="1"/>
    <col min="15722" max="15722" width="10.375" style="15" customWidth="1"/>
    <col min="15723" max="15723" width="13.875" style="15" customWidth="1"/>
    <col min="15724" max="15724" width="14.25" style="15" customWidth="1"/>
    <col min="15725" max="15725" width="14.375" style="15" customWidth="1"/>
    <col min="15726" max="15768" width="0" style="15" hidden="1" customWidth="1"/>
    <col min="15769" max="15769" width="14.25" style="15" customWidth="1"/>
    <col min="15770" max="15778" width="0" style="15" hidden="1" customWidth="1"/>
    <col min="15779" max="15779" width="14.375" style="15" customWidth="1"/>
    <col min="15780" max="15812" width="0" style="15" hidden="1" customWidth="1"/>
    <col min="15813" max="15813" width="14" style="15" customWidth="1"/>
    <col min="15814" max="15814" width="12.25" style="15" customWidth="1"/>
    <col min="15815" max="15815" width="0" style="15" hidden="1" customWidth="1"/>
    <col min="15816" max="15816" width="14" style="15" customWidth="1"/>
    <col min="15817" max="15817" width="12.25" style="15" customWidth="1"/>
    <col min="15818" max="15818" width="10.125" style="15" customWidth="1"/>
    <col min="15819" max="15828" width="0" style="15" hidden="1" customWidth="1"/>
    <col min="15829" max="15829" width="7.375" style="15" customWidth="1"/>
    <col min="15830" max="15830" width="28.375" style="15" customWidth="1"/>
    <col min="15831" max="15831" width="17" style="15" customWidth="1"/>
    <col min="15832" max="15832" width="30.375" style="15" customWidth="1"/>
    <col min="15833" max="15854" width="8.75" style="15"/>
    <col min="15855" max="15855" width="28.875" style="15" customWidth="1"/>
    <col min="15856" max="15960" width="8.75" style="15"/>
    <col min="15961" max="15961" width="6" style="15" customWidth="1"/>
    <col min="15962" max="15962" width="31.125" style="15" customWidth="1"/>
    <col min="15963" max="15963" width="10.125" style="15" customWidth="1"/>
    <col min="15964" max="15964" width="11.125" style="15" customWidth="1"/>
    <col min="15965" max="15965" width="10.875" style="15" customWidth="1"/>
    <col min="15966" max="15966" width="11.25" style="15" customWidth="1"/>
    <col min="15967" max="15968" width="9.375" style="15" customWidth="1"/>
    <col min="15969" max="15969" width="8.75" style="15"/>
    <col min="15970" max="15972" width="0" style="15" hidden="1" customWidth="1"/>
    <col min="15973" max="15973" width="21.375" style="15" customWidth="1"/>
    <col min="15974" max="15974" width="16.375" style="15" customWidth="1"/>
    <col min="15975" max="15975" width="14.375" style="15" customWidth="1"/>
    <col min="15976" max="15976" width="14.75" style="15" customWidth="1"/>
    <col min="15977" max="15977" width="0" style="15" hidden="1" customWidth="1"/>
    <col min="15978" max="15978" width="10.375" style="15" customWidth="1"/>
    <col min="15979" max="15979" width="13.875" style="15" customWidth="1"/>
    <col min="15980" max="15980" width="14.25" style="15" customWidth="1"/>
    <col min="15981" max="15981" width="14.375" style="15" customWidth="1"/>
    <col min="15982" max="16024" width="0" style="15" hidden="1" customWidth="1"/>
    <col min="16025" max="16025" width="14.25" style="15" customWidth="1"/>
    <col min="16026" max="16034" width="0" style="15" hidden="1" customWidth="1"/>
    <col min="16035" max="16035" width="14.375" style="15" customWidth="1"/>
    <col min="16036" max="16068" width="0" style="15" hidden="1" customWidth="1"/>
    <col min="16069" max="16069" width="14" style="15" customWidth="1"/>
    <col min="16070" max="16070" width="12.25" style="15" customWidth="1"/>
    <col min="16071" max="16071" width="0" style="15" hidden="1" customWidth="1"/>
    <col min="16072" max="16072" width="14" style="15" customWidth="1"/>
    <col min="16073" max="16073" width="12.25" style="15" customWidth="1"/>
    <col min="16074" max="16074" width="10.125" style="15" customWidth="1"/>
    <col min="16075" max="16084" width="0" style="15" hidden="1" customWidth="1"/>
    <col min="16085" max="16085" width="7.375" style="15" customWidth="1"/>
    <col min="16086" max="16086" width="28.375" style="15" customWidth="1"/>
    <col min="16087" max="16087" width="17" style="15" customWidth="1"/>
    <col min="16088" max="16088" width="30.375" style="15" customWidth="1"/>
    <col min="16089" max="16110" width="8.75" style="15"/>
    <col min="16111" max="16111" width="28.875" style="15" customWidth="1"/>
    <col min="16112" max="16384" width="8.75" style="15"/>
  </cols>
  <sheetData>
    <row r="1" spans="1:46" s="18" customFormat="1" ht="27" hidden="1" customHeight="1">
      <c r="A1" s="2575" t="s">
        <v>792</v>
      </c>
      <c r="B1" s="2575"/>
      <c r="C1" s="2575"/>
      <c r="D1" s="2575"/>
      <c r="E1" s="2575"/>
      <c r="F1" s="2575"/>
      <c r="G1" s="2575"/>
      <c r="H1" s="2575"/>
      <c r="I1" s="2575"/>
      <c r="J1" s="2575"/>
      <c r="K1" s="2575"/>
      <c r="L1" s="2575"/>
      <c r="M1" s="2575"/>
      <c r="N1" s="2575"/>
      <c r="O1" s="2575"/>
      <c r="P1" s="2575"/>
      <c r="Q1" s="2575"/>
      <c r="R1" s="2575"/>
      <c r="S1" s="2575"/>
      <c r="T1" s="2575"/>
      <c r="U1" s="2575"/>
      <c r="V1" s="2575"/>
      <c r="W1" s="15"/>
      <c r="X1" s="15"/>
      <c r="Y1" s="2576"/>
      <c r="Z1" s="2576"/>
      <c r="AA1" s="2576"/>
      <c r="AB1" s="2576"/>
      <c r="AC1" s="2576"/>
      <c r="AD1" s="2576"/>
      <c r="AE1" s="2576"/>
      <c r="AF1" s="2576"/>
      <c r="AG1" s="2576"/>
      <c r="AH1" s="2576"/>
      <c r="AI1" s="2576"/>
      <c r="AJ1" s="2576"/>
      <c r="AK1" s="2576"/>
      <c r="AL1" s="2576"/>
      <c r="AM1" s="2576"/>
      <c r="AN1" s="2576"/>
      <c r="AO1" s="2576"/>
      <c r="AP1" s="2576"/>
      <c r="AQ1" s="2576"/>
      <c r="AR1" s="2576"/>
      <c r="AS1" s="2576"/>
      <c r="AT1" s="2576"/>
    </row>
    <row r="2" spans="1:46" s="18" customFormat="1" ht="27" hidden="1" customHeight="1">
      <c r="A2" s="2577" t="s">
        <v>793</v>
      </c>
      <c r="B2" s="2577"/>
      <c r="C2" s="2577"/>
      <c r="D2" s="2577"/>
      <c r="E2" s="2577"/>
      <c r="F2" s="2577"/>
      <c r="G2" s="2577"/>
      <c r="H2" s="2577"/>
      <c r="I2" s="2577"/>
      <c r="J2" s="2577"/>
      <c r="K2" s="2577"/>
      <c r="L2" s="2577"/>
      <c r="M2" s="2577"/>
      <c r="N2" s="2577"/>
      <c r="O2" s="2577"/>
      <c r="P2" s="2577"/>
      <c r="Q2" s="2577"/>
      <c r="R2" s="2577"/>
      <c r="S2" s="2577"/>
      <c r="T2" s="2577"/>
      <c r="U2" s="2577"/>
      <c r="V2" s="2577"/>
      <c r="W2" s="15"/>
      <c r="X2" s="15"/>
      <c r="Y2" s="15"/>
      <c r="Z2" s="15"/>
      <c r="AA2" s="15"/>
      <c r="AB2" s="764"/>
      <c r="AC2" s="764"/>
      <c r="AD2" s="15"/>
      <c r="AE2" s="15"/>
      <c r="AF2" s="15"/>
      <c r="AG2" s="15"/>
      <c r="AH2" s="15"/>
      <c r="AI2" s="15"/>
      <c r="AJ2" s="15"/>
      <c r="AK2" s="15"/>
      <c r="AL2" s="15"/>
      <c r="AM2" s="15"/>
      <c r="AN2" s="15"/>
      <c r="AO2" s="15"/>
      <c r="AP2" s="15"/>
      <c r="AQ2" s="15"/>
      <c r="AR2" s="15"/>
      <c r="AS2" s="15"/>
      <c r="AT2" s="765"/>
    </row>
    <row r="3" spans="1:46" s="16" customFormat="1" ht="24.6" customHeight="1">
      <c r="A3" s="2638" t="s">
        <v>2399</v>
      </c>
      <c r="B3" s="2638"/>
      <c r="C3" s="2638"/>
      <c r="D3" s="2638"/>
      <c r="E3" s="2638"/>
      <c r="F3" s="2638"/>
      <c r="G3" s="2638"/>
      <c r="H3" s="2638"/>
      <c r="I3" s="2638"/>
      <c r="J3" s="2638"/>
      <c r="K3" s="2638"/>
      <c r="L3" s="2638"/>
      <c r="M3" s="2638"/>
      <c r="N3" s="2638"/>
      <c r="O3" s="2638"/>
      <c r="P3" s="2638"/>
      <c r="Q3" s="2638"/>
      <c r="R3" s="2638"/>
      <c r="S3" s="2638"/>
      <c r="T3" s="2638"/>
      <c r="U3" s="2638"/>
      <c r="V3" s="2638"/>
      <c r="W3" s="2638"/>
      <c r="X3" s="2638"/>
      <c r="Y3" s="2638"/>
      <c r="Z3" s="2638"/>
      <c r="AA3" s="2638"/>
      <c r="AB3" s="2638"/>
      <c r="AC3" s="2638"/>
      <c r="AD3" s="2638"/>
      <c r="AE3" s="2638"/>
      <c r="AF3" s="2638"/>
      <c r="AG3" s="2638"/>
      <c r="AH3" s="2638"/>
      <c r="AI3" s="2638"/>
      <c r="AJ3" s="2638"/>
      <c r="AK3" s="2638"/>
      <c r="AL3" s="2638"/>
      <c r="AM3" s="2638"/>
      <c r="AN3" s="2638"/>
      <c r="AO3" s="2638"/>
      <c r="AP3" s="2638"/>
      <c r="AQ3" s="2638"/>
      <c r="AR3" s="2638"/>
      <c r="AS3" s="2638"/>
      <c r="AT3" s="2638"/>
    </row>
    <row r="4" spans="1:46" s="706" customFormat="1" ht="71.099999999999994" customHeight="1">
      <c r="A4" s="2631" t="s">
        <v>2636</v>
      </c>
      <c r="B4" s="2631"/>
      <c r="C4" s="2631"/>
      <c r="D4" s="2631"/>
      <c r="E4" s="2631"/>
      <c r="F4" s="2631"/>
      <c r="G4" s="2631"/>
      <c r="H4" s="2631"/>
      <c r="I4" s="2631"/>
      <c r="J4" s="2631"/>
      <c r="K4" s="2631"/>
      <c r="L4" s="2631"/>
      <c r="M4" s="2631"/>
      <c r="N4" s="2631"/>
      <c r="O4" s="2631"/>
      <c r="P4" s="2631"/>
      <c r="Q4" s="2631"/>
      <c r="R4" s="2631"/>
      <c r="S4" s="2631"/>
      <c r="T4" s="2631"/>
      <c r="U4" s="2631"/>
      <c r="V4" s="2631"/>
      <c r="W4" s="2631"/>
      <c r="X4" s="2631"/>
      <c r="Y4" s="2631"/>
      <c r="Z4" s="2631"/>
      <c r="AA4" s="2631"/>
      <c r="AB4" s="2631"/>
      <c r="AC4" s="2631"/>
      <c r="AD4" s="2631"/>
      <c r="AE4" s="2631"/>
      <c r="AF4" s="2631"/>
      <c r="AG4" s="2631"/>
      <c r="AH4" s="2631"/>
      <c r="AI4" s="2631"/>
      <c r="AJ4" s="2631"/>
      <c r="AK4" s="2631"/>
      <c r="AL4" s="2631"/>
      <c r="AM4" s="2631"/>
      <c r="AN4" s="2631"/>
      <c r="AO4" s="2631"/>
      <c r="AP4" s="2631"/>
      <c r="AQ4" s="2631"/>
      <c r="AR4" s="2631"/>
      <c r="AS4" s="2631"/>
      <c r="AT4" s="2631"/>
    </row>
    <row r="5" spans="1:46" s="706" customFormat="1" ht="27.6" hidden="1" customHeight="1">
      <c r="A5" s="2632" t="s">
        <v>2100</v>
      </c>
      <c r="B5" s="2632"/>
      <c r="C5" s="2632"/>
      <c r="D5" s="2632"/>
      <c r="E5" s="2632"/>
      <c r="F5" s="2632"/>
      <c r="G5" s="2632"/>
      <c r="H5" s="2632"/>
      <c r="I5" s="2632"/>
      <c r="J5" s="2632"/>
      <c r="K5" s="2632"/>
      <c r="L5" s="2632"/>
      <c r="M5" s="2632"/>
      <c r="N5" s="2632"/>
      <c r="O5" s="2632"/>
      <c r="P5" s="2632"/>
      <c r="Q5" s="2632"/>
      <c r="R5" s="2632"/>
      <c r="S5" s="2632"/>
      <c r="T5" s="2632"/>
      <c r="U5" s="2632"/>
      <c r="V5" s="2632"/>
      <c r="W5" s="2632"/>
      <c r="X5" s="2632"/>
      <c r="Y5" s="2632"/>
      <c r="Z5" s="2632"/>
      <c r="AA5" s="2632"/>
      <c r="AB5" s="2632"/>
      <c r="AC5" s="2632"/>
      <c r="AD5" s="2632"/>
      <c r="AE5" s="2632"/>
      <c r="AF5" s="2632"/>
      <c r="AG5" s="2632"/>
      <c r="AH5" s="2632"/>
      <c r="AI5" s="2632"/>
      <c r="AJ5" s="2632"/>
      <c r="AK5" s="2632"/>
      <c r="AL5" s="2632"/>
      <c r="AM5" s="2632"/>
      <c r="AN5" s="2632"/>
      <c r="AO5" s="2632"/>
      <c r="AP5" s="2632"/>
      <c r="AQ5" s="2632"/>
      <c r="AR5" s="2632"/>
      <c r="AS5" s="2632"/>
      <c r="AT5" s="2632"/>
    </row>
    <row r="6" spans="1:46" s="16" customFormat="1" ht="24.6" hidden="1" customHeight="1">
      <c r="A6" s="2507" t="s">
        <v>1965</v>
      </c>
      <c r="B6" s="2507"/>
      <c r="C6" s="2507"/>
      <c r="D6" s="2507"/>
      <c r="E6" s="2507"/>
      <c r="F6" s="2507"/>
      <c r="G6" s="2507"/>
      <c r="H6" s="2507"/>
      <c r="I6" s="2507"/>
      <c r="J6" s="2507"/>
      <c r="K6" s="2507"/>
      <c r="L6" s="2507"/>
      <c r="M6" s="2507"/>
      <c r="N6" s="2507"/>
      <c r="O6" s="2507"/>
      <c r="P6" s="2507"/>
      <c r="Q6" s="2507"/>
      <c r="R6" s="2507"/>
      <c r="S6" s="2507"/>
      <c r="T6" s="2507"/>
      <c r="U6" s="2507"/>
      <c r="V6" s="2507"/>
      <c r="W6" s="2507"/>
      <c r="X6" s="2507"/>
      <c r="Y6" s="2507"/>
      <c r="Z6" s="2507"/>
      <c r="AA6" s="2507"/>
      <c r="AB6" s="2507"/>
      <c r="AC6" s="2507"/>
      <c r="AD6" s="2507"/>
      <c r="AE6" s="2507"/>
      <c r="AF6" s="2507"/>
      <c r="AG6" s="2507"/>
      <c r="AH6" s="2507"/>
      <c r="AI6" s="2507"/>
      <c r="AJ6" s="2507"/>
      <c r="AK6" s="2507"/>
      <c r="AL6" s="2507"/>
      <c r="AM6" s="2507"/>
      <c r="AN6" s="2507"/>
      <c r="AO6" s="2507"/>
      <c r="AP6" s="2507"/>
      <c r="AQ6" s="2507"/>
      <c r="AR6" s="2507"/>
      <c r="AS6" s="2507"/>
      <c r="AT6" s="2507"/>
    </row>
    <row r="7" spans="1:46" s="18" customFormat="1" ht="15.95" customHeight="1">
      <c r="A7" s="686"/>
      <c r="B7" s="686"/>
      <c r="C7" s="686"/>
      <c r="D7" s="686"/>
      <c r="E7" s="686"/>
      <c r="F7" s="686"/>
      <c r="G7" s="686"/>
      <c r="H7" s="686"/>
      <c r="I7" s="686"/>
      <c r="J7" s="686"/>
      <c r="K7" s="686"/>
      <c r="L7" s="686"/>
      <c r="M7" s="686"/>
      <c r="N7" s="686"/>
      <c r="O7" s="686"/>
      <c r="P7" s="686"/>
      <c r="Q7" s="686"/>
      <c r="R7" s="686"/>
      <c r="S7" s="686"/>
      <c r="T7" s="686"/>
      <c r="U7" s="686"/>
      <c r="V7" s="686"/>
      <c r="W7" s="686"/>
      <c r="X7" s="686"/>
      <c r="Y7" s="686"/>
      <c r="Z7" s="686"/>
      <c r="AA7" s="686"/>
      <c r="AB7" s="766"/>
      <c r="AC7" s="766"/>
      <c r="AD7" s="686"/>
      <c r="AE7" s="686"/>
      <c r="AF7" s="686"/>
      <c r="AG7" s="686"/>
      <c r="AH7" s="686"/>
      <c r="AI7" s="686"/>
      <c r="AJ7" s="686"/>
      <c r="AK7" s="686"/>
      <c r="AL7" s="686"/>
      <c r="AM7" s="686"/>
      <c r="AN7" s="686"/>
      <c r="AO7" s="686"/>
      <c r="AP7" s="686"/>
      <c r="AQ7" s="686"/>
      <c r="AR7" s="686"/>
      <c r="AS7" s="686"/>
      <c r="AT7" s="686"/>
    </row>
    <row r="8" spans="1:46" s="18" customFormat="1" ht="18.75">
      <c r="A8" s="2572" t="s">
        <v>1</v>
      </c>
      <c r="B8" s="2572"/>
      <c r="C8" s="2572"/>
      <c r="D8" s="2572"/>
      <c r="E8" s="2572"/>
      <c r="F8" s="2572"/>
      <c r="G8" s="2572"/>
      <c r="H8" s="2572"/>
      <c r="I8" s="2572"/>
      <c r="J8" s="2572"/>
      <c r="K8" s="2572"/>
      <c r="L8" s="2572"/>
      <c r="M8" s="2572"/>
      <c r="N8" s="2572"/>
      <c r="O8" s="2572"/>
      <c r="P8" s="2572"/>
      <c r="Q8" s="2572"/>
      <c r="R8" s="2572"/>
      <c r="S8" s="2572"/>
      <c r="T8" s="2572"/>
      <c r="U8" s="2572"/>
      <c r="V8" s="2572"/>
      <c r="W8" s="2572"/>
      <c r="X8" s="2572"/>
      <c r="Y8" s="2572"/>
      <c r="Z8" s="2572"/>
      <c r="AA8" s="2572"/>
      <c r="AB8" s="2572"/>
      <c r="AC8" s="2572"/>
      <c r="AD8" s="2572"/>
      <c r="AE8" s="2572"/>
      <c r="AF8" s="2572"/>
      <c r="AG8" s="2572"/>
      <c r="AH8" s="2572"/>
      <c r="AI8" s="2572"/>
      <c r="AJ8" s="2572"/>
      <c r="AK8" s="2572"/>
      <c r="AL8" s="2572"/>
      <c r="AM8" s="2572"/>
      <c r="AN8" s="2572"/>
      <c r="AO8" s="2572"/>
      <c r="AP8" s="2572"/>
      <c r="AQ8" s="2572"/>
      <c r="AR8" s="2572"/>
      <c r="AS8" s="2572"/>
      <c r="AT8" s="2572"/>
    </row>
    <row r="9" spans="1:46" ht="22.5" customHeight="1">
      <c r="A9" s="2566" t="s">
        <v>2</v>
      </c>
      <c r="B9" s="2566" t="s">
        <v>794</v>
      </c>
      <c r="C9" s="2566" t="s">
        <v>21</v>
      </c>
      <c r="D9" s="2573" t="s">
        <v>22</v>
      </c>
      <c r="E9" s="2573" t="s">
        <v>23</v>
      </c>
      <c r="F9" s="2566" t="s">
        <v>795</v>
      </c>
      <c r="G9" s="2573" t="s">
        <v>25</v>
      </c>
      <c r="H9" s="2566" t="s">
        <v>26</v>
      </c>
      <c r="I9" s="2566" t="s">
        <v>27</v>
      </c>
      <c r="J9" s="2566" t="s">
        <v>796</v>
      </c>
      <c r="K9" s="2566" t="s">
        <v>797</v>
      </c>
      <c r="L9" s="2566" t="s">
        <v>798</v>
      </c>
      <c r="M9" s="2566" t="s">
        <v>28</v>
      </c>
      <c r="N9" s="2566"/>
      <c r="O9" s="2566"/>
      <c r="P9" s="2566"/>
      <c r="Q9" s="2566"/>
      <c r="R9" s="2566"/>
      <c r="S9" s="2566"/>
      <c r="T9" s="2566"/>
      <c r="U9" s="2566"/>
      <c r="V9" s="2566" t="s">
        <v>1966</v>
      </c>
      <c r="W9" s="2566" t="s">
        <v>799</v>
      </c>
      <c r="X9" s="2566" t="s">
        <v>1967</v>
      </c>
      <c r="Y9" s="2573" t="s">
        <v>800</v>
      </c>
      <c r="Z9" s="2573"/>
      <c r="AA9" s="2573"/>
      <c r="AB9" s="2541" t="s">
        <v>801</v>
      </c>
      <c r="AC9" s="2573" t="s">
        <v>1968</v>
      </c>
      <c r="AD9" s="2573"/>
      <c r="AE9" s="2573"/>
      <c r="AF9" s="2573" t="s">
        <v>1969</v>
      </c>
      <c r="AG9" s="2573"/>
      <c r="AH9" s="2573"/>
      <c r="AI9" s="2524" t="s">
        <v>1970</v>
      </c>
      <c r="AJ9" s="2524"/>
      <c r="AK9" s="2524"/>
      <c r="AL9" s="2566" t="s">
        <v>808</v>
      </c>
      <c r="AM9" s="2566" t="s">
        <v>809</v>
      </c>
      <c r="AN9" s="2566" t="s">
        <v>810</v>
      </c>
      <c r="AO9" s="2629" t="s">
        <v>1971</v>
      </c>
      <c r="AP9" s="2629" t="s">
        <v>1976</v>
      </c>
      <c r="AQ9" s="2629" t="s">
        <v>2623</v>
      </c>
      <c r="AR9" s="2629" t="s">
        <v>1969</v>
      </c>
      <c r="AS9" s="2629" t="s">
        <v>804</v>
      </c>
      <c r="AT9" s="2566" t="s">
        <v>4</v>
      </c>
    </row>
    <row r="10" spans="1:46" ht="20.25" customHeight="1">
      <c r="A10" s="2566"/>
      <c r="B10" s="2566"/>
      <c r="C10" s="2566"/>
      <c r="D10" s="2573"/>
      <c r="E10" s="2573"/>
      <c r="F10" s="2566"/>
      <c r="G10" s="2573"/>
      <c r="H10" s="2566"/>
      <c r="I10" s="2566"/>
      <c r="J10" s="2566"/>
      <c r="K10" s="2566"/>
      <c r="L10" s="2566"/>
      <c r="M10" s="2566" t="s">
        <v>811</v>
      </c>
      <c r="N10" s="2566" t="s">
        <v>812</v>
      </c>
      <c r="O10" s="2566"/>
      <c r="P10" s="2566"/>
      <c r="Q10" s="2566"/>
      <c r="R10" s="2566"/>
      <c r="S10" s="2566"/>
      <c r="T10" s="2566"/>
      <c r="U10" s="2566"/>
      <c r="V10" s="2566"/>
      <c r="W10" s="2566"/>
      <c r="X10" s="2566"/>
      <c r="Y10" s="2573"/>
      <c r="Z10" s="2573"/>
      <c r="AA10" s="2573"/>
      <c r="AB10" s="2541"/>
      <c r="AC10" s="2573"/>
      <c r="AD10" s="2573"/>
      <c r="AE10" s="2573"/>
      <c r="AF10" s="2573"/>
      <c r="AG10" s="2573"/>
      <c r="AH10" s="2573"/>
      <c r="AI10" s="2524"/>
      <c r="AJ10" s="2524"/>
      <c r="AK10" s="2524"/>
      <c r="AL10" s="2566"/>
      <c r="AM10" s="2566"/>
      <c r="AN10" s="2566"/>
      <c r="AO10" s="2629"/>
      <c r="AP10" s="2629"/>
      <c r="AQ10" s="2629"/>
      <c r="AR10" s="2629"/>
      <c r="AS10" s="2629"/>
      <c r="AT10" s="2566"/>
    </row>
    <row r="11" spans="1:46" ht="18" customHeight="1">
      <c r="A11" s="2566"/>
      <c r="B11" s="2566"/>
      <c r="C11" s="2566"/>
      <c r="D11" s="2573"/>
      <c r="E11" s="2573"/>
      <c r="F11" s="2566"/>
      <c r="G11" s="2573"/>
      <c r="H11" s="2566"/>
      <c r="I11" s="2566"/>
      <c r="J11" s="2566"/>
      <c r="K11" s="2566"/>
      <c r="L11" s="2566"/>
      <c r="M11" s="2566"/>
      <c r="N11" s="2566" t="s">
        <v>41</v>
      </c>
      <c r="O11" s="2580" t="s">
        <v>813</v>
      </c>
      <c r="P11" s="2580"/>
      <c r="Q11" s="2580"/>
      <c r="R11" s="2580"/>
      <c r="S11" s="2580"/>
      <c r="T11" s="2580"/>
      <c r="U11" s="2580"/>
      <c r="V11" s="2566"/>
      <c r="W11" s="2566"/>
      <c r="X11" s="2566"/>
      <c r="Y11" s="2573" t="s">
        <v>788</v>
      </c>
      <c r="Z11" s="2578" t="s">
        <v>813</v>
      </c>
      <c r="AA11" s="2578"/>
      <c r="AB11" s="2541"/>
      <c r="AC11" s="2573" t="s">
        <v>788</v>
      </c>
      <c r="AD11" s="2578" t="s">
        <v>813</v>
      </c>
      <c r="AE11" s="2578"/>
      <c r="AF11" s="2573" t="s">
        <v>788</v>
      </c>
      <c r="AG11" s="2578" t="s">
        <v>813</v>
      </c>
      <c r="AH11" s="2578"/>
      <c r="AI11" s="2573" t="s">
        <v>788</v>
      </c>
      <c r="AJ11" s="2578" t="s">
        <v>40</v>
      </c>
      <c r="AK11" s="2578"/>
      <c r="AL11" s="2566"/>
      <c r="AM11" s="2566"/>
      <c r="AN11" s="2566"/>
      <c r="AO11" s="2629"/>
      <c r="AP11" s="2629"/>
      <c r="AQ11" s="2629"/>
      <c r="AR11" s="2629"/>
      <c r="AS11" s="2629"/>
      <c r="AT11" s="2566"/>
    </row>
    <row r="12" spans="1:46" ht="13.9" customHeight="1">
      <c r="A12" s="2566"/>
      <c r="B12" s="2566"/>
      <c r="C12" s="2566"/>
      <c r="D12" s="2573"/>
      <c r="E12" s="2573"/>
      <c r="F12" s="2566"/>
      <c r="G12" s="2573"/>
      <c r="H12" s="2566"/>
      <c r="I12" s="2566"/>
      <c r="J12" s="2566"/>
      <c r="K12" s="2566"/>
      <c r="L12" s="2566"/>
      <c r="M12" s="2566"/>
      <c r="N12" s="2566"/>
      <c r="O12" s="2566" t="s">
        <v>814</v>
      </c>
      <c r="P12" s="2566"/>
      <c r="Q12" s="2566"/>
      <c r="R12" s="2566" t="s">
        <v>815</v>
      </c>
      <c r="S12" s="2566"/>
      <c r="T12" s="2566"/>
      <c r="U12" s="2566"/>
      <c r="V12" s="2566"/>
      <c r="W12" s="2566"/>
      <c r="X12" s="2566"/>
      <c r="Y12" s="2573"/>
      <c r="Z12" s="2567" t="s">
        <v>821</v>
      </c>
      <c r="AA12" s="2567" t="s">
        <v>817</v>
      </c>
      <c r="AB12" s="2541"/>
      <c r="AC12" s="2573"/>
      <c r="AD12" s="2567" t="s">
        <v>821</v>
      </c>
      <c r="AE12" s="2567" t="s">
        <v>817</v>
      </c>
      <c r="AF12" s="2573"/>
      <c r="AG12" s="2567" t="s">
        <v>821</v>
      </c>
      <c r="AH12" s="2567" t="s">
        <v>817</v>
      </c>
      <c r="AI12" s="2573"/>
      <c r="AJ12" s="2567" t="s">
        <v>849</v>
      </c>
      <c r="AK12" s="2567" t="s">
        <v>859</v>
      </c>
      <c r="AL12" s="2566"/>
      <c r="AM12" s="2566"/>
      <c r="AN12" s="2566"/>
      <c r="AO12" s="2629"/>
      <c r="AP12" s="2629"/>
      <c r="AQ12" s="2629"/>
      <c r="AR12" s="2629"/>
      <c r="AS12" s="2629"/>
      <c r="AT12" s="2566"/>
    </row>
    <row r="13" spans="1:46" ht="15.75" customHeight="1">
      <c r="A13" s="2566"/>
      <c r="B13" s="2566"/>
      <c r="C13" s="2566"/>
      <c r="D13" s="2573"/>
      <c r="E13" s="2573"/>
      <c r="F13" s="2566"/>
      <c r="G13" s="2573"/>
      <c r="H13" s="2566"/>
      <c r="I13" s="2566"/>
      <c r="J13" s="2566"/>
      <c r="K13" s="2566"/>
      <c r="L13" s="2566"/>
      <c r="M13" s="2566"/>
      <c r="N13" s="2566"/>
      <c r="O13" s="2566"/>
      <c r="P13" s="2566"/>
      <c r="Q13" s="2566"/>
      <c r="R13" s="2566"/>
      <c r="S13" s="2566"/>
      <c r="T13" s="2566"/>
      <c r="U13" s="2566"/>
      <c r="V13" s="2566"/>
      <c r="W13" s="2566"/>
      <c r="X13" s="2566"/>
      <c r="Y13" s="2573"/>
      <c r="Z13" s="2567"/>
      <c r="AA13" s="2567"/>
      <c r="AB13" s="2541"/>
      <c r="AC13" s="2573"/>
      <c r="AD13" s="2567"/>
      <c r="AE13" s="2567"/>
      <c r="AF13" s="2573"/>
      <c r="AG13" s="2567"/>
      <c r="AH13" s="2567"/>
      <c r="AI13" s="2573"/>
      <c r="AJ13" s="2567"/>
      <c r="AK13" s="2567"/>
      <c r="AL13" s="2566"/>
      <c r="AM13" s="2566"/>
      <c r="AN13" s="2566"/>
      <c r="AO13" s="2629"/>
      <c r="AP13" s="2629"/>
      <c r="AQ13" s="2629"/>
      <c r="AR13" s="2629"/>
      <c r="AS13" s="2629"/>
      <c r="AT13" s="2566"/>
    </row>
    <row r="14" spans="1:46" ht="28.5" customHeight="1">
      <c r="A14" s="2566"/>
      <c r="B14" s="2566"/>
      <c r="C14" s="2566"/>
      <c r="D14" s="2573"/>
      <c r="E14" s="2573"/>
      <c r="F14" s="2566"/>
      <c r="G14" s="2573"/>
      <c r="H14" s="2566"/>
      <c r="I14" s="2566"/>
      <c r="J14" s="2566"/>
      <c r="K14" s="2566"/>
      <c r="L14" s="2566"/>
      <c r="M14" s="2566"/>
      <c r="N14" s="2566"/>
      <c r="O14" s="2566" t="s">
        <v>788</v>
      </c>
      <c r="P14" s="2566" t="s">
        <v>818</v>
      </c>
      <c r="Q14" s="687"/>
      <c r="R14" s="2566" t="s">
        <v>819</v>
      </c>
      <c r="S14" s="2566" t="s">
        <v>820</v>
      </c>
      <c r="T14" s="2566"/>
      <c r="U14" s="2566"/>
      <c r="V14" s="2566"/>
      <c r="W14" s="2566"/>
      <c r="X14" s="2566"/>
      <c r="Y14" s="2573"/>
      <c r="Z14" s="2567"/>
      <c r="AA14" s="2567"/>
      <c r="AB14" s="2541"/>
      <c r="AC14" s="2573"/>
      <c r="AD14" s="2567"/>
      <c r="AE14" s="2567"/>
      <c r="AF14" s="2573"/>
      <c r="AG14" s="2567"/>
      <c r="AH14" s="2567"/>
      <c r="AI14" s="2573"/>
      <c r="AJ14" s="2567"/>
      <c r="AK14" s="2567"/>
      <c r="AL14" s="2566"/>
      <c r="AM14" s="2566"/>
      <c r="AN14" s="2566"/>
      <c r="AO14" s="2629"/>
      <c r="AP14" s="2629"/>
      <c r="AQ14" s="2629"/>
      <c r="AR14" s="2629"/>
      <c r="AS14" s="2629"/>
      <c r="AT14" s="2566"/>
    </row>
    <row r="15" spans="1:46" ht="21" customHeight="1">
      <c r="A15" s="2566"/>
      <c r="B15" s="2566"/>
      <c r="C15" s="2566"/>
      <c r="D15" s="2573"/>
      <c r="E15" s="2573"/>
      <c r="F15" s="2566"/>
      <c r="G15" s="2573"/>
      <c r="H15" s="2566"/>
      <c r="I15" s="2566"/>
      <c r="J15" s="2566"/>
      <c r="K15" s="2566"/>
      <c r="L15" s="2566"/>
      <c r="M15" s="2566"/>
      <c r="N15" s="2566"/>
      <c r="O15" s="2566"/>
      <c r="P15" s="2566"/>
      <c r="Q15" s="2566" t="s">
        <v>49</v>
      </c>
      <c r="R15" s="2566"/>
      <c r="S15" s="2566" t="s">
        <v>788</v>
      </c>
      <c r="T15" s="2566" t="s">
        <v>287</v>
      </c>
      <c r="U15" s="2566"/>
      <c r="V15" s="2566"/>
      <c r="W15" s="2566"/>
      <c r="X15" s="2566"/>
      <c r="Y15" s="2573"/>
      <c r="Z15" s="2567"/>
      <c r="AA15" s="2567"/>
      <c r="AB15" s="2541"/>
      <c r="AC15" s="2573"/>
      <c r="AD15" s="2567"/>
      <c r="AE15" s="2567"/>
      <c r="AF15" s="2573"/>
      <c r="AG15" s="2567"/>
      <c r="AH15" s="2567"/>
      <c r="AI15" s="2573"/>
      <c r="AJ15" s="2567"/>
      <c r="AK15" s="2567"/>
      <c r="AL15" s="2566"/>
      <c r="AM15" s="2566"/>
      <c r="AN15" s="2566"/>
      <c r="AO15" s="2629"/>
      <c r="AP15" s="2629"/>
      <c r="AQ15" s="2629"/>
      <c r="AR15" s="2629"/>
      <c r="AS15" s="2629"/>
      <c r="AT15" s="2566"/>
    </row>
    <row r="16" spans="1:46" ht="49.5" customHeight="1">
      <c r="A16" s="2566"/>
      <c r="B16" s="2566"/>
      <c r="C16" s="2566"/>
      <c r="D16" s="2573"/>
      <c r="E16" s="2573"/>
      <c r="F16" s="2566"/>
      <c r="G16" s="2573"/>
      <c r="H16" s="2566"/>
      <c r="I16" s="2566"/>
      <c r="J16" s="2566"/>
      <c r="K16" s="2566"/>
      <c r="L16" s="2566"/>
      <c r="M16" s="2566"/>
      <c r="N16" s="2566"/>
      <c r="O16" s="2566"/>
      <c r="P16" s="2566"/>
      <c r="Q16" s="2566"/>
      <c r="R16" s="2566"/>
      <c r="S16" s="2566"/>
      <c r="T16" s="687" t="s">
        <v>821</v>
      </c>
      <c r="U16" s="687" t="s">
        <v>822</v>
      </c>
      <c r="V16" s="2566"/>
      <c r="W16" s="2566"/>
      <c r="X16" s="2566"/>
      <c r="Y16" s="2573"/>
      <c r="Z16" s="2567"/>
      <c r="AA16" s="2567"/>
      <c r="AB16" s="2541"/>
      <c r="AC16" s="2573"/>
      <c r="AD16" s="2567"/>
      <c r="AE16" s="2567"/>
      <c r="AF16" s="2573"/>
      <c r="AG16" s="2567"/>
      <c r="AH16" s="2567"/>
      <c r="AI16" s="2573"/>
      <c r="AJ16" s="2567"/>
      <c r="AK16" s="2567"/>
      <c r="AL16" s="2566"/>
      <c r="AM16" s="2566"/>
      <c r="AN16" s="2566"/>
      <c r="AO16" s="2629"/>
      <c r="AP16" s="2629"/>
      <c r="AQ16" s="2629"/>
      <c r="AR16" s="2629"/>
      <c r="AS16" s="2629"/>
      <c r="AT16" s="2566"/>
    </row>
    <row r="17" spans="1:52" ht="20.25" hidden="1" customHeight="1">
      <c r="A17" s="19">
        <v>1</v>
      </c>
      <c r="B17" s="19">
        <f>A17+1</f>
        <v>2</v>
      </c>
      <c r="C17" s="19">
        <v>3</v>
      </c>
      <c r="D17" s="19">
        <v>4</v>
      </c>
      <c r="E17" s="19">
        <v>5</v>
      </c>
      <c r="F17" s="19">
        <v>6</v>
      </c>
      <c r="G17" s="19">
        <v>7</v>
      </c>
      <c r="H17" s="19">
        <v>8</v>
      </c>
      <c r="I17" s="19">
        <v>9</v>
      </c>
      <c r="J17" s="19">
        <v>6</v>
      </c>
      <c r="K17" s="19">
        <v>7</v>
      </c>
      <c r="L17" s="19">
        <v>8</v>
      </c>
      <c r="M17" s="19">
        <v>10</v>
      </c>
      <c r="N17" s="19">
        <v>11</v>
      </c>
      <c r="O17" s="19">
        <v>12</v>
      </c>
      <c r="P17" s="19">
        <v>13</v>
      </c>
      <c r="Q17" s="19">
        <f t="shared" ref="Q17" si="0">P17+1</f>
        <v>14</v>
      </c>
      <c r="R17" s="19">
        <v>14</v>
      </c>
      <c r="S17" s="19">
        <v>15</v>
      </c>
      <c r="T17" s="19">
        <v>16</v>
      </c>
      <c r="U17" s="19">
        <v>17</v>
      </c>
      <c r="V17" s="19">
        <v>18</v>
      </c>
      <c r="W17" s="19">
        <v>19</v>
      </c>
      <c r="X17" s="19">
        <v>19</v>
      </c>
      <c r="Y17" s="19">
        <v>20</v>
      </c>
      <c r="Z17" s="19">
        <v>21</v>
      </c>
      <c r="AA17" s="19">
        <v>15</v>
      </c>
      <c r="AB17" s="767">
        <v>16</v>
      </c>
      <c r="AC17" s="767">
        <v>16</v>
      </c>
      <c r="AD17" s="19">
        <v>18</v>
      </c>
      <c r="AE17" s="19">
        <v>17</v>
      </c>
      <c r="AF17" s="19">
        <v>18</v>
      </c>
      <c r="AG17" s="19">
        <v>20</v>
      </c>
      <c r="AH17" s="19">
        <v>21</v>
      </c>
      <c r="AI17" s="19">
        <v>22</v>
      </c>
      <c r="AJ17" s="19">
        <v>23</v>
      </c>
      <c r="AK17" s="19">
        <v>24</v>
      </c>
      <c r="AL17" s="19">
        <v>25</v>
      </c>
      <c r="AM17" s="19">
        <v>26</v>
      </c>
      <c r="AN17" s="19">
        <v>22</v>
      </c>
      <c r="AO17" s="19"/>
      <c r="AP17" s="19"/>
      <c r="AQ17" s="19"/>
      <c r="AR17" s="19"/>
      <c r="AS17" s="19"/>
      <c r="AT17" s="19">
        <v>25</v>
      </c>
    </row>
    <row r="18" spans="1:52" ht="18.95" customHeight="1">
      <c r="A18" s="19">
        <v>1</v>
      </c>
      <c r="B18" s="19">
        <v>2</v>
      </c>
      <c r="C18" s="19"/>
      <c r="D18" s="19"/>
      <c r="E18" s="19">
        <v>3</v>
      </c>
      <c r="F18" s="19"/>
      <c r="G18" s="19"/>
      <c r="H18" s="19"/>
      <c r="I18" s="19">
        <v>4</v>
      </c>
      <c r="J18" s="19"/>
      <c r="K18" s="19"/>
      <c r="L18" s="19"/>
      <c r="M18" s="19">
        <v>5</v>
      </c>
      <c r="N18" s="19">
        <v>6</v>
      </c>
      <c r="O18" s="19">
        <v>7</v>
      </c>
      <c r="P18" s="19">
        <v>8</v>
      </c>
      <c r="Q18" s="19"/>
      <c r="R18" s="19">
        <v>9</v>
      </c>
      <c r="S18" s="19">
        <v>10</v>
      </c>
      <c r="T18" s="19">
        <v>11</v>
      </c>
      <c r="U18" s="19">
        <v>12</v>
      </c>
      <c r="V18" s="19"/>
      <c r="W18" s="19"/>
      <c r="X18" s="19"/>
      <c r="Y18" s="19">
        <f>Y19+[6]PL3ODA20!AB18</f>
        <v>487286.41000000003</v>
      </c>
      <c r="Z18" s="19"/>
      <c r="AA18" s="19"/>
      <c r="AB18" s="767">
        <f>AB19+[6]PL3ODA20!AD18</f>
        <v>131557.997</v>
      </c>
      <c r="AC18" s="767">
        <f>AC19+[6]PL3ODA20!AD18</f>
        <v>282339.07699999999</v>
      </c>
      <c r="AD18" s="19" t="e">
        <f>AD19+[6]PL3ODA20!AE18</f>
        <v>#REF!</v>
      </c>
      <c r="AE18" s="19"/>
      <c r="AF18" s="19"/>
      <c r="AG18" s="19"/>
      <c r="AH18" s="19"/>
      <c r="AI18" s="19" t="e">
        <f>Y19+#REF!</f>
        <v>#REF!</v>
      </c>
      <c r="AJ18" s="19">
        <f>Z19+AG19</f>
        <v>418871.33179999999</v>
      </c>
      <c r="AK18" s="19">
        <f>AA19+AH19</f>
        <v>46500.000200000002</v>
      </c>
      <c r="AL18" s="768">
        <f>AC18/Y18</f>
        <v>0.57941094027227225</v>
      </c>
      <c r="AM18" s="19"/>
      <c r="AN18" s="19"/>
      <c r="AO18" s="19">
        <v>13</v>
      </c>
      <c r="AP18" s="19"/>
      <c r="AQ18" s="19">
        <v>14</v>
      </c>
      <c r="AR18" s="19">
        <v>15</v>
      </c>
      <c r="AS18" s="19">
        <v>15</v>
      </c>
      <c r="AT18" s="19">
        <v>16</v>
      </c>
    </row>
    <row r="19" spans="1:52" ht="31.15" customHeight="1">
      <c r="A19" s="769"/>
      <c r="B19" s="390" t="s">
        <v>5</v>
      </c>
      <c r="C19" s="390"/>
      <c r="D19" s="390"/>
      <c r="E19" s="390"/>
      <c r="F19" s="390"/>
      <c r="G19" s="769"/>
      <c r="H19" s="769"/>
      <c r="I19" s="769"/>
      <c r="J19" s="769"/>
      <c r="K19" s="769"/>
      <c r="L19" s="769"/>
      <c r="M19" s="769"/>
      <c r="N19" s="770">
        <f>N20</f>
        <v>1675153</v>
      </c>
      <c r="O19" s="770">
        <f t="shared" ref="O19:AS19" si="1">O20</f>
        <v>558897</v>
      </c>
      <c r="P19" s="770">
        <f t="shared" si="1"/>
        <v>169562</v>
      </c>
      <c r="Q19" s="770">
        <f t="shared" si="1"/>
        <v>125775</v>
      </c>
      <c r="R19" s="771"/>
      <c r="S19" s="770">
        <f t="shared" si="1"/>
        <v>1116256</v>
      </c>
      <c r="T19" s="770">
        <f t="shared" si="1"/>
        <v>945165</v>
      </c>
      <c r="U19" s="770">
        <f t="shared" si="1"/>
        <v>171091</v>
      </c>
      <c r="V19" s="770">
        <f t="shared" si="1"/>
        <v>801000</v>
      </c>
      <c r="W19" s="770">
        <f t="shared" si="1"/>
        <v>118327</v>
      </c>
      <c r="X19" s="770">
        <f t="shared" si="1"/>
        <v>118327</v>
      </c>
      <c r="Y19" s="770">
        <f t="shared" si="1"/>
        <v>356500</v>
      </c>
      <c r="Z19" s="770">
        <f t="shared" si="1"/>
        <v>310000</v>
      </c>
      <c r="AA19" s="770">
        <f t="shared" si="1"/>
        <v>46500</v>
      </c>
      <c r="AB19" s="772">
        <f t="shared" si="1"/>
        <v>96847.588000000003</v>
      </c>
      <c r="AC19" s="773">
        <f t="shared" si="1"/>
        <v>247628.66800000001</v>
      </c>
      <c r="AD19" s="773">
        <f t="shared" si="1"/>
        <v>201128.66820000001</v>
      </c>
      <c r="AE19" s="773">
        <f t="shared" si="1"/>
        <v>46499.999799999998</v>
      </c>
      <c r="AF19" s="773">
        <f t="shared" si="1"/>
        <v>108871.33199999999</v>
      </c>
      <c r="AG19" s="773">
        <f t="shared" si="1"/>
        <v>108871.3318</v>
      </c>
      <c r="AH19" s="773">
        <f t="shared" si="1"/>
        <v>2.0000000222353265E-4</v>
      </c>
      <c r="AI19" s="770">
        <f t="shared" si="1"/>
        <v>310000</v>
      </c>
      <c r="AJ19" s="770"/>
      <c r="AK19" s="770"/>
      <c r="AL19" s="768"/>
      <c r="AM19" s="770"/>
      <c r="AN19" s="770"/>
      <c r="AO19" s="774">
        <f t="shared" si="1"/>
        <v>108871.33199999999</v>
      </c>
      <c r="AP19" s="774">
        <f t="shared" si="1"/>
        <v>0</v>
      </c>
      <c r="AQ19" s="1510">
        <f t="shared" si="1"/>
        <v>90787.497099999993</v>
      </c>
      <c r="AR19" s="1510">
        <f t="shared" si="1"/>
        <v>18083.834900000009</v>
      </c>
      <c r="AS19" s="774">
        <f t="shared" si="1"/>
        <v>102371.33200000001</v>
      </c>
      <c r="AT19" s="770"/>
      <c r="AU19" s="1489">
        <f>AO19-AQ19</f>
        <v>18083.834900000002</v>
      </c>
    </row>
    <row r="20" spans="1:52" ht="44.45" customHeight="1">
      <c r="A20" s="141" t="s">
        <v>6</v>
      </c>
      <c r="B20" s="399" t="s">
        <v>823</v>
      </c>
      <c r="C20" s="401"/>
      <c r="D20" s="401"/>
      <c r="E20" s="401"/>
      <c r="F20" s="769"/>
      <c r="G20" s="769"/>
      <c r="H20" s="769"/>
      <c r="I20" s="769"/>
      <c r="J20" s="769"/>
      <c r="K20" s="769"/>
      <c r="L20" s="769"/>
      <c r="M20" s="769"/>
      <c r="N20" s="144">
        <f>N21+N25</f>
        <v>1675153</v>
      </c>
      <c r="O20" s="144">
        <f>O21+O25</f>
        <v>558897</v>
      </c>
      <c r="P20" s="144">
        <f>P21+P25</f>
        <v>169562</v>
      </c>
      <c r="Q20" s="144">
        <f>Q21+Q25</f>
        <v>125775</v>
      </c>
      <c r="R20" s="141"/>
      <c r="S20" s="144">
        <f t="shared" ref="S20:AI20" si="2">S21+S25</f>
        <v>1116256</v>
      </c>
      <c r="T20" s="144">
        <f t="shared" si="2"/>
        <v>945165</v>
      </c>
      <c r="U20" s="144">
        <f t="shared" si="2"/>
        <v>171091</v>
      </c>
      <c r="V20" s="144">
        <f t="shared" si="2"/>
        <v>801000</v>
      </c>
      <c r="W20" s="144">
        <f t="shared" si="2"/>
        <v>118327</v>
      </c>
      <c r="X20" s="144">
        <f t="shared" si="2"/>
        <v>118327</v>
      </c>
      <c r="Y20" s="144">
        <f t="shared" si="2"/>
        <v>356500</v>
      </c>
      <c r="Z20" s="144">
        <f t="shared" si="2"/>
        <v>310000</v>
      </c>
      <c r="AA20" s="144">
        <f t="shared" si="2"/>
        <v>46500</v>
      </c>
      <c r="AB20" s="775">
        <f t="shared" si="2"/>
        <v>96847.588000000003</v>
      </c>
      <c r="AC20" s="776">
        <f t="shared" si="2"/>
        <v>247628.66800000001</v>
      </c>
      <c r="AD20" s="776">
        <f t="shared" si="2"/>
        <v>201128.66820000001</v>
      </c>
      <c r="AE20" s="776">
        <f t="shared" si="2"/>
        <v>46499.999799999998</v>
      </c>
      <c r="AF20" s="776">
        <f t="shared" si="2"/>
        <v>108871.33199999999</v>
      </c>
      <c r="AG20" s="776">
        <f t="shared" si="2"/>
        <v>108871.3318</v>
      </c>
      <c r="AH20" s="776">
        <f t="shared" si="2"/>
        <v>2.0000000222353265E-4</v>
      </c>
      <c r="AI20" s="144">
        <f t="shared" si="2"/>
        <v>310000</v>
      </c>
      <c r="AJ20" s="144"/>
      <c r="AK20" s="144"/>
      <c r="AL20" s="144"/>
      <c r="AM20" s="144"/>
      <c r="AN20" s="144"/>
      <c r="AO20" s="777">
        <f t="shared" ref="AO20:AQ20" si="3">AO21+AO25</f>
        <v>108871.33199999999</v>
      </c>
      <c r="AP20" s="777">
        <f t="shared" si="3"/>
        <v>0</v>
      </c>
      <c r="AQ20" s="1540">
        <f t="shared" si="3"/>
        <v>90787.497099999993</v>
      </c>
      <c r="AR20" s="1539">
        <f t="shared" ref="AR20" si="4">AR21+AR25</f>
        <v>18083.834900000009</v>
      </c>
      <c r="AS20" s="777">
        <f t="shared" ref="AS20" si="5">AS21+AS25</f>
        <v>102371.33200000001</v>
      </c>
      <c r="AT20" s="769"/>
      <c r="AU20" s="1489">
        <f t="shared" ref="AU20:AU29" si="6">AO20-AQ20</f>
        <v>18083.834900000002</v>
      </c>
    </row>
    <row r="21" spans="1:52" ht="21" customHeight="1">
      <c r="A21" s="778" t="s">
        <v>7</v>
      </c>
      <c r="B21" s="779" t="s">
        <v>71</v>
      </c>
      <c r="C21" s="401"/>
      <c r="D21" s="401"/>
      <c r="E21" s="401"/>
      <c r="F21" s="769"/>
      <c r="G21" s="769"/>
      <c r="H21" s="769"/>
      <c r="I21" s="769"/>
      <c r="J21" s="769"/>
      <c r="K21" s="769"/>
      <c r="L21" s="769"/>
      <c r="M21" s="769"/>
      <c r="N21" s="144">
        <f>N22</f>
        <v>664300</v>
      </c>
      <c r="O21" s="144">
        <f t="shared" ref="O21:AD23" si="7">O22</f>
        <v>93998</v>
      </c>
      <c r="P21" s="144"/>
      <c r="Q21" s="144">
        <f t="shared" si="7"/>
        <v>0</v>
      </c>
      <c r="R21" s="141"/>
      <c r="S21" s="144">
        <f t="shared" si="7"/>
        <v>570302</v>
      </c>
      <c r="T21" s="144">
        <f t="shared" si="7"/>
        <v>399211</v>
      </c>
      <c r="U21" s="144">
        <f t="shared" si="7"/>
        <v>171091</v>
      </c>
      <c r="V21" s="144">
        <f t="shared" si="7"/>
        <v>329000</v>
      </c>
      <c r="W21" s="144">
        <f t="shared" si="7"/>
        <v>69610</v>
      </c>
      <c r="X21" s="144">
        <f t="shared" si="7"/>
        <v>69610</v>
      </c>
      <c r="Y21" s="144">
        <f t="shared" si="7"/>
        <v>161500</v>
      </c>
      <c r="Z21" s="144">
        <f t="shared" si="7"/>
        <v>115000</v>
      </c>
      <c r="AA21" s="144">
        <f t="shared" si="7"/>
        <v>46500</v>
      </c>
      <c r="AB21" s="775">
        <f t="shared" si="7"/>
        <v>77153</v>
      </c>
      <c r="AC21" s="776">
        <f t="shared" si="7"/>
        <v>155000</v>
      </c>
      <c r="AD21" s="776">
        <f t="shared" si="7"/>
        <v>108500.00020000001</v>
      </c>
      <c r="AE21" s="776">
        <f t="shared" ref="AD21:AI23" si="8">AE22</f>
        <v>46499.999799999998</v>
      </c>
      <c r="AF21" s="776">
        <f t="shared" si="8"/>
        <v>6499.9999999999927</v>
      </c>
      <c r="AG21" s="776">
        <f t="shared" si="8"/>
        <v>6499.9997999999905</v>
      </c>
      <c r="AH21" s="776">
        <f t="shared" si="8"/>
        <v>2.0000000222353265E-4</v>
      </c>
      <c r="AI21" s="144">
        <f t="shared" si="8"/>
        <v>115000</v>
      </c>
      <c r="AJ21" s="144"/>
      <c r="AK21" s="144"/>
      <c r="AL21" s="144"/>
      <c r="AM21" s="144"/>
      <c r="AN21" s="144"/>
      <c r="AO21" s="777">
        <f t="shared" ref="AO21:AS23" si="9">AO22</f>
        <v>6499.9999999999927</v>
      </c>
      <c r="AP21" s="777">
        <f t="shared" si="9"/>
        <v>0</v>
      </c>
      <c r="AQ21" s="1540">
        <f t="shared" si="9"/>
        <v>0</v>
      </c>
      <c r="AR21" s="1540">
        <f t="shared" si="9"/>
        <v>6499.9999999999927</v>
      </c>
      <c r="AS21" s="777">
        <f t="shared" si="9"/>
        <v>0</v>
      </c>
      <c r="AT21" s="769"/>
      <c r="AU21" s="1489">
        <f t="shared" si="6"/>
        <v>6499.9999999999927</v>
      </c>
    </row>
    <row r="22" spans="1:52" s="20" customFormat="1" ht="36.75" hidden="1" customHeight="1">
      <c r="A22" s="780">
        <v>1</v>
      </c>
      <c r="B22" s="781" t="s">
        <v>1972</v>
      </c>
      <c r="C22" s="742"/>
      <c r="D22" s="742"/>
      <c r="E22" s="742"/>
      <c r="F22" s="742"/>
      <c r="G22" s="742"/>
      <c r="H22" s="742"/>
      <c r="I22" s="742"/>
      <c r="J22" s="742"/>
      <c r="K22" s="742"/>
      <c r="L22" s="742"/>
      <c r="M22" s="742"/>
      <c r="N22" s="782">
        <f>N23</f>
        <v>664300</v>
      </c>
      <c r="O22" s="782">
        <f t="shared" si="7"/>
        <v>93998</v>
      </c>
      <c r="P22" s="782"/>
      <c r="Q22" s="782">
        <f t="shared" si="7"/>
        <v>0</v>
      </c>
      <c r="R22" s="783"/>
      <c r="S22" s="782">
        <f t="shared" si="7"/>
        <v>570302</v>
      </c>
      <c r="T22" s="782">
        <f t="shared" si="7"/>
        <v>399211</v>
      </c>
      <c r="U22" s="782">
        <f t="shared" si="7"/>
        <v>171091</v>
      </c>
      <c r="V22" s="782">
        <f t="shared" si="7"/>
        <v>329000</v>
      </c>
      <c r="W22" s="782">
        <f t="shared" si="7"/>
        <v>69610</v>
      </c>
      <c r="X22" s="782">
        <f t="shared" si="7"/>
        <v>69610</v>
      </c>
      <c r="Y22" s="782">
        <f t="shared" si="7"/>
        <v>161500</v>
      </c>
      <c r="Z22" s="782">
        <f t="shared" si="7"/>
        <v>115000</v>
      </c>
      <c r="AA22" s="782">
        <f t="shared" si="7"/>
        <v>46500</v>
      </c>
      <c r="AB22" s="784">
        <f t="shared" si="7"/>
        <v>77153</v>
      </c>
      <c r="AC22" s="785">
        <f t="shared" si="7"/>
        <v>155000</v>
      </c>
      <c r="AD22" s="785">
        <f t="shared" si="8"/>
        <v>108500.00020000001</v>
      </c>
      <c r="AE22" s="785">
        <f t="shared" si="8"/>
        <v>46499.999799999998</v>
      </c>
      <c r="AF22" s="785">
        <f t="shared" si="8"/>
        <v>6499.9999999999927</v>
      </c>
      <c r="AG22" s="785">
        <f t="shared" si="8"/>
        <v>6499.9997999999905</v>
      </c>
      <c r="AH22" s="785">
        <f t="shared" si="8"/>
        <v>2.0000000222353265E-4</v>
      </c>
      <c r="AI22" s="782">
        <f t="shared" si="8"/>
        <v>115000</v>
      </c>
      <c r="AJ22" s="782"/>
      <c r="AK22" s="782"/>
      <c r="AL22" s="782"/>
      <c r="AM22" s="782"/>
      <c r="AN22" s="782"/>
      <c r="AO22" s="786">
        <f t="shared" si="9"/>
        <v>6499.9999999999927</v>
      </c>
      <c r="AP22" s="786">
        <f t="shared" si="9"/>
        <v>0</v>
      </c>
      <c r="AQ22" s="1541">
        <f t="shared" si="9"/>
        <v>0</v>
      </c>
      <c r="AR22" s="1541">
        <f t="shared" si="9"/>
        <v>6499.9999999999927</v>
      </c>
      <c r="AS22" s="786">
        <f t="shared" si="9"/>
        <v>0</v>
      </c>
      <c r="AT22" s="781"/>
      <c r="AU22" s="1489">
        <f t="shared" si="6"/>
        <v>6499.9999999999927</v>
      </c>
    </row>
    <row r="23" spans="1:52" s="21" customFormat="1" ht="18" customHeight="1">
      <c r="A23" s="787" t="s">
        <v>89</v>
      </c>
      <c r="B23" s="788" t="s">
        <v>150</v>
      </c>
      <c r="C23" s="789"/>
      <c r="D23" s="789"/>
      <c r="E23" s="789"/>
      <c r="F23" s="789"/>
      <c r="G23" s="789"/>
      <c r="H23" s="789"/>
      <c r="I23" s="789"/>
      <c r="J23" s="789"/>
      <c r="K23" s="789"/>
      <c r="L23" s="789"/>
      <c r="M23" s="789"/>
      <c r="N23" s="790">
        <f>N24</f>
        <v>664300</v>
      </c>
      <c r="O23" s="790">
        <f t="shared" si="7"/>
        <v>93998</v>
      </c>
      <c r="P23" s="790"/>
      <c r="Q23" s="790">
        <f t="shared" si="7"/>
        <v>0</v>
      </c>
      <c r="R23" s="791"/>
      <c r="S23" s="790">
        <f t="shared" si="7"/>
        <v>570302</v>
      </c>
      <c r="T23" s="790">
        <f t="shared" si="7"/>
        <v>399211</v>
      </c>
      <c r="U23" s="790">
        <f t="shared" si="7"/>
        <v>171091</v>
      </c>
      <c r="V23" s="790">
        <f t="shared" si="7"/>
        <v>329000</v>
      </c>
      <c r="W23" s="790">
        <f t="shared" si="7"/>
        <v>69610</v>
      </c>
      <c r="X23" s="790">
        <f t="shared" si="7"/>
        <v>69610</v>
      </c>
      <c r="Y23" s="790">
        <f t="shared" si="7"/>
        <v>161500</v>
      </c>
      <c r="Z23" s="790">
        <f t="shared" si="7"/>
        <v>115000</v>
      </c>
      <c r="AA23" s="790">
        <f t="shared" si="7"/>
        <v>46500</v>
      </c>
      <c r="AB23" s="792">
        <f t="shared" si="7"/>
        <v>77153</v>
      </c>
      <c r="AC23" s="793">
        <f t="shared" si="7"/>
        <v>155000</v>
      </c>
      <c r="AD23" s="793">
        <f t="shared" si="8"/>
        <v>108500.00020000001</v>
      </c>
      <c r="AE23" s="793">
        <f t="shared" si="8"/>
        <v>46499.999799999998</v>
      </c>
      <c r="AF23" s="793">
        <f t="shared" si="8"/>
        <v>6499.9999999999927</v>
      </c>
      <c r="AG23" s="793">
        <f t="shared" si="8"/>
        <v>6499.9997999999905</v>
      </c>
      <c r="AH23" s="793">
        <f t="shared" si="8"/>
        <v>2.0000000222353265E-4</v>
      </c>
      <c r="AI23" s="790">
        <f t="shared" si="8"/>
        <v>115000</v>
      </c>
      <c r="AJ23" s="790"/>
      <c r="AK23" s="790"/>
      <c r="AL23" s="790"/>
      <c r="AM23" s="790"/>
      <c r="AN23" s="790"/>
      <c r="AO23" s="794">
        <f t="shared" si="9"/>
        <v>6499.9999999999927</v>
      </c>
      <c r="AP23" s="794">
        <f t="shared" si="9"/>
        <v>0</v>
      </c>
      <c r="AQ23" s="1542">
        <f t="shared" si="9"/>
        <v>0</v>
      </c>
      <c r="AR23" s="1542">
        <f t="shared" si="9"/>
        <v>6499.9999999999927</v>
      </c>
      <c r="AS23" s="794">
        <f t="shared" si="9"/>
        <v>0</v>
      </c>
      <c r="AT23" s="790"/>
      <c r="AU23" s="1489">
        <f t="shared" si="6"/>
        <v>6499.9999999999927</v>
      </c>
    </row>
    <row r="24" spans="1:52" ht="136.5" customHeight="1">
      <c r="A24" s="795">
        <v>1</v>
      </c>
      <c r="B24" s="398" t="s">
        <v>824</v>
      </c>
      <c r="C24" s="796" t="s">
        <v>825</v>
      </c>
      <c r="D24" s="796" t="s">
        <v>75</v>
      </c>
      <c r="E24" s="796" t="s">
        <v>691</v>
      </c>
      <c r="F24" s="796">
        <v>7596083</v>
      </c>
      <c r="G24" s="796"/>
      <c r="H24" s="796"/>
      <c r="I24" s="796" t="s">
        <v>204</v>
      </c>
      <c r="J24" s="797" t="s">
        <v>826</v>
      </c>
      <c r="K24" s="798" t="s">
        <v>827</v>
      </c>
      <c r="L24" s="798" t="s">
        <v>828</v>
      </c>
      <c r="M24" s="660" t="s">
        <v>829</v>
      </c>
      <c r="N24" s="799">
        <f>O24+S24</f>
        <v>664300</v>
      </c>
      <c r="O24" s="799">
        <v>93998</v>
      </c>
      <c r="P24" s="799"/>
      <c r="Q24" s="799"/>
      <c r="R24" s="800" t="s">
        <v>830</v>
      </c>
      <c r="S24" s="799">
        <v>570302</v>
      </c>
      <c r="T24" s="799">
        <v>399211</v>
      </c>
      <c r="U24" s="799">
        <v>171091</v>
      </c>
      <c r="V24" s="799">
        <v>329000</v>
      </c>
      <c r="W24" s="799">
        <v>69610</v>
      </c>
      <c r="X24" s="799">
        <v>69610</v>
      </c>
      <c r="Y24" s="799">
        <f>Z24+AA24</f>
        <v>161500</v>
      </c>
      <c r="Z24" s="799">
        <f>115000</f>
        <v>115000</v>
      </c>
      <c r="AA24" s="799">
        <f>34500+8100+3900</f>
        <v>46500</v>
      </c>
      <c r="AB24" s="801">
        <f>54007+23146</f>
        <v>77153</v>
      </c>
      <c r="AC24" s="802">
        <f>AD24+AE24</f>
        <v>155000</v>
      </c>
      <c r="AD24" s="802">
        <v>108500.00020000001</v>
      </c>
      <c r="AE24" s="802">
        <f>46499.9998</f>
        <v>46499.999799999998</v>
      </c>
      <c r="AF24" s="803">
        <f>AG24+AH24</f>
        <v>6499.9999999999927</v>
      </c>
      <c r="AG24" s="803">
        <f>Z24-AD24</f>
        <v>6499.9997999999905</v>
      </c>
      <c r="AH24" s="803">
        <f>AA24-AE24</f>
        <v>2.0000000222353265E-4</v>
      </c>
      <c r="AI24" s="799">
        <f>115000</f>
        <v>115000</v>
      </c>
      <c r="AJ24" s="799"/>
      <c r="AK24" s="799"/>
      <c r="AL24" s="800" t="s">
        <v>831</v>
      </c>
      <c r="AM24" s="656" t="s">
        <v>832</v>
      </c>
      <c r="AN24" s="804" t="s">
        <v>833</v>
      </c>
      <c r="AO24" s="805">
        <f>AF24</f>
        <v>6499.9999999999927</v>
      </c>
      <c r="AP24" s="805"/>
      <c r="AQ24" s="1543"/>
      <c r="AR24" s="1543">
        <f>AO24-AQ24</f>
        <v>6499.9999999999927</v>
      </c>
      <c r="AS24" s="805"/>
      <c r="AT24" s="806"/>
      <c r="AU24" s="1489">
        <f t="shared" si="6"/>
        <v>6499.9999999999927</v>
      </c>
    </row>
    <row r="25" spans="1:52" s="20" customFormat="1" ht="34.15" customHeight="1">
      <c r="A25" s="401" t="s">
        <v>13</v>
      </c>
      <c r="B25" s="781" t="s">
        <v>65</v>
      </c>
      <c r="C25" s="742"/>
      <c r="D25" s="742"/>
      <c r="E25" s="742"/>
      <c r="F25" s="742"/>
      <c r="G25" s="742"/>
      <c r="H25" s="742"/>
      <c r="I25" s="742"/>
      <c r="J25" s="742"/>
      <c r="K25" s="807"/>
      <c r="L25" s="742"/>
      <c r="M25" s="742"/>
      <c r="N25" s="782">
        <f>N26</f>
        <v>1010853</v>
      </c>
      <c r="O25" s="782">
        <f t="shared" ref="O25:AD26" si="10">O26</f>
        <v>464899</v>
      </c>
      <c r="P25" s="782">
        <f t="shared" si="10"/>
        <v>169562</v>
      </c>
      <c r="Q25" s="782">
        <f t="shared" si="10"/>
        <v>125775</v>
      </c>
      <c r="R25" s="783"/>
      <c r="S25" s="782">
        <f t="shared" si="10"/>
        <v>545954</v>
      </c>
      <c r="T25" s="782">
        <f t="shared" si="10"/>
        <v>545954</v>
      </c>
      <c r="U25" s="782"/>
      <c r="V25" s="782">
        <f t="shared" si="10"/>
        <v>472000</v>
      </c>
      <c r="W25" s="782">
        <f t="shared" si="10"/>
        <v>48717</v>
      </c>
      <c r="X25" s="782">
        <f t="shared" si="10"/>
        <v>48717</v>
      </c>
      <c r="Y25" s="782">
        <f t="shared" si="10"/>
        <v>195000</v>
      </c>
      <c r="Z25" s="782">
        <f t="shared" si="10"/>
        <v>195000</v>
      </c>
      <c r="AA25" s="782">
        <f t="shared" si="10"/>
        <v>0</v>
      </c>
      <c r="AB25" s="784">
        <f t="shared" si="10"/>
        <v>19694.588</v>
      </c>
      <c r="AC25" s="785">
        <f>AC26</f>
        <v>92628.668000000005</v>
      </c>
      <c r="AD25" s="785">
        <f t="shared" ref="AD25:AI26" si="11">AD26</f>
        <v>92628.668000000005</v>
      </c>
      <c r="AE25" s="785">
        <f t="shared" si="11"/>
        <v>0</v>
      </c>
      <c r="AF25" s="785">
        <f t="shared" si="11"/>
        <v>102371.33200000001</v>
      </c>
      <c r="AG25" s="785">
        <f t="shared" si="11"/>
        <v>102371.33200000001</v>
      </c>
      <c r="AH25" s="785">
        <f t="shared" si="11"/>
        <v>0</v>
      </c>
      <c r="AI25" s="782">
        <f t="shared" si="11"/>
        <v>195000</v>
      </c>
      <c r="AJ25" s="782"/>
      <c r="AK25" s="782"/>
      <c r="AL25" s="782"/>
      <c r="AM25" s="782"/>
      <c r="AN25" s="782"/>
      <c r="AO25" s="808">
        <f t="shared" ref="AO25:AS26" si="12">AO26</f>
        <v>102371.33200000001</v>
      </c>
      <c r="AP25" s="808">
        <f t="shared" si="12"/>
        <v>0</v>
      </c>
      <c r="AQ25" s="1544">
        <f t="shared" si="12"/>
        <v>90787.497099999993</v>
      </c>
      <c r="AR25" s="1544">
        <f t="shared" si="12"/>
        <v>11583.834900000016</v>
      </c>
      <c r="AS25" s="808">
        <f t="shared" si="12"/>
        <v>102371.33200000001</v>
      </c>
      <c r="AT25" s="781"/>
      <c r="AU25" s="1489">
        <f t="shared" si="6"/>
        <v>11583.834900000016</v>
      </c>
    </row>
    <row r="26" spans="1:52" ht="34.15" hidden="1" customHeight="1">
      <c r="A26" s="809" t="s">
        <v>262</v>
      </c>
      <c r="B26" s="781" t="s">
        <v>1973</v>
      </c>
      <c r="C26" s="660"/>
      <c r="D26" s="660"/>
      <c r="E26" s="660"/>
      <c r="F26" s="660"/>
      <c r="G26" s="660"/>
      <c r="H26" s="660"/>
      <c r="I26" s="660"/>
      <c r="J26" s="660"/>
      <c r="K26" s="623"/>
      <c r="L26" s="660"/>
      <c r="M26" s="660"/>
      <c r="N26" s="782">
        <f>N27</f>
        <v>1010853</v>
      </c>
      <c r="O26" s="782">
        <f t="shared" si="10"/>
        <v>464899</v>
      </c>
      <c r="P26" s="782">
        <f t="shared" si="10"/>
        <v>169562</v>
      </c>
      <c r="Q26" s="782">
        <f t="shared" si="10"/>
        <v>125775</v>
      </c>
      <c r="R26" s="783"/>
      <c r="S26" s="782">
        <f t="shared" si="10"/>
        <v>545954</v>
      </c>
      <c r="T26" s="782">
        <f t="shared" si="10"/>
        <v>545954</v>
      </c>
      <c r="U26" s="782"/>
      <c r="V26" s="782">
        <f t="shared" si="10"/>
        <v>472000</v>
      </c>
      <c r="W26" s="782">
        <f t="shared" si="10"/>
        <v>48717</v>
      </c>
      <c r="X26" s="782">
        <f t="shared" si="10"/>
        <v>48717</v>
      </c>
      <c r="Y26" s="782">
        <f t="shared" si="10"/>
        <v>195000</v>
      </c>
      <c r="Z26" s="782">
        <f t="shared" si="10"/>
        <v>195000</v>
      </c>
      <c r="AA26" s="782">
        <f t="shared" si="10"/>
        <v>0</v>
      </c>
      <c r="AB26" s="784">
        <f t="shared" si="10"/>
        <v>19694.588</v>
      </c>
      <c r="AC26" s="785">
        <f t="shared" si="10"/>
        <v>92628.668000000005</v>
      </c>
      <c r="AD26" s="785">
        <f t="shared" si="10"/>
        <v>92628.668000000005</v>
      </c>
      <c r="AE26" s="785">
        <f t="shared" si="11"/>
        <v>0</v>
      </c>
      <c r="AF26" s="785">
        <f t="shared" si="11"/>
        <v>102371.33200000001</v>
      </c>
      <c r="AG26" s="785">
        <f t="shared" si="11"/>
        <v>102371.33200000001</v>
      </c>
      <c r="AH26" s="785">
        <f t="shared" si="11"/>
        <v>0</v>
      </c>
      <c r="AI26" s="782">
        <f t="shared" si="11"/>
        <v>195000</v>
      </c>
      <c r="AJ26" s="782"/>
      <c r="AK26" s="782"/>
      <c r="AL26" s="782"/>
      <c r="AM26" s="782"/>
      <c r="AN26" s="782"/>
      <c r="AO26" s="808">
        <f t="shared" si="12"/>
        <v>102371.33200000001</v>
      </c>
      <c r="AP26" s="808">
        <f t="shared" si="12"/>
        <v>0</v>
      </c>
      <c r="AQ26" s="1544">
        <f t="shared" si="12"/>
        <v>90787.497099999993</v>
      </c>
      <c r="AR26" s="1544">
        <f t="shared" si="12"/>
        <v>11583.834900000016</v>
      </c>
      <c r="AS26" s="808">
        <f t="shared" si="12"/>
        <v>102371.33200000001</v>
      </c>
      <c r="AT26" s="806"/>
      <c r="AU26" s="1489">
        <f t="shared" si="6"/>
        <v>11583.834900000016</v>
      </c>
    </row>
    <row r="27" spans="1:52" ht="18.75" customHeight="1">
      <c r="A27" s="787" t="s">
        <v>89</v>
      </c>
      <c r="B27" s="788" t="s">
        <v>150</v>
      </c>
      <c r="C27" s="660"/>
      <c r="D27" s="660"/>
      <c r="E27" s="660"/>
      <c r="F27" s="660"/>
      <c r="G27" s="660"/>
      <c r="H27" s="660"/>
      <c r="I27" s="660"/>
      <c r="J27" s="660"/>
      <c r="K27" s="623"/>
      <c r="L27" s="660"/>
      <c r="M27" s="660"/>
      <c r="N27" s="790">
        <f>N28+N29</f>
        <v>1010853</v>
      </c>
      <c r="O27" s="790">
        <f t="shared" ref="O27:AI27" si="13">O28+O29</f>
        <v>464899</v>
      </c>
      <c r="P27" s="790">
        <f t="shared" si="13"/>
        <v>169562</v>
      </c>
      <c r="Q27" s="790">
        <f t="shared" si="13"/>
        <v>125775</v>
      </c>
      <c r="R27" s="791"/>
      <c r="S27" s="790">
        <f t="shared" si="13"/>
        <v>545954</v>
      </c>
      <c r="T27" s="790">
        <f t="shared" si="13"/>
        <v>545954</v>
      </c>
      <c r="U27" s="790"/>
      <c r="V27" s="790">
        <f t="shared" si="13"/>
        <v>472000</v>
      </c>
      <c r="W27" s="790">
        <f t="shared" si="13"/>
        <v>48717</v>
      </c>
      <c r="X27" s="790">
        <f t="shared" si="13"/>
        <v>48717</v>
      </c>
      <c r="Y27" s="790">
        <f t="shared" si="13"/>
        <v>195000</v>
      </c>
      <c r="Z27" s="790">
        <f t="shared" si="13"/>
        <v>195000</v>
      </c>
      <c r="AA27" s="790">
        <f t="shared" si="13"/>
        <v>0</v>
      </c>
      <c r="AB27" s="792">
        <f t="shared" si="13"/>
        <v>19694.588</v>
      </c>
      <c r="AC27" s="793">
        <f t="shared" si="13"/>
        <v>92628.668000000005</v>
      </c>
      <c r="AD27" s="793">
        <f t="shared" si="13"/>
        <v>92628.668000000005</v>
      </c>
      <c r="AE27" s="793">
        <f t="shared" si="13"/>
        <v>0</v>
      </c>
      <c r="AF27" s="793">
        <f t="shared" si="13"/>
        <v>102371.33200000001</v>
      </c>
      <c r="AG27" s="793">
        <f t="shared" si="13"/>
        <v>102371.33200000001</v>
      </c>
      <c r="AH27" s="793">
        <f t="shared" si="13"/>
        <v>0</v>
      </c>
      <c r="AI27" s="790">
        <f t="shared" si="13"/>
        <v>195000</v>
      </c>
      <c r="AJ27" s="790"/>
      <c r="AK27" s="790"/>
      <c r="AL27" s="790"/>
      <c r="AM27" s="790"/>
      <c r="AN27" s="790"/>
      <c r="AO27" s="810">
        <f t="shared" ref="AO27:AQ27" si="14">AO28+AO29</f>
        <v>102371.33200000001</v>
      </c>
      <c r="AP27" s="810">
        <f t="shared" si="14"/>
        <v>0</v>
      </c>
      <c r="AQ27" s="1545">
        <f t="shared" si="14"/>
        <v>90787.497099999993</v>
      </c>
      <c r="AR27" s="1545">
        <f t="shared" ref="AR27" si="15">AR28+AR29</f>
        <v>11583.834900000016</v>
      </c>
      <c r="AS27" s="810">
        <f t="shared" ref="AS27" si="16">AS28+AS29</f>
        <v>102371.33200000001</v>
      </c>
      <c r="AT27" s="806"/>
      <c r="AU27" s="1489">
        <f t="shared" si="6"/>
        <v>11583.834900000016</v>
      </c>
    </row>
    <row r="28" spans="1:52" ht="166.5" customHeight="1">
      <c r="A28" s="806">
        <v>1</v>
      </c>
      <c r="B28" s="656" t="s">
        <v>834</v>
      </c>
      <c r="C28" s="796" t="s">
        <v>74</v>
      </c>
      <c r="D28" s="796" t="s">
        <v>75</v>
      </c>
      <c r="E28" s="796" t="s">
        <v>691</v>
      </c>
      <c r="F28" s="796">
        <v>7491010</v>
      </c>
      <c r="G28" s="806"/>
      <c r="H28" s="806"/>
      <c r="I28" s="796" t="s">
        <v>204</v>
      </c>
      <c r="J28" s="660" t="s">
        <v>826</v>
      </c>
      <c r="K28" s="623" t="s">
        <v>835</v>
      </c>
      <c r="L28" s="660" t="s">
        <v>836</v>
      </c>
      <c r="M28" s="623" t="s">
        <v>837</v>
      </c>
      <c r="N28" s="799">
        <f>O28+S28</f>
        <v>332605</v>
      </c>
      <c r="O28" s="799">
        <v>125775</v>
      </c>
      <c r="P28" s="799"/>
      <c r="Q28" s="799">
        <v>125775</v>
      </c>
      <c r="R28" s="800" t="s">
        <v>838</v>
      </c>
      <c r="S28" s="799">
        <v>206830</v>
      </c>
      <c r="T28" s="799">
        <v>206830</v>
      </c>
      <c r="U28" s="799"/>
      <c r="V28" s="799">
        <v>142000</v>
      </c>
      <c r="W28" s="799">
        <v>40283</v>
      </c>
      <c r="X28" s="799">
        <v>40283</v>
      </c>
      <c r="Y28" s="811">
        <v>50000</v>
      </c>
      <c r="Z28" s="811">
        <v>50000</v>
      </c>
      <c r="AA28" s="799"/>
      <c r="AB28" s="801"/>
      <c r="AC28" s="812">
        <v>43364.966</v>
      </c>
      <c r="AD28" s="812">
        <v>43364.966</v>
      </c>
      <c r="AE28" s="813"/>
      <c r="AF28" s="803">
        <f>AG28+AH28</f>
        <v>6635.0339999999997</v>
      </c>
      <c r="AG28" s="803">
        <f>Z28-AD28</f>
        <v>6635.0339999999997</v>
      </c>
      <c r="AH28" s="803">
        <f>AA28-AE28</f>
        <v>0</v>
      </c>
      <c r="AI28" s="811">
        <v>50000</v>
      </c>
      <c r="AJ28" s="811"/>
      <c r="AK28" s="799"/>
      <c r="AL28" s="800" t="s">
        <v>839</v>
      </c>
      <c r="AM28" s="656" t="s">
        <v>832</v>
      </c>
      <c r="AN28" s="804" t="s">
        <v>833</v>
      </c>
      <c r="AO28" s="814">
        <f>AF28</f>
        <v>6635.0339999999997</v>
      </c>
      <c r="AP28" s="814"/>
      <c r="AQ28" s="1546">
        <v>6635.0339999999997</v>
      </c>
      <c r="AR28" s="1543">
        <f>AO28-AQ28</f>
        <v>0</v>
      </c>
      <c r="AS28" s="814">
        <v>6635.0339999999997</v>
      </c>
      <c r="AT28" s="806"/>
      <c r="AU28" s="1489">
        <f t="shared" si="6"/>
        <v>0</v>
      </c>
    </row>
    <row r="29" spans="1:52" ht="213" customHeight="1">
      <c r="A29" s="806">
        <v>2</v>
      </c>
      <c r="B29" s="656" t="s">
        <v>840</v>
      </c>
      <c r="C29" s="660" t="s">
        <v>269</v>
      </c>
      <c r="D29" s="796" t="s">
        <v>75</v>
      </c>
      <c r="E29" s="660" t="s">
        <v>398</v>
      </c>
      <c r="F29" s="796">
        <v>7558185</v>
      </c>
      <c r="G29" s="796">
        <v>0</v>
      </c>
      <c r="H29" s="796">
        <v>0</v>
      </c>
      <c r="I29" s="796" t="s">
        <v>841</v>
      </c>
      <c r="J29" s="660" t="s">
        <v>842</v>
      </c>
      <c r="K29" s="660" t="s">
        <v>843</v>
      </c>
      <c r="L29" s="660">
        <v>2023</v>
      </c>
      <c r="M29" s="623" t="s">
        <v>844</v>
      </c>
      <c r="N29" s="799">
        <v>678248</v>
      </c>
      <c r="O29" s="799">
        <v>339124</v>
      </c>
      <c r="P29" s="799">
        <v>169562</v>
      </c>
      <c r="Q29" s="799"/>
      <c r="R29" s="800" t="s">
        <v>845</v>
      </c>
      <c r="S29" s="799">
        <v>339124</v>
      </c>
      <c r="T29" s="799">
        <v>339124</v>
      </c>
      <c r="U29" s="799"/>
      <c r="V29" s="799">
        <v>330000</v>
      </c>
      <c r="W29" s="799">
        <v>8434</v>
      </c>
      <c r="X29" s="799">
        <v>8434</v>
      </c>
      <c r="Y29" s="799">
        <v>145000</v>
      </c>
      <c r="Z29" s="799">
        <v>145000</v>
      </c>
      <c r="AA29" s="799"/>
      <c r="AB29" s="815">
        <v>19694.588</v>
      </c>
      <c r="AC29" s="802">
        <v>49263.701999999997</v>
      </c>
      <c r="AD29" s="802">
        <v>49263.701999999997</v>
      </c>
      <c r="AE29" s="813"/>
      <c r="AF29" s="803">
        <f>AG29+AH29</f>
        <v>95736.29800000001</v>
      </c>
      <c r="AG29" s="803">
        <f>Z29-AD29</f>
        <v>95736.29800000001</v>
      </c>
      <c r="AH29" s="803">
        <f>AA29-AE29</f>
        <v>0</v>
      </c>
      <c r="AI29" s="799">
        <v>145000</v>
      </c>
      <c r="AJ29" s="811"/>
      <c r="AK29" s="799"/>
      <c r="AL29" s="816" t="s">
        <v>846</v>
      </c>
      <c r="AM29" s="656" t="s">
        <v>847</v>
      </c>
      <c r="AN29" s="804" t="s">
        <v>833</v>
      </c>
      <c r="AO29" s="814">
        <f>AF29</f>
        <v>95736.29800000001</v>
      </c>
      <c r="AP29" s="814"/>
      <c r="AQ29" s="1639">
        <v>84152.463099999994</v>
      </c>
      <c r="AR29" s="1543">
        <f>AO29-AQ29</f>
        <v>11583.834900000016</v>
      </c>
      <c r="AS29" s="814">
        <v>95736.29800000001</v>
      </c>
      <c r="AT29" s="806"/>
      <c r="AU29" s="1489">
        <f t="shared" si="6"/>
        <v>11583.834900000016</v>
      </c>
      <c r="AZ29" s="1546">
        <v>92236.797000000006</v>
      </c>
    </row>
    <row r="30" spans="1:52" ht="15" customHeight="1">
      <c r="A30" s="806"/>
      <c r="B30" s="806"/>
      <c r="C30" s="806"/>
      <c r="D30" s="806"/>
      <c r="E30" s="806"/>
      <c r="F30" s="806"/>
      <c r="G30" s="806"/>
      <c r="H30" s="806"/>
      <c r="I30" s="806"/>
      <c r="J30" s="806"/>
      <c r="K30" s="806"/>
      <c r="L30" s="806"/>
      <c r="M30" s="806"/>
      <c r="N30" s="806"/>
      <c r="O30" s="806"/>
      <c r="P30" s="806"/>
      <c r="Q30" s="806"/>
      <c r="R30" s="796"/>
      <c r="S30" s="806"/>
      <c r="T30" s="806"/>
      <c r="U30" s="806"/>
      <c r="V30" s="806"/>
      <c r="W30" s="806"/>
      <c r="X30" s="806"/>
      <c r="Y30" s="806"/>
      <c r="Z30" s="806"/>
      <c r="AA30" s="806"/>
      <c r="AB30" s="817"/>
      <c r="AC30" s="817"/>
      <c r="AD30" s="806"/>
      <c r="AE30" s="806"/>
      <c r="AF30" s="806"/>
      <c r="AG30" s="806"/>
      <c r="AH30" s="806"/>
      <c r="AI30" s="806"/>
      <c r="AJ30" s="806"/>
      <c r="AK30" s="806"/>
      <c r="AL30" s="806"/>
      <c r="AM30" s="806"/>
      <c r="AN30" s="806"/>
      <c r="AO30" s="806"/>
      <c r="AP30" s="806"/>
      <c r="AQ30" s="806"/>
      <c r="AR30" s="806"/>
      <c r="AS30" s="806"/>
      <c r="AT30" s="806"/>
    </row>
    <row r="31" spans="1:52">
      <c r="AE31" s="819"/>
      <c r="AF31" s="819"/>
      <c r="AG31" s="819"/>
      <c r="AH31" s="819"/>
      <c r="AI31" s="819"/>
      <c r="AJ31" s="819"/>
      <c r="AK31" s="819"/>
    </row>
    <row r="32" spans="1:52">
      <c r="AO32" s="2636" t="s">
        <v>2640</v>
      </c>
      <c r="AP32" s="2636"/>
      <c r="AQ32" s="2636"/>
      <c r="AR32" s="2636"/>
      <c r="AS32" s="2636"/>
      <c r="AT32" s="2636"/>
    </row>
    <row r="33" spans="1:132" s="821" customFormat="1" ht="20.25">
      <c r="A33" s="2626" t="s">
        <v>2637</v>
      </c>
      <c r="B33" s="2626"/>
      <c r="C33" s="2626"/>
      <c r="D33" s="2626"/>
      <c r="E33" s="2626"/>
      <c r="F33" s="2626"/>
      <c r="G33" s="2626"/>
      <c r="H33" s="2626"/>
      <c r="I33" s="2626"/>
      <c r="J33" s="820"/>
      <c r="K33" s="820"/>
      <c r="L33" s="820"/>
      <c r="M33" s="820"/>
      <c r="N33" s="2637" t="s">
        <v>2638</v>
      </c>
      <c r="O33" s="2637"/>
      <c r="P33" s="2637"/>
      <c r="Q33" s="2637"/>
      <c r="R33" s="2637"/>
      <c r="S33" s="820"/>
      <c r="T33" s="820"/>
      <c r="U33" s="820"/>
      <c r="V33" s="820"/>
      <c r="W33" s="820"/>
      <c r="X33" s="820"/>
      <c r="Y33" s="820"/>
      <c r="AB33" s="2639"/>
      <c r="AC33" s="2639"/>
      <c r="AD33" s="2639"/>
      <c r="AE33" s="2639"/>
      <c r="AF33" s="2639"/>
      <c r="AG33" s="2639"/>
      <c r="AH33" s="2639"/>
      <c r="AO33" s="2639" t="s">
        <v>2639</v>
      </c>
      <c r="AP33" s="2639"/>
      <c r="AQ33" s="2639"/>
      <c r="AR33" s="2639"/>
      <c r="AS33" s="2639"/>
      <c r="AT33" s="2639"/>
      <c r="DJ33" s="2639"/>
      <c r="DK33" s="2639"/>
      <c r="DL33" s="2639"/>
      <c r="DM33" s="2639"/>
      <c r="DN33" s="2639"/>
      <c r="DO33" s="2639"/>
      <c r="DP33" s="2639"/>
      <c r="DQ33" s="2639"/>
      <c r="DR33" s="2639"/>
      <c r="DS33" s="2639"/>
      <c r="DT33" s="2639"/>
      <c r="DU33" s="2639"/>
      <c r="DV33" s="2639"/>
      <c r="DW33" s="2639"/>
      <c r="DX33" s="2639"/>
      <c r="DY33" s="2639"/>
      <c r="DZ33" s="2639"/>
      <c r="EA33" s="2639"/>
      <c r="EB33" s="2639"/>
    </row>
    <row r="193" spans="40:40">
      <c r="AN193" s="15">
        <v>714</v>
      </c>
    </row>
  </sheetData>
  <mergeCells count="73">
    <mergeCell ref="DJ33:EB33"/>
    <mergeCell ref="AP9:AP16"/>
    <mergeCell ref="AQ9:AQ16"/>
    <mergeCell ref="AG12:AG16"/>
    <mergeCell ref="AH12:AH16"/>
    <mergeCell ref="AJ12:AJ16"/>
    <mergeCell ref="AK12:AK16"/>
    <mergeCell ref="AM9:AM16"/>
    <mergeCell ref="AG11:AH11"/>
    <mergeCell ref="AI11:AI16"/>
    <mergeCell ref="AJ11:AK11"/>
    <mergeCell ref="AL9:AL16"/>
    <mergeCell ref="AN9:AN16"/>
    <mergeCell ref="AO9:AO16"/>
    <mergeCell ref="AT9:AT16"/>
    <mergeCell ref="AO33:AT33"/>
    <mergeCell ref="A33:I33"/>
    <mergeCell ref="AB33:AH33"/>
    <mergeCell ref="O14:O16"/>
    <mergeCell ref="P14:P16"/>
    <mergeCell ref="R14:R16"/>
    <mergeCell ref="S14:U14"/>
    <mergeCell ref="Q15:Q16"/>
    <mergeCell ref="Z12:Z16"/>
    <mergeCell ref="AA12:AA16"/>
    <mergeCell ref="AD12:AD16"/>
    <mergeCell ref="V9:V16"/>
    <mergeCell ref="S15:S16"/>
    <mergeCell ref="W9:W16"/>
    <mergeCell ref="X9:X16"/>
    <mergeCell ref="O11:U11"/>
    <mergeCell ref="O12:Q13"/>
    <mergeCell ref="A6:AT6"/>
    <mergeCell ref="A8:AT8"/>
    <mergeCell ref="A9:A16"/>
    <mergeCell ref="B9:B16"/>
    <mergeCell ref="C9:C16"/>
    <mergeCell ref="D9:D16"/>
    <mergeCell ref="E9:E16"/>
    <mergeCell ref="AR9:AR16"/>
    <mergeCell ref="F9:F16"/>
    <mergeCell ref="G9:G16"/>
    <mergeCell ref="H9:H16"/>
    <mergeCell ref="I9:I16"/>
    <mergeCell ref="J9:J16"/>
    <mergeCell ref="K9:K16"/>
    <mergeCell ref="L9:L16"/>
    <mergeCell ref="M10:M16"/>
    <mergeCell ref="A5:AT5"/>
    <mergeCell ref="A1:V1"/>
    <mergeCell ref="Y1:AT1"/>
    <mergeCell ref="A2:V2"/>
    <mergeCell ref="A3:AT3"/>
    <mergeCell ref="A4:AT4"/>
    <mergeCell ref="M9:U9"/>
    <mergeCell ref="R12:U13"/>
    <mergeCell ref="T15:U15"/>
    <mergeCell ref="N33:R33"/>
    <mergeCell ref="N10:U10"/>
    <mergeCell ref="N11:N16"/>
    <mergeCell ref="AO32:AT32"/>
    <mergeCell ref="Y9:AA10"/>
    <mergeCell ref="AS9:AS16"/>
    <mergeCell ref="AC9:AE10"/>
    <mergeCell ref="AF9:AH10"/>
    <mergeCell ref="Y11:Y16"/>
    <mergeCell ref="Z11:AA11"/>
    <mergeCell ref="AC11:AC16"/>
    <mergeCell ref="AD11:AE11"/>
    <mergeCell ref="AE12:AE16"/>
    <mergeCell ref="AF11:AF16"/>
    <mergeCell ref="AI9:AK10"/>
    <mergeCell ref="AB9:AB16"/>
  </mergeCells>
  <printOptions horizontalCentered="1"/>
  <pageMargins left="0.3" right="0.3" top="0.35" bottom="0.35" header="0.3" footer="0.3"/>
  <pageSetup paperSize="9" scale="65" orientation="landscape" horizontalDpi="300" verticalDpi="300"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45"/>
  <sheetViews>
    <sheetView topLeftCell="A4" zoomScale="55" zoomScaleNormal="55" workbookViewId="0">
      <pane xSplit="2" ySplit="3" topLeftCell="C22" activePane="bottomRight" state="frozen"/>
      <selection activeCell="A4" sqref="A4"/>
      <selection pane="topRight" activeCell="C4" sqref="C4"/>
      <selection pane="bottomLeft" activeCell="A7" sqref="A7"/>
      <selection pane="bottomRight" activeCell="J34" sqref="J34"/>
    </sheetView>
  </sheetViews>
  <sheetFormatPr defaultColWidth="8.75" defaultRowHeight="15"/>
  <cols>
    <col min="1" max="1" width="8.75" style="88"/>
    <col min="2" max="2" width="44.125" style="88" customWidth="1"/>
    <col min="3" max="3" width="36.75" style="88" customWidth="1"/>
    <col min="4" max="7" width="13.625" style="88" hidden="1" customWidth="1"/>
    <col min="8" max="8" width="25.625" style="88" hidden="1" customWidth="1"/>
    <col min="9" max="9" width="22.375" style="88" customWidth="1"/>
    <col min="10" max="10" width="30.375" style="88" customWidth="1"/>
    <col min="11" max="16384" width="8.75" style="88"/>
  </cols>
  <sheetData>
    <row r="1" spans="1:12" s="2057" customFormat="1" ht="23.25">
      <c r="A1" s="2553" t="s">
        <v>1823</v>
      </c>
      <c r="B1" s="2553"/>
      <c r="C1" s="2553"/>
      <c r="D1" s="2553"/>
      <c r="E1" s="2553"/>
      <c r="F1" s="2553"/>
      <c r="G1" s="2553"/>
      <c r="H1" s="2553"/>
      <c r="I1" s="2553"/>
      <c r="J1" s="2553"/>
    </row>
    <row r="2" spans="1:12" s="2057" customFormat="1" ht="35.450000000000003" customHeight="1">
      <c r="A2" s="2599" t="s">
        <v>1737</v>
      </c>
      <c r="B2" s="2599"/>
      <c r="C2" s="2599"/>
      <c r="D2" s="2599"/>
      <c r="E2" s="2599"/>
      <c r="F2" s="2599"/>
      <c r="G2" s="2599"/>
      <c r="H2" s="2599"/>
      <c r="I2" s="2599"/>
      <c r="J2" s="2599"/>
    </row>
    <row r="3" spans="1:12" ht="17.100000000000001" customHeight="1">
      <c r="J3" s="2023"/>
    </row>
    <row r="4" spans="1:12" ht="38.1" customHeight="1">
      <c r="A4" s="2557" t="s">
        <v>2</v>
      </c>
      <c r="B4" s="2557" t="s">
        <v>3</v>
      </c>
      <c r="C4" s="2557" t="s">
        <v>1732</v>
      </c>
      <c r="D4" s="2557" t="s">
        <v>1733</v>
      </c>
      <c r="E4" s="2557"/>
      <c r="F4" s="2557" t="s">
        <v>2080</v>
      </c>
      <c r="G4" s="2557"/>
      <c r="H4" s="2557"/>
      <c r="I4" s="2557" t="s">
        <v>1824</v>
      </c>
      <c r="J4" s="2557" t="s">
        <v>4</v>
      </c>
      <c r="L4" s="2640"/>
    </row>
    <row r="5" spans="1:12" ht="56.1" customHeight="1">
      <c r="A5" s="2557"/>
      <c r="B5" s="2557"/>
      <c r="C5" s="2557"/>
      <c r="D5" s="570" t="s">
        <v>1738</v>
      </c>
      <c r="E5" s="570" t="s">
        <v>1734</v>
      </c>
      <c r="F5" s="570" t="s">
        <v>1736</v>
      </c>
      <c r="G5" s="570" t="s">
        <v>1735</v>
      </c>
      <c r="H5" s="570" t="s">
        <v>1840</v>
      </c>
      <c r="I5" s="2557"/>
      <c r="J5" s="2557"/>
      <c r="L5" s="2640"/>
    </row>
    <row r="6" spans="1:12" s="675" customFormat="1" ht="23.45" customHeight="1">
      <c r="A6" s="570"/>
      <c r="B6" s="570" t="s">
        <v>1309</v>
      </c>
      <c r="C6" s="571"/>
      <c r="D6" s="571"/>
      <c r="E6" s="571"/>
      <c r="F6" s="571">
        <f>F7+F32</f>
        <v>0</v>
      </c>
      <c r="G6" s="571">
        <f>G7+G32</f>
        <v>0</v>
      </c>
      <c r="H6" s="571"/>
      <c r="I6" s="571">
        <f>I7+I32</f>
        <v>0</v>
      </c>
      <c r="J6" s="568"/>
      <c r="K6" s="2058">
        <f>I6+G6+F6</f>
        <v>0</v>
      </c>
      <c r="L6" s="2058">
        <f>G6+F6</f>
        <v>0</v>
      </c>
    </row>
    <row r="7" spans="1:12" s="77" customFormat="1" ht="27.95" customHeight="1">
      <c r="A7" s="138" t="s">
        <v>6</v>
      </c>
      <c r="B7" s="348" t="s">
        <v>1340</v>
      </c>
      <c r="C7" s="350"/>
      <c r="D7" s="350"/>
      <c r="E7" s="350"/>
      <c r="F7" s="350">
        <f>F8+F19</f>
        <v>0</v>
      </c>
      <c r="G7" s="350">
        <f>G8+G19</f>
        <v>0</v>
      </c>
      <c r="H7" s="350"/>
      <c r="I7" s="350">
        <f>I8+I19</f>
        <v>0</v>
      </c>
      <c r="J7" s="346"/>
    </row>
    <row r="8" spans="1:12" s="77" customFormat="1" ht="27.95" customHeight="1">
      <c r="A8" s="138" t="s">
        <v>7</v>
      </c>
      <c r="B8" s="348" t="s">
        <v>1342</v>
      </c>
      <c r="C8" s="350"/>
      <c r="D8" s="350"/>
      <c r="E8" s="350"/>
      <c r="F8" s="350">
        <f>SUM(F9:F18)</f>
        <v>0</v>
      </c>
      <c r="G8" s="350">
        <f>SUM(G9:G18)</f>
        <v>0</v>
      </c>
      <c r="H8" s="350"/>
      <c r="I8" s="350">
        <f>SUM(I9:I18)</f>
        <v>0</v>
      </c>
      <c r="J8" s="346"/>
    </row>
    <row r="9" spans="1:12" s="14" customFormat="1" ht="27.95" customHeight="1">
      <c r="A9" s="133">
        <v>1</v>
      </c>
      <c r="B9" s="357" t="s">
        <v>691</v>
      </c>
      <c r="C9" s="328" t="s">
        <v>2699</v>
      </c>
      <c r="D9" s="579"/>
      <c r="E9" s="328"/>
      <c r="F9" s="328"/>
      <c r="G9" s="328"/>
      <c r="H9" s="328"/>
      <c r="I9" s="328"/>
      <c r="J9" s="345"/>
    </row>
    <row r="10" spans="1:12" s="14" customFormat="1" ht="48" customHeight="1">
      <c r="A10" s="133">
        <v>2</v>
      </c>
      <c r="B10" s="357" t="s">
        <v>1350</v>
      </c>
      <c r="C10" s="328" t="s">
        <v>2707</v>
      </c>
      <c r="D10" s="579"/>
      <c r="E10" s="328"/>
      <c r="F10" s="328"/>
      <c r="G10" s="328"/>
      <c r="H10" s="328"/>
      <c r="I10" s="328"/>
      <c r="J10" s="345"/>
    </row>
    <row r="11" spans="1:12" s="14" customFormat="1" ht="45.6" customHeight="1">
      <c r="A11" s="133">
        <v>3</v>
      </c>
      <c r="B11" s="357" t="s">
        <v>1569</v>
      </c>
      <c r="C11" s="328" t="s">
        <v>2702</v>
      </c>
      <c r="D11" s="328"/>
      <c r="E11" s="328"/>
      <c r="F11" s="328"/>
      <c r="G11" s="328"/>
      <c r="H11" s="328"/>
      <c r="I11" s="328"/>
      <c r="J11" s="345"/>
    </row>
    <row r="12" spans="1:12" s="14" customFormat="1" ht="77.099999999999994" customHeight="1">
      <c r="A12" s="133">
        <v>4</v>
      </c>
      <c r="B12" s="357" t="s">
        <v>286</v>
      </c>
      <c r="C12" s="328" t="s">
        <v>2687</v>
      </c>
      <c r="D12" s="328"/>
      <c r="E12" s="328"/>
      <c r="F12" s="328"/>
      <c r="G12" s="328"/>
      <c r="H12" s="328"/>
      <c r="I12" s="328"/>
      <c r="J12" s="2056" t="s">
        <v>2694</v>
      </c>
    </row>
    <row r="13" spans="1:12" s="14" customFormat="1" ht="27.95" customHeight="1">
      <c r="A13" s="133">
        <v>5</v>
      </c>
      <c r="B13" s="2055" t="s">
        <v>1343</v>
      </c>
      <c r="C13" s="328"/>
      <c r="D13" s="328"/>
      <c r="E13" s="328"/>
      <c r="F13" s="328"/>
      <c r="G13" s="328"/>
      <c r="H13" s="328"/>
      <c r="I13" s="328"/>
      <c r="J13" s="2056"/>
    </row>
    <row r="14" spans="1:12" s="14" customFormat="1" ht="127.5" customHeight="1">
      <c r="A14" s="133">
        <v>6</v>
      </c>
      <c r="B14" s="357" t="s">
        <v>1348</v>
      </c>
      <c r="C14" s="328" t="s">
        <v>2695</v>
      </c>
      <c r="D14" s="579"/>
      <c r="E14" s="328"/>
      <c r="F14" s="328"/>
      <c r="G14" s="328"/>
      <c r="H14" s="328"/>
      <c r="I14" s="328"/>
      <c r="J14" s="2056" t="s">
        <v>2697</v>
      </c>
    </row>
    <row r="15" spans="1:12" s="14" customFormat="1" ht="27.95" customHeight="1">
      <c r="A15" s="133">
        <v>7</v>
      </c>
      <c r="B15" s="357" t="s">
        <v>552</v>
      </c>
      <c r="C15" s="328" t="s">
        <v>2709</v>
      </c>
      <c r="D15" s="579"/>
      <c r="E15" s="328"/>
      <c r="F15" s="328"/>
      <c r="G15" s="328"/>
      <c r="H15" s="328"/>
      <c r="I15" s="328"/>
      <c r="J15" s="2056"/>
    </row>
    <row r="16" spans="1:12" s="14" customFormat="1" ht="43.5" customHeight="1">
      <c r="A16" s="133">
        <v>8</v>
      </c>
      <c r="B16" s="357" t="s">
        <v>1371</v>
      </c>
      <c r="C16" s="328" t="s">
        <v>2708</v>
      </c>
      <c r="D16" s="328"/>
      <c r="E16" s="328"/>
      <c r="F16" s="328"/>
      <c r="G16" s="328"/>
      <c r="H16" s="328"/>
      <c r="I16" s="328"/>
      <c r="J16" s="345"/>
    </row>
    <row r="17" spans="1:10" s="14" customFormat="1" ht="48" customHeight="1">
      <c r="A17" s="133">
        <v>9</v>
      </c>
      <c r="B17" s="357" t="s">
        <v>1583</v>
      </c>
      <c r="C17" s="328" t="s">
        <v>2713</v>
      </c>
      <c r="D17" s="579"/>
      <c r="E17" s="328"/>
      <c r="F17" s="328"/>
      <c r="G17" s="328"/>
      <c r="H17" s="328"/>
      <c r="I17" s="328"/>
      <c r="J17" s="2056"/>
    </row>
    <row r="18" spans="1:10" s="14" customFormat="1" ht="40.5" customHeight="1">
      <c r="A18" s="133">
        <v>10</v>
      </c>
      <c r="B18" s="357" t="s">
        <v>1089</v>
      </c>
      <c r="C18" s="328" t="s">
        <v>2693</v>
      </c>
      <c r="D18" s="579"/>
      <c r="E18" s="328"/>
      <c r="F18" s="328"/>
      <c r="G18" s="328"/>
      <c r="H18" s="328"/>
      <c r="I18" s="328"/>
      <c r="J18" s="2056"/>
    </row>
    <row r="19" spans="1:10" s="77" customFormat="1" ht="27.95" customHeight="1">
      <c r="A19" s="138" t="s">
        <v>13</v>
      </c>
      <c r="B19" s="348" t="s">
        <v>1352</v>
      </c>
      <c r="C19" s="350"/>
      <c r="D19" s="350"/>
      <c r="E19" s="350"/>
      <c r="F19" s="350">
        <f>SUM(F20:F31)</f>
        <v>0</v>
      </c>
      <c r="G19" s="350">
        <f>SUM(G20:G31)</f>
        <v>0</v>
      </c>
      <c r="H19" s="350"/>
      <c r="I19" s="350">
        <f>SUM(I20:I31)</f>
        <v>0</v>
      </c>
      <c r="J19" s="346"/>
    </row>
    <row r="20" spans="1:10" s="14" customFormat="1" ht="27.95" customHeight="1">
      <c r="A20" s="133">
        <v>1</v>
      </c>
      <c r="B20" s="357" t="s">
        <v>1507</v>
      </c>
      <c r="C20" s="328" t="s">
        <v>2711</v>
      </c>
      <c r="D20" s="579"/>
      <c r="E20" s="328"/>
      <c r="F20" s="328"/>
      <c r="G20" s="328"/>
      <c r="H20" s="328"/>
      <c r="I20" s="328"/>
      <c r="J20" s="345"/>
    </row>
    <row r="21" spans="1:10" s="14" customFormat="1" ht="38.1" customHeight="1">
      <c r="A21" s="133">
        <v>2</v>
      </c>
      <c r="B21" s="131" t="s">
        <v>1373</v>
      </c>
      <c r="C21" s="328" t="s">
        <v>2684</v>
      </c>
      <c r="D21" s="579"/>
      <c r="E21" s="328"/>
      <c r="F21" s="328"/>
      <c r="G21" s="328"/>
      <c r="H21" s="328"/>
      <c r="I21" s="328"/>
      <c r="J21" s="2056" t="s">
        <v>2683</v>
      </c>
    </row>
    <row r="22" spans="1:10" s="14" customFormat="1" ht="27.95" customHeight="1">
      <c r="A22" s="133">
        <v>3</v>
      </c>
      <c r="B22" s="357" t="s">
        <v>162</v>
      </c>
      <c r="C22" s="328"/>
      <c r="D22" s="579"/>
      <c r="E22" s="328"/>
      <c r="F22" s="328"/>
      <c r="G22" s="328"/>
      <c r="H22" s="328"/>
      <c r="I22" s="328"/>
      <c r="J22" s="345"/>
    </row>
    <row r="23" spans="1:10" s="14" customFormat="1" ht="27.95" customHeight="1">
      <c r="A23" s="133">
        <v>4</v>
      </c>
      <c r="B23" s="357" t="s">
        <v>1580</v>
      </c>
      <c r="C23" s="328"/>
      <c r="D23" s="328"/>
      <c r="E23" s="328"/>
      <c r="F23" s="328"/>
      <c r="G23" s="328"/>
      <c r="H23" s="328"/>
      <c r="I23" s="328"/>
      <c r="J23" s="2056"/>
    </row>
    <row r="24" spans="1:10" s="14" customFormat="1" ht="48" customHeight="1">
      <c r="A24" s="133">
        <v>5</v>
      </c>
      <c r="B24" s="357" t="s">
        <v>1854</v>
      </c>
      <c r="C24" s="328" t="s">
        <v>2686</v>
      </c>
      <c r="D24" s="328"/>
      <c r="E24" s="328"/>
      <c r="F24" s="328"/>
      <c r="G24" s="328"/>
      <c r="H24" s="328"/>
      <c r="I24" s="328"/>
      <c r="J24" s="2056" t="s">
        <v>2683</v>
      </c>
    </row>
    <row r="25" spans="1:10" s="2079" customFormat="1" ht="43.5" customHeight="1">
      <c r="A25" s="566">
        <v>6</v>
      </c>
      <c r="B25" s="600" t="s">
        <v>1364</v>
      </c>
      <c r="C25" s="529" t="s">
        <v>2715</v>
      </c>
      <c r="D25" s="529"/>
      <c r="E25" s="529"/>
      <c r="F25" s="529"/>
      <c r="G25" s="529"/>
      <c r="H25" s="529"/>
      <c r="I25" s="529"/>
      <c r="J25" s="622"/>
    </row>
    <row r="26" spans="1:10" s="14" customFormat="1" ht="27.95" customHeight="1">
      <c r="A26" s="133">
        <v>7</v>
      </c>
      <c r="B26" s="357" t="s">
        <v>1354</v>
      </c>
      <c r="C26" s="328" t="s">
        <v>2710</v>
      </c>
      <c r="D26" s="579"/>
      <c r="E26" s="328"/>
      <c r="F26" s="328"/>
      <c r="G26" s="328"/>
      <c r="H26" s="328"/>
      <c r="I26" s="328"/>
      <c r="J26" s="345"/>
    </row>
    <row r="27" spans="1:10" s="2079" customFormat="1" ht="27.95" customHeight="1">
      <c r="A27" s="566">
        <v>8</v>
      </c>
      <c r="B27" s="600" t="s">
        <v>1355</v>
      </c>
      <c r="C27" s="529"/>
      <c r="D27" s="529"/>
      <c r="E27" s="529"/>
      <c r="F27" s="529"/>
      <c r="G27" s="529"/>
      <c r="H27" s="529"/>
      <c r="I27" s="529"/>
      <c r="J27" s="2081"/>
    </row>
    <row r="28" spans="1:10" s="14" customFormat="1" ht="27.95" customHeight="1">
      <c r="A28" s="133">
        <v>9</v>
      </c>
      <c r="B28" s="131" t="s">
        <v>1353</v>
      </c>
      <c r="C28" s="328" t="s">
        <v>2682</v>
      </c>
      <c r="D28" s="579"/>
      <c r="E28" s="328"/>
      <c r="F28" s="328"/>
      <c r="G28" s="328"/>
      <c r="H28" s="328"/>
      <c r="I28" s="328"/>
      <c r="J28" s="2056" t="s">
        <v>2683</v>
      </c>
    </row>
    <row r="29" spans="1:10" s="2079" customFormat="1" ht="27.95" customHeight="1">
      <c r="A29" s="566">
        <v>10</v>
      </c>
      <c r="B29" s="600" t="s">
        <v>1581</v>
      </c>
      <c r="C29" s="529"/>
      <c r="D29" s="2080"/>
      <c r="E29" s="529"/>
      <c r="F29" s="529"/>
      <c r="G29" s="529"/>
      <c r="H29" s="529"/>
      <c r="I29" s="529"/>
      <c r="J29" s="622"/>
    </row>
    <row r="30" spans="1:10" s="14" customFormat="1" ht="27.95" customHeight="1">
      <c r="A30" s="133">
        <v>11</v>
      </c>
      <c r="B30" s="357" t="s">
        <v>1508</v>
      </c>
      <c r="C30" s="328" t="s">
        <v>2712</v>
      </c>
      <c r="D30" s="328"/>
      <c r="E30" s="328"/>
      <c r="F30" s="328"/>
      <c r="G30" s="328"/>
      <c r="H30" s="328"/>
      <c r="I30" s="328"/>
      <c r="J30" s="2056"/>
    </row>
    <row r="31" spans="1:10" s="14" customFormat="1" ht="27.95" customHeight="1">
      <c r="A31" s="133">
        <v>12</v>
      </c>
      <c r="B31" s="131" t="s">
        <v>1367</v>
      </c>
      <c r="C31" s="328" t="s">
        <v>2685</v>
      </c>
      <c r="D31" s="328"/>
      <c r="E31" s="328"/>
      <c r="F31" s="328"/>
      <c r="G31" s="328"/>
      <c r="H31" s="328"/>
      <c r="I31" s="328"/>
      <c r="J31" s="2056" t="s">
        <v>2683</v>
      </c>
    </row>
    <row r="32" spans="1:10" s="14" customFormat="1" ht="27.95" customHeight="1">
      <c r="A32" s="138" t="s">
        <v>79</v>
      </c>
      <c r="B32" s="348" t="s">
        <v>1356</v>
      </c>
      <c r="C32" s="350"/>
      <c r="D32" s="350"/>
      <c r="E32" s="350"/>
      <c r="F32" s="350">
        <f>SUM(F33:F44)</f>
        <v>0</v>
      </c>
      <c r="G32" s="350">
        <f>SUM(G33:G44)</f>
        <v>0</v>
      </c>
      <c r="H32" s="350"/>
      <c r="I32" s="350">
        <f>SUM(I33:I44)</f>
        <v>0</v>
      </c>
      <c r="J32" s="346"/>
    </row>
    <row r="33" spans="1:10" s="14" customFormat="1" ht="27.95" customHeight="1">
      <c r="A33" s="133">
        <v>1</v>
      </c>
      <c r="B33" s="357" t="s">
        <v>1360</v>
      </c>
      <c r="C33" s="328" t="s">
        <v>2720</v>
      </c>
      <c r="D33" s="579"/>
      <c r="E33" s="579"/>
      <c r="F33" s="328"/>
      <c r="G33" s="328"/>
      <c r="H33" s="328"/>
      <c r="I33" s="328"/>
      <c r="J33" s="345"/>
    </row>
    <row r="34" spans="1:10" s="14" customFormat="1" ht="27.95" customHeight="1">
      <c r="A34" s="133">
        <v>2</v>
      </c>
      <c r="B34" s="357" t="s">
        <v>1570</v>
      </c>
      <c r="C34" s="328" t="s">
        <v>2733</v>
      </c>
      <c r="D34" s="328"/>
      <c r="E34" s="579"/>
      <c r="F34" s="328"/>
      <c r="G34" s="328"/>
      <c r="H34" s="328"/>
      <c r="I34" s="328"/>
      <c r="J34" s="2056" t="s">
        <v>2683</v>
      </c>
    </row>
    <row r="35" spans="1:10" s="14" customFormat="1" ht="50.1" customHeight="1">
      <c r="A35" s="133">
        <v>3</v>
      </c>
      <c r="B35" s="357" t="s">
        <v>655</v>
      </c>
      <c r="C35" s="328" t="s">
        <v>2731</v>
      </c>
      <c r="D35" s="328"/>
      <c r="E35" s="328"/>
      <c r="F35" s="328"/>
      <c r="G35" s="328"/>
      <c r="H35" s="328"/>
      <c r="I35" s="328"/>
      <c r="J35" s="2056" t="s">
        <v>2683</v>
      </c>
    </row>
    <row r="36" spans="1:10" s="14" customFormat="1" ht="27.95" customHeight="1">
      <c r="A36" s="133">
        <v>4</v>
      </c>
      <c r="B36" s="357" t="s">
        <v>1573</v>
      </c>
      <c r="C36" s="328" t="s">
        <v>2727</v>
      </c>
      <c r="D36" s="579"/>
      <c r="E36" s="328"/>
      <c r="F36" s="328"/>
      <c r="G36" s="328"/>
      <c r="H36" s="328"/>
      <c r="I36" s="328"/>
      <c r="J36" s="2056" t="s">
        <v>2683</v>
      </c>
    </row>
    <row r="37" spans="1:10" s="14" customFormat="1" ht="27.95" customHeight="1">
      <c r="A37" s="133">
        <v>5</v>
      </c>
      <c r="B37" s="357" t="s">
        <v>1574</v>
      </c>
      <c r="C37" s="328" t="s">
        <v>2714</v>
      </c>
      <c r="D37" s="579"/>
      <c r="E37" s="328"/>
      <c r="F37" s="328"/>
      <c r="G37" s="328"/>
      <c r="H37" s="328"/>
      <c r="I37" s="328"/>
      <c r="J37" s="345"/>
    </row>
    <row r="38" spans="1:10" s="14" customFormat="1" ht="27.95" customHeight="1">
      <c r="A38" s="133">
        <v>6</v>
      </c>
      <c r="B38" s="357" t="s">
        <v>1575</v>
      </c>
      <c r="C38" s="328" t="s">
        <v>2726</v>
      </c>
      <c r="D38" s="579"/>
      <c r="E38" s="328"/>
      <c r="F38" s="328"/>
      <c r="G38" s="328"/>
      <c r="H38" s="328"/>
      <c r="I38" s="328"/>
      <c r="J38" s="2056" t="s">
        <v>2683</v>
      </c>
    </row>
    <row r="39" spans="1:10" s="14" customFormat="1" ht="27.95" customHeight="1">
      <c r="A39" s="133">
        <v>7</v>
      </c>
      <c r="B39" s="357" t="s">
        <v>680</v>
      </c>
      <c r="C39" s="328" t="s">
        <v>2732</v>
      </c>
      <c r="D39" s="579"/>
      <c r="E39" s="579"/>
      <c r="F39" s="328"/>
      <c r="G39" s="328"/>
      <c r="H39" s="328"/>
      <c r="I39" s="328"/>
      <c r="J39" s="2056" t="s">
        <v>2683</v>
      </c>
    </row>
    <row r="40" spans="1:10" s="14" customFormat="1" ht="27.95" customHeight="1">
      <c r="A40" s="133">
        <v>8</v>
      </c>
      <c r="B40" s="357" t="s">
        <v>1576</v>
      </c>
      <c r="C40" s="328" t="s">
        <v>2728</v>
      </c>
      <c r="D40" s="579"/>
      <c r="E40" s="328"/>
      <c r="F40" s="328"/>
      <c r="G40" s="328"/>
      <c r="H40" s="328"/>
      <c r="I40" s="328"/>
      <c r="J40" s="2056" t="s">
        <v>2683</v>
      </c>
    </row>
    <row r="41" spans="1:10" s="14" customFormat="1" ht="27.95" customHeight="1">
      <c r="A41" s="133">
        <v>9</v>
      </c>
      <c r="B41" s="357" t="s">
        <v>1577</v>
      </c>
      <c r="C41" s="328"/>
      <c r="D41" s="328"/>
      <c r="E41" s="579"/>
      <c r="F41" s="328"/>
      <c r="G41" s="328"/>
      <c r="H41" s="328"/>
      <c r="I41" s="328"/>
      <c r="J41" s="345"/>
    </row>
    <row r="42" spans="1:10" s="14" customFormat="1" ht="27.95" customHeight="1">
      <c r="A42" s="133">
        <v>10</v>
      </c>
      <c r="B42" s="357" t="s">
        <v>1579</v>
      </c>
      <c r="C42" s="328" t="s">
        <v>2729</v>
      </c>
      <c r="D42" s="579"/>
      <c r="E42" s="328"/>
      <c r="F42" s="328"/>
      <c r="G42" s="328"/>
      <c r="H42" s="328"/>
      <c r="I42" s="328"/>
      <c r="J42" s="2056" t="s">
        <v>2683</v>
      </c>
    </row>
    <row r="43" spans="1:10" s="14" customFormat="1" ht="27.95" customHeight="1">
      <c r="A43" s="133">
        <v>11</v>
      </c>
      <c r="B43" s="357" t="s">
        <v>663</v>
      </c>
      <c r="C43" s="328" t="s">
        <v>2730</v>
      </c>
      <c r="D43" s="328"/>
      <c r="E43" s="579"/>
      <c r="F43" s="328"/>
      <c r="G43" s="328"/>
      <c r="H43" s="328"/>
      <c r="I43" s="328"/>
      <c r="J43" s="2056"/>
    </row>
    <row r="44" spans="1:10" s="14" customFormat="1" ht="27.95" customHeight="1">
      <c r="A44" s="133">
        <v>12</v>
      </c>
      <c r="B44" s="357" t="s">
        <v>1586</v>
      </c>
      <c r="C44" s="328" t="s">
        <v>2718</v>
      </c>
      <c r="D44" s="579"/>
      <c r="E44" s="579"/>
      <c r="F44" s="328"/>
      <c r="G44" s="328"/>
      <c r="H44" s="328"/>
      <c r="I44" s="328"/>
      <c r="J44" s="2056" t="s">
        <v>2719</v>
      </c>
    </row>
    <row r="45" spans="1:10" ht="18.75">
      <c r="A45" s="341"/>
      <c r="B45" s="341"/>
      <c r="C45" s="1240"/>
      <c r="D45" s="2059"/>
      <c r="E45" s="2059"/>
      <c r="F45" s="2059"/>
      <c r="G45" s="2059"/>
      <c r="H45" s="2059"/>
      <c r="I45" s="2059"/>
      <c r="J45" s="341"/>
    </row>
  </sheetData>
  <mergeCells count="10">
    <mergeCell ref="D4:E4"/>
    <mergeCell ref="F4:H4"/>
    <mergeCell ref="J4:J5"/>
    <mergeCell ref="L4:L5"/>
    <mergeCell ref="A1:J1"/>
    <mergeCell ref="A2:J2"/>
    <mergeCell ref="A4:A5"/>
    <mergeCell ref="B4:B5"/>
    <mergeCell ref="C4:C5"/>
    <mergeCell ref="I4:I5"/>
  </mergeCells>
  <printOptions horizontalCentered="1"/>
  <pageMargins left="0.3" right="0.3" top="0.35" bottom="0.35" header="0.3" footer="0.3"/>
  <pageSetup paperSize="9" scale="75" orientation="portrait" verticalDpi="300" r:id="rId1"/>
  <headerFooter>
    <oddFooter>&amp;C&amp;P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E86"/>
  <sheetViews>
    <sheetView topLeftCell="A4" zoomScale="55" zoomScaleNormal="55" workbookViewId="0">
      <pane xSplit="3" ySplit="6" topLeftCell="H76" activePane="bottomRight" state="frozen"/>
      <selection activeCell="A4" sqref="A4"/>
      <selection pane="topRight" activeCell="D4" sqref="D4"/>
      <selection pane="bottomLeft" activeCell="A9" sqref="A9"/>
      <selection pane="bottomRight" activeCell="C17" sqref="C17"/>
    </sheetView>
  </sheetViews>
  <sheetFormatPr defaultColWidth="8.75" defaultRowHeight="15"/>
  <cols>
    <col min="1" max="1" width="8.75" style="295"/>
    <col min="2" max="2" width="44.125" style="295" customWidth="1"/>
    <col min="3" max="3" width="13.625" style="295" customWidth="1"/>
    <col min="4" max="5" width="13.625" style="295" hidden="1" customWidth="1"/>
    <col min="6" max="6" width="12.375" style="295" hidden="1" customWidth="1"/>
    <col min="7" max="7" width="9.75" style="295" hidden="1" customWidth="1"/>
    <col min="8" max="8" width="13" style="295" customWidth="1"/>
    <col min="9" max="9" width="9.75" style="295" customWidth="1"/>
    <col min="10" max="10" width="12.875" style="295" customWidth="1"/>
    <col min="11" max="11" width="9.75" style="295" customWidth="1"/>
    <col min="12" max="12" width="19.25" style="295" customWidth="1"/>
    <col min="13" max="13" width="13.375" style="295" customWidth="1"/>
    <col min="14" max="16" width="17.375" style="295" customWidth="1"/>
    <col min="17" max="18" width="8.75" style="295"/>
    <col min="19" max="19" width="11.375" style="295" customWidth="1"/>
    <col min="20" max="16384" width="8.75" style="295"/>
  </cols>
  <sheetData>
    <row r="1" spans="1:57" s="544" customFormat="1" ht="23.25">
      <c r="A1" s="2617" t="s">
        <v>1141</v>
      </c>
      <c r="B1" s="2617"/>
      <c r="C1" s="2617"/>
      <c r="D1" s="2617"/>
      <c r="E1" s="2617"/>
      <c r="F1" s="2617"/>
      <c r="G1" s="2617"/>
      <c r="H1" s="2617"/>
      <c r="I1" s="2617"/>
      <c r="J1" s="2617"/>
      <c r="K1" s="2617"/>
      <c r="L1" s="2617"/>
      <c r="M1" s="2617"/>
      <c r="N1" s="2617"/>
      <c r="O1" s="640"/>
      <c r="P1" s="640"/>
    </row>
    <row r="2" spans="1:57" s="544" customFormat="1" ht="35.450000000000003" customHeight="1">
      <c r="A2" s="2618" t="s">
        <v>1607</v>
      </c>
      <c r="B2" s="2618"/>
      <c r="C2" s="2618"/>
      <c r="D2" s="2618"/>
      <c r="E2" s="2618"/>
      <c r="F2" s="2618"/>
      <c r="G2" s="2618"/>
      <c r="H2" s="2618"/>
      <c r="I2" s="2618"/>
      <c r="J2" s="2618"/>
      <c r="K2" s="2618"/>
      <c r="L2" s="2618"/>
      <c r="M2" s="2618"/>
      <c r="N2" s="2618"/>
      <c r="O2" s="641"/>
      <c r="P2" s="641"/>
    </row>
    <row r="3" spans="1:57" ht="17.100000000000001" customHeight="1">
      <c r="G3" s="2488" t="s">
        <v>1142</v>
      </c>
      <c r="H3" s="2488"/>
      <c r="I3" s="2488"/>
      <c r="J3" s="2488"/>
      <c r="K3" s="2488"/>
      <c r="L3" s="2488"/>
      <c r="M3" s="2488"/>
      <c r="N3" s="2488"/>
      <c r="O3" s="642"/>
      <c r="P3" s="642"/>
    </row>
    <row r="4" spans="1:57" ht="38.1" customHeight="1">
      <c r="A4" s="2623" t="s">
        <v>2</v>
      </c>
      <c r="B4" s="2623" t="s">
        <v>3</v>
      </c>
      <c r="C4" s="2623" t="s">
        <v>1594</v>
      </c>
      <c r="D4" s="2623" t="s">
        <v>1591</v>
      </c>
      <c r="E4" s="2623" t="s">
        <v>1608</v>
      </c>
      <c r="F4" s="2615" t="s">
        <v>801</v>
      </c>
      <c r="G4" s="2616"/>
      <c r="H4" s="2619" t="s">
        <v>802</v>
      </c>
      <c r="I4" s="2620"/>
      <c r="J4" s="2619" t="s">
        <v>1858</v>
      </c>
      <c r="K4" s="2620"/>
      <c r="L4" s="2623" t="s">
        <v>2082</v>
      </c>
      <c r="M4" s="2623" t="s">
        <v>2083</v>
      </c>
      <c r="N4" s="4" t="s">
        <v>4</v>
      </c>
      <c r="O4" s="643"/>
      <c r="P4" s="643"/>
      <c r="R4" s="2613" t="s">
        <v>1610</v>
      </c>
      <c r="S4" s="2614" t="s">
        <v>1613</v>
      </c>
      <c r="T4" s="2610" t="s">
        <v>699</v>
      </c>
      <c r="U4" s="2611"/>
      <c r="V4" s="2611"/>
      <c r="W4" s="2611"/>
      <c r="X4" s="2611"/>
      <c r="Y4" s="2611"/>
      <c r="Z4" s="2611"/>
      <c r="AA4" s="2612"/>
      <c r="AB4" s="2608" t="s">
        <v>1614</v>
      </c>
      <c r="AC4" s="2608"/>
      <c r="AD4" s="2608"/>
      <c r="AE4" s="2608"/>
      <c r="AF4" s="2608"/>
      <c r="AG4" s="2608"/>
      <c r="AH4" s="2608"/>
      <c r="AI4" s="2608"/>
      <c r="AJ4" s="2608"/>
      <c r="AK4" s="2608"/>
      <c r="AL4" s="2608" t="s">
        <v>1619</v>
      </c>
      <c r="AM4" s="2608"/>
      <c r="AN4" s="2608"/>
      <c r="AO4" s="2608"/>
      <c r="AP4" s="2608"/>
      <c r="AQ4" s="2608"/>
      <c r="AR4" s="2608"/>
      <c r="AS4" s="2608"/>
      <c r="AT4" s="2608"/>
      <c r="AU4" s="2608"/>
      <c r="AV4" s="2609" t="s">
        <v>1349</v>
      </c>
      <c r="AW4" s="2609"/>
      <c r="AX4" s="2608" t="s">
        <v>51</v>
      </c>
      <c r="AY4" s="2608"/>
      <c r="AZ4" s="2608" t="s">
        <v>1620</v>
      </c>
      <c r="BA4" s="2608"/>
      <c r="BB4" s="2608" t="s">
        <v>1621</v>
      </c>
      <c r="BC4" s="2608" t="s">
        <v>1622</v>
      </c>
      <c r="BD4" s="2608" t="s">
        <v>1623</v>
      </c>
      <c r="BE4" s="2609" t="s">
        <v>4</v>
      </c>
    </row>
    <row r="5" spans="1:57" ht="38.1" customHeight="1">
      <c r="A5" s="2624"/>
      <c r="B5" s="2624"/>
      <c r="C5" s="2624"/>
      <c r="D5" s="2624"/>
      <c r="E5" s="2624"/>
      <c r="F5" s="546"/>
      <c r="G5" s="547"/>
      <c r="H5" s="2621"/>
      <c r="I5" s="2622"/>
      <c r="J5" s="2621"/>
      <c r="K5" s="2622"/>
      <c r="L5" s="2624"/>
      <c r="M5" s="2624"/>
      <c r="N5" s="4"/>
      <c r="O5" s="643"/>
      <c r="P5" s="643"/>
      <c r="R5" s="2613"/>
      <c r="S5" s="2614"/>
      <c r="T5" s="2608" t="s">
        <v>1610</v>
      </c>
      <c r="U5" s="2608" t="s">
        <v>1613</v>
      </c>
      <c r="V5" s="2610" t="s">
        <v>40</v>
      </c>
      <c r="W5" s="2611"/>
      <c r="X5" s="2611"/>
      <c r="Y5" s="2611"/>
      <c r="Z5" s="2611"/>
      <c r="AA5" s="2612"/>
      <c r="AB5" s="2608" t="s">
        <v>1610</v>
      </c>
      <c r="AC5" s="2608" t="s">
        <v>1613</v>
      </c>
      <c r="AD5" s="2608" t="s">
        <v>40</v>
      </c>
      <c r="AE5" s="2608"/>
      <c r="AF5" s="2608"/>
      <c r="AG5" s="2608"/>
      <c r="AH5" s="2608"/>
      <c r="AI5" s="2608"/>
      <c r="AJ5" s="2608"/>
      <c r="AK5" s="2608"/>
      <c r="AL5" s="2608" t="s">
        <v>1610</v>
      </c>
      <c r="AM5" s="2608" t="s">
        <v>1613</v>
      </c>
      <c r="AN5" s="2608" t="s">
        <v>40</v>
      </c>
      <c r="AO5" s="2608"/>
      <c r="AP5" s="2608"/>
      <c r="AQ5" s="2608"/>
      <c r="AR5" s="2608"/>
      <c r="AS5" s="2608"/>
      <c r="AT5" s="2608"/>
      <c r="AU5" s="2608"/>
      <c r="AV5" s="2608" t="s">
        <v>1610</v>
      </c>
      <c r="AW5" s="2608" t="s">
        <v>1613</v>
      </c>
      <c r="AX5" s="2608" t="s">
        <v>1610</v>
      </c>
      <c r="AY5" s="2608" t="s">
        <v>1613</v>
      </c>
      <c r="AZ5" s="2608" t="s">
        <v>1610</v>
      </c>
      <c r="BA5" s="2608" t="s">
        <v>1613</v>
      </c>
      <c r="BB5" s="2608"/>
      <c r="BC5" s="2608"/>
      <c r="BD5" s="2608"/>
      <c r="BE5" s="2609"/>
    </row>
    <row r="6" spans="1:57" ht="45">
      <c r="A6" s="2625"/>
      <c r="B6" s="2625"/>
      <c r="C6" s="2625"/>
      <c r="D6" s="2625"/>
      <c r="E6" s="2625"/>
      <c r="F6" s="4" t="s">
        <v>1289</v>
      </c>
      <c r="G6" s="4" t="s">
        <v>1124</v>
      </c>
      <c r="H6" s="4" t="s">
        <v>1289</v>
      </c>
      <c r="I6" s="4" t="s">
        <v>1124</v>
      </c>
      <c r="J6" s="4" t="s">
        <v>1289</v>
      </c>
      <c r="K6" s="4" t="s">
        <v>1124</v>
      </c>
      <c r="L6" s="2625"/>
      <c r="M6" s="2625"/>
      <c r="N6" s="533"/>
      <c r="O6" s="644"/>
      <c r="P6" s="644"/>
      <c r="R6" s="2613"/>
      <c r="S6" s="2614"/>
      <c r="T6" s="2608"/>
      <c r="U6" s="2608"/>
      <c r="V6" s="550" t="s">
        <v>1611</v>
      </c>
      <c r="W6" s="550" t="s">
        <v>958</v>
      </c>
      <c r="X6" s="550" t="s">
        <v>1612</v>
      </c>
      <c r="Y6" s="550" t="s">
        <v>958</v>
      </c>
      <c r="Z6" s="372" t="s">
        <v>1616</v>
      </c>
      <c r="AA6" s="372" t="s">
        <v>958</v>
      </c>
      <c r="AB6" s="2608"/>
      <c r="AC6" s="2608"/>
      <c r="AD6" s="372" t="s">
        <v>1615</v>
      </c>
      <c r="AE6" s="372" t="s">
        <v>958</v>
      </c>
      <c r="AF6" s="372" t="s">
        <v>1616</v>
      </c>
      <c r="AG6" s="372" t="s">
        <v>958</v>
      </c>
      <c r="AH6" s="372" t="s">
        <v>1617</v>
      </c>
      <c r="AI6" s="372" t="s">
        <v>958</v>
      </c>
      <c r="AJ6" s="372" t="s">
        <v>1618</v>
      </c>
      <c r="AK6" s="372" t="s">
        <v>958</v>
      </c>
      <c r="AL6" s="2608"/>
      <c r="AM6" s="2608"/>
      <c r="AN6" s="372" t="s">
        <v>1615</v>
      </c>
      <c r="AO6" s="372" t="s">
        <v>958</v>
      </c>
      <c r="AP6" s="372" t="s">
        <v>1616</v>
      </c>
      <c r="AQ6" s="372" t="s">
        <v>958</v>
      </c>
      <c r="AR6" s="372" t="s">
        <v>1617</v>
      </c>
      <c r="AS6" s="372" t="s">
        <v>958</v>
      </c>
      <c r="AT6" s="372" t="s">
        <v>1618</v>
      </c>
      <c r="AU6" s="372" t="s">
        <v>958</v>
      </c>
      <c r="AV6" s="2608"/>
      <c r="AW6" s="2608"/>
      <c r="AX6" s="2608"/>
      <c r="AY6" s="2608"/>
      <c r="AZ6" s="2608"/>
      <c r="BA6" s="2608"/>
      <c r="BB6" s="2608"/>
      <c r="BC6" s="2608"/>
      <c r="BD6" s="2608"/>
      <c r="BE6" s="2609"/>
    </row>
    <row r="7" spans="1:57" ht="18.75">
      <c r="A7" s="548"/>
      <c r="B7" s="548"/>
      <c r="C7" s="543">
        <f>C9-C8</f>
        <v>-26325.783300001174</v>
      </c>
      <c r="D7" s="543"/>
      <c r="E7" s="543"/>
      <c r="F7" s="543" t="e">
        <f>F9-F8</f>
        <v>#REF!</v>
      </c>
      <c r="G7" s="4"/>
      <c r="H7" s="543">
        <f>H9-H8</f>
        <v>-98805.943999999203</v>
      </c>
      <c r="I7" s="4"/>
      <c r="J7" s="4"/>
      <c r="K7" s="4"/>
      <c r="L7" s="4"/>
      <c r="M7" s="4"/>
      <c r="N7" s="533"/>
      <c r="O7" s="644"/>
      <c r="P7" s="644"/>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c r="AW7" s="371"/>
      <c r="AX7" s="371"/>
      <c r="AY7" s="371"/>
      <c r="AZ7" s="371"/>
      <c r="BA7" s="371"/>
      <c r="BB7" s="371"/>
      <c r="BC7" s="371"/>
      <c r="BD7" s="371"/>
      <c r="BE7" s="371"/>
    </row>
    <row r="8" spans="1:57" ht="18.75">
      <c r="A8" s="548"/>
      <c r="B8" s="548"/>
      <c r="C8" s="541">
        <f>'TH KH 2022'!F11</f>
        <v>5932872.5571260005</v>
      </c>
      <c r="D8" s="541"/>
      <c r="E8" s="541"/>
      <c r="F8" s="542">
        <f>'TH KH 2022'!J11</f>
        <v>361589.51799999992</v>
      </c>
      <c r="G8" s="4"/>
      <c r="H8" s="542">
        <f>'TH KH 2022'!L11</f>
        <v>5370868.7367099999</v>
      </c>
      <c r="I8" s="4"/>
      <c r="J8" s="542" t="e">
        <f>'TH KH 2022'!N11</f>
        <v>#REF!</v>
      </c>
      <c r="K8" s="4"/>
      <c r="L8" s="4"/>
      <c r="M8" s="4"/>
      <c r="N8" s="533"/>
      <c r="O8" s="644"/>
      <c r="P8" s="644"/>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c r="AW8" s="371"/>
      <c r="AX8" s="371"/>
      <c r="AY8" s="371"/>
      <c r="AZ8" s="371"/>
      <c r="BA8" s="371"/>
      <c r="BB8" s="371"/>
      <c r="BC8" s="371"/>
      <c r="BD8" s="371"/>
      <c r="BE8" s="371"/>
    </row>
    <row r="9" spans="1:57" s="370" customFormat="1" ht="23.45" customHeight="1">
      <c r="A9" s="4"/>
      <c r="B9" s="4" t="s">
        <v>1309</v>
      </c>
      <c r="C9" s="535">
        <f>C10+C36+C85</f>
        <v>5906546.7738259993</v>
      </c>
      <c r="D9" s="535">
        <f>D10+D36</f>
        <v>5694165.8698180001</v>
      </c>
      <c r="E9" s="535">
        <f>E10+E36</f>
        <v>77579</v>
      </c>
      <c r="F9" s="535" t="e">
        <f>F10+F36</f>
        <v>#REF!</v>
      </c>
      <c r="G9" s="540" t="e">
        <f>F9/C9</f>
        <v>#REF!</v>
      </c>
      <c r="H9" s="535">
        <f>H10+H36</f>
        <v>5272062.7927100006</v>
      </c>
      <c r="I9" s="540">
        <f>H9/C9</f>
        <v>0.89257953836451076</v>
      </c>
      <c r="J9" s="535" t="e">
        <f>J10+J36</f>
        <v>#REF!</v>
      </c>
      <c r="K9" s="540" t="e">
        <f>J9/C9</f>
        <v>#REF!</v>
      </c>
      <c r="L9" s="535" t="e">
        <f>L10+L36+L85</f>
        <v>#REF!</v>
      </c>
      <c r="M9" s="540"/>
      <c r="N9" s="4"/>
      <c r="O9" s="645">
        <v>1408038.8669</v>
      </c>
      <c r="P9" s="645" t="e">
        <f>J9-O9</f>
        <v>#REF!</v>
      </c>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c r="AW9" s="551"/>
      <c r="AX9" s="551"/>
      <c r="AY9" s="551"/>
      <c r="AZ9" s="551"/>
      <c r="BA9" s="551"/>
      <c r="BB9" s="551"/>
      <c r="BC9" s="551"/>
      <c r="BD9" s="551"/>
      <c r="BE9" s="551"/>
    </row>
    <row r="10" spans="1:57" s="370" customFormat="1" ht="18.75">
      <c r="A10" s="4" t="s">
        <v>6</v>
      </c>
      <c r="B10" s="534" t="s">
        <v>1340</v>
      </c>
      <c r="C10" s="535">
        <f>C11+C22</f>
        <v>2566313.3723259997</v>
      </c>
      <c r="D10" s="535">
        <f>D11+D22</f>
        <v>2531511.468318</v>
      </c>
      <c r="E10" s="535">
        <f>E11+E22</f>
        <v>0</v>
      </c>
      <c r="F10" s="535">
        <f>F11+F22</f>
        <v>183153.61200000002</v>
      </c>
      <c r="G10" s="540">
        <f>F10/C10</f>
        <v>7.1368373782815617E-2</v>
      </c>
      <c r="H10" s="535">
        <f>H11+H22</f>
        <v>2330717.1796209998</v>
      </c>
      <c r="I10" s="540">
        <f>H10/C10</f>
        <v>0.90819663909888559</v>
      </c>
      <c r="J10" s="535" t="e">
        <f>J11+J22</f>
        <v>#REF!</v>
      </c>
      <c r="K10" s="540" t="e">
        <f t="shared" ref="K10:K73" si="0">J10/C10</f>
        <v>#REF!</v>
      </c>
      <c r="L10" s="535" t="e">
        <f>L11+L22</f>
        <v>#REF!</v>
      </c>
      <c r="M10" s="540"/>
      <c r="N10" s="4"/>
      <c r="O10" s="645">
        <v>585945.08100000001</v>
      </c>
      <c r="P10" s="645" t="e">
        <f t="shared" ref="P10:P73" si="1">J10-O10</f>
        <v>#REF!</v>
      </c>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row>
    <row r="11" spans="1:57" s="370" customFormat="1" ht="18.75">
      <c r="A11" s="4" t="s">
        <v>7</v>
      </c>
      <c r="B11" s="534" t="s">
        <v>1342</v>
      </c>
      <c r="C11" s="535">
        <f>SUM(C12:C21)</f>
        <v>1164451.1390430001</v>
      </c>
      <c r="D11" s="535">
        <f>SUM(D12:D21)</f>
        <v>1164451.1390430001</v>
      </c>
      <c r="E11" s="535">
        <f>SUM(E12:E20)</f>
        <v>0</v>
      </c>
      <c r="F11" s="535">
        <f>SUM(F12:F21)</f>
        <v>70796.186999999991</v>
      </c>
      <c r="G11" s="540">
        <f>F11/C11</f>
        <v>6.0797902656683028E-2</v>
      </c>
      <c r="H11" s="535">
        <f>SUM(H12:H21)</f>
        <v>956238.79661099997</v>
      </c>
      <c r="I11" s="540">
        <f>H11/C11</f>
        <v>0.82119271865445664</v>
      </c>
      <c r="J11" s="535" t="e">
        <f>SUM(J12:J21)</f>
        <v>#REF!</v>
      </c>
      <c r="K11" s="540" t="e">
        <f t="shared" si="0"/>
        <v>#REF!</v>
      </c>
      <c r="L11" s="535" t="e">
        <f>SUM(L12:L21)</f>
        <v>#REF!</v>
      </c>
      <c r="M11" s="540"/>
      <c r="N11" s="4"/>
      <c r="O11" s="645">
        <v>232032.06399999998</v>
      </c>
      <c r="P11" s="645" t="e">
        <f t="shared" si="1"/>
        <v>#REF!</v>
      </c>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c r="BB11" s="551"/>
      <c r="BC11" s="551"/>
      <c r="BD11" s="551"/>
      <c r="BE11" s="551"/>
    </row>
    <row r="12" spans="1:57" ht="18.75">
      <c r="A12" s="133">
        <v>1</v>
      </c>
      <c r="B12" s="357" t="s">
        <v>1089</v>
      </c>
      <c r="C12" s="536">
        <f>'DA Tong'!H22</f>
        <v>338658.80235500005</v>
      </c>
      <c r="D12" s="536">
        <f t="shared" ref="D12:D21" si="2">C12</f>
        <v>338658.80235500005</v>
      </c>
      <c r="E12" s="536"/>
      <c r="F12" s="536">
        <f>'DA Tong'!V22</f>
        <v>3897.1570000000002</v>
      </c>
      <c r="G12" s="539">
        <f>F12/C12</f>
        <v>1.1507620569433167E-2</v>
      </c>
      <c r="H12" s="536">
        <f>'DA Tong'!AK22</f>
        <v>338657.95935500006</v>
      </c>
      <c r="I12" s="539">
        <f>H12/C12</f>
        <v>0.99999751076896826</v>
      </c>
      <c r="J12" s="536" t="e">
        <f>'DA Tong'!#REF!</f>
        <v>#REF!</v>
      </c>
      <c r="K12" s="539" t="e">
        <f t="shared" si="0"/>
        <v>#REF!</v>
      </c>
      <c r="L12" s="536" t="e">
        <f>#REF!</f>
        <v>#REF!</v>
      </c>
      <c r="M12" s="539"/>
      <c r="N12" s="533"/>
      <c r="O12" s="646">
        <v>11032</v>
      </c>
      <c r="P12" s="645" t="e">
        <f t="shared" si="1"/>
        <v>#REF!</v>
      </c>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c r="AW12" s="371"/>
      <c r="AX12" s="371"/>
      <c r="AY12" s="371"/>
      <c r="AZ12" s="371"/>
      <c r="BA12" s="371"/>
      <c r="BB12" s="371"/>
      <c r="BC12" s="371"/>
      <c r="BD12" s="371"/>
      <c r="BE12" s="371"/>
    </row>
    <row r="13" spans="1:57" ht="18.75">
      <c r="A13" s="133">
        <v>2</v>
      </c>
      <c r="B13" s="357" t="s">
        <v>691</v>
      </c>
      <c r="C13" s="536">
        <f>'DA Tong'!H31</f>
        <v>427408.29468799999</v>
      </c>
      <c r="D13" s="536">
        <f t="shared" si="2"/>
        <v>427408.29468799999</v>
      </c>
      <c r="E13" s="536"/>
      <c r="F13" s="536">
        <f>'DA Tong'!V31</f>
        <v>49272.694000000003</v>
      </c>
      <c r="G13" s="539">
        <f t="shared" ref="G13:G35" si="3">F13/C13</f>
        <v>0.11528249360712137</v>
      </c>
      <c r="H13" s="536">
        <f>'DA Tong'!AK31</f>
        <v>232983.70330999998</v>
      </c>
      <c r="I13" s="539">
        <f t="shared" ref="I13:I35" si="4">H13/C13</f>
        <v>0.54510805289839703</v>
      </c>
      <c r="J13" s="536" t="e">
        <f>'DA Tong'!#REF!</f>
        <v>#REF!</v>
      </c>
      <c r="K13" s="539" t="e">
        <f t="shared" si="0"/>
        <v>#REF!</v>
      </c>
      <c r="L13" s="536">
        <f>'DA Tong'!Q31</f>
        <v>0</v>
      </c>
      <c r="M13" s="539"/>
      <c r="N13" s="533"/>
      <c r="O13" s="646">
        <v>129381</v>
      </c>
      <c r="P13" s="645" t="e">
        <f t="shared" si="1"/>
        <v>#REF!</v>
      </c>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71"/>
      <c r="BC13" s="371"/>
      <c r="BD13" s="371"/>
      <c r="BE13" s="371"/>
    </row>
    <row r="14" spans="1:57" ht="18.75">
      <c r="A14" s="133">
        <v>3</v>
      </c>
      <c r="B14" s="357" t="s">
        <v>1350</v>
      </c>
      <c r="C14" s="536">
        <f>'DA Tong'!H38</f>
        <v>48265.779000000002</v>
      </c>
      <c r="D14" s="536">
        <f t="shared" si="2"/>
        <v>48265.779000000002</v>
      </c>
      <c r="E14" s="536"/>
      <c r="F14" s="536">
        <f>'DA Tong'!V38</f>
        <v>4373.07</v>
      </c>
      <c r="G14" s="539">
        <f t="shared" si="3"/>
        <v>9.0603945292170654E-2</v>
      </c>
      <c r="H14" s="536">
        <f>'DA Tong'!AK38</f>
        <v>42203.423999999999</v>
      </c>
      <c r="I14" s="539">
        <f t="shared" si="4"/>
        <v>0.87439641241468402</v>
      </c>
      <c r="J14" s="536" t="e">
        <f>'DA Tong'!#REF!</f>
        <v>#REF!</v>
      </c>
      <c r="K14" s="539" t="e">
        <f t="shared" si="0"/>
        <v>#REF!</v>
      </c>
      <c r="L14" s="536">
        <f>'DA Tong'!Q38</f>
        <v>24900</v>
      </c>
      <c r="M14" s="539"/>
      <c r="N14" s="533"/>
      <c r="O14" s="646">
        <v>5191</v>
      </c>
      <c r="P14" s="645" t="e">
        <f t="shared" si="1"/>
        <v>#REF!</v>
      </c>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c r="AW14" s="371"/>
      <c r="AX14" s="371"/>
      <c r="AY14" s="371"/>
      <c r="AZ14" s="371"/>
      <c r="BA14" s="371"/>
      <c r="BB14" s="371"/>
      <c r="BC14" s="371"/>
      <c r="BD14" s="371"/>
      <c r="BE14" s="371"/>
    </row>
    <row r="15" spans="1:57" ht="18.75">
      <c r="A15" s="133">
        <v>4</v>
      </c>
      <c r="B15" s="357" t="s">
        <v>1343</v>
      </c>
      <c r="C15" s="536">
        <f>'DA Tong'!H47</f>
        <v>29526.210999999999</v>
      </c>
      <c r="D15" s="536">
        <f t="shared" si="2"/>
        <v>29526.210999999999</v>
      </c>
      <c r="E15" s="536"/>
      <c r="F15" s="536">
        <f>'DA Tong'!V47</f>
        <v>0</v>
      </c>
      <c r="G15" s="539">
        <f t="shared" si="3"/>
        <v>0</v>
      </c>
      <c r="H15" s="536">
        <f>'DA Tong'!AK47</f>
        <v>28555.056924</v>
      </c>
      <c r="I15" s="539">
        <f t="shared" si="4"/>
        <v>0.96710874700448357</v>
      </c>
      <c r="J15" s="536" t="e">
        <f>'DA Tong'!#REF!</f>
        <v>#REF!</v>
      </c>
      <c r="K15" s="539" t="e">
        <f t="shared" si="0"/>
        <v>#REF!</v>
      </c>
      <c r="L15" s="536">
        <f>'DA Tong'!Q47</f>
        <v>22500</v>
      </c>
      <c r="M15" s="539"/>
      <c r="N15" s="533"/>
      <c r="O15" s="646">
        <v>7200</v>
      </c>
      <c r="P15" s="645" t="e">
        <f t="shared" si="1"/>
        <v>#REF!</v>
      </c>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c r="AW15" s="371"/>
      <c r="AX15" s="371"/>
      <c r="AY15" s="371"/>
      <c r="AZ15" s="371"/>
      <c r="BA15" s="371"/>
      <c r="BB15" s="371"/>
      <c r="BC15" s="371"/>
      <c r="BD15" s="371"/>
      <c r="BE15" s="371"/>
    </row>
    <row r="16" spans="1:57" ht="18.75">
      <c r="A16" s="133">
        <v>5</v>
      </c>
      <c r="B16" s="357" t="s">
        <v>1371</v>
      </c>
      <c r="C16" s="536">
        <f>'DA Tong'!H51</f>
        <v>1513.7510000000002</v>
      </c>
      <c r="D16" s="536">
        <f t="shared" si="2"/>
        <v>1513.7510000000002</v>
      </c>
      <c r="E16" s="536"/>
      <c r="F16" s="536">
        <f>'DA Tong'!V51</f>
        <v>0</v>
      </c>
      <c r="G16" s="539">
        <f t="shared" si="3"/>
        <v>0</v>
      </c>
      <c r="H16" s="536">
        <f>'DA Tong'!AK51</f>
        <v>1512.0481000000002</v>
      </c>
      <c r="I16" s="539">
        <f t="shared" si="4"/>
        <v>0.99887504616016765</v>
      </c>
      <c r="J16" s="536" t="e">
        <f>'DA Tong'!#REF!</f>
        <v>#REF!</v>
      </c>
      <c r="K16" s="539" t="e">
        <f t="shared" si="0"/>
        <v>#REF!</v>
      </c>
      <c r="L16" s="536">
        <f>'DA Tong'!Q51</f>
        <v>180</v>
      </c>
      <c r="M16" s="539"/>
      <c r="N16" s="533"/>
      <c r="O16" s="646">
        <v>45.31</v>
      </c>
      <c r="P16" s="645" t="e">
        <f t="shared" si="1"/>
        <v>#REF!</v>
      </c>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s="371"/>
      <c r="AX16" s="371"/>
      <c r="AY16" s="371"/>
      <c r="AZ16" s="371"/>
      <c r="BA16" s="371"/>
      <c r="BB16" s="371"/>
      <c r="BC16" s="371"/>
      <c r="BD16" s="371"/>
      <c r="BE16" s="371"/>
    </row>
    <row r="17" spans="1:57" ht="18.75">
      <c r="A17" s="133">
        <v>6</v>
      </c>
      <c r="B17" s="357" t="s">
        <v>1348</v>
      </c>
      <c r="C17" s="536">
        <f>'DA Tong'!H60</f>
        <v>37250</v>
      </c>
      <c r="D17" s="536">
        <f t="shared" si="2"/>
        <v>37250</v>
      </c>
      <c r="E17" s="536"/>
      <c r="F17" s="536">
        <f>'DA Tong'!V60</f>
        <v>5114.2870000000003</v>
      </c>
      <c r="G17" s="539">
        <f t="shared" si="3"/>
        <v>0.13729629530201343</v>
      </c>
      <c r="H17" s="536">
        <f>'DA Tong'!AK60</f>
        <v>36463.0789</v>
      </c>
      <c r="I17" s="539">
        <f t="shared" si="4"/>
        <v>0.97887460134228188</v>
      </c>
      <c r="J17" s="536" t="e">
        <f>'DA Tong'!#REF!</f>
        <v>#REF!</v>
      </c>
      <c r="K17" s="539" t="e">
        <f t="shared" si="0"/>
        <v>#REF!</v>
      </c>
      <c r="L17" s="536">
        <f>'DA Tong'!Q60</f>
        <v>37250</v>
      </c>
      <c r="M17" s="539"/>
      <c r="N17" s="533"/>
      <c r="O17" s="646">
        <v>6750</v>
      </c>
      <c r="P17" s="645" t="e">
        <f t="shared" si="1"/>
        <v>#REF!</v>
      </c>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c r="AW17" s="371"/>
      <c r="AX17" s="371"/>
      <c r="AY17" s="371"/>
      <c r="AZ17" s="371"/>
      <c r="BA17" s="371"/>
      <c r="BB17" s="371"/>
      <c r="BC17" s="371"/>
      <c r="BD17" s="371"/>
      <c r="BE17" s="371"/>
    </row>
    <row r="18" spans="1:57" ht="18.75">
      <c r="A18" s="133">
        <v>7</v>
      </c>
      <c r="B18" s="357" t="s">
        <v>1569</v>
      </c>
      <c r="C18" s="536">
        <f>'DA Tong'!H67</f>
        <v>26200</v>
      </c>
      <c r="D18" s="536">
        <f t="shared" si="2"/>
        <v>26200</v>
      </c>
      <c r="E18" s="536"/>
      <c r="F18" s="536">
        <f>'DA Tong'!V67</f>
        <v>1258.2250000000001</v>
      </c>
      <c r="G18" s="539">
        <f t="shared" si="3"/>
        <v>4.8023854961832063E-2</v>
      </c>
      <c r="H18" s="536">
        <f>'DA Tong'!AK67</f>
        <v>25128.334999999999</v>
      </c>
      <c r="I18" s="539">
        <f t="shared" si="4"/>
        <v>0.95909675572519082</v>
      </c>
      <c r="J18" s="536" t="e">
        <f>'DA Tong'!#REF!</f>
        <v>#REF!</v>
      </c>
      <c r="K18" s="539" t="e">
        <f t="shared" si="0"/>
        <v>#REF!</v>
      </c>
      <c r="L18" s="536">
        <f>'DA Tong'!Q67</f>
        <v>26200</v>
      </c>
      <c r="M18" s="539"/>
      <c r="N18" s="533"/>
      <c r="O18" s="646">
        <v>9800</v>
      </c>
      <c r="P18" s="645" t="e">
        <f t="shared" si="1"/>
        <v>#REF!</v>
      </c>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c r="AW18" s="371"/>
      <c r="AX18" s="371"/>
      <c r="AY18" s="371"/>
      <c r="AZ18" s="371"/>
      <c r="BA18" s="371"/>
      <c r="BB18" s="371"/>
      <c r="BC18" s="371"/>
      <c r="BD18" s="371"/>
      <c r="BE18" s="371"/>
    </row>
    <row r="19" spans="1:57" ht="18.75">
      <c r="A19" s="133">
        <v>8</v>
      </c>
      <c r="B19" s="357" t="s">
        <v>1583</v>
      </c>
      <c r="C19" s="536">
        <f>'DA Tong'!H74</f>
        <v>378</v>
      </c>
      <c r="D19" s="536">
        <f t="shared" si="2"/>
        <v>378</v>
      </c>
      <c r="E19" s="536"/>
      <c r="F19" s="536">
        <f>'DA Tong'!V74</f>
        <v>0</v>
      </c>
      <c r="G19" s="539">
        <f t="shared" si="3"/>
        <v>0</v>
      </c>
      <c r="H19" s="536">
        <f>'DA Tong'!AK74</f>
        <v>377.733</v>
      </c>
      <c r="I19" s="539">
        <f t="shared" si="4"/>
        <v>0.99929365079365085</v>
      </c>
      <c r="J19" s="536" t="e">
        <f>'DA Tong'!#REF!</f>
        <v>#REF!</v>
      </c>
      <c r="K19" s="539" t="e">
        <f t="shared" si="0"/>
        <v>#REF!</v>
      </c>
      <c r="L19" s="536">
        <f>'DA Tong'!Q74</f>
        <v>278</v>
      </c>
      <c r="M19" s="539"/>
      <c r="N19" s="533"/>
      <c r="O19" s="646">
        <v>0</v>
      </c>
      <c r="P19" s="645" t="e">
        <f t="shared" si="1"/>
        <v>#REF!</v>
      </c>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c r="AW19" s="371"/>
      <c r="AX19" s="371"/>
      <c r="AY19" s="371"/>
      <c r="AZ19" s="371"/>
      <c r="BA19" s="371"/>
      <c r="BB19" s="371"/>
      <c r="BC19" s="371"/>
      <c r="BD19" s="371"/>
      <c r="BE19" s="371"/>
    </row>
    <row r="20" spans="1:57" ht="18.75">
      <c r="A20" s="133">
        <v>9</v>
      </c>
      <c r="B20" s="357" t="s">
        <v>286</v>
      </c>
      <c r="C20" s="536">
        <f>'DA Tong'!H78</f>
        <v>95896.301000000007</v>
      </c>
      <c r="D20" s="536">
        <f t="shared" si="2"/>
        <v>95896.301000000007</v>
      </c>
      <c r="E20" s="536"/>
      <c r="F20" s="536">
        <f>'DA Tong'!V78</f>
        <v>6880.7539999999999</v>
      </c>
      <c r="G20" s="539">
        <f t="shared" si="3"/>
        <v>7.1752027223656936E-2</v>
      </c>
      <c r="H20" s="536">
        <f>'DA Tong'!AK78</f>
        <v>92924.756200000003</v>
      </c>
      <c r="I20" s="539">
        <f t="shared" si="4"/>
        <v>0.96901293617154216</v>
      </c>
      <c r="J20" s="536" t="e">
        <f>'DA Tong'!#REF!</f>
        <v>#REF!</v>
      </c>
      <c r="K20" s="539" t="e">
        <f t="shared" si="0"/>
        <v>#REF!</v>
      </c>
      <c r="L20" s="536">
        <f>'DA Tong'!Q78</f>
        <v>0</v>
      </c>
      <c r="M20" s="539"/>
      <c r="N20" s="533"/>
      <c r="O20" s="646">
        <v>17632.753999999997</v>
      </c>
      <c r="P20" s="645" t="e">
        <f t="shared" si="1"/>
        <v>#REF!</v>
      </c>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c r="AW20" s="371"/>
      <c r="AX20" s="371"/>
      <c r="AY20" s="371"/>
      <c r="AZ20" s="371"/>
      <c r="BA20" s="371"/>
      <c r="BB20" s="371"/>
      <c r="BC20" s="371"/>
      <c r="BD20" s="371"/>
      <c r="BE20" s="371"/>
    </row>
    <row r="21" spans="1:57" ht="37.5">
      <c r="A21" s="133">
        <v>10</v>
      </c>
      <c r="B21" s="357" t="s">
        <v>552</v>
      </c>
      <c r="C21" s="536">
        <f>'DA Tong'!O95</f>
        <v>159354</v>
      </c>
      <c r="D21" s="536">
        <f t="shared" si="2"/>
        <v>159354</v>
      </c>
      <c r="E21" s="536"/>
      <c r="F21" s="536">
        <f>'DA Tong'!V95</f>
        <v>0</v>
      </c>
      <c r="G21" s="539">
        <f t="shared" si="3"/>
        <v>0</v>
      </c>
      <c r="H21" s="536">
        <f>'DA Tong'!AK95</f>
        <v>157432.701822</v>
      </c>
      <c r="I21" s="539">
        <f t="shared" si="4"/>
        <v>0.98794320708611016</v>
      </c>
      <c r="J21" s="536" t="e">
        <f>'DA Tong'!#REF!</f>
        <v>#REF!</v>
      </c>
      <c r="K21" s="539" t="e">
        <f t="shared" si="0"/>
        <v>#REF!</v>
      </c>
      <c r="L21" s="536">
        <f>'DA Tong'!X95</f>
        <v>0</v>
      </c>
      <c r="M21" s="539"/>
      <c r="N21" s="537" t="s">
        <v>1915</v>
      </c>
      <c r="O21" s="647">
        <v>45000</v>
      </c>
      <c r="P21" s="645" t="e">
        <f t="shared" si="1"/>
        <v>#REF!</v>
      </c>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c r="AW21" s="371"/>
      <c r="AX21" s="371"/>
      <c r="AY21" s="371"/>
      <c r="AZ21" s="371"/>
      <c r="BA21" s="371"/>
      <c r="BB21" s="371"/>
      <c r="BC21" s="371"/>
      <c r="BD21" s="371"/>
      <c r="BE21" s="371"/>
    </row>
    <row r="22" spans="1:57" s="370" customFormat="1" ht="18.75">
      <c r="A22" s="4" t="s">
        <v>13</v>
      </c>
      <c r="B22" s="348" t="s">
        <v>1352</v>
      </c>
      <c r="C22" s="535">
        <f>SUM(C23:C35)</f>
        <v>1401862.2332829998</v>
      </c>
      <c r="D22" s="535">
        <f>SUM(D23:D35)</f>
        <v>1367060.3292749999</v>
      </c>
      <c r="E22" s="535">
        <f>SUM(E23:E35)</f>
        <v>0</v>
      </c>
      <c r="F22" s="535">
        <f>SUM(F23:F35)</f>
        <v>112357.42500000002</v>
      </c>
      <c r="G22" s="540">
        <f t="shared" si="3"/>
        <v>8.0148692455229265E-2</v>
      </c>
      <c r="H22" s="535">
        <f>SUM(H23:H35)</f>
        <v>1374478.3830099998</v>
      </c>
      <c r="I22" s="540">
        <f t="shared" si="4"/>
        <v>0.98046609030270382</v>
      </c>
      <c r="J22" s="535" t="e">
        <f>SUM(J23:J35)</f>
        <v>#REF!</v>
      </c>
      <c r="K22" s="540" t="e">
        <f t="shared" si="0"/>
        <v>#REF!</v>
      </c>
      <c r="L22" s="535">
        <f>SUM(L23:L35)</f>
        <v>194248</v>
      </c>
      <c r="M22" s="540"/>
      <c r="N22" s="4"/>
      <c r="O22" s="645">
        <v>353913.01699999999</v>
      </c>
      <c r="P22" s="645" t="e">
        <f t="shared" si="1"/>
        <v>#REF!</v>
      </c>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row>
    <row r="23" spans="1:57" s="8" customFormat="1" ht="18.75">
      <c r="A23" s="537">
        <v>1</v>
      </c>
      <c r="B23" s="131" t="s">
        <v>1353</v>
      </c>
      <c r="C23" s="538">
        <f>'DA Tong'!H100</f>
        <v>450951.80900000001</v>
      </c>
      <c r="D23" s="536">
        <f>C23</f>
        <v>450951.80900000001</v>
      </c>
      <c r="E23" s="538"/>
      <c r="F23" s="538">
        <f>'DA Tong'!V100</f>
        <v>55567.338000000003</v>
      </c>
      <c r="G23" s="539">
        <f t="shared" si="3"/>
        <v>0.12322234192434518</v>
      </c>
      <c r="H23" s="538">
        <f>'DA Tong'!AK100</f>
        <v>450952.413</v>
      </c>
      <c r="I23" s="539">
        <f t="shared" si="4"/>
        <v>1.0000013393892384</v>
      </c>
      <c r="J23" s="538" t="e">
        <f>'DA Tong'!#REF!</f>
        <v>#REF!</v>
      </c>
      <c r="K23" s="539" t="e">
        <f t="shared" si="0"/>
        <v>#REF!</v>
      </c>
      <c r="L23" s="538">
        <f>'DA Tong'!Q100</f>
        <v>1300</v>
      </c>
      <c r="M23" s="539"/>
      <c r="N23" s="537"/>
      <c r="O23" s="647">
        <v>174764.06599999999</v>
      </c>
      <c r="P23" s="645" t="e">
        <f t="shared" si="1"/>
        <v>#REF!</v>
      </c>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row>
    <row r="24" spans="1:57" s="8" customFormat="1" ht="18.75">
      <c r="A24" s="537">
        <v>2</v>
      </c>
      <c r="B24" s="131" t="s">
        <v>1367</v>
      </c>
      <c r="C24" s="538">
        <f>'DA Tong'!H116</f>
        <v>188910.06400000001</v>
      </c>
      <c r="D24" s="536">
        <f t="shared" ref="D24:D34" si="5">C24</f>
        <v>188910.06400000001</v>
      </c>
      <c r="E24" s="538"/>
      <c r="F24" s="538">
        <f>'DA Tong'!V116</f>
        <v>11694.373</v>
      </c>
      <c r="G24" s="539">
        <f t="shared" si="3"/>
        <v>6.1904446763619746E-2</v>
      </c>
      <c r="H24" s="538">
        <f>'DA Tong'!AK116</f>
        <v>188910.06400000001</v>
      </c>
      <c r="I24" s="539">
        <f t="shared" si="4"/>
        <v>1</v>
      </c>
      <c r="J24" s="538" t="e">
        <f>'DA Tong'!#REF!</f>
        <v>#REF!</v>
      </c>
      <c r="K24" s="539" t="e">
        <f t="shared" si="0"/>
        <v>#REF!</v>
      </c>
      <c r="L24" s="538">
        <f>'DA Tong'!Q116</f>
        <v>42880</v>
      </c>
      <c r="M24" s="539"/>
      <c r="N24" s="537"/>
      <c r="O24" s="647">
        <v>40259.550999999992</v>
      </c>
      <c r="P24" s="645" t="e">
        <f t="shared" si="1"/>
        <v>#REF!</v>
      </c>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row>
    <row r="25" spans="1:57" s="8" customFormat="1" ht="18.75">
      <c r="A25" s="537">
        <v>3</v>
      </c>
      <c r="B25" s="131" t="s">
        <v>1373</v>
      </c>
      <c r="C25" s="538">
        <f>'DA Tong'!H135</f>
        <v>298978.62199999997</v>
      </c>
      <c r="D25" s="536">
        <f t="shared" si="5"/>
        <v>298978.62199999997</v>
      </c>
      <c r="E25" s="538"/>
      <c r="F25" s="538">
        <f>'DA Tong'!V135</f>
        <v>19364.674999999999</v>
      </c>
      <c r="G25" s="539">
        <f t="shared" si="3"/>
        <v>6.4769430237055545E-2</v>
      </c>
      <c r="H25" s="538">
        <f>'DA Tong'!AK135</f>
        <v>282290.32500000001</v>
      </c>
      <c r="I25" s="539">
        <f t="shared" si="4"/>
        <v>0.94418230678713888</v>
      </c>
      <c r="J25" s="538" t="e">
        <f>'DA Tong'!#REF!</f>
        <v>#REF!</v>
      </c>
      <c r="K25" s="539" t="e">
        <f t="shared" si="0"/>
        <v>#REF!</v>
      </c>
      <c r="L25" s="538">
        <f>'DA Tong'!Q135</f>
        <v>4800</v>
      </c>
      <c r="M25" s="539"/>
      <c r="N25" s="537"/>
      <c r="O25" s="647">
        <v>47940.4</v>
      </c>
      <c r="P25" s="645" t="e">
        <f t="shared" si="1"/>
        <v>#REF!</v>
      </c>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row>
    <row r="26" spans="1:57" s="8" customFormat="1" ht="18.75">
      <c r="A26" s="537">
        <v>4</v>
      </c>
      <c r="B26" s="357" t="s">
        <v>1364</v>
      </c>
      <c r="C26" s="538">
        <f>'DA Tong'!H156</f>
        <v>259849.55000000002</v>
      </c>
      <c r="D26" s="536">
        <f t="shared" si="5"/>
        <v>259849.55000000002</v>
      </c>
      <c r="E26" s="538"/>
      <c r="F26" s="538">
        <f>'DA Tong'!V156</f>
        <v>6318.3170000000027</v>
      </c>
      <c r="G26" s="539">
        <f t="shared" si="3"/>
        <v>2.4315289366481498E-2</v>
      </c>
      <c r="H26" s="538">
        <f>'DA Tong'!AK156</f>
        <v>258997.166</v>
      </c>
      <c r="I26" s="539">
        <f t="shared" si="4"/>
        <v>0.99671970184285474</v>
      </c>
      <c r="J26" s="538" t="e">
        <f>'DA Tong'!#REF!</f>
        <v>#REF!</v>
      </c>
      <c r="K26" s="539" t="e">
        <f t="shared" si="0"/>
        <v>#REF!</v>
      </c>
      <c r="L26" s="538">
        <f>'DA Tong'!Q156</f>
        <v>9273</v>
      </c>
      <c r="M26" s="539"/>
      <c r="N26" s="537"/>
      <c r="O26" s="647">
        <v>58397</v>
      </c>
      <c r="P26" s="645" t="e">
        <f t="shared" si="1"/>
        <v>#REF!</v>
      </c>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row>
    <row r="27" spans="1:57" s="8" customFormat="1" ht="18.75">
      <c r="A27" s="537">
        <v>5</v>
      </c>
      <c r="B27" s="357" t="s">
        <v>1355</v>
      </c>
      <c r="C27" s="538">
        <f>'DA Tong'!H166</f>
        <v>4263</v>
      </c>
      <c r="D27" s="536">
        <f t="shared" si="5"/>
        <v>4263</v>
      </c>
      <c r="E27" s="538"/>
      <c r="F27" s="538">
        <f>'DA Tong'!V166</f>
        <v>3517</v>
      </c>
      <c r="G27" s="539">
        <f t="shared" si="3"/>
        <v>0.82500586441473145</v>
      </c>
      <c r="H27" s="538">
        <f>'DA Tong'!AK166</f>
        <v>4262.3989999999994</v>
      </c>
      <c r="I27" s="539">
        <f t="shared" si="4"/>
        <v>0.99985901946985678</v>
      </c>
      <c r="J27" s="538" t="e">
        <f>'DA Tong'!#REF!</f>
        <v>#REF!</v>
      </c>
      <c r="K27" s="539" t="e">
        <f t="shared" si="0"/>
        <v>#REF!</v>
      </c>
      <c r="L27" s="538">
        <f>'DA Tong'!Q166</f>
        <v>1585</v>
      </c>
      <c r="M27" s="539"/>
      <c r="N27" s="537"/>
      <c r="O27" s="647">
        <v>3517</v>
      </c>
      <c r="P27" s="645" t="e">
        <f t="shared" si="1"/>
        <v>#REF!</v>
      </c>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row>
    <row r="28" spans="1:57" s="8" customFormat="1" ht="18.75">
      <c r="A28" s="537">
        <v>6</v>
      </c>
      <c r="B28" s="357" t="s">
        <v>1354</v>
      </c>
      <c r="C28" s="538">
        <f>'DA Tong'!H172</f>
        <v>31837.837</v>
      </c>
      <c r="D28" s="536">
        <f t="shared" si="5"/>
        <v>31837.837</v>
      </c>
      <c r="E28" s="538"/>
      <c r="F28" s="538">
        <f>'DA Tong'!V172</f>
        <v>5</v>
      </c>
      <c r="G28" s="539">
        <f t="shared" si="3"/>
        <v>1.5704584454025568E-4</v>
      </c>
      <c r="H28" s="538">
        <f>'DA Tong'!AK172</f>
        <v>31738.972000000002</v>
      </c>
      <c r="I28" s="539">
        <f t="shared" si="4"/>
        <v>0.99689473251590555</v>
      </c>
      <c r="J28" s="538" t="e">
        <f>'DA Tong'!#REF!</f>
        <v>#REF!</v>
      </c>
      <c r="K28" s="539" t="e">
        <f t="shared" si="0"/>
        <v>#REF!</v>
      </c>
      <c r="L28" s="538">
        <f>'DA Tong'!Q172</f>
        <v>31300</v>
      </c>
      <c r="M28" s="539"/>
      <c r="N28" s="537"/>
      <c r="O28" s="647">
        <v>2735</v>
      </c>
      <c r="P28" s="645" t="e">
        <f t="shared" si="1"/>
        <v>#REF!</v>
      </c>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row>
    <row r="29" spans="1:57" s="8" customFormat="1" ht="18.75">
      <c r="A29" s="537">
        <v>7</v>
      </c>
      <c r="B29" s="357" t="s">
        <v>1507</v>
      </c>
      <c r="C29" s="538">
        <f>'DA Tong'!H182</f>
        <v>24500</v>
      </c>
      <c r="D29" s="536">
        <f t="shared" si="5"/>
        <v>24500</v>
      </c>
      <c r="E29" s="538"/>
      <c r="F29" s="538">
        <f>'DA Tong'!V182</f>
        <v>4547</v>
      </c>
      <c r="G29" s="539">
        <f t="shared" si="3"/>
        <v>0.18559183673469387</v>
      </c>
      <c r="H29" s="538">
        <f>'DA Tong'!AK182</f>
        <v>19936.427499999998</v>
      </c>
      <c r="I29" s="539">
        <f t="shared" si="4"/>
        <v>0.8137317346938775</v>
      </c>
      <c r="J29" s="538" t="e">
        <f>'DA Tong'!#REF!</f>
        <v>#REF!</v>
      </c>
      <c r="K29" s="539" t="e">
        <f t="shared" si="0"/>
        <v>#REF!</v>
      </c>
      <c r="L29" s="538">
        <f>'DA Tong'!Q182</f>
        <v>24500</v>
      </c>
      <c r="M29" s="539"/>
      <c r="N29" s="537"/>
      <c r="O29" s="647">
        <v>7000</v>
      </c>
      <c r="P29" s="645" t="e">
        <f t="shared" si="1"/>
        <v>#REF!</v>
      </c>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row>
    <row r="30" spans="1:57" s="8" customFormat="1" ht="18.75">
      <c r="A30" s="537">
        <v>8</v>
      </c>
      <c r="B30" s="357" t="s">
        <v>1508</v>
      </c>
      <c r="C30" s="538">
        <f>'DA Tong'!H190</f>
        <v>20000</v>
      </c>
      <c r="D30" s="536">
        <f t="shared" si="5"/>
        <v>20000</v>
      </c>
      <c r="E30" s="538"/>
      <c r="F30" s="538">
        <f>'DA Tong'!V190</f>
        <v>7946.7330000000002</v>
      </c>
      <c r="G30" s="539">
        <f t="shared" si="3"/>
        <v>0.39733665000000001</v>
      </c>
      <c r="H30" s="538">
        <f>'DA Tong'!AK190</f>
        <v>20000</v>
      </c>
      <c r="I30" s="539">
        <f t="shared" si="4"/>
        <v>1</v>
      </c>
      <c r="J30" s="538" t="e">
        <f>'DA Tong'!#REF!</f>
        <v>#REF!</v>
      </c>
      <c r="K30" s="539" t="e">
        <f t="shared" si="0"/>
        <v>#REF!</v>
      </c>
      <c r="L30" s="538">
        <f>'DA Tong'!Q190</f>
        <v>20000</v>
      </c>
      <c r="M30" s="539"/>
      <c r="N30" s="537"/>
      <c r="O30" s="647">
        <v>6500</v>
      </c>
      <c r="P30" s="645" t="e">
        <f t="shared" si="1"/>
        <v>#REF!</v>
      </c>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row>
    <row r="31" spans="1:57" s="8" customFormat="1" ht="18.75">
      <c r="A31" s="537">
        <v>9</v>
      </c>
      <c r="B31" s="357" t="s">
        <v>162</v>
      </c>
      <c r="C31" s="538">
        <f>'DA Tong'!H194</f>
        <v>25600</v>
      </c>
      <c r="D31" s="536">
        <f t="shared" si="5"/>
        <v>25600</v>
      </c>
      <c r="E31" s="538"/>
      <c r="F31" s="538">
        <f>'DA Tong'!V194</f>
        <v>3335.989</v>
      </c>
      <c r="G31" s="539">
        <f t="shared" si="3"/>
        <v>0.1303120703125</v>
      </c>
      <c r="H31" s="538">
        <f>'DA Tong'!AK194</f>
        <v>24298.717000000001</v>
      </c>
      <c r="I31" s="539">
        <f t="shared" si="4"/>
        <v>0.94916863281249997</v>
      </c>
      <c r="J31" s="538" t="e">
        <f>'DA Tong'!#REF!</f>
        <v>#REF!</v>
      </c>
      <c r="K31" s="539" t="e">
        <f t="shared" si="0"/>
        <v>#REF!</v>
      </c>
      <c r="L31" s="538">
        <f>'DA Tong'!Q194</f>
        <v>25600</v>
      </c>
      <c r="M31" s="539"/>
      <c r="N31" s="537"/>
      <c r="O31" s="647">
        <v>3800</v>
      </c>
      <c r="P31" s="645" t="e">
        <f t="shared" si="1"/>
        <v>#REF!</v>
      </c>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row>
    <row r="32" spans="1:57" s="8" customFormat="1" ht="18.75">
      <c r="A32" s="537">
        <v>10</v>
      </c>
      <c r="B32" s="357" t="s">
        <v>1580</v>
      </c>
      <c r="C32" s="538">
        <f>'DA Tong'!H203</f>
        <v>6550</v>
      </c>
      <c r="D32" s="536">
        <f t="shared" si="5"/>
        <v>6550</v>
      </c>
      <c r="E32" s="538"/>
      <c r="F32" s="538">
        <f>'DA Tong'!V203</f>
        <v>61</v>
      </c>
      <c r="G32" s="539">
        <f t="shared" si="3"/>
        <v>9.3129770992366415E-3</v>
      </c>
      <c r="H32" s="538">
        <f>'DA Tong'!AK203</f>
        <v>6439.527</v>
      </c>
      <c r="I32" s="539">
        <f t="shared" si="4"/>
        <v>0.98313389312977095</v>
      </c>
      <c r="J32" s="538" t="e">
        <f>'DA Tong'!#REF!</f>
        <v>#REF!</v>
      </c>
      <c r="K32" s="539" t="e">
        <f t="shared" si="0"/>
        <v>#REF!</v>
      </c>
      <c r="L32" s="538">
        <f>'DA Tong'!Q203</f>
        <v>6550</v>
      </c>
      <c r="M32" s="539"/>
      <c r="N32" s="537"/>
      <c r="O32" s="647">
        <v>2700</v>
      </c>
      <c r="P32" s="645" t="e">
        <f t="shared" si="1"/>
        <v>#REF!</v>
      </c>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row>
    <row r="33" spans="1:57" s="8" customFormat="1" ht="18.75">
      <c r="A33" s="537">
        <v>11</v>
      </c>
      <c r="B33" s="357" t="s">
        <v>1581</v>
      </c>
      <c r="C33" s="538">
        <f>'DA Tong'!H207</f>
        <v>15000</v>
      </c>
      <c r="D33" s="536">
        <f t="shared" si="5"/>
        <v>15000</v>
      </c>
      <c r="E33" s="538"/>
      <c r="F33" s="538">
        <f>'DA Tong'!V207</f>
        <v>0</v>
      </c>
      <c r="G33" s="539">
        <f t="shared" si="3"/>
        <v>0</v>
      </c>
      <c r="H33" s="538">
        <f>'DA Tong'!AK207</f>
        <v>15000</v>
      </c>
      <c r="I33" s="539">
        <f t="shared" si="4"/>
        <v>1</v>
      </c>
      <c r="J33" s="538" t="e">
        <f>'DA Tong'!#REF!</f>
        <v>#REF!</v>
      </c>
      <c r="K33" s="539" t="e">
        <f t="shared" si="0"/>
        <v>#REF!</v>
      </c>
      <c r="L33" s="538">
        <f>'DA Tong'!Q207</f>
        <v>15000</v>
      </c>
      <c r="M33" s="539"/>
      <c r="N33" s="537"/>
      <c r="O33" s="647">
        <v>0</v>
      </c>
      <c r="P33" s="645" t="e">
        <f t="shared" si="1"/>
        <v>#REF!</v>
      </c>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row>
    <row r="34" spans="1:57" s="8" customFormat="1" ht="37.5">
      <c r="A34" s="537">
        <v>12</v>
      </c>
      <c r="B34" s="357" t="s">
        <v>1854</v>
      </c>
      <c r="C34" s="538">
        <f>'DA Tong'!H210</f>
        <v>40619.447275000006</v>
      </c>
      <c r="D34" s="536">
        <f t="shared" si="5"/>
        <v>40619.447275000006</v>
      </c>
      <c r="E34" s="538"/>
      <c r="F34" s="538">
        <f>'DA Tong'!V210</f>
        <v>0</v>
      </c>
      <c r="G34" s="539"/>
      <c r="H34" s="538">
        <f>'DA Tong'!AK210</f>
        <v>40429.132783000001</v>
      </c>
      <c r="I34" s="539">
        <f t="shared" si="4"/>
        <v>0.99531469518254279</v>
      </c>
      <c r="J34" s="538" t="e">
        <f>'DA Tong'!#REF!</f>
        <v>#REF!</v>
      </c>
      <c r="K34" s="539" t="e">
        <f t="shared" si="0"/>
        <v>#REF!</v>
      </c>
      <c r="L34" s="538">
        <f>'DA Tong'!Q210</f>
        <v>3000</v>
      </c>
      <c r="M34" s="539"/>
      <c r="N34" s="537" t="s">
        <v>1915</v>
      </c>
      <c r="O34" s="647">
        <v>0</v>
      </c>
      <c r="P34" s="645" t="e">
        <f t="shared" si="1"/>
        <v>#REF!</v>
      </c>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row>
    <row r="35" spans="1:57" s="10" customFormat="1" ht="112.5">
      <c r="A35" s="549">
        <v>13</v>
      </c>
      <c r="B35" s="357" t="s">
        <v>1121</v>
      </c>
      <c r="C35" s="6">
        <f>'DA Tong'!H153</f>
        <v>34801.904007999998</v>
      </c>
      <c r="D35" s="6"/>
      <c r="E35" s="6"/>
      <c r="F35" s="6">
        <f>'DA Tong'!V153</f>
        <v>0</v>
      </c>
      <c r="G35" s="286">
        <f t="shared" si="3"/>
        <v>0</v>
      </c>
      <c r="H35" s="6">
        <f>'DA Tong'!AK153</f>
        <v>31223.239727</v>
      </c>
      <c r="I35" s="286">
        <f t="shared" si="4"/>
        <v>0.89717044561190207</v>
      </c>
      <c r="J35" s="6" t="e">
        <f>'DA Tong'!#REF!</f>
        <v>#REF!</v>
      </c>
      <c r="K35" s="539" t="e">
        <f t="shared" si="0"/>
        <v>#REF!</v>
      </c>
      <c r="L35" s="6">
        <f>'DA Tong'!Q153</f>
        <v>8460</v>
      </c>
      <c r="M35" s="539"/>
      <c r="N35" s="549" t="s">
        <v>1609</v>
      </c>
      <c r="O35" s="648">
        <v>6300</v>
      </c>
      <c r="P35" s="645" t="e">
        <f t="shared" si="1"/>
        <v>#REF!</v>
      </c>
      <c r="S35" s="590">
        <f>T36+AB36+AL36+AV36+AX36+AZ36</f>
        <v>439</v>
      </c>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c r="BB35" s="552"/>
      <c r="BC35" s="552"/>
      <c r="BD35" s="552"/>
      <c r="BE35" s="552"/>
    </row>
    <row r="36" spans="1:57" ht="18.75">
      <c r="A36" s="4" t="s">
        <v>79</v>
      </c>
      <c r="B36" s="534" t="s">
        <v>1356</v>
      </c>
      <c r="C36" s="535">
        <f>C37+C41+C45+C49+C53+C57+C61+C65+C69+C73+C77+C81</f>
        <v>3240233.4015000002</v>
      </c>
      <c r="D36" s="535">
        <f>D37+D41+D45+D49+D53+D57+D61+D65+D69+D73+D77+D81</f>
        <v>3162654.4015000002</v>
      </c>
      <c r="E36" s="535">
        <f>E37+E41+E45+E49+E53+E57+E61+E65+E69+E73+E77+E81</f>
        <v>77579</v>
      </c>
      <c r="F36" s="535" t="e">
        <f>F37+F41+F45+F49+F53+F57+F61+F65+F69+F73+F77+F81</f>
        <v>#REF!</v>
      </c>
      <c r="G36" s="540" t="e">
        <f>F36/C36</f>
        <v>#REF!</v>
      </c>
      <c r="H36" s="535">
        <f>H37+H41+H45+H49+H53+H57+H61+H65+H69+H73+H77+H81</f>
        <v>2941345.6130890003</v>
      </c>
      <c r="I36" s="540">
        <f>H36/C36</f>
        <v>0.90775732752071636</v>
      </c>
      <c r="J36" s="535" t="e">
        <f>J37+J41+J45+J49+J53+J57+J61+J65+J69+J73+J77+J81</f>
        <v>#REF!</v>
      </c>
      <c r="K36" s="540" t="e">
        <f t="shared" si="0"/>
        <v>#REF!</v>
      </c>
      <c r="L36" s="535">
        <f>L37+L41+L45+L49+L53+L57+L61+L65+L69+L73+L77+L81</f>
        <v>219380</v>
      </c>
      <c r="M36" s="540"/>
      <c r="N36" s="533"/>
      <c r="O36" s="646">
        <v>822093.78590000002</v>
      </c>
      <c r="P36" s="645" t="e">
        <f t="shared" si="1"/>
        <v>#REF!</v>
      </c>
      <c r="R36" s="535">
        <f>R37+R41+R45+R49+R53+R57+R61+R65+R69+R73+R77+R81</f>
        <v>439</v>
      </c>
      <c r="S36" s="535">
        <f t="shared" ref="S36:BA36" si="6">S37+S41+S45+S49+S53+S57+S61+S65+S69+S73+S77+S81</f>
        <v>48751</v>
      </c>
      <c r="T36" s="535">
        <f t="shared" si="6"/>
        <v>145</v>
      </c>
      <c r="U36" s="535">
        <f t="shared" si="6"/>
        <v>37741</v>
      </c>
      <c r="V36" s="535">
        <f t="shared" si="6"/>
        <v>29</v>
      </c>
      <c r="W36" s="535">
        <f t="shared" si="6"/>
        <v>2300</v>
      </c>
      <c r="X36" s="535">
        <f t="shared" si="6"/>
        <v>109</v>
      </c>
      <c r="Y36" s="535">
        <f t="shared" si="6"/>
        <v>35441</v>
      </c>
      <c r="Z36" s="535">
        <f t="shared" si="6"/>
        <v>7</v>
      </c>
      <c r="AA36" s="535">
        <f t="shared" si="6"/>
        <v>0</v>
      </c>
      <c r="AB36" s="535">
        <f t="shared" si="6"/>
        <v>180</v>
      </c>
      <c r="AC36" s="535">
        <f t="shared" si="6"/>
        <v>6180</v>
      </c>
      <c r="AD36" s="535">
        <f t="shared" si="6"/>
        <v>158</v>
      </c>
      <c r="AE36" s="535">
        <f t="shared" si="6"/>
        <v>6180</v>
      </c>
      <c r="AF36" s="535">
        <f t="shared" si="6"/>
        <v>3</v>
      </c>
      <c r="AG36" s="535">
        <f t="shared" si="6"/>
        <v>0</v>
      </c>
      <c r="AH36" s="535">
        <f t="shared" si="6"/>
        <v>1</v>
      </c>
      <c r="AI36" s="535">
        <f t="shared" si="6"/>
        <v>0</v>
      </c>
      <c r="AJ36" s="535">
        <f t="shared" si="6"/>
        <v>0</v>
      </c>
      <c r="AK36" s="535">
        <f t="shared" si="6"/>
        <v>0</v>
      </c>
      <c r="AL36" s="535">
        <f t="shared" si="6"/>
        <v>11</v>
      </c>
      <c r="AM36" s="535">
        <f t="shared" si="6"/>
        <v>0</v>
      </c>
      <c r="AN36" s="535">
        <f t="shared" si="6"/>
        <v>0</v>
      </c>
      <c r="AO36" s="535">
        <f t="shared" si="6"/>
        <v>0</v>
      </c>
      <c r="AP36" s="535">
        <f t="shared" si="6"/>
        <v>4</v>
      </c>
      <c r="AQ36" s="535">
        <f t="shared" si="6"/>
        <v>0</v>
      </c>
      <c r="AR36" s="535">
        <f t="shared" si="6"/>
        <v>7</v>
      </c>
      <c r="AS36" s="535">
        <f t="shared" si="6"/>
        <v>0</v>
      </c>
      <c r="AT36" s="535">
        <f t="shared" si="6"/>
        <v>0</v>
      </c>
      <c r="AU36" s="535">
        <f t="shared" si="6"/>
        <v>0</v>
      </c>
      <c r="AV36" s="535">
        <f t="shared" si="6"/>
        <v>64</v>
      </c>
      <c r="AW36" s="535">
        <f t="shared" si="6"/>
        <v>2845</v>
      </c>
      <c r="AX36" s="535">
        <f t="shared" si="6"/>
        <v>1</v>
      </c>
      <c r="AY36" s="535">
        <f t="shared" si="6"/>
        <v>0</v>
      </c>
      <c r="AZ36" s="535">
        <f t="shared" si="6"/>
        <v>38</v>
      </c>
      <c r="BA36" s="535">
        <f t="shared" si="6"/>
        <v>1985</v>
      </c>
      <c r="BB36" s="371"/>
      <c r="BC36" s="371"/>
      <c r="BD36" s="371"/>
      <c r="BE36" s="371"/>
    </row>
    <row r="37" spans="1:57" ht="18.75">
      <c r="A37" s="360" t="s">
        <v>7</v>
      </c>
      <c r="B37" s="361" t="s">
        <v>1360</v>
      </c>
      <c r="C37" s="535">
        <f>SUM(C38:C40)</f>
        <v>568685.88600000006</v>
      </c>
      <c r="D37" s="535">
        <f>SUM(D38:D40)</f>
        <v>563685.88600000006</v>
      </c>
      <c r="E37" s="535">
        <f>SUM(E38:E40)</f>
        <v>5000</v>
      </c>
      <c r="F37" s="535">
        <f>SUM(F38:F40)</f>
        <v>33568.851999999999</v>
      </c>
      <c r="G37" s="540">
        <f>F37/C37</f>
        <v>5.9028811557317241E-2</v>
      </c>
      <c r="H37" s="535">
        <f>SUM(H38:H40)</f>
        <v>312162.38309999998</v>
      </c>
      <c r="I37" s="540">
        <f>H37/C37</f>
        <v>0.54891881579069113</v>
      </c>
      <c r="J37" s="535" t="e">
        <f>SUM(J38:J40)</f>
        <v>#REF!</v>
      </c>
      <c r="K37" s="540" t="e">
        <f t="shared" si="0"/>
        <v>#REF!</v>
      </c>
      <c r="L37" s="535">
        <f>SUM(L38:L40)</f>
        <v>0</v>
      </c>
      <c r="M37" s="540"/>
      <c r="N37" s="533"/>
      <c r="O37" s="646">
        <v>109331.80100000001</v>
      </c>
      <c r="P37" s="645" t="e">
        <f t="shared" si="1"/>
        <v>#REF!</v>
      </c>
      <c r="R37" s="370">
        <f>R38+R39+R40</f>
        <v>38</v>
      </c>
      <c r="S37" s="370">
        <f t="shared" ref="S37:BA37" si="7">S38+S39+S40</f>
        <v>0</v>
      </c>
      <c r="T37" s="370">
        <f t="shared" si="7"/>
        <v>0</v>
      </c>
      <c r="U37" s="370">
        <f t="shared" si="7"/>
        <v>0</v>
      </c>
      <c r="V37" s="370">
        <f t="shared" si="7"/>
        <v>0</v>
      </c>
      <c r="W37" s="370">
        <f t="shared" si="7"/>
        <v>0</v>
      </c>
      <c r="X37" s="370">
        <f t="shared" si="7"/>
        <v>0</v>
      </c>
      <c r="Y37" s="370">
        <f t="shared" si="7"/>
        <v>0</v>
      </c>
      <c r="Z37" s="370">
        <f t="shared" si="7"/>
        <v>0</v>
      </c>
      <c r="AA37" s="370">
        <f t="shared" si="7"/>
        <v>0</v>
      </c>
      <c r="AB37" s="370">
        <f t="shared" si="7"/>
        <v>18</v>
      </c>
      <c r="AC37" s="370">
        <f t="shared" si="7"/>
        <v>0</v>
      </c>
      <c r="AD37" s="370">
        <f t="shared" si="7"/>
        <v>0</v>
      </c>
      <c r="AE37" s="370">
        <f t="shared" si="7"/>
        <v>0</v>
      </c>
      <c r="AF37" s="370">
        <f t="shared" si="7"/>
        <v>0</v>
      </c>
      <c r="AG37" s="370">
        <f t="shared" si="7"/>
        <v>0</v>
      </c>
      <c r="AH37" s="370">
        <f t="shared" si="7"/>
        <v>0</v>
      </c>
      <c r="AI37" s="370">
        <f t="shared" si="7"/>
        <v>0</v>
      </c>
      <c r="AJ37" s="370">
        <f t="shared" si="7"/>
        <v>0</v>
      </c>
      <c r="AK37" s="370">
        <f t="shared" si="7"/>
        <v>0</v>
      </c>
      <c r="AL37" s="370">
        <f t="shared" si="7"/>
        <v>0</v>
      </c>
      <c r="AM37" s="370">
        <f t="shared" si="7"/>
        <v>0</v>
      </c>
      <c r="AN37" s="370">
        <f t="shared" si="7"/>
        <v>0</v>
      </c>
      <c r="AO37" s="370">
        <f t="shared" si="7"/>
        <v>0</v>
      </c>
      <c r="AP37" s="370">
        <f t="shared" si="7"/>
        <v>0</v>
      </c>
      <c r="AQ37" s="370">
        <f t="shared" si="7"/>
        <v>0</v>
      </c>
      <c r="AR37" s="370">
        <f t="shared" si="7"/>
        <v>0</v>
      </c>
      <c r="AS37" s="370">
        <f t="shared" si="7"/>
        <v>0</v>
      </c>
      <c r="AT37" s="370">
        <f t="shared" si="7"/>
        <v>0</v>
      </c>
      <c r="AU37" s="370">
        <f t="shared" si="7"/>
        <v>0</v>
      </c>
      <c r="AV37" s="370">
        <f t="shared" si="7"/>
        <v>13</v>
      </c>
      <c r="AW37" s="370">
        <f t="shared" si="7"/>
        <v>0</v>
      </c>
      <c r="AX37" s="370">
        <f t="shared" si="7"/>
        <v>0</v>
      </c>
      <c r="AY37" s="370">
        <f t="shared" si="7"/>
        <v>0</v>
      </c>
      <c r="AZ37" s="370">
        <f t="shared" si="7"/>
        <v>7</v>
      </c>
      <c r="BA37" s="370">
        <f t="shared" si="7"/>
        <v>0</v>
      </c>
      <c r="BB37" s="371"/>
      <c r="BC37" s="371"/>
      <c r="BD37" s="371"/>
      <c r="BE37" s="371"/>
    </row>
    <row r="38" spans="1:57" ht="18.75">
      <c r="A38" s="365"/>
      <c r="B38" s="357" t="s">
        <v>1501</v>
      </c>
      <c r="C38" s="536">
        <f>'DA Tong'!H222</f>
        <v>36302</v>
      </c>
      <c r="D38" s="536">
        <f>C38</f>
        <v>36302</v>
      </c>
      <c r="E38" s="536"/>
      <c r="F38" s="536">
        <f>'DA Tong'!V222</f>
        <v>1466.7239999999999</v>
      </c>
      <c r="G38" s="539">
        <f t="shared" ref="G38:G84" si="8">F38/C38</f>
        <v>4.0403393752410331E-2</v>
      </c>
      <c r="H38" s="536">
        <f>'DA Tong'!AK222</f>
        <v>35655.927000000003</v>
      </c>
      <c r="I38" s="539">
        <f t="shared" ref="I38:I84" si="9">H38/C38</f>
        <v>0.98220282629056255</v>
      </c>
      <c r="J38" s="536" t="e">
        <f>'DA Tong'!#REF!</f>
        <v>#REF!</v>
      </c>
      <c r="K38" s="539" t="e">
        <f t="shared" si="0"/>
        <v>#REF!</v>
      </c>
      <c r="L38" s="536">
        <f>'DA Tong'!Q222</f>
        <v>0</v>
      </c>
      <c r="M38" s="539"/>
      <c r="N38" s="533"/>
      <c r="O38" s="646">
        <v>6500</v>
      </c>
      <c r="P38" s="645" t="e">
        <f t="shared" si="1"/>
        <v>#REF!</v>
      </c>
      <c r="R38" s="295">
        <f>T38+AB38+AL38+AV38+AX38+AZ38</f>
        <v>22</v>
      </c>
      <c r="T38" s="371"/>
      <c r="U38" s="371"/>
      <c r="V38" s="371"/>
      <c r="W38" s="371"/>
      <c r="X38" s="371"/>
      <c r="Y38" s="371"/>
      <c r="Z38" s="371"/>
      <c r="AA38" s="371"/>
      <c r="AB38" s="371">
        <v>13</v>
      </c>
      <c r="AC38" s="371"/>
      <c r="AD38" s="371"/>
      <c r="AE38" s="371"/>
      <c r="AF38" s="371"/>
      <c r="AG38" s="371"/>
      <c r="AH38" s="371"/>
      <c r="AI38" s="371"/>
      <c r="AJ38" s="371"/>
      <c r="AK38" s="371"/>
      <c r="AL38" s="371"/>
      <c r="AM38" s="371"/>
      <c r="AN38" s="371"/>
      <c r="AO38" s="371"/>
      <c r="AP38" s="371"/>
      <c r="AQ38" s="371"/>
      <c r="AR38" s="371"/>
      <c r="AS38" s="371"/>
      <c r="AT38" s="371"/>
      <c r="AU38" s="371"/>
      <c r="AV38" s="371">
        <v>4</v>
      </c>
      <c r="AW38" s="371"/>
      <c r="AX38" s="371"/>
      <c r="AY38" s="371"/>
      <c r="AZ38" s="371">
        <v>5</v>
      </c>
      <c r="BA38" s="371"/>
      <c r="BB38" s="371" t="s">
        <v>1624</v>
      </c>
      <c r="BC38" s="371"/>
      <c r="BD38" s="371"/>
      <c r="BE38" s="371"/>
    </row>
    <row r="39" spans="1:57" ht="28.5" customHeight="1">
      <c r="A39" s="365"/>
      <c r="B39" s="357" t="s">
        <v>1502</v>
      </c>
      <c r="C39" s="536">
        <f>'DA Tong'!H223</f>
        <v>30000</v>
      </c>
      <c r="D39" s="536">
        <f>C39-E39</f>
        <v>25000</v>
      </c>
      <c r="E39" s="536">
        <v>5000</v>
      </c>
      <c r="F39" s="536">
        <f>'DA Tong'!V223</f>
        <v>360.387</v>
      </c>
      <c r="G39" s="539">
        <f t="shared" si="8"/>
        <v>1.20129E-2</v>
      </c>
      <c r="H39" s="536">
        <f>'DA Tong'!AK223</f>
        <v>28443.726999999999</v>
      </c>
      <c r="I39" s="539">
        <f t="shared" si="9"/>
        <v>0.94812423333333329</v>
      </c>
      <c r="J39" s="536" t="e">
        <f>'DA Tong'!#REF!</f>
        <v>#REF!</v>
      </c>
      <c r="K39" s="539" t="e">
        <f t="shared" si="0"/>
        <v>#REF!</v>
      </c>
      <c r="L39" s="536">
        <f>'DA Tong'!Q223</f>
        <v>0</v>
      </c>
      <c r="M39" s="539"/>
      <c r="N39" s="533"/>
      <c r="O39" s="646">
        <v>7500</v>
      </c>
      <c r="P39" s="645" t="e">
        <f t="shared" si="1"/>
        <v>#REF!</v>
      </c>
      <c r="R39" s="295">
        <f>T39+AB39+AL39+AV39+AX39+AZ39</f>
        <v>16</v>
      </c>
      <c r="T39" s="371"/>
      <c r="U39" s="371"/>
      <c r="V39" s="371"/>
      <c r="W39" s="371"/>
      <c r="X39" s="371"/>
      <c r="Y39" s="371"/>
      <c r="Z39" s="371"/>
      <c r="AA39" s="371"/>
      <c r="AB39" s="371">
        <v>5</v>
      </c>
      <c r="AC39" s="371"/>
      <c r="AD39" s="371"/>
      <c r="AE39" s="371"/>
      <c r="AF39" s="371"/>
      <c r="AG39" s="371"/>
      <c r="AH39" s="371"/>
      <c r="AI39" s="371"/>
      <c r="AJ39" s="371"/>
      <c r="AK39" s="371"/>
      <c r="AL39" s="371"/>
      <c r="AM39" s="371"/>
      <c r="AN39" s="371"/>
      <c r="AO39" s="371"/>
      <c r="AP39" s="371"/>
      <c r="AQ39" s="371"/>
      <c r="AR39" s="371"/>
      <c r="AS39" s="371"/>
      <c r="AT39" s="371"/>
      <c r="AU39" s="371"/>
      <c r="AV39" s="371">
        <v>9</v>
      </c>
      <c r="AW39" s="371"/>
      <c r="AX39" s="371"/>
      <c r="AY39" s="371"/>
      <c r="AZ39" s="371">
        <v>2</v>
      </c>
      <c r="BA39" s="371"/>
      <c r="BB39" s="371"/>
      <c r="BC39" s="371"/>
      <c r="BD39" s="371"/>
      <c r="BE39" s="371"/>
    </row>
    <row r="40" spans="1:57" ht="18.75">
      <c r="A40" s="365"/>
      <c r="B40" s="366" t="s">
        <v>1357</v>
      </c>
      <c r="C40" s="536">
        <f>'DA Tong'!H224</f>
        <v>502383.88600000006</v>
      </c>
      <c r="D40" s="536">
        <f>C40</f>
        <v>502383.88600000006</v>
      </c>
      <c r="E40" s="536"/>
      <c r="F40" s="536">
        <f>'DA Tong'!V224</f>
        <v>31741.741000000002</v>
      </c>
      <c r="G40" s="539">
        <f t="shared" si="8"/>
        <v>6.3182243468692778E-2</v>
      </c>
      <c r="H40" s="536">
        <f>'DA Tong'!AK224</f>
        <v>248062.7291</v>
      </c>
      <c r="I40" s="539">
        <f t="shared" si="9"/>
        <v>0.49377126936750509</v>
      </c>
      <c r="J40" s="536" t="e">
        <f>'DA Tong'!#REF!</f>
        <v>#REF!</v>
      </c>
      <c r="K40" s="539" t="e">
        <f t="shared" si="0"/>
        <v>#REF!</v>
      </c>
      <c r="L40" s="536">
        <f>'DA Tong'!Q224</f>
        <v>0</v>
      </c>
      <c r="M40" s="539"/>
      <c r="N40" s="533"/>
      <c r="O40" s="646">
        <v>95331.801000000007</v>
      </c>
      <c r="P40" s="645" t="e">
        <f t="shared" si="1"/>
        <v>#REF!</v>
      </c>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c r="AR40" s="371"/>
      <c r="AS40" s="371"/>
      <c r="AT40" s="371"/>
      <c r="AU40" s="371"/>
      <c r="AV40" s="371"/>
      <c r="AW40" s="371"/>
      <c r="AX40" s="371"/>
      <c r="AY40" s="371"/>
      <c r="AZ40" s="371"/>
      <c r="BA40" s="371"/>
      <c r="BB40" s="371"/>
      <c r="BC40" s="371"/>
      <c r="BD40" s="371"/>
      <c r="BE40" s="371"/>
    </row>
    <row r="41" spans="1:57" ht="18.75">
      <c r="A41" s="360" t="s">
        <v>13</v>
      </c>
      <c r="B41" s="361" t="s">
        <v>1570</v>
      </c>
      <c r="C41" s="535">
        <f>SUM(C42:C44)</f>
        <v>217937.37900000002</v>
      </c>
      <c r="D41" s="535">
        <f>SUM(D42:D44)</f>
        <v>217937.37900000002</v>
      </c>
      <c r="E41" s="535">
        <f>SUM(E42:E44)</f>
        <v>0</v>
      </c>
      <c r="F41" s="535" t="e">
        <f>SUM(F42:F44)</f>
        <v>#REF!</v>
      </c>
      <c r="G41" s="540" t="e">
        <f>F41/C41</f>
        <v>#REF!</v>
      </c>
      <c r="H41" s="535">
        <f>SUM(H42:H44)</f>
        <v>214922.78139799999</v>
      </c>
      <c r="I41" s="540">
        <f>H41/C41</f>
        <v>0.98616759724360992</v>
      </c>
      <c r="J41" s="535" t="e">
        <f>SUM(J42:J44)</f>
        <v>#REF!</v>
      </c>
      <c r="K41" s="540" t="e">
        <f t="shared" si="0"/>
        <v>#REF!</v>
      </c>
      <c r="L41" s="535">
        <f>SUM(L42:L44)</f>
        <v>7000</v>
      </c>
      <c r="M41" s="540"/>
      <c r="N41" s="533"/>
      <c r="O41" s="646">
        <v>73239.986000000004</v>
      </c>
      <c r="P41" s="645" t="e">
        <f t="shared" si="1"/>
        <v>#REF!</v>
      </c>
      <c r="R41" s="370">
        <f>R42+R43+R44</f>
        <v>43</v>
      </c>
      <c r="S41" s="370">
        <f t="shared" ref="S41:BA41" si="10">S42+S43+S44</f>
        <v>0</v>
      </c>
      <c r="T41" s="370">
        <f t="shared" si="10"/>
        <v>5</v>
      </c>
      <c r="U41" s="370">
        <f t="shared" si="10"/>
        <v>0</v>
      </c>
      <c r="V41" s="370">
        <f t="shared" si="10"/>
        <v>1</v>
      </c>
      <c r="W41" s="370">
        <f t="shared" si="10"/>
        <v>0</v>
      </c>
      <c r="X41" s="370">
        <f t="shared" si="10"/>
        <v>4</v>
      </c>
      <c r="Y41" s="370">
        <f t="shared" si="10"/>
        <v>0</v>
      </c>
      <c r="Z41" s="370">
        <f t="shared" si="10"/>
        <v>0</v>
      </c>
      <c r="AA41" s="370">
        <f t="shared" si="10"/>
        <v>0</v>
      </c>
      <c r="AB41" s="370">
        <f t="shared" si="10"/>
        <v>11</v>
      </c>
      <c r="AC41" s="370">
        <f t="shared" si="10"/>
        <v>0</v>
      </c>
      <c r="AD41" s="370">
        <f t="shared" si="10"/>
        <v>10</v>
      </c>
      <c r="AE41" s="370">
        <f t="shared" si="10"/>
        <v>0</v>
      </c>
      <c r="AF41" s="370">
        <f t="shared" si="10"/>
        <v>1</v>
      </c>
      <c r="AG41" s="370">
        <f t="shared" si="10"/>
        <v>0</v>
      </c>
      <c r="AH41" s="370">
        <f t="shared" si="10"/>
        <v>0</v>
      </c>
      <c r="AI41" s="370">
        <f t="shared" si="10"/>
        <v>0</v>
      </c>
      <c r="AJ41" s="370">
        <f t="shared" si="10"/>
        <v>0</v>
      </c>
      <c r="AK41" s="370">
        <f t="shared" si="10"/>
        <v>0</v>
      </c>
      <c r="AL41" s="370">
        <f t="shared" si="10"/>
        <v>0</v>
      </c>
      <c r="AM41" s="370">
        <f t="shared" si="10"/>
        <v>0</v>
      </c>
      <c r="AN41" s="370">
        <f t="shared" si="10"/>
        <v>0</v>
      </c>
      <c r="AO41" s="370">
        <f t="shared" si="10"/>
        <v>0</v>
      </c>
      <c r="AP41" s="370">
        <f t="shared" si="10"/>
        <v>0</v>
      </c>
      <c r="AQ41" s="370">
        <f t="shared" si="10"/>
        <v>0</v>
      </c>
      <c r="AR41" s="370">
        <f t="shared" si="10"/>
        <v>0</v>
      </c>
      <c r="AS41" s="370">
        <f t="shared" si="10"/>
        <v>0</v>
      </c>
      <c r="AT41" s="370">
        <f t="shared" si="10"/>
        <v>0</v>
      </c>
      <c r="AU41" s="370">
        <f t="shared" si="10"/>
        <v>0</v>
      </c>
      <c r="AV41" s="370">
        <f t="shared" si="10"/>
        <v>18</v>
      </c>
      <c r="AW41" s="370">
        <f t="shared" si="10"/>
        <v>0</v>
      </c>
      <c r="AX41" s="370">
        <f t="shared" si="10"/>
        <v>0</v>
      </c>
      <c r="AY41" s="370">
        <f t="shared" si="10"/>
        <v>0</v>
      </c>
      <c r="AZ41" s="370">
        <f t="shared" si="10"/>
        <v>9</v>
      </c>
      <c r="BA41" s="370">
        <f t="shared" si="10"/>
        <v>0</v>
      </c>
      <c r="BB41" s="371"/>
      <c r="BC41" s="371"/>
      <c r="BD41" s="371"/>
      <c r="BE41" s="371"/>
    </row>
    <row r="42" spans="1:57" ht="18.75">
      <c r="A42" s="365"/>
      <c r="B42" s="357" t="s">
        <v>1501</v>
      </c>
      <c r="C42" s="536">
        <f>'DA Tong'!H259</f>
        <v>27606</v>
      </c>
      <c r="D42" s="536">
        <f>C42</f>
        <v>27606</v>
      </c>
      <c r="E42" s="536"/>
      <c r="F42" s="536">
        <f>'DA Tong'!V259</f>
        <v>0</v>
      </c>
      <c r="G42" s="539">
        <f t="shared" si="8"/>
        <v>0</v>
      </c>
      <c r="H42" s="536">
        <f>'DA Tong'!AK259</f>
        <v>27606</v>
      </c>
      <c r="I42" s="539">
        <f t="shared" si="9"/>
        <v>1</v>
      </c>
      <c r="J42" s="536" t="e">
        <f>'DA Tong'!#REF!</f>
        <v>#REF!</v>
      </c>
      <c r="K42" s="539" t="e">
        <f t="shared" si="0"/>
        <v>#REF!</v>
      </c>
      <c r="L42" s="536">
        <f>'DA Tong'!Q259</f>
        <v>0</v>
      </c>
      <c r="M42" s="539"/>
      <c r="N42" s="533"/>
      <c r="O42" s="646">
        <v>3942</v>
      </c>
      <c r="P42" s="645" t="e">
        <f t="shared" si="1"/>
        <v>#REF!</v>
      </c>
      <c r="R42" s="295">
        <f>T42+AB42+AL42+AV42+AX42+AZ42</f>
        <v>18</v>
      </c>
      <c r="T42" s="371">
        <v>1</v>
      </c>
      <c r="U42" s="371"/>
      <c r="V42" s="371">
        <v>1</v>
      </c>
      <c r="W42" s="371"/>
      <c r="X42" s="371"/>
      <c r="Y42" s="371"/>
      <c r="Z42" s="371"/>
      <c r="AA42" s="371"/>
      <c r="AB42" s="371">
        <v>4</v>
      </c>
      <c r="AC42" s="371"/>
      <c r="AD42" s="371">
        <v>4</v>
      </c>
      <c r="AE42" s="371"/>
      <c r="AF42" s="371"/>
      <c r="AG42" s="371"/>
      <c r="AH42" s="371"/>
      <c r="AI42" s="371"/>
      <c r="AJ42" s="371"/>
      <c r="AK42" s="371"/>
      <c r="AL42" s="371"/>
      <c r="AM42" s="371"/>
      <c r="AN42" s="371"/>
      <c r="AO42" s="371"/>
      <c r="AP42" s="371"/>
      <c r="AQ42" s="371"/>
      <c r="AR42" s="371"/>
      <c r="AS42" s="371"/>
      <c r="AT42" s="371"/>
      <c r="AU42" s="371"/>
      <c r="AV42" s="371">
        <v>6</v>
      </c>
      <c r="AW42" s="371"/>
      <c r="AX42" s="371"/>
      <c r="AY42" s="371"/>
      <c r="AZ42" s="371">
        <v>7</v>
      </c>
      <c r="BA42" s="371"/>
      <c r="BB42" s="371"/>
      <c r="BC42" s="371"/>
      <c r="BD42" s="371"/>
      <c r="BE42" s="371"/>
    </row>
    <row r="43" spans="1:57" ht="15.95" customHeight="1">
      <c r="A43" s="365"/>
      <c r="B43" s="357" t="s">
        <v>1502</v>
      </c>
      <c r="C43" s="536">
        <f>'DA Tong'!H260</f>
        <v>40000</v>
      </c>
      <c r="D43" s="536">
        <f>C43</f>
        <v>40000</v>
      </c>
      <c r="E43" s="536"/>
      <c r="F43" s="536">
        <f>'DA Tong'!V260</f>
        <v>0</v>
      </c>
      <c r="G43" s="539">
        <f t="shared" si="8"/>
        <v>0</v>
      </c>
      <c r="H43" s="536">
        <f>'DA Tong'!AK260</f>
        <v>40000</v>
      </c>
      <c r="I43" s="539">
        <f t="shared" si="9"/>
        <v>1</v>
      </c>
      <c r="J43" s="536" t="e">
        <f>'DA Tong'!#REF!</f>
        <v>#REF!</v>
      </c>
      <c r="K43" s="539" t="e">
        <f t="shared" si="0"/>
        <v>#REF!</v>
      </c>
      <c r="L43" s="536">
        <f>'DA Tong'!Q260</f>
        <v>0</v>
      </c>
      <c r="M43" s="539"/>
      <c r="N43" s="533"/>
      <c r="O43" s="646">
        <v>13227</v>
      </c>
      <c r="P43" s="645" t="e">
        <f t="shared" si="1"/>
        <v>#REF!</v>
      </c>
      <c r="R43" s="295">
        <f>T43+AB43+AL43+AV43+AX43+AZ43</f>
        <v>25</v>
      </c>
      <c r="T43" s="371">
        <v>4</v>
      </c>
      <c r="U43" s="371"/>
      <c r="V43" s="371"/>
      <c r="W43" s="371"/>
      <c r="X43" s="371">
        <v>4</v>
      </c>
      <c r="Y43" s="371"/>
      <c r="Z43" s="371"/>
      <c r="AA43" s="371"/>
      <c r="AB43" s="371">
        <v>7</v>
      </c>
      <c r="AC43" s="371"/>
      <c r="AD43" s="371">
        <v>6</v>
      </c>
      <c r="AE43" s="371"/>
      <c r="AF43" s="371">
        <v>1</v>
      </c>
      <c r="AG43" s="371"/>
      <c r="AH43" s="371"/>
      <c r="AI43" s="371"/>
      <c r="AJ43" s="371"/>
      <c r="AK43" s="371"/>
      <c r="AL43" s="371"/>
      <c r="AM43" s="371"/>
      <c r="AN43" s="371"/>
      <c r="AO43" s="371"/>
      <c r="AP43" s="371"/>
      <c r="AQ43" s="371"/>
      <c r="AR43" s="371"/>
      <c r="AS43" s="371"/>
      <c r="AT43" s="371"/>
      <c r="AU43" s="371"/>
      <c r="AV43" s="371">
        <v>12</v>
      </c>
      <c r="AW43" s="371"/>
      <c r="AX43" s="371"/>
      <c r="AY43" s="371"/>
      <c r="AZ43" s="371">
        <v>2</v>
      </c>
      <c r="BA43" s="371"/>
      <c r="BB43" s="371"/>
      <c r="BC43" s="371"/>
      <c r="BD43" s="371"/>
      <c r="BE43" s="371"/>
    </row>
    <row r="44" spans="1:57" ht="18.75">
      <c r="A44" s="365"/>
      <c r="B44" s="366" t="s">
        <v>1357</v>
      </c>
      <c r="C44" s="536">
        <f>'DA Tong'!H261</f>
        <v>150331.37900000002</v>
      </c>
      <c r="D44" s="536">
        <f>C44</f>
        <v>150331.37900000002</v>
      </c>
      <c r="E44" s="536"/>
      <c r="F44" s="536" t="e">
        <f>'DA Tong'!V261</f>
        <v>#REF!</v>
      </c>
      <c r="G44" s="539" t="e">
        <f t="shared" si="8"/>
        <v>#REF!</v>
      </c>
      <c r="H44" s="536">
        <f>'DA Tong'!AK261</f>
        <v>147316.78139799999</v>
      </c>
      <c r="I44" s="539">
        <f t="shared" si="9"/>
        <v>0.9799469836433814</v>
      </c>
      <c r="J44" s="536" t="e">
        <f>'DA Tong'!#REF!</f>
        <v>#REF!</v>
      </c>
      <c r="K44" s="539" t="e">
        <f t="shared" si="0"/>
        <v>#REF!</v>
      </c>
      <c r="L44" s="536">
        <f>'DA Tong'!Q261</f>
        <v>7000</v>
      </c>
      <c r="M44" s="539"/>
      <c r="N44" s="533"/>
      <c r="O44" s="646">
        <v>56070.986000000004</v>
      </c>
      <c r="P44" s="645" t="e">
        <f t="shared" si="1"/>
        <v>#REF!</v>
      </c>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371"/>
      <c r="AR44" s="371"/>
      <c r="AS44" s="371"/>
      <c r="AT44" s="371"/>
      <c r="AU44" s="371"/>
      <c r="AV44" s="371"/>
      <c r="AW44" s="371"/>
      <c r="AX44" s="371"/>
      <c r="AY44" s="371"/>
      <c r="AZ44" s="371"/>
      <c r="BA44" s="371"/>
      <c r="BB44" s="371"/>
      <c r="BC44" s="371"/>
      <c r="BD44" s="371"/>
      <c r="BE44" s="371"/>
    </row>
    <row r="45" spans="1:57" ht="18.75">
      <c r="A45" s="360" t="s">
        <v>53</v>
      </c>
      <c r="B45" s="361" t="s">
        <v>655</v>
      </c>
      <c r="C45" s="535">
        <f>SUM(C46:C48)</f>
        <v>272547.80200000003</v>
      </c>
      <c r="D45" s="535">
        <f>SUM(D46:D48)</f>
        <v>272547.80200000003</v>
      </c>
      <c r="E45" s="535">
        <f>SUM(E46:E48)</f>
        <v>0</v>
      </c>
      <c r="F45" s="535">
        <f>SUM(F46:F48)</f>
        <v>8931.6219999999994</v>
      </c>
      <c r="G45" s="540">
        <f t="shared" si="8"/>
        <v>3.277084582762476E-2</v>
      </c>
      <c r="H45" s="535">
        <f>SUM(H46:H48)</f>
        <v>272017.245</v>
      </c>
      <c r="I45" s="540">
        <f t="shared" si="9"/>
        <v>0.99805334331773465</v>
      </c>
      <c r="J45" s="535" t="e">
        <f>SUM(J46:J48)</f>
        <v>#REF!</v>
      </c>
      <c r="K45" s="540" t="e">
        <f t="shared" si="0"/>
        <v>#REF!</v>
      </c>
      <c r="L45" s="535">
        <f>SUM(L46:L48)</f>
        <v>22500</v>
      </c>
      <c r="M45" s="540"/>
      <c r="N45" s="533"/>
      <c r="O45" s="646">
        <v>68636.789000000004</v>
      </c>
      <c r="P45" s="645" t="e">
        <f t="shared" si="1"/>
        <v>#REF!</v>
      </c>
      <c r="R45" s="370">
        <f>R46+R47+R48</f>
        <v>35</v>
      </c>
      <c r="S45" s="370">
        <f t="shared" ref="S45:BA45" si="11">S46+S47+S48</f>
        <v>0</v>
      </c>
      <c r="T45" s="370">
        <f t="shared" si="11"/>
        <v>20</v>
      </c>
      <c r="U45" s="370">
        <f t="shared" si="11"/>
        <v>0</v>
      </c>
      <c r="V45" s="370">
        <f t="shared" si="11"/>
        <v>0</v>
      </c>
      <c r="W45" s="370">
        <f t="shared" si="11"/>
        <v>0</v>
      </c>
      <c r="X45" s="370">
        <f t="shared" si="11"/>
        <v>20</v>
      </c>
      <c r="Y45" s="370">
        <f t="shared" si="11"/>
        <v>0</v>
      </c>
      <c r="Z45" s="370">
        <f t="shared" si="11"/>
        <v>0</v>
      </c>
      <c r="AA45" s="370">
        <f t="shared" si="11"/>
        <v>0</v>
      </c>
      <c r="AB45" s="370">
        <f t="shared" si="11"/>
        <v>11</v>
      </c>
      <c r="AC45" s="370">
        <f t="shared" si="11"/>
        <v>0</v>
      </c>
      <c r="AD45" s="370">
        <f t="shared" si="11"/>
        <v>11</v>
      </c>
      <c r="AE45" s="370">
        <f t="shared" si="11"/>
        <v>0</v>
      </c>
      <c r="AF45" s="370">
        <f t="shared" si="11"/>
        <v>0</v>
      </c>
      <c r="AG45" s="370">
        <f t="shared" si="11"/>
        <v>0</v>
      </c>
      <c r="AH45" s="370">
        <f t="shared" si="11"/>
        <v>0</v>
      </c>
      <c r="AI45" s="370">
        <f t="shared" si="11"/>
        <v>0</v>
      </c>
      <c r="AJ45" s="370">
        <f t="shared" si="11"/>
        <v>0</v>
      </c>
      <c r="AK45" s="370">
        <f t="shared" si="11"/>
        <v>0</v>
      </c>
      <c r="AL45" s="370">
        <f t="shared" si="11"/>
        <v>0</v>
      </c>
      <c r="AM45" s="370">
        <f t="shared" si="11"/>
        <v>0</v>
      </c>
      <c r="AN45" s="370">
        <f t="shared" si="11"/>
        <v>0</v>
      </c>
      <c r="AO45" s="370">
        <f t="shared" si="11"/>
        <v>0</v>
      </c>
      <c r="AP45" s="370">
        <f t="shared" si="11"/>
        <v>0</v>
      </c>
      <c r="AQ45" s="370">
        <f t="shared" si="11"/>
        <v>0</v>
      </c>
      <c r="AR45" s="370">
        <f t="shared" si="11"/>
        <v>0</v>
      </c>
      <c r="AS45" s="370">
        <f t="shared" si="11"/>
        <v>0</v>
      </c>
      <c r="AT45" s="370">
        <f t="shared" si="11"/>
        <v>0</v>
      </c>
      <c r="AU45" s="370">
        <f t="shared" si="11"/>
        <v>0</v>
      </c>
      <c r="AV45" s="370">
        <f t="shared" si="11"/>
        <v>0</v>
      </c>
      <c r="AW45" s="370">
        <f t="shared" si="11"/>
        <v>0</v>
      </c>
      <c r="AX45" s="370">
        <f t="shared" si="11"/>
        <v>0</v>
      </c>
      <c r="AY45" s="370">
        <f t="shared" si="11"/>
        <v>0</v>
      </c>
      <c r="AZ45" s="370">
        <f t="shared" si="11"/>
        <v>4</v>
      </c>
      <c r="BA45" s="370">
        <f t="shared" si="11"/>
        <v>0</v>
      </c>
      <c r="BB45" s="371"/>
      <c r="BC45" s="371"/>
      <c r="BD45" s="371"/>
      <c r="BE45" s="371"/>
    </row>
    <row r="46" spans="1:57" ht="18.75">
      <c r="A46" s="365"/>
      <c r="B46" s="357" t="s">
        <v>1571</v>
      </c>
      <c r="C46" s="536">
        <f>'DA Tong'!H298</f>
        <v>27233</v>
      </c>
      <c r="D46" s="536">
        <f>C46</f>
        <v>27233</v>
      </c>
      <c r="E46" s="536"/>
      <c r="F46" s="536">
        <f>'DA Tong'!V298</f>
        <v>0</v>
      </c>
      <c r="G46" s="539">
        <f t="shared" si="8"/>
        <v>0</v>
      </c>
      <c r="H46" s="536">
        <f>'DA Tong'!AK298</f>
        <v>27172.199000000001</v>
      </c>
      <c r="I46" s="539">
        <f t="shared" si="9"/>
        <v>0.99776737781368197</v>
      </c>
      <c r="J46" s="536" t="e">
        <f>'DA Tong'!#REF!</f>
        <v>#REF!</v>
      </c>
      <c r="K46" s="539" t="e">
        <f t="shared" si="0"/>
        <v>#REF!</v>
      </c>
      <c r="L46" s="536">
        <f>'DA Tong'!Q298</f>
        <v>0</v>
      </c>
      <c r="M46" s="539"/>
      <c r="N46" s="533"/>
      <c r="O46" s="646">
        <v>9270</v>
      </c>
      <c r="P46" s="645" t="e">
        <f t="shared" si="1"/>
        <v>#REF!</v>
      </c>
      <c r="R46" s="295">
        <f>T46+AB46+AL46+AV46+AX46+AZ46</f>
        <v>10</v>
      </c>
      <c r="T46" s="371">
        <v>5</v>
      </c>
      <c r="U46" s="371"/>
      <c r="V46" s="371"/>
      <c r="W46" s="371"/>
      <c r="X46" s="371">
        <v>5</v>
      </c>
      <c r="Y46" s="371"/>
      <c r="Z46" s="371"/>
      <c r="AA46" s="371"/>
      <c r="AB46" s="371">
        <v>5</v>
      </c>
      <c r="AC46" s="371"/>
      <c r="AD46" s="371">
        <v>5</v>
      </c>
      <c r="AE46" s="371"/>
      <c r="AF46" s="371"/>
      <c r="AG46" s="371"/>
      <c r="AH46" s="371"/>
      <c r="AI46" s="371"/>
      <c r="AJ46" s="371"/>
      <c r="AK46" s="371"/>
      <c r="AL46" s="371"/>
      <c r="AM46" s="371"/>
      <c r="AN46" s="371"/>
      <c r="AO46" s="371"/>
      <c r="AP46" s="371"/>
      <c r="AQ46" s="371"/>
      <c r="AR46" s="371"/>
      <c r="AS46" s="371"/>
      <c r="AT46" s="371"/>
      <c r="AU46" s="371"/>
      <c r="AV46" s="371"/>
      <c r="AW46" s="371"/>
      <c r="AX46" s="371"/>
      <c r="AY46" s="371"/>
      <c r="AZ46" s="371"/>
      <c r="BA46" s="371"/>
      <c r="BB46" s="371"/>
      <c r="BC46" s="371"/>
      <c r="BD46" s="371"/>
      <c r="BE46" s="371"/>
    </row>
    <row r="47" spans="1:57" ht="18.75">
      <c r="A47" s="365"/>
      <c r="B47" s="357" t="s">
        <v>1572</v>
      </c>
      <c r="C47" s="536">
        <f>'DA Tong'!H299</f>
        <v>160000</v>
      </c>
      <c r="D47" s="536">
        <f>C47</f>
        <v>160000</v>
      </c>
      <c r="E47" s="536"/>
      <c r="F47" s="536">
        <f>'DA Tong'!V299</f>
        <v>0</v>
      </c>
      <c r="G47" s="539">
        <f t="shared" si="8"/>
        <v>0</v>
      </c>
      <c r="H47" s="536">
        <f>'DA Tong'!AK299</f>
        <v>159532.61900000001</v>
      </c>
      <c r="I47" s="539">
        <f t="shared" si="9"/>
        <v>0.99707886875000007</v>
      </c>
      <c r="J47" s="536" t="e">
        <f>'DA Tong'!#REF!</f>
        <v>#REF!</v>
      </c>
      <c r="K47" s="539" t="e">
        <f t="shared" si="0"/>
        <v>#REF!</v>
      </c>
      <c r="L47" s="536">
        <f>'DA Tong'!Q299</f>
        <v>0</v>
      </c>
      <c r="M47" s="539"/>
      <c r="N47" s="533"/>
      <c r="O47" s="646">
        <v>33270</v>
      </c>
      <c r="P47" s="645" t="e">
        <f t="shared" si="1"/>
        <v>#REF!</v>
      </c>
      <c r="R47" s="295">
        <f>T47+AB47+AL47+AV47+AX47+AZ47</f>
        <v>25</v>
      </c>
      <c r="T47" s="371">
        <v>15</v>
      </c>
      <c r="U47" s="371"/>
      <c r="V47" s="371"/>
      <c r="W47" s="371"/>
      <c r="X47" s="371">
        <v>15</v>
      </c>
      <c r="Y47" s="371"/>
      <c r="Z47" s="371"/>
      <c r="AA47" s="371"/>
      <c r="AB47" s="371">
        <v>6</v>
      </c>
      <c r="AC47" s="371"/>
      <c r="AD47" s="371">
        <v>6</v>
      </c>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v>4</v>
      </c>
      <c r="BA47" s="371"/>
      <c r="BB47" s="371"/>
      <c r="BC47" s="371"/>
      <c r="BD47" s="371"/>
      <c r="BE47" s="371"/>
    </row>
    <row r="48" spans="1:57" ht="18.75">
      <c r="A48" s="365"/>
      <c r="B48" s="366" t="s">
        <v>1357</v>
      </c>
      <c r="C48" s="536">
        <f>'DA Tong'!H300</f>
        <v>85314.801999999996</v>
      </c>
      <c r="D48" s="536">
        <f>C48</f>
        <v>85314.801999999996</v>
      </c>
      <c r="E48" s="536"/>
      <c r="F48" s="536">
        <f>'DA Tong'!V300</f>
        <v>8931.6219999999994</v>
      </c>
      <c r="G48" s="539">
        <f t="shared" si="8"/>
        <v>0.10469018025734854</v>
      </c>
      <c r="H48" s="536">
        <f>'DA Tong'!AK300</f>
        <v>85312.426999999996</v>
      </c>
      <c r="I48" s="539">
        <f t="shared" si="9"/>
        <v>0.99997216192332017</v>
      </c>
      <c r="J48" s="536" t="e">
        <f>'DA Tong'!#REF!</f>
        <v>#REF!</v>
      </c>
      <c r="K48" s="539" t="e">
        <f t="shared" si="0"/>
        <v>#REF!</v>
      </c>
      <c r="L48" s="536">
        <f>'DA Tong'!Q300</f>
        <v>22500</v>
      </c>
      <c r="M48" s="539"/>
      <c r="N48" s="533"/>
      <c r="O48" s="646">
        <v>26096.789000000001</v>
      </c>
      <c r="P48" s="645" t="e">
        <f t="shared" si="1"/>
        <v>#REF!</v>
      </c>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row>
    <row r="49" spans="1:57" ht="18.75">
      <c r="A49" s="360" t="s">
        <v>179</v>
      </c>
      <c r="B49" s="361" t="s">
        <v>1573</v>
      </c>
      <c r="C49" s="535">
        <f>SUM(C50:C52)</f>
        <v>253885.24300000002</v>
      </c>
      <c r="D49" s="535">
        <f>SUM(D50:D52)</f>
        <v>253885.24300000002</v>
      </c>
      <c r="E49" s="535">
        <f>SUM(E50:E52)</f>
        <v>0</v>
      </c>
      <c r="F49" s="535">
        <f>SUM(F50:F52)</f>
        <v>9375.8580000000002</v>
      </c>
      <c r="G49" s="540">
        <f t="shared" si="8"/>
        <v>3.6929511495869018E-2</v>
      </c>
      <c r="H49" s="535">
        <f>SUM(H50:H52)</f>
        <v>247492.34099999999</v>
      </c>
      <c r="I49" s="540">
        <f t="shared" si="9"/>
        <v>0.97481971805663381</v>
      </c>
      <c r="J49" s="535" t="e">
        <f>SUM(J50:J52)</f>
        <v>#REF!</v>
      </c>
      <c r="K49" s="540" t="e">
        <f t="shared" si="0"/>
        <v>#REF!</v>
      </c>
      <c r="L49" s="535">
        <f>SUM(L50:L52)</f>
        <v>33400</v>
      </c>
      <c r="M49" s="540"/>
      <c r="N49" s="533"/>
      <c r="O49" s="646">
        <v>30381.177000000003</v>
      </c>
      <c r="P49" s="645" t="e">
        <f t="shared" si="1"/>
        <v>#REF!</v>
      </c>
      <c r="R49" s="370">
        <f>R50+R51+R52</f>
        <v>37</v>
      </c>
      <c r="S49" s="370">
        <f t="shared" ref="S49:BA49" si="12">S50+S51+S52</f>
        <v>48751</v>
      </c>
      <c r="T49" s="370">
        <f t="shared" si="12"/>
        <v>9</v>
      </c>
      <c r="U49" s="370">
        <f t="shared" si="12"/>
        <v>37741</v>
      </c>
      <c r="V49" s="370">
        <f t="shared" si="12"/>
        <v>1</v>
      </c>
      <c r="W49" s="370">
        <f t="shared" si="12"/>
        <v>2300</v>
      </c>
      <c r="X49" s="370">
        <f t="shared" si="12"/>
        <v>8</v>
      </c>
      <c r="Y49" s="370">
        <f t="shared" si="12"/>
        <v>35441</v>
      </c>
      <c r="Z49" s="370">
        <f t="shared" si="12"/>
        <v>0</v>
      </c>
      <c r="AA49" s="370">
        <f t="shared" si="12"/>
        <v>0</v>
      </c>
      <c r="AB49" s="370">
        <f t="shared" si="12"/>
        <v>8</v>
      </c>
      <c r="AC49" s="370">
        <f t="shared" si="12"/>
        <v>6180</v>
      </c>
      <c r="AD49" s="370">
        <f t="shared" si="12"/>
        <v>8</v>
      </c>
      <c r="AE49" s="370">
        <f t="shared" si="12"/>
        <v>6180</v>
      </c>
      <c r="AF49" s="370">
        <f t="shared" si="12"/>
        <v>0</v>
      </c>
      <c r="AG49" s="370">
        <f t="shared" si="12"/>
        <v>0</v>
      </c>
      <c r="AH49" s="370">
        <f t="shared" si="12"/>
        <v>0</v>
      </c>
      <c r="AI49" s="370">
        <f t="shared" si="12"/>
        <v>0</v>
      </c>
      <c r="AJ49" s="370">
        <f t="shared" si="12"/>
        <v>0</v>
      </c>
      <c r="AK49" s="370">
        <f t="shared" si="12"/>
        <v>0</v>
      </c>
      <c r="AL49" s="370">
        <f t="shared" si="12"/>
        <v>0</v>
      </c>
      <c r="AM49" s="370">
        <f t="shared" si="12"/>
        <v>0</v>
      </c>
      <c r="AN49" s="370">
        <f t="shared" si="12"/>
        <v>0</v>
      </c>
      <c r="AO49" s="370">
        <f t="shared" si="12"/>
        <v>0</v>
      </c>
      <c r="AP49" s="370">
        <f t="shared" si="12"/>
        <v>0</v>
      </c>
      <c r="AQ49" s="370">
        <f t="shared" si="12"/>
        <v>0</v>
      </c>
      <c r="AR49" s="370">
        <f t="shared" si="12"/>
        <v>0</v>
      </c>
      <c r="AS49" s="370">
        <f t="shared" si="12"/>
        <v>0</v>
      </c>
      <c r="AT49" s="370">
        <f t="shared" si="12"/>
        <v>0</v>
      </c>
      <c r="AU49" s="370">
        <f t="shared" si="12"/>
        <v>0</v>
      </c>
      <c r="AV49" s="370">
        <f t="shared" si="12"/>
        <v>17</v>
      </c>
      <c r="AW49" s="370">
        <f t="shared" si="12"/>
        <v>2845</v>
      </c>
      <c r="AX49" s="370">
        <f t="shared" si="12"/>
        <v>0</v>
      </c>
      <c r="AY49" s="370">
        <f t="shared" si="12"/>
        <v>0</v>
      </c>
      <c r="AZ49" s="370">
        <f t="shared" si="12"/>
        <v>3</v>
      </c>
      <c r="BA49" s="370">
        <f t="shared" si="12"/>
        <v>1985</v>
      </c>
      <c r="BB49" s="371"/>
      <c r="BC49" s="371"/>
      <c r="BD49" s="371"/>
      <c r="BE49" s="371"/>
    </row>
    <row r="50" spans="1:57" ht="18.75">
      <c r="A50" s="365"/>
      <c r="B50" s="357" t="s">
        <v>1501</v>
      </c>
      <c r="C50" s="536">
        <f>'DA Tong'!H330</f>
        <v>28751</v>
      </c>
      <c r="D50" s="536">
        <f>C50</f>
        <v>28751</v>
      </c>
      <c r="E50" s="536"/>
      <c r="F50" s="536">
        <f>'DA Tong'!V330</f>
        <v>163.839</v>
      </c>
      <c r="G50" s="539">
        <f t="shared" si="8"/>
        <v>5.6985496156655418E-3</v>
      </c>
      <c r="H50" s="536">
        <f>'DA Tong'!AK330</f>
        <v>28658.835999999999</v>
      </c>
      <c r="I50" s="539">
        <f t="shared" si="9"/>
        <v>0.99679440715105561</v>
      </c>
      <c r="J50" s="536" t="e">
        <f>'DA Tong'!#REF!</f>
        <v>#REF!</v>
      </c>
      <c r="K50" s="539" t="e">
        <f t="shared" si="0"/>
        <v>#REF!</v>
      </c>
      <c r="L50" s="536">
        <f>'DA Tong'!Q330</f>
        <v>0</v>
      </c>
      <c r="M50" s="539"/>
      <c r="N50" s="533"/>
      <c r="O50" s="646">
        <v>2497.0509999999999</v>
      </c>
      <c r="P50" s="645" t="e">
        <f t="shared" si="1"/>
        <v>#REF!</v>
      </c>
      <c r="R50" s="295">
        <f>T50+AB50+AL50+AV50+AX50+AZ50</f>
        <v>25</v>
      </c>
      <c r="S50" s="295">
        <f>U50+AC50+AM50+AW50+AY50+BA50</f>
        <v>28751</v>
      </c>
      <c r="T50" s="371">
        <f>V50+X50</f>
        <v>5</v>
      </c>
      <c r="U50" s="371">
        <f>W50+Y50</f>
        <v>23991</v>
      </c>
      <c r="V50" s="371"/>
      <c r="W50" s="371"/>
      <c r="X50" s="371">
        <v>5</v>
      </c>
      <c r="Y50" s="371">
        <v>23991</v>
      </c>
      <c r="Z50" s="371"/>
      <c r="AA50" s="371"/>
      <c r="AB50" s="371">
        <f>AD50+AF50+AH50+AJ50</f>
        <v>4</v>
      </c>
      <c r="AC50" s="371">
        <f>AE50+AG50+AI50+AK50</f>
        <v>1880</v>
      </c>
      <c r="AD50" s="371">
        <v>4</v>
      </c>
      <c r="AE50" s="553">
        <v>1880</v>
      </c>
      <c r="AF50" s="371"/>
      <c r="AG50" s="371"/>
      <c r="AH50" s="371"/>
      <c r="AI50" s="371"/>
      <c r="AJ50" s="371"/>
      <c r="AK50" s="371"/>
      <c r="AL50" s="371">
        <f>AN50+AP50+AR50+AT50</f>
        <v>0</v>
      </c>
      <c r="AM50" s="371"/>
      <c r="AN50" s="371"/>
      <c r="AO50" s="371"/>
      <c r="AP50" s="371"/>
      <c r="AQ50" s="371"/>
      <c r="AR50" s="371"/>
      <c r="AS50" s="371"/>
      <c r="AT50" s="371"/>
      <c r="AU50" s="371"/>
      <c r="AV50" s="371">
        <v>14</v>
      </c>
      <c r="AW50" s="371">
        <v>2180</v>
      </c>
      <c r="AX50" s="371"/>
      <c r="AY50" s="371"/>
      <c r="AZ50" s="371">
        <v>2</v>
      </c>
      <c r="BA50" s="371">
        <v>700</v>
      </c>
      <c r="BB50" s="371"/>
      <c r="BC50" s="371"/>
      <c r="BD50" s="371"/>
      <c r="BE50" s="371"/>
    </row>
    <row r="51" spans="1:57" ht="18.75">
      <c r="A51" s="365"/>
      <c r="B51" s="357" t="s">
        <v>1502</v>
      </c>
      <c r="C51" s="536">
        <f>'DA Tong'!H331</f>
        <v>20000</v>
      </c>
      <c r="D51" s="536">
        <f>C51</f>
        <v>20000</v>
      </c>
      <c r="E51" s="536"/>
      <c r="F51" s="536">
        <f>'DA Tong'!V331</f>
        <v>470</v>
      </c>
      <c r="G51" s="539">
        <f t="shared" si="8"/>
        <v>2.35E-2</v>
      </c>
      <c r="H51" s="536">
        <f>'DA Tong'!AK331</f>
        <v>19990.482</v>
      </c>
      <c r="I51" s="539">
        <f t="shared" si="9"/>
        <v>0.99952410000000003</v>
      </c>
      <c r="J51" s="536" t="e">
        <f>'DA Tong'!#REF!</f>
        <v>#REF!</v>
      </c>
      <c r="K51" s="539" t="e">
        <f t="shared" si="0"/>
        <v>#REF!</v>
      </c>
      <c r="L51" s="536">
        <f>'DA Tong'!Q331</f>
        <v>0</v>
      </c>
      <c r="M51" s="539"/>
      <c r="N51" s="533"/>
      <c r="O51" s="646">
        <v>3419.5780000000004</v>
      </c>
      <c r="P51" s="645" t="e">
        <f t="shared" si="1"/>
        <v>#REF!</v>
      </c>
      <c r="R51" s="295">
        <f>T51+AB51+AL51+AV51+AX51+AZ51</f>
        <v>12</v>
      </c>
      <c r="S51" s="295">
        <f>U51+AC51+AM51+AW51+AY51+BA51</f>
        <v>20000</v>
      </c>
      <c r="T51" s="371">
        <f>V51+X51</f>
        <v>4</v>
      </c>
      <c r="U51" s="371">
        <f>W51+Y51</f>
        <v>13750</v>
      </c>
      <c r="V51" s="371">
        <v>1</v>
      </c>
      <c r="W51" s="554">
        <v>2300</v>
      </c>
      <c r="X51" s="371">
        <v>3</v>
      </c>
      <c r="Y51" s="371">
        <f>13750-2300</f>
        <v>11450</v>
      </c>
      <c r="Z51" s="371"/>
      <c r="AA51" s="371"/>
      <c r="AB51" s="371">
        <f>AD51+AF51+AH51+AJ51</f>
        <v>4</v>
      </c>
      <c r="AC51" s="371">
        <f>AE51+AG51+AI51+AK51</f>
        <v>4300</v>
      </c>
      <c r="AD51" s="371">
        <v>4</v>
      </c>
      <c r="AE51" s="371">
        <f>5585-1285</f>
        <v>4300</v>
      </c>
      <c r="AF51" s="371"/>
      <c r="AG51" s="371"/>
      <c r="AH51" s="371"/>
      <c r="AI51" s="371"/>
      <c r="AJ51" s="371"/>
      <c r="AK51" s="371"/>
      <c r="AL51" s="371">
        <f>AN51+AP51+AR51+AT51</f>
        <v>0</v>
      </c>
      <c r="AM51" s="371"/>
      <c r="AN51" s="371"/>
      <c r="AO51" s="371"/>
      <c r="AP51" s="371"/>
      <c r="AQ51" s="371"/>
      <c r="AR51" s="371"/>
      <c r="AS51" s="371"/>
      <c r="AT51" s="371"/>
      <c r="AU51" s="371"/>
      <c r="AV51" s="371">
        <v>3</v>
      </c>
      <c r="AW51" s="371">
        <v>665</v>
      </c>
      <c r="AX51" s="371"/>
      <c r="AY51" s="371"/>
      <c r="AZ51" s="371">
        <v>1</v>
      </c>
      <c r="BA51" s="371">
        <v>1285</v>
      </c>
      <c r="BB51" s="371"/>
      <c r="BC51" s="371"/>
      <c r="BD51" s="371"/>
      <c r="BE51" s="371"/>
    </row>
    <row r="52" spans="1:57" ht="18.75">
      <c r="A52" s="365"/>
      <c r="B52" s="366" t="s">
        <v>1357</v>
      </c>
      <c r="C52" s="536">
        <f>'DA Tong'!H332</f>
        <v>205134.24300000002</v>
      </c>
      <c r="D52" s="536">
        <f>C52</f>
        <v>205134.24300000002</v>
      </c>
      <c r="E52" s="536"/>
      <c r="F52" s="536">
        <f>'DA Tong'!V332</f>
        <v>8742.0190000000002</v>
      </c>
      <c r="G52" s="539">
        <f t="shared" si="8"/>
        <v>4.2616088236423794E-2</v>
      </c>
      <c r="H52" s="536">
        <f>'DA Tong'!AK332</f>
        <v>198843.02299999999</v>
      </c>
      <c r="I52" s="539">
        <f t="shared" si="9"/>
        <v>0.96933120522447325</v>
      </c>
      <c r="J52" s="536" t="e">
        <f>'DA Tong'!#REF!</f>
        <v>#REF!</v>
      </c>
      <c r="K52" s="539" t="e">
        <f t="shared" si="0"/>
        <v>#REF!</v>
      </c>
      <c r="L52" s="536">
        <f>'DA Tong'!Q332</f>
        <v>33400</v>
      </c>
      <c r="M52" s="539"/>
      <c r="N52" s="533"/>
      <c r="O52" s="646">
        <v>24464.548000000003</v>
      </c>
      <c r="P52" s="645" t="e">
        <f t="shared" si="1"/>
        <v>#REF!</v>
      </c>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row>
    <row r="53" spans="1:57" ht="18.75">
      <c r="A53" s="360" t="s">
        <v>201</v>
      </c>
      <c r="B53" s="361" t="s">
        <v>1574</v>
      </c>
      <c r="C53" s="535">
        <f>SUM(C54:C56)</f>
        <v>180679.46649999998</v>
      </c>
      <c r="D53" s="535">
        <f>SUM(D54:D56)</f>
        <v>180679.46649999998</v>
      </c>
      <c r="E53" s="535">
        <f>SUM(E54:E56)</f>
        <v>0</v>
      </c>
      <c r="F53" s="535">
        <f>SUM(F54:F56)</f>
        <v>10130.313999999998</v>
      </c>
      <c r="G53" s="540">
        <f t="shared" si="8"/>
        <v>5.6067876423577995E-2</v>
      </c>
      <c r="H53" s="535">
        <f>SUM(H54:H56)</f>
        <v>158862.34050000002</v>
      </c>
      <c r="I53" s="540">
        <f t="shared" si="9"/>
        <v>0.87924955490169121</v>
      </c>
      <c r="J53" s="535" t="e">
        <f>SUM(J54:J56)</f>
        <v>#REF!</v>
      </c>
      <c r="K53" s="540" t="e">
        <f t="shared" si="0"/>
        <v>#REF!</v>
      </c>
      <c r="L53" s="535">
        <f>SUM(L54:L56)</f>
        <v>30600</v>
      </c>
      <c r="M53" s="540"/>
      <c r="N53" s="533"/>
      <c r="O53" s="646">
        <v>55977.369999999995</v>
      </c>
      <c r="P53" s="645" t="e">
        <f t="shared" si="1"/>
        <v>#REF!</v>
      </c>
      <c r="R53" s="370">
        <f>R54+R55+R56</f>
        <v>47</v>
      </c>
      <c r="S53" s="370">
        <f t="shared" ref="S53:BA53" si="13">S54+S55+S56</f>
        <v>0</v>
      </c>
      <c r="T53" s="370">
        <f t="shared" si="13"/>
        <v>21</v>
      </c>
      <c r="U53" s="370">
        <f t="shared" si="13"/>
        <v>0</v>
      </c>
      <c r="V53" s="370">
        <f t="shared" si="13"/>
        <v>0</v>
      </c>
      <c r="W53" s="370">
        <f t="shared" si="13"/>
        <v>0</v>
      </c>
      <c r="X53" s="370">
        <f t="shared" si="13"/>
        <v>19</v>
      </c>
      <c r="Y53" s="370">
        <f t="shared" si="13"/>
        <v>0</v>
      </c>
      <c r="Z53" s="370">
        <f t="shared" si="13"/>
        <v>2</v>
      </c>
      <c r="AA53" s="370">
        <f t="shared" si="13"/>
        <v>0</v>
      </c>
      <c r="AB53" s="370">
        <f t="shared" si="13"/>
        <v>26</v>
      </c>
      <c r="AC53" s="370">
        <f t="shared" si="13"/>
        <v>0</v>
      </c>
      <c r="AD53" s="370">
        <f t="shared" si="13"/>
        <v>26</v>
      </c>
      <c r="AE53" s="370">
        <f t="shared" si="13"/>
        <v>0</v>
      </c>
      <c r="AF53" s="370">
        <f t="shared" si="13"/>
        <v>0</v>
      </c>
      <c r="AG53" s="370">
        <f t="shared" si="13"/>
        <v>0</v>
      </c>
      <c r="AH53" s="370">
        <f t="shared" si="13"/>
        <v>0</v>
      </c>
      <c r="AI53" s="370">
        <f t="shared" si="13"/>
        <v>0</v>
      </c>
      <c r="AJ53" s="370">
        <f t="shared" si="13"/>
        <v>0</v>
      </c>
      <c r="AK53" s="370">
        <f t="shared" si="13"/>
        <v>0</v>
      </c>
      <c r="AL53" s="370">
        <f t="shared" si="13"/>
        <v>0</v>
      </c>
      <c r="AM53" s="370">
        <f t="shared" si="13"/>
        <v>0</v>
      </c>
      <c r="AN53" s="370">
        <f t="shared" si="13"/>
        <v>0</v>
      </c>
      <c r="AO53" s="370">
        <f t="shared" si="13"/>
        <v>0</v>
      </c>
      <c r="AP53" s="370">
        <f t="shared" si="13"/>
        <v>0</v>
      </c>
      <c r="AQ53" s="370">
        <f t="shared" si="13"/>
        <v>0</v>
      </c>
      <c r="AR53" s="370">
        <f t="shared" si="13"/>
        <v>0</v>
      </c>
      <c r="AS53" s="370">
        <f t="shared" si="13"/>
        <v>0</v>
      </c>
      <c r="AT53" s="370">
        <f t="shared" si="13"/>
        <v>0</v>
      </c>
      <c r="AU53" s="370">
        <f t="shared" si="13"/>
        <v>0</v>
      </c>
      <c r="AV53" s="370">
        <f t="shared" si="13"/>
        <v>0</v>
      </c>
      <c r="AW53" s="370">
        <f t="shared" si="13"/>
        <v>0</v>
      </c>
      <c r="AX53" s="370">
        <f t="shared" si="13"/>
        <v>0</v>
      </c>
      <c r="AY53" s="370">
        <f t="shared" si="13"/>
        <v>0</v>
      </c>
      <c r="AZ53" s="370">
        <f t="shared" si="13"/>
        <v>0</v>
      </c>
      <c r="BA53" s="370">
        <f t="shared" si="13"/>
        <v>0</v>
      </c>
      <c r="BB53" s="371"/>
      <c r="BC53" s="371"/>
      <c r="BD53" s="371"/>
      <c r="BE53" s="371"/>
    </row>
    <row r="54" spans="1:57" ht="18.75">
      <c r="A54" s="365"/>
      <c r="B54" s="357" t="s">
        <v>1501</v>
      </c>
      <c r="C54" s="536">
        <f>'DA Tong'!H369</f>
        <v>39662</v>
      </c>
      <c r="D54" s="536">
        <f>C54</f>
        <v>39662</v>
      </c>
      <c r="E54" s="536"/>
      <c r="F54" s="536">
        <f>'DA Tong'!V369</f>
        <v>0</v>
      </c>
      <c r="G54" s="539">
        <f t="shared" si="8"/>
        <v>0</v>
      </c>
      <c r="H54" s="536">
        <f>'DA Tong'!AK369</f>
        <v>37147.192000000003</v>
      </c>
      <c r="I54" s="539">
        <f t="shared" si="9"/>
        <v>0.93659401946447485</v>
      </c>
      <c r="J54" s="536" t="e">
        <f>'DA Tong'!#REF!</f>
        <v>#REF!</v>
      </c>
      <c r="K54" s="539" t="e">
        <f t="shared" si="0"/>
        <v>#REF!</v>
      </c>
      <c r="L54" s="536">
        <f>'DA Tong'!Q369</f>
        <v>0</v>
      </c>
      <c r="M54" s="539"/>
      <c r="N54" s="603">
        <f>H54+H55</f>
        <v>71775.102000000014</v>
      </c>
      <c r="O54" s="646">
        <v>16038.6</v>
      </c>
      <c r="P54" s="645" t="e">
        <f t="shared" si="1"/>
        <v>#REF!</v>
      </c>
      <c r="R54" s="295">
        <f>T54+AB54+AL54+AV54+AX54+AZ54</f>
        <v>25</v>
      </c>
      <c r="S54" s="295">
        <f>U54+AC54+AM54+AW54+AY54+BA54</f>
        <v>0</v>
      </c>
      <c r="T54" s="371">
        <f>V54+X54+Z54</f>
        <v>11</v>
      </c>
      <c r="U54" s="371"/>
      <c r="V54" s="371"/>
      <c r="W54" s="371"/>
      <c r="X54" s="371">
        <v>10</v>
      </c>
      <c r="Y54" s="371"/>
      <c r="Z54" s="371">
        <v>1</v>
      </c>
      <c r="AA54" s="371"/>
      <c r="AB54" s="371">
        <f>AD54+AF54+AH54+AJ54</f>
        <v>14</v>
      </c>
      <c r="AC54" s="371"/>
      <c r="AD54" s="371">
        <v>14</v>
      </c>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row>
    <row r="55" spans="1:57" ht="27.95" customHeight="1">
      <c r="A55" s="365"/>
      <c r="B55" s="357" t="s">
        <v>1502</v>
      </c>
      <c r="C55" s="536">
        <f>'DA Tong'!H370</f>
        <v>35000</v>
      </c>
      <c r="D55" s="536">
        <f>C55</f>
        <v>35000</v>
      </c>
      <c r="E55" s="536"/>
      <c r="F55" s="536">
        <f>'DA Tong'!V370</f>
        <v>2067</v>
      </c>
      <c r="G55" s="539">
        <f t="shared" si="8"/>
        <v>5.9057142857142857E-2</v>
      </c>
      <c r="H55" s="536">
        <f>'DA Tong'!AK370</f>
        <v>34627.910000000003</v>
      </c>
      <c r="I55" s="539">
        <f t="shared" si="9"/>
        <v>0.98936885714285727</v>
      </c>
      <c r="J55" s="536" t="e">
        <f>'DA Tong'!#REF!</f>
        <v>#REF!</v>
      </c>
      <c r="K55" s="539" t="e">
        <f t="shared" si="0"/>
        <v>#REF!</v>
      </c>
      <c r="L55" s="536">
        <f>'DA Tong'!Q370</f>
        <v>0</v>
      </c>
      <c r="M55" s="539"/>
      <c r="N55" s="603">
        <f>C54+C55</f>
        <v>74662</v>
      </c>
      <c r="O55" s="646">
        <v>13439.5</v>
      </c>
      <c r="P55" s="645" t="e">
        <f t="shared" si="1"/>
        <v>#REF!</v>
      </c>
      <c r="R55" s="295">
        <f>T55+AB55+AL55+AV55+AX55+AZ55</f>
        <v>22</v>
      </c>
      <c r="S55" s="295">
        <f>U55+AC55+AM55+AW55+AY55+BA55</f>
        <v>0</v>
      </c>
      <c r="T55" s="371">
        <f>V55+X55+Z55</f>
        <v>10</v>
      </c>
      <c r="U55" s="371"/>
      <c r="V55" s="371"/>
      <c r="W55" s="371"/>
      <c r="X55" s="371">
        <v>9</v>
      </c>
      <c r="Y55" s="371"/>
      <c r="Z55" s="371">
        <v>1</v>
      </c>
      <c r="AA55" s="371"/>
      <c r="AB55" s="371">
        <f>AD55+AF55+AH55+AJ55</f>
        <v>12</v>
      </c>
      <c r="AC55" s="371"/>
      <c r="AD55" s="371">
        <v>12</v>
      </c>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row>
    <row r="56" spans="1:57" ht="18.75">
      <c r="A56" s="365"/>
      <c r="B56" s="366" t="s">
        <v>1357</v>
      </c>
      <c r="C56" s="536">
        <f>'DA Tong'!H371</f>
        <v>106017.46649999999</v>
      </c>
      <c r="D56" s="536">
        <f>C56</f>
        <v>106017.46649999999</v>
      </c>
      <c r="E56" s="536"/>
      <c r="F56" s="536">
        <f>'DA Tong'!V371</f>
        <v>8063.3139999999994</v>
      </c>
      <c r="G56" s="539">
        <f t="shared" si="8"/>
        <v>7.6056467544430517E-2</v>
      </c>
      <c r="H56" s="536">
        <f>'DA Tong'!AK371</f>
        <v>87087.238500000007</v>
      </c>
      <c r="I56" s="539">
        <f t="shared" si="9"/>
        <v>0.82144236581997565</v>
      </c>
      <c r="J56" s="536" t="e">
        <f>'DA Tong'!#REF!</f>
        <v>#REF!</v>
      </c>
      <c r="K56" s="539" t="e">
        <f t="shared" si="0"/>
        <v>#REF!</v>
      </c>
      <c r="L56" s="536">
        <f>'DA Tong'!Q371</f>
        <v>30600</v>
      </c>
      <c r="M56" s="539"/>
      <c r="N56" s="533"/>
      <c r="O56" s="646">
        <v>26499.269999999997</v>
      </c>
      <c r="P56" s="645" t="e">
        <f t="shared" si="1"/>
        <v>#REF!</v>
      </c>
      <c r="T56" s="371">
        <f>V56+X56+Z56</f>
        <v>0</v>
      </c>
      <c r="U56" s="371"/>
      <c r="V56" s="371"/>
      <c r="W56" s="371"/>
      <c r="X56" s="371"/>
      <c r="Y56" s="371"/>
      <c r="Z56" s="371"/>
      <c r="AA56" s="371"/>
      <c r="AB56" s="371">
        <f>AD56+AF56+AH56+AJ56</f>
        <v>0</v>
      </c>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row>
    <row r="57" spans="1:57" ht="18.75">
      <c r="A57" s="360" t="s">
        <v>544</v>
      </c>
      <c r="B57" s="361" t="s">
        <v>1575</v>
      </c>
      <c r="C57" s="535">
        <f>SUM(C58:C60)</f>
        <v>231707.91499999998</v>
      </c>
      <c r="D57" s="535">
        <f>SUM(D58:D60)</f>
        <v>231707.91499999998</v>
      </c>
      <c r="E57" s="535">
        <f>SUM(E58:E60)</f>
        <v>0</v>
      </c>
      <c r="F57" s="535">
        <f>SUM(F58:F60)</f>
        <v>15564.645</v>
      </c>
      <c r="G57" s="540">
        <f t="shared" si="8"/>
        <v>6.7173557709498191E-2</v>
      </c>
      <c r="H57" s="535">
        <f>SUM(H58:H60)</f>
        <v>231707.91499999998</v>
      </c>
      <c r="I57" s="540">
        <f t="shared" si="9"/>
        <v>1</v>
      </c>
      <c r="J57" s="535" t="e">
        <f>SUM(J58:J60)</f>
        <v>#REF!</v>
      </c>
      <c r="K57" s="540" t="e">
        <f t="shared" si="0"/>
        <v>#REF!</v>
      </c>
      <c r="L57" s="535">
        <f>SUM(L58:L60)</f>
        <v>45100</v>
      </c>
      <c r="M57" s="540"/>
      <c r="N57" s="533"/>
      <c r="O57" s="646">
        <v>57317.228999999999</v>
      </c>
      <c r="P57" s="645" t="e">
        <f t="shared" si="1"/>
        <v>#REF!</v>
      </c>
      <c r="R57" s="370">
        <f>R58+R59+R60</f>
        <v>40</v>
      </c>
      <c r="S57" s="370">
        <f t="shared" ref="S57:AW57" si="14">S58+S59+S60</f>
        <v>0</v>
      </c>
      <c r="T57" s="370">
        <f t="shared" si="14"/>
        <v>29</v>
      </c>
      <c r="U57" s="370">
        <f t="shared" si="14"/>
        <v>0</v>
      </c>
      <c r="V57" s="370">
        <f t="shared" si="14"/>
        <v>0</v>
      </c>
      <c r="W57" s="370">
        <f t="shared" si="14"/>
        <v>0</v>
      </c>
      <c r="X57" s="370">
        <f t="shared" si="14"/>
        <v>29</v>
      </c>
      <c r="Y57" s="370">
        <f t="shared" si="14"/>
        <v>0</v>
      </c>
      <c r="Z57" s="370">
        <f t="shared" si="14"/>
        <v>0</v>
      </c>
      <c r="AA57" s="370">
        <f t="shared" si="14"/>
        <v>0</v>
      </c>
      <c r="AB57" s="370">
        <f t="shared" si="14"/>
        <v>8</v>
      </c>
      <c r="AC57" s="370">
        <f t="shared" si="14"/>
        <v>0</v>
      </c>
      <c r="AD57" s="370">
        <f t="shared" si="14"/>
        <v>8</v>
      </c>
      <c r="AE57" s="370">
        <f t="shared" si="14"/>
        <v>0</v>
      </c>
      <c r="AF57" s="370">
        <f t="shared" si="14"/>
        <v>0</v>
      </c>
      <c r="AG57" s="370">
        <f t="shared" si="14"/>
        <v>0</v>
      </c>
      <c r="AH57" s="370">
        <f t="shared" si="14"/>
        <v>0</v>
      </c>
      <c r="AI57" s="370">
        <f t="shared" si="14"/>
        <v>0</v>
      </c>
      <c r="AJ57" s="370">
        <f t="shared" si="14"/>
        <v>0</v>
      </c>
      <c r="AK57" s="370">
        <f t="shared" si="14"/>
        <v>0</v>
      </c>
      <c r="AL57" s="370">
        <f t="shared" si="14"/>
        <v>0</v>
      </c>
      <c r="AM57" s="370">
        <f t="shared" si="14"/>
        <v>0</v>
      </c>
      <c r="AN57" s="370">
        <f t="shared" si="14"/>
        <v>0</v>
      </c>
      <c r="AO57" s="370">
        <f t="shared" si="14"/>
        <v>0</v>
      </c>
      <c r="AP57" s="370">
        <f t="shared" si="14"/>
        <v>0</v>
      </c>
      <c r="AQ57" s="370">
        <f t="shared" si="14"/>
        <v>0</v>
      </c>
      <c r="AR57" s="370">
        <f t="shared" si="14"/>
        <v>0</v>
      </c>
      <c r="AS57" s="370">
        <f t="shared" si="14"/>
        <v>0</v>
      </c>
      <c r="AT57" s="370">
        <f t="shared" si="14"/>
        <v>0</v>
      </c>
      <c r="AU57" s="370">
        <f t="shared" si="14"/>
        <v>0</v>
      </c>
      <c r="AV57" s="370">
        <f t="shared" si="14"/>
        <v>0</v>
      </c>
      <c r="AW57" s="370">
        <f t="shared" si="14"/>
        <v>0</v>
      </c>
      <c r="AX57" s="370">
        <f>AX58+AX59+AX60</f>
        <v>0</v>
      </c>
      <c r="AY57" s="370">
        <f>AY58+AY59+AY60</f>
        <v>0</v>
      </c>
      <c r="AZ57" s="370">
        <f>AZ58+AZ59+AZ60</f>
        <v>3</v>
      </c>
      <c r="BA57" s="370">
        <f>BA58+BA59+BA60</f>
        <v>0</v>
      </c>
      <c r="BB57" s="371"/>
      <c r="BC57" s="371"/>
      <c r="BD57" s="371"/>
      <c r="BE57" s="371"/>
    </row>
    <row r="58" spans="1:57" ht="18.75">
      <c r="A58" s="365"/>
      <c r="B58" s="357" t="s">
        <v>1501</v>
      </c>
      <c r="C58" s="536">
        <f>'DA Tong'!H404</f>
        <v>36250</v>
      </c>
      <c r="D58" s="536">
        <f>C58</f>
        <v>36250</v>
      </c>
      <c r="E58" s="536"/>
      <c r="F58" s="536">
        <f>'DA Tong'!V404</f>
        <v>0</v>
      </c>
      <c r="G58" s="539">
        <f t="shared" si="8"/>
        <v>0</v>
      </c>
      <c r="H58" s="536">
        <f>'DA Tong'!AK404</f>
        <v>36250</v>
      </c>
      <c r="I58" s="539">
        <f t="shared" si="9"/>
        <v>1</v>
      </c>
      <c r="J58" s="536" t="e">
        <f>'DA Tong'!#REF!</f>
        <v>#REF!</v>
      </c>
      <c r="K58" s="539" t="e">
        <f t="shared" si="0"/>
        <v>#REF!</v>
      </c>
      <c r="L58" s="536">
        <f>'DA Tong'!Q404</f>
        <v>0</v>
      </c>
      <c r="M58" s="539"/>
      <c r="N58" s="533"/>
      <c r="O58" s="646">
        <v>4500</v>
      </c>
      <c r="P58" s="645" t="e">
        <f t="shared" si="1"/>
        <v>#REF!</v>
      </c>
      <c r="R58" s="295">
        <f>T58+AB58+AL58+AV58+AX58+AZ58</f>
        <v>23</v>
      </c>
      <c r="S58" s="295">
        <f>U58+AC58+AM58+AW58+AY58+BA58</f>
        <v>0</v>
      </c>
      <c r="T58" s="371">
        <f>V58+X58+Z58</f>
        <v>20</v>
      </c>
      <c r="U58" s="371"/>
      <c r="V58" s="371"/>
      <c r="W58" s="371"/>
      <c r="X58" s="371">
        <v>20</v>
      </c>
      <c r="Y58" s="371"/>
      <c r="Z58" s="371"/>
      <c r="AA58" s="371"/>
      <c r="AB58" s="371">
        <f>AD58+AF58+AH58+AJ58</f>
        <v>2</v>
      </c>
      <c r="AC58" s="371"/>
      <c r="AD58" s="371">
        <v>2</v>
      </c>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v>1</v>
      </c>
      <c r="BA58" s="371"/>
      <c r="BB58" s="371"/>
      <c r="BC58" s="371"/>
      <c r="BD58" s="371"/>
      <c r="BE58" s="371"/>
    </row>
    <row r="59" spans="1:57" ht="18.75">
      <c r="A59" s="365"/>
      <c r="B59" s="357" t="s">
        <v>1502</v>
      </c>
      <c r="C59" s="536">
        <f>'DA Tong'!H405</f>
        <v>60000</v>
      </c>
      <c r="D59" s="536">
        <f>C59</f>
        <v>60000</v>
      </c>
      <c r="E59" s="536"/>
      <c r="F59" s="536">
        <f>'DA Tong'!V405</f>
        <v>0</v>
      </c>
      <c r="G59" s="539">
        <f t="shared" si="8"/>
        <v>0</v>
      </c>
      <c r="H59" s="536">
        <f>'DA Tong'!AK405</f>
        <v>60000</v>
      </c>
      <c r="I59" s="539">
        <f t="shared" si="9"/>
        <v>1</v>
      </c>
      <c r="J59" s="536" t="e">
        <f>'DA Tong'!#REF!</f>
        <v>#REF!</v>
      </c>
      <c r="K59" s="539" t="e">
        <f t="shared" si="0"/>
        <v>#REF!</v>
      </c>
      <c r="L59" s="536">
        <f>'DA Tong'!Q405</f>
        <v>0</v>
      </c>
      <c r="M59" s="539"/>
      <c r="N59" s="533"/>
      <c r="O59" s="646">
        <v>15000</v>
      </c>
      <c r="P59" s="645" t="e">
        <f t="shared" si="1"/>
        <v>#REF!</v>
      </c>
      <c r="R59" s="295">
        <f>T59+AB59+AL59+AV59+AX59+AZ59</f>
        <v>17</v>
      </c>
      <c r="S59" s="295">
        <f>U59+AC59+AM59+AW59+AY59+BA59</f>
        <v>0</v>
      </c>
      <c r="T59" s="371">
        <f>V59+X59+Z59</f>
        <v>9</v>
      </c>
      <c r="U59" s="371"/>
      <c r="V59" s="371"/>
      <c r="W59" s="371"/>
      <c r="X59" s="371">
        <v>9</v>
      </c>
      <c r="Y59" s="371"/>
      <c r="Z59" s="371"/>
      <c r="AA59" s="371"/>
      <c r="AB59" s="371">
        <f>AD59+AF59+AH59+AJ59</f>
        <v>6</v>
      </c>
      <c r="AC59" s="371"/>
      <c r="AD59" s="371">
        <v>6</v>
      </c>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v>2</v>
      </c>
      <c r="BA59" s="371"/>
      <c r="BB59" s="371"/>
      <c r="BC59" s="371"/>
      <c r="BD59" s="371"/>
      <c r="BE59" s="371"/>
    </row>
    <row r="60" spans="1:57" ht="18.75">
      <c r="A60" s="365"/>
      <c r="B60" s="366" t="s">
        <v>1357</v>
      </c>
      <c r="C60" s="536">
        <f>'DA Tong'!H406</f>
        <v>135457.91499999998</v>
      </c>
      <c r="D60" s="536">
        <f>C60</f>
        <v>135457.91499999998</v>
      </c>
      <c r="E60" s="536"/>
      <c r="F60" s="536">
        <f>'DA Tong'!V406</f>
        <v>15564.645</v>
      </c>
      <c r="G60" s="539">
        <f t="shared" si="8"/>
        <v>0.11490391683645805</v>
      </c>
      <c r="H60" s="536">
        <f>'DA Tong'!AK406</f>
        <v>135457.91499999998</v>
      </c>
      <c r="I60" s="539">
        <f t="shared" si="9"/>
        <v>1</v>
      </c>
      <c r="J60" s="536" t="e">
        <f>'DA Tong'!#REF!</f>
        <v>#REF!</v>
      </c>
      <c r="K60" s="539" t="e">
        <f t="shared" si="0"/>
        <v>#REF!</v>
      </c>
      <c r="L60" s="536">
        <f>'DA Tong'!Q406</f>
        <v>45100</v>
      </c>
      <c r="M60" s="539"/>
      <c r="N60" s="533"/>
      <c r="O60" s="646">
        <v>37817.228999999999</v>
      </c>
      <c r="P60" s="645" t="e">
        <f t="shared" si="1"/>
        <v>#REF!</v>
      </c>
      <c r="T60" s="371">
        <f>V60+X60+Z60</f>
        <v>0</v>
      </c>
      <c r="U60" s="371"/>
      <c r="V60" s="371"/>
      <c r="W60" s="371"/>
      <c r="X60" s="371"/>
      <c r="Y60" s="371"/>
      <c r="Z60" s="371"/>
      <c r="AA60" s="371"/>
      <c r="AB60" s="371">
        <f>AD60+AF60+AH60+AJ60</f>
        <v>0</v>
      </c>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row>
    <row r="61" spans="1:57" ht="17.100000000000001" customHeight="1">
      <c r="A61" s="360" t="s">
        <v>553</v>
      </c>
      <c r="B61" s="361" t="s">
        <v>680</v>
      </c>
      <c r="C61" s="535">
        <f>SUM(C62:C64)</f>
        <v>328369</v>
      </c>
      <c r="D61" s="535">
        <f>SUM(D62:D64)</f>
        <v>299573</v>
      </c>
      <c r="E61" s="535">
        <f>SUM(E62:E64)</f>
        <v>28796</v>
      </c>
      <c r="F61" s="535">
        <f>SUM(F62:F64)</f>
        <v>14526.121999999999</v>
      </c>
      <c r="G61" s="540">
        <f t="shared" si="8"/>
        <v>4.4237190477785661E-2</v>
      </c>
      <c r="H61" s="535">
        <f>SUM(H62:H64)</f>
        <v>328368.97899999999</v>
      </c>
      <c r="I61" s="540">
        <f t="shared" si="9"/>
        <v>0.99999993604755621</v>
      </c>
      <c r="J61" s="535" t="e">
        <f>SUM(J62:J64)</f>
        <v>#REF!</v>
      </c>
      <c r="K61" s="540" t="e">
        <f t="shared" si="0"/>
        <v>#REF!</v>
      </c>
      <c r="L61" s="535">
        <f>SUM(L62:L64)</f>
        <v>30900</v>
      </c>
      <c r="M61" s="540"/>
      <c r="N61" s="533"/>
      <c r="O61" s="646">
        <v>138754.57500000001</v>
      </c>
      <c r="P61" s="645" t="e">
        <f t="shared" si="1"/>
        <v>#REF!</v>
      </c>
      <c r="R61" s="370">
        <f>R62+R63+R64</f>
        <v>25</v>
      </c>
      <c r="S61" s="370">
        <f t="shared" ref="S61:BA61" si="15">S62+S63+S64</f>
        <v>0</v>
      </c>
      <c r="T61" s="370">
        <f t="shared" si="15"/>
        <v>2</v>
      </c>
      <c r="U61" s="370">
        <f t="shared" si="15"/>
        <v>0</v>
      </c>
      <c r="V61" s="370">
        <f t="shared" si="15"/>
        <v>0</v>
      </c>
      <c r="W61" s="370">
        <f t="shared" si="15"/>
        <v>0</v>
      </c>
      <c r="X61" s="370">
        <f t="shared" si="15"/>
        <v>1</v>
      </c>
      <c r="Y61" s="370">
        <f t="shared" si="15"/>
        <v>0</v>
      </c>
      <c r="Z61" s="370">
        <f t="shared" si="15"/>
        <v>1</v>
      </c>
      <c r="AA61" s="370">
        <f t="shared" si="15"/>
        <v>0</v>
      </c>
      <c r="AB61" s="370">
        <f t="shared" si="15"/>
        <v>19</v>
      </c>
      <c r="AC61" s="370">
        <f t="shared" si="15"/>
        <v>0</v>
      </c>
      <c r="AD61" s="370">
        <f t="shared" si="15"/>
        <v>18</v>
      </c>
      <c r="AE61" s="370">
        <f t="shared" si="15"/>
        <v>0</v>
      </c>
      <c r="AF61" s="370">
        <f t="shared" si="15"/>
        <v>0</v>
      </c>
      <c r="AG61" s="370">
        <f t="shared" si="15"/>
        <v>0</v>
      </c>
      <c r="AH61" s="370">
        <f t="shared" si="15"/>
        <v>1</v>
      </c>
      <c r="AI61" s="370">
        <f t="shared" si="15"/>
        <v>0</v>
      </c>
      <c r="AJ61" s="370">
        <f t="shared" si="15"/>
        <v>0</v>
      </c>
      <c r="AK61" s="370">
        <f t="shared" si="15"/>
        <v>0</v>
      </c>
      <c r="AL61" s="370">
        <f t="shared" si="15"/>
        <v>4</v>
      </c>
      <c r="AM61" s="370">
        <f t="shared" si="15"/>
        <v>0</v>
      </c>
      <c r="AN61" s="370">
        <f t="shared" si="15"/>
        <v>0</v>
      </c>
      <c r="AO61" s="370">
        <f t="shared" si="15"/>
        <v>0</v>
      </c>
      <c r="AP61" s="370">
        <f t="shared" si="15"/>
        <v>4</v>
      </c>
      <c r="AQ61" s="370">
        <f t="shared" si="15"/>
        <v>0</v>
      </c>
      <c r="AR61" s="370">
        <f t="shared" si="15"/>
        <v>0</v>
      </c>
      <c r="AS61" s="370">
        <f t="shared" si="15"/>
        <v>0</v>
      </c>
      <c r="AT61" s="370">
        <f t="shared" si="15"/>
        <v>0</v>
      </c>
      <c r="AU61" s="370">
        <f t="shared" si="15"/>
        <v>0</v>
      </c>
      <c r="AV61" s="370">
        <f t="shared" si="15"/>
        <v>0</v>
      </c>
      <c r="AW61" s="370">
        <f t="shared" si="15"/>
        <v>0</v>
      </c>
      <c r="AX61" s="370">
        <f t="shared" si="15"/>
        <v>0</v>
      </c>
      <c r="AY61" s="370">
        <f t="shared" si="15"/>
        <v>0</v>
      </c>
      <c r="AZ61" s="370">
        <f t="shared" si="15"/>
        <v>0</v>
      </c>
      <c r="BA61" s="370">
        <f t="shared" si="15"/>
        <v>0</v>
      </c>
      <c r="BB61" s="371"/>
      <c r="BC61" s="371"/>
      <c r="BD61" s="371"/>
      <c r="BE61" s="371"/>
    </row>
    <row r="62" spans="1:57" ht="18.75">
      <c r="A62" s="365"/>
      <c r="B62" s="357" t="s">
        <v>1571</v>
      </c>
      <c r="C62" s="536">
        <f>'DA Tong'!H446</f>
        <v>71569</v>
      </c>
      <c r="D62" s="536">
        <f>C62</f>
        <v>71569</v>
      </c>
      <c r="E62" s="536"/>
      <c r="F62" s="536">
        <f>'DA Tong'!V446</f>
        <v>1508.7089999999998</v>
      </c>
      <c r="G62" s="539">
        <f t="shared" si="8"/>
        <v>2.1080481772834603E-2</v>
      </c>
      <c r="H62" s="536">
        <f>'DA Tong'!AK446</f>
        <v>71568.996999999988</v>
      </c>
      <c r="I62" s="539">
        <f t="shared" si="9"/>
        <v>0.99999995808240982</v>
      </c>
      <c r="J62" s="536" t="e">
        <f>'DA Tong'!#REF!</f>
        <v>#REF!</v>
      </c>
      <c r="K62" s="539" t="e">
        <f t="shared" si="0"/>
        <v>#REF!</v>
      </c>
      <c r="L62" s="536">
        <f>'DA Tong'!Q446</f>
        <v>0</v>
      </c>
      <c r="M62" s="539"/>
      <c r="N62" s="533"/>
      <c r="O62" s="646">
        <v>21439.121999999999</v>
      </c>
      <c r="P62" s="645" t="e">
        <f t="shared" si="1"/>
        <v>#REF!</v>
      </c>
      <c r="R62" s="295">
        <f>T62+AB62+AL62+AV62+AX62+AZ62</f>
        <v>13</v>
      </c>
      <c r="S62" s="295">
        <f>U62+AC62+AM62+AW62+AY62+BA62</f>
        <v>0</v>
      </c>
      <c r="T62" s="371">
        <f>V62+X62+Z62</f>
        <v>0</v>
      </c>
      <c r="U62" s="371"/>
      <c r="V62" s="371"/>
      <c r="W62" s="371"/>
      <c r="X62" s="371"/>
      <c r="Y62" s="371"/>
      <c r="Z62" s="371"/>
      <c r="AA62" s="371"/>
      <c r="AB62" s="371">
        <f>AD62+AF62+AH62+AJ62</f>
        <v>13</v>
      </c>
      <c r="AC62" s="371"/>
      <c r="AD62" s="371">
        <v>12</v>
      </c>
      <c r="AE62" s="371"/>
      <c r="AF62" s="371"/>
      <c r="AG62" s="371"/>
      <c r="AH62" s="371">
        <v>1</v>
      </c>
      <c r="AI62" s="371"/>
      <c r="AJ62" s="371"/>
      <c r="AK62" s="371"/>
      <c r="AL62" s="371"/>
      <c r="AM62" s="371"/>
      <c r="AN62" s="371"/>
      <c r="AO62" s="371"/>
      <c r="AP62" s="371"/>
      <c r="AQ62" s="371"/>
      <c r="AR62" s="371"/>
      <c r="AS62" s="371"/>
      <c r="AT62" s="371"/>
      <c r="AU62" s="371"/>
      <c r="AV62" s="371"/>
      <c r="AW62" s="371"/>
      <c r="AX62" s="371"/>
      <c r="AY62" s="371"/>
      <c r="AZ62" s="371"/>
      <c r="BA62" s="371"/>
      <c r="BB62" s="371"/>
      <c r="BC62" s="371"/>
      <c r="BD62" s="371"/>
      <c r="BE62" s="371"/>
    </row>
    <row r="63" spans="1:57" ht="18.75">
      <c r="A63" s="365"/>
      <c r="B63" s="357" t="s">
        <v>1572</v>
      </c>
      <c r="C63" s="536">
        <f>'DA Tong'!H447</f>
        <v>150000</v>
      </c>
      <c r="D63" s="536">
        <f>C63-E63</f>
        <v>121204</v>
      </c>
      <c r="E63" s="536">
        <v>28796</v>
      </c>
      <c r="F63" s="536">
        <f>'DA Tong'!V447</f>
        <v>739</v>
      </c>
      <c r="G63" s="539">
        <f t="shared" si="8"/>
        <v>4.9266666666666669E-3</v>
      </c>
      <c r="H63" s="536">
        <f>'DA Tong'!AK447</f>
        <v>149999.98200000002</v>
      </c>
      <c r="I63" s="539">
        <f t="shared" si="9"/>
        <v>0.99999988000000017</v>
      </c>
      <c r="J63" s="536" t="e">
        <f>'DA Tong'!#REF!</f>
        <v>#REF!</v>
      </c>
      <c r="K63" s="539" t="e">
        <f t="shared" si="0"/>
        <v>#REF!</v>
      </c>
      <c r="L63" s="536">
        <f>'DA Tong'!Q447</f>
        <v>0</v>
      </c>
      <c r="M63" s="539"/>
      <c r="N63" s="533"/>
      <c r="O63" s="646">
        <v>83887.804000000004</v>
      </c>
      <c r="P63" s="645" t="e">
        <f t="shared" si="1"/>
        <v>#REF!</v>
      </c>
      <c r="R63" s="295">
        <f>T63+AB63+AL63+AV63+AX63+AZ63</f>
        <v>12</v>
      </c>
      <c r="S63" s="295">
        <f>U63+AC63+AM63+AW63+AY63+BA63</f>
        <v>0</v>
      </c>
      <c r="T63" s="371">
        <f>V63+X63+Z63</f>
        <v>2</v>
      </c>
      <c r="U63" s="371"/>
      <c r="V63" s="371"/>
      <c r="W63" s="371"/>
      <c r="X63" s="371">
        <v>1</v>
      </c>
      <c r="Y63" s="371"/>
      <c r="Z63" s="371">
        <v>1</v>
      </c>
      <c r="AA63" s="371"/>
      <c r="AB63" s="371">
        <f>AD63+AF63+AH63+AJ63</f>
        <v>6</v>
      </c>
      <c r="AC63" s="371"/>
      <c r="AD63" s="371">
        <v>6</v>
      </c>
      <c r="AE63" s="371"/>
      <c r="AF63" s="371"/>
      <c r="AG63" s="371"/>
      <c r="AH63" s="371"/>
      <c r="AI63" s="371"/>
      <c r="AJ63" s="371"/>
      <c r="AK63" s="371"/>
      <c r="AL63" s="371">
        <f>AN63+AP63+AR63+AT63</f>
        <v>4</v>
      </c>
      <c r="AM63" s="371"/>
      <c r="AN63" s="371"/>
      <c r="AO63" s="371"/>
      <c r="AP63" s="371">
        <v>4</v>
      </c>
      <c r="AQ63" s="371"/>
      <c r="AR63" s="371"/>
      <c r="AS63" s="371"/>
      <c r="AT63" s="371"/>
      <c r="AU63" s="371"/>
      <c r="AV63" s="371"/>
      <c r="AW63" s="371"/>
      <c r="AX63" s="371"/>
      <c r="AY63" s="371"/>
      <c r="AZ63" s="371"/>
      <c r="BA63" s="371"/>
      <c r="BB63" s="371"/>
      <c r="BC63" s="371"/>
      <c r="BD63" s="371"/>
      <c r="BE63" s="371"/>
    </row>
    <row r="64" spans="1:57" ht="18.75">
      <c r="A64" s="365"/>
      <c r="B64" s="366" t="s">
        <v>1357</v>
      </c>
      <c r="C64" s="536">
        <f>'DA Tong'!H448</f>
        <v>106800</v>
      </c>
      <c r="D64" s="536">
        <f>C64</f>
        <v>106800</v>
      </c>
      <c r="E64" s="536"/>
      <c r="F64" s="536">
        <f>'DA Tong'!V448</f>
        <v>12278.413</v>
      </c>
      <c r="G64" s="539">
        <f t="shared" si="8"/>
        <v>0.1149664138576779</v>
      </c>
      <c r="H64" s="536">
        <f>'DA Tong'!AK448</f>
        <v>106800</v>
      </c>
      <c r="I64" s="539">
        <f t="shared" si="9"/>
        <v>1</v>
      </c>
      <c r="J64" s="536" t="e">
        <f>'DA Tong'!#REF!</f>
        <v>#REF!</v>
      </c>
      <c r="K64" s="539" t="e">
        <f t="shared" si="0"/>
        <v>#REF!</v>
      </c>
      <c r="L64" s="536">
        <f>'DA Tong'!Q448</f>
        <v>30900</v>
      </c>
      <c r="M64" s="539"/>
      <c r="N64" s="533"/>
      <c r="O64" s="646">
        <v>33427.648999999998</v>
      </c>
      <c r="P64" s="645" t="e">
        <f t="shared" si="1"/>
        <v>#REF!</v>
      </c>
      <c r="T64" s="371">
        <f>V64+X64+Z64</f>
        <v>0</v>
      </c>
      <c r="U64" s="371"/>
      <c r="V64" s="371"/>
      <c r="W64" s="371"/>
      <c r="X64" s="371"/>
      <c r="Y64" s="371"/>
      <c r="Z64" s="371"/>
      <c r="AA64" s="371"/>
      <c r="AB64" s="371">
        <f>AD64+AF64+AH64+AJ64</f>
        <v>0</v>
      </c>
      <c r="AC64" s="371"/>
      <c r="AD64" s="371"/>
      <c r="AE64" s="371"/>
      <c r="AF64" s="371"/>
      <c r="AG64" s="371"/>
      <c r="AH64" s="371"/>
      <c r="AI64" s="371"/>
      <c r="AJ64" s="371"/>
      <c r="AK64" s="371"/>
      <c r="AL64" s="371"/>
      <c r="AM64" s="371"/>
      <c r="AN64" s="371"/>
      <c r="AO64" s="371"/>
      <c r="AP64" s="371"/>
      <c r="AQ64" s="371"/>
      <c r="AR64" s="371"/>
      <c r="AS64" s="371"/>
      <c r="AT64" s="371"/>
      <c r="AU64" s="371"/>
      <c r="AV64" s="371"/>
      <c r="AW64" s="371"/>
      <c r="AX64" s="371"/>
      <c r="AY64" s="371"/>
      <c r="AZ64" s="371"/>
      <c r="BA64" s="371"/>
      <c r="BB64" s="371"/>
      <c r="BC64" s="371"/>
      <c r="BD64" s="371"/>
      <c r="BE64" s="371"/>
    </row>
    <row r="65" spans="1:57" ht="18.75">
      <c r="A65" s="360" t="s">
        <v>648</v>
      </c>
      <c r="B65" s="361" t="s">
        <v>1576</v>
      </c>
      <c r="C65" s="535">
        <f>SUM(C66:C68)</f>
        <v>214555.27900000001</v>
      </c>
      <c r="D65" s="535">
        <f>SUM(D66:D68)</f>
        <v>210602.27900000001</v>
      </c>
      <c r="E65" s="535">
        <f>SUM(E66:E68)</f>
        <v>3953</v>
      </c>
      <c r="F65" s="535">
        <f>SUM(F66:F68)</f>
        <v>18370.010000000002</v>
      </c>
      <c r="G65" s="540">
        <f t="shared" si="8"/>
        <v>8.5619007304872707E-2</v>
      </c>
      <c r="H65" s="535">
        <f>SUM(H66:H68)</f>
        <v>213151.17800000001</v>
      </c>
      <c r="I65" s="540">
        <f t="shared" si="9"/>
        <v>0.99345576111413225</v>
      </c>
      <c r="J65" s="535" t="e">
        <f>SUM(J66:J68)</f>
        <v>#REF!</v>
      </c>
      <c r="K65" s="540" t="e">
        <f t="shared" si="0"/>
        <v>#REF!</v>
      </c>
      <c r="L65" s="535">
        <f>SUM(L66:L68)</f>
        <v>13380</v>
      </c>
      <c r="M65" s="540"/>
      <c r="N65" s="4"/>
      <c r="O65" s="645">
        <v>41491.923999999999</v>
      </c>
      <c r="P65" s="645" t="e">
        <f t="shared" si="1"/>
        <v>#REF!</v>
      </c>
      <c r="R65" s="370">
        <f t="shared" ref="R65:BA65" si="16">R66+R67+R68</f>
        <v>33</v>
      </c>
      <c r="S65" s="370">
        <f t="shared" si="16"/>
        <v>0</v>
      </c>
      <c r="T65" s="370">
        <f t="shared" si="16"/>
        <v>2</v>
      </c>
      <c r="U65" s="370">
        <f t="shared" si="16"/>
        <v>0</v>
      </c>
      <c r="V65" s="370">
        <f t="shared" si="16"/>
        <v>0</v>
      </c>
      <c r="W65" s="370">
        <f t="shared" si="16"/>
        <v>0</v>
      </c>
      <c r="X65" s="370">
        <f t="shared" si="16"/>
        <v>0</v>
      </c>
      <c r="Y65" s="370">
        <f t="shared" si="16"/>
        <v>0</v>
      </c>
      <c r="Z65" s="370">
        <f t="shared" si="16"/>
        <v>2</v>
      </c>
      <c r="AA65" s="370">
        <f t="shared" si="16"/>
        <v>0</v>
      </c>
      <c r="AB65" s="370">
        <f t="shared" si="16"/>
        <v>14</v>
      </c>
      <c r="AC65" s="370">
        <f t="shared" si="16"/>
        <v>0</v>
      </c>
      <c r="AD65" s="370">
        <f t="shared" si="16"/>
        <v>14</v>
      </c>
      <c r="AE65" s="370">
        <f t="shared" si="16"/>
        <v>0</v>
      </c>
      <c r="AF65" s="370">
        <f t="shared" si="16"/>
        <v>0</v>
      </c>
      <c r="AG65" s="370">
        <f t="shared" si="16"/>
        <v>0</v>
      </c>
      <c r="AH65" s="370">
        <f t="shared" si="16"/>
        <v>0</v>
      </c>
      <c r="AI65" s="370">
        <f t="shared" si="16"/>
        <v>0</v>
      </c>
      <c r="AJ65" s="370">
        <f t="shared" si="16"/>
        <v>0</v>
      </c>
      <c r="AK65" s="370">
        <f t="shared" si="16"/>
        <v>0</v>
      </c>
      <c r="AL65" s="370">
        <f t="shared" si="16"/>
        <v>0</v>
      </c>
      <c r="AM65" s="370">
        <f t="shared" si="16"/>
        <v>0</v>
      </c>
      <c r="AN65" s="370">
        <f t="shared" si="16"/>
        <v>0</v>
      </c>
      <c r="AO65" s="370">
        <f t="shared" si="16"/>
        <v>0</v>
      </c>
      <c r="AP65" s="370">
        <f t="shared" si="16"/>
        <v>0</v>
      </c>
      <c r="AQ65" s="370">
        <f t="shared" si="16"/>
        <v>0</v>
      </c>
      <c r="AR65" s="370">
        <f t="shared" si="16"/>
        <v>0</v>
      </c>
      <c r="AS65" s="370">
        <f t="shared" si="16"/>
        <v>0</v>
      </c>
      <c r="AT65" s="370">
        <f t="shared" si="16"/>
        <v>0</v>
      </c>
      <c r="AU65" s="370">
        <f t="shared" si="16"/>
        <v>0</v>
      </c>
      <c r="AV65" s="370">
        <f t="shared" si="16"/>
        <v>15</v>
      </c>
      <c r="AW65" s="370">
        <f t="shared" si="16"/>
        <v>0</v>
      </c>
      <c r="AX65" s="370">
        <f t="shared" si="16"/>
        <v>0</v>
      </c>
      <c r="AY65" s="370">
        <f t="shared" si="16"/>
        <v>0</v>
      </c>
      <c r="AZ65" s="370">
        <f t="shared" si="16"/>
        <v>2</v>
      </c>
      <c r="BA65" s="370">
        <f t="shared" si="16"/>
        <v>0</v>
      </c>
      <c r="BB65" s="371"/>
      <c r="BC65" s="371"/>
      <c r="BD65" s="371"/>
      <c r="BE65" s="371"/>
    </row>
    <row r="66" spans="1:57" ht="18.75">
      <c r="A66" s="365"/>
      <c r="B66" s="357" t="s">
        <v>1501</v>
      </c>
      <c r="C66" s="536">
        <f>'DA Tong'!H462</f>
        <v>35177</v>
      </c>
      <c r="D66" s="536">
        <f>C66-E66</f>
        <v>34253</v>
      </c>
      <c r="E66" s="536">
        <v>924</v>
      </c>
      <c r="F66" s="536">
        <f>'DA Tong'!V462</f>
        <v>1998.7249999999999</v>
      </c>
      <c r="G66" s="539">
        <f t="shared" si="8"/>
        <v>5.6819086334821044E-2</v>
      </c>
      <c r="H66" s="536">
        <f>'DA Tong'!AK462</f>
        <v>34201.389000000003</v>
      </c>
      <c r="I66" s="539">
        <f t="shared" si="9"/>
        <v>0.97226565653694186</v>
      </c>
      <c r="J66" s="536" t="e">
        <f>'DA Tong'!#REF!</f>
        <v>#REF!</v>
      </c>
      <c r="K66" s="539" t="e">
        <f t="shared" si="0"/>
        <v>#REF!</v>
      </c>
      <c r="L66" s="536">
        <f>'DA Tong'!Q462</f>
        <v>0</v>
      </c>
      <c r="M66" s="539"/>
      <c r="N66" s="533"/>
      <c r="O66" s="646">
        <v>12500</v>
      </c>
      <c r="P66" s="645" t="e">
        <f t="shared" si="1"/>
        <v>#REF!</v>
      </c>
      <c r="R66" s="295">
        <f>T66+AB66+AL66+AV66+AX66+AZ66</f>
        <v>24</v>
      </c>
      <c r="S66" s="295">
        <f>U66+AC66+AM66+AW66+AY66+BA66</f>
        <v>0</v>
      </c>
      <c r="T66" s="371">
        <f>V66+X66+Z66</f>
        <v>1</v>
      </c>
      <c r="U66" s="371"/>
      <c r="V66" s="371"/>
      <c r="W66" s="371"/>
      <c r="X66" s="371"/>
      <c r="Y66" s="371"/>
      <c r="Z66" s="371">
        <v>1</v>
      </c>
      <c r="AA66" s="371"/>
      <c r="AB66" s="371">
        <f>AD66+AF66+AH66+AJ66</f>
        <v>9</v>
      </c>
      <c r="AC66" s="371"/>
      <c r="AD66" s="371">
        <v>9</v>
      </c>
      <c r="AE66" s="371"/>
      <c r="AF66" s="371"/>
      <c r="AG66" s="371"/>
      <c r="AH66" s="371"/>
      <c r="AI66" s="371"/>
      <c r="AJ66" s="371"/>
      <c r="AK66" s="371"/>
      <c r="AL66" s="371"/>
      <c r="AM66" s="371"/>
      <c r="AN66" s="371"/>
      <c r="AO66" s="371"/>
      <c r="AP66" s="371"/>
      <c r="AQ66" s="371"/>
      <c r="AR66" s="371"/>
      <c r="AS66" s="371"/>
      <c r="AT66" s="371"/>
      <c r="AU66" s="371"/>
      <c r="AV66" s="371">
        <v>12</v>
      </c>
      <c r="AW66" s="371"/>
      <c r="AX66" s="371"/>
      <c r="AY66" s="371"/>
      <c r="AZ66" s="371">
        <v>2</v>
      </c>
      <c r="BA66" s="371"/>
      <c r="BB66" s="371"/>
      <c r="BC66" s="371"/>
      <c r="BD66" s="371"/>
      <c r="BE66" s="371"/>
    </row>
    <row r="67" spans="1:57" ht="18.75">
      <c r="A67" s="365"/>
      <c r="B67" s="357" t="s">
        <v>1502</v>
      </c>
      <c r="C67" s="536">
        <f>'DA Tong'!H463</f>
        <v>30000</v>
      </c>
      <c r="D67" s="536">
        <f>C67-E67</f>
        <v>26971</v>
      </c>
      <c r="E67" s="536">
        <f>1429+1600</f>
        <v>3029</v>
      </c>
      <c r="F67" s="536">
        <f>'DA Tong'!V463</f>
        <v>150.69999999999999</v>
      </c>
      <c r="G67" s="539">
        <f t="shared" si="8"/>
        <v>5.0233333333333328E-3</v>
      </c>
      <c r="H67" s="536">
        <f>'DA Tong'!AK463</f>
        <v>29784.519999999997</v>
      </c>
      <c r="I67" s="539">
        <f t="shared" si="9"/>
        <v>0.99281733333333322</v>
      </c>
      <c r="J67" s="536" t="e">
        <f>'DA Tong'!#REF!</f>
        <v>#REF!</v>
      </c>
      <c r="K67" s="539" t="e">
        <f t="shared" si="0"/>
        <v>#REF!</v>
      </c>
      <c r="L67" s="536">
        <f>'DA Tong'!Q463</f>
        <v>0</v>
      </c>
      <c r="M67" s="539"/>
      <c r="N67" s="533"/>
      <c r="O67" s="646">
        <v>6500</v>
      </c>
      <c r="P67" s="645" t="e">
        <f t="shared" si="1"/>
        <v>#REF!</v>
      </c>
      <c r="R67" s="295">
        <f>T67+AB67+AL67+AV67+AX67+AZ67</f>
        <v>9</v>
      </c>
      <c r="S67" s="295">
        <f>U67+AC67+AM67+AW67+AY67+BA67</f>
        <v>0</v>
      </c>
      <c r="T67" s="371">
        <f>V67+X67+Z67</f>
        <v>1</v>
      </c>
      <c r="U67" s="371"/>
      <c r="V67" s="371"/>
      <c r="W67" s="371"/>
      <c r="X67" s="371"/>
      <c r="Y67" s="371"/>
      <c r="Z67" s="371">
        <v>1</v>
      </c>
      <c r="AA67" s="371"/>
      <c r="AB67" s="371">
        <f>AD67+AF67+AH67+AJ67</f>
        <v>5</v>
      </c>
      <c r="AC67" s="371"/>
      <c r="AD67" s="371">
        <v>5</v>
      </c>
      <c r="AE67" s="371"/>
      <c r="AF67" s="371"/>
      <c r="AG67" s="371"/>
      <c r="AH67" s="371"/>
      <c r="AI67" s="371"/>
      <c r="AJ67" s="371"/>
      <c r="AK67" s="371"/>
      <c r="AL67" s="371"/>
      <c r="AM67" s="371"/>
      <c r="AN67" s="371"/>
      <c r="AO67" s="371"/>
      <c r="AP67" s="371"/>
      <c r="AQ67" s="371"/>
      <c r="AR67" s="371"/>
      <c r="AS67" s="371"/>
      <c r="AT67" s="371"/>
      <c r="AU67" s="371"/>
      <c r="AV67" s="371">
        <v>3</v>
      </c>
      <c r="AW67" s="371"/>
      <c r="AX67" s="371"/>
      <c r="AY67" s="371"/>
      <c r="AZ67" s="371"/>
      <c r="BA67" s="371"/>
      <c r="BB67" s="371"/>
      <c r="BC67" s="371"/>
      <c r="BD67" s="371"/>
      <c r="BE67" s="371"/>
    </row>
    <row r="68" spans="1:57" ht="18.75">
      <c r="A68" s="365"/>
      <c r="B68" s="366" t="s">
        <v>1357</v>
      </c>
      <c r="C68" s="536">
        <f>'DA Tong'!H464</f>
        <v>149378.27900000001</v>
      </c>
      <c r="D68" s="536">
        <f>C68</f>
        <v>149378.27900000001</v>
      </c>
      <c r="E68" s="536"/>
      <c r="F68" s="536">
        <f>'DA Tong'!V464</f>
        <v>16220.585000000001</v>
      </c>
      <c r="G68" s="539">
        <f t="shared" si="8"/>
        <v>0.10858730672616733</v>
      </c>
      <c r="H68" s="536">
        <f>'DA Tong'!AK464</f>
        <v>149165.269</v>
      </c>
      <c r="I68" s="539">
        <f t="shared" si="9"/>
        <v>0.99857402293408393</v>
      </c>
      <c r="J68" s="536" t="e">
        <f>'DA Tong'!#REF!</f>
        <v>#REF!</v>
      </c>
      <c r="K68" s="539" t="e">
        <f t="shared" si="0"/>
        <v>#REF!</v>
      </c>
      <c r="L68" s="536">
        <f>'DA Tong'!Q464</f>
        <v>13380</v>
      </c>
      <c r="M68" s="539"/>
      <c r="N68" s="533"/>
      <c r="O68" s="646">
        <v>22491.923999999999</v>
      </c>
      <c r="P68" s="645" t="e">
        <f t="shared" si="1"/>
        <v>#REF!</v>
      </c>
      <c r="T68" s="371">
        <f>V68+X68+Z68</f>
        <v>0</v>
      </c>
      <c r="U68" s="371"/>
      <c r="V68" s="371"/>
      <c r="W68" s="371"/>
      <c r="X68" s="371"/>
      <c r="Y68" s="371"/>
      <c r="Z68" s="371"/>
      <c r="AA68" s="371"/>
      <c r="AB68" s="371">
        <f>AD68+AF68+AH68+AJ68</f>
        <v>0</v>
      </c>
      <c r="AC68" s="371"/>
      <c r="AD68" s="371"/>
      <c r="AE68" s="371"/>
      <c r="AF68" s="371"/>
      <c r="AG68" s="371"/>
      <c r="AH68" s="371"/>
      <c r="AI68" s="371"/>
      <c r="AJ68" s="371"/>
      <c r="AK68" s="371"/>
      <c r="AL68" s="371"/>
      <c r="AM68" s="371"/>
      <c r="AN68" s="371"/>
      <c r="AO68" s="371"/>
      <c r="AP68" s="371"/>
      <c r="AQ68" s="371"/>
      <c r="AR68" s="371"/>
      <c r="AS68" s="371"/>
      <c r="AT68" s="371"/>
      <c r="AU68" s="371"/>
      <c r="AV68" s="371"/>
      <c r="AW68" s="371"/>
      <c r="AX68" s="371"/>
      <c r="AY68" s="371"/>
      <c r="AZ68" s="371"/>
      <c r="BA68" s="371"/>
      <c r="BB68" s="371"/>
      <c r="BC68" s="371"/>
      <c r="BD68" s="371"/>
      <c r="BE68" s="371"/>
    </row>
    <row r="69" spans="1:57" ht="21.6" customHeight="1">
      <c r="A69" s="360" t="s">
        <v>649</v>
      </c>
      <c r="B69" s="361" t="s">
        <v>1577</v>
      </c>
      <c r="C69" s="535">
        <f>SUM(C70:C72)</f>
        <v>231557.49600000001</v>
      </c>
      <c r="D69" s="535">
        <f>SUM(D70:D72)</f>
        <v>227370.49600000001</v>
      </c>
      <c r="E69" s="535">
        <f>SUM(E70:E72)</f>
        <v>4187</v>
      </c>
      <c r="F69" s="535">
        <f>SUM(F70:F72)</f>
        <v>17442.420999999998</v>
      </c>
      <c r="G69" s="540">
        <f t="shared" si="8"/>
        <v>7.5326522791557549E-2</v>
      </c>
      <c r="H69" s="535">
        <f>SUM(H70:H72)</f>
        <v>228173.45100000003</v>
      </c>
      <c r="I69" s="540">
        <f t="shared" si="9"/>
        <v>0.98538572467548191</v>
      </c>
      <c r="J69" s="535" t="e">
        <f>SUM(J70:J72)</f>
        <v>#REF!</v>
      </c>
      <c r="K69" s="540" t="e">
        <f t="shared" si="0"/>
        <v>#REF!</v>
      </c>
      <c r="L69" s="535">
        <f>SUM(L70:L72)</f>
        <v>22800</v>
      </c>
      <c r="M69" s="540"/>
      <c r="N69" s="533"/>
      <c r="O69" s="646">
        <v>62097.981</v>
      </c>
      <c r="P69" s="645" t="e">
        <f t="shared" si="1"/>
        <v>#REF!</v>
      </c>
      <c r="R69" s="370">
        <f t="shared" ref="R69:BA69" si="17">R70+R71+R72</f>
        <v>21</v>
      </c>
      <c r="S69" s="370">
        <f t="shared" si="17"/>
        <v>0</v>
      </c>
      <c r="T69" s="370">
        <f t="shared" si="17"/>
        <v>15</v>
      </c>
      <c r="U69" s="370">
        <f t="shared" si="17"/>
        <v>0</v>
      </c>
      <c r="V69" s="370">
        <f t="shared" si="17"/>
        <v>1</v>
      </c>
      <c r="W69" s="370">
        <f t="shared" si="17"/>
        <v>0</v>
      </c>
      <c r="X69" s="370">
        <f t="shared" si="17"/>
        <v>12</v>
      </c>
      <c r="Y69" s="370">
        <f t="shared" si="17"/>
        <v>0</v>
      </c>
      <c r="Z69" s="370">
        <f t="shared" si="17"/>
        <v>2</v>
      </c>
      <c r="AA69" s="370">
        <f t="shared" si="17"/>
        <v>0</v>
      </c>
      <c r="AB69" s="370">
        <f t="shared" si="17"/>
        <v>5</v>
      </c>
      <c r="AC69" s="370">
        <f t="shared" si="17"/>
        <v>0</v>
      </c>
      <c r="AD69" s="370">
        <f t="shared" si="17"/>
        <v>5</v>
      </c>
      <c r="AE69" s="370">
        <f t="shared" si="17"/>
        <v>0</v>
      </c>
      <c r="AF69" s="370">
        <f t="shared" si="17"/>
        <v>0</v>
      </c>
      <c r="AG69" s="370">
        <f t="shared" si="17"/>
        <v>0</v>
      </c>
      <c r="AH69" s="370">
        <f t="shared" si="17"/>
        <v>0</v>
      </c>
      <c r="AI69" s="370">
        <f t="shared" si="17"/>
        <v>0</v>
      </c>
      <c r="AJ69" s="370">
        <f t="shared" si="17"/>
        <v>0</v>
      </c>
      <c r="AK69" s="370">
        <f t="shared" si="17"/>
        <v>0</v>
      </c>
      <c r="AL69" s="370">
        <f t="shared" si="17"/>
        <v>0</v>
      </c>
      <c r="AM69" s="370">
        <f t="shared" si="17"/>
        <v>0</v>
      </c>
      <c r="AN69" s="370">
        <f t="shared" si="17"/>
        <v>0</v>
      </c>
      <c r="AO69" s="370">
        <f t="shared" si="17"/>
        <v>0</v>
      </c>
      <c r="AP69" s="370">
        <f t="shared" si="17"/>
        <v>0</v>
      </c>
      <c r="AQ69" s="370">
        <f t="shared" si="17"/>
        <v>0</v>
      </c>
      <c r="AR69" s="370">
        <f t="shared" si="17"/>
        <v>0</v>
      </c>
      <c r="AS69" s="370">
        <f t="shared" si="17"/>
        <v>0</v>
      </c>
      <c r="AT69" s="370">
        <f t="shared" si="17"/>
        <v>0</v>
      </c>
      <c r="AU69" s="370">
        <f t="shared" si="17"/>
        <v>0</v>
      </c>
      <c r="AV69" s="370">
        <f t="shared" si="17"/>
        <v>0</v>
      </c>
      <c r="AW69" s="370">
        <f t="shared" si="17"/>
        <v>0</v>
      </c>
      <c r="AX69" s="370">
        <f t="shared" si="17"/>
        <v>1</v>
      </c>
      <c r="AY69" s="370">
        <f t="shared" si="17"/>
        <v>0</v>
      </c>
      <c r="AZ69" s="370">
        <f t="shared" si="17"/>
        <v>0</v>
      </c>
      <c r="BA69" s="370">
        <f t="shared" si="17"/>
        <v>0</v>
      </c>
      <c r="BB69" s="371"/>
      <c r="BC69" s="371"/>
      <c r="BD69" s="371"/>
      <c r="BE69" s="371"/>
    </row>
    <row r="70" spans="1:57" ht="26.1" customHeight="1">
      <c r="A70" s="365"/>
      <c r="B70" s="357" t="s">
        <v>1501</v>
      </c>
      <c r="C70" s="536">
        <f>'DA Tong'!H493</f>
        <v>26557</v>
      </c>
      <c r="D70" s="536">
        <f>C70-E70</f>
        <v>22957</v>
      </c>
      <c r="E70" s="536">
        <v>3600</v>
      </c>
      <c r="F70" s="536">
        <f>'DA Tong'!V493</f>
        <v>1406.876</v>
      </c>
      <c r="G70" s="539">
        <f t="shared" si="8"/>
        <v>5.2975712618142108E-2</v>
      </c>
      <c r="H70" s="536">
        <f>'DA Tong'!AK493</f>
        <v>26089.878000000001</v>
      </c>
      <c r="I70" s="539">
        <f t="shared" si="9"/>
        <v>0.98241058854539298</v>
      </c>
      <c r="J70" s="536" t="e">
        <f>'DA Tong'!#REF!</f>
        <v>#REF!</v>
      </c>
      <c r="K70" s="539" t="e">
        <f t="shared" si="0"/>
        <v>#REF!</v>
      </c>
      <c r="L70" s="536">
        <f>'DA Tong'!Q493</f>
        <v>0</v>
      </c>
      <c r="M70" s="539"/>
      <c r="N70" s="533"/>
      <c r="O70" s="646">
        <v>9500</v>
      </c>
      <c r="P70" s="645" t="e">
        <f t="shared" si="1"/>
        <v>#REF!</v>
      </c>
      <c r="R70" s="295">
        <f>T70+AB70+AL70+AV70+AX70+AZ70</f>
        <v>15</v>
      </c>
      <c r="S70" s="295">
        <f>U70+AC70+AM70+AW70+AY70+BA70</f>
        <v>0</v>
      </c>
      <c r="T70" s="371">
        <f>V70+X70+Z70</f>
        <v>10</v>
      </c>
      <c r="U70" s="371"/>
      <c r="V70" s="371"/>
      <c r="W70" s="371"/>
      <c r="X70" s="371">
        <v>8</v>
      </c>
      <c r="Y70" s="371"/>
      <c r="Z70" s="371">
        <v>2</v>
      </c>
      <c r="AA70" s="371"/>
      <c r="AB70" s="371">
        <f>AD70+AF70+AH70+AJ70</f>
        <v>5</v>
      </c>
      <c r="AC70" s="371"/>
      <c r="AD70" s="371">
        <v>5</v>
      </c>
      <c r="AE70" s="371"/>
      <c r="AF70" s="371"/>
      <c r="AG70" s="371"/>
      <c r="AH70" s="371"/>
      <c r="AI70" s="371"/>
      <c r="AJ70" s="371"/>
      <c r="AK70" s="371"/>
      <c r="AL70" s="371"/>
      <c r="AM70" s="371"/>
      <c r="AN70" s="371"/>
      <c r="AO70" s="371"/>
      <c r="AP70" s="371"/>
      <c r="AQ70" s="371"/>
      <c r="AR70" s="371"/>
      <c r="AS70" s="371"/>
      <c r="AT70" s="371"/>
      <c r="AU70" s="371"/>
      <c r="AV70" s="371"/>
      <c r="AW70" s="371"/>
      <c r="AX70" s="371"/>
      <c r="AY70" s="371"/>
      <c r="AZ70" s="371"/>
      <c r="BA70" s="371"/>
      <c r="BB70" s="371"/>
      <c r="BC70" s="371"/>
      <c r="BD70" s="371"/>
      <c r="BE70" s="371"/>
    </row>
    <row r="71" spans="1:57" ht="26.1" customHeight="1">
      <c r="A71" s="365"/>
      <c r="B71" s="357" t="s">
        <v>1502</v>
      </c>
      <c r="C71" s="536">
        <f>'DA Tong'!H494</f>
        <v>15000</v>
      </c>
      <c r="D71" s="536">
        <f>C71-E71</f>
        <v>14413</v>
      </c>
      <c r="E71" s="536">
        <v>587</v>
      </c>
      <c r="F71" s="536">
        <f>'DA Tong'!V494</f>
        <v>0</v>
      </c>
      <c r="G71" s="539">
        <f t="shared" si="8"/>
        <v>0</v>
      </c>
      <c r="H71" s="536">
        <f>'DA Tong'!AK494</f>
        <v>14975.844999999999</v>
      </c>
      <c r="I71" s="539">
        <f t="shared" si="9"/>
        <v>0.99838966666666662</v>
      </c>
      <c r="J71" s="536" t="e">
        <f>'DA Tong'!#REF!</f>
        <v>#REF!</v>
      </c>
      <c r="K71" s="539" t="e">
        <f t="shared" si="0"/>
        <v>#REF!</v>
      </c>
      <c r="L71" s="536">
        <f>'DA Tong'!Q494</f>
        <v>0</v>
      </c>
      <c r="M71" s="539"/>
      <c r="N71" s="533"/>
      <c r="O71" s="646">
        <v>3000</v>
      </c>
      <c r="P71" s="645" t="e">
        <f t="shared" si="1"/>
        <v>#REF!</v>
      </c>
      <c r="R71" s="295">
        <f>T71+AB71+AL71+AV71+AX71+AZ71</f>
        <v>6</v>
      </c>
      <c r="S71" s="295">
        <f>U71+AC71+AM71+AW71+AY71+BA71</f>
        <v>0</v>
      </c>
      <c r="T71" s="371">
        <f>V71+X71+Z71</f>
        <v>5</v>
      </c>
      <c r="U71" s="371"/>
      <c r="V71" s="371">
        <v>1</v>
      </c>
      <c r="W71" s="371"/>
      <c r="X71" s="371">
        <v>4</v>
      </c>
      <c r="Y71" s="371"/>
      <c r="Z71" s="371"/>
      <c r="AA71" s="371"/>
      <c r="AB71" s="371">
        <f>AD71+AF71+AH71+AJ71</f>
        <v>0</v>
      </c>
      <c r="AC71" s="371"/>
      <c r="AD71" s="371"/>
      <c r="AE71" s="371"/>
      <c r="AF71" s="371"/>
      <c r="AG71" s="371"/>
      <c r="AH71" s="371"/>
      <c r="AI71" s="371"/>
      <c r="AJ71" s="371"/>
      <c r="AK71" s="371"/>
      <c r="AL71" s="371"/>
      <c r="AM71" s="371"/>
      <c r="AN71" s="371"/>
      <c r="AO71" s="371"/>
      <c r="AP71" s="371"/>
      <c r="AQ71" s="371"/>
      <c r="AR71" s="371"/>
      <c r="AS71" s="371"/>
      <c r="AT71" s="371"/>
      <c r="AU71" s="371"/>
      <c r="AV71" s="371"/>
      <c r="AW71" s="371"/>
      <c r="AX71" s="371">
        <v>1</v>
      </c>
      <c r="AY71" s="371"/>
      <c r="AZ71" s="371"/>
      <c r="BA71" s="371"/>
      <c r="BB71" s="371"/>
      <c r="BC71" s="371"/>
      <c r="BD71" s="371"/>
      <c r="BE71" s="371"/>
    </row>
    <row r="72" spans="1:57" ht="22.5" customHeight="1">
      <c r="A72" s="365"/>
      <c r="B72" s="366" t="s">
        <v>1357</v>
      </c>
      <c r="C72" s="536">
        <f>'DA Tong'!H495</f>
        <v>190000.49600000001</v>
      </c>
      <c r="D72" s="536">
        <f>C72</f>
        <v>190000.49600000001</v>
      </c>
      <c r="E72" s="536"/>
      <c r="F72" s="536">
        <f>'DA Tong'!V495</f>
        <v>16035.545</v>
      </c>
      <c r="G72" s="539">
        <f t="shared" si="8"/>
        <v>8.4397384941563514E-2</v>
      </c>
      <c r="H72" s="536">
        <f>'DA Tong'!AK495</f>
        <v>187107.72800000003</v>
      </c>
      <c r="I72" s="539">
        <f t="shared" si="9"/>
        <v>0.98477494500856466</v>
      </c>
      <c r="J72" s="536" t="e">
        <f>'DA Tong'!#REF!</f>
        <v>#REF!</v>
      </c>
      <c r="K72" s="539" t="e">
        <f t="shared" si="0"/>
        <v>#REF!</v>
      </c>
      <c r="L72" s="536">
        <f>'DA Tong'!Q495</f>
        <v>22800</v>
      </c>
      <c r="M72" s="539"/>
      <c r="N72" s="533"/>
      <c r="O72" s="646">
        <v>49597.981</v>
      </c>
      <c r="P72" s="645" t="e">
        <f t="shared" si="1"/>
        <v>#REF!</v>
      </c>
      <c r="T72" s="371">
        <f>V72+X72+Z72</f>
        <v>0</v>
      </c>
      <c r="U72" s="371"/>
      <c r="V72" s="371"/>
      <c r="W72" s="371"/>
      <c r="X72" s="371"/>
      <c r="Y72" s="371"/>
      <c r="Z72" s="371"/>
      <c r="AA72" s="371"/>
      <c r="AB72" s="371">
        <f>AD72+AF72+AH72+AJ72</f>
        <v>0</v>
      </c>
      <c r="AC72" s="371"/>
      <c r="AD72" s="371"/>
      <c r="AE72" s="371"/>
      <c r="AF72" s="371"/>
      <c r="AG72" s="371"/>
      <c r="AH72" s="371"/>
      <c r="AI72" s="371"/>
      <c r="AJ72" s="371"/>
      <c r="AK72" s="371"/>
      <c r="AL72" s="371"/>
      <c r="AM72" s="371"/>
      <c r="AN72" s="371"/>
      <c r="AO72" s="371"/>
      <c r="AP72" s="371"/>
      <c r="AQ72" s="371"/>
      <c r="AR72" s="371"/>
      <c r="AS72" s="371"/>
      <c r="AT72" s="371"/>
      <c r="AU72" s="371"/>
      <c r="AV72" s="371"/>
      <c r="AW72" s="371"/>
      <c r="AX72" s="371"/>
      <c r="AY72" s="371"/>
      <c r="AZ72" s="371"/>
      <c r="BA72" s="371"/>
      <c r="BB72" s="371"/>
      <c r="BC72" s="371"/>
      <c r="BD72" s="371"/>
      <c r="BE72" s="371"/>
    </row>
    <row r="73" spans="1:57" ht="18.75">
      <c r="A73" s="360" t="s">
        <v>689</v>
      </c>
      <c r="B73" s="361" t="s">
        <v>1579</v>
      </c>
      <c r="C73" s="535">
        <f>SUM(C74:C76)</f>
        <v>209889.34700000001</v>
      </c>
      <c r="D73" s="535">
        <f>SUM(D74:D76)</f>
        <v>204546.34700000001</v>
      </c>
      <c r="E73" s="535">
        <f>SUM(E74:E76)</f>
        <v>5343</v>
      </c>
      <c r="F73" s="535">
        <f>SUM(F74:F76)</f>
        <v>7158.6280000000006</v>
      </c>
      <c r="G73" s="540">
        <f t="shared" si="8"/>
        <v>3.4106676219255665E-2</v>
      </c>
      <c r="H73" s="535">
        <f>SUM(H74:H76)</f>
        <v>208355.63500000001</v>
      </c>
      <c r="I73" s="540">
        <f t="shared" si="9"/>
        <v>0.99269275919944622</v>
      </c>
      <c r="J73" s="535" t="e">
        <f>SUM(J74:J76)</f>
        <v>#REF!</v>
      </c>
      <c r="K73" s="540" t="e">
        <f t="shared" si="0"/>
        <v>#REF!</v>
      </c>
      <c r="L73" s="535">
        <f>SUM(L74:L76)</f>
        <v>13700</v>
      </c>
      <c r="M73" s="540"/>
      <c r="N73" s="533"/>
      <c r="O73" s="646">
        <v>62186.887000000002</v>
      </c>
      <c r="P73" s="645" t="e">
        <f t="shared" si="1"/>
        <v>#REF!</v>
      </c>
      <c r="R73" s="370">
        <f t="shared" ref="R73:BA73" si="18">R74+R75+R76</f>
        <v>41</v>
      </c>
      <c r="S73" s="370">
        <f t="shared" si="18"/>
        <v>0</v>
      </c>
      <c r="T73" s="370">
        <f t="shared" si="18"/>
        <v>22</v>
      </c>
      <c r="U73" s="370">
        <f t="shared" si="18"/>
        <v>0</v>
      </c>
      <c r="V73" s="370">
        <f t="shared" si="18"/>
        <v>10</v>
      </c>
      <c r="W73" s="370">
        <f t="shared" si="18"/>
        <v>0</v>
      </c>
      <c r="X73" s="370">
        <f t="shared" si="18"/>
        <v>12</v>
      </c>
      <c r="Y73" s="370">
        <f t="shared" si="18"/>
        <v>0</v>
      </c>
      <c r="Z73" s="370">
        <f t="shared" si="18"/>
        <v>0</v>
      </c>
      <c r="AA73" s="370">
        <f t="shared" si="18"/>
        <v>0</v>
      </c>
      <c r="AB73" s="370">
        <f t="shared" si="18"/>
        <v>6</v>
      </c>
      <c r="AC73" s="370">
        <f t="shared" si="18"/>
        <v>0</v>
      </c>
      <c r="AD73" s="370">
        <f t="shared" si="18"/>
        <v>6</v>
      </c>
      <c r="AE73" s="370">
        <f t="shared" si="18"/>
        <v>0</v>
      </c>
      <c r="AF73" s="370">
        <f t="shared" si="18"/>
        <v>0</v>
      </c>
      <c r="AG73" s="370">
        <f t="shared" si="18"/>
        <v>0</v>
      </c>
      <c r="AH73" s="370">
        <f t="shared" si="18"/>
        <v>0</v>
      </c>
      <c r="AI73" s="370">
        <f t="shared" si="18"/>
        <v>0</v>
      </c>
      <c r="AJ73" s="370">
        <f t="shared" si="18"/>
        <v>0</v>
      </c>
      <c r="AK73" s="370">
        <f t="shared" si="18"/>
        <v>0</v>
      </c>
      <c r="AL73" s="370">
        <f t="shared" si="18"/>
        <v>7</v>
      </c>
      <c r="AM73" s="370">
        <f t="shared" si="18"/>
        <v>0</v>
      </c>
      <c r="AN73" s="370">
        <f t="shared" si="18"/>
        <v>0</v>
      </c>
      <c r="AO73" s="370">
        <f t="shared" si="18"/>
        <v>0</v>
      </c>
      <c r="AP73" s="370">
        <f t="shared" si="18"/>
        <v>0</v>
      </c>
      <c r="AQ73" s="370">
        <f t="shared" si="18"/>
        <v>0</v>
      </c>
      <c r="AR73" s="370">
        <f t="shared" si="18"/>
        <v>7</v>
      </c>
      <c r="AS73" s="370">
        <f t="shared" si="18"/>
        <v>0</v>
      </c>
      <c r="AT73" s="370">
        <f t="shared" si="18"/>
        <v>0</v>
      </c>
      <c r="AU73" s="370">
        <f t="shared" si="18"/>
        <v>0</v>
      </c>
      <c r="AV73" s="370">
        <f t="shared" si="18"/>
        <v>0</v>
      </c>
      <c r="AW73" s="370">
        <f t="shared" si="18"/>
        <v>0</v>
      </c>
      <c r="AX73" s="370">
        <f t="shared" si="18"/>
        <v>0</v>
      </c>
      <c r="AY73" s="370">
        <f t="shared" si="18"/>
        <v>0</v>
      </c>
      <c r="AZ73" s="370">
        <f t="shared" si="18"/>
        <v>6</v>
      </c>
      <c r="BA73" s="370">
        <f t="shared" si="18"/>
        <v>0</v>
      </c>
      <c r="BB73" s="371"/>
      <c r="BC73" s="371"/>
      <c r="BD73" s="371"/>
      <c r="BE73" s="371"/>
    </row>
    <row r="74" spans="1:57" ht="27" customHeight="1">
      <c r="A74" s="365"/>
      <c r="B74" s="357" t="s">
        <v>1501</v>
      </c>
      <c r="C74" s="536">
        <f>'DA Tong'!H536</f>
        <v>33432</v>
      </c>
      <c r="D74" s="536">
        <f>C74-E74</f>
        <v>30089</v>
      </c>
      <c r="E74" s="536">
        <v>3343</v>
      </c>
      <c r="F74" s="536">
        <f>'DA Tong'!V536</f>
        <v>0</v>
      </c>
      <c r="G74" s="539">
        <f t="shared" si="8"/>
        <v>0</v>
      </c>
      <c r="H74" s="536">
        <f>'DA Tong'!AK536</f>
        <v>32062.421999999999</v>
      </c>
      <c r="I74" s="539">
        <f t="shared" si="9"/>
        <v>0.95903391959798989</v>
      </c>
      <c r="J74" s="536" t="e">
        <f>'DA Tong'!#REF!</f>
        <v>#REF!</v>
      </c>
      <c r="K74" s="539" t="e">
        <f t="shared" ref="K74:K84" si="19">J74/C74</f>
        <v>#REF!</v>
      </c>
      <c r="L74" s="536">
        <f>'DA Tong'!Q536</f>
        <v>0</v>
      </c>
      <c r="M74" s="539"/>
      <c r="N74" s="533"/>
      <c r="O74" s="646">
        <v>5500</v>
      </c>
      <c r="P74" s="645" t="e">
        <f t="shared" ref="P74:P84" si="20">J74-O74</f>
        <v>#REF!</v>
      </c>
      <c r="R74" s="295">
        <f>T74+AB74+AL74+AV74+AX74+AZ74</f>
        <v>34</v>
      </c>
      <c r="S74" s="295">
        <f>U74+AC74+AM74+AW74+AY74+BA74</f>
        <v>0</v>
      </c>
      <c r="T74" s="371">
        <f>V74+X74+Z74</f>
        <v>20</v>
      </c>
      <c r="U74" s="371"/>
      <c r="V74" s="371">
        <v>10</v>
      </c>
      <c r="W74" s="371"/>
      <c r="X74" s="371">
        <v>10</v>
      </c>
      <c r="Y74" s="371"/>
      <c r="Z74" s="371"/>
      <c r="AA74" s="371"/>
      <c r="AB74" s="371">
        <f>AD74+AF74+AH74+AJ74</f>
        <v>3</v>
      </c>
      <c r="AC74" s="371"/>
      <c r="AD74" s="371">
        <v>3</v>
      </c>
      <c r="AE74" s="371"/>
      <c r="AF74" s="371"/>
      <c r="AG74" s="371"/>
      <c r="AH74" s="371"/>
      <c r="AI74" s="371"/>
      <c r="AJ74" s="371"/>
      <c r="AK74" s="371"/>
      <c r="AL74" s="371">
        <f>AN74+AP74+AR74+AT74</f>
        <v>7</v>
      </c>
      <c r="AM74" s="371"/>
      <c r="AN74" s="371"/>
      <c r="AO74" s="371"/>
      <c r="AP74" s="371"/>
      <c r="AQ74" s="371"/>
      <c r="AR74" s="371">
        <v>7</v>
      </c>
      <c r="AS74" s="371"/>
      <c r="AT74" s="371"/>
      <c r="AU74" s="371"/>
      <c r="AV74" s="371"/>
      <c r="AW74" s="371"/>
      <c r="AX74" s="371"/>
      <c r="AY74" s="371"/>
      <c r="AZ74" s="371">
        <v>4</v>
      </c>
      <c r="BA74" s="371"/>
      <c r="BB74" s="371"/>
      <c r="BC74" s="371"/>
      <c r="BD74" s="371"/>
      <c r="BE74" s="371"/>
    </row>
    <row r="75" spans="1:57" ht="26.1" customHeight="1">
      <c r="A75" s="365"/>
      <c r="B75" s="357" t="s">
        <v>1502</v>
      </c>
      <c r="C75" s="536">
        <f>'DA Tong'!H537</f>
        <v>20000</v>
      </c>
      <c r="D75" s="536">
        <f>C75-E75</f>
        <v>18000</v>
      </c>
      <c r="E75" s="536">
        <v>2000</v>
      </c>
      <c r="F75" s="536">
        <f>'DA Tong'!V537</f>
        <v>0</v>
      </c>
      <c r="G75" s="539">
        <f t="shared" si="8"/>
        <v>0</v>
      </c>
      <c r="H75" s="536">
        <f>'DA Tong'!AK537</f>
        <v>19835.866000000002</v>
      </c>
      <c r="I75" s="539">
        <f t="shared" si="9"/>
        <v>0.9917933000000001</v>
      </c>
      <c r="J75" s="536" t="e">
        <f>'DA Tong'!#REF!</f>
        <v>#REF!</v>
      </c>
      <c r="K75" s="539" t="e">
        <f t="shared" si="19"/>
        <v>#REF!</v>
      </c>
      <c r="L75" s="536">
        <f>'DA Tong'!Q537</f>
        <v>0</v>
      </c>
      <c r="M75" s="539"/>
      <c r="N75" s="533"/>
      <c r="O75" s="646">
        <v>6500</v>
      </c>
      <c r="P75" s="645" t="e">
        <f t="shared" si="20"/>
        <v>#REF!</v>
      </c>
      <c r="R75" s="295">
        <f>T75+AB75+AL75+AV75+AX75+AZ75</f>
        <v>7</v>
      </c>
      <c r="S75" s="295">
        <f>U75+AC75+AM75+AW75+AY75+BA75</f>
        <v>0</v>
      </c>
      <c r="T75" s="371">
        <f>V75+X75+Z75</f>
        <v>2</v>
      </c>
      <c r="U75" s="371"/>
      <c r="V75" s="371"/>
      <c r="W75" s="371"/>
      <c r="X75" s="371">
        <v>2</v>
      </c>
      <c r="Y75" s="371"/>
      <c r="Z75" s="371"/>
      <c r="AA75" s="371"/>
      <c r="AB75" s="371">
        <f>AD75+AF75+AH75+AJ75</f>
        <v>3</v>
      </c>
      <c r="AC75" s="371"/>
      <c r="AD75" s="371">
        <v>3</v>
      </c>
      <c r="AE75" s="371"/>
      <c r="AF75" s="371"/>
      <c r="AG75" s="371"/>
      <c r="AH75" s="371"/>
      <c r="AI75" s="371"/>
      <c r="AJ75" s="371"/>
      <c r="AK75" s="371"/>
      <c r="AL75" s="371">
        <f>AN75+AP75+AR75+AT75</f>
        <v>0</v>
      </c>
      <c r="AM75" s="371"/>
      <c r="AN75" s="371"/>
      <c r="AO75" s="371"/>
      <c r="AP75" s="371"/>
      <c r="AQ75" s="371"/>
      <c r="AR75" s="371"/>
      <c r="AS75" s="371"/>
      <c r="AT75" s="371"/>
      <c r="AU75" s="371"/>
      <c r="AV75" s="371"/>
      <c r="AW75" s="371"/>
      <c r="AX75" s="371"/>
      <c r="AY75" s="371"/>
      <c r="AZ75" s="371">
        <v>2</v>
      </c>
      <c r="BA75" s="371"/>
      <c r="BB75" s="371"/>
      <c r="BC75" s="371"/>
      <c r="BD75" s="371"/>
      <c r="BE75" s="371"/>
    </row>
    <row r="76" spans="1:57" ht="25.5" customHeight="1">
      <c r="A76" s="365"/>
      <c r="B76" s="366" t="s">
        <v>1357</v>
      </c>
      <c r="C76" s="536">
        <f>'DA Tong'!H538</f>
        <v>156457.34700000001</v>
      </c>
      <c r="D76" s="536">
        <f>C76</f>
        <v>156457.34700000001</v>
      </c>
      <c r="E76" s="536"/>
      <c r="F76" s="536">
        <f>'DA Tong'!V538</f>
        <v>7158.6280000000006</v>
      </c>
      <c r="G76" s="539">
        <f t="shared" si="8"/>
        <v>4.5754502024120354E-2</v>
      </c>
      <c r="H76" s="536">
        <f>'DA Tong'!AK538</f>
        <v>156457.34700000001</v>
      </c>
      <c r="I76" s="539">
        <f t="shared" si="9"/>
        <v>1</v>
      </c>
      <c r="J76" s="536" t="e">
        <f>'DA Tong'!#REF!</f>
        <v>#REF!</v>
      </c>
      <c r="K76" s="539" t="e">
        <f t="shared" si="19"/>
        <v>#REF!</v>
      </c>
      <c r="L76" s="536">
        <f>'DA Tong'!Q538</f>
        <v>13700</v>
      </c>
      <c r="M76" s="539"/>
      <c r="N76" s="533"/>
      <c r="O76" s="646">
        <v>50186.887000000002</v>
      </c>
      <c r="P76" s="645" t="e">
        <f t="shared" si="20"/>
        <v>#REF!</v>
      </c>
      <c r="T76" s="371">
        <f>V76+X76+Z76</f>
        <v>0</v>
      </c>
      <c r="U76" s="371"/>
      <c r="V76" s="371"/>
      <c r="W76" s="371"/>
      <c r="X76" s="371"/>
      <c r="Y76" s="371"/>
      <c r="Z76" s="371"/>
      <c r="AA76" s="371"/>
      <c r="AB76" s="371">
        <f>AD76+AF76+AH76+AJ76</f>
        <v>0</v>
      </c>
      <c r="AC76" s="371"/>
      <c r="AD76" s="371"/>
      <c r="AE76" s="371"/>
      <c r="AF76" s="371"/>
      <c r="AG76" s="371"/>
      <c r="AH76" s="371"/>
      <c r="AI76" s="371"/>
      <c r="AJ76" s="371"/>
      <c r="AK76" s="371"/>
      <c r="AL76" s="371">
        <f>AN76+AP76+AR76+AT76</f>
        <v>0</v>
      </c>
      <c r="AM76" s="371"/>
      <c r="AN76" s="371"/>
      <c r="AO76" s="371"/>
      <c r="AP76" s="371"/>
      <c r="AQ76" s="371"/>
      <c r="AR76" s="371"/>
      <c r="AS76" s="371"/>
      <c r="AT76" s="371"/>
      <c r="AU76" s="371"/>
      <c r="AV76" s="371"/>
      <c r="AW76" s="371"/>
      <c r="AX76" s="371"/>
      <c r="AY76" s="371"/>
      <c r="AZ76" s="371"/>
      <c r="BA76" s="371"/>
      <c r="BB76" s="371"/>
      <c r="BC76" s="371"/>
      <c r="BD76" s="371"/>
      <c r="BE76" s="371"/>
    </row>
    <row r="77" spans="1:57" ht="18.75">
      <c r="A77" s="360" t="s">
        <v>711</v>
      </c>
      <c r="B77" s="361" t="s">
        <v>663</v>
      </c>
      <c r="C77" s="535">
        <f>SUM(C78:C80)</f>
        <v>337534</v>
      </c>
      <c r="D77" s="535">
        <f>SUM(D78:D80)</f>
        <v>319034</v>
      </c>
      <c r="E77" s="535">
        <f>SUM(E78:E80)</f>
        <v>18500</v>
      </c>
      <c r="F77" s="535">
        <f>SUM(F78:F80)</f>
        <v>21279.966</v>
      </c>
      <c r="G77" s="540">
        <f t="shared" si="8"/>
        <v>6.3045399870827828E-2</v>
      </c>
      <c r="H77" s="535">
        <f>SUM(H78:H80)</f>
        <v>333575.52019100002</v>
      </c>
      <c r="I77" s="540">
        <f t="shared" si="9"/>
        <v>0.98827235238820388</v>
      </c>
      <c r="J77" s="535" t="e">
        <f>SUM(J78:J80)</f>
        <v>#REF!</v>
      </c>
      <c r="K77" s="540" t="e">
        <f t="shared" si="19"/>
        <v>#REF!</v>
      </c>
      <c r="L77" s="535">
        <f>SUM(L78:L80)</f>
        <v>0</v>
      </c>
      <c r="M77" s="540"/>
      <c r="N77" s="533"/>
      <c r="O77" s="646">
        <v>85974.562999999995</v>
      </c>
      <c r="P77" s="645" t="e">
        <f t="shared" si="20"/>
        <v>#REF!</v>
      </c>
      <c r="R77" s="370">
        <f t="shared" ref="R77:BA77" si="21">R78+R79+R80</f>
        <v>57</v>
      </c>
      <c r="S77" s="370">
        <f t="shared" si="21"/>
        <v>0</v>
      </c>
      <c r="T77" s="370">
        <f t="shared" si="21"/>
        <v>16</v>
      </c>
      <c r="U77" s="370">
        <f t="shared" si="21"/>
        <v>0</v>
      </c>
      <c r="V77" s="370">
        <f t="shared" si="21"/>
        <v>16</v>
      </c>
      <c r="W77" s="370">
        <f t="shared" si="21"/>
        <v>0</v>
      </c>
      <c r="X77" s="370">
        <f t="shared" si="21"/>
        <v>0</v>
      </c>
      <c r="Y77" s="370">
        <f t="shared" si="21"/>
        <v>0</v>
      </c>
      <c r="Z77" s="370">
        <f t="shared" si="21"/>
        <v>0</v>
      </c>
      <c r="AA77" s="370">
        <f t="shared" si="21"/>
        <v>0</v>
      </c>
      <c r="AB77" s="370">
        <f t="shared" si="21"/>
        <v>37</v>
      </c>
      <c r="AC77" s="370">
        <f t="shared" si="21"/>
        <v>0</v>
      </c>
      <c r="AD77" s="370">
        <f t="shared" si="21"/>
        <v>37</v>
      </c>
      <c r="AE77" s="370">
        <f t="shared" si="21"/>
        <v>0</v>
      </c>
      <c r="AF77" s="370">
        <f t="shared" si="21"/>
        <v>0</v>
      </c>
      <c r="AG77" s="370">
        <f t="shared" si="21"/>
        <v>0</v>
      </c>
      <c r="AH77" s="370">
        <f t="shared" si="21"/>
        <v>0</v>
      </c>
      <c r="AI77" s="370">
        <f t="shared" si="21"/>
        <v>0</v>
      </c>
      <c r="AJ77" s="370">
        <f t="shared" si="21"/>
        <v>0</v>
      </c>
      <c r="AK77" s="370">
        <f t="shared" si="21"/>
        <v>0</v>
      </c>
      <c r="AL77" s="370">
        <f t="shared" si="21"/>
        <v>0</v>
      </c>
      <c r="AM77" s="370">
        <f t="shared" si="21"/>
        <v>0</v>
      </c>
      <c r="AN77" s="370">
        <f t="shared" si="21"/>
        <v>0</v>
      </c>
      <c r="AO77" s="370">
        <f t="shared" si="21"/>
        <v>0</v>
      </c>
      <c r="AP77" s="370">
        <f t="shared" si="21"/>
        <v>0</v>
      </c>
      <c r="AQ77" s="370">
        <f t="shared" si="21"/>
        <v>0</v>
      </c>
      <c r="AR77" s="370">
        <f t="shared" si="21"/>
        <v>0</v>
      </c>
      <c r="AS77" s="370">
        <f t="shared" si="21"/>
        <v>0</v>
      </c>
      <c r="AT77" s="370">
        <f t="shared" si="21"/>
        <v>0</v>
      </c>
      <c r="AU77" s="370">
        <f t="shared" si="21"/>
        <v>0</v>
      </c>
      <c r="AV77" s="370">
        <f t="shared" si="21"/>
        <v>0</v>
      </c>
      <c r="AW77" s="370">
        <f t="shared" si="21"/>
        <v>0</v>
      </c>
      <c r="AX77" s="370">
        <f t="shared" si="21"/>
        <v>0</v>
      </c>
      <c r="AY77" s="370">
        <f t="shared" si="21"/>
        <v>0</v>
      </c>
      <c r="AZ77" s="370">
        <f t="shared" si="21"/>
        <v>4</v>
      </c>
      <c r="BA77" s="370">
        <f t="shared" si="21"/>
        <v>0</v>
      </c>
      <c r="BB77" s="371"/>
      <c r="BC77" s="371"/>
      <c r="BD77" s="371"/>
      <c r="BE77" s="371"/>
    </row>
    <row r="78" spans="1:57" ht="18.75">
      <c r="A78" s="365"/>
      <c r="B78" s="357" t="s">
        <v>1571</v>
      </c>
      <c r="C78" s="536">
        <f>'DA Tong'!H572</f>
        <v>116534</v>
      </c>
      <c r="D78" s="536">
        <f>C78-E78</f>
        <v>105534</v>
      </c>
      <c r="E78" s="536">
        <v>11000</v>
      </c>
      <c r="F78" s="536">
        <f>'DA Tong'!V572</f>
        <v>1787.229</v>
      </c>
      <c r="G78" s="539">
        <f t="shared" si="8"/>
        <v>1.5336545557519694E-2</v>
      </c>
      <c r="H78" s="536">
        <f>'DA Tong'!AK572</f>
        <v>112779.42219100001</v>
      </c>
      <c r="I78" s="539">
        <f t="shared" si="9"/>
        <v>0.96778126719240742</v>
      </c>
      <c r="J78" s="536" t="e">
        <f>'DA Tong'!#REF!</f>
        <v>#REF!</v>
      </c>
      <c r="K78" s="539" t="e">
        <f t="shared" si="19"/>
        <v>#REF!</v>
      </c>
      <c r="L78" s="536">
        <f>'DA Tong'!Q572</f>
        <v>0</v>
      </c>
      <c r="M78" s="539"/>
      <c r="N78" s="533"/>
      <c r="O78" s="646">
        <v>16500</v>
      </c>
      <c r="P78" s="645" t="e">
        <f t="shared" si="20"/>
        <v>#REF!</v>
      </c>
      <c r="R78" s="295">
        <f>T78+AB78+AL78+AV78+AX78+AZ78</f>
        <v>57</v>
      </c>
      <c r="S78" s="295">
        <f>U78+AC78+AM78+AW78+AY78+BA78</f>
        <v>0</v>
      </c>
      <c r="T78" s="371">
        <f>V78+X78+Z78</f>
        <v>16</v>
      </c>
      <c r="U78" s="371"/>
      <c r="V78" s="371">
        <v>16</v>
      </c>
      <c r="W78" s="371"/>
      <c r="X78" s="371"/>
      <c r="Y78" s="371"/>
      <c r="Z78" s="371"/>
      <c r="AA78" s="371"/>
      <c r="AB78" s="371">
        <f>AD78+AF78+AH78+AJ78</f>
        <v>37</v>
      </c>
      <c r="AC78" s="371"/>
      <c r="AD78" s="371">
        <v>37</v>
      </c>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v>4</v>
      </c>
      <c r="BA78" s="371"/>
      <c r="BB78" s="371"/>
      <c r="BC78" s="371"/>
      <c r="BD78" s="371"/>
      <c r="BE78" s="371"/>
    </row>
    <row r="79" spans="1:57" ht="18.75">
      <c r="A79" s="365"/>
      <c r="B79" s="357" t="s">
        <v>1572</v>
      </c>
      <c r="C79" s="536">
        <f>'DA Tong'!H573</f>
        <v>100000</v>
      </c>
      <c r="D79" s="536">
        <f>C79-E79</f>
        <v>92500</v>
      </c>
      <c r="E79" s="536">
        <f>2500+5000</f>
        <v>7500</v>
      </c>
      <c r="F79" s="536">
        <f>'DA Tong'!V573</f>
        <v>11138</v>
      </c>
      <c r="G79" s="539">
        <f t="shared" si="8"/>
        <v>0.11138000000000001</v>
      </c>
      <c r="H79" s="536">
        <f>'DA Tong'!AK573</f>
        <v>99826.12</v>
      </c>
      <c r="I79" s="539">
        <f t="shared" si="9"/>
        <v>0.99826119999999996</v>
      </c>
      <c r="J79" s="536" t="e">
        <f>'DA Tong'!#REF!</f>
        <v>#REF!</v>
      </c>
      <c r="K79" s="539" t="e">
        <f t="shared" si="19"/>
        <v>#REF!</v>
      </c>
      <c r="L79" s="536">
        <f>'DA Tong'!Q573</f>
        <v>0</v>
      </c>
      <c r="M79" s="539"/>
      <c r="N79" s="533"/>
      <c r="O79" s="646">
        <v>50000</v>
      </c>
      <c r="P79" s="645" t="e">
        <f t="shared" si="20"/>
        <v>#REF!</v>
      </c>
      <c r="R79" s="295">
        <f>T79+AB79+AL79+AV79+AX79+AZ79</f>
        <v>0</v>
      </c>
      <c r="S79" s="295">
        <f>U79+AC79+AM79+AW79+AY79+BA79</f>
        <v>0</v>
      </c>
      <c r="T79" s="371">
        <f>V79+X79+Z79</f>
        <v>0</v>
      </c>
      <c r="U79" s="371"/>
      <c r="V79" s="371"/>
      <c r="W79" s="371"/>
      <c r="X79" s="371"/>
      <c r="Y79" s="371"/>
      <c r="Z79" s="371"/>
      <c r="AA79" s="371"/>
      <c r="AB79" s="371">
        <f>AD79+AF79+AH79+AJ79</f>
        <v>0</v>
      </c>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row>
    <row r="80" spans="1:57" ht="18.75">
      <c r="A80" s="365"/>
      <c r="B80" s="366" t="s">
        <v>1357</v>
      </c>
      <c r="C80" s="536">
        <f>'DA Tong'!H574</f>
        <v>121000</v>
      </c>
      <c r="D80" s="536">
        <f>C80</f>
        <v>121000</v>
      </c>
      <c r="E80" s="536"/>
      <c r="F80" s="536">
        <f>'DA Tong'!V574</f>
        <v>8354.737000000001</v>
      </c>
      <c r="G80" s="539">
        <f t="shared" si="8"/>
        <v>6.9047413223140508E-2</v>
      </c>
      <c r="H80" s="536">
        <f>'DA Tong'!AK574</f>
        <v>120969.978</v>
      </c>
      <c r="I80" s="539">
        <f t="shared" si="9"/>
        <v>0.99975188429752071</v>
      </c>
      <c r="J80" s="536" t="e">
        <f>'DA Tong'!#REF!</f>
        <v>#REF!</v>
      </c>
      <c r="K80" s="539" t="e">
        <f t="shared" si="19"/>
        <v>#REF!</v>
      </c>
      <c r="L80" s="536">
        <f>'DA Tong'!Q574</f>
        <v>0</v>
      </c>
      <c r="M80" s="539"/>
      <c r="N80" s="533"/>
      <c r="O80" s="646">
        <v>19474.563000000002</v>
      </c>
      <c r="P80" s="645" t="e">
        <f t="shared" si="20"/>
        <v>#REF!</v>
      </c>
      <c r="T80" s="371">
        <f>V80+X80+Z80</f>
        <v>0</v>
      </c>
      <c r="U80" s="371"/>
      <c r="V80" s="371"/>
      <c r="W80" s="371"/>
      <c r="X80" s="371"/>
      <c r="Y80" s="371"/>
      <c r="Z80" s="371"/>
      <c r="AA80" s="371"/>
      <c r="AB80" s="371">
        <f>AD80+AF80+AH80+AJ80</f>
        <v>0</v>
      </c>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row>
    <row r="81" spans="1:57" ht="18.75">
      <c r="A81" s="360" t="s">
        <v>744</v>
      </c>
      <c r="B81" s="361" t="s">
        <v>1586</v>
      </c>
      <c r="C81" s="535">
        <f>SUM(C82:C84)</f>
        <v>192884.58799999999</v>
      </c>
      <c r="D81" s="535">
        <f>SUM(D82:D84)</f>
        <v>181084.58799999999</v>
      </c>
      <c r="E81" s="535">
        <f>SUM(E82:E84)</f>
        <v>11800</v>
      </c>
      <c r="F81" s="535">
        <f>SUM(F82:F84)</f>
        <v>23423.824000000001</v>
      </c>
      <c r="G81" s="540">
        <f t="shared" si="8"/>
        <v>0.12143958334296777</v>
      </c>
      <c r="H81" s="535">
        <f>SUM(H82:H84)</f>
        <v>192555.84390000001</v>
      </c>
      <c r="I81" s="540">
        <f t="shared" si="9"/>
        <v>0.99829564350677935</v>
      </c>
      <c r="J81" s="535" t="e">
        <f>SUM(J82:J84)</f>
        <v>#REF!</v>
      </c>
      <c r="K81" s="540" t="e">
        <f t="shared" si="19"/>
        <v>#REF!</v>
      </c>
      <c r="L81" s="535">
        <f>SUM(L82:L84)</f>
        <v>0</v>
      </c>
      <c r="M81" s="540"/>
      <c r="N81" s="533"/>
      <c r="O81" s="646">
        <v>36703.503899999996</v>
      </c>
      <c r="P81" s="645" t="e">
        <f t="shared" si="20"/>
        <v>#REF!</v>
      </c>
      <c r="R81" s="370">
        <f t="shared" ref="R81:BA81" si="22">R82+R83+R84</f>
        <v>22</v>
      </c>
      <c r="S81" s="370">
        <f t="shared" si="22"/>
        <v>0</v>
      </c>
      <c r="T81" s="370">
        <f t="shared" si="22"/>
        <v>4</v>
      </c>
      <c r="U81" s="370">
        <f t="shared" si="22"/>
        <v>0</v>
      </c>
      <c r="V81" s="370">
        <f t="shared" si="22"/>
        <v>0</v>
      </c>
      <c r="W81" s="370">
        <f t="shared" si="22"/>
        <v>0</v>
      </c>
      <c r="X81" s="370">
        <f t="shared" si="22"/>
        <v>4</v>
      </c>
      <c r="Y81" s="370">
        <f t="shared" si="22"/>
        <v>0</v>
      </c>
      <c r="Z81" s="370">
        <f t="shared" si="22"/>
        <v>0</v>
      </c>
      <c r="AA81" s="370">
        <f t="shared" si="22"/>
        <v>0</v>
      </c>
      <c r="AB81" s="370">
        <f t="shared" si="22"/>
        <v>17</v>
      </c>
      <c r="AC81" s="370">
        <f t="shared" si="22"/>
        <v>0</v>
      </c>
      <c r="AD81" s="370">
        <f t="shared" si="22"/>
        <v>15</v>
      </c>
      <c r="AE81" s="370">
        <f t="shared" si="22"/>
        <v>0</v>
      </c>
      <c r="AF81" s="370">
        <f t="shared" si="22"/>
        <v>2</v>
      </c>
      <c r="AG81" s="370">
        <f t="shared" si="22"/>
        <v>0</v>
      </c>
      <c r="AH81" s="370">
        <f t="shared" si="22"/>
        <v>0</v>
      </c>
      <c r="AI81" s="370">
        <f t="shared" si="22"/>
        <v>0</v>
      </c>
      <c r="AJ81" s="370">
        <f t="shared" si="22"/>
        <v>0</v>
      </c>
      <c r="AK81" s="370">
        <f t="shared" si="22"/>
        <v>0</v>
      </c>
      <c r="AL81" s="370">
        <f t="shared" si="22"/>
        <v>0</v>
      </c>
      <c r="AM81" s="370">
        <f t="shared" si="22"/>
        <v>0</v>
      </c>
      <c r="AN81" s="370">
        <f t="shared" si="22"/>
        <v>0</v>
      </c>
      <c r="AO81" s="370">
        <f t="shared" si="22"/>
        <v>0</v>
      </c>
      <c r="AP81" s="370">
        <f t="shared" si="22"/>
        <v>0</v>
      </c>
      <c r="AQ81" s="370">
        <f t="shared" si="22"/>
        <v>0</v>
      </c>
      <c r="AR81" s="370">
        <f t="shared" si="22"/>
        <v>0</v>
      </c>
      <c r="AS81" s="370">
        <f t="shared" si="22"/>
        <v>0</v>
      </c>
      <c r="AT81" s="370">
        <f t="shared" si="22"/>
        <v>0</v>
      </c>
      <c r="AU81" s="370">
        <f t="shared" si="22"/>
        <v>0</v>
      </c>
      <c r="AV81" s="370">
        <f t="shared" si="22"/>
        <v>1</v>
      </c>
      <c r="AW81" s="370">
        <f t="shared" si="22"/>
        <v>0</v>
      </c>
      <c r="AX81" s="370">
        <f t="shared" si="22"/>
        <v>0</v>
      </c>
      <c r="AY81" s="370">
        <f t="shared" si="22"/>
        <v>0</v>
      </c>
      <c r="AZ81" s="370">
        <f t="shared" si="22"/>
        <v>0</v>
      </c>
      <c r="BA81" s="370">
        <f t="shared" si="22"/>
        <v>0</v>
      </c>
      <c r="BB81" s="371"/>
      <c r="BC81" s="371"/>
      <c r="BD81" s="371"/>
      <c r="BE81" s="371"/>
    </row>
    <row r="82" spans="1:57" ht="18.75">
      <c r="A82" s="365"/>
      <c r="B82" s="357" t="s">
        <v>1501</v>
      </c>
      <c r="C82" s="536">
        <f>'DA Tong'!H595</f>
        <v>26173</v>
      </c>
      <c r="D82" s="536">
        <f>C82-E82</f>
        <v>18373</v>
      </c>
      <c r="E82" s="536">
        <v>7800</v>
      </c>
      <c r="F82" s="536">
        <f>'DA Tong'!V595</f>
        <v>347</v>
      </c>
      <c r="G82" s="539">
        <f t="shared" si="8"/>
        <v>1.3257937569250755E-2</v>
      </c>
      <c r="H82" s="536">
        <f>'DA Tong'!AK595</f>
        <v>26165.537899999999</v>
      </c>
      <c r="I82" s="539">
        <f t="shared" si="9"/>
        <v>0.99971489321056051</v>
      </c>
      <c r="J82" s="536" t="e">
        <f>'DA Tong'!#REF!</f>
        <v>#REF!</v>
      </c>
      <c r="K82" s="539" t="e">
        <f t="shared" si="19"/>
        <v>#REF!</v>
      </c>
      <c r="L82" s="536">
        <f>'DA Tong'!Q595</f>
        <v>0</v>
      </c>
      <c r="M82" s="539"/>
      <c r="N82" s="533"/>
      <c r="O82" s="646">
        <v>4564.1669000000002</v>
      </c>
      <c r="P82" s="645" t="e">
        <f t="shared" si="20"/>
        <v>#REF!</v>
      </c>
      <c r="R82" s="295">
        <f>T82+AB82+AL82+AV82+AX82+AZ82</f>
        <v>10</v>
      </c>
      <c r="S82" s="295">
        <f>U82+AC82+AM82+AW82+AY82+BA82</f>
        <v>0</v>
      </c>
      <c r="T82" s="371">
        <f>V82+X82+Z82</f>
        <v>4</v>
      </c>
      <c r="U82" s="371"/>
      <c r="V82" s="371"/>
      <c r="W82" s="371"/>
      <c r="X82" s="371">
        <v>4</v>
      </c>
      <c r="Y82" s="371"/>
      <c r="Z82" s="371"/>
      <c r="AA82" s="371"/>
      <c r="AB82" s="371">
        <f>AD82+AF82+AH82+AJ82</f>
        <v>6</v>
      </c>
      <c r="AC82" s="371"/>
      <c r="AD82" s="371">
        <v>5</v>
      </c>
      <c r="AE82" s="371"/>
      <c r="AF82" s="371">
        <v>1</v>
      </c>
      <c r="AG82" s="371"/>
      <c r="AH82" s="371"/>
      <c r="AI82" s="371"/>
      <c r="AJ82" s="371"/>
      <c r="AK82" s="371"/>
      <c r="AL82" s="371">
        <f>AN82+AP82+AR82+AT82</f>
        <v>0</v>
      </c>
      <c r="AM82" s="371"/>
      <c r="AN82" s="371"/>
      <c r="AO82" s="371"/>
      <c r="AP82" s="371"/>
      <c r="AQ82" s="371"/>
      <c r="AR82" s="371"/>
      <c r="AS82" s="371"/>
      <c r="AT82" s="371"/>
      <c r="AU82" s="371"/>
      <c r="AV82" s="371"/>
      <c r="AW82" s="371"/>
      <c r="AX82" s="371"/>
      <c r="AY82" s="371"/>
      <c r="AZ82" s="371"/>
      <c r="BA82" s="371"/>
      <c r="BB82" s="371"/>
      <c r="BC82" s="371"/>
      <c r="BD82" s="371"/>
      <c r="BE82" s="371"/>
    </row>
    <row r="83" spans="1:57" ht="18.75">
      <c r="A83" s="365"/>
      <c r="B83" s="357" t="s">
        <v>1502</v>
      </c>
      <c r="C83" s="536">
        <f>'DA Tong'!H596</f>
        <v>40000</v>
      </c>
      <c r="D83" s="536">
        <f>C83-E83</f>
        <v>36000</v>
      </c>
      <c r="E83" s="536">
        <v>4000</v>
      </c>
      <c r="F83" s="536">
        <f>'DA Tong'!V596</f>
        <v>1106</v>
      </c>
      <c r="G83" s="539">
        <f t="shared" si="8"/>
        <v>2.7650000000000001E-2</v>
      </c>
      <c r="H83" s="536">
        <f>'DA Tong'!AK596</f>
        <v>39856</v>
      </c>
      <c r="I83" s="539">
        <f t="shared" si="9"/>
        <v>0.99639999999999995</v>
      </c>
      <c r="J83" s="536" t="e">
        <f>'DA Tong'!#REF!</f>
        <v>#REF!</v>
      </c>
      <c r="K83" s="539" t="e">
        <f t="shared" si="19"/>
        <v>#REF!</v>
      </c>
      <c r="L83" s="536">
        <f>'DA Tong'!Q596</f>
        <v>0</v>
      </c>
      <c r="M83" s="539"/>
      <c r="N83" s="533"/>
      <c r="O83" s="646">
        <v>6000</v>
      </c>
      <c r="P83" s="645" t="e">
        <f t="shared" si="20"/>
        <v>#REF!</v>
      </c>
      <c r="R83" s="295">
        <f>T83+AB83+AL83+AV83+AX83+AZ83</f>
        <v>12</v>
      </c>
      <c r="S83" s="295">
        <f>U83+AC83+AM83+AW83+AY83+BA83</f>
        <v>0</v>
      </c>
      <c r="T83" s="371">
        <f>V83+X83+Z83</f>
        <v>0</v>
      </c>
      <c r="U83" s="371"/>
      <c r="V83" s="371"/>
      <c r="W83" s="371"/>
      <c r="X83" s="371"/>
      <c r="Y83" s="371"/>
      <c r="Z83" s="371"/>
      <c r="AA83" s="371"/>
      <c r="AB83" s="371">
        <f>AD83+AF83+AH83+AJ83</f>
        <v>11</v>
      </c>
      <c r="AC83" s="371"/>
      <c r="AD83" s="371">
        <v>10</v>
      </c>
      <c r="AE83" s="371"/>
      <c r="AF83" s="371">
        <v>1</v>
      </c>
      <c r="AG83" s="371"/>
      <c r="AH83" s="371"/>
      <c r="AI83" s="371"/>
      <c r="AJ83" s="371"/>
      <c r="AK83" s="371"/>
      <c r="AL83" s="371">
        <f>AN83+AP83+AR83+AT83</f>
        <v>0</v>
      </c>
      <c r="AM83" s="371"/>
      <c r="AN83" s="371"/>
      <c r="AO83" s="371"/>
      <c r="AP83" s="371"/>
      <c r="AQ83" s="371"/>
      <c r="AR83" s="371"/>
      <c r="AS83" s="371"/>
      <c r="AT83" s="371"/>
      <c r="AU83" s="371"/>
      <c r="AV83" s="371">
        <v>1</v>
      </c>
      <c r="AW83" s="371"/>
      <c r="AX83" s="371"/>
      <c r="AY83" s="371"/>
      <c r="AZ83" s="371"/>
      <c r="BA83" s="371"/>
      <c r="BB83" s="371"/>
      <c r="BC83" s="371"/>
      <c r="BD83" s="371"/>
      <c r="BE83" s="371"/>
    </row>
    <row r="84" spans="1:57" ht="18.75">
      <c r="A84" s="365"/>
      <c r="B84" s="366" t="s">
        <v>1357</v>
      </c>
      <c r="C84" s="536">
        <f>'DA Tong'!H597</f>
        <v>126711.588</v>
      </c>
      <c r="D84" s="536">
        <f>C84</f>
        <v>126711.588</v>
      </c>
      <c r="E84" s="536"/>
      <c r="F84" s="536">
        <f>'DA Tong'!V597</f>
        <v>21970.824000000001</v>
      </c>
      <c r="G84" s="539">
        <f t="shared" si="8"/>
        <v>0.17339238144501828</v>
      </c>
      <c r="H84" s="536">
        <f>'DA Tong'!AK597</f>
        <v>126534.30600000001</v>
      </c>
      <c r="I84" s="539">
        <f t="shared" si="9"/>
        <v>0.99860090144241587</v>
      </c>
      <c r="J84" s="536" t="e">
        <f>'DA Tong'!#REF!</f>
        <v>#REF!</v>
      </c>
      <c r="K84" s="539" t="e">
        <f t="shared" si="19"/>
        <v>#REF!</v>
      </c>
      <c r="L84" s="536">
        <f>'DA Tong'!Q597</f>
        <v>0</v>
      </c>
      <c r="M84" s="539"/>
      <c r="N84" s="533"/>
      <c r="O84" s="646">
        <v>26139.337</v>
      </c>
      <c r="P84" s="645" t="e">
        <f t="shared" si="20"/>
        <v>#REF!</v>
      </c>
      <c r="T84" s="371">
        <f>V84+X84+Z84</f>
        <v>0</v>
      </c>
      <c r="U84" s="371"/>
      <c r="V84" s="371"/>
      <c r="W84" s="371"/>
      <c r="X84" s="371"/>
      <c r="Y84" s="371"/>
      <c r="Z84" s="371"/>
      <c r="AA84" s="371"/>
      <c r="AB84" s="371">
        <f>AD84+AF84+AH84+AJ84</f>
        <v>0</v>
      </c>
      <c r="AC84" s="371"/>
      <c r="AD84" s="371"/>
      <c r="AE84" s="371"/>
      <c r="AF84" s="371"/>
      <c r="AG84" s="371"/>
      <c r="AH84" s="371"/>
      <c r="AI84" s="371"/>
      <c r="AJ84" s="371"/>
      <c r="AK84" s="371"/>
      <c r="AL84" s="371">
        <f>AN84+AP84+AR84+AT84</f>
        <v>0</v>
      </c>
      <c r="AM84" s="371"/>
      <c r="AN84" s="371"/>
      <c r="AO84" s="371"/>
      <c r="AP84" s="371"/>
      <c r="AQ84" s="371"/>
      <c r="AR84" s="371"/>
      <c r="AS84" s="371"/>
      <c r="AT84" s="371"/>
      <c r="AU84" s="371"/>
      <c r="AV84" s="371"/>
      <c r="AW84" s="371"/>
      <c r="AX84" s="371"/>
      <c r="AY84" s="371"/>
      <c r="AZ84" s="371"/>
      <c r="BA84" s="371"/>
      <c r="BB84" s="371"/>
      <c r="BC84" s="371"/>
      <c r="BD84" s="371"/>
      <c r="BE84" s="371"/>
    </row>
    <row r="85" spans="1:57" s="370" customFormat="1" ht="18.75">
      <c r="A85" s="138" t="s">
        <v>88</v>
      </c>
      <c r="B85" s="348" t="s">
        <v>1992</v>
      </c>
      <c r="C85" s="535">
        <v>100000</v>
      </c>
      <c r="D85" s="535"/>
      <c r="E85" s="535"/>
      <c r="F85" s="535"/>
      <c r="G85" s="540"/>
      <c r="H85" s="535"/>
      <c r="I85" s="540"/>
      <c r="J85" s="535"/>
      <c r="K85" s="540"/>
      <c r="L85" s="535">
        <v>100000</v>
      </c>
      <c r="M85" s="540"/>
      <c r="N85" s="4"/>
      <c r="O85" s="645"/>
      <c r="P85" s="645"/>
      <c r="T85" s="551"/>
      <c r="U85" s="551"/>
      <c r="V85" s="551"/>
      <c r="W85" s="551"/>
      <c r="X85" s="551"/>
      <c r="Y85" s="551"/>
      <c r="Z85" s="551"/>
      <c r="AA85" s="551"/>
      <c r="AB85" s="551"/>
      <c r="AC85" s="551"/>
      <c r="AD85" s="551"/>
      <c r="AE85" s="551"/>
      <c r="AF85" s="551"/>
      <c r="AG85" s="551"/>
      <c r="AH85" s="551"/>
      <c r="AI85" s="551"/>
      <c r="AJ85" s="551"/>
      <c r="AK85" s="551"/>
      <c r="AL85" s="551"/>
      <c r="AM85" s="551"/>
      <c r="AN85" s="551"/>
      <c r="AO85" s="551"/>
      <c r="AP85" s="551"/>
      <c r="AQ85" s="551"/>
      <c r="AR85" s="551"/>
      <c r="AS85" s="551"/>
      <c r="AT85" s="551"/>
      <c r="AU85" s="551"/>
      <c r="AV85" s="551"/>
      <c r="AW85" s="551"/>
      <c r="AX85" s="551"/>
      <c r="AY85" s="551"/>
      <c r="AZ85" s="551"/>
      <c r="BA85" s="551"/>
      <c r="BB85" s="551"/>
      <c r="BC85" s="551"/>
      <c r="BD85" s="551"/>
      <c r="BE85" s="551"/>
    </row>
    <row r="86" spans="1:57" ht="18.75">
      <c r="A86" s="533"/>
      <c r="B86" s="533"/>
      <c r="C86" s="536"/>
      <c r="D86" s="536"/>
      <c r="E86" s="536"/>
      <c r="F86" s="536"/>
      <c r="G86" s="533"/>
      <c r="H86" s="536"/>
      <c r="I86" s="533"/>
      <c r="J86" s="533"/>
      <c r="K86" s="533"/>
      <c r="L86" s="533"/>
      <c r="M86" s="533"/>
      <c r="N86" s="533"/>
      <c r="O86" s="644"/>
      <c r="P86" s="644"/>
      <c r="T86" s="371"/>
      <c r="U86" s="371"/>
      <c r="V86" s="371"/>
      <c r="W86" s="371"/>
      <c r="X86" s="371"/>
      <c r="Y86" s="371"/>
      <c r="Z86" s="371"/>
      <c r="AA86" s="371"/>
      <c r="AB86" s="371"/>
      <c r="AC86" s="371"/>
      <c r="AD86" s="371"/>
      <c r="AE86" s="371"/>
      <c r="AF86" s="371"/>
      <c r="AG86" s="371"/>
      <c r="AH86" s="371"/>
      <c r="AI86" s="371"/>
      <c r="AJ86" s="371"/>
      <c r="AK86" s="371"/>
      <c r="AL86" s="371"/>
      <c r="AM86" s="371"/>
      <c r="AN86" s="371"/>
      <c r="AO86" s="371"/>
      <c r="AP86" s="371"/>
      <c r="AQ86" s="371"/>
      <c r="AR86" s="371"/>
      <c r="AS86" s="371"/>
      <c r="AT86" s="371"/>
      <c r="AU86" s="371"/>
      <c r="AV86" s="371"/>
      <c r="AW86" s="371"/>
      <c r="AX86" s="371"/>
      <c r="AY86" s="371"/>
      <c r="AZ86" s="371"/>
      <c r="BA86" s="371"/>
      <c r="BB86" s="371"/>
      <c r="BC86" s="371"/>
      <c r="BD86" s="371"/>
      <c r="BE86" s="371"/>
    </row>
  </sheetData>
  <mergeCells count="40">
    <mergeCell ref="BE4:BE6"/>
    <mergeCell ref="AX4:AY4"/>
    <mergeCell ref="AX5:AX6"/>
    <mergeCell ref="AY5:AY6"/>
    <mergeCell ref="AZ4:BA4"/>
    <mergeCell ref="AZ5:AZ6"/>
    <mergeCell ref="BA5:BA6"/>
    <mergeCell ref="BB4:BB6"/>
    <mergeCell ref="BC4:BC6"/>
    <mergeCell ref="BD4:BD6"/>
    <mergeCell ref="V5:AA5"/>
    <mergeCell ref="L4:L6"/>
    <mergeCell ref="M4:M6"/>
    <mergeCell ref="AV4:AW4"/>
    <mergeCell ref="AV5:AV6"/>
    <mergeCell ref="AW5:AW6"/>
    <mergeCell ref="AB5:AB6"/>
    <mergeCell ref="AC5:AC6"/>
    <mergeCell ref="AD5:AK5"/>
    <mergeCell ref="AB4:AK4"/>
    <mergeCell ref="AL4:AU4"/>
    <mergeCell ref="AL5:AL6"/>
    <mergeCell ref="AM5:AM6"/>
    <mergeCell ref="AN5:AU5"/>
    <mergeCell ref="H4:I5"/>
    <mergeCell ref="J4:K5"/>
    <mergeCell ref="T5:T6"/>
    <mergeCell ref="U5:U6"/>
    <mergeCell ref="A1:N1"/>
    <mergeCell ref="A2:N2"/>
    <mergeCell ref="G3:N3"/>
    <mergeCell ref="F4:G4"/>
    <mergeCell ref="A4:A6"/>
    <mergeCell ref="B4:B6"/>
    <mergeCell ref="C4:C6"/>
    <mergeCell ref="D4:D6"/>
    <mergeCell ref="E4:E6"/>
    <mergeCell ref="R4:R6"/>
    <mergeCell ref="S4:S6"/>
    <mergeCell ref="T4:AA4"/>
  </mergeCells>
  <printOptions horizontalCentered="1"/>
  <pageMargins left="0.3" right="0.3" top="0.35" bottom="0.35" header="0.3" footer="0.3"/>
  <pageSetup paperSize="9" scale="70" orientation="portrait" verticalDpi="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T53"/>
  <sheetViews>
    <sheetView zoomScale="55" zoomScaleNormal="55" workbookViewId="0">
      <selection activeCell="I50" sqref="H9:I50"/>
    </sheetView>
  </sheetViews>
  <sheetFormatPr defaultColWidth="8.75" defaultRowHeight="15"/>
  <cols>
    <col min="1" max="1" width="8.75" style="8"/>
    <col min="2" max="2" width="42.75" style="8" customWidth="1"/>
    <col min="3" max="3" width="16.375" style="8" customWidth="1"/>
    <col min="4" max="5" width="13.625" style="8" hidden="1" customWidth="1"/>
    <col min="6" max="6" width="13.875" style="8" hidden="1" customWidth="1"/>
    <col min="7" max="7" width="9.75" style="8" hidden="1" customWidth="1"/>
    <col min="8" max="8" width="15.125" style="8" customWidth="1"/>
    <col min="9" max="9" width="12.875" style="8" customWidth="1"/>
    <col min="10" max="10" width="14" style="8" hidden="1" customWidth="1"/>
    <col min="11" max="11" width="11.25" style="8" hidden="1" customWidth="1"/>
    <col min="12" max="12" width="14" style="8" hidden="1" customWidth="1"/>
    <col min="13" max="13" width="12.875" style="8" hidden="1" customWidth="1"/>
    <col min="14" max="17" width="17.375" style="8" hidden="1" customWidth="1"/>
    <col min="18" max="18" width="13.375" style="8" hidden="1" customWidth="1"/>
    <col min="19" max="19" width="8.75" style="8" hidden="1" customWidth="1"/>
    <col min="20" max="20" width="11.375" style="8" hidden="1" customWidth="1"/>
    <col min="21" max="58" width="8.75" style="8" hidden="1" customWidth="1"/>
    <col min="59" max="59" width="15.375" style="8" hidden="1" customWidth="1"/>
    <col min="60" max="68" width="8.75" style="8" hidden="1" customWidth="1"/>
    <col min="69" max="69" width="12.375" style="8" hidden="1" customWidth="1"/>
    <col min="70" max="70" width="14.125" style="8" hidden="1" customWidth="1"/>
    <col min="71" max="78" width="8.75" style="8" hidden="1" customWidth="1"/>
    <col min="79" max="79" width="17.625" style="8" hidden="1" customWidth="1"/>
    <col min="80" max="80" width="13" style="8" hidden="1" customWidth="1"/>
    <col min="81" max="81" width="8.75" style="8" hidden="1" customWidth="1"/>
    <col min="82" max="82" width="18.875" style="8" hidden="1" customWidth="1"/>
    <col min="83" max="83" width="12.375" style="8" hidden="1" customWidth="1"/>
    <col min="84" max="84" width="8.75" style="8" hidden="1" customWidth="1"/>
    <col min="85" max="85" width="11.125" style="8" hidden="1" customWidth="1"/>
    <col min="86" max="89" width="0" style="8" hidden="1" customWidth="1"/>
    <col min="90" max="92" width="9.875" style="8" hidden="1" customWidth="1"/>
    <col min="93" max="97" width="0" style="8" hidden="1" customWidth="1"/>
    <col min="98" max="98" width="12.125" style="8" customWidth="1"/>
    <col min="99" max="16384" width="8.75" style="8"/>
  </cols>
  <sheetData>
    <row r="1" spans="1:98" s="2163" customFormat="1" ht="23.25">
      <c r="A1" s="2553" t="s">
        <v>1425</v>
      </c>
      <c r="B1" s="2553"/>
      <c r="C1" s="2553"/>
      <c r="D1" s="2553"/>
      <c r="E1" s="2553"/>
      <c r="F1" s="2553"/>
      <c r="G1" s="2553"/>
      <c r="H1" s="2553"/>
      <c r="I1" s="2553"/>
      <c r="J1" s="2553"/>
      <c r="K1" s="2553"/>
      <c r="L1" s="2553"/>
      <c r="M1" s="2553"/>
      <c r="N1" s="2553"/>
      <c r="O1" s="1270"/>
      <c r="P1" s="1270"/>
      <c r="Q1" s="1270"/>
    </row>
    <row r="2" spans="1:98" s="2163" customFormat="1" ht="48.95" customHeight="1">
      <c r="A2" s="2599" t="s">
        <v>1607</v>
      </c>
      <c r="B2" s="2599"/>
      <c r="C2" s="2599"/>
      <c r="D2" s="2599"/>
      <c r="E2" s="2599"/>
      <c r="F2" s="2599"/>
      <c r="G2" s="2599"/>
      <c r="H2" s="2599"/>
      <c r="I2" s="2599"/>
      <c r="J2" s="2599"/>
      <c r="K2" s="2599"/>
      <c r="L2" s="2599"/>
      <c r="M2" s="2599"/>
      <c r="N2" s="2599"/>
      <c r="O2" s="1271"/>
      <c r="P2" s="1271"/>
      <c r="Q2" s="1271"/>
    </row>
    <row r="3" spans="1:98" ht="17.100000000000001" customHeight="1">
      <c r="A3" s="88"/>
      <c r="B3" s="88"/>
      <c r="C3" s="88"/>
      <c r="D3" s="88"/>
      <c r="E3" s="88"/>
      <c r="F3" s="88"/>
      <c r="G3" s="2645" t="s">
        <v>1142</v>
      </c>
      <c r="H3" s="2645"/>
      <c r="I3" s="2645"/>
      <c r="J3" s="2645"/>
      <c r="K3" s="2645"/>
      <c r="L3" s="2645"/>
      <c r="M3" s="2645"/>
      <c r="N3" s="2645"/>
      <c r="O3" s="1281"/>
      <c r="P3" s="1281"/>
      <c r="Q3" s="1281"/>
    </row>
    <row r="4" spans="1:98" ht="53.45" customHeight="1">
      <c r="A4" s="2644" t="s">
        <v>2</v>
      </c>
      <c r="B4" s="2644" t="s">
        <v>3</v>
      </c>
      <c r="C4" s="2644" t="s">
        <v>1594</v>
      </c>
      <c r="D4" s="2644" t="s">
        <v>1591</v>
      </c>
      <c r="E4" s="2644" t="s">
        <v>1608</v>
      </c>
      <c r="F4" s="2644" t="s">
        <v>2402</v>
      </c>
      <c r="G4" s="2644"/>
      <c r="H4" s="2644" t="s">
        <v>2618</v>
      </c>
      <c r="I4" s="2644"/>
      <c r="J4" s="2644" t="s">
        <v>2613</v>
      </c>
      <c r="K4" s="2644"/>
      <c r="L4" s="2644" t="s">
        <v>2551</v>
      </c>
      <c r="M4" s="2644"/>
      <c r="N4" s="2557" t="s">
        <v>4</v>
      </c>
      <c r="O4" s="1293"/>
      <c r="P4" s="1293"/>
      <c r="Q4" s="1293"/>
      <c r="R4" s="9"/>
      <c r="S4" s="2643" t="s">
        <v>1610</v>
      </c>
      <c r="T4" s="2643" t="s">
        <v>1613</v>
      </c>
      <c r="U4" s="2643" t="s">
        <v>699</v>
      </c>
      <c r="V4" s="2643"/>
      <c r="W4" s="2643"/>
      <c r="X4" s="2643"/>
      <c r="Y4" s="2643"/>
      <c r="Z4" s="2643"/>
      <c r="AA4" s="2643"/>
      <c r="AB4" s="2643"/>
      <c r="AC4" s="2643" t="s">
        <v>1614</v>
      </c>
      <c r="AD4" s="2643"/>
      <c r="AE4" s="2643"/>
      <c r="AF4" s="2643"/>
      <c r="AG4" s="2643"/>
      <c r="AH4" s="2643"/>
      <c r="AI4" s="2643"/>
      <c r="AJ4" s="2643"/>
      <c r="AK4" s="2643"/>
      <c r="AL4" s="2643"/>
      <c r="AM4" s="2643" t="s">
        <v>1619</v>
      </c>
      <c r="AN4" s="2643"/>
      <c r="AO4" s="2643"/>
      <c r="AP4" s="2643"/>
      <c r="AQ4" s="2643"/>
      <c r="AR4" s="2643"/>
      <c r="AS4" s="2643"/>
      <c r="AT4" s="2643"/>
      <c r="AU4" s="2643"/>
      <c r="AV4" s="2643"/>
      <c r="AW4" s="2646" t="s">
        <v>1349</v>
      </c>
      <c r="AX4" s="2646"/>
      <c r="AY4" s="2643" t="s">
        <v>51</v>
      </c>
      <c r="AZ4" s="2643"/>
      <c r="BA4" s="2643" t="s">
        <v>1620</v>
      </c>
      <c r="BB4" s="2643"/>
      <c r="BC4" s="2643" t="s">
        <v>1621</v>
      </c>
      <c r="BD4" s="2643" t="s">
        <v>1622</v>
      </c>
      <c r="BE4" s="2643" t="s">
        <v>1623</v>
      </c>
      <c r="BF4" s="2646" t="s">
        <v>4</v>
      </c>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2641" t="s">
        <v>2717</v>
      </c>
    </row>
    <row r="5" spans="1:98" ht="20.100000000000001" hidden="1" customHeight="1">
      <c r="A5" s="2644"/>
      <c r="B5" s="2644"/>
      <c r="C5" s="2644"/>
      <c r="D5" s="2644"/>
      <c r="E5" s="2644"/>
      <c r="F5" s="1293"/>
      <c r="G5" s="1293"/>
      <c r="H5" s="2644"/>
      <c r="I5" s="2644"/>
      <c r="J5" s="2644"/>
      <c r="K5" s="2644"/>
      <c r="L5" s="2644"/>
      <c r="M5" s="2644"/>
      <c r="N5" s="2557"/>
      <c r="O5" s="1293"/>
      <c r="P5" s="1293"/>
      <c r="Q5" s="1293"/>
      <c r="R5" s="9"/>
      <c r="S5" s="2643"/>
      <c r="T5" s="2643"/>
      <c r="U5" s="2643" t="s">
        <v>1610</v>
      </c>
      <c r="V5" s="2643" t="s">
        <v>1613</v>
      </c>
      <c r="W5" s="2643" t="s">
        <v>40</v>
      </c>
      <c r="X5" s="2643"/>
      <c r="Y5" s="2643"/>
      <c r="Z5" s="2643"/>
      <c r="AA5" s="2643"/>
      <c r="AB5" s="2643"/>
      <c r="AC5" s="2643" t="s">
        <v>1610</v>
      </c>
      <c r="AD5" s="2643" t="s">
        <v>1613</v>
      </c>
      <c r="AE5" s="2643" t="s">
        <v>40</v>
      </c>
      <c r="AF5" s="2643"/>
      <c r="AG5" s="2643"/>
      <c r="AH5" s="2643"/>
      <c r="AI5" s="2643"/>
      <c r="AJ5" s="2643"/>
      <c r="AK5" s="2643"/>
      <c r="AL5" s="2643"/>
      <c r="AM5" s="2643" t="s">
        <v>1610</v>
      </c>
      <c r="AN5" s="2643" t="s">
        <v>1613</v>
      </c>
      <c r="AO5" s="2643" t="s">
        <v>40</v>
      </c>
      <c r="AP5" s="2643"/>
      <c r="AQ5" s="2643"/>
      <c r="AR5" s="2643"/>
      <c r="AS5" s="2643"/>
      <c r="AT5" s="2643"/>
      <c r="AU5" s="2643"/>
      <c r="AV5" s="2643"/>
      <c r="AW5" s="2643" t="s">
        <v>1610</v>
      </c>
      <c r="AX5" s="2643" t="s">
        <v>1613</v>
      </c>
      <c r="AY5" s="2643" t="s">
        <v>1610</v>
      </c>
      <c r="AZ5" s="2643" t="s">
        <v>1613</v>
      </c>
      <c r="BA5" s="2643" t="s">
        <v>1610</v>
      </c>
      <c r="BB5" s="2643" t="s">
        <v>1613</v>
      </c>
      <c r="BC5" s="2643"/>
      <c r="BD5" s="2643"/>
      <c r="BE5" s="2643"/>
      <c r="BF5" s="2646"/>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2641"/>
    </row>
    <row r="6" spans="1:98" ht="28.5" customHeight="1">
      <c r="A6" s="2644"/>
      <c r="B6" s="2644"/>
      <c r="C6" s="2644"/>
      <c r="D6" s="2644"/>
      <c r="E6" s="2644"/>
      <c r="F6" s="1293" t="s">
        <v>1289</v>
      </c>
      <c r="G6" s="1293" t="s">
        <v>1124</v>
      </c>
      <c r="H6" s="1293" t="s">
        <v>1289</v>
      </c>
      <c r="I6" s="1293" t="s">
        <v>1124</v>
      </c>
      <c r="J6" s="1293" t="s">
        <v>1289</v>
      </c>
      <c r="K6" s="1293" t="s">
        <v>1124</v>
      </c>
      <c r="L6" s="1293" t="s">
        <v>1289</v>
      </c>
      <c r="M6" s="1293" t="s">
        <v>1124</v>
      </c>
      <c r="N6" s="2557"/>
      <c r="O6" s="1293"/>
      <c r="P6" s="537"/>
      <c r="Q6" s="537"/>
      <c r="R6" s="9"/>
      <c r="S6" s="2643"/>
      <c r="T6" s="2643"/>
      <c r="U6" s="2643"/>
      <c r="V6" s="2643"/>
      <c r="W6" s="2166" t="s">
        <v>1611</v>
      </c>
      <c r="X6" s="2166" t="s">
        <v>958</v>
      </c>
      <c r="Y6" s="2166" t="s">
        <v>1612</v>
      </c>
      <c r="Z6" s="2166" t="s">
        <v>958</v>
      </c>
      <c r="AA6" s="2164" t="s">
        <v>1616</v>
      </c>
      <c r="AB6" s="2164" t="s">
        <v>958</v>
      </c>
      <c r="AC6" s="2643"/>
      <c r="AD6" s="2643"/>
      <c r="AE6" s="2164" t="s">
        <v>1615</v>
      </c>
      <c r="AF6" s="2164" t="s">
        <v>958</v>
      </c>
      <c r="AG6" s="2164" t="s">
        <v>1616</v>
      </c>
      <c r="AH6" s="2164" t="s">
        <v>958</v>
      </c>
      <c r="AI6" s="2164" t="s">
        <v>1617</v>
      </c>
      <c r="AJ6" s="2164" t="s">
        <v>958</v>
      </c>
      <c r="AK6" s="2164" t="s">
        <v>1618</v>
      </c>
      <c r="AL6" s="2164" t="s">
        <v>958</v>
      </c>
      <c r="AM6" s="2643"/>
      <c r="AN6" s="2643"/>
      <c r="AO6" s="2164" t="s">
        <v>1615</v>
      </c>
      <c r="AP6" s="2164" t="s">
        <v>958</v>
      </c>
      <c r="AQ6" s="2164" t="s">
        <v>1616</v>
      </c>
      <c r="AR6" s="2164" t="s">
        <v>958</v>
      </c>
      <c r="AS6" s="2164" t="s">
        <v>1617</v>
      </c>
      <c r="AT6" s="2164" t="s">
        <v>958</v>
      </c>
      <c r="AU6" s="2164" t="s">
        <v>1618</v>
      </c>
      <c r="AV6" s="2164" t="s">
        <v>958</v>
      </c>
      <c r="AW6" s="2643"/>
      <c r="AX6" s="2643"/>
      <c r="AY6" s="2643"/>
      <c r="AZ6" s="2643"/>
      <c r="BA6" s="2643"/>
      <c r="BB6" s="2643"/>
      <c r="BC6" s="2643"/>
      <c r="BD6" s="2643"/>
      <c r="BE6" s="2643"/>
      <c r="BF6" s="2646"/>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2641"/>
    </row>
    <row r="7" spans="1:98" ht="32.1" hidden="1" customHeight="1">
      <c r="A7" s="1293"/>
      <c r="B7" s="1293"/>
      <c r="C7" s="1992">
        <f>C8-C9</f>
        <v>-126326.00000000093</v>
      </c>
      <c r="D7" s="1293"/>
      <c r="E7" s="1293"/>
      <c r="F7" s="1293"/>
      <c r="G7" s="1293"/>
      <c r="H7" s="1992">
        <f>H8-H9</f>
        <v>0</v>
      </c>
      <c r="I7" s="1293"/>
      <c r="J7" s="1293"/>
      <c r="K7" s="1293"/>
      <c r="L7" s="1293"/>
      <c r="M7" s="1293"/>
      <c r="N7" s="570"/>
      <c r="O7" s="1293"/>
      <c r="P7" s="537"/>
      <c r="Q7" s="537"/>
      <c r="R7" s="9"/>
      <c r="S7" s="2164"/>
      <c r="T7" s="2164"/>
      <c r="U7" s="2164"/>
      <c r="V7" s="2164"/>
      <c r="W7" s="2166"/>
      <c r="X7" s="2166"/>
      <c r="Y7" s="2166"/>
      <c r="Z7" s="2166"/>
      <c r="AA7" s="2164"/>
      <c r="AB7" s="2164"/>
      <c r="AC7" s="2164"/>
      <c r="AD7" s="2164"/>
      <c r="AE7" s="2164"/>
      <c r="AF7" s="2164"/>
      <c r="AG7" s="2164"/>
      <c r="AH7" s="2164"/>
      <c r="AI7" s="2164"/>
      <c r="AJ7" s="2164"/>
      <c r="AK7" s="2164"/>
      <c r="AL7" s="2164"/>
      <c r="AM7" s="2164"/>
      <c r="AN7" s="2164"/>
      <c r="AO7" s="2164"/>
      <c r="AP7" s="2164"/>
      <c r="AQ7" s="2164"/>
      <c r="AR7" s="2164"/>
      <c r="AS7" s="2164"/>
      <c r="AT7" s="2164"/>
      <c r="AU7" s="2164"/>
      <c r="AV7" s="2164"/>
      <c r="AW7" s="2164"/>
      <c r="AX7" s="2164"/>
      <c r="AY7" s="2164"/>
      <c r="AZ7" s="2164"/>
      <c r="BA7" s="2164"/>
      <c r="BB7" s="2164"/>
      <c r="BC7" s="2164"/>
      <c r="BD7" s="2164"/>
      <c r="BE7" s="2164"/>
      <c r="BF7" s="2165"/>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row>
    <row r="8" spans="1:98" ht="18.75" hidden="1">
      <c r="A8" s="1293"/>
      <c r="B8" s="1293"/>
      <c r="C8" s="1992">
        <f>'1.TH-CĐT'!C9</f>
        <v>5906546.7738259993</v>
      </c>
      <c r="D8" s="1992"/>
      <c r="E8" s="1992"/>
      <c r="F8" s="1992">
        <f>F20-F16</f>
        <v>-14410.956</v>
      </c>
      <c r="G8" s="1293"/>
      <c r="H8" s="1992">
        <f>'1.TH-CĐT'!H8</f>
        <v>5370868.7367099999</v>
      </c>
      <c r="I8" s="1293"/>
      <c r="J8" s="1293"/>
      <c r="K8" s="1293"/>
      <c r="L8" s="1293"/>
      <c r="M8" s="1293"/>
      <c r="N8" s="341"/>
      <c r="O8" s="537"/>
      <c r="P8" s="537"/>
      <c r="Q8" s="537"/>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row>
    <row r="9" spans="1:98" ht="18.75">
      <c r="A9" s="1293"/>
      <c r="B9" s="1293" t="s">
        <v>1309</v>
      </c>
      <c r="C9" s="1992">
        <f>C10+C36+C49+C50</f>
        <v>6032872.7738260003</v>
      </c>
      <c r="D9" s="1992">
        <f>D10+D36+D49+D50</f>
        <v>4276128.7279630005</v>
      </c>
      <c r="E9" s="1992">
        <f>E10+E36+E49+E50</f>
        <v>36983</v>
      </c>
      <c r="F9" s="1992">
        <f>F10+F36+F49+F50</f>
        <v>2372681.4907489996</v>
      </c>
      <c r="G9" s="1335">
        <f>F9/C9</f>
        <v>0.3932921478210229</v>
      </c>
      <c r="H9" s="1992">
        <f>H10+H36+H49+H50</f>
        <v>5370868.7367099999</v>
      </c>
      <c r="I9" s="1335">
        <f t="shared" ref="I9:I36" si="0">H9/C9</f>
        <v>0.89026719741411642</v>
      </c>
      <c r="J9" s="1992">
        <f>J10+J36+J49</f>
        <v>3628829.8068120694</v>
      </c>
      <c r="K9" s="1336">
        <f>J9/C9</f>
        <v>0.60150942061234525</v>
      </c>
      <c r="L9" s="1992">
        <f>L10+L36+L49</f>
        <v>4354314.8904290004</v>
      </c>
      <c r="M9" s="1335">
        <f>L9/C9</f>
        <v>0.72176474685832437</v>
      </c>
      <c r="N9" s="341"/>
      <c r="O9" s="537"/>
      <c r="P9" s="537"/>
      <c r="Q9" s="537"/>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2005">
        <f>H9-F9</f>
        <v>2998187.2459610002</v>
      </c>
      <c r="BR9" s="2005">
        <v>5409746</v>
      </c>
      <c r="BS9" s="2005">
        <f>L9-BR9</f>
        <v>-1055431.1095709996</v>
      </c>
      <c r="BT9" s="9"/>
      <c r="BU9" s="9"/>
      <c r="BV9" s="9"/>
      <c r="BW9" s="9"/>
      <c r="BX9" s="9"/>
      <c r="BY9" s="9"/>
      <c r="BZ9" s="9"/>
      <c r="CA9" s="2005">
        <f>J9-H9</f>
        <v>-1742038.9298979305</v>
      </c>
      <c r="CB9" s="2005">
        <f>L9-J9</f>
        <v>725485.08361693099</v>
      </c>
      <c r="CC9" s="9"/>
      <c r="CD9" s="2006">
        <f>L9-H9</f>
        <v>-1016553.8462809995</v>
      </c>
      <c r="CE9" s="2006">
        <f>L9-C9</f>
        <v>-1678557.8833969999</v>
      </c>
      <c r="CF9" s="9"/>
      <c r="CG9" s="9"/>
      <c r="CH9" s="9"/>
      <c r="CI9" s="9"/>
      <c r="CJ9" s="9"/>
      <c r="CK9" s="9"/>
      <c r="CL9" s="9"/>
      <c r="CM9" s="9"/>
      <c r="CN9" s="9"/>
      <c r="CO9" s="9"/>
      <c r="CP9" s="9"/>
      <c r="CQ9" s="9"/>
      <c r="CR9" s="9"/>
      <c r="CS9" s="9"/>
      <c r="CT9" s="2167">
        <f>C9-H9</f>
        <v>662004.03711600043</v>
      </c>
    </row>
    <row r="10" spans="1:98" ht="18.75">
      <c r="A10" s="1293" t="s">
        <v>6</v>
      </c>
      <c r="B10" s="1337" t="s">
        <v>1340</v>
      </c>
      <c r="C10" s="1992">
        <f>C11+C23</f>
        <v>2532747.4683180004</v>
      </c>
      <c r="D10" s="1992">
        <f>D11+D23</f>
        <v>1837224.0439630002</v>
      </c>
      <c r="E10" s="1992">
        <f>E11+E23</f>
        <v>0</v>
      </c>
      <c r="F10" s="1992">
        <f>F11+F23</f>
        <v>939981.18776200002</v>
      </c>
      <c r="G10" s="1335">
        <f t="shared" ref="G10:G49" si="1">F10/C10</f>
        <v>0.37113103438861289</v>
      </c>
      <c r="H10" s="1992">
        <f>H11+H23</f>
        <v>2299493.9398940001</v>
      </c>
      <c r="I10" s="1335">
        <f t="shared" si="0"/>
        <v>0.90790494064577854</v>
      </c>
      <c r="J10" s="1992">
        <f>J11+J23</f>
        <v>1573387.8533627</v>
      </c>
      <c r="K10" s="1336">
        <f t="shared" ref="K10:K50" si="2">J10/C10</f>
        <v>0.62121781703234236</v>
      </c>
      <c r="L10" s="1992">
        <f>L11+L23</f>
        <v>2027088.649429</v>
      </c>
      <c r="M10" s="1335">
        <f>L10/C10</f>
        <v>0.80035166347444464</v>
      </c>
      <c r="N10" s="341"/>
      <c r="O10" s="537"/>
      <c r="P10" s="537"/>
      <c r="Q10" s="537"/>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f>SUM(BP11:BP35)</f>
        <v>12</v>
      </c>
      <c r="BQ10" s="2005">
        <f t="shared" ref="BQ10:BQ37" si="3">H10-F10</f>
        <v>1359512.7521319999</v>
      </c>
      <c r="BR10" s="9"/>
      <c r="BS10" s="9"/>
      <c r="BT10" s="9"/>
      <c r="BU10" s="9"/>
      <c r="BV10" s="9"/>
      <c r="BW10" s="9"/>
      <c r="BX10" s="9"/>
      <c r="BY10" s="9"/>
      <c r="BZ10" s="9"/>
      <c r="CA10" s="2005">
        <f t="shared" ref="CA10:CA45" si="4">J10-H10</f>
        <v>-726106.0865313001</v>
      </c>
      <c r="CB10" s="2005">
        <f t="shared" ref="CB10:CB45" si="5">L10-J10</f>
        <v>453700.79606630001</v>
      </c>
      <c r="CC10" s="9"/>
      <c r="CD10" s="2006">
        <f t="shared" ref="CD10:CD49" si="6">L10-H10</f>
        <v>-272405.29046500009</v>
      </c>
      <c r="CE10" s="2006">
        <f t="shared" ref="CE10:CE49" si="7">L10-C10</f>
        <v>-505658.81888900045</v>
      </c>
      <c r="CF10" s="9"/>
      <c r="CG10" s="9"/>
      <c r="CH10" s="9"/>
      <c r="CI10" s="9"/>
      <c r="CJ10" s="9"/>
      <c r="CK10" s="9"/>
      <c r="CL10" s="9"/>
      <c r="CM10" s="9"/>
      <c r="CN10" s="9"/>
      <c r="CO10" s="9"/>
      <c r="CP10" s="9"/>
      <c r="CQ10" s="9"/>
      <c r="CR10" s="9"/>
      <c r="CS10" s="9"/>
      <c r="CT10" s="2167">
        <f t="shared" ref="CT10:CT50" si="8">C10-H10</f>
        <v>233253.52842400037</v>
      </c>
    </row>
    <row r="11" spans="1:98" ht="18.75">
      <c r="A11" s="1293" t="s">
        <v>7</v>
      </c>
      <c r="B11" s="1337" t="s">
        <v>1342</v>
      </c>
      <c r="C11" s="1992">
        <f>SUM(C12:C22)</f>
        <v>1165687.1390430001</v>
      </c>
      <c r="D11" s="1992">
        <f>SUM(D12:D20)</f>
        <v>825792.33668800001</v>
      </c>
      <c r="E11" s="1992">
        <f>SUM(E12:E20)</f>
        <v>0</v>
      </c>
      <c r="F11" s="1992">
        <f>SUM(F12:F20)</f>
        <v>350915.95176199998</v>
      </c>
      <c r="G11" s="1992">
        <f>SUM(G12:G20)</f>
        <v>3.9452810031337617</v>
      </c>
      <c r="H11" s="1992">
        <f>SUM(H12:H21)</f>
        <v>956238.79661100009</v>
      </c>
      <c r="I11" s="1335">
        <f t="shared" si="0"/>
        <v>0.82032199256830451</v>
      </c>
      <c r="J11" s="1992">
        <f>SUM(J12:J20)</f>
        <v>596900.89070250012</v>
      </c>
      <c r="K11" s="1336">
        <f t="shared" si="2"/>
        <v>0.51205925733429714</v>
      </c>
      <c r="L11" s="1992">
        <f>SUM(L12:L20)</f>
        <v>682195.213429</v>
      </c>
      <c r="M11" s="1335">
        <f>L11/C11</f>
        <v>0.58523011070454567</v>
      </c>
      <c r="N11" s="341"/>
      <c r="O11" s="537">
        <f>SUM(O12:O35)</f>
        <v>11</v>
      </c>
      <c r="P11" s="537"/>
      <c r="Q11" s="537"/>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1992">
        <f>SUM(BK12:BK19)</f>
        <v>7</v>
      </c>
      <c r="BL11" s="9"/>
      <c r="BM11" s="9"/>
      <c r="BN11" s="9"/>
      <c r="BO11" s="9"/>
      <c r="BP11" s="9"/>
      <c r="BQ11" s="2005">
        <f t="shared" si="3"/>
        <v>605322.8448490001</v>
      </c>
      <c r="BR11" s="2005">
        <f>SUM(BR12:BR35)</f>
        <v>13</v>
      </c>
      <c r="BS11" s="9"/>
      <c r="BT11" s="9"/>
      <c r="BU11" s="9"/>
      <c r="BV11" s="9"/>
      <c r="BW11" s="9"/>
      <c r="BX11" s="9"/>
      <c r="BY11" s="9"/>
      <c r="BZ11" s="9"/>
      <c r="CA11" s="2005">
        <f t="shared" si="4"/>
        <v>-359337.90590849996</v>
      </c>
      <c r="CB11" s="2005">
        <f t="shared" si="5"/>
        <v>85294.322726499871</v>
      </c>
      <c r="CC11" s="9"/>
      <c r="CD11" s="2006">
        <f t="shared" si="6"/>
        <v>-274043.58318200009</v>
      </c>
      <c r="CE11" s="2006">
        <f t="shared" si="7"/>
        <v>-483491.92561400007</v>
      </c>
      <c r="CF11" s="9">
        <f>SUM(CF12:CF24)</f>
        <v>5</v>
      </c>
      <c r="CG11" s="9"/>
      <c r="CH11" s="9"/>
      <c r="CI11" s="9"/>
      <c r="CJ11" s="9"/>
      <c r="CK11" s="9"/>
      <c r="CL11" s="9"/>
      <c r="CM11" s="9"/>
      <c r="CN11" s="9"/>
      <c r="CO11" s="9">
        <f>SUM(CO12:CO49)</f>
        <v>20</v>
      </c>
      <c r="CP11" s="9"/>
      <c r="CQ11" s="9"/>
      <c r="CR11" s="9"/>
      <c r="CS11" s="9"/>
      <c r="CT11" s="2167">
        <f t="shared" si="8"/>
        <v>209448.34243199998</v>
      </c>
    </row>
    <row r="12" spans="1:98" s="2172" customFormat="1" ht="18.75">
      <c r="A12" s="549">
        <v>1</v>
      </c>
      <c r="B12" s="1338" t="s">
        <v>691</v>
      </c>
      <c r="C12" s="1339">
        <f>'DA Tong'!H31</f>
        <v>427408.29468799999</v>
      </c>
      <c r="D12" s="1339">
        <f t="shared" ref="D12" si="9">C12</f>
        <v>427408.29468799999</v>
      </c>
      <c r="E12" s="1339"/>
      <c r="F12" s="1339">
        <v>147974.06096199999</v>
      </c>
      <c r="G12" s="1340">
        <f t="shared" si="1"/>
        <v>0.34621242217589215</v>
      </c>
      <c r="H12" s="1339">
        <f>'DA Tong'!AK31</f>
        <v>232983.70330999998</v>
      </c>
      <c r="I12" s="1340">
        <f t="shared" ref="I12" si="10">H12/C12</f>
        <v>0.54510805289839703</v>
      </c>
      <c r="J12" s="1339">
        <v>237524</v>
      </c>
      <c r="K12" s="1341">
        <f t="shared" si="2"/>
        <v>0.55573090871665942</v>
      </c>
      <c r="L12" s="1339">
        <f>'DA Tong'!BO31</f>
        <v>286271.49250499997</v>
      </c>
      <c r="M12" s="1340">
        <f t="shared" ref="M12:M49" si="11">L12/C12</f>
        <v>0.66978459721745165</v>
      </c>
      <c r="N12" s="1332"/>
      <c r="O12" s="1332">
        <v>1</v>
      </c>
      <c r="P12" s="2168">
        <f>C12-132003</f>
        <v>295405.29468799999</v>
      </c>
      <c r="Q12" s="2169">
        <f>H12/P12</f>
        <v>0.78869169747303203</v>
      </c>
      <c r="R12" s="2170">
        <f>L12/P12</f>
        <v>0.96908043847810199</v>
      </c>
      <c r="S12" s="2170"/>
      <c r="T12" s="2170"/>
      <c r="U12" s="2170"/>
      <c r="V12" s="2170"/>
      <c r="W12" s="2170"/>
      <c r="X12" s="2170"/>
      <c r="Y12" s="2170"/>
      <c r="Z12" s="2170"/>
      <c r="AA12" s="2170"/>
      <c r="AB12" s="2170"/>
      <c r="AC12" s="2170"/>
      <c r="AD12" s="2170"/>
      <c r="AE12" s="2170"/>
      <c r="AF12" s="2170"/>
      <c r="AG12" s="2170"/>
      <c r="AH12" s="2170"/>
      <c r="AI12" s="2170"/>
      <c r="AJ12" s="2170"/>
      <c r="AK12" s="2170"/>
      <c r="AL12" s="2170"/>
      <c r="AM12" s="2170"/>
      <c r="AN12" s="2170"/>
      <c r="AO12" s="2170"/>
      <c r="AP12" s="2170"/>
      <c r="AQ12" s="2170"/>
      <c r="AR12" s="2170"/>
      <c r="AS12" s="2170"/>
      <c r="AT12" s="2170"/>
      <c r="AU12" s="2170"/>
      <c r="AV12" s="2170"/>
      <c r="AW12" s="2170"/>
      <c r="AX12" s="2170"/>
      <c r="AY12" s="2170"/>
      <c r="AZ12" s="2170"/>
      <c r="BA12" s="2170"/>
      <c r="BB12" s="2170"/>
      <c r="BC12" s="2170"/>
      <c r="BD12" s="2170"/>
      <c r="BE12" s="2170"/>
      <c r="BF12" s="2170"/>
      <c r="BG12" s="2170"/>
      <c r="BH12" s="2170"/>
      <c r="BI12" s="2170"/>
      <c r="BJ12" s="2170"/>
      <c r="BK12" s="1333">
        <v>1</v>
      </c>
      <c r="BL12" s="2170"/>
      <c r="BM12" s="2170"/>
      <c r="BN12" s="2170"/>
      <c r="BO12" s="2170"/>
      <c r="BP12" s="2170">
        <v>1</v>
      </c>
      <c r="BQ12" s="2003">
        <f t="shared" si="3"/>
        <v>85009.642347999994</v>
      </c>
      <c r="BR12" s="2170">
        <v>1</v>
      </c>
      <c r="BS12" s="2170"/>
      <c r="BT12" s="2170"/>
      <c r="BU12" s="2170"/>
      <c r="BV12" s="2170"/>
      <c r="BW12" s="2170"/>
      <c r="BX12" s="2170"/>
      <c r="BY12" s="2170"/>
      <c r="BZ12" s="2170"/>
      <c r="CA12" s="2005">
        <f t="shared" si="4"/>
        <v>4540.2966900000174</v>
      </c>
      <c r="CB12" s="2005">
        <f t="shared" si="5"/>
        <v>48747.492504999973</v>
      </c>
      <c r="CC12" s="2170"/>
      <c r="CD12" s="2006">
        <f t="shared" si="6"/>
        <v>53287.78919499999</v>
      </c>
      <c r="CE12" s="2006">
        <f t="shared" si="7"/>
        <v>-141136.80218300002</v>
      </c>
      <c r="CF12" s="2170">
        <v>1</v>
      </c>
      <c r="CG12" s="2171">
        <f>C12-132003</f>
        <v>295405.29468799999</v>
      </c>
      <c r="CH12" s="2170">
        <f>H12/CG12</f>
        <v>0.78869169747303203</v>
      </c>
      <c r="CI12" s="2170">
        <f>L12/CG12</f>
        <v>0.96908043847810199</v>
      </c>
      <c r="CJ12" s="2170"/>
      <c r="CK12" s="2170"/>
      <c r="CL12" s="2170"/>
      <c r="CM12" s="2170"/>
      <c r="CN12" s="2170"/>
      <c r="CO12" s="2170"/>
      <c r="CP12" s="2170"/>
      <c r="CQ12" s="2170">
        <v>1</v>
      </c>
      <c r="CR12" s="2170"/>
      <c r="CS12" s="2170"/>
      <c r="CT12" s="2005">
        <f t="shared" si="8"/>
        <v>194424.59137800001</v>
      </c>
    </row>
    <row r="13" spans="1:98" s="827" customFormat="1" ht="18.75">
      <c r="A13" s="549">
        <v>2</v>
      </c>
      <c r="B13" s="1338" t="s">
        <v>1350</v>
      </c>
      <c r="C13" s="1339">
        <f>'DA Tong'!H38</f>
        <v>48265.779000000002</v>
      </c>
      <c r="D13" s="1339">
        <f>C13</f>
        <v>48265.779000000002</v>
      </c>
      <c r="E13" s="1339"/>
      <c r="F13" s="1339">
        <v>16597.677</v>
      </c>
      <c r="G13" s="1340">
        <f t="shared" ref="G13:G20" si="12">F13/C13</f>
        <v>0.34388084775343619</v>
      </c>
      <c r="H13" s="1339">
        <f>'DA Tong'!AK38</f>
        <v>42203.423999999999</v>
      </c>
      <c r="I13" s="1340">
        <f>H13/C13</f>
        <v>0.87439641241468402</v>
      </c>
      <c r="J13" s="1339">
        <v>30286.776322499998</v>
      </c>
      <c r="K13" s="1341">
        <f t="shared" si="2"/>
        <v>0.62749999999999995</v>
      </c>
      <c r="L13" s="1339">
        <f>'DA Tong'!BO38</f>
        <v>48265.779000000002</v>
      </c>
      <c r="M13" s="1340">
        <f t="shared" si="11"/>
        <v>1</v>
      </c>
      <c r="N13" s="1332"/>
      <c r="O13" s="1332">
        <v>1</v>
      </c>
      <c r="P13" s="1995">
        <v>45000</v>
      </c>
      <c r="Q13" s="2168">
        <f>L13-P13</f>
        <v>3265.7790000000023</v>
      </c>
      <c r="R13" s="1333"/>
      <c r="S13" s="1333"/>
      <c r="T13" s="1333"/>
      <c r="U13" s="1333"/>
      <c r="V13" s="1333"/>
      <c r="W13" s="1333"/>
      <c r="X13" s="1333"/>
      <c r="Y13" s="1333"/>
      <c r="Z13" s="1333"/>
      <c r="AA13" s="1333"/>
      <c r="AB13" s="1333"/>
      <c r="AC13" s="1333"/>
      <c r="AD13" s="1333"/>
      <c r="AE13" s="1333"/>
      <c r="AF13" s="1333"/>
      <c r="AG13" s="1333"/>
      <c r="AH13" s="1333"/>
      <c r="AI13" s="1333"/>
      <c r="AJ13" s="1333"/>
      <c r="AK13" s="1333"/>
      <c r="AL13" s="1333"/>
      <c r="AM13" s="1333"/>
      <c r="AN13" s="1333"/>
      <c r="AO13" s="1333"/>
      <c r="AP13" s="1333"/>
      <c r="AQ13" s="1333"/>
      <c r="AR13" s="1333"/>
      <c r="AS13" s="1333"/>
      <c r="AT13" s="1333"/>
      <c r="AU13" s="1333"/>
      <c r="AV13" s="1333"/>
      <c r="AW13" s="1333"/>
      <c r="AX13" s="1333"/>
      <c r="AY13" s="1333"/>
      <c r="AZ13" s="1333"/>
      <c r="BA13" s="1333"/>
      <c r="BB13" s="1333"/>
      <c r="BC13" s="1333"/>
      <c r="BD13" s="1333"/>
      <c r="BE13" s="1333"/>
      <c r="BF13" s="1333"/>
      <c r="BG13" s="1333"/>
      <c r="BH13" s="1333"/>
      <c r="BI13" s="1333"/>
      <c r="BJ13" s="1333"/>
      <c r="BK13" s="1333">
        <v>1</v>
      </c>
      <c r="BL13" s="1333"/>
      <c r="BM13" s="1333"/>
      <c r="BN13" s="1333"/>
      <c r="BO13" s="1333"/>
      <c r="BP13" s="1333">
        <v>1</v>
      </c>
      <c r="BQ13" s="2003">
        <f t="shared" ref="BQ13:BQ20" si="13">H13-F13</f>
        <v>25605.746999999999</v>
      </c>
      <c r="BR13" s="1333">
        <v>1</v>
      </c>
      <c r="BS13" s="1333"/>
      <c r="BT13" s="1333"/>
      <c r="BU13" s="1333"/>
      <c r="BV13" s="1333"/>
      <c r="BW13" s="1333"/>
      <c r="BX13" s="1333"/>
      <c r="BY13" s="1333"/>
      <c r="BZ13" s="1333"/>
      <c r="CA13" s="2005">
        <f t="shared" si="4"/>
        <v>-11916.647677500001</v>
      </c>
      <c r="CB13" s="2005">
        <f t="shared" si="5"/>
        <v>17979.002677500004</v>
      </c>
      <c r="CC13" s="1333"/>
      <c r="CD13" s="2006">
        <f t="shared" si="6"/>
        <v>6062.3550000000032</v>
      </c>
      <c r="CE13" s="2006">
        <f t="shared" si="7"/>
        <v>0</v>
      </c>
      <c r="CF13" s="1333">
        <v>1</v>
      </c>
      <c r="CG13" s="1333"/>
      <c r="CH13" s="1333"/>
      <c r="CI13" s="1333"/>
      <c r="CJ13" s="1333"/>
      <c r="CK13" s="1333"/>
      <c r="CL13" s="1333"/>
      <c r="CM13" s="1333"/>
      <c r="CN13" s="1333"/>
      <c r="CO13" s="1333"/>
      <c r="CP13" s="1333"/>
      <c r="CQ13" s="1333">
        <v>1</v>
      </c>
      <c r="CR13" s="1333"/>
      <c r="CS13" s="1333"/>
      <c r="CT13" s="2005">
        <f t="shared" si="8"/>
        <v>6062.3550000000032</v>
      </c>
    </row>
    <row r="14" spans="1:98" s="827" customFormat="1" ht="18.75">
      <c r="A14" s="549">
        <v>3</v>
      </c>
      <c r="B14" s="1338" t="s">
        <v>1569</v>
      </c>
      <c r="C14" s="1339">
        <f>'DA Tong'!H67</f>
        <v>26200</v>
      </c>
      <c r="D14" s="1339">
        <f>C14</f>
        <v>26200</v>
      </c>
      <c r="E14" s="1339"/>
      <c r="F14" s="1339">
        <v>7957.04</v>
      </c>
      <c r="G14" s="1340">
        <f>F14/C14</f>
        <v>0.30370381679389313</v>
      </c>
      <c r="H14" s="1339">
        <f>'DA Tong'!AK67</f>
        <v>25128.334999999999</v>
      </c>
      <c r="I14" s="1340">
        <f>H14/C14</f>
        <v>0.95909675572519082</v>
      </c>
      <c r="J14" s="1339">
        <v>13681.64</v>
      </c>
      <c r="K14" s="1341">
        <f>J14/C14</f>
        <v>0.5222</v>
      </c>
      <c r="L14" s="1339">
        <f>'DA Tong'!BO67</f>
        <v>24940</v>
      </c>
      <c r="M14" s="1340">
        <f>L14/C14</f>
        <v>0.95190839694656493</v>
      </c>
      <c r="N14" s="1332"/>
      <c r="O14" s="1332">
        <v>1</v>
      </c>
      <c r="P14" s="1995">
        <v>0</v>
      </c>
      <c r="Q14" s="2168">
        <f>L14-P14</f>
        <v>24940</v>
      </c>
      <c r="R14" s="1333"/>
      <c r="S14" s="1333"/>
      <c r="T14" s="1333"/>
      <c r="U14" s="1333"/>
      <c r="V14" s="1333"/>
      <c r="W14" s="1333"/>
      <c r="X14" s="1333"/>
      <c r="Y14" s="1333"/>
      <c r="Z14" s="1333"/>
      <c r="AA14" s="1333"/>
      <c r="AB14" s="1333"/>
      <c r="AC14" s="1333"/>
      <c r="AD14" s="1333"/>
      <c r="AE14" s="1333"/>
      <c r="AF14" s="1333"/>
      <c r="AG14" s="1333"/>
      <c r="AH14" s="1333"/>
      <c r="AI14" s="1333"/>
      <c r="AJ14" s="1333"/>
      <c r="AK14" s="1333"/>
      <c r="AL14" s="1333"/>
      <c r="AM14" s="1333"/>
      <c r="AN14" s="1333"/>
      <c r="AO14" s="1333"/>
      <c r="AP14" s="1333"/>
      <c r="AQ14" s="1333"/>
      <c r="AR14" s="1333"/>
      <c r="AS14" s="1333"/>
      <c r="AT14" s="1333"/>
      <c r="AU14" s="1333"/>
      <c r="AV14" s="1333"/>
      <c r="AW14" s="1333"/>
      <c r="AX14" s="1333"/>
      <c r="AY14" s="1333"/>
      <c r="AZ14" s="1333"/>
      <c r="BA14" s="1333"/>
      <c r="BB14" s="1333"/>
      <c r="BC14" s="1333"/>
      <c r="BD14" s="1333"/>
      <c r="BE14" s="1333"/>
      <c r="BF14" s="1333"/>
      <c r="BG14" s="1333"/>
      <c r="BH14" s="1333"/>
      <c r="BI14" s="1333"/>
      <c r="BJ14" s="1333"/>
      <c r="BK14" s="1333">
        <v>1</v>
      </c>
      <c r="BL14" s="1333"/>
      <c r="BM14" s="1333"/>
      <c r="BN14" s="1333"/>
      <c r="BO14" s="1333"/>
      <c r="BP14" s="1333">
        <v>1</v>
      </c>
      <c r="BQ14" s="2003">
        <f>H14-F14</f>
        <v>17171.294999999998</v>
      </c>
      <c r="BR14" s="1333">
        <v>1</v>
      </c>
      <c r="BS14" s="1333"/>
      <c r="BT14" s="1333"/>
      <c r="BU14" s="1333"/>
      <c r="BV14" s="1333"/>
      <c r="BW14" s="1333"/>
      <c r="BX14" s="1333"/>
      <c r="BY14" s="1333"/>
      <c r="BZ14" s="1333"/>
      <c r="CA14" s="2005">
        <f>J14-H14</f>
        <v>-11446.695</v>
      </c>
      <c r="CB14" s="2005">
        <f>L14-J14</f>
        <v>11258.36</v>
      </c>
      <c r="CC14" s="1333"/>
      <c r="CD14" s="2006">
        <f>L14-H14</f>
        <v>-188.33499999999913</v>
      </c>
      <c r="CE14" s="2006">
        <f>L14-C14</f>
        <v>-1260</v>
      </c>
      <c r="CF14" s="1333">
        <v>1</v>
      </c>
      <c r="CG14" s="1333"/>
      <c r="CH14" s="1333"/>
      <c r="CI14" s="1333"/>
      <c r="CJ14" s="1333"/>
      <c r="CK14" s="1333"/>
      <c r="CL14" s="1333"/>
      <c r="CM14" s="1333"/>
      <c r="CN14" s="1333"/>
      <c r="CO14" s="1333">
        <v>1</v>
      </c>
      <c r="CP14" s="1333"/>
      <c r="CQ14" s="1333"/>
      <c r="CR14" s="1333"/>
      <c r="CS14" s="1333"/>
      <c r="CT14" s="2005">
        <f t="shared" si="8"/>
        <v>1071.6650000000009</v>
      </c>
    </row>
    <row r="15" spans="1:98" s="827" customFormat="1" ht="18.75">
      <c r="A15" s="549">
        <v>4</v>
      </c>
      <c r="B15" s="1338" t="s">
        <v>286</v>
      </c>
      <c r="C15" s="1339">
        <f>'DA Tong'!H78</f>
        <v>95896.301000000007</v>
      </c>
      <c r="D15" s="1339">
        <f>C15</f>
        <v>95896.301000000007</v>
      </c>
      <c r="E15" s="1339"/>
      <c r="F15" s="1339">
        <v>36116.228000000003</v>
      </c>
      <c r="G15" s="1340">
        <f t="shared" si="12"/>
        <v>0.37661752980440821</v>
      </c>
      <c r="H15" s="1339">
        <f>'DA Tong'!AK78</f>
        <v>92924.756200000003</v>
      </c>
      <c r="I15" s="1340">
        <f>H15/C15</f>
        <v>0.96901293617154216</v>
      </c>
      <c r="J15" s="1339">
        <f>L15</f>
        <v>95896.301000000007</v>
      </c>
      <c r="K15" s="1341">
        <f t="shared" si="2"/>
        <v>1</v>
      </c>
      <c r="L15" s="1339">
        <f>'DA Tong'!BO78</f>
        <v>95896.301000000007</v>
      </c>
      <c r="M15" s="1340">
        <f t="shared" si="11"/>
        <v>1</v>
      </c>
      <c r="N15" s="1332"/>
      <c r="O15" s="1332">
        <v>1</v>
      </c>
      <c r="P15" s="1995">
        <v>7000</v>
      </c>
      <c r="Q15" s="2168">
        <f>L15-P15</f>
        <v>88896.301000000007</v>
      </c>
      <c r="R15" s="1333"/>
      <c r="S15" s="1333"/>
      <c r="T15" s="1333"/>
      <c r="U15" s="1333"/>
      <c r="V15" s="1333"/>
      <c r="W15" s="1333"/>
      <c r="X15" s="1333"/>
      <c r="Y15" s="1333"/>
      <c r="Z15" s="1333"/>
      <c r="AA15" s="1333"/>
      <c r="AB15" s="1333"/>
      <c r="AC15" s="1333"/>
      <c r="AD15" s="1333"/>
      <c r="AE15" s="1333"/>
      <c r="AF15" s="1333"/>
      <c r="AG15" s="1333"/>
      <c r="AH15" s="1333"/>
      <c r="AI15" s="1333"/>
      <c r="AJ15" s="1333"/>
      <c r="AK15" s="1333"/>
      <c r="AL15" s="1333"/>
      <c r="AM15" s="1333"/>
      <c r="AN15" s="1333"/>
      <c r="AO15" s="1333"/>
      <c r="AP15" s="1333"/>
      <c r="AQ15" s="1333"/>
      <c r="AR15" s="1333"/>
      <c r="AS15" s="1333"/>
      <c r="AT15" s="1333"/>
      <c r="AU15" s="1333"/>
      <c r="AV15" s="1333"/>
      <c r="AW15" s="1333"/>
      <c r="AX15" s="1333"/>
      <c r="AY15" s="1333"/>
      <c r="AZ15" s="1333"/>
      <c r="BA15" s="1333"/>
      <c r="BB15" s="1333"/>
      <c r="BC15" s="1333"/>
      <c r="BD15" s="1333"/>
      <c r="BE15" s="1333"/>
      <c r="BF15" s="1333"/>
      <c r="BG15" s="1333"/>
      <c r="BH15" s="1333"/>
      <c r="BI15" s="1333"/>
      <c r="BJ15" s="1333"/>
      <c r="BK15" s="1333">
        <v>1</v>
      </c>
      <c r="BL15" s="1333"/>
      <c r="BM15" s="1333"/>
      <c r="BN15" s="1333"/>
      <c r="BO15" s="1333"/>
      <c r="BP15" s="1333">
        <v>1</v>
      </c>
      <c r="BQ15" s="2003">
        <f t="shared" si="13"/>
        <v>56808.528200000001</v>
      </c>
      <c r="BR15" s="1333">
        <v>1</v>
      </c>
      <c r="BS15" s="1333"/>
      <c r="BT15" s="1333"/>
      <c r="BU15" s="1333"/>
      <c r="BV15" s="1333"/>
      <c r="BW15" s="1333"/>
      <c r="BX15" s="1333"/>
      <c r="BY15" s="1333"/>
      <c r="BZ15" s="1333"/>
      <c r="CA15" s="2005">
        <f t="shared" si="4"/>
        <v>2971.5448000000033</v>
      </c>
      <c r="CB15" s="2005">
        <f t="shared" si="5"/>
        <v>0</v>
      </c>
      <c r="CC15" s="1333"/>
      <c r="CD15" s="2006">
        <f t="shared" si="6"/>
        <v>2971.5448000000033</v>
      </c>
      <c r="CE15" s="2006">
        <f t="shared" si="7"/>
        <v>0</v>
      </c>
      <c r="CF15" s="1333"/>
      <c r="CG15" s="1333"/>
      <c r="CH15" s="1333"/>
      <c r="CI15" s="1333"/>
      <c r="CJ15" s="1333"/>
      <c r="CK15" s="1333"/>
      <c r="CL15" s="1333"/>
      <c r="CM15" s="1333"/>
      <c r="CN15" s="1333"/>
      <c r="CO15" s="1333">
        <v>1</v>
      </c>
      <c r="CP15" s="1333"/>
      <c r="CQ15" s="1333"/>
      <c r="CR15" s="1333"/>
      <c r="CS15" s="1333"/>
      <c r="CT15" s="2005">
        <f t="shared" si="8"/>
        <v>2971.5448000000033</v>
      </c>
    </row>
    <row r="16" spans="1:98" ht="18.75">
      <c r="A16" s="549">
        <v>5</v>
      </c>
      <c r="B16" s="1338" t="s">
        <v>1343</v>
      </c>
      <c r="C16" s="1339">
        <f>'DA Tong'!H47</f>
        <v>29526.210999999999</v>
      </c>
      <c r="D16" s="1339">
        <f>C16</f>
        <v>29526.210999999999</v>
      </c>
      <c r="E16" s="1339"/>
      <c r="F16" s="1339">
        <v>14629.27</v>
      </c>
      <c r="G16" s="1340">
        <f t="shared" si="12"/>
        <v>0.49546723079368366</v>
      </c>
      <c r="H16" s="1339">
        <f>'DA Tong'!AK47</f>
        <v>28555.056924</v>
      </c>
      <c r="I16" s="1340">
        <f>H16/C16</f>
        <v>0.96710874700448357</v>
      </c>
      <c r="J16" s="1339">
        <v>27830.623579999999</v>
      </c>
      <c r="K16" s="1341">
        <f>J16/C16</f>
        <v>0.94257348428486132</v>
      </c>
      <c r="L16" s="1339">
        <f>'DA Tong'!BO47</f>
        <v>28373.083923999999</v>
      </c>
      <c r="M16" s="1340">
        <f>L16/C16</f>
        <v>0.96094564670014715</v>
      </c>
      <c r="N16" s="341"/>
      <c r="O16" s="537"/>
      <c r="P16" s="537"/>
      <c r="Q16" s="537"/>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v>1</v>
      </c>
      <c r="BL16" s="9"/>
      <c r="BM16" s="9"/>
      <c r="BN16" s="9"/>
      <c r="BO16" s="9"/>
      <c r="BP16" s="9">
        <v>1</v>
      </c>
      <c r="BQ16" s="2005">
        <f t="shared" si="13"/>
        <v>13925.786924</v>
      </c>
      <c r="BR16" s="9"/>
      <c r="BS16" s="9"/>
      <c r="BT16" s="9"/>
      <c r="BU16" s="9"/>
      <c r="BV16" s="9"/>
      <c r="BW16" s="9"/>
      <c r="BX16" s="9"/>
      <c r="BY16" s="9"/>
      <c r="BZ16" s="9"/>
      <c r="CA16" s="2005">
        <f t="shared" si="4"/>
        <v>-724.43334400000094</v>
      </c>
      <c r="CB16" s="2005">
        <f t="shared" si="5"/>
        <v>542.46034399999917</v>
      </c>
      <c r="CC16" s="9"/>
      <c r="CD16" s="2006">
        <f t="shared" si="6"/>
        <v>-181.97300000000178</v>
      </c>
      <c r="CE16" s="2006">
        <f t="shared" si="7"/>
        <v>-1153.1270760000007</v>
      </c>
      <c r="CF16" s="9"/>
      <c r="CG16" s="9"/>
      <c r="CH16" s="9"/>
      <c r="CI16" s="9"/>
      <c r="CJ16" s="9"/>
      <c r="CK16" s="9"/>
      <c r="CL16" s="9"/>
      <c r="CM16" s="9"/>
      <c r="CN16" s="9"/>
      <c r="CO16" s="9">
        <v>1</v>
      </c>
      <c r="CP16" s="9"/>
      <c r="CQ16" s="9"/>
      <c r="CR16" s="9"/>
      <c r="CS16" s="9"/>
      <c r="CT16" s="2005">
        <f t="shared" si="8"/>
        <v>971.15407599999889</v>
      </c>
    </row>
    <row r="17" spans="1:98" ht="18.75">
      <c r="A17" s="549">
        <v>6</v>
      </c>
      <c r="B17" s="1338" t="s">
        <v>1348</v>
      </c>
      <c r="C17" s="1339">
        <f>'DA Tong'!H60</f>
        <v>37250</v>
      </c>
      <c r="D17" s="1339">
        <f t="shared" ref="D17" si="14">C17</f>
        <v>37250</v>
      </c>
      <c r="E17" s="1339"/>
      <c r="F17" s="1339">
        <v>17769.082000000002</v>
      </c>
      <c r="G17" s="1340">
        <f>F17/C17</f>
        <v>0.47702233557046986</v>
      </c>
      <c r="H17" s="1339">
        <f>'DA Tong'!AK60</f>
        <v>36463.0789</v>
      </c>
      <c r="I17" s="1340">
        <f t="shared" ref="I17" si="15">H17/C17</f>
        <v>0.97887460134228188</v>
      </c>
      <c r="J17" s="1339">
        <f>L17-2500</f>
        <v>34750</v>
      </c>
      <c r="K17" s="1341">
        <f>J17/C17</f>
        <v>0.93288590604026844</v>
      </c>
      <c r="L17" s="1339">
        <f>'DA Tong'!BO60</f>
        <v>37250</v>
      </c>
      <c r="M17" s="1340">
        <f>L17/C17</f>
        <v>1</v>
      </c>
      <c r="N17" s="341"/>
      <c r="O17" s="537"/>
      <c r="P17" s="538">
        <v>174764.06599999999</v>
      </c>
      <c r="Q17" s="2002">
        <f>L17-P17</f>
        <v>-137514.06599999999</v>
      </c>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v>1</v>
      </c>
      <c r="BL17" s="9"/>
      <c r="BM17" s="9"/>
      <c r="BN17" s="9"/>
      <c r="BO17" s="9"/>
      <c r="BP17" s="9"/>
      <c r="BQ17" s="2005">
        <f>H17-F17</f>
        <v>18693.996899999998</v>
      </c>
      <c r="BR17" s="9"/>
      <c r="BS17" s="9"/>
      <c r="BT17" s="9"/>
      <c r="BU17" s="9"/>
      <c r="BV17" s="9"/>
      <c r="BW17" s="9"/>
      <c r="BX17" s="9"/>
      <c r="BY17" s="9"/>
      <c r="BZ17" s="9"/>
      <c r="CA17" s="2005">
        <f>J17-H17</f>
        <v>-1713.0789000000004</v>
      </c>
      <c r="CB17" s="2005">
        <f>L17-J17</f>
        <v>2500</v>
      </c>
      <c r="CC17" s="9"/>
      <c r="CD17" s="2006">
        <f>L17-H17</f>
        <v>786.92109999999957</v>
      </c>
      <c r="CE17" s="2006">
        <f>L17-C17</f>
        <v>0</v>
      </c>
      <c r="CF17" s="9"/>
      <c r="CG17" s="9"/>
      <c r="CH17" s="9"/>
      <c r="CI17" s="9"/>
      <c r="CJ17" s="9"/>
      <c r="CK17" s="9"/>
      <c r="CL17" s="9"/>
      <c r="CM17" s="9"/>
      <c r="CN17" s="9"/>
      <c r="CO17" s="9">
        <v>1</v>
      </c>
      <c r="CP17" s="9"/>
      <c r="CQ17" s="9"/>
      <c r="CR17" s="9"/>
      <c r="CS17" s="9"/>
      <c r="CT17" s="2005">
        <f t="shared" si="8"/>
        <v>786.92109999999957</v>
      </c>
    </row>
    <row r="18" spans="1:98" s="2172" customFormat="1" ht="18.600000000000001" customHeight="1">
      <c r="A18" s="549">
        <v>7</v>
      </c>
      <c r="B18" s="1338" t="s">
        <v>552</v>
      </c>
      <c r="C18" s="1339">
        <f>'DA Tong'!H95</f>
        <v>159354</v>
      </c>
      <c r="D18" s="1339">
        <f>C18</f>
        <v>159354</v>
      </c>
      <c r="E18" s="1339"/>
      <c r="F18" s="1339">
        <v>109139.698</v>
      </c>
      <c r="G18" s="1340">
        <f>F18/C18</f>
        <v>0.68488834920993513</v>
      </c>
      <c r="H18" s="1339">
        <f>'DA Tong'!AK95</f>
        <v>157432.701822</v>
      </c>
      <c r="I18" s="1340">
        <f>H18/C18</f>
        <v>0.98794320708611016</v>
      </c>
      <c r="J18" s="1339">
        <f>L18-4000</f>
        <v>155354</v>
      </c>
      <c r="K18" s="1341">
        <f>J18/C18</f>
        <v>0.97489865331275027</v>
      </c>
      <c r="L18" s="1339">
        <f>'DA Tong'!BO95</f>
        <v>159354</v>
      </c>
      <c r="M18" s="1340">
        <f>L18/C18</f>
        <v>1</v>
      </c>
      <c r="N18" s="1332"/>
      <c r="O18" s="1332">
        <v>1</v>
      </c>
      <c r="P18" s="2168">
        <v>585945.08100000001</v>
      </c>
      <c r="Q18" s="2168">
        <f>L18-P18</f>
        <v>-426591.08100000001</v>
      </c>
      <c r="R18" s="2170"/>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70"/>
      <c r="AS18" s="2170"/>
      <c r="AT18" s="2170"/>
      <c r="AU18" s="2170"/>
      <c r="AV18" s="2170"/>
      <c r="AW18" s="2170"/>
      <c r="AX18" s="2170"/>
      <c r="AY18" s="2170"/>
      <c r="AZ18" s="2170"/>
      <c r="BA18" s="2170"/>
      <c r="BB18" s="2170"/>
      <c r="BC18" s="2170"/>
      <c r="BD18" s="2170"/>
      <c r="BE18" s="2170"/>
      <c r="BF18" s="2170"/>
      <c r="BG18" s="2170"/>
      <c r="BH18" s="2171">
        <f>C18-H18</f>
        <v>1921.2981779999973</v>
      </c>
      <c r="BI18" s="2170"/>
      <c r="BJ18" s="2170"/>
      <c r="BK18" s="2170"/>
      <c r="BL18" s="2170"/>
      <c r="BM18" s="2170"/>
      <c r="BN18" s="2170"/>
      <c r="BO18" s="2170"/>
      <c r="BP18" s="2170"/>
      <c r="BQ18" s="2003">
        <f>H18-F18</f>
        <v>48293.003821999999</v>
      </c>
      <c r="BR18" s="2170">
        <v>1</v>
      </c>
      <c r="BS18" s="2170"/>
      <c r="BT18" s="2170"/>
      <c r="BU18" s="2170"/>
      <c r="BV18" s="2170"/>
      <c r="BW18" s="2170"/>
      <c r="BX18" s="2170"/>
      <c r="BY18" s="2170"/>
      <c r="BZ18" s="2170"/>
      <c r="CA18" s="2005">
        <f>J18-H18</f>
        <v>-2078.7018220000027</v>
      </c>
      <c r="CB18" s="2005">
        <f>L18-J18</f>
        <v>4000</v>
      </c>
      <c r="CC18" s="2170"/>
      <c r="CD18" s="2006">
        <f>L18-H18</f>
        <v>1921.2981779999973</v>
      </c>
      <c r="CE18" s="2006">
        <f>L18-C18</f>
        <v>0</v>
      </c>
      <c r="CF18" s="2170">
        <v>1</v>
      </c>
      <c r="CG18" s="2170"/>
      <c r="CH18" s="2170"/>
      <c r="CI18" s="2170"/>
      <c r="CJ18" s="2170"/>
      <c r="CK18" s="2170"/>
      <c r="CL18" s="2170"/>
      <c r="CM18" s="2170"/>
      <c r="CN18" s="2170"/>
      <c r="CO18" s="2170">
        <v>1</v>
      </c>
      <c r="CP18" s="2170"/>
      <c r="CQ18" s="2170"/>
      <c r="CR18" s="2170"/>
      <c r="CS18" s="2170"/>
      <c r="CT18" s="2005">
        <f t="shared" si="8"/>
        <v>1921.2981779999973</v>
      </c>
    </row>
    <row r="19" spans="1:98" ht="18.75">
      <c r="A19" s="549">
        <v>8</v>
      </c>
      <c r="B19" s="1338" t="s">
        <v>1371</v>
      </c>
      <c r="C19" s="1339">
        <f>'DA Tong'!H51</f>
        <v>1513.7510000000002</v>
      </c>
      <c r="D19" s="1339">
        <f>C19</f>
        <v>1513.7510000000002</v>
      </c>
      <c r="E19" s="1339"/>
      <c r="F19" s="1339">
        <v>514.58180000000004</v>
      </c>
      <c r="G19" s="1340">
        <f t="shared" si="12"/>
        <v>0.33993820648177936</v>
      </c>
      <c r="H19" s="1339">
        <f>'DA Tong'!AK51</f>
        <v>1512.0481000000002</v>
      </c>
      <c r="I19" s="1340">
        <f>H19/C19</f>
        <v>0.99887504616016765</v>
      </c>
      <c r="J19" s="1339">
        <v>1199.8168000000003</v>
      </c>
      <c r="K19" s="1341">
        <f>J19/C19</f>
        <v>0.7926117307271805</v>
      </c>
      <c r="L19" s="1339">
        <f>'DA Tong'!BO51</f>
        <v>1466.8240000000001</v>
      </c>
      <c r="M19" s="1340">
        <f>L19/C19</f>
        <v>0.96899952502095776</v>
      </c>
      <c r="N19" s="341"/>
      <c r="O19" s="537"/>
      <c r="P19" s="538">
        <v>45.31</v>
      </c>
      <c r="Q19" s="2002">
        <f>L19-P19</f>
        <v>1421.5140000000001</v>
      </c>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v>1</v>
      </c>
      <c r="BL19" s="9"/>
      <c r="BM19" s="9"/>
      <c r="BN19" s="9"/>
      <c r="BO19" s="9"/>
      <c r="BP19" s="9">
        <v>1</v>
      </c>
      <c r="BQ19" s="2005">
        <f t="shared" si="13"/>
        <v>997.46630000000016</v>
      </c>
      <c r="BR19" s="9"/>
      <c r="BS19" s="9"/>
      <c r="BT19" s="9"/>
      <c r="BU19" s="9"/>
      <c r="BV19" s="9"/>
      <c r="BW19" s="9"/>
      <c r="BX19" s="9"/>
      <c r="BY19" s="9"/>
      <c r="BZ19" s="9"/>
      <c r="CA19" s="2005">
        <f t="shared" si="4"/>
        <v>-312.23129999999992</v>
      </c>
      <c r="CB19" s="2005">
        <f t="shared" si="5"/>
        <v>267.00719999999978</v>
      </c>
      <c r="CC19" s="9"/>
      <c r="CD19" s="2006">
        <f t="shared" si="6"/>
        <v>-45.224100000000135</v>
      </c>
      <c r="CE19" s="2006">
        <f t="shared" si="7"/>
        <v>-46.927000000000135</v>
      </c>
      <c r="CF19" s="9"/>
      <c r="CG19" s="9"/>
      <c r="CH19" s="9"/>
      <c r="CI19" s="9"/>
      <c r="CJ19" s="9"/>
      <c r="CK19" s="9"/>
      <c r="CL19" s="9"/>
      <c r="CM19" s="9"/>
      <c r="CN19" s="9"/>
      <c r="CO19" s="9">
        <v>1</v>
      </c>
      <c r="CP19" s="9"/>
      <c r="CQ19" s="9"/>
      <c r="CR19" s="9"/>
      <c r="CS19" s="9"/>
      <c r="CT19" s="2005">
        <f t="shared" si="8"/>
        <v>1.7028999999999996</v>
      </c>
    </row>
    <row r="20" spans="1:98" s="2174" customFormat="1" ht="23.45" customHeight="1">
      <c r="A20" s="549">
        <v>9</v>
      </c>
      <c r="B20" s="1338" t="s">
        <v>1583</v>
      </c>
      <c r="C20" s="1339">
        <f>'DA Tong'!H74</f>
        <v>378</v>
      </c>
      <c r="D20" s="1339">
        <f t="shared" ref="D20" si="16">C20</f>
        <v>378</v>
      </c>
      <c r="E20" s="1339"/>
      <c r="F20" s="1339">
        <v>218.31399999999999</v>
      </c>
      <c r="G20" s="1340">
        <f t="shared" si="12"/>
        <v>0.57755026455026448</v>
      </c>
      <c r="H20" s="1339">
        <f>'DA Tong'!AK74</f>
        <v>377.733</v>
      </c>
      <c r="I20" s="1340">
        <f>H20/C20</f>
        <v>0.99929365079365085</v>
      </c>
      <c r="J20" s="1339">
        <f>H20</f>
        <v>377.733</v>
      </c>
      <c r="K20" s="1341">
        <f t="shared" si="2"/>
        <v>0.99929365079365085</v>
      </c>
      <c r="L20" s="1339">
        <f>H20</f>
        <v>377.733</v>
      </c>
      <c r="M20" s="1340">
        <f t="shared" si="11"/>
        <v>0.99929365079365085</v>
      </c>
      <c r="N20" s="341"/>
      <c r="O20" s="537"/>
      <c r="P20" s="2002">
        <v>1408038.8669</v>
      </c>
      <c r="Q20" s="2002">
        <f t="shared" ref="Q20" si="17">L20-P20</f>
        <v>-1407661.1339</v>
      </c>
      <c r="R20" s="2173"/>
      <c r="S20" s="2173"/>
      <c r="T20" s="2173"/>
      <c r="U20" s="2173"/>
      <c r="V20" s="2173"/>
      <c r="W20" s="2173"/>
      <c r="X20" s="2173"/>
      <c r="Y20" s="2173"/>
      <c r="Z20" s="2173"/>
      <c r="AA20" s="2173"/>
      <c r="AB20" s="2173"/>
      <c r="AC20" s="2173"/>
      <c r="AD20" s="2173"/>
      <c r="AE20" s="2173"/>
      <c r="AF20" s="2173"/>
      <c r="AG20" s="2173"/>
      <c r="AH20" s="2173"/>
      <c r="AI20" s="2173"/>
      <c r="AJ20" s="2173"/>
      <c r="AK20" s="2173"/>
      <c r="AL20" s="2173"/>
      <c r="AM20" s="2173"/>
      <c r="AN20" s="2173"/>
      <c r="AO20" s="2173"/>
      <c r="AP20" s="2173"/>
      <c r="AQ20" s="2173"/>
      <c r="AR20" s="2173"/>
      <c r="AS20" s="2173"/>
      <c r="AT20" s="2173"/>
      <c r="AU20" s="2173"/>
      <c r="AV20" s="2173"/>
      <c r="AW20" s="2173"/>
      <c r="AX20" s="2173"/>
      <c r="AY20" s="2173"/>
      <c r="AZ20" s="2173"/>
      <c r="BA20" s="2173"/>
      <c r="BB20" s="2173"/>
      <c r="BC20" s="2173"/>
      <c r="BD20" s="2173"/>
      <c r="BE20" s="2173"/>
      <c r="BF20" s="2173"/>
      <c r="BG20" s="2173"/>
      <c r="BH20" s="2173"/>
      <c r="BI20" s="2173"/>
      <c r="BJ20" s="2173"/>
      <c r="BK20" s="2173"/>
      <c r="BL20" s="2173"/>
      <c r="BM20" s="2173"/>
      <c r="BN20" s="2173"/>
      <c r="BO20" s="2173"/>
      <c r="BP20" s="2173"/>
      <c r="BQ20" s="2005">
        <f t="shared" si="13"/>
        <v>159.41900000000001</v>
      </c>
      <c r="BR20" s="2173"/>
      <c r="BS20" s="2173"/>
      <c r="BT20" s="2173"/>
      <c r="BU20" s="2173"/>
      <c r="BV20" s="2173"/>
      <c r="BW20" s="2173"/>
      <c r="BX20" s="2173"/>
      <c r="BY20" s="2173"/>
      <c r="BZ20" s="2173"/>
      <c r="CA20" s="2005">
        <f t="shared" si="4"/>
        <v>0</v>
      </c>
      <c r="CB20" s="2005">
        <f t="shared" si="5"/>
        <v>0</v>
      </c>
      <c r="CC20" s="2173"/>
      <c r="CD20" s="2006">
        <f t="shared" si="6"/>
        <v>0</v>
      </c>
      <c r="CE20" s="2006">
        <f t="shared" si="7"/>
        <v>-0.26699999999999591</v>
      </c>
      <c r="CF20" s="2173"/>
      <c r="CG20" s="2173"/>
      <c r="CH20" s="2173"/>
      <c r="CI20" s="2173"/>
      <c r="CJ20" s="2173"/>
      <c r="CK20" s="2173"/>
      <c r="CL20" s="2173"/>
      <c r="CM20" s="2173"/>
      <c r="CN20" s="2173"/>
      <c r="CO20" s="2173">
        <v>1</v>
      </c>
      <c r="CP20" s="2173"/>
      <c r="CQ20" s="2173"/>
      <c r="CR20" s="2173"/>
      <c r="CS20" s="2173"/>
      <c r="CT20" s="2005">
        <f t="shared" si="8"/>
        <v>0.26699999999999591</v>
      </c>
    </row>
    <row r="21" spans="1:98" ht="18.75">
      <c r="A21" s="549">
        <v>10</v>
      </c>
      <c r="B21" s="1338" t="s">
        <v>1089</v>
      </c>
      <c r="C21" s="1339">
        <f>'DA Tong'!H22</f>
        <v>338658.80235500005</v>
      </c>
      <c r="D21" s="1339">
        <f>C21</f>
        <v>338658.80235500005</v>
      </c>
      <c r="E21" s="1339"/>
      <c r="F21" s="1339">
        <v>225766.193</v>
      </c>
      <c r="G21" s="1340">
        <f>F21/C21</f>
        <v>0.66664794013929085</v>
      </c>
      <c r="H21" s="1339">
        <f>'DA Tong'!AK22</f>
        <v>338657.95935500006</v>
      </c>
      <c r="I21" s="1340">
        <f>H21/C21</f>
        <v>0.99999751076896826</v>
      </c>
      <c r="J21" s="1339">
        <f>L21</f>
        <v>338658.80235500005</v>
      </c>
      <c r="K21" s="1341">
        <f>J21/C21</f>
        <v>1</v>
      </c>
      <c r="L21" s="1339">
        <f>'DA Tong'!BO22</f>
        <v>338658.80235500005</v>
      </c>
      <c r="M21" s="1340">
        <f>L21/C21</f>
        <v>1</v>
      </c>
      <c r="N21" s="341"/>
      <c r="O21" s="537"/>
      <c r="P21" s="538">
        <v>7200</v>
      </c>
      <c r="Q21" s="2002">
        <f>L21-P21</f>
        <v>331458.80235500005</v>
      </c>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2005">
        <f>H21-F21</f>
        <v>112891.76635500006</v>
      </c>
      <c r="BR21" s="9"/>
      <c r="BS21" s="9"/>
      <c r="BT21" s="9"/>
      <c r="BU21" s="9"/>
      <c r="BV21" s="9"/>
      <c r="BW21" s="9"/>
      <c r="BX21" s="9"/>
      <c r="BY21" s="9"/>
      <c r="BZ21" s="9"/>
      <c r="CA21" s="2005">
        <f>J21-H21</f>
        <v>0.84299999999348074</v>
      </c>
      <c r="CB21" s="2005">
        <f>L21-J21</f>
        <v>0</v>
      </c>
      <c r="CC21" s="9"/>
      <c r="CD21" s="2006">
        <f>L21-H21</f>
        <v>0.84299999999348074</v>
      </c>
      <c r="CE21" s="2006">
        <f>L21-C21</f>
        <v>0</v>
      </c>
      <c r="CF21" s="9"/>
      <c r="CG21" s="9"/>
      <c r="CH21" s="9"/>
      <c r="CI21" s="9"/>
      <c r="CJ21" s="9"/>
      <c r="CK21" s="9"/>
      <c r="CL21" s="9"/>
      <c r="CM21" s="9"/>
      <c r="CN21" s="9"/>
      <c r="CO21" s="9"/>
      <c r="CP21" s="9"/>
      <c r="CQ21" s="9"/>
      <c r="CR21" s="9"/>
      <c r="CS21" s="9"/>
      <c r="CT21" s="2005">
        <f t="shared" si="8"/>
        <v>0.84299999999348074</v>
      </c>
    </row>
    <row r="22" spans="1:98" ht="18.75">
      <c r="A22" s="549">
        <v>11</v>
      </c>
      <c r="B22" s="1338" t="s">
        <v>2753</v>
      </c>
      <c r="C22" s="1339">
        <f>'BS5-CTMTQG'!C19</f>
        <v>1236</v>
      </c>
      <c r="D22" s="1339"/>
      <c r="E22" s="1339"/>
      <c r="F22" s="1339"/>
      <c r="G22" s="1340"/>
      <c r="H22" s="1339"/>
      <c r="I22" s="1340"/>
      <c r="J22" s="1339"/>
      <c r="K22" s="1341"/>
      <c r="L22" s="1339"/>
      <c r="M22" s="1340"/>
      <c r="N22" s="341"/>
      <c r="O22" s="537"/>
      <c r="P22" s="538"/>
      <c r="Q22" s="2002"/>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2005"/>
      <c r="BR22" s="9"/>
      <c r="BS22" s="9"/>
      <c r="BT22" s="9"/>
      <c r="BU22" s="9"/>
      <c r="BV22" s="9"/>
      <c r="BW22" s="9"/>
      <c r="BX22" s="9"/>
      <c r="BY22" s="9"/>
      <c r="BZ22" s="9"/>
      <c r="CA22" s="2005"/>
      <c r="CB22" s="2005"/>
      <c r="CC22" s="9"/>
      <c r="CD22" s="2006"/>
      <c r="CE22" s="2006"/>
      <c r="CF22" s="9"/>
      <c r="CG22" s="9"/>
      <c r="CH22" s="9"/>
      <c r="CI22" s="9"/>
      <c r="CJ22" s="9"/>
      <c r="CK22" s="9"/>
      <c r="CL22" s="9"/>
      <c r="CM22" s="9"/>
      <c r="CN22" s="9"/>
      <c r="CO22" s="9"/>
      <c r="CP22" s="9"/>
      <c r="CQ22" s="9"/>
      <c r="CR22" s="9"/>
      <c r="CS22" s="9"/>
      <c r="CT22" s="2005"/>
    </row>
    <row r="23" spans="1:98" ht="18.75">
      <c r="A23" s="1293" t="s">
        <v>13</v>
      </c>
      <c r="B23" s="1342" t="s">
        <v>1352</v>
      </c>
      <c r="C23" s="1992">
        <f>SUM(C24:C35)</f>
        <v>1367060.3292750001</v>
      </c>
      <c r="D23" s="1992">
        <f>SUM(D28:D35)</f>
        <v>1011431.7072750001</v>
      </c>
      <c r="E23" s="1992">
        <f>SUM(E28:E35)</f>
        <v>0</v>
      </c>
      <c r="F23" s="1992">
        <f>SUM(F28:F35)</f>
        <v>589065.23600000003</v>
      </c>
      <c r="G23" s="1992">
        <f>SUM(G28:G35)</f>
        <v>4.1501039675219005</v>
      </c>
      <c r="H23" s="1992">
        <f>SUM(H24:H35)</f>
        <v>1343255.143283</v>
      </c>
      <c r="I23" s="1335">
        <f t="shared" si="0"/>
        <v>0.98258658708601043</v>
      </c>
      <c r="J23" s="1992">
        <f>SUM(J28:J35)</f>
        <v>976486.96266019996</v>
      </c>
      <c r="K23" s="1336">
        <f t="shared" si="2"/>
        <v>0.71429690537363855</v>
      </c>
      <c r="L23" s="1992">
        <f>SUM(L24:L35)</f>
        <v>1344893.436</v>
      </c>
      <c r="M23" s="1335">
        <f t="shared" ref="M23:M29" si="18">L23/C23</f>
        <v>0.98378499265884189</v>
      </c>
      <c r="N23" s="341"/>
      <c r="O23" s="537"/>
      <c r="P23" s="537"/>
      <c r="Q23" s="537"/>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2005">
        <f>C23+C49</f>
        <v>1401862.2332830001</v>
      </c>
      <c r="BH23" s="9"/>
      <c r="BI23" s="9"/>
      <c r="BJ23" s="9"/>
      <c r="BK23" s="1992">
        <f>SUM(BK28:BK35)</f>
        <v>3</v>
      </c>
      <c r="BL23" s="9"/>
      <c r="BM23" s="9"/>
      <c r="BN23" s="9"/>
      <c r="BO23" s="9"/>
      <c r="BP23" s="9"/>
      <c r="BQ23" s="2005">
        <f t="shared" si="3"/>
        <v>754189.90728299995</v>
      </c>
      <c r="BR23" s="9"/>
      <c r="BS23" s="9"/>
      <c r="BT23" s="9"/>
      <c r="BU23" s="9"/>
      <c r="BV23" s="9"/>
      <c r="BW23" s="9"/>
      <c r="BX23" s="9"/>
      <c r="BY23" s="9"/>
      <c r="BZ23" s="9"/>
      <c r="CA23" s="2005">
        <f t="shared" si="4"/>
        <v>-366768.18062280002</v>
      </c>
      <c r="CB23" s="2005">
        <f t="shared" si="5"/>
        <v>368406.47333980002</v>
      </c>
      <c r="CC23" s="9"/>
      <c r="CD23" s="2006">
        <f t="shared" si="6"/>
        <v>1638.2927170000039</v>
      </c>
      <c r="CE23" s="2006">
        <f t="shared" si="7"/>
        <v>-22166.893275000155</v>
      </c>
      <c r="CF23" s="9"/>
      <c r="CG23" s="9"/>
      <c r="CH23" s="9"/>
      <c r="CI23" s="9"/>
      <c r="CJ23" s="9"/>
      <c r="CK23" s="9"/>
      <c r="CL23" s="9"/>
      <c r="CM23" s="9"/>
      <c r="CN23" s="9"/>
      <c r="CO23" s="9"/>
      <c r="CP23" s="9"/>
      <c r="CQ23" s="9"/>
      <c r="CR23" s="9"/>
      <c r="CS23" s="9"/>
      <c r="CT23" s="2167">
        <f t="shared" si="8"/>
        <v>23805.185992000159</v>
      </c>
    </row>
    <row r="24" spans="1:98" ht="18.75">
      <c r="A24" s="549">
        <v>1</v>
      </c>
      <c r="B24" s="1338" t="s">
        <v>1507</v>
      </c>
      <c r="C24" s="1339">
        <f>'DA Tong'!H182</f>
        <v>24500</v>
      </c>
      <c r="D24" s="1339">
        <f t="shared" ref="D24:D29" si="19">C24</f>
        <v>24500</v>
      </c>
      <c r="E24" s="1339"/>
      <c r="F24" s="1339">
        <v>13782.969999999998</v>
      </c>
      <c r="G24" s="1340">
        <f t="shared" ref="G24:G29" si="20">F24/C24</f>
        <v>0.5625702040816325</v>
      </c>
      <c r="H24" s="1339">
        <f>'DA Tong'!AK182</f>
        <v>19936.427499999998</v>
      </c>
      <c r="I24" s="1340">
        <f t="shared" ref="I24:I29" si="21">H24/C24</f>
        <v>0.8137317346938775</v>
      </c>
      <c r="J24" s="1339">
        <f>L24</f>
        <v>20503.064999999999</v>
      </c>
      <c r="K24" s="1341">
        <f t="shared" ref="K24:K29" si="22">J24/C24</f>
        <v>0.83685979591836734</v>
      </c>
      <c r="L24" s="1339">
        <f>'DA Tong'!BO182</f>
        <v>20503.064999999999</v>
      </c>
      <c r="M24" s="1340">
        <f t="shared" si="18"/>
        <v>0.83685979591836734</v>
      </c>
      <c r="N24" s="341"/>
      <c r="O24" s="537"/>
      <c r="P24" s="538">
        <v>2735</v>
      </c>
      <c r="Q24" s="2002">
        <f>L24-P24</f>
        <v>17768.064999999999</v>
      </c>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v>1</v>
      </c>
      <c r="BQ24" s="2005">
        <f t="shared" ref="BQ24:BQ29" si="23">H24-F24</f>
        <v>6153.4575000000004</v>
      </c>
      <c r="BR24" s="9">
        <v>1</v>
      </c>
      <c r="BS24" s="9"/>
      <c r="BT24" s="9"/>
      <c r="BU24" s="9"/>
      <c r="BV24" s="9"/>
      <c r="BW24" s="9"/>
      <c r="BX24" s="9"/>
      <c r="BY24" s="9"/>
      <c r="BZ24" s="9"/>
      <c r="CA24" s="2005">
        <f t="shared" ref="CA24:CA29" si="24">J24-H24</f>
        <v>566.63750000000073</v>
      </c>
      <c r="CB24" s="2005">
        <f t="shared" ref="CB24:CB29" si="25">L24-J24</f>
        <v>0</v>
      </c>
      <c r="CC24" s="9"/>
      <c r="CD24" s="2006">
        <f t="shared" ref="CD24:CD29" si="26">L24-H24</f>
        <v>566.63750000000073</v>
      </c>
      <c r="CE24" s="2006">
        <f t="shared" ref="CE24:CE29" si="27">L24-C24</f>
        <v>-3996.9350000000013</v>
      </c>
      <c r="CF24" s="9">
        <v>1</v>
      </c>
      <c r="CG24" s="9"/>
      <c r="CH24" s="9"/>
      <c r="CI24" s="9"/>
      <c r="CJ24" s="9"/>
      <c r="CK24" s="9"/>
      <c r="CL24" s="9"/>
      <c r="CM24" s="9"/>
      <c r="CN24" s="9"/>
      <c r="CO24" s="9"/>
      <c r="CP24" s="9"/>
      <c r="CQ24" s="9">
        <v>1</v>
      </c>
      <c r="CR24" s="9"/>
      <c r="CS24" s="9"/>
      <c r="CT24" s="2005">
        <f t="shared" si="8"/>
        <v>4563.572500000002</v>
      </c>
    </row>
    <row r="25" spans="1:98" s="827" customFormat="1" ht="17.100000000000001" customHeight="1">
      <c r="A25" s="549">
        <v>2</v>
      </c>
      <c r="B25" s="1343" t="s">
        <v>1373</v>
      </c>
      <c r="C25" s="1339">
        <f>'DA Tong'!H135</f>
        <v>298978.62199999997</v>
      </c>
      <c r="D25" s="1339">
        <f t="shared" si="19"/>
        <v>298978.62199999997</v>
      </c>
      <c r="E25" s="1339"/>
      <c r="F25" s="1339">
        <v>129031.16700000002</v>
      </c>
      <c r="G25" s="1340">
        <f t="shared" si="20"/>
        <v>0.43157322131212456</v>
      </c>
      <c r="H25" s="1339">
        <f>'DA Tong'!AK135</f>
        <v>282290.32500000001</v>
      </c>
      <c r="I25" s="1340">
        <f t="shared" si="21"/>
        <v>0.94418230678713888</v>
      </c>
      <c r="J25" s="1339">
        <f>C25*85.67%</f>
        <v>256134.98546739999</v>
      </c>
      <c r="K25" s="1341">
        <f t="shared" si="22"/>
        <v>0.85670000000000002</v>
      </c>
      <c r="L25" s="1339">
        <f>'DA Tong'!BO135</f>
        <v>282310.86200000002</v>
      </c>
      <c r="M25" s="1340">
        <f t="shared" si="18"/>
        <v>0.94425099731712603</v>
      </c>
      <c r="N25" s="1332"/>
      <c r="O25" s="1332"/>
      <c r="P25" s="1995">
        <v>0</v>
      </c>
      <c r="Q25" s="2168">
        <f>L25-P25</f>
        <v>282310.86200000002</v>
      </c>
      <c r="R25" s="1333"/>
      <c r="S25" s="1333"/>
      <c r="T25" s="1333"/>
      <c r="U25" s="1333"/>
      <c r="V25" s="1333"/>
      <c r="W25" s="1333"/>
      <c r="X25" s="1333"/>
      <c r="Y25" s="1333"/>
      <c r="Z25" s="1333"/>
      <c r="AA25" s="1333"/>
      <c r="AB25" s="1333"/>
      <c r="AC25" s="1333"/>
      <c r="AD25" s="1333"/>
      <c r="AE25" s="1333"/>
      <c r="AF25" s="1333"/>
      <c r="AG25" s="1333"/>
      <c r="AH25" s="1333"/>
      <c r="AI25" s="1333"/>
      <c r="AJ25" s="1333"/>
      <c r="AK25" s="1333"/>
      <c r="AL25" s="1333"/>
      <c r="AM25" s="1333"/>
      <c r="AN25" s="1333"/>
      <c r="AO25" s="1333"/>
      <c r="AP25" s="1333"/>
      <c r="AQ25" s="1333"/>
      <c r="AR25" s="1333"/>
      <c r="AS25" s="1333"/>
      <c r="AT25" s="1333"/>
      <c r="AU25" s="1333"/>
      <c r="AV25" s="1333"/>
      <c r="AW25" s="1333"/>
      <c r="AX25" s="1333"/>
      <c r="AY25" s="1333"/>
      <c r="AZ25" s="1333"/>
      <c r="BA25" s="1333"/>
      <c r="BB25" s="1333"/>
      <c r="BC25" s="1333"/>
      <c r="BD25" s="1333"/>
      <c r="BE25" s="1333"/>
      <c r="BF25" s="1333"/>
      <c r="BG25" s="1333"/>
      <c r="BH25" s="1333"/>
      <c r="BI25" s="1333"/>
      <c r="BJ25" s="1333"/>
      <c r="BK25" s="1333"/>
      <c r="BL25" s="1333"/>
      <c r="BM25" s="1333"/>
      <c r="BN25" s="1333"/>
      <c r="BO25" s="1333"/>
      <c r="BP25" s="1333">
        <v>1</v>
      </c>
      <c r="BQ25" s="2003">
        <f t="shared" si="23"/>
        <v>153259.158</v>
      </c>
      <c r="BR25" s="1333"/>
      <c r="BS25" s="1333"/>
      <c r="BT25" s="1333"/>
      <c r="BU25" s="1333"/>
      <c r="BV25" s="1333"/>
      <c r="BW25" s="1333"/>
      <c r="BX25" s="1333"/>
      <c r="BY25" s="1333"/>
      <c r="BZ25" s="1333"/>
      <c r="CA25" s="2005">
        <f t="shared" si="24"/>
        <v>-26155.339532600017</v>
      </c>
      <c r="CB25" s="2005">
        <f t="shared" si="25"/>
        <v>26175.876532600028</v>
      </c>
      <c r="CC25" s="1333"/>
      <c r="CD25" s="2006">
        <f t="shared" si="26"/>
        <v>20.537000000011176</v>
      </c>
      <c r="CE25" s="2006">
        <f t="shared" si="27"/>
        <v>-16667.759999999951</v>
      </c>
      <c r="CF25" s="1333"/>
      <c r="CG25" s="1333"/>
      <c r="CH25" s="1333"/>
      <c r="CI25" s="1333"/>
      <c r="CJ25" s="1333"/>
      <c r="CK25" s="1333"/>
      <c r="CL25" s="1333"/>
      <c r="CM25" s="1333"/>
      <c r="CN25" s="1333"/>
      <c r="CO25" s="1333"/>
      <c r="CP25" s="1333">
        <v>1</v>
      </c>
      <c r="CQ25" s="1333"/>
      <c r="CR25" s="1333"/>
      <c r="CS25" s="1333"/>
      <c r="CT25" s="2005">
        <f t="shared" si="8"/>
        <v>16688.296999999962</v>
      </c>
    </row>
    <row r="26" spans="1:98" s="827" customFormat="1" ht="18.75">
      <c r="A26" s="549">
        <v>3</v>
      </c>
      <c r="B26" s="1338" t="s">
        <v>162</v>
      </c>
      <c r="C26" s="1339">
        <f>'DA Tong'!H194</f>
        <v>25600</v>
      </c>
      <c r="D26" s="1339">
        <f t="shared" si="19"/>
        <v>25600</v>
      </c>
      <c r="E26" s="1339"/>
      <c r="F26" s="1339">
        <v>7630.393</v>
      </c>
      <c r="G26" s="1340">
        <f t="shared" si="20"/>
        <v>0.29806222656249998</v>
      </c>
      <c r="H26" s="1339">
        <f>'DA Tong'!AK194</f>
        <v>24298.717000000001</v>
      </c>
      <c r="I26" s="1340">
        <f t="shared" si="21"/>
        <v>0.94916863281249997</v>
      </c>
      <c r="J26" s="1339">
        <f>L26-2500</f>
        <v>21788.717000000001</v>
      </c>
      <c r="K26" s="1341">
        <f t="shared" si="22"/>
        <v>0.85112175781249999</v>
      </c>
      <c r="L26" s="1339">
        <f>'DA Tong'!BO194</f>
        <v>24288.717000000001</v>
      </c>
      <c r="M26" s="1340">
        <f t="shared" si="18"/>
        <v>0.94877800781249999</v>
      </c>
      <c r="N26" s="1332"/>
      <c r="O26" s="1332">
        <v>1</v>
      </c>
      <c r="P26" s="1995">
        <v>47940.4</v>
      </c>
      <c r="Q26" s="2168">
        <f>L26-P26</f>
        <v>-23651.683000000001</v>
      </c>
      <c r="R26" s="1333"/>
      <c r="S26" s="1333"/>
      <c r="T26" s="1333"/>
      <c r="U26" s="1333"/>
      <c r="V26" s="1333"/>
      <c r="W26" s="1333"/>
      <c r="X26" s="1333"/>
      <c r="Y26" s="1333"/>
      <c r="Z26" s="1333"/>
      <c r="AA26" s="1333"/>
      <c r="AB26" s="1333"/>
      <c r="AC26" s="1333"/>
      <c r="AD26" s="1333"/>
      <c r="AE26" s="1333"/>
      <c r="AF26" s="1333"/>
      <c r="AG26" s="1333"/>
      <c r="AH26" s="1333"/>
      <c r="AI26" s="1333"/>
      <c r="AJ26" s="1333"/>
      <c r="AK26" s="1333"/>
      <c r="AL26" s="1333"/>
      <c r="AM26" s="1333"/>
      <c r="AN26" s="1333"/>
      <c r="AO26" s="1333"/>
      <c r="AP26" s="1333"/>
      <c r="AQ26" s="1333"/>
      <c r="AR26" s="1333"/>
      <c r="AS26" s="1333"/>
      <c r="AT26" s="1333"/>
      <c r="AU26" s="1333"/>
      <c r="AV26" s="1333"/>
      <c r="AW26" s="1333"/>
      <c r="AX26" s="1333"/>
      <c r="AY26" s="1333"/>
      <c r="AZ26" s="1333"/>
      <c r="BA26" s="1333"/>
      <c r="BB26" s="1333"/>
      <c r="BC26" s="1333"/>
      <c r="BD26" s="1333"/>
      <c r="BE26" s="1333"/>
      <c r="BF26" s="1333"/>
      <c r="BG26" s="1333"/>
      <c r="BH26" s="1333"/>
      <c r="BI26" s="1333"/>
      <c r="BJ26" s="1333"/>
      <c r="BK26" s="1333">
        <v>1</v>
      </c>
      <c r="BL26" s="1333"/>
      <c r="BM26" s="1333"/>
      <c r="BN26" s="1333"/>
      <c r="BO26" s="1333"/>
      <c r="BP26" s="1333">
        <v>1</v>
      </c>
      <c r="BQ26" s="2003">
        <f t="shared" si="23"/>
        <v>16668.324000000001</v>
      </c>
      <c r="BR26" s="1333">
        <v>1</v>
      </c>
      <c r="BS26" s="1333"/>
      <c r="BT26" s="1333"/>
      <c r="BU26" s="1333"/>
      <c r="BV26" s="1333"/>
      <c r="BW26" s="1333"/>
      <c r="BX26" s="1333"/>
      <c r="BY26" s="1333"/>
      <c r="BZ26" s="1333"/>
      <c r="CA26" s="2005">
        <f t="shared" si="24"/>
        <v>-2510</v>
      </c>
      <c r="CB26" s="2005">
        <f t="shared" si="25"/>
        <v>2500</v>
      </c>
      <c r="CC26" s="1333"/>
      <c r="CD26" s="2006">
        <f t="shared" si="26"/>
        <v>-10</v>
      </c>
      <c r="CE26" s="2006">
        <f t="shared" si="27"/>
        <v>-1311.2829999999994</v>
      </c>
      <c r="CF26" s="1333"/>
      <c r="CG26" s="1333"/>
      <c r="CH26" s="1333"/>
      <c r="CI26" s="1333"/>
      <c r="CJ26" s="1333"/>
      <c r="CK26" s="1333"/>
      <c r="CL26" s="1333"/>
      <c r="CM26" s="1333"/>
      <c r="CN26" s="1333"/>
      <c r="CO26" s="1333"/>
      <c r="CP26" s="1333">
        <v>1</v>
      </c>
      <c r="CQ26" s="1333"/>
      <c r="CR26" s="1333"/>
      <c r="CS26" s="1333"/>
      <c r="CT26" s="2005">
        <f t="shared" si="8"/>
        <v>1301.2829999999994</v>
      </c>
    </row>
    <row r="27" spans="1:98" ht="18.75">
      <c r="A27" s="549">
        <v>4</v>
      </c>
      <c r="B27" s="1338" t="s">
        <v>1580</v>
      </c>
      <c r="C27" s="1339">
        <f>'DA Tong'!H203</f>
        <v>6550</v>
      </c>
      <c r="D27" s="1339">
        <f>C27</f>
        <v>6550</v>
      </c>
      <c r="E27" s="1339"/>
      <c r="F27" s="1339">
        <v>4799.326</v>
      </c>
      <c r="G27" s="1340">
        <f>F27/C27</f>
        <v>0.7327215267175573</v>
      </c>
      <c r="H27" s="1339">
        <f>'DA Tong'!AK203</f>
        <v>6439.527</v>
      </c>
      <c r="I27" s="1340">
        <f>H27/C27</f>
        <v>0.98313389312977095</v>
      </c>
      <c r="J27" s="1339">
        <v>4799.326</v>
      </c>
      <c r="K27" s="1341">
        <f>J27/C27</f>
        <v>0.7327215267175573</v>
      </c>
      <c r="L27" s="1339">
        <f>'DA Tong'!BO203</f>
        <v>6550</v>
      </c>
      <c r="M27" s="1340">
        <f>L27/C27</f>
        <v>1</v>
      </c>
      <c r="N27" s="341"/>
      <c r="O27" s="537"/>
      <c r="P27" s="538">
        <v>9800</v>
      </c>
      <c r="Q27" s="2002">
        <f>L27-P27</f>
        <v>-3250</v>
      </c>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v>1</v>
      </c>
      <c r="BL27" s="9"/>
      <c r="BM27" s="9"/>
      <c r="BN27" s="9"/>
      <c r="BO27" s="9"/>
      <c r="BP27" s="9">
        <v>1</v>
      </c>
      <c r="BQ27" s="2005">
        <f>H27-F27</f>
        <v>1640.201</v>
      </c>
      <c r="BR27" s="9">
        <v>1</v>
      </c>
      <c r="BS27" s="9"/>
      <c r="BT27" s="9"/>
      <c r="BU27" s="9"/>
      <c r="BV27" s="9"/>
      <c r="BW27" s="9"/>
      <c r="BX27" s="9"/>
      <c r="BY27" s="9"/>
      <c r="BZ27" s="9"/>
      <c r="CA27" s="2005">
        <f>J27-H27</f>
        <v>-1640.201</v>
      </c>
      <c r="CB27" s="2005">
        <f>L27-J27</f>
        <v>1750.674</v>
      </c>
      <c r="CC27" s="9"/>
      <c r="CD27" s="2006">
        <f>L27-H27</f>
        <v>110.47299999999996</v>
      </c>
      <c r="CE27" s="2006">
        <f>L27-C27</f>
        <v>0</v>
      </c>
      <c r="CF27" s="9"/>
      <c r="CG27" s="9"/>
      <c r="CH27" s="9"/>
      <c r="CI27" s="9"/>
      <c r="CJ27" s="9"/>
      <c r="CK27" s="9"/>
      <c r="CL27" s="9"/>
      <c r="CM27" s="9"/>
      <c r="CN27" s="9"/>
      <c r="CO27" s="9">
        <v>1</v>
      </c>
      <c r="CP27" s="9"/>
      <c r="CQ27" s="9"/>
      <c r="CR27" s="9"/>
      <c r="CS27" s="9"/>
      <c r="CT27" s="2005">
        <f t="shared" si="8"/>
        <v>110.47299999999996</v>
      </c>
    </row>
    <row r="28" spans="1:98" s="2172" customFormat="1" ht="21" customHeight="1">
      <c r="A28" s="549">
        <v>5</v>
      </c>
      <c r="B28" s="1338" t="s">
        <v>1854</v>
      </c>
      <c r="C28" s="1339">
        <f>'DA Tong'!H210</f>
        <v>40619.447275000006</v>
      </c>
      <c r="D28" s="1339">
        <f t="shared" ref="D28" si="28">C28</f>
        <v>40619.447275000006</v>
      </c>
      <c r="E28" s="1339"/>
      <c r="F28" s="1339">
        <v>1944.079</v>
      </c>
      <c r="G28" s="1340">
        <f>F28/C28</f>
        <v>4.7860794038832713E-2</v>
      </c>
      <c r="H28" s="1339">
        <f>'DA Tong'!AK210</f>
        <v>40429.132783000001</v>
      </c>
      <c r="I28" s="1340">
        <f>H28/C28</f>
        <v>0.99531469518254279</v>
      </c>
      <c r="J28" s="1339">
        <f>L28</f>
        <v>40429.133000000002</v>
      </c>
      <c r="K28" s="1341">
        <f>J28/C28</f>
        <v>0.99531470052481152</v>
      </c>
      <c r="L28" s="1339">
        <f>'DA Tong'!BO210</f>
        <v>40429.133000000002</v>
      </c>
      <c r="M28" s="1340">
        <f>L28/C28</f>
        <v>0.99531470052481152</v>
      </c>
      <c r="N28" s="1332"/>
      <c r="O28" s="1332">
        <v>1</v>
      </c>
      <c r="P28" s="2168">
        <v>232032.06399999998</v>
      </c>
      <c r="Q28" s="2168">
        <f t="shared" ref="Q28" si="29">L28-P28</f>
        <v>-191602.93099999998</v>
      </c>
      <c r="R28" s="2170"/>
      <c r="S28" s="2170"/>
      <c r="T28" s="2170"/>
      <c r="U28" s="2170"/>
      <c r="V28" s="2170"/>
      <c r="W28" s="2170"/>
      <c r="X28" s="2170"/>
      <c r="Y28" s="2170"/>
      <c r="Z28" s="2170"/>
      <c r="AA28" s="2170"/>
      <c r="AB28" s="2170"/>
      <c r="AC28" s="2170"/>
      <c r="AD28" s="2170"/>
      <c r="AE28" s="2170"/>
      <c r="AF28" s="2170"/>
      <c r="AG28" s="2170"/>
      <c r="AH28" s="2170"/>
      <c r="AI28" s="2170"/>
      <c r="AJ28" s="2170"/>
      <c r="AK28" s="2170"/>
      <c r="AL28" s="2170"/>
      <c r="AM28" s="2170"/>
      <c r="AN28" s="2170"/>
      <c r="AO28" s="2170"/>
      <c r="AP28" s="2170"/>
      <c r="AQ28" s="2170"/>
      <c r="AR28" s="2170"/>
      <c r="AS28" s="2170"/>
      <c r="AT28" s="2170"/>
      <c r="AU28" s="2170"/>
      <c r="AV28" s="2170"/>
      <c r="AW28" s="2170"/>
      <c r="AX28" s="2170"/>
      <c r="AY28" s="2170"/>
      <c r="AZ28" s="2170"/>
      <c r="BA28" s="2170"/>
      <c r="BB28" s="2170"/>
      <c r="BC28" s="2170"/>
      <c r="BD28" s="2170"/>
      <c r="BE28" s="2170"/>
      <c r="BF28" s="2170"/>
      <c r="BG28" s="2170"/>
      <c r="BH28" s="2170"/>
      <c r="BI28" s="2170"/>
      <c r="BJ28" s="2170"/>
      <c r="BK28" s="1333">
        <v>1</v>
      </c>
      <c r="BL28" s="2170"/>
      <c r="BM28" s="2170"/>
      <c r="BN28" s="2170"/>
      <c r="BO28" s="2170"/>
      <c r="BP28" s="2170">
        <v>1</v>
      </c>
      <c r="BQ28" s="2003">
        <f>H28-F28</f>
        <v>38485.053783000003</v>
      </c>
      <c r="BR28" s="2170">
        <v>1</v>
      </c>
      <c r="BS28" s="2170"/>
      <c r="BT28" s="2170"/>
      <c r="BU28" s="2170"/>
      <c r="BV28" s="2170"/>
      <c r="BW28" s="2170"/>
      <c r="BX28" s="2170"/>
      <c r="BY28" s="2170"/>
      <c r="BZ28" s="2170"/>
      <c r="CA28" s="2005">
        <f>J28-H28</f>
        <v>2.1700000070268288E-4</v>
      </c>
      <c r="CB28" s="2005">
        <f>L28-J28</f>
        <v>0</v>
      </c>
      <c r="CC28" s="2170"/>
      <c r="CD28" s="2006">
        <f>L28-H28</f>
        <v>2.1700000070268288E-4</v>
      </c>
      <c r="CE28" s="2006">
        <f>L28-C28</f>
        <v>-190.31427500000427</v>
      </c>
      <c r="CF28" s="2170"/>
      <c r="CG28" s="2170"/>
      <c r="CH28" s="2170"/>
      <c r="CI28" s="2170"/>
      <c r="CJ28" s="2170"/>
      <c r="CK28" s="2170"/>
      <c r="CL28" s="2170"/>
      <c r="CM28" s="2170"/>
      <c r="CN28" s="2170"/>
      <c r="CO28" s="2170">
        <v>1</v>
      </c>
      <c r="CP28" s="2170"/>
      <c r="CQ28" s="2170"/>
      <c r="CR28" s="2170"/>
      <c r="CS28" s="2170"/>
      <c r="CT28" s="2005">
        <f t="shared" si="8"/>
        <v>190.31449200000498</v>
      </c>
    </row>
    <row r="29" spans="1:98" s="827" customFormat="1" ht="18.75">
      <c r="A29" s="549">
        <v>6</v>
      </c>
      <c r="B29" s="1338" t="s">
        <v>1364</v>
      </c>
      <c r="C29" s="1339">
        <f>'DA Tong'!H156</f>
        <v>259849.55000000002</v>
      </c>
      <c r="D29" s="1339">
        <f t="shared" si="19"/>
        <v>259849.55000000002</v>
      </c>
      <c r="E29" s="1339"/>
      <c r="F29" s="1339">
        <v>111253.13600000001</v>
      </c>
      <c r="G29" s="1340">
        <f t="shared" si="20"/>
        <v>0.42814442434093114</v>
      </c>
      <c r="H29" s="1339">
        <f>'DA Tong'!AK156</f>
        <v>258997.166</v>
      </c>
      <c r="I29" s="1340">
        <f t="shared" si="21"/>
        <v>0.99671970184285474</v>
      </c>
      <c r="J29" s="1339">
        <f>L29</f>
        <v>259849.55000000002</v>
      </c>
      <c r="K29" s="1341">
        <f t="shared" si="22"/>
        <v>1</v>
      </c>
      <c r="L29" s="1339">
        <f>'DA Tong'!BO156</f>
        <v>259849.55000000002</v>
      </c>
      <c r="M29" s="1340">
        <f t="shared" si="18"/>
        <v>1</v>
      </c>
      <c r="N29" s="1332"/>
      <c r="O29" s="1332">
        <v>1</v>
      </c>
      <c r="P29" s="1995">
        <v>6750</v>
      </c>
      <c r="Q29" s="2168">
        <f>L29-P29</f>
        <v>253099.55000000002</v>
      </c>
      <c r="R29" s="1333"/>
      <c r="S29" s="1333"/>
      <c r="T29" s="1333"/>
      <c r="U29" s="1333"/>
      <c r="V29" s="1333"/>
      <c r="W29" s="1333"/>
      <c r="X29" s="1333"/>
      <c r="Y29" s="1333"/>
      <c r="Z29" s="1333"/>
      <c r="AA29" s="1333"/>
      <c r="AB29" s="1333"/>
      <c r="AC29" s="1333"/>
      <c r="AD29" s="1333"/>
      <c r="AE29" s="1333"/>
      <c r="AF29" s="1333"/>
      <c r="AG29" s="1333"/>
      <c r="AH29" s="1333"/>
      <c r="AI29" s="1333"/>
      <c r="AJ29" s="1333"/>
      <c r="AK29" s="1333"/>
      <c r="AL29" s="1333"/>
      <c r="AM29" s="1333"/>
      <c r="AN29" s="1333"/>
      <c r="AO29" s="1333"/>
      <c r="AP29" s="1333"/>
      <c r="AQ29" s="1333"/>
      <c r="AR29" s="1333"/>
      <c r="AS29" s="1333"/>
      <c r="AT29" s="1333"/>
      <c r="AU29" s="1333"/>
      <c r="AV29" s="1333"/>
      <c r="AW29" s="1333"/>
      <c r="AX29" s="1333"/>
      <c r="AY29" s="1333"/>
      <c r="AZ29" s="1333"/>
      <c r="BA29" s="1333"/>
      <c r="BB29" s="1333"/>
      <c r="BC29" s="1333"/>
      <c r="BD29" s="1333"/>
      <c r="BE29" s="1333"/>
      <c r="BF29" s="1333"/>
      <c r="BG29" s="1333"/>
      <c r="BH29" s="1333"/>
      <c r="BI29" s="1333"/>
      <c r="BJ29" s="1333"/>
      <c r="BK29" s="1333"/>
      <c r="BL29" s="1333"/>
      <c r="BM29" s="1333"/>
      <c r="BN29" s="1333"/>
      <c r="BO29" s="1333"/>
      <c r="BP29" s="1333"/>
      <c r="BQ29" s="2003">
        <f t="shared" si="23"/>
        <v>147744.02999999997</v>
      </c>
      <c r="BR29" s="1333">
        <v>1</v>
      </c>
      <c r="BS29" s="1333"/>
      <c r="BT29" s="1333"/>
      <c r="BU29" s="1333"/>
      <c r="BV29" s="1333"/>
      <c r="BW29" s="1333"/>
      <c r="BX29" s="1333"/>
      <c r="BY29" s="1333"/>
      <c r="BZ29" s="1333"/>
      <c r="CA29" s="2005">
        <f t="shared" si="24"/>
        <v>852.38400000002002</v>
      </c>
      <c r="CB29" s="2005">
        <f t="shared" si="25"/>
        <v>0</v>
      </c>
      <c r="CC29" s="1333"/>
      <c r="CD29" s="2006">
        <f t="shared" si="26"/>
        <v>852.38400000002002</v>
      </c>
      <c r="CE29" s="2006">
        <f t="shared" si="27"/>
        <v>0</v>
      </c>
      <c r="CF29" s="1333"/>
      <c r="CG29" s="1333"/>
      <c r="CH29" s="1333"/>
      <c r="CI29" s="1333"/>
      <c r="CJ29" s="1333"/>
      <c r="CK29" s="1333"/>
      <c r="CL29" s="1333"/>
      <c r="CM29" s="1333"/>
      <c r="CN29" s="1333"/>
      <c r="CO29" s="1333">
        <v>1</v>
      </c>
      <c r="CP29" s="1333"/>
      <c r="CQ29" s="1333"/>
      <c r="CR29" s="1333"/>
      <c r="CS29" s="1333"/>
      <c r="CT29" s="2005">
        <f t="shared" si="8"/>
        <v>852.38400000002002</v>
      </c>
    </row>
    <row r="30" spans="1:98" s="827" customFormat="1" ht="18.75">
      <c r="A30" s="549">
        <v>7</v>
      </c>
      <c r="B30" s="1338" t="s">
        <v>1354</v>
      </c>
      <c r="C30" s="1339">
        <f>'DA Tong'!H172</f>
        <v>31837.837</v>
      </c>
      <c r="D30" s="1339">
        <f>C30</f>
        <v>31837.837</v>
      </c>
      <c r="E30" s="1339"/>
      <c r="F30" s="1339">
        <v>15370.647000000001</v>
      </c>
      <c r="G30" s="1340">
        <f>F30/C30</f>
        <v>0.48277924784902948</v>
      </c>
      <c r="H30" s="1339">
        <f>'DA Tong'!AK172</f>
        <v>31738.972000000002</v>
      </c>
      <c r="I30" s="1340">
        <f>H30/C30</f>
        <v>0.99689473251590555</v>
      </c>
      <c r="J30" s="1339">
        <v>21787.646999999997</v>
      </c>
      <c r="K30" s="1341">
        <f>J30/C30</f>
        <v>0.68433188473199347</v>
      </c>
      <c r="L30" s="1339">
        <f>'DA Tong'!BO172</f>
        <v>31837.837</v>
      </c>
      <c r="M30" s="1340">
        <f>L30/C30</f>
        <v>1</v>
      </c>
      <c r="N30" s="1332"/>
      <c r="O30" s="1332">
        <v>1</v>
      </c>
      <c r="P30" s="1995">
        <v>5191</v>
      </c>
      <c r="Q30" s="2168">
        <f t="shared" ref="Q30" si="30">L30-P30</f>
        <v>26646.837</v>
      </c>
      <c r="R30" s="1333"/>
      <c r="S30" s="1333"/>
      <c r="T30" s="1333"/>
      <c r="U30" s="1333"/>
      <c r="V30" s="1333"/>
      <c r="W30" s="1333"/>
      <c r="X30" s="1333"/>
      <c r="Y30" s="1333"/>
      <c r="Z30" s="1333"/>
      <c r="AA30" s="1333"/>
      <c r="AB30" s="1333"/>
      <c r="AC30" s="1333"/>
      <c r="AD30" s="1333"/>
      <c r="AE30" s="1333"/>
      <c r="AF30" s="1333"/>
      <c r="AG30" s="1333"/>
      <c r="AH30" s="1333"/>
      <c r="AI30" s="1333"/>
      <c r="AJ30" s="1333"/>
      <c r="AK30" s="1333"/>
      <c r="AL30" s="1333"/>
      <c r="AM30" s="1333"/>
      <c r="AN30" s="1333"/>
      <c r="AO30" s="1333"/>
      <c r="AP30" s="1333"/>
      <c r="AQ30" s="1333"/>
      <c r="AR30" s="1333"/>
      <c r="AS30" s="1333"/>
      <c r="AT30" s="1333"/>
      <c r="AU30" s="1333"/>
      <c r="AV30" s="1333"/>
      <c r="AW30" s="1333"/>
      <c r="AX30" s="1333"/>
      <c r="AY30" s="1333"/>
      <c r="AZ30" s="1333"/>
      <c r="BA30" s="1333"/>
      <c r="BB30" s="1333"/>
      <c r="BC30" s="1333"/>
      <c r="BD30" s="1333"/>
      <c r="BE30" s="1333"/>
      <c r="BF30" s="1333"/>
      <c r="BG30" s="1333"/>
      <c r="BH30" s="1333"/>
      <c r="BI30" s="1333"/>
      <c r="BJ30" s="1333"/>
      <c r="BK30" s="1333">
        <v>1</v>
      </c>
      <c r="BL30" s="1333"/>
      <c r="BM30" s="1333"/>
      <c r="BN30" s="1333"/>
      <c r="BO30" s="1333"/>
      <c r="BP30" s="1333">
        <v>1</v>
      </c>
      <c r="BQ30" s="2003">
        <f>H30-F30</f>
        <v>16368.325000000001</v>
      </c>
      <c r="BR30" s="1333">
        <v>1</v>
      </c>
      <c r="BS30" s="1333"/>
      <c r="BT30" s="1333"/>
      <c r="BU30" s="1333"/>
      <c r="BV30" s="1333"/>
      <c r="BW30" s="1333"/>
      <c r="BX30" s="1333"/>
      <c r="BY30" s="1333"/>
      <c r="BZ30" s="1333"/>
      <c r="CA30" s="2005">
        <f>J30-H30</f>
        <v>-9951.3250000000044</v>
      </c>
      <c r="CB30" s="2005">
        <f>L30-J30</f>
        <v>10050.190000000002</v>
      </c>
      <c r="CC30" s="1333"/>
      <c r="CD30" s="2006">
        <f>L30-H30</f>
        <v>98.864999999997963</v>
      </c>
      <c r="CE30" s="2006">
        <f>L30-C30</f>
        <v>0</v>
      </c>
      <c r="CF30" s="1333">
        <v>1</v>
      </c>
      <c r="CG30" s="1333"/>
      <c r="CH30" s="1333"/>
      <c r="CI30" s="1333"/>
      <c r="CJ30" s="1333"/>
      <c r="CK30" s="1333"/>
      <c r="CL30" s="1333"/>
      <c r="CM30" s="1333"/>
      <c r="CN30" s="1333"/>
      <c r="CO30" s="1333">
        <v>1</v>
      </c>
      <c r="CP30" s="1333"/>
      <c r="CQ30" s="1333"/>
      <c r="CR30" s="1333"/>
      <c r="CS30" s="1333"/>
      <c r="CT30" s="2005">
        <f t="shared" si="8"/>
        <v>98.864999999997963</v>
      </c>
    </row>
    <row r="31" spans="1:98" ht="21" customHeight="1">
      <c r="A31" s="549">
        <v>8</v>
      </c>
      <c r="B31" s="1338" t="s">
        <v>1355</v>
      </c>
      <c r="C31" s="1339">
        <f>'DA Tong'!H166</f>
        <v>4263</v>
      </c>
      <c r="D31" s="1339">
        <f t="shared" ref="D31" si="31">C31</f>
        <v>4263</v>
      </c>
      <c r="E31" s="1339"/>
      <c r="F31" s="1339">
        <v>3782.7889999999998</v>
      </c>
      <c r="G31" s="1340">
        <f>F31/C31</f>
        <v>0.88735374149659862</v>
      </c>
      <c r="H31" s="1339">
        <f>'DA Tong'!AK166</f>
        <v>4262.3989999999994</v>
      </c>
      <c r="I31" s="1340">
        <f t="shared" ref="I31" si="32">H31/C31</f>
        <v>0.99985901946985678</v>
      </c>
      <c r="J31" s="1339">
        <f>H31</f>
        <v>4262.3989999999994</v>
      </c>
      <c r="K31" s="1341">
        <f>J31/C31</f>
        <v>0.99985901946985678</v>
      </c>
      <c r="L31" s="1339">
        <f>H31</f>
        <v>4262.3989999999994</v>
      </c>
      <c r="M31" s="1340">
        <f>L31/C31</f>
        <v>0.99985901946985678</v>
      </c>
      <c r="N31" s="341"/>
      <c r="O31" s="537"/>
      <c r="P31" s="538">
        <v>85974.562999999995</v>
      </c>
      <c r="Q31" s="538">
        <v>0.31900000000314321</v>
      </c>
      <c r="R31" s="9"/>
      <c r="S31" s="9">
        <v>57</v>
      </c>
      <c r="T31" s="9">
        <v>0</v>
      </c>
      <c r="U31" s="9">
        <v>16</v>
      </c>
      <c r="V31" s="9">
        <v>0</v>
      </c>
      <c r="W31" s="9">
        <v>16</v>
      </c>
      <c r="X31" s="9">
        <v>0</v>
      </c>
      <c r="Y31" s="9">
        <v>0</v>
      </c>
      <c r="Z31" s="9">
        <v>0</v>
      </c>
      <c r="AA31" s="9">
        <v>0</v>
      </c>
      <c r="AB31" s="9">
        <v>0</v>
      </c>
      <c r="AC31" s="9">
        <v>37</v>
      </c>
      <c r="AD31" s="9">
        <v>0</v>
      </c>
      <c r="AE31" s="9">
        <v>37</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4</v>
      </c>
      <c r="BB31" s="9">
        <v>0</v>
      </c>
      <c r="BC31" s="9"/>
      <c r="BD31" s="9"/>
      <c r="BE31" s="9"/>
      <c r="BF31" s="9"/>
      <c r="BG31" s="9"/>
      <c r="BH31" s="9"/>
      <c r="BI31" s="9"/>
      <c r="BJ31" s="9"/>
      <c r="BK31" s="9"/>
      <c r="BL31" s="9"/>
      <c r="BM31" s="9"/>
      <c r="BN31" s="9"/>
      <c r="BO31" s="9"/>
      <c r="BP31" s="9"/>
      <c r="BQ31" s="2005">
        <f>H31-F31</f>
        <v>479.60999999999967</v>
      </c>
      <c r="BR31" s="9"/>
      <c r="BS31" s="9"/>
      <c r="BT31" s="9"/>
      <c r="BU31" s="9"/>
      <c r="BV31" s="9"/>
      <c r="BW31" s="9"/>
      <c r="BX31" s="9"/>
      <c r="BY31" s="9"/>
      <c r="BZ31" s="9"/>
      <c r="CA31" s="2005">
        <f>J31-H31</f>
        <v>0</v>
      </c>
      <c r="CB31" s="2005">
        <f>L31-J31</f>
        <v>0</v>
      </c>
      <c r="CC31" s="9"/>
      <c r="CD31" s="2006">
        <f>L31-H31</f>
        <v>0</v>
      </c>
      <c r="CE31" s="2006">
        <f>L31-C31</f>
        <v>-0.60100000000056752</v>
      </c>
      <c r="CF31" s="9"/>
      <c r="CG31" s="9"/>
      <c r="CH31" s="9"/>
      <c r="CI31" s="9"/>
      <c r="CJ31" s="9"/>
      <c r="CK31" s="9"/>
      <c r="CL31" s="9"/>
      <c r="CM31" s="9"/>
      <c r="CN31" s="9"/>
      <c r="CO31" s="9">
        <v>1</v>
      </c>
      <c r="CP31" s="9"/>
      <c r="CQ31" s="9"/>
      <c r="CR31" s="9"/>
      <c r="CS31" s="9"/>
      <c r="CT31" s="2005">
        <f t="shared" si="8"/>
        <v>0.60100000000056752</v>
      </c>
    </row>
    <row r="32" spans="1:98" ht="18.75">
      <c r="A32" s="549">
        <v>9</v>
      </c>
      <c r="B32" s="1343" t="s">
        <v>1353</v>
      </c>
      <c r="C32" s="1339">
        <f>'DA Tong'!H100</f>
        <v>450951.80900000001</v>
      </c>
      <c r="D32" s="1339">
        <f>C32</f>
        <v>450951.80900000001</v>
      </c>
      <c r="E32" s="1339"/>
      <c r="F32" s="1339">
        <v>341521.53599999996</v>
      </c>
      <c r="G32" s="1340">
        <f>F32/C32</f>
        <v>0.75733488409179428</v>
      </c>
      <c r="H32" s="1339">
        <f>'DA Tong'!AK100</f>
        <v>450952.413</v>
      </c>
      <c r="I32" s="1340">
        <f>H32/C32</f>
        <v>1.0000013393892384</v>
      </c>
      <c r="J32" s="1339">
        <f>C32*95.78%</f>
        <v>431921.64266020001</v>
      </c>
      <c r="K32" s="1341">
        <f>J32/C32</f>
        <v>0.95779999999999998</v>
      </c>
      <c r="L32" s="1339">
        <f>C32</f>
        <v>450951.80900000001</v>
      </c>
      <c r="M32" s="1340">
        <f>L32/C32</f>
        <v>1</v>
      </c>
      <c r="N32" s="341"/>
      <c r="O32" s="537"/>
      <c r="P32" s="538">
        <v>55977.369999999995</v>
      </c>
      <c r="Q32" s="538">
        <v>-3101.9419999999955</v>
      </c>
      <c r="R32" s="9"/>
      <c r="S32" s="9">
        <v>47</v>
      </c>
      <c r="T32" s="9">
        <v>0</v>
      </c>
      <c r="U32" s="9">
        <v>21</v>
      </c>
      <c r="V32" s="9">
        <v>0</v>
      </c>
      <c r="W32" s="9">
        <v>0</v>
      </c>
      <c r="X32" s="9">
        <v>0</v>
      </c>
      <c r="Y32" s="9">
        <v>19</v>
      </c>
      <c r="Z32" s="9">
        <v>0</v>
      </c>
      <c r="AA32" s="9">
        <v>2</v>
      </c>
      <c r="AB32" s="9">
        <v>0</v>
      </c>
      <c r="AC32" s="9">
        <v>26</v>
      </c>
      <c r="AD32" s="9">
        <v>0</v>
      </c>
      <c r="AE32" s="9">
        <v>26</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c r="BD32" s="9"/>
      <c r="BE32" s="9"/>
      <c r="BF32" s="9"/>
      <c r="BG32" s="9"/>
      <c r="BH32" s="9"/>
      <c r="BI32" s="9"/>
      <c r="BJ32" s="9"/>
      <c r="BK32" s="9"/>
      <c r="BL32" s="9"/>
      <c r="BM32" s="9"/>
      <c r="BN32" s="9"/>
      <c r="BO32" s="9"/>
      <c r="BP32" s="9"/>
      <c r="BQ32" s="2005">
        <f>H32-F32</f>
        <v>109430.87700000004</v>
      </c>
      <c r="BR32" s="9"/>
      <c r="BS32" s="9"/>
      <c r="BT32" s="9"/>
      <c r="BU32" s="9"/>
      <c r="BV32" s="9"/>
      <c r="BW32" s="9"/>
      <c r="BX32" s="9"/>
      <c r="BY32" s="9"/>
      <c r="BZ32" s="9"/>
      <c r="CA32" s="2005">
        <f>J32-H32</f>
        <v>-19030.770339799987</v>
      </c>
      <c r="CB32" s="2005">
        <f>L32-J32</f>
        <v>19030.166339799995</v>
      </c>
      <c r="CC32" s="9"/>
      <c r="CD32" s="2006">
        <f>L32-H32</f>
        <v>-0.60399999999208376</v>
      </c>
      <c r="CE32" s="2006">
        <f>L32-C32</f>
        <v>0</v>
      </c>
      <c r="CF32" s="9"/>
      <c r="CG32" s="9"/>
      <c r="CH32" s="9"/>
      <c r="CI32" s="9"/>
      <c r="CJ32" s="9"/>
      <c r="CK32" s="9"/>
      <c r="CL32" s="9"/>
      <c r="CM32" s="9"/>
      <c r="CN32" s="9"/>
      <c r="CO32" s="9"/>
      <c r="CP32" s="9"/>
      <c r="CQ32" s="9"/>
      <c r="CR32" s="9"/>
      <c r="CS32" s="9"/>
      <c r="CT32" s="2005">
        <f t="shared" si="8"/>
        <v>-0.60399999999208376</v>
      </c>
    </row>
    <row r="33" spans="1:98" s="827" customFormat="1" ht="18.75">
      <c r="A33" s="549">
        <v>10</v>
      </c>
      <c r="B33" s="1338" t="s">
        <v>1581</v>
      </c>
      <c r="C33" s="1339">
        <f>'DA Tong'!H207</f>
        <v>15000</v>
      </c>
      <c r="D33" s="1339">
        <f>C33</f>
        <v>15000</v>
      </c>
      <c r="E33" s="1339"/>
      <c r="F33" s="1339">
        <v>5766.8789999999999</v>
      </c>
      <c r="G33" s="1340">
        <f>F33/C33</f>
        <v>0.38445859999999998</v>
      </c>
      <c r="H33" s="1339">
        <f>'DA Tong'!AK207</f>
        <v>15000</v>
      </c>
      <c r="I33" s="1340">
        <f>H33/C33</f>
        <v>1</v>
      </c>
      <c r="J33" s="1339">
        <v>9326.527</v>
      </c>
      <c r="K33" s="1341">
        <f>J33/C33</f>
        <v>0.62176846666666663</v>
      </c>
      <c r="L33" s="1339">
        <f>'DA Tong'!BO207</f>
        <v>15000</v>
      </c>
      <c r="M33" s="1340">
        <f>L33/C33</f>
        <v>1</v>
      </c>
      <c r="N33" s="1332"/>
      <c r="O33" s="1332">
        <v>1</v>
      </c>
      <c r="P33" s="1995">
        <v>129381</v>
      </c>
      <c r="Q33" s="2168">
        <f>L33-P33</f>
        <v>-114381</v>
      </c>
      <c r="R33" s="1333"/>
      <c r="S33" s="1333"/>
      <c r="T33" s="1333"/>
      <c r="U33" s="1333"/>
      <c r="V33" s="1333"/>
      <c r="W33" s="1333"/>
      <c r="X33" s="1333"/>
      <c r="Y33" s="1333"/>
      <c r="Z33" s="1333"/>
      <c r="AA33" s="1333"/>
      <c r="AB33" s="1333"/>
      <c r="AC33" s="1333"/>
      <c r="AD33" s="1333"/>
      <c r="AE33" s="1333"/>
      <c r="AF33" s="1333"/>
      <c r="AG33" s="1333"/>
      <c r="AH33" s="1333"/>
      <c r="AI33" s="1333"/>
      <c r="AJ33" s="1333"/>
      <c r="AK33" s="1333"/>
      <c r="AL33" s="1333"/>
      <c r="AM33" s="1333"/>
      <c r="AN33" s="1333"/>
      <c r="AO33" s="1333"/>
      <c r="AP33" s="1333"/>
      <c r="AQ33" s="1333"/>
      <c r="AR33" s="1333"/>
      <c r="AS33" s="1333"/>
      <c r="AT33" s="1333"/>
      <c r="AU33" s="1333"/>
      <c r="AV33" s="1333"/>
      <c r="AW33" s="1333"/>
      <c r="AX33" s="1333"/>
      <c r="AY33" s="1333"/>
      <c r="AZ33" s="1333"/>
      <c r="BA33" s="1333"/>
      <c r="BB33" s="1333"/>
      <c r="BC33" s="1333"/>
      <c r="BD33" s="1333"/>
      <c r="BE33" s="1333"/>
      <c r="BF33" s="1333"/>
      <c r="BG33" s="1333"/>
      <c r="BH33" s="1333"/>
      <c r="BI33" s="1333"/>
      <c r="BJ33" s="1333"/>
      <c r="BK33" s="1333">
        <v>1</v>
      </c>
      <c r="BL33" s="1333"/>
      <c r="BM33" s="1333"/>
      <c r="BN33" s="1333"/>
      <c r="BO33" s="1333"/>
      <c r="BP33" s="1333"/>
      <c r="BQ33" s="2003">
        <f>H33-F33</f>
        <v>9233.1209999999992</v>
      </c>
      <c r="BR33" s="1333">
        <v>1</v>
      </c>
      <c r="BS33" s="1333"/>
      <c r="BT33" s="1333"/>
      <c r="BU33" s="1333"/>
      <c r="BV33" s="1333"/>
      <c r="BW33" s="1333"/>
      <c r="BX33" s="1333"/>
      <c r="BY33" s="1333"/>
      <c r="BZ33" s="1333"/>
      <c r="CA33" s="2005">
        <f t="shared" si="4"/>
        <v>-5673.473</v>
      </c>
      <c r="CB33" s="2005">
        <f t="shared" si="5"/>
        <v>5673.473</v>
      </c>
      <c r="CC33" s="1333"/>
      <c r="CD33" s="2006">
        <f t="shared" si="6"/>
        <v>0</v>
      </c>
      <c r="CE33" s="2006">
        <f t="shared" si="7"/>
        <v>0</v>
      </c>
      <c r="CF33" s="1333"/>
      <c r="CG33" s="1333"/>
      <c r="CH33" s="1333"/>
      <c r="CI33" s="1333"/>
      <c r="CJ33" s="1333"/>
      <c r="CK33" s="1333"/>
      <c r="CL33" s="1333"/>
      <c r="CM33" s="1333"/>
      <c r="CN33" s="1333"/>
      <c r="CO33" s="1333"/>
      <c r="CP33" s="1333"/>
      <c r="CQ33" s="1333"/>
      <c r="CR33" s="1333"/>
      <c r="CS33" s="1333"/>
      <c r="CT33" s="2005">
        <f t="shared" si="8"/>
        <v>0</v>
      </c>
    </row>
    <row r="34" spans="1:98" s="827" customFormat="1" ht="18.75">
      <c r="A34" s="549">
        <v>11</v>
      </c>
      <c r="B34" s="1338" t="s">
        <v>1508</v>
      </c>
      <c r="C34" s="1339">
        <f>'DA Tong'!H190</f>
        <v>20000</v>
      </c>
      <c r="D34" s="1339">
        <f t="shared" ref="D34" si="33">C34</f>
        <v>20000</v>
      </c>
      <c r="E34" s="1339"/>
      <c r="F34" s="1339">
        <v>13038.876</v>
      </c>
      <c r="G34" s="1340">
        <f t="shared" ref="G34:G35" si="34">F34/C34</f>
        <v>0.65194379999999996</v>
      </c>
      <c r="H34" s="1339">
        <f>'DA Tong'!AK190</f>
        <v>20000</v>
      </c>
      <c r="I34" s="1340">
        <f t="shared" ref="I34" si="35">H34/C34</f>
        <v>1</v>
      </c>
      <c r="J34" s="1339">
        <f>L34</f>
        <v>20000</v>
      </c>
      <c r="K34" s="1341">
        <f t="shared" si="2"/>
        <v>1</v>
      </c>
      <c r="L34" s="1339">
        <f>'DA Tong'!BO190</f>
        <v>20000</v>
      </c>
      <c r="M34" s="1340">
        <f t="shared" si="11"/>
        <v>1</v>
      </c>
      <c r="N34" s="1332"/>
      <c r="O34" s="1332">
        <v>1</v>
      </c>
      <c r="P34" s="1995">
        <v>62186.887000000002</v>
      </c>
      <c r="Q34" s="1995">
        <v>6710.3640000000014</v>
      </c>
      <c r="R34" s="1333"/>
      <c r="S34" s="1333">
        <v>41</v>
      </c>
      <c r="T34" s="1333">
        <v>0</v>
      </c>
      <c r="U34" s="1333">
        <v>22</v>
      </c>
      <c r="V34" s="1333">
        <v>0</v>
      </c>
      <c r="W34" s="1333">
        <v>10</v>
      </c>
      <c r="X34" s="1333">
        <v>0</v>
      </c>
      <c r="Y34" s="1333">
        <v>12</v>
      </c>
      <c r="Z34" s="1333">
        <v>0</v>
      </c>
      <c r="AA34" s="1333">
        <v>0</v>
      </c>
      <c r="AB34" s="1333">
        <v>0</v>
      </c>
      <c r="AC34" s="1333">
        <v>6</v>
      </c>
      <c r="AD34" s="1333">
        <v>0</v>
      </c>
      <c r="AE34" s="1333">
        <v>6</v>
      </c>
      <c r="AF34" s="1333">
        <v>0</v>
      </c>
      <c r="AG34" s="1333">
        <v>0</v>
      </c>
      <c r="AH34" s="1333">
        <v>0</v>
      </c>
      <c r="AI34" s="1333">
        <v>0</v>
      </c>
      <c r="AJ34" s="1333">
        <v>0</v>
      </c>
      <c r="AK34" s="1333">
        <v>0</v>
      </c>
      <c r="AL34" s="1333">
        <v>0</v>
      </c>
      <c r="AM34" s="1333">
        <v>7</v>
      </c>
      <c r="AN34" s="1333">
        <v>0</v>
      </c>
      <c r="AO34" s="1333">
        <v>0</v>
      </c>
      <c r="AP34" s="1333">
        <v>0</v>
      </c>
      <c r="AQ34" s="1333">
        <v>0</v>
      </c>
      <c r="AR34" s="1333">
        <v>0</v>
      </c>
      <c r="AS34" s="1333">
        <v>7</v>
      </c>
      <c r="AT34" s="1333">
        <v>0</v>
      </c>
      <c r="AU34" s="1333">
        <v>0</v>
      </c>
      <c r="AV34" s="1333">
        <v>0</v>
      </c>
      <c r="AW34" s="1333">
        <v>0</v>
      </c>
      <c r="AX34" s="1333">
        <v>0</v>
      </c>
      <c r="AY34" s="1333">
        <v>0</v>
      </c>
      <c r="AZ34" s="1333">
        <v>0</v>
      </c>
      <c r="BA34" s="1333">
        <v>6</v>
      </c>
      <c r="BB34" s="1333">
        <v>0</v>
      </c>
      <c r="BC34" s="1333"/>
      <c r="BD34" s="1333"/>
      <c r="BE34" s="1333"/>
      <c r="BF34" s="1333"/>
      <c r="BG34" s="1333"/>
      <c r="BH34" s="1333"/>
      <c r="BI34" s="1333"/>
      <c r="BJ34" s="1333"/>
      <c r="BK34" s="1333"/>
      <c r="BL34" s="1333"/>
      <c r="BM34" s="1333"/>
      <c r="BN34" s="1333"/>
      <c r="BO34" s="1333"/>
      <c r="BP34" s="1333"/>
      <c r="BQ34" s="2003">
        <f t="shared" ref="BQ34:BQ35" si="36">H34-F34</f>
        <v>6961.1239999999998</v>
      </c>
      <c r="BR34" s="1333">
        <v>1</v>
      </c>
      <c r="BS34" s="1333"/>
      <c r="BT34" s="1333"/>
      <c r="BU34" s="1333"/>
      <c r="BV34" s="1333"/>
      <c r="BW34" s="1333"/>
      <c r="BX34" s="1333"/>
      <c r="BY34" s="1333"/>
      <c r="BZ34" s="1333"/>
      <c r="CA34" s="2005">
        <f t="shared" si="4"/>
        <v>0</v>
      </c>
      <c r="CB34" s="2005">
        <f t="shared" si="5"/>
        <v>0</v>
      </c>
      <c r="CC34" s="1333"/>
      <c r="CD34" s="2006">
        <f t="shared" si="6"/>
        <v>0</v>
      </c>
      <c r="CE34" s="2006">
        <f t="shared" si="7"/>
        <v>0</v>
      </c>
      <c r="CF34" s="1333"/>
      <c r="CG34" s="1333"/>
      <c r="CH34" s="1333"/>
      <c r="CI34" s="1333"/>
      <c r="CJ34" s="1333"/>
      <c r="CK34" s="1333"/>
      <c r="CL34" s="1333"/>
      <c r="CM34" s="1333"/>
      <c r="CN34" s="1333"/>
      <c r="CO34" s="1333"/>
      <c r="CP34" s="1333"/>
      <c r="CQ34" s="1333"/>
      <c r="CR34" s="1333"/>
      <c r="CS34" s="1333"/>
      <c r="CT34" s="2005">
        <f t="shared" si="8"/>
        <v>0</v>
      </c>
    </row>
    <row r="35" spans="1:98" ht="21.6" customHeight="1">
      <c r="A35" s="549">
        <v>12</v>
      </c>
      <c r="B35" s="1343" t="s">
        <v>1367</v>
      </c>
      <c r="C35" s="1339">
        <f>'DA Tong'!H116</f>
        <v>188910.06400000001</v>
      </c>
      <c r="D35" s="1339">
        <f>C35</f>
        <v>188910.06400000001</v>
      </c>
      <c r="E35" s="1339"/>
      <c r="F35" s="1339">
        <v>96387.294000000009</v>
      </c>
      <c r="G35" s="1340">
        <f t="shared" si="34"/>
        <v>0.51022847570471419</v>
      </c>
      <c r="H35" s="1339">
        <f>'DA Tong'!AK116</f>
        <v>188910.06400000001</v>
      </c>
      <c r="I35" s="1340">
        <f>H35/C35</f>
        <v>1</v>
      </c>
      <c r="J35" s="1339">
        <f>L35</f>
        <v>188910.06400000001</v>
      </c>
      <c r="K35" s="1341">
        <f>J35/C35</f>
        <v>1</v>
      </c>
      <c r="L35" s="1339">
        <f>'DA Tong'!BO116</f>
        <v>188910.06400000001</v>
      </c>
      <c r="M35" s="1340">
        <f>L35/C35</f>
        <v>1</v>
      </c>
      <c r="N35" s="341"/>
      <c r="O35" s="537"/>
      <c r="P35" s="538">
        <v>62097.981</v>
      </c>
      <c r="Q35" s="538">
        <v>6507.6999999999971</v>
      </c>
      <c r="R35" s="9"/>
      <c r="S35" s="9">
        <v>21</v>
      </c>
      <c r="T35" s="9">
        <v>0</v>
      </c>
      <c r="U35" s="9">
        <v>15</v>
      </c>
      <c r="V35" s="9">
        <v>0</v>
      </c>
      <c r="W35" s="9">
        <v>1</v>
      </c>
      <c r="X35" s="9">
        <v>0</v>
      </c>
      <c r="Y35" s="9">
        <v>12</v>
      </c>
      <c r="Z35" s="9">
        <v>0</v>
      </c>
      <c r="AA35" s="9">
        <v>2</v>
      </c>
      <c r="AB35" s="9">
        <v>0</v>
      </c>
      <c r="AC35" s="9">
        <v>5</v>
      </c>
      <c r="AD35" s="9">
        <v>0</v>
      </c>
      <c r="AE35" s="9">
        <v>5</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1</v>
      </c>
      <c r="AZ35" s="9">
        <v>0</v>
      </c>
      <c r="BA35" s="9">
        <v>0</v>
      </c>
      <c r="BB35" s="9">
        <v>0</v>
      </c>
      <c r="BC35" s="9"/>
      <c r="BD35" s="9"/>
      <c r="BE35" s="9"/>
      <c r="BF35" s="9"/>
      <c r="BG35" s="9"/>
      <c r="BH35" s="9"/>
      <c r="BI35" s="9"/>
      <c r="BJ35" s="9"/>
      <c r="BK35" s="9"/>
      <c r="BL35" s="9"/>
      <c r="BM35" s="9"/>
      <c r="BN35" s="9"/>
      <c r="BO35" s="9"/>
      <c r="BP35" s="9"/>
      <c r="BQ35" s="2005">
        <f t="shared" si="36"/>
        <v>92522.77</v>
      </c>
      <c r="BR35" s="9"/>
      <c r="BS35" s="9"/>
      <c r="BT35" s="9"/>
      <c r="BU35" s="9"/>
      <c r="BV35" s="9"/>
      <c r="BW35" s="9"/>
      <c r="BX35" s="9"/>
      <c r="BY35" s="9"/>
      <c r="BZ35" s="9"/>
      <c r="CA35" s="2005">
        <f t="shared" si="4"/>
        <v>0</v>
      </c>
      <c r="CB35" s="2005">
        <f t="shared" si="5"/>
        <v>0</v>
      </c>
      <c r="CC35" s="9"/>
      <c r="CD35" s="2006">
        <f t="shared" si="6"/>
        <v>0</v>
      </c>
      <c r="CE35" s="2006">
        <f t="shared" si="7"/>
        <v>0</v>
      </c>
      <c r="CF35" s="9"/>
      <c r="CG35" s="9"/>
      <c r="CH35" s="9"/>
      <c r="CI35" s="9"/>
      <c r="CJ35" s="9"/>
      <c r="CK35" s="9"/>
      <c r="CL35" s="9"/>
      <c r="CM35" s="9"/>
      <c r="CN35" s="9"/>
      <c r="CO35" s="9"/>
      <c r="CP35" s="9"/>
      <c r="CQ35" s="9"/>
      <c r="CR35" s="9"/>
      <c r="CS35" s="9"/>
      <c r="CT35" s="2005">
        <f t="shared" si="8"/>
        <v>0</v>
      </c>
    </row>
    <row r="36" spans="1:98" ht="18.75">
      <c r="A36" s="1293" t="s">
        <v>79</v>
      </c>
      <c r="B36" s="1337" t="s">
        <v>1356</v>
      </c>
      <c r="C36" s="1344">
        <f>SUM(C37:C48)</f>
        <v>3365323.4015000002</v>
      </c>
      <c r="D36" s="1344">
        <f>SUM(D37:D45)</f>
        <v>2438904.6839999999</v>
      </c>
      <c r="E36" s="1344">
        <f>SUM(E37:E45)</f>
        <v>36983</v>
      </c>
      <c r="F36" s="1344">
        <f>SUM(F37:F45)</f>
        <v>1401477.06326</v>
      </c>
      <c r="G36" s="1344">
        <f>SUM(G37:G45)</f>
        <v>5.1368056063388794</v>
      </c>
      <c r="H36" s="1344">
        <f>SUM(H37:H48)</f>
        <v>3040151.557089</v>
      </c>
      <c r="I36" s="1335">
        <f t="shared" si="0"/>
        <v>0.90337575156489747</v>
      </c>
      <c r="J36" s="1344">
        <f>SUM(J37:J45)</f>
        <v>2037957.4768757503</v>
      </c>
      <c r="K36" s="1336">
        <f t="shared" si="2"/>
        <v>0.60557552239032564</v>
      </c>
      <c r="L36" s="1344">
        <f>SUM(L37:L45)</f>
        <v>2295962.2410000004</v>
      </c>
      <c r="M36" s="1335">
        <f>L36/C36</f>
        <v>0.68224118965108627</v>
      </c>
      <c r="N36" s="1241"/>
      <c r="O36" s="2002"/>
      <c r="P36" s="538"/>
      <c r="Q36" s="2002"/>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2005">
        <f t="shared" si="3"/>
        <v>1638674.493829</v>
      </c>
      <c r="BR36" s="9"/>
      <c r="BS36" s="9"/>
      <c r="BT36" s="9"/>
      <c r="BU36" s="9"/>
      <c r="BV36" s="9"/>
      <c r="BW36" s="9"/>
      <c r="BX36" s="9"/>
      <c r="BY36" s="9"/>
      <c r="BZ36" s="9"/>
      <c r="CA36" s="2005">
        <f t="shared" si="4"/>
        <v>-1002194.0802132497</v>
      </c>
      <c r="CB36" s="2005">
        <f t="shared" si="5"/>
        <v>258004.76412425004</v>
      </c>
      <c r="CC36" s="9"/>
      <c r="CD36" s="2006">
        <f t="shared" si="6"/>
        <v>-744189.31608899962</v>
      </c>
      <c r="CE36" s="2006">
        <f t="shared" si="7"/>
        <v>-1069361.1604999998</v>
      </c>
      <c r="CF36" s="9"/>
      <c r="CG36" s="9"/>
      <c r="CH36" s="9"/>
      <c r="CI36" s="9"/>
      <c r="CJ36" s="9"/>
      <c r="CK36" s="9"/>
      <c r="CL36" s="9"/>
      <c r="CM36" s="9"/>
      <c r="CN36" s="9"/>
      <c r="CO36" s="9"/>
      <c r="CP36" s="9"/>
      <c r="CQ36" s="9"/>
      <c r="CR36" s="9"/>
      <c r="CS36" s="9"/>
      <c r="CT36" s="2167">
        <f t="shared" si="8"/>
        <v>325171.84441100014</v>
      </c>
    </row>
    <row r="37" spans="1:98" s="1331" customFormat="1" ht="16.5" customHeight="1">
      <c r="A37" s="1640">
        <v>1</v>
      </c>
      <c r="B37" s="1641" t="s">
        <v>1360</v>
      </c>
      <c r="C37" s="1642">
        <f>'1.TH-CĐT'!C37+'BS5-CTMTQG'!C11</f>
        <v>587740.88600000006</v>
      </c>
      <c r="D37" s="1642">
        <v>575178.68400000001</v>
      </c>
      <c r="E37" s="1642">
        <v>5000</v>
      </c>
      <c r="F37" s="1642">
        <v>158188.00499999998</v>
      </c>
      <c r="G37" s="1643">
        <f t="shared" si="1"/>
        <v>0.26914582389628067</v>
      </c>
      <c r="H37" s="1642">
        <f>'1.TH-CĐT'!H37+'BS5-CTMTQG'!D11</f>
        <v>320614.95509999996</v>
      </c>
      <c r="I37" s="1643">
        <f>H37/C37</f>
        <v>0.54550391632955064</v>
      </c>
      <c r="J37" s="1642">
        <f>C37*65.45%</f>
        <v>384676.4098870001</v>
      </c>
      <c r="K37" s="1644">
        <f t="shared" si="2"/>
        <v>0.65450000000000008</v>
      </c>
      <c r="L37" s="1642">
        <f>'DA Tong'!BO221</f>
        <v>397155.60100000002</v>
      </c>
      <c r="M37" s="1643">
        <f t="shared" si="11"/>
        <v>0.67573247065204167</v>
      </c>
      <c r="N37" s="1646"/>
      <c r="O37" s="1646">
        <v>1</v>
      </c>
      <c r="P37" s="1996">
        <v>109331.80100000001</v>
      </c>
      <c r="Q37" s="1993">
        <v>-4926.7770000000019</v>
      </c>
      <c r="R37" s="1334"/>
      <c r="S37" s="1334">
        <v>38</v>
      </c>
      <c r="T37" s="1334">
        <v>0</v>
      </c>
      <c r="U37" s="1334">
        <v>0</v>
      </c>
      <c r="V37" s="1334">
        <v>0</v>
      </c>
      <c r="W37" s="1334">
        <v>0</v>
      </c>
      <c r="X37" s="1334">
        <v>0</v>
      </c>
      <c r="Y37" s="1334">
        <v>0</v>
      </c>
      <c r="Z37" s="1334">
        <v>0</v>
      </c>
      <c r="AA37" s="1334">
        <v>0</v>
      </c>
      <c r="AB37" s="1334">
        <v>0</v>
      </c>
      <c r="AC37" s="1334">
        <v>18</v>
      </c>
      <c r="AD37" s="1334">
        <v>0</v>
      </c>
      <c r="AE37" s="1334">
        <v>0</v>
      </c>
      <c r="AF37" s="1334">
        <v>0</v>
      </c>
      <c r="AG37" s="1334">
        <v>0</v>
      </c>
      <c r="AH37" s="1334">
        <v>0</v>
      </c>
      <c r="AI37" s="1334">
        <v>0</v>
      </c>
      <c r="AJ37" s="1334">
        <v>0</v>
      </c>
      <c r="AK37" s="1334">
        <v>0</v>
      </c>
      <c r="AL37" s="1334">
        <v>0</v>
      </c>
      <c r="AM37" s="1334">
        <v>0</v>
      </c>
      <c r="AN37" s="1334">
        <v>0</v>
      </c>
      <c r="AO37" s="1334">
        <v>0</v>
      </c>
      <c r="AP37" s="1334">
        <v>0</v>
      </c>
      <c r="AQ37" s="1334">
        <v>0</v>
      </c>
      <c r="AR37" s="1334">
        <v>0</v>
      </c>
      <c r="AS37" s="1334">
        <v>0</v>
      </c>
      <c r="AT37" s="1334">
        <v>0</v>
      </c>
      <c r="AU37" s="1334">
        <v>0</v>
      </c>
      <c r="AV37" s="1334">
        <v>0</v>
      </c>
      <c r="AW37" s="1334">
        <v>13</v>
      </c>
      <c r="AX37" s="1334">
        <v>0</v>
      </c>
      <c r="AY37" s="1334">
        <v>0</v>
      </c>
      <c r="AZ37" s="1334">
        <v>0</v>
      </c>
      <c r="BA37" s="1334">
        <v>7</v>
      </c>
      <c r="BB37" s="1334">
        <v>0</v>
      </c>
      <c r="BC37" s="1334"/>
      <c r="BD37" s="1334"/>
      <c r="BE37" s="1334"/>
      <c r="BF37" s="1334"/>
      <c r="BG37" s="1334"/>
      <c r="BH37" s="1334"/>
      <c r="BI37" s="1334"/>
      <c r="BJ37" s="1334"/>
      <c r="BK37" s="1334">
        <v>1</v>
      </c>
      <c r="BL37" s="1334"/>
      <c r="BM37" s="1334"/>
      <c r="BN37" s="1334"/>
      <c r="BO37" s="1334"/>
      <c r="BP37" s="1334">
        <v>1</v>
      </c>
      <c r="BQ37" s="1994">
        <f t="shared" si="3"/>
        <v>162426.95009999999</v>
      </c>
      <c r="BR37" s="1334">
        <v>1</v>
      </c>
      <c r="BS37" s="1334"/>
      <c r="BT37" s="1334"/>
      <c r="BU37" s="1334"/>
      <c r="BV37" s="1334"/>
      <c r="BW37" s="1334"/>
      <c r="BX37" s="1334"/>
      <c r="BY37" s="1334"/>
      <c r="BZ37" s="1334"/>
      <c r="CA37" s="2000">
        <f t="shared" si="4"/>
        <v>64061.454787000141</v>
      </c>
      <c r="CB37" s="2000">
        <f t="shared" si="5"/>
        <v>12479.191112999921</v>
      </c>
      <c r="CC37" s="1334"/>
      <c r="CD37" s="2001">
        <f t="shared" si="6"/>
        <v>76540.645900000061</v>
      </c>
      <c r="CE37" s="2001">
        <f t="shared" si="7"/>
        <v>-190585.28500000003</v>
      </c>
      <c r="CF37" s="1334"/>
      <c r="CG37" s="1334"/>
      <c r="CH37" s="1334"/>
      <c r="CI37" s="1334"/>
      <c r="CJ37" s="1334"/>
      <c r="CK37" s="1334"/>
      <c r="CL37" s="1994">
        <f>C37+'BS5-CTMTQG'!C11</f>
        <v>606795.88600000006</v>
      </c>
      <c r="CM37" s="1994">
        <f>H37+'BS5-CTMTQG'!D11</f>
        <v>329067.52709999995</v>
      </c>
      <c r="CN37" s="2176">
        <f>CM37/CL37</f>
        <v>0.54230349066671146</v>
      </c>
      <c r="CO37" s="1334"/>
      <c r="CP37" s="1334"/>
      <c r="CQ37" s="1334">
        <v>1</v>
      </c>
      <c r="CR37" s="1334"/>
      <c r="CS37" s="1334"/>
      <c r="CT37" s="2000">
        <f t="shared" si="8"/>
        <v>267125.93090000009</v>
      </c>
    </row>
    <row r="38" spans="1:98" s="1331" customFormat="1" ht="18.75">
      <c r="A38" s="1640">
        <v>2</v>
      </c>
      <c r="B38" s="1641" t="s">
        <v>1574</v>
      </c>
      <c r="C38" s="1642">
        <f>'1.TH-CĐT'!C53+'BS5-CTMTQG'!C14</f>
        <v>190916.46649999998</v>
      </c>
      <c r="D38" s="1642">
        <v>157662</v>
      </c>
      <c r="E38" s="1642">
        <v>0</v>
      </c>
      <c r="F38" s="1642">
        <v>97480.330999999991</v>
      </c>
      <c r="G38" s="1643">
        <f t="shared" ref="G38:G44" si="37">F38/C38</f>
        <v>0.51059153140150959</v>
      </c>
      <c r="H38" s="1642">
        <f>'1.TH-CĐT'!H53+'BS5-CTMTQG'!D14</f>
        <v>165449.27450000003</v>
      </c>
      <c r="I38" s="1643">
        <f t="shared" ref="I38" si="38">H38/C38</f>
        <v>0.86660557642365565</v>
      </c>
      <c r="J38" s="1642">
        <f>C38*75.23%</f>
        <v>143626.45774795001</v>
      </c>
      <c r="K38" s="1644">
        <f>J38/C38</f>
        <v>0.75230000000000019</v>
      </c>
      <c r="L38" s="1642">
        <f>'DA Tong'!BO368</f>
        <v>172510.20199999999</v>
      </c>
      <c r="M38" s="1643">
        <f>L38/C38</f>
        <v>0.90358995828157129</v>
      </c>
      <c r="N38" s="1646"/>
      <c r="O38" s="1646">
        <v>1</v>
      </c>
      <c r="P38" s="1996">
        <v>55977.369999999995</v>
      </c>
      <c r="Q38" s="1996">
        <v>-3101.9419999999955</v>
      </c>
      <c r="R38" s="1334"/>
      <c r="S38" s="1334">
        <v>47</v>
      </c>
      <c r="T38" s="1334">
        <v>0</v>
      </c>
      <c r="U38" s="1334">
        <v>21</v>
      </c>
      <c r="V38" s="1334">
        <v>0</v>
      </c>
      <c r="W38" s="1334">
        <v>0</v>
      </c>
      <c r="X38" s="1334">
        <v>0</v>
      </c>
      <c r="Y38" s="1334">
        <v>19</v>
      </c>
      <c r="Z38" s="1334">
        <v>0</v>
      </c>
      <c r="AA38" s="1334">
        <v>2</v>
      </c>
      <c r="AB38" s="1334">
        <v>0</v>
      </c>
      <c r="AC38" s="1334">
        <v>26</v>
      </c>
      <c r="AD38" s="1334">
        <v>0</v>
      </c>
      <c r="AE38" s="1334">
        <v>26</v>
      </c>
      <c r="AF38" s="1334">
        <v>0</v>
      </c>
      <c r="AG38" s="1334">
        <v>0</v>
      </c>
      <c r="AH38" s="1334">
        <v>0</v>
      </c>
      <c r="AI38" s="1334">
        <v>0</v>
      </c>
      <c r="AJ38" s="1334">
        <v>0</v>
      </c>
      <c r="AK38" s="1334">
        <v>0</v>
      </c>
      <c r="AL38" s="1334">
        <v>0</v>
      </c>
      <c r="AM38" s="1334">
        <v>0</v>
      </c>
      <c r="AN38" s="1334">
        <v>0</v>
      </c>
      <c r="AO38" s="1334">
        <v>0</v>
      </c>
      <c r="AP38" s="1334">
        <v>0</v>
      </c>
      <c r="AQ38" s="1334">
        <v>0</v>
      </c>
      <c r="AR38" s="1334">
        <v>0</v>
      </c>
      <c r="AS38" s="1334">
        <v>0</v>
      </c>
      <c r="AT38" s="1334">
        <v>0</v>
      </c>
      <c r="AU38" s="1334">
        <v>0</v>
      </c>
      <c r="AV38" s="1334">
        <v>0</v>
      </c>
      <c r="AW38" s="1334">
        <v>0</v>
      </c>
      <c r="AX38" s="1334">
        <v>0</v>
      </c>
      <c r="AY38" s="1334">
        <v>0</v>
      </c>
      <c r="AZ38" s="1334">
        <v>0</v>
      </c>
      <c r="BA38" s="1334">
        <v>0</v>
      </c>
      <c r="BB38" s="1334">
        <v>0</v>
      </c>
      <c r="BC38" s="1334"/>
      <c r="BD38" s="1334"/>
      <c r="BE38" s="1334"/>
      <c r="BF38" s="1334"/>
      <c r="BG38" s="1334"/>
      <c r="BH38" s="1334"/>
      <c r="BI38" s="1334"/>
      <c r="BJ38" s="1334"/>
      <c r="BK38" s="1334">
        <v>3</v>
      </c>
      <c r="BL38" s="1334"/>
      <c r="BM38" s="1334"/>
      <c r="BN38" s="1334"/>
      <c r="BO38" s="1334"/>
      <c r="BP38" s="1334">
        <v>1</v>
      </c>
      <c r="BQ38" s="1994">
        <f t="shared" ref="BQ38:BQ44" si="39">H38-F38</f>
        <v>67968.943500000038</v>
      </c>
      <c r="BR38" s="1334">
        <v>1</v>
      </c>
      <c r="BS38" s="1334"/>
      <c r="BT38" s="1334"/>
      <c r="BU38" s="1334"/>
      <c r="BV38" s="1334"/>
      <c r="BW38" s="1334"/>
      <c r="BX38" s="1334"/>
      <c r="BY38" s="1334"/>
      <c r="BZ38" s="1334"/>
      <c r="CA38" s="2000">
        <f t="shared" ref="CA38:CA44" si="40">J38-H38</f>
        <v>-21822.816752050014</v>
      </c>
      <c r="CB38" s="2000">
        <f t="shared" ref="CB38:CB44" si="41">L38-J38</f>
        <v>28883.744252049975</v>
      </c>
      <c r="CC38" s="1334"/>
      <c r="CD38" s="2001">
        <f t="shared" ref="CD38:CD44" si="42">L38-H38</f>
        <v>7060.9274999999616</v>
      </c>
      <c r="CE38" s="2001">
        <f t="shared" ref="CE38:CE44" si="43">L38-C38</f>
        <v>-18406.26449999999</v>
      </c>
      <c r="CF38" s="1334"/>
      <c r="CG38" s="1334"/>
      <c r="CH38" s="1334"/>
      <c r="CI38" s="1334"/>
      <c r="CJ38" s="1334"/>
      <c r="CK38" s="1334"/>
      <c r="CL38" s="2177">
        <f>'BS5-CTMTQG'!C14+C38</f>
        <v>201153.46649999998</v>
      </c>
      <c r="CM38" s="1994">
        <f>H38+'BS5-CTMTQG'!D14</f>
        <v>172036.20850000004</v>
      </c>
      <c r="CN38" s="2176">
        <f t="shared" ref="CN38:CN47" si="44">CM38/CL38</f>
        <v>0.85524853980082938</v>
      </c>
      <c r="CO38" s="1334"/>
      <c r="CP38" s="1334"/>
      <c r="CQ38" s="1334">
        <v>1</v>
      </c>
      <c r="CR38" s="1334"/>
      <c r="CS38" s="1334"/>
      <c r="CT38" s="2000">
        <f t="shared" si="8"/>
        <v>25467.191999999952</v>
      </c>
    </row>
    <row r="39" spans="1:98" s="1191" customFormat="1" ht="18.75">
      <c r="A39" s="1640">
        <v>3</v>
      </c>
      <c r="B39" s="1641" t="s">
        <v>1573</v>
      </c>
      <c r="C39" s="1642">
        <f>'1.TH-CĐT'!C49+'BS5-CTMTQG'!C12</f>
        <v>274213.24300000002</v>
      </c>
      <c r="D39" s="1642">
        <v>242751</v>
      </c>
      <c r="E39" s="1642">
        <v>0</v>
      </c>
      <c r="F39" s="1642">
        <v>168603.36500000002</v>
      </c>
      <c r="G39" s="1643">
        <f t="shared" si="37"/>
        <v>0.6148622260377119</v>
      </c>
      <c r="H39" s="1642">
        <f>'1.TH-CĐT'!H49+'BS5-CTMTQG'!D12</f>
        <v>262632.57</v>
      </c>
      <c r="I39" s="1643">
        <f t="shared" ref="I39:I44" si="45">H39/C39</f>
        <v>0.95776763779421115</v>
      </c>
      <c r="J39" s="1642">
        <v>220843.19510000001</v>
      </c>
      <c r="K39" s="1644">
        <f>J39/C39</f>
        <v>0.80537027564347063</v>
      </c>
      <c r="L39" s="1642">
        <f>'DA Tong'!BO329</f>
        <v>247651.348</v>
      </c>
      <c r="M39" s="1643">
        <f>L39/C39</f>
        <v>0.90313416409286984</v>
      </c>
      <c r="N39" s="1645"/>
      <c r="O39" s="1997"/>
      <c r="P39" s="1998">
        <v>30381.177000000003</v>
      </c>
      <c r="Q39" s="1999">
        <v>4753.9089999999924</v>
      </c>
      <c r="R39" s="1235"/>
      <c r="S39" s="1235">
        <v>37</v>
      </c>
      <c r="T39" s="1235">
        <v>48751</v>
      </c>
      <c r="U39" s="1235">
        <v>9</v>
      </c>
      <c r="V39" s="1235">
        <v>37741</v>
      </c>
      <c r="W39" s="1235">
        <v>1</v>
      </c>
      <c r="X39" s="1235">
        <v>2300</v>
      </c>
      <c r="Y39" s="1235">
        <v>8</v>
      </c>
      <c r="Z39" s="1235">
        <v>35441</v>
      </c>
      <c r="AA39" s="1235">
        <v>0</v>
      </c>
      <c r="AB39" s="1235">
        <v>0</v>
      </c>
      <c r="AC39" s="1235">
        <v>8</v>
      </c>
      <c r="AD39" s="1235">
        <v>6180</v>
      </c>
      <c r="AE39" s="1235">
        <v>8</v>
      </c>
      <c r="AF39" s="1235">
        <v>6180</v>
      </c>
      <c r="AG39" s="1235">
        <v>0</v>
      </c>
      <c r="AH39" s="1235">
        <v>0</v>
      </c>
      <c r="AI39" s="1235">
        <v>0</v>
      </c>
      <c r="AJ39" s="1235">
        <v>0</v>
      </c>
      <c r="AK39" s="1235">
        <v>0</v>
      </c>
      <c r="AL39" s="1235">
        <v>0</v>
      </c>
      <c r="AM39" s="1235">
        <v>0</v>
      </c>
      <c r="AN39" s="1235">
        <v>0</v>
      </c>
      <c r="AO39" s="1235">
        <v>0</v>
      </c>
      <c r="AP39" s="1235">
        <v>0</v>
      </c>
      <c r="AQ39" s="1235">
        <v>0</v>
      </c>
      <c r="AR39" s="1235">
        <v>0</v>
      </c>
      <c r="AS39" s="1235">
        <v>0</v>
      </c>
      <c r="AT39" s="1235">
        <v>0</v>
      </c>
      <c r="AU39" s="1235">
        <v>0</v>
      </c>
      <c r="AV39" s="1235">
        <v>0</v>
      </c>
      <c r="AW39" s="1235">
        <v>17</v>
      </c>
      <c r="AX39" s="1235">
        <v>2845</v>
      </c>
      <c r="AY39" s="1235">
        <v>0</v>
      </c>
      <c r="AZ39" s="1235">
        <v>0</v>
      </c>
      <c r="BA39" s="1235">
        <v>3</v>
      </c>
      <c r="BB39" s="1235">
        <v>1985</v>
      </c>
      <c r="BC39" s="1235"/>
      <c r="BD39" s="1235"/>
      <c r="BE39" s="1235"/>
      <c r="BF39" s="1235"/>
      <c r="BG39" s="1235"/>
      <c r="BH39" s="1235"/>
      <c r="BI39" s="1235"/>
      <c r="BJ39" s="1235"/>
      <c r="BK39" s="1235"/>
      <c r="BL39" s="1235"/>
      <c r="BM39" s="1235"/>
      <c r="BN39" s="1235"/>
      <c r="BO39" s="1235"/>
      <c r="BP39" s="1235"/>
      <c r="BQ39" s="2000">
        <f t="shared" si="39"/>
        <v>94029.204999999987</v>
      </c>
      <c r="BR39" s="1235"/>
      <c r="BS39" s="1235"/>
      <c r="BT39" s="1235"/>
      <c r="BU39" s="1235"/>
      <c r="BV39" s="1235"/>
      <c r="BW39" s="1235"/>
      <c r="BX39" s="1235"/>
      <c r="BY39" s="1235"/>
      <c r="BZ39" s="1235"/>
      <c r="CA39" s="2000">
        <f t="shared" si="40"/>
        <v>-41789.374899999995</v>
      </c>
      <c r="CB39" s="2000">
        <f t="shared" si="41"/>
        <v>26808.152899999986</v>
      </c>
      <c r="CC39" s="1235"/>
      <c r="CD39" s="2001">
        <f t="shared" si="42"/>
        <v>-14981.222000000009</v>
      </c>
      <c r="CE39" s="2001">
        <f t="shared" si="43"/>
        <v>-26561.895000000019</v>
      </c>
      <c r="CF39" s="1235"/>
      <c r="CG39" s="1235"/>
      <c r="CH39" s="1235"/>
      <c r="CI39" s="1235"/>
      <c r="CJ39" s="1235"/>
      <c r="CK39" s="1235"/>
      <c r="CL39" s="2000">
        <f>C39+'BS5-CTMTQG'!C12</f>
        <v>294541.24300000002</v>
      </c>
      <c r="CM39" s="2000">
        <f>H39+'BS5-CTMTQG'!D12</f>
        <v>277772.799</v>
      </c>
      <c r="CN39" s="2176">
        <f t="shared" si="44"/>
        <v>0.94306928350947439</v>
      </c>
      <c r="CO39" s="1235">
        <v>1</v>
      </c>
      <c r="CP39" s="1235"/>
      <c r="CQ39" s="1235"/>
      <c r="CR39" s="1235"/>
      <c r="CS39" s="1235"/>
      <c r="CT39" s="2000">
        <f t="shared" si="8"/>
        <v>11580.67300000001</v>
      </c>
    </row>
    <row r="40" spans="1:98" s="1191" customFormat="1" ht="18.75">
      <c r="A40" s="1640">
        <v>4</v>
      </c>
      <c r="B40" s="1641" t="s">
        <v>1570</v>
      </c>
      <c r="C40" s="1642">
        <f>'1.TH-CĐT'!C41+'BS5-CTMTQG'!C9</f>
        <v>234580.37900000002</v>
      </c>
      <c r="D40" s="1642">
        <v>199183</v>
      </c>
      <c r="E40" s="1642">
        <v>0</v>
      </c>
      <c r="F40" s="1642">
        <v>142417.24299999999</v>
      </c>
      <c r="G40" s="1643">
        <f t="shared" si="37"/>
        <v>0.6071148985567969</v>
      </c>
      <c r="H40" s="1642">
        <f>'1.TH-CĐT'!H41+'BS5-CTMTQG'!D9</f>
        <v>228860.86539799999</v>
      </c>
      <c r="I40" s="1643">
        <f t="shared" si="45"/>
        <v>0.97561810742065502</v>
      </c>
      <c r="J40" s="1642">
        <f>L40</f>
        <v>215239.37900000002</v>
      </c>
      <c r="K40" s="1644">
        <f t="shared" ref="K40" si="46">J40/C40</f>
        <v>0.91755064902508321</v>
      </c>
      <c r="L40" s="1642">
        <f>'DA Tong'!BO258</f>
        <v>215239.37900000002</v>
      </c>
      <c r="M40" s="1643">
        <f t="shared" ref="M40" si="47">L40/C40</f>
        <v>0.91755064902508321</v>
      </c>
      <c r="N40" s="1645"/>
      <c r="O40" s="1997"/>
      <c r="P40" s="1998">
        <v>73239.986000000004</v>
      </c>
      <c r="Q40" s="1998">
        <v>-200</v>
      </c>
      <c r="R40" s="1235"/>
      <c r="S40" s="1235">
        <v>43</v>
      </c>
      <c r="T40" s="1235">
        <v>0</v>
      </c>
      <c r="U40" s="1235">
        <v>5</v>
      </c>
      <c r="V40" s="1235">
        <v>0</v>
      </c>
      <c r="W40" s="1235">
        <v>1</v>
      </c>
      <c r="X40" s="1235">
        <v>0</v>
      </c>
      <c r="Y40" s="1235">
        <v>4</v>
      </c>
      <c r="Z40" s="1235">
        <v>0</v>
      </c>
      <c r="AA40" s="1235">
        <v>0</v>
      </c>
      <c r="AB40" s="1235">
        <v>0</v>
      </c>
      <c r="AC40" s="1235">
        <v>11</v>
      </c>
      <c r="AD40" s="1235">
        <v>0</v>
      </c>
      <c r="AE40" s="1235">
        <v>10</v>
      </c>
      <c r="AF40" s="1235">
        <v>0</v>
      </c>
      <c r="AG40" s="1235">
        <v>1</v>
      </c>
      <c r="AH40" s="1235">
        <v>0</v>
      </c>
      <c r="AI40" s="1235">
        <v>0</v>
      </c>
      <c r="AJ40" s="1235">
        <v>0</v>
      </c>
      <c r="AK40" s="1235">
        <v>0</v>
      </c>
      <c r="AL40" s="1235">
        <v>0</v>
      </c>
      <c r="AM40" s="1235">
        <v>0</v>
      </c>
      <c r="AN40" s="1235">
        <v>0</v>
      </c>
      <c r="AO40" s="1235">
        <v>0</v>
      </c>
      <c r="AP40" s="1235">
        <v>0</v>
      </c>
      <c r="AQ40" s="1235">
        <v>0</v>
      </c>
      <c r="AR40" s="1235">
        <v>0</v>
      </c>
      <c r="AS40" s="1235">
        <v>0</v>
      </c>
      <c r="AT40" s="1235">
        <v>0</v>
      </c>
      <c r="AU40" s="1235">
        <v>0</v>
      </c>
      <c r="AV40" s="1235">
        <v>0</v>
      </c>
      <c r="AW40" s="1235">
        <v>18</v>
      </c>
      <c r="AX40" s="1235">
        <v>0</v>
      </c>
      <c r="AY40" s="1235">
        <v>0</v>
      </c>
      <c r="AZ40" s="1235">
        <v>0</v>
      </c>
      <c r="BA40" s="1235">
        <v>9</v>
      </c>
      <c r="BB40" s="1235">
        <v>0</v>
      </c>
      <c r="BC40" s="1235"/>
      <c r="BD40" s="1235"/>
      <c r="BE40" s="1235"/>
      <c r="BF40" s="1235"/>
      <c r="BG40" s="1235"/>
      <c r="BH40" s="1235"/>
      <c r="BI40" s="1235"/>
      <c r="BJ40" s="1235"/>
      <c r="BK40" s="1235"/>
      <c r="BL40" s="1235"/>
      <c r="BM40" s="1235"/>
      <c r="BN40" s="1235"/>
      <c r="BO40" s="1235"/>
      <c r="BP40" s="1235"/>
      <c r="BQ40" s="2000">
        <f t="shared" si="39"/>
        <v>86443.622398000007</v>
      </c>
      <c r="BR40" s="1235"/>
      <c r="BS40" s="1235"/>
      <c r="BT40" s="1235"/>
      <c r="BU40" s="1235"/>
      <c r="BV40" s="1235"/>
      <c r="BW40" s="1235"/>
      <c r="BX40" s="1235"/>
      <c r="BY40" s="1235"/>
      <c r="BZ40" s="1235"/>
      <c r="CA40" s="2000">
        <f t="shared" si="40"/>
        <v>-13621.486397999979</v>
      </c>
      <c r="CB40" s="2000">
        <f t="shared" si="41"/>
        <v>0</v>
      </c>
      <c r="CC40" s="1235"/>
      <c r="CD40" s="2001">
        <f t="shared" si="42"/>
        <v>-13621.486397999979</v>
      </c>
      <c r="CE40" s="2001">
        <f t="shared" si="43"/>
        <v>-19341</v>
      </c>
      <c r="CF40" s="1235"/>
      <c r="CG40" s="1235"/>
      <c r="CH40" s="1235"/>
      <c r="CI40" s="1235"/>
      <c r="CJ40" s="1235"/>
      <c r="CK40" s="1235"/>
      <c r="CL40" s="2000">
        <f>C40+'BS5-CTMTQG'!C9</f>
        <v>251223.37900000002</v>
      </c>
      <c r="CM40" s="2000">
        <f>H40+'BS5-CTMTQG'!D9</f>
        <v>242798.949398</v>
      </c>
      <c r="CN40" s="2176">
        <f t="shared" si="44"/>
        <v>0.96646637890337417</v>
      </c>
      <c r="CO40" s="1235">
        <v>1</v>
      </c>
      <c r="CP40" s="1235"/>
      <c r="CQ40" s="1235"/>
      <c r="CR40" s="1235"/>
      <c r="CS40" s="1235"/>
      <c r="CT40" s="2000">
        <f t="shared" si="8"/>
        <v>5719.5136020000209</v>
      </c>
    </row>
    <row r="41" spans="1:98" s="10" customFormat="1" ht="18.75">
      <c r="A41" s="549">
        <v>5</v>
      </c>
      <c r="B41" s="1338" t="s">
        <v>663</v>
      </c>
      <c r="C41" s="1339">
        <f>'1.TH-CĐT'!C77</f>
        <v>337534</v>
      </c>
      <c r="D41" s="1339">
        <v>340034</v>
      </c>
      <c r="E41" s="1339">
        <v>18500</v>
      </c>
      <c r="F41" s="1339">
        <v>238977.01300000001</v>
      </c>
      <c r="G41" s="1340">
        <f t="shared" si="37"/>
        <v>0.70800871319630021</v>
      </c>
      <c r="H41" s="1339">
        <f>'1.TH-CĐT'!H77</f>
        <v>333575.52019100002</v>
      </c>
      <c r="I41" s="1340">
        <f t="shared" si="45"/>
        <v>0.98827235238820388</v>
      </c>
      <c r="J41" s="1339">
        <v>284987.05950000003</v>
      </c>
      <c r="K41" s="1341">
        <f t="shared" ref="K41:K48" si="48">J41/C41</f>
        <v>0.84432104469475677</v>
      </c>
      <c r="L41" s="1339">
        <f>'DA Tong'!BO571</f>
        <v>337534</v>
      </c>
      <c r="M41" s="1340">
        <f t="shared" ref="M41:M48" si="49">L41/C41</f>
        <v>1</v>
      </c>
      <c r="N41" s="341"/>
      <c r="O41" s="537"/>
      <c r="P41" s="6">
        <v>85974.562999999995</v>
      </c>
      <c r="Q41" s="2002">
        <v>0.31900000000314321</v>
      </c>
      <c r="R41" s="552"/>
      <c r="S41" s="552">
        <v>57</v>
      </c>
      <c r="T41" s="2006">
        <v>0</v>
      </c>
      <c r="U41" s="552">
        <v>16</v>
      </c>
      <c r="V41" s="552">
        <v>0</v>
      </c>
      <c r="W41" s="552">
        <v>16</v>
      </c>
      <c r="X41" s="552">
        <v>0</v>
      </c>
      <c r="Y41" s="552">
        <v>0</v>
      </c>
      <c r="Z41" s="552">
        <v>0</v>
      </c>
      <c r="AA41" s="552">
        <v>0</v>
      </c>
      <c r="AB41" s="552">
        <v>0</v>
      </c>
      <c r="AC41" s="552">
        <v>37</v>
      </c>
      <c r="AD41" s="552">
        <v>0</v>
      </c>
      <c r="AE41" s="552">
        <v>37</v>
      </c>
      <c r="AF41" s="552">
        <v>0</v>
      </c>
      <c r="AG41" s="552">
        <v>0</v>
      </c>
      <c r="AH41" s="552">
        <v>0</v>
      </c>
      <c r="AI41" s="552">
        <v>0</v>
      </c>
      <c r="AJ41" s="552">
        <v>0</v>
      </c>
      <c r="AK41" s="552">
        <v>0</v>
      </c>
      <c r="AL41" s="552">
        <v>0</v>
      </c>
      <c r="AM41" s="552">
        <v>0</v>
      </c>
      <c r="AN41" s="552">
        <v>0</v>
      </c>
      <c r="AO41" s="552">
        <v>0</v>
      </c>
      <c r="AP41" s="552">
        <v>0</v>
      </c>
      <c r="AQ41" s="552">
        <v>0</v>
      </c>
      <c r="AR41" s="552">
        <v>0</v>
      </c>
      <c r="AS41" s="552">
        <v>0</v>
      </c>
      <c r="AT41" s="552">
        <v>0</v>
      </c>
      <c r="AU41" s="552">
        <v>0</v>
      </c>
      <c r="AV41" s="552">
        <v>0</v>
      </c>
      <c r="AW41" s="552">
        <v>0</v>
      </c>
      <c r="AX41" s="552">
        <v>0</v>
      </c>
      <c r="AY41" s="552">
        <v>0</v>
      </c>
      <c r="AZ41" s="552">
        <v>0</v>
      </c>
      <c r="BA41" s="552">
        <v>4</v>
      </c>
      <c r="BB41" s="552">
        <v>0</v>
      </c>
      <c r="BC41" s="552"/>
      <c r="BD41" s="552"/>
      <c r="BE41" s="552"/>
      <c r="BF41" s="552"/>
      <c r="BG41" s="552"/>
      <c r="BH41" s="552"/>
      <c r="BI41" s="552"/>
      <c r="BJ41" s="552"/>
      <c r="BK41" s="552"/>
      <c r="BL41" s="552"/>
      <c r="BM41" s="552"/>
      <c r="BN41" s="552"/>
      <c r="BO41" s="552"/>
      <c r="BP41" s="552"/>
      <c r="BQ41" s="2005">
        <f t="shared" si="39"/>
        <v>94598.507191000012</v>
      </c>
      <c r="BR41" s="552"/>
      <c r="BS41" s="552"/>
      <c r="BT41" s="552"/>
      <c r="BU41" s="552"/>
      <c r="BV41" s="552"/>
      <c r="BW41" s="552"/>
      <c r="BX41" s="552"/>
      <c r="BY41" s="552"/>
      <c r="BZ41" s="552"/>
      <c r="CA41" s="2005">
        <f t="shared" si="40"/>
        <v>-48588.460690999986</v>
      </c>
      <c r="CB41" s="2005">
        <f t="shared" si="41"/>
        <v>52546.940499999968</v>
      </c>
      <c r="CC41" s="552"/>
      <c r="CD41" s="2006">
        <f t="shared" si="42"/>
        <v>3958.4798089999822</v>
      </c>
      <c r="CE41" s="2006">
        <f t="shared" si="43"/>
        <v>0</v>
      </c>
      <c r="CF41" s="552"/>
      <c r="CG41" s="552"/>
      <c r="CH41" s="552"/>
      <c r="CI41" s="552"/>
      <c r="CJ41" s="552"/>
      <c r="CK41" s="552"/>
      <c r="CL41" s="552"/>
      <c r="CM41" s="552"/>
      <c r="CN41" s="2004" t="e">
        <f t="shared" si="44"/>
        <v>#DIV/0!</v>
      </c>
      <c r="CO41" s="552">
        <v>1</v>
      </c>
      <c r="CP41" s="552"/>
      <c r="CQ41" s="552"/>
      <c r="CR41" s="552"/>
      <c r="CS41" s="552"/>
      <c r="CT41" s="2005">
        <f t="shared" si="8"/>
        <v>3958.4798089999822</v>
      </c>
    </row>
    <row r="42" spans="1:98" s="1331" customFormat="1" ht="18.75">
      <c r="A42" s="1640">
        <v>6</v>
      </c>
      <c r="B42" s="1641" t="s">
        <v>1576</v>
      </c>
      <c r="C42" s="1642">
        <f>'1.TH-CĐT'!C65+'BS5-CTMTQG'!C16</f>
        <v>232105.27900000001</v>
      </c>
      <c r="D42" s="1642">
        <v>213904</v>
      </c>
      <c r="E42" s="1642">
        <v>3953</v>
      </c>
      <c r="F42" s="1642">
        <v>132351.01699999999</v>
      </c>
      <c r="G42" s="1643">
        <f t="shared" si="37"/>
        <v>0.57021976221402526</v>
      </c>
      <c r="H42" s="1642">
        <f>'1.TH-CĐT'!H65+'BS5-CTMTQG'!D16</f>
        <v>230619.14500000002</v>
      </c>
      <c r="I42" s="1643">
        <f t="shared" si="45"/>
        <v>0.99359715553906036</v>
      </c>
      <c r="J42" s="1642">
        <v>157963.75650000002</v>
      </c>
      <c r="K42" s="1644">
        <f t="shared" si="48"/>
        <v>0.68056942599741566</v>
      </c>
      <c r="L42" s="1642">
        <f>'DA Tong'!BO461</f>
        <v>213569.46299999999</v>
      </c>
      <c r="M42" s="1643">
        <f t="shared" si="49"/>
        <v>0.92014048073417576</v>
      </c>
      <c r="N42" s="1646"/>
      <c r="O42" s="1646">
        <v>1</v>
      </c>
      <c r="P42" s="1996">
        <v>41491.923999999999</v>
      </c>
      <c r="Q42" s="1993">
        <v>8541.737000000001</v>
      </c>
      <c r="R42" s="1334"/>
      <c r="S42" s="1334">
        <v>33</v>
      </c>
      <c r="T42" s="1334">
        <v>0</v>
      </c>
      <c r="U42" s="1334">
        <v>2</v>
      </c>
      <c r="V42" s="1334">
        <v>0</v>
      </c>
      <c r="W42" s="1334">
        <v>0</v>
      </c>
      <c r="X42" s="1334">
        <v>0</v>
      </c>
      <c r="Y42" s="1334">
        <v>0</v>
      </c>
      <c r="Z42" s="1334">
        <v>0</v>
      </c>
      <c r="AA42" s="1334">
        <v>2</v>
      </c>
      <c r="AB42" s="1334">
        <v>0</v>
      </c>
      <c r="AC42" s="1334">
        <v>14</v>
      </c>
      <c r="AD42" s="1334">
        <v>0</v>
      </c>
      <c r="AE42" s="1334">
        <v>14</v>
      </c>
      <c r="AF42" s="1334">
        <v>0</v>
      </c>
      <c r="AG42" s="1334">
        <v>0</v>
      </c>
      <c r="AH42" s="1334">
        <v>0</v>
      </c>
      <c r="AI42" s="1334">
        <v>0</v>
      </c>
      <c r="AJ42" s="1334">
        <v>0</v>
      </c>
      <c r="AK42" s="1334">
        <v>0</v>
      </c>
      <c r="AL42" s="1334">
        <v>0</v>
      </c>
      <c r="AM42" s="1334">
        <v>0</v>
      </c>
      <c r="AN42" s="1334">
        <v>0</v>
      </c>
      <c r="AO42" s="1334">
        <v>0</v>
      </c>
      <c r="AP42" s="1334">
        <v>0</v>
      </c>
      <c r="AQ42" s="1334">
        <v>0</v>
      </c>
      <c r="AR42" s="1334">
        <v>0</v>
      </c>
      <c r="AS42" s="1334">
        <v>0</v>
      </c>
      <c r="AT42" s="1334">
        <v>0</v>
      </c>
      <c r="AU42" s="1334">
        <v>0</v>
      </c>
      <c r="AV42" s="1334">
        <v>0</v>
      </c>
      <c r="AW42" s="1334">
        <v>15</v>
      </c>
      <c r="AX42" s="1334">
        <v>0</v>
      </c>
      <c r="AY42" s="1334">
        <v>0</v>
      </c>
      <c r="AZ42" s="1334">
        <v>0</v>
      </c>
      <c r="BA42" s="1334">
        <v>2</v>
      </c>
      <c r="BB42" s="1334">
        <v>0</v>
      </c>
      <c r="BC42" s="1334"/>
      <c r="BD42" s="1334"/>
      <c r="BE42" s="1334"/>
      <c r="BF42" s="1334"/>
      <c r="BG42" s="1334"/>
      <c r="BH42" s="1334"/>
      <c r="BI42" s="1334"/>
      <c r="BJ42" s="1334"/>
      <c r="BK42" s="1334"/>
      <c r="BL42" s="1334"/>
      <c r="BM42" s="1334"/>
      <c r="BN42" s="1334"/>
      <c r="BO42" s="1334"/>
      <c r="BP42" s="1334"/>
      <c r="BQ42" s="1994">
        <f t="shared" si="39"/>
        <v>98268.128000000026</v>
      </c>
      <c r="BR42" s="1334">
        <v>1</v>
      </c>
      <c r="BS42" s="1334"/>
      <c r="BT42" s="1334"/>
      <c r="BU42" s="1334"/>
      <c r="BV42" s="1334"/>
      <c r="BW42" s="1334"/>
      <c r="BX42" s="1334"/>
      <c r="BY42" s="1334"/>
      <c r="BZ42" s="1334"/>
      <c r="CA42" s="2000">
        <f t="shared" si="40"/>
        <v>-72655.388500000001</v>
      </c>
      <c r="CB42" s="2000">
        <f t="shared" si="41"/>
        <v>55605.706499999971</v>
      </c>
      <c r="CC42" s="1334"/>
      <c r="CD42" s="2001">
        <f t="shared" si="42"/>
        <v>-17049.68200000003</v>
      </c>
      <c r="CE42" s="2001">
        <f t="shared" si="43"/>
        <v>-18535.816000000021</v>
      </c>
      <c r="CF42" s="1334"/>
      <c r="CG42" s="1334"/>
      <c r="CH42" s="1334"/>
      <c r="CI42" s="1334"/>
      <c r="CJ42" s="1334"/>
      <c r="CK42" s="1334"/>
      <c r="CL42" s="1994">
        <f>C42+'BS5-CTMTQG'!C16</f>
        <v>249655.27900000001</v>
      </c>
      <c r="CM42" s="1994">
        <f>H42+'BS5-CTMTQG'!D16</f>
        <v>248087.11200000002</v>
      </c>
      <c r="CN42" s="2176">
        <f t="shared" si="44"/>
        <v>0.99371867077563381</v>
      </c>
      <c r="CO42" s="1334">
        <v>1</v>
      </c>
      <c r="CP42" s="1334"/>
      <c r="CQ42" s="1334"/>
      <c r="CR42" s="1334"/>
      <c r="CS42" s="1334"/>
      <c r="CT42" s="2000">
        <f t="shared" si="8"/>
        <v>1486.1339999999909</v>
      </c>
    </row>
    <row r="43" spans="1:98" s="1191" customFormat="1" ht="18.75">
      <c r="A43" s="1640">
        <v>7</v>
      </c>
      <c r="B43" s="1641" t="s">
        <v>1579</v>
      </c>
      <c r="C43" s="1642">
        <f>'1.TH-CĐT'!C73+'BS5-CTMTQG'!C15</f>
        <v>226286.34700000001</v>
      </c>
      <c r="D43" s="1642">
        <v>199489</v>
      </c>
      <c r="E43" s="1642">
        <v>5343</v>
      </c>
      <c r="F43" s="1642">
        <v>143910.28</v>
      </c>
      <c r="G43" s="1643">
        <f>F43/C43</f>
        <v>0.63596536825087369</v>
      </c>
      <c r="H43" s="1642">
        <f>'1.TH-CĐT'!H73+'BS5-CTMTQG'!D15</f>
        <v>224742.837</v>
      </c>
      <c r="I43" s="1643">
        <f>H43/C43</f>
        <v>0.99317895215304342</v>
      </c>
      <c r="J43" s="1642">
        <v>185275.65980000002</v>
      </c>
      <c r="K43" s="1644">
        <f>J43/C43</f>
        <v>0.81876640926993272</v>
      </c>
      <c r="L43" s="1642">
        <f>'DA Tong'!BO535</f>
        <v>209889.34700000001</v>
      </c>
      <c r="M43" s="1643">
        <f>L43/C43</f>
        <v>0.9275387127089908</v>
      </c>
      <c r="N43" s="1645"/>
      <c r="O43" s="1997"/>
      <c r="P43" s="1998">
        <v>62186.887000000002</v>
      </c>
      <c r="Q43" s="1998">
        <v>6710.3640000000014</v>
      </c>
      <c r="R43" s="1235"/>
      <c r="S43" s="1235">
        <v>41</v>
      </c>
      <c r="T43" s="1235">
        <v>0</v>
      </c>
      <c r="U43" s="1235">
        <v>22</v>
      </c>
      <c r="V43" s="1235">
        <v>0</v>
      </c>
      <c r="W43" s="1235">
        <v>10</v>
      </c>
      <c r="X43" s="1235">
        <v>0</v>
      </c>
      <c r="Y43" s="1235">
        <v>12</v>
      </c>
      <c r="Z43" s="1235">
        <v>0</v>
      </c>
      <c r="AA43" s="1235">
        <v>0</v>
      </c>
      <c r="AB43" s="1235">
        <v>0</v>
      </c>
      <c r="AC43" s="1235">
        <v>6</v>
      </c>
      <c r="AD43" s="1235">
        <v>0</v>
      </c>
      <c r="AE43" s="1235">
        <v>6</v>
      </c>
      <c r="AF43" s="1235">
        <v>0</v>
      </c>
      <c r="AG43" s="1235">
        <v>0</v>
      </c>
      <c r="AH43" s="1235">
        <v>0</v>
      </c>
      <c r="AI43" s="1235">
        <v>0</v>
      </c>
      <c r="AJ43" s="1235">
        <v>0</v>
      </c>
      <c r="AK43" s="1235">
        <v>0</v>
      </c>
      <c r="AL43" s="1235">
        <v>0</v>
      </c>
      <c r="AM43" s="1235">
        <v>7</v>
      </c>
      <c r="AN43" s="1235">
        <v>0</v>
      </c>
      <c r="AO43" s="1235">
        <v>0</v>
      </c>
      <c r="AP43" s="1235">
        <v>0</v>
      </c>
      <c r="AQ43" s="1235">
        <v>0</v>
      </c>
      <c r="AR43" s="1235">
        <v>0</v>
      </c>
      <c r="AS43" s="1235">
        <v>7</v>
      </c>
      <c r="AT43" s="1235">
        <v>0</v>
      </c>
      <c r="AU43" s="1235">
        <v>0</v>
      </c>
      <c r="AV43" s="1235">
        <v>0</v>
      </c>
      <c r="AW43" s="1235">
        <v>0</v>
      </c>
      <c r="AX43" s="1235">
        <v>0</v>
      </c>
      <c r="AY43" s="1235">
        <v>0</v>
      </c>
      <c r="AZ43" s="1235">
        <v>0</v>
      </c>
      <c r="BA43" s="1235">
        <v>6</v>
      </c>
      <c r="BB43" s="1235">
        <v>0</v>
      </c>
      <c r="BC43" s="1235"/>
      <c r="BD43" s="1235"/>
      <c r="BE43" s="1235"/>
      <c r="BF43" s="1235"/>
      <c r="BG43" s="1235"/>
      <c r="BH43" s="1235"/>
      <c r="BI43" s="1235"/>
      <c r="BJ43" s="1235"/>
      <c r="BK43" s="1235"/>
      <c r="BL43" s="1235"/>
      <c r="BM43" s="1235"/>
      <c r="BN43" s="1235"/>
      <c r="BO43" s="1235"/>
      <c r="BP43" s="1235"/>
      <c r="BQ43" s="2000">
        <f>H43-F43</f>
        <v>80832.557000000001</v>
      </c>
      <c r="BR43" s="1235"/>
      <c r="BS43" s="1235"/>
      <c r="BT43" s="1235"/>
      <c r="BU43" s="1235"/>
      <c r="BV43" s="1235"/>
      <c r="BW43" s="1235"/>
      <c r="BX43" s="1235"/>
      <c r="BY43" s="1235"/>
      <c r="BZ43" s="1235"/>
      <c r="CA43" s="2000">
        <f>J43-H43</f>
        <v>-39467.177199999976</v>
      </c>
      <c r="CB43" s="2000">
        <f>L43-J43</f>
        <v>24613.687199999986</v>
      </c>
      <c r="CC43" s="1235"/>
      <c r="CD43" s="2001">
        <f>L43-H43</f>
        <v>-14853.489999999991</v>
      </c>
      <c r="CE43" s="2001">
        <f>L43-C43</f>
        <v>-16397</v>
      </c>
      <c r="CF43" s="1235"/>
      <c r="CG43" s="1235"/>
      <c r="CH43" s="1235"/>
      <c r="CI43" s="1235"/>
      <c r="CJ43" s="1235"/>
      <c r="CK43" s="1235"/>
      <c r="CL43" s="2000">
        <f>C43+'BS5-CTMTQG'!C15</f>
        <v>242683.34700000001</v>
      </c>
      <c r="CM43" s="2000">
        <f>H43+'BS5-CTMTQG'!D15</f>
        <v>241130.03899999999</v>
      </c>
      <c r="CN43" s="2176">
        <f t="shared" si="44"/>
        <v>0.99359944545350276</v>
      </c>
      <c r="CO43" s="1235">
        <v>1</v>
      </c>
      <c r="CP43" s="1235"/>
      <c r="CQ43" s="1235"/>
      <c r="CR43" s="1235"/>
      <c r="CS43" s="1235"/>
      <c r="CT43" s="2000">
        <f t="shared" si="8"/>
        <v>1543.5100000000093</v>
      </c>
    </row>
    <row r="44" spans="1:98" s="1331" customFormat="1" ht="18.75">
      <c r="A44" s="1640">
        <v>8</v>
      </c>
      <c r="B44" s="1641" t="s">
        <v>1577</v>
      </c>
      <c r="C44" s="1642">
        <f>'1.TH-CĐT'!C69+'BS5-CTMTQG'!C8</f>
        <v>246200.49600000001</v>
      </c>
      <c r="D44" s="1642">
        <v>260570</v>
      </c>
      <c r="E44" s="1642">
        <v>4187</v>
      </c>
      <c r="F44" s="1642">
        <v>141082.59726000001</v>
      </c>
      <c r="G44" s="1643">
        <f t="shared" si="37"/>
        <v>0.57303945179704274</v>
      </c>
      <c r="H44" s="1642">
        <f>'1.TH-CĐT'!H69+'BS5-CTMTQG'!D8</f>
        <v>241920.25400000002</v>
      </c>
      <c r="I44" s="1643">
        <f t="shared" si="45"/>
        <v>0.98261481162897413</v>
      </c>
      <c r="J44" s="1642">
        <f>C44*75.23%</f>
        <v>185216.63314080003</v>
      </c>
      <c r="K44" s="1644">
        <f t="shared" si="48"/>
        <v>0.75230000000000008</v>
      </c>
      <c r="L44" s="1642">
        <f>'DA Tong'!BO492</f>
        <v>230057.49600000001</v>
      </c>
      <c r="M44" s="1643">
        <f t="shared" si="49"/>
        <v>0.9344314887164159</v>
      </c>
      <c r="N44" s="1646"/>
      <c r="O44" s="1646">
        <v>1</v>
      </c>
      <c r="P44" s="1996">
        <v>62097.981</v>
      </c>
      <c r="Q44" s="1993">
        <v>6507.6999999999971</v>
      </c>
      <c r="R44" s="1334"/>
      <c r="S44" s="1993">
        <v>21</v>
      </c>
      <c r="T44" s="1993">
        <v>0</v>
      </c>
      <c r="U44" s="1993">
        <v>15</v>
      </c>
      <c r="V44" s="1993">
        <v>0</v>
      </c>
      <c r="W44" s="1993">
        <v>1</v>
      </c>
      <c r="X44" s="1993">
        <v>0</v>
      </c>
      <c r="Y44" s="1993">
        <v>12</v>
      </c>
      <c r="Z44" s="1993">
        <v>0</v>
      </c>
      <c r="AA44" s="1993">
        <v>2</v>
      </c>
      <c r="AB44" s="1993">
        <v>0</v>
      </c>
      <c r="AC44" s="1993">
        <v>5</v>
      </c>
      <c r="AD44" s="1993">
        <v>0</v>
      </c>
      <c r="AE44" s="1993">
        <v>5</v>
      </c>
      <c r="AF44" s="1993">
        <v>0</v>
      </c>
      <c r="AG44" s="1993">
        <v>0</v>
      </c>
      <c r="AH44" s="1993">
        <v>0</v>
      </c>
      <c r="AI44" s="1993">
        <v>0</v>
      </c>
      <c r="AJ44" s="1993">
        <v>0</v>
      </c>
      <c r="AK44" s="1993">
        <v>0</v>
      </c>
      <c r="AL44" s="1993">
        <v>0</v>
      </c>
      <c r="AM44" s="1993">
        <v>0</v>
      </c>
      <c r="AN44" s="1993">
        <v>0</v>
      </c>
      <c r="AO44" s="1993">
        <v>0</v>
      </c>
      <c r="AP44" s="1993">
        <v>0</v>
      </c>
      <c r="AQ44" s="1993">
        <v>0</v>
      </c>
      <c r="AR44" s="1993">
        <v>0</v>
      </c>
      <c r="AS44" s="1993">
        <v>0</v>
      </c>
      <c r="AT44" s="1993">
        <v>0</v>
      </c>
      <c r="AU44" s="1993">
        <v>0</v>
      </c>
      <c r="AV44" s="1993">
        <v>0</v>
      </c>
      <c r="AW44" s="1993">
        <v>0</v>
      </c>
      <c r="AX44" s="1993">
        <v>0</v>
      </c>
      <c r="AY44" s="1993">
        <v>1</v>
      </c>
      <c r="AZ44" s="1993">
        <v>0</v>
      </c>
      <c r="BA44" s="1993">
        <v>0</v>
      </c>
      <c r="BB44" s="1993">
        <v>0</v>
      </c>
      <c r="BC44" s="1334"/>
      <c r="BD44" s="1334"/>
      <c r="BE44" s="1334"/>
      <c r="BF44" s="1334"/>
      <c r="BG44" s="1334"/>
      <c r="BH44" s="1334"/>
      <c r="BI44" s="1334"/>
      <c r="BJ44" s="1334"/>
      <c r="BK44" s="1334">
        <v>2</v>
      </c>
      <c r="BL44" s="1334"/>
      <c r="BM44" s="1334"/>
      <c r="BN44" s="1334"/>
      <c r="BO44" s="1334"/>
      <c r="BP44" s="1334">
        <v>1</v>
      </c>
      <c r="BQ44" s="1994">
        <f t="shared" si="39"/>
        <v>100837.65674000001</v>
      </c>
      <c r="BR44" s="1334">
        <v>1</v>
      </c>
      <c r="BS44" s="1334"/>
      <c r="BT44" s="1334"/>
      <c r="BU44" s="1334"/>
      <c r="BV44" s="1334"/>
      <c r="BW44" s="1334"/>
      <c r="BX44" s="1334"/>
      <c r="BY44" s="1334"/>
      <c r="BZ44" s="1334"/>
      <c r="CA44" s="2000">
        <f t="shared" si="40"/>
        <v>-56703.620859199989</v>
      </c>
      <c r="CB44" s="2000">
        <f t="shared" si="41"/>
        <v>44840.862859199988</v>
      </c>
      <c r="CC44" s="1334"/>
      <c r="CD44" s="2001">
        <f t="shared" si="42"/>
        <v>-11862.758000000002</v>
      </c>
      <c r="CE44" s="2001">
        <f t="shared" si="43"/>
        <v>-16143</v>
      </c>
      <c r="CF44" s="1334"/>
      <c r="CG44" s="1334"/>
      <c r="CH44" s="1334"/>
      <c r="CI44" s="1334"/>
      <c r="CJ44" s="1334"/>
      <c r="CK44" s="1334"/>
      <c r="CL44" s="1994">
        <f>C44+'BS5-CTMTQG'!C8</f>
        <v>260843.49600000001</v>
      </c>
      <c r="CM44" s="1994">
        <f>H44+'BS5-CTMTQG'!D8</f>
        <v>255667.05700000003</v>
      </c>
      <c r="CN44" s="2176">
        <f t="shared" si="44"/>
        <v>0.98015500068286165</v>
      </c>
      <c r="CO44" s="1334">
        <v>1</v>
      </c>
      <c r="CP44" s="1334"/>
      <c r="CQ44" s="1334"/>
      <c r="CR44" s="1334"/>
      <c r="CS44" s="1334"/>
      <c r="CT44" s="2000">
        <f t="shared" si="8"/>
        <v>4280.2419999999984</v>
      </c>
    </row>
    <row r="45" spans="1:98" s="1191" customFormat="1" ht="18.75">
      <c r="A45" s="1640">
        <v>9</v>
      </c>
      <c r="B45" s="1641" t="s">
        <v>655</v>
      </c>
      <c r="C45" s="1642">
        <f>'1.TH-CĐT'!C45+'BS5-CTMTQG'!C10</f>
        <v>275472.80200000003</v>
      </c>
      <c r="D45" s="1642">
        <v>250133</v>
      </c>
      <c r="E45" s="1642">
        <v>0</v>
      </c>
      <c r="F45" s="1642">
        <v>178467.21199999997</v>
      </c>
      <c r="G45" s="1643">
        <f t="shared" ref="G45" si="50">F45/C45</f>
        <v>0.64785783098833816</v>
      </c>
      <c r="H45" s="1642">
        <f>'1.TH-CĐT'!H45+'BS5-CTMTQG'!D10</f>
        <v>273253.39799999999</v>
      </c>
      <c r="I45" s="1643">
        <f t="shared" ref="I45" si="51">H45/C45</f>
        <v>0.9919432917373816</v>
      </c>
      <c r="J45" s="1642">
        <v>260128.92620000002</v>
      </c>
      <c r="K45" s="1644">
        <f t="shared" si="48"/>
        <v>0.94429985215019518</v>
      </c>
      <c r="L45" s="1642">
        <f>'DA Tong'!BO297</f>
        <v>272355.40500000003</v>
      </c>
      <c r="M45" s="1643">
        <f t="shared" si="49"/>
        <v>0.98868346719760747</v>
      </c>
      <c r="N45" s="1645"/>
      <c r="O45" s="1997"/>
      <c r="P45" s="1998">
        <v>68636.789000000004</v>
      </c>
      <c r="Q45" s="1999">
        <v>0</v>
      </c>
      <c r="R45" s="1235"/>
      <c r="S45" s="1235">
        <v>35</v>
      </c>
      <c r="T45" s="1235">
        <v>0</v>
      </c>
      <c r="U45" s="1235">
        <v>20</v>
      </c>
      <c r="V45" s="1235">
        <v>0</v>
      </c>
      <c r="W45" s="1235">
        <v>0</v>
      </c>
      <c r="X45" s="1235">
        <v>0</v>
      </c>
      <c r="Y45" s="1235">
        <v>20</v>
      </c>
      <c r="Z45" s="1235">
        <v>0</v>
      </c>
      <c r="AA45" s="1235">
        <v>0</v>
      </c>
      <c r="AB45" s="1235">
        <v>0</v>
      </c>
      <c r="AC45" s="1235">
        <v>11</v>
      </c>
      <c r="AD45" s="1235">
        <v>0</v>
      </c>
      <c r="AE45" s="1235">
        <v>11</v>
      </c>
      <c r="AF45" s="1235">
        <v>0</v>
      </c>
      <c r="AG45" s="1235">
        <v>0</v>
      </c>
      <c r="AH45" s="1235">
        <v>0</v>
      </c>
      <c r="AI45" s="1235">
        <v>0</v>
      </c>
      <c r="AJ45" s="1235">
        <v>0</v>
      </c>
      <c r="AK45" s="1235">
        <v>0</v>
      </c>
      <c r="AL45" s="1235">
        <v>0</v>
      </c>
      <c r="AM45" s="1235">
        <v>0</v>
      </c>
      <c r="AN45" s="1235">
        <v>0</v>
      </c>
      <c r="AO45" s="1235">
        <v>0</v>
      </c>
      <c r="AP45" s="1235">
        <v>0</v>
      </c>
      <c r="AQ45" s="1235">
        <v>0</v>
      </c>
      <c r="AR45" s="1235">
        <v>0</v>
      </c>
      <c r="AS45" s="1235">
        <v>0</v>
      </c>
      <c r="AT45" s="1235">
        <v>0</v>
      </c>
      <c r="AU45" s="1235">
        <v>0</v>
      </c>
      <c r="AV45" s="1235">
        <v>0</v>
      </c>
      <c r="AW45" s="1235">
        <v>0</v>
      </c>
      <c r="AX45" s="1235">
        <v>0</v>
      </c>
      <c r="AY45" s="1235">
        <v>0</v>
      </c>
      <c r="AZ45" s="1235">
        <v>0</v>
      </c>
      <c r="BA45" s="1235">
        <v>4</v>
      </c>
      <c r="BB45" s="1235">
        <v>0</v>
      </c>
      <c r="BC45" s="1235"/>
      <c r="BD45" s="1235"/>
      <c r="BE45" s="1235"/>
      <c r="BF45" s="1235"/>
      <c r="BG45" s="1235"/>
      <c r="BH45" s="1235"/>
      <c r="BI45" s="1235"/>
      <c r="BJ45" s="1235"/>
      <c r="BK45" s="1235"/>
      <c r="BL45" s="1235"/>
      <c r="BM45" s="1235"/>
      <c r="BN45" s="1235"/>
      <c r="BO45" s="1235"/>
      <c r="BP45" s="1235"/>
      <c r="BQ45" s="2000">
        <f t="shared" ref="BQ45" si="52">H45-F45</f>
        <v>94786.186000000016</v>
      </c>
      <c r="BR45" s="1235"/>
      <c r="BS45" s="1235"/>
      <c r="BT45" s="1235"/>
      <c r="BU45" s="1235"/>
      <c r="BV45" s="1235"/>
      <c r="BW45" s="1235"/>
      <c r="BX45" s="1235"/>
      <c r="BY45" s="1235"/>
      <c r="BZ45" s="1235"/>
      <c r="CA45" s="2000">
        <f t="shared" si="4"/>
        <v>-13124.47179999997</v>
      </c>
      <c r="CB45" s="2000">
        <f t="shared" si="5"/>
        <v>12226.478800000012</v>
      </c>
      <c r="CC45" s="1235"/>
      <c r="CD45" s="2001">
        <f t="shared" si="6"/>
        <v>-897.99299999995856</v>
      </c>
      <c r="CE45" s="2001">
        <f t="shared" si="7"/>
        <v>-3117.3969999999972</v>
      </c>
      <c r="CF45" s="1235"/>
      <c r="CG45" s="1235"/>
      <c r="CH45" s="1235"/>
      <c r="CI45" s="1235"/>
      <c r="CJ45" s="1235"/>
      <c r="CK45" s="1235"/>
      <c r="CL45" s="2000">
        <f>C45+'BS5-CTMTQG'!C10</f>
        <v>278397.80200000003</v>
      </c>
      <c r="CM45" s="2000">
        <f>H45+'BS5-CTMTQG'!D10</f>
        <v>274489.55099999998</v>
      </c>
      <c r="CN45" s="2176">
        <f t="shared" si="44"/>
        <v>0.98596163126316616</v>
      </c>
      <c r="CO45" s="1235">
        <v>1</v>
      </c>
      <c r="CP45" s="1235"/>
      <c r="CQ45" s="1235"/>
      <c r="CR45" s="1235"/>
      <c r="CS45" s="1235"/>
      <c r="CT45" s="2000">
        <f t="shared" si="8"/>
        <v>2219.4040000000386</v>
      </c>
    </row>
    <row r="46" spans="1:98" ht="18.75">
      <c r="A46" s="549">
        <v>10</v>
      </c>
      <c r="B46" s="1338" t="s">
        <v>1586</v>
      </c>
      <c r="C46" s="1339">
        <f>'1.TH-CĐT'!C81+'BS5-CTMTQG'!C17</f>
        <v>194346.58799999999</v>
      </c>
      <c r="D46" s="1339">
        <v>177373</v>
      </c>
      <c r="E46" s="1339">
        <v>11800</v>
      </c>
      <c r="F46" s="1339">
        <v>114399.906</v>
      </c>
      <c r="G46" s="1340">
        <f>F46/C46</f>
        <v>0.58863861299175479</v>
      </c>
      <c r="H46" s="1339">
        <f>'1.TH-CĐT'!H81</f>
        <v>192555.84390000001</v>
      </c>
      <c r="I46" s="1340">
        <f>H46/C46</f>
        <v>0.9907858217711546</v>
      </c>
      <c r="J46" s="1339">
        <v>165546.79779000001</v>
      </c>
      <c r="K46" s="1341">
        <f t="shared" si="48"/>
        <v>0.85181221596748602</v>
      </c>
      <c r="L46" s="1339">
        <f>'DA Tong'!BO594</f>
        <v>191459.58799999999</v>
      </c>
      <c r="M46" s="1340">
        <f t="shared" si="49"/>
        <v>0.98514509552387919</v>
      </c>
      <c r="N46" s="341"/>
      <c r="O46" s="537"/>
      <c r="P46" s="538">
        <v>36703.503899999996</v>
      </c>
      <c r="Q46" s="2002">
        <v>5471.8521000000037</v>
      </c>
      <c r="R46" s="9"/>
      <c r="S46" s="9">
        <v>22</v>
      </c>
      <c r="T46" s="9">
        <v>0</v>
      </c>
      <c r="U46" s="9">
        <v>4</v>
      </c>
      <c r="V46" s="9">
        <v>0</v>
      </c>
      <c r="W46" s="9">
        <v>0</v>
      </c>
      <c r="X46" s="9">
        <v>0</v>
      </c>
      <c r="Y46" s="9">
        <v>4</v>
      </c>
      <c r="Z46" s="9">
        <v>0</v>
      </c>
      <c r="AA46" s="9">
        <v>0</v>
      </c>
      <c r="AB46" s="9">
        <v>0</v>
      </c>
      <c r="AC46" s="9">
        <v>17</v>
      </c>
      <c r="AD46" s="9">
        <v>0</v>
      </c>
      <c r="AE46" s="9">
        <v>15</v>
      </c>
      <c r="AF46" s="9">
        <v>0</v>
      </c>
      <c r="AG46" s="9">
        <v>2</v>
      </c>
      <c r="AH46" s="9">
        <v>0</v>
      </c>
      <c r="AI46" s="9">
        <v>0</v>
      </c>
      <c r="AJ46" s="9">
        <v>0</v>
      </c>
      <c r="AK46" s="9">
        <v>0</v>
      </c>
      <c r="AL46" s="9">
        <v>0</v>
      </c>
      <c r="AM46" s="9">
        <v>0</v>
      </c>
      <c r="AN46" s="9">
        <v>0</v>
      </c>
      <c r="AO46" s="9">
        <v>0</v>
      </c>
      <c r="AP46" s="9">
        <v>0</v>
      </c>
      <c r="AQ46" s="9">
        <v>0</v>
      </c>
      <c r="AR46" s="9">
        <v>0</v>
      </c>
      <c r="AS46" s="9">
        <v>0</v>
      </c>
      <c r="AT46" s="9">
        <v>0</v>
      </c>
      <c r="AU46" s="9">
        <v>0</v>
      </c>
      <c r="AV46" s="9">
        <v>0</v>
      </c>
      <c r="AW46" s="9">
        <v>1</v>
      </c>
      <c r="AX46" s="9">
        <v>0</v>
      </c>
      <c r="AY46" s="9">
        <v>0</v>
      </c>
      <c r="AZ46" s="9">
        <v>0</v>
      </c>
      <c r="BA46" s="9">
        <v>0</v>
      </c>
      <c r="BB46" s="9">
        <v>0</v>
      </c>
      <c r="BC46" s="9"/>
      <c r="BD46" s="9"/>
      <c r="BE46" s="9"/>
      <c r="BF46" s="9"/>
      <c r="BG46" s="9"/>
      <c r="BH46" s="9"/>
      <c r="BI46" s="9"/>
      <c r="BJ46" s="9"/>
      <c r="BK46" s="9"/>
      <c r="BL46" s="9"/>
      <c r="BM46" s="9"/>
      <c r="BN46" s="9"/>
      <c r="BO46" s="9"/>
      <c r="BP46" s="9"/>
      <c r="BQ46" s="2005">
        <f>H46-F46</f>
        <v>78155.937900000004</v>
      </c>
      <c r="BR46" s="96"/>
      <c r="BS46" s="9"/>
      <c r="BT46" s="9"/>
      <c r="BU46" s="9"/>
      <c r="BV46" s="9"/>
      <c r="BW46" s="9"/>
      <c r="BX46" s="9"/>
      <c r="BY46" s="9"/>
      <c r="BZ46" s="9"/>
      <c r="CA46" s="2005">
        <f>J46-H46</f>
        <v>-27009.046109999996</v>
      </c>
      <c r="CB46" s="2005">
        <f>L46-J46</f>
        <v>25912.790209999977</v>
      </c>
      <c r="CC46" s="9"/>
      <c r="CD46" s="2006">
        <f>L46-H46</f>
        <v>-1096.2559000000183</v>
      </c>
      <c r="CE46" s="2006">
        <f>L46-C46</f>
        <v>-2887</v>
      </c>
      <c r="CF46" s="9"/>
      <c r="CG46" s="9"/>
      <c r="CH46" s="9"/>
      <c r="CI46" s="9"/>
      <c r="CJ46" s="9"/>
      <c r="CK46" s="9"/>
      <c r="CL46" s="2005">
        <f>C46+'BS5-CTMTQG'!C17</f>
        <v>195808.58799999999</v>
      </c>
      <c r="CM46" s="2005">
        <f>H46+'BS5-CTMTQG'!D17</f>
        <v>192555.84390000001</v>
      </c>
      <c r="CN46" s="2004">
        <f t="shared" si="44"/>
        <v>0.98338814383360973</v>
      </c>
      <c r="CO46" s="9">
        <v>1</v>
      </c>
      <c r="CP46" s="9"/>
      <c r="CQ46" s="9"/>
      <c r="CR46" s="9"/>
      <c r="CS46" s="9"/>
      <c r="CT46" s="2005">
        <f t="shared" si="8"/>
        <v>1790.7440999999817</v>
      </c>
    </row>
    <row r="47" spans="1:98" s="1191" customFormat="1" ht="18.75">
      <c r="A47" s="1640">
        <v>11</v>
      </c>
      <c r="B47" s="1641" t="s">
        <v>1575</v>
      </c>
      <c r="C47" s="1642">
        <f>'1.TH-CĐT'!C57+'BS5-CTMTQG'!C13</f>
        <v>237557.91499999998</v>
      </c>
      <c r="D47" s="1642">
        <v>211955</v>
      </c>
      <c r="E47" s="1642">
        <v>0</v>
      </c>
      <c r="F47" s="1642">
        <v>150850.11300000001</v>
      </c>
      <c r="G47" s="1643">
        <f>F47/C47</f>
        <v>0.63500352324611042</v>
      </c>
      <c r="H47" s="1642">
        <f>'1.TH-CĐT'!H57+'BS5-CTMTQG'!D13</f>
        <v>237557.91499999998</v>
      </c>
      <c r="I47" s="1643">
        <f>H47/C47</f>
        <v>1</v>
      </c>
      <c r="J47" s="1642">
        <v>210081.53760000004</v>
      </c>
      <c r="K47" s="1644">
        <f t="shared" si="48"/>
        <v>0.88433819433042282</v>
      </c>
      <c r="L47" s="1642">
        <f>'DA Tong'!BO403</f>
        <v>231707.91499999998</v>
      </c>
      <c r="M47" s="1643">
        <f t="shared" si="49"/>
        <v>0.97537442606364011</v>
      </c>
      <c r="N47" s="1645"/>
      <c r="O47" s="1997"/>
      <c r="P47" s="1998">
        <v>57317.228999999999</v>
      </c>
      <c r="Q47" s="1998">
        <v>3957.7929999999978</v>
      </c>
      <c r="R47" s="1235"/>
      <c r="S47" s="1235">
        <v>40</v>
      </c>
      <c r="T47" s="1235">
        <v>0</v>
      </c>
      <c r="U47" s="1235">
        <v>29</v>
      </c>
      <c r="V47" s="1235">
        <v>0</v>
      </c>
      <c r="W47" s="1235">
        <v>0</v>
      </c>
      <c r="X47" s="1235">
        <v>0</v>
      </c>
      <c r="Y47" s="1235">
        <v>29</v>
      </c>
      <c r="Z47" s="1235">
        <v>0</v>
      </c>
      <c r="AA47" s="1235">
        <v>0</v>
      </c>
      <c r="AB47" s="1235">
        <v>0</v>
      </c>
      <c r="AC47" s="1235">
        <v>8</v>
      </c>
      <c r="AD47" s="1235">
        <v>0</v>
      </c>
      <c r="AE47" s="1235">
        <v>8</v>
      </c>
      <c r="AF47" s="1235">
        <v>0</v>
      </c>
      <c r="AG47" s="1235">
        <v>0</v>
      </c>
      <c r="AH47" s="1235">
        <v>0</v>
      </c>
      <c r="AI47" s="1235">
        <v>0</v>
      </c>
      <c r="AJ47" s="1235">
        <v>0</v>
      </c>
      <c r="AK47" s="1235">
        <v>0</v>
      </c>
      <c r="AL47" s="1235">
        <v>0</v>
      </c>
      <c r="AM47" s="1235">
        <v>0</v>
      </c>
      <c r="AN47" s="1235">
        <v>0</v>
      </c>
      <c r="AO47" s="1235">
        <v>0</v>
      </c>
      <c r="AP47" s="1235">
        <v>0</v>
      </c>
      <c r="AQ47" s="1235">
        <v>0</v>
      </c>
      <c r="AR47" s="1235">
        <v>0</v>
      </c>
      <c r="AS47" s="1235">
        <v>0</v>
      </c>
      <c r="AT47" s="1235">
        <v>0</v>
      </c>
      <c r="AU47" s="1235">
        <v>0</v>
      </c>
      <c r="AV47" s="1235">
        <v>0</v>
      </c>
      <c r="AW47" s="1235">
        <v>0</v>
      </c>
      <c r="AX47" s="1235">
        <v>0</v>
      </c>
      <c r="AY47" s="1235">
        <v>0</v>
      </c>
      <c r="AZ47" s="1235">
        <v>0</v>
      </c>
      <c r="BA47" s="1235">
        <v>3</v>
      </c>
      <c r="BB47" s="1235">
        <v>0</v>
      </c>
      <c r="BC47" s="1235"/>
      <c r="BD47" s="1235"/>
      <c r="BE47" s="1235"/>
      <c r="BF47" s="1235"/>
      <c r="BG47" s="1235"/>
      <c r="BH47" s="1235"/>
      <c r="BI47" s="1235"/>
      <c r="BJ47" s="1235"/>
      <c r="BK47" s="1235"/>
      <c r="BL47" s="1235"/>
      <c r="BM47" s="1235"/>
      <c r="BN47" s="1235"/>
      <c r="BO47" s="1235"/>
      <c r="BP47" s="1235"/>
      <c r="BQ47" s="2000">
        <f>H47-F47</f>
        <v>86707.801999999967</v>
      </c>
      <c r="BR47" s="1235"/>
      <c r="BS47" s="1235"/>
      <c r="BT47" s="1235"/>
      <c r="BU47" s="1235"/>
      <c r="BV47" s="1235"/>
      <c r="BW47" s="1235"/>
      <c r="BX47" s="1235"/>
      <c r="BY47" s="1235"/>
      <c r="BZ47" s="1235"/>
      <c r="CA47" s="2000">
        <f>J47-H47</f>
        <v>-27476.377399999939</v>
      </c>
      <c r="CB47" s="2000">
        <f>L47-J47</f>
        <v>21626.377399999939</v>
      </c>
      <c r="CC47" s="1235"/>
      <c r="CD47" s="2001">
        <f>L47-H47</f>
        <v>-5850</v>
      </c>
      <c r="CE47" s="2001">
        <f>L47-C47</f>
        <v>-5850</v>
      </c>
      <c r="CF47" s="1235"/>
      <c r="CG47" s="1235"/>
      <c r="CH47" s="1235"/>
      <c r="CI47" s="1235"/>
      <c r="CJ47" s="1235"/>
      <c r="CK47" s="1235"/>
      <c r="CL47" s="2000">
        <f>C47+'BS5-CTMTQG'!C13</f>
        <v>243407.91499999998</v>
      </c>
      <c r="CM47" s="2000">
        <f>H47+'BS5-CTMTQG'!D13</f>
        <v>243407.91499999998</v>
      </c>
      <c r="CN47" s="2176">
        <f t="shared" si="44"/>
        <v>1</v>
      </c>
      <c r="CO47" s="1235"/>
      <c r="CP47" s="1235"/>
      <c r="CQ47" s="1235"/>
      <c r="CR47" s="1235"/>
      <c r="CS47" s="1235"/>
      <c r="CT47" s="2000">
        <f t="shared" si="8"/>
        <v>0</v>
      </c>
    </row>
    <row r="48" spans="1:98" ht="18.75">
      <c r="A48" s="549">
        <v>12</v>
      </c>
      <c r="B48" s="1338" t="s">
        <v>680</v>
      </c>
      <c r="C48" s="1339">
        <f>'1.TH-CĐT'!C61</f>
        <v>328369</v>
      </c>
      <c r="D48" s="1339">
        <v>299573</v>
      </c>
      <c r="E48" s="1339">
        <v>28796</v>
      </c>
      <c r="F48" s="1339">
        <v>266465.17800000001</v>
      </c>
      <c r="G48" s="1340">
        <f>F48/C48</f>
        <v>0.8114809193316056</v>
      </c>
      <c r="H48" s="1339">
        <f>'1.TH-CĐT'!H61</f>
        <v>328368.97899999999</v>
      </c>
      <c r="I48" s="1340">
        <f>H48/C48</f>
        <v>0.99999993604755621</v>
      </c>
      <c r="J48" s="1339">
        <v>325891.7365</v>
      </c>
      <c r="K48" s="1341">
        <f t="shared" si="48"/>
        <v>0.99245585454168939</v>
      </c>
      <c r="L48" s="1339">
        <f>'DA Tong'!BO445</f>
        <v>328369</v>
      </c>
      <c r="M48" s="1340">
        <f t="shared" si="49"/>
        <v>1</v>
      </c>
      <c r="N48" s="341"/>
      <c r="O48" s="537"/>
      <c r="P48" s="538">
        <v>138754.57500000001</v>
      </c>
      <c r="Q48" s="538">
        <v>-7491</v>
      </c>
      <c r="R48" s="9"/>
      <c r="S48" s="9">
        <v>25</v>
      </c>
      <c r="T48" s="9">
        <v>0</v>
      </c>
      <c r="U48" s="9">
        <v>2</v>
      </c>
      <c r="V48" s="9">
        <v>0</v>
      </c>
      <c r="W48" s="9">
        <v>0</v>
      </c>
      <c r="X48" s="9">
        <v>0</v>
      </c>
      <c r="Y48" s="9">
        <v>1</v>
      </c>
      <c r="Z48" s="9">
        <v>0</v>
      </c>
      <c r="AA48" s="9">
        <v>1</v>
      </c>
      <c r="AB48" s="9">
        <v>0</v>
      </c>
      <c r="AC48" s="9">
        <v>19</v>
      </c>
      <c r="AD48" s="9">
        <v>0</v>
      </c>
      <c r="AE48" s="9">
        <v>18</v>
      </c>
      <c r="AF48" s="9">
        <v>0</v>
      </c>
      <c r="AG48" s="9">
        <v>0</v>
      </c>
      <c r="AH48" s="9">
        <v>0</v>
      </c>
      <c r="AI48" s="9">
        <v>1</v>
      </c>
      <c r="AJ48" s="9">
        <v>0</v>
      </c>
      <c r="AK48" s="9">
        <v>0</v>
      </c>
      <c r="AL48" s="9">
        <v>0</v>
      </c>
      <c r="AM48" s="9">
        <v>4</v>
      </c>
      <c r="AN48" s="9">
        <v>0</v>
      </c>
      <c r="AO48" s="9">
        <v>0</v>
      </c>
      <c r="AP48" s="9">
        <v>0</v>
      </c>
      <c r="AQ48" s="9">
        <v>4</v>
      </c>
      <c r="AR48" s="9">
        <v>0</v>
      </c>
      <c r="AS48" s="9">
        <v>0</v>
      </c>
      <c r="AT48" s="9">
        <v>0</v>
      </c>
      <c r="AU48" s="9">
        <v>0</v>
      </c>
      <c r="AV48" s="9">
        <v>0</v>
      </c>
      <c r="AW48" s="9">
        <v>0</v>
      </c>
      <c r="AX48" s="9">
        <v>0</v>
      </c>
      <c r="AY48" s="9">
        <v>0</v>
      </c>
      <c r="AZ48" s="9">
        <v>0</v>
      </c>
      <c r="BA48" s="9">
        <v>0</v>
      </c>
      <c r="BB48" s="9">
        <v>0</v>
      </c>
      <c r="BC48" s="9"/>
      <c r="BD48" s="9"/>
      <c r="BE48" s="9"/>
      <c r="BF48" s="9"/>
      <c r="BG48" s="9"/>
      <c r="BH48" s="9"/>
      <c r="BI48" s="9"/>
      <c r="BJ48" s="9"/>
      <c r="BK48" s="9"/>
      <c r="BL48" s="9"/>
      <c r="BM48" s="9"/>
      <c r="BN48" s="9"/>
      <c r="BO48" s="9"/>
      <c r="BP48" s="9"/>
      <c r="BQ48" s="2005">
        <f>H48-F48</f>
        <v>61903.800999999978</v>
      </c>
      <c r="BR48" s="9"/>
      <c r="BS48" s="9"/>
      <c r="BT48" s="9"/>
      <c r="BU48" s="9"/>
      <c r="BV48" s="9"/>
      <c r="BW48" s="9"/>
      <c r="BX48" s="9"/>
      <c r="BY48" s="9"/>
      <c r="BZ48" s="9"/>
      <c r="CA48" s="2005">
        <f>J48-H48</f>
        <v>-2477.242499999993</v>
      </c>
      <c r="CB48" s="2005">
        <f>L48-J48</f>
        <v>2477.2635000000009</v>
      </c>
      <c r="CC48" s="9"/>
      <c r="CD48" s="2006">
        <f>L48-H48</f>
        <v>2.1000000007916242E-2</v>
      </c>
      <c r="CE48" s="2006">
        <f>L48-C48</f>
        <v>0</v>
      </c>
      <c r="CF48" s="9"/>
      <c r="CG48" s="9"/>
      <c r="CH48" s="9"/>
      <c r="CI48" s="9"/>
      <c r="CJ48" s="9"/>
      <c r="CK48" s="9"/>
      <c r="CL48" s="9"/>
      <c r="CM48" s="9"/>
      <c r="CN48" s="2004"/>
      <c r="CO48" s="9"/>
      <c r="CP48" s="9"/>
      <c r="CQ48" s="9"/>
      <c r="CR48" s="9"/>
      <c r="CS48" s="9"/>
      <c r="CT48" s="2005">
        <f t="shared" si="8"/>
        <v>2.1000000007916242E-2</v>
      </c>
    </row>
    <row r="49" spans="1:98" s="2174" customFormat="1" ht="33.950000000000003" customHeight="1">
      <c r="A49" s="1345" t="s">
        <v>88</v>
      </c>
      <c r="B49" s="1342" t="s">
        <v>1121</v>
      </c>
      <c r="C49" s="1346">
        <f>'DA Tong'!H153</f>
        <v>34801.904007999998</v>
      </c>
      <c r="D49" s="1346"/>
      <c r="E49" s="1346"/>
      <c r="F49" s="1346">
        <f>'1.TH-CĐT'!H35</f>
        <v>31223.239727</v>
      </c>
      <c r="G49" s="1336">
        <f t="shared" si="1"/>
        <v>0.89717044561190207</v>
      </c>
      <c r="H49" s="1346">
        <f>'DA Tong'!AK153</f>
        <v>31223.239727</v>
      </c>
      <c r="I49" s="1336">
        <f t="shared" ref="I49:I50" si="53">H49/C49</f>
        <v>0.89717044561190207</v>
      </c>
      <c r="J49" s="1346">
        <f>C49*50.24%</f>
        <v>17484.476573619202</v>
      </c>
      <c r="K49" s="1336">
        <f t="shared" si="2"/>
        <v>0.50240000000000007</v>
      </c>
      <c r="L49" s="1346">
        <f>'DA Tong'!BO153</f>
        <v>31264</v>
      </c>
      <c r="M49" s="1336">
        <f t="shared" si="11"/>
        <v>0.89834165374438335</v>
      </c>
      <c r="N49" s="2642" t="s">
        <v>1609</v>
      </c>
      <c r="O49" s="1345"/>
      <c r="P49" s="2002">
        <v>11032</v>
      </c>
      <c r="Q49" s="2002">
        <f>L49-P49</f>
        <v>20232</v>
      </c>
      <c r="R49" s="2173"/>
      <c r="S49" s="2173"/>
      <c r="T49" s="2173"/>
      <c r="U49" s="2173"/>
      <c r="V49" s="2173"/>
      <c r="W49" s="2173"/>
      <c r="X49" s="2173"/>
      <c r="Y49" s="2173"/>
      <c r="Z49" s="2173"/>
      <c r="AA49" s="2173"/>
      <c r="AB49" s="2173"/>
      <c r="AC49" s="2173"/>
      <c r="AD49" s="2173"/>
      <c r="AE49" s="2173"/>
      <c r="AF49" s="2173"/>
      <c r="AG49" s="2173"/>
      <c r="AH49" s="2173"/>
      <c r="AI49" s="2173"/>
      <c r="AJ49" s="2173"/>
      <c r="AK49" s="2173"/>
      <c r="AL49" s="2173"/>
      <c r="AM49" s="2173"/>
      <c r="AN49" s="2173"/>
      <c r="AO49" s="2173"/>
      <c r="AP49" s="2173"/>
      <c r="AQ49" s="2173"/>
      <c r="AR49" s="2173"/>
      <c r="AS49" s="2173"/>
      <c r="AT49" s="2173"/>
      <c r="AU49" s="2173"/>
      <c r="AV49" s="2173"/>
      <c r="AW49" s="2173"/>
      <c r="AX49" s="2173"/>
      <c r="AY49" s="2173"/>
      <c r="AZ49" s="2173"/>
      <c r="BA49" s="2173"/>
      <c r="BB49" s="2173"/>
      <c r="BC49" s="2173"/>
      <c r="BD49" s="2173"/>
      <c r="BE49" s="2173"/>
      <c r="BF49" s="2173"/>
      <c r="BG49" s="2173"/>
      <c r="BH49" s="2173"/>
      <c r="BI49" s="2173"/>
      <c r="BJ49" s="2173"/>
      <c r="BK49" s="2173"/>
      <c r="BL49" s="2173"/>
      <c r="BM49" s="2173"/>
      <c r="BN49" s="2173"/>
      <c r="BO49" s="2173"/>
      <c r="BP49" s="2173"/>
      <c r="BQ49" s="2173"/>
      <c r="BR49" s="2173"/>
      <c r="BS49" s="2173"/>
      <c r="BT49" s="2173"/>
      <c r="BU49" s="2173"/>
      <c r="BV49" s="2173"/>
      <c r="BW49" s="2173"/>
      <c r="BX49" s="2173"/>
      <c r="BY49" s="2173"/>
      <c r="BZ49" s="2173"/>
      <c r="CA49" s="2173"/>
      <c r="CB49" s="2173"/>
      <c r="CC49" s="2173"/>
      <c r="CD49" s="2006">
        <f t="shared" si="6"/>
        <v>40.76027299999987</v>
      </c>
      <c r="CE49" s="2006">
        <f t="shared" si="7"/>
        <v>-3537.9040079999977</v>
      </c>
      <c r="CF49" s="2173"/>
      <c r="CG49" s="2173"/>
      <c r="CH49" s="2173"/>
      <c r="CI49" s="2173"/>
      <c r="CJ49" s="2173"/>
      <c r="CK49" s="2173"/>
      <c r="CL49" s="2173"/>
      <c r="CM49" s="2173"/>
      <c r="CN49" s="2173"/>
      <c r="CO49" s="2173"/>
      <c r="CP49" s="2173"/>
      <c r="CQ49" s="2173"/>
      <c r="CR49" s="2173"/>
      <c r="CS49" s="2173"/>
      <c r="CT49" s="2175">
        <f t="shared" si="8"/>
        <v>3578.6642809999976</v>
      </c>
    </row>
    <row r="50" spans="1:98" s="2174" customFormat="1" ht="30.95" customHeight="1">
      <c r="A50" s="1345" t="s">
        <v>1991</v>
      </c>
      <c r="B50" s="1342" t="s">
        <v>1992</v>
      </c>
      <c r="C50" s="1346">
        <v>100000</v>
      </c>
      <c r="D50" s="1346"/>
      <c r="E50" s="1346"/>
      <c r="F50" s="1346"/>
      <c r="G50" s="1336"/>
      <c r="H50" s="1346">
        <f>'TH KH 2022'!L19</f>
        <v>0</v>
      </c>
      <c r="I50" s="1336">
        <f t="shared" si="53"/>
        <v>0</v>
      </c>
      <c r="J50" s="1346"/>
      <c r="K50" s="1336">
        <f t="shared" si="2"/>
        <v>0</v>
      </c>
      <c r="L50" s="1346"/>
      <c r="M50" s="1336"/>
      <c r="N50" s="2642"/>
      <c r="O50" s="1345"/>
      <c r="P50" s="2002"/>
      <c r="Q50" s="2002"/>
      <c r="R50" s="2173"/>
      <c r="S50" s="2173"/>
      <c r="T50" s="2173"/>
      <c r="U50" s="2173"/>
      <c r="V50" s="2173"/>
      <c r="W50" s="2173"/>
      <c r="X50" s="2173"/>
      <c r="Y50" s="2173"/>
      <c r="Z50" s="2173"/>
      <c r="AA50" s="2173"/>
      <c r="AB50" s="2173"/>
      <c r="AC50" s="2173"/>
      <c r="AD50" s="2173"/>
      <c r="AE50" s="2173"/>
      <c r="AF50" s="2173"/>
      <c r="AG50" s="2173"/>
      <c r="AH50" s="2173"/>
      <c r="AI50" s="2173"/>
      <c r="AJ50" s="2173"/>
      <c r="AK50" s="2173"/>
      <c r="AL50" s="2173"/>
      <c r="AM50" s="2173"/>
      <c r="AN50" s="2173"/>
      <c r="AO50" s="2173"/>
      <c r="AP50" s="2173"/>
      <c r="AQ50" s="2173"/>
      <c r="AR50" s="2173"/>
      <c r="AS50" s="2173"/>
      <c r="AT50" s="2173"/>
      <c r="AU50" s="2173"/>
      <c r="AV50" s="2173"/>
      <c r="AW50" s="2173"/>
      <c r="AX50" s="2173"/>
      <c r="AY50" s="2173"/>
      <c r="AZ50" s="2173"/>
      <c r="BA50" s="2173"/>
      <c r="BB50" s="2173"/>
      <c r="BC50" s="2173"/>
      <c r="BD50" s="2173"/>
      <c r="BE50" s="2173"/>
      <c r="BF50" s="2173"/>
      <c r="BG50" s="2173"/>
      <c r="BH50" s="2173"/>
      <c r="BI50" s="2173"/>
      <c r="BJ50" s="2173"/>
      <c r="BK50" s="2173"/>
      <c r="BL50" s="2173"/>
      <c r="BM50" s="2173"/>
      <c r="BN50" s="2173"/>
      <c r="BO50" s="2173"/>
      <c r="BP50" s="2173"/>
      <c r="BQ50" s="2173"/>
      <c r="BR50" s="2173"/>
      <c r="BS50" s="2173"/>
      <c r="BT50" s="2173"/>
      <c r="BU50" s="2173"/>
      <c r="BV50" s="2173"/>
      <c r="BW50" s="2173"/>
      <c r="BX50" s="2173"/>
      <c r="BY50" s="2173"/>
      <c r="BZ50" s="2173"/>
      <c r="CA50" s="2173"/>
      <c r="CB50" s="2173"/>
      <c r="CC50" s="2173"/>
      <c r="CD50" s="2173"/>
      <c r="CE50" s="2173"/>
      <c r="CF50" s="2173"/>
      <c r="CG50" s="2173"/>
      <c r="CH50" s="2173"/>
      <c r="CI50" s="2173"/>
      <c r="CJ50" s="2173"/>
      <c r="CK50" s="2173"/>
      <c r="CL50" s="2173"/>
      <c r="CM50" s="2173"/>
      <c r="CN50" s="2173"/>
      <c r="CO50" s="2173"/>
      <c r="CP50" s="2173"/>
      <c r="CQ50" s="2173"/>
      <c r="CR50" s="2173"/>
      <c r="CS50" s="2173"/>
      <c r="CT50" s="2175">
        <f t="shared" si="8"/>
        <v>100000</v>
      </c>
    </row>
    <row r="51" spans="1:98" ht="18.75">
      <c r="A51" s="341"/>
      <c r="B51" s="341"/>
      <c r="C51" s="1240"/>
      <c r="D51" s="1240"/>
      <c r="E51" s="1240"/>
      <c r="F51" s="1240"/>
      <c r="G51" s="341"/>
      <c r="H51" s="1240"/>
      <c r="I51" s="341"/>
      <c r="J51" s="341"/>
      <c r="K51" s="341"/>
      <c r="L51" s="341"/>
      <c r="M51" s="341"/>
      <c r="N51" s="341"/>
      <c r="O51" s="537"/>
      <c r="P51" s="537"/>
      <c r="Q51" s="537"/>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row>
    <row r="53" spans="1:98">
      <c r="B53" s="8" t="s">
        <v>2754</v>
      </c>
    </row>
  </sheetData>
  <autoFilter ref="A8:N37">
    <sortState ref="A9:N50">
      <sortCondition ref="I8:I37"/>
    </sortState>
  </autoFilter>
  <mergeCells count="42">
    <mergeCell ref="BE4:BE6"/>
    <mergeCell ref="BF4:BF6"/>
    <mergeCell ref="AE5:AL5"/>
    <mergeCell ref="AM5:AM6"/>
    <mergeCell ref="AN5:AN6"/>
    <mergeCell ref="AO5:AV5"/>
    <mergeCell ref="BA5:BA6"/>
    <mergeCell ref="BB5:BB6"/>
    <mergeCell ref="BC4:BC6"/>
    <mergeCell ref="AW4:AX4"/>
    <mergeCell ref="AW5:AW6"/>
    <mergeCell ref="AX5:AX6"/>
    <mergeCell ref="AD5:AD6"/>
    <mergeCell ref="F4:G4"/>
    <mergeCell ref="A1:N1"/>
    <mergeCell ref="A2:N2"/>
    <mergeCell ref="G3:N3"/>
    <mergeCell ref="A4:A6"/>
    <mergeCell ref="B4:B6"/>
    <mergeCell ref="C4:C6"/>
    <mergeCell ref="D4:D6"/>
    <mergeCell ref="E4:E6"/>
    <mergeCell ref="N4:N6"/>
    <mergeCell ref="H4:I5"/>
    <mergeCell ref="L4:M5"/>
    <mergeCell ref="J4:K5"/>
    <mergeCell ref="CT4:CT6"/>
    <mergeCell ref="N49:N50"/>
    <mergeCell ref="S4:S6"/>
    <mergeCell ref="T4:T6"/>
    <mergeCell ref="U4:AB4"/>
    <mergeCell ref="BD4:BD6"/>
    <mergeCell ref="AY5:AY6"/>
    <mergeCell ref="AZ5:AZ6"/>
    <mergeCell ref="AY4:AZ4"/>
    <mergeCell ref="AC4:AL4"/>
    <mergeCell ref="AM4:AV4"/>
    <mergeCell ref="BA4:BB4"/>
    <mergeCell ref="U5:U6"/>
    <mergeCell ref="V5:V6"/>
    <mergeCell ref="W5:AB5"/>
    <mergeCell ref="AC5:AC6"/>
  </mergeCells>
  <printOptions horizontalCentered="1"/>
  <pageMargins left="0.4" right="0.4" top="0.45" bottom="0.45" header="0.3" footer="0.3"/>
  <pageSetup paperSize="9" scale="75"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Z179"/>
  <sheetViews>
    <sheetView view="pageBreakPreview" zoomScale="60" zoomScaleNormal="70" workbookViewId="0">
      <selection activeCell="AB98" sqref="AB98"/>
    </sheetView>
  </sheetViews>
  <sheetFormatPr defaultColWidth="9.625" defaultRowHeight="15.75"/>
  <cols>
    <col min="1" max="1" width="6.125" style="414" customWidth="1"/>
    <col min="2" max="2" width="38.375" style="375" customWidth="1"/>
    <col min="3" max="3" width="7.75" style="375" hidden="1" customWidth="1"/>
    <col min="4" max="4" width="4.625" style="375" customWidth="1"/>
    <col min="5" max="5" width="8.375" style="414" customWidth="1"/>
    <col min="6" max="6" width="9.875" style="374" customWidth="1"/>
    <col min="7" max="7" width="11.125" style="414" customWidth="1"/>
    <col min="8" max="8" width="10.875" style="374" customWidth="1"/>
    <col min="9" max="9" width="7.375" style="374" hidden="1" customWidth="1"/>
    <col min="10" max="10" width="10.375" style="374" hidden="1" customWidth="1"/>
    <col min="11" max="11" width="7.75" style="374" customWidth="1"/>
    <col min="12" max="12" width="20.875" style="414" customWidth="1"/>
    <col min="13" max="13" width="11.875" style="416" customWidth="1"/>
    <col min="14" max="14" width="10.875" style="416" customWidth="1"/>
    <col min="15" max="16" width="10.875" style="416" hidden="1" customWidth="1"/>
    <col min="17" max="17" width="9.125" style="416" hidden="1" customWidth="1"/>
    <col min="18" max="18" width="10.75" style="417" hidden="1" customWidth="1"/>
    <col min="19" max="20" width="9.125" style="374" hidden="1" customWidth="1"/>
    <col min="21" max="21" width="10.125" style="374" hidden="1" customWidth="1"/>
    <col min="22" max="22" width="22" style="374" hidden="1" customWidth="1"/>
    <col min="23" max="23" width="12.375" style="374" hidden="1" customWidth="1"/>
    <col min="24" max="27" width="9.125" style="374" hidden="1" customWidth="1"/>
    <col min="28" max="28" width="24.375" style="374" customWidth="1"/>
    <col min="29" max="29" width="18" style="374" hidden="1" customWidth="1"/>
    <col min="30" max="30" width="21.375" style="374" hidden="1" customWidth="1"/>
    <col min="31" max="32" width="25.375" style="374" hidden="1" customWidth="1"/>
    <col min="33" max="33" width="10.375" style="380" customWidth="1"/>
    <col min="34" max="34" width="11.125" style="380" hidden="1" customWidth="1"/>
    <col min="35" max="35" width="18" style="374" hidden="1" customWidth="1"/>
    <col min="36" max="36" width="31" style="374" hidden="1" customWidth="1"/>
    <col min="37" max="37" width="16.75" style="374" hidden="1" customWidth="1"/>
    <col min="38" max="38" width="15.625" style="374" hidden="1" customWidth="1"/>
    <col min="39" max="46" width="0" style="374" hidden="1" customWidth="1"/>
    <col min="47" max="272" width="9.625" style="374"/>
    <col min="273" max="273" width="6.125" style="374" customWidth="1"/>
    <col min="274" max="274" width="34.875" style="374" customWidth="1"/>
    <col min="275" max="275" width="8.375" style="374" customWidth="1"/>
    <col min="276" max="276" width="9.875" style="374" customWidth="1"/>
    <col min="277" max="277" width="13.375" style="374" customWidth="1"/>
    <col min="278" max="278" width="10.875" style="374" customWidth="1"/>
    <col min="279" max="279" width="7.375" style="374" customWidth="1"/>
    <col min="280" max="280" width="10.375" style="374" customWidth="1"/>
    <col min="281" max="281" width="11.875" style="374" customWidth="1"/>
    <col min="282" max="282" width="20.375" style="374" customWidth="1"/>
    <col min="283" max="286" width="10.875" style="374" customWidth="1"/>
    <col min="287" max="287" width="9.125" style="374" customWidth="1"/>
    <col min="288" max="288" width="10.75" style="374" customWidth="1"/>
    <col min="289" max="289" width="9.125" style="374" customWidth="1"/>
    <col min="290" max="290" width="12" style="374" customWidth="1"/>
    <col min="291" max="291" width="9.625" style="374"/>
    <col min="292" max="292" width="0" style="374" hidden="1" customWidth="1"/>
    <col min="293" max="528" width="9.625" style="374"/>
    <col min="529" max="529" width="6.125" style="374" customWidth="1"/>
    <col min="530" max="530" width="34.875" style="374" customWidth="1"/>
    <col min="531" max="531" width="8.375" style="374" customWidth="1"/>
    <col min="532" max="532" width="9.875" style="374" customWidth="1"/>
    <col min="533" max="533" width="13.375" style="374" customWidth="1"/>
    <col min="534" max="534" width="10.875" style="374" customWidth="1"/>
    <col min="535" max="535" width="7.375" style="374" customWidth="1"/>
    <col min="536" max="536" width="10.375" style="374" customWidth="1"/>
    <col min="537" max="537" width="11.875" style="374" customWidth="1"/>
    <col min="538" max="538" width="20.375" style="374" customWidth="1"/>
    <col min="539" max="542" width="10.875" style="374" customWidth="1"/>
    <col min="543" max="543" width="9.125" style="374" customWidth="1"/>
    <col min="544" max="544" width="10.75" style="374" customWidth="1"/>
    <col min="545" max="545" width="9.125" style="374" customWidth="1"/>
    <col min="546" max="546" width="12" style="374" customWidth="1"/>
    <col min="547" max="547" width="9.625" style="374"/>
    <col min="548" max="548" width="0" style="374" hidden="1" customWidth="1"/>
    <col min="549" max="784" width="9.625" style="374"/>
    <col min="785" max="785" width="6.125" style="374" customWidth="1"/>
    <col min="786" max="786" width="34.875" style="374" customWidth="1"/>
    <col min="787" max="787" width="8.375" style="374" customWidth="1"/>
    <col min="788" max="788" width="9.875" style="374" customWidth="1"/>
    <col min="789" max="789" width="13.375" style="374" customWidth="1"/>
    <col min="790" max="790" width="10.875" style="374" customWidth="1"/>
    <col min="791" max="791" width="7.375" style="374" customWidth="1"/>
    <col min="792" max="792" width="10.375" style="374" customWidth="1"/>
    <col min="793" max="793" width="11.875" style="374" customWidth="1"/>
    <col min="794" max="794" width="20.375" style="374" customWidth="1"/>
    <col min="795" max="798" width="10.875" style="374" customWidth="1"/>
    <col min="799" max="799" width="9.125" style="374" customWidth="1"/>
    <col min="800" max="800" width="10.75" style="374" customWidth="1"/>
    <col min="801" max="801" width="9.125" style="374" customWidth="1"/>
    <col min="802" max="802" width="12" style="374" customWidth="1"/>
    <col min="803" max="803" width="9.625" style="374"/>
    <col min="804" max="804" width="0" style="374" hidden="1" customWidth="1"/>
    <col min="805" max="1040" width="9.625" style="374"/>
    <col min="1041" max="1041" width="6.125" style="374" customWidth="1"/>
    <col min="1042" max="1042" width="34.875" style="374" customWidth="1"/>
    <col min="1043" max="1043" width="8.375" style="374" customWidth="1"/>
    <col min="1044" max="1044" width="9.875" style="374" customWidth="1"/>
    <col min="1045" max="1045" width="13.375" style="374" customWidth="1"/>
    <col min="1046" max="1046" width="10.875" style="374" customWidth="1"/>
    <col min="1047" max="1047" width="7.375" style="374" customWidth="1"/>
    <col min="1048" max="1048" width="10.375" style="374" customWidth="1"/>
    <col min="1049" max="1049" width="11.875" style="374" customWidth="1"/>
    <col min="1050" max="1050" width="20.375" style="374" customWidth="1"/>
    <col min="1051" max="1054" width="10.875" style="374" customWidth="1"/>
    <col min="1055" max="1055" width="9.125" style="374" customWidth="1"/>
    <col min="1056" max="1056" width="10.75" style="374" customWidth="1"/>
    <col min="1057" max="1057" width="9.125" style="374" customWidth="1"/>
    <col min="1058" max="1058" width="12" style="374" customWidth="1"/>
    <col min="1059" max="1059" width="9.625" style="374"/>
    <col min="1060" max="1060" width="0" style="374" hidden="1" customWidth="1"/>
    <col min="1061" max="1296" width="9.625" style="374"/>
    <col min="1297" max="1297" width="6.125" style="374" customWidth="1"/>
    <col min="1298" max="1298" width="34.875" style="374" customWidth="1"/>
    <col min="1299" max="1299" width="8.375" style="374" customWidth="1"/>
    <col min="1300" max="1300" width="9.875" style="374" customWidth="1"/>
    <col min="1301" max="1301" width="13.375" style="374" customWidth="1"/>
    <col min="1302" max="1302" width="10.875" style="374" customWidth="1"/>
    <col min="1303" max="1303" width="7.375" style="374" customWidth="1"/>
    <col min="1304" max="1304" width="10.375" style="374" customWidth="1"/>
    <col min="1305" max="1305" width="11.875" style="374" customWidth="1"/>
    <col min="1306" max="1306" width="20.375" style="374" customWidth="1"/>
    <col min="1307" max="1310" width="10.875" style="374" customWidth="1"/>
    <col min="1311" max="1311" width="9.125" style="374" customWidth="1"/>
    <col min="1312" max="1312" width="10.75" style="374" customWidth="1"/>
    <col min="1313" max="1313" width="9.125" style="374" customWidth="1"/>
    <col min="1314" max="1314" width="12" style="374" customWidth="1"/>
    <col min="1315" max="1315" width="9.625" style="374"/>
    <col min="1316" max="1316" width="0" style="374" hidden="1" customWidth="1"/>
    <col min="1317" max="1552" width="9.625" style="374"/>
    <col min="1553" max="1553" width="6.125" style="374" customWidth="1"/>
    <col min="1554" max="1554" width="34.875" style="374" customWidth="1"/>
    <col min="1555" max="1555" width="8.375" style="374" customWidth="1"/>
    <col min="1556" max="1556" width="9.875" style="374" customWidth="1"/>
    <col min="1557" max="1557" width="13.375" style="374" customWidth="1"/>
    <col min="1558" max="1558" width="10.875" style="374" customWidth="1"/>
    <col min="1559" max="1559" width="7.375" style="374" customWidth="1"/>
    <col min="1560" max="1560" width="10.375" style="374" customWidth="1"/>
    <col min="1561" max="1561" width="11.875" style="374" customWidth="1"/>
    <col min="1562" max="1562" width="20.375" style="374" customWidth="1"/>
    <col min="1563" max="1566" width="10.875" style="374" customWidth="1"/>
    <col min="1567" max="1567" width="9.125" style="374" customWidth="1"/>
    <col min="1568" max="1568" width="10.75" style="374" customWidth="1"/>
    <col min="1569" max="1569" width="9.125" style="374" customWidth="1"/>
    <col min="1570" max="1570" width="12" style="374" customWidth="1"/>
    <col min="1571" max="1571" width="9.625" style="374"/>
    <col min="1572" max="1572" width="0" style="374" hidden="1" customWidth="1"/>
    <col min="1573" max="1808" width="9.625" style="374"/>
    <col min="1809" max="1809" width="6.125" style="374" customWidth="1"/>
    <col min="1810" max="1810" width="34.875" style="374" customWidth="1"/>
    <col min="1811" max="1811" width="8.375" style="374" customWidth="1"/>
    <col min="1812" max="1812" width="9.875" style="374" customWidth="1"/>
    <col min="1813" max="1813" width="13.375" style="374" customWidth="1"/>
    <col min="1814" max="1814" width="10.875" style="374" customWidth="1"/>
    <col min="1815" max="1815" width="7.375" style="374" customWidth="1"/>
    <col min="1816" max="1816" width="10.375" style="374" customWidth="1"/>
    <col min="1817" max="1817" width="11.875" style="374" customWidth="1"/>
    <col min="1818" max="1818" width="20.375" style="374" customWidth="1"/>
    <col min="1819" max="1822" width="10.875" style="374" customWidth="1"/>
    <col min="1823" max="1823" width="9.125" style="374" customWidth="1"/>
    <col min="1824" max="1824" width="10.75" style="374" customWidth="1"/>
    <col min="1825" max="1825" width="9.125" style="374" customWidth="1"/>
    <col min="1826" max="1826" width="12" style="374" customWidth="1"/>
    <col min="1827" max="1827" width="9.625" style="374"/>
    <col min="1828" max="1828" width="0" style="374" hidden="1" customWidth="1"/>
    <col min="1829" max="2064" width="9.625" style="374"/>
    <col min="2065" max="2065" width="6.125" style="374" customWidth="1"/>
    <col min="2066" max="2066" width="34.875" style="374" customWidth="1"/>
    <col min="2067" max="2067" width="8.375" style="374" customWidth="1"/>
    <col min="2068" max="2068" width="9.875" style="374" customWidth="1"/>
    <col min="2069" max="2069" width="13.375" style="374" customWidth="1"/>
    <col min="2070" max="2070" width="10.875" style="374" customWidth="1"/>
    <col min="2071" max="2071" width="7.375" style="374" customWidth="1"/>
    <col min="2072" max="2072" width="10.375" style="374" customWidth="1"/>
    <col min="2073" max="2073" width="11.875" style="374" customWidth="1"/>
    <col min="2074" max="2074" width="20.375" style="374" customWidth="1"/>
    <col min="2075" max="2078" width="10.875" style="374" customWidth="1"/>
    <col min="2079" max="2079" width="9.125" style="374" customWidth="1"/>
    <col min="2080" max="2080" width="10.75" style="374" customWidth="1"/>
    <col min="2081" max="2081" width="9.125" style="374" customWidth="1"/>
    <col min="2082" max="2082" width="12" style="374" customWidth="1"/>
    <col min="2083" max="2083" width="9.625" style="374"/>
    <col min="2084" max="2084" width="0" style="374" hidden="1" customWidth="1"/>
    <col min="2085" max="2320" width="9.625" style="374"/>
    <col min="2321" max="2321" width="6.125" style="374" customWidth="1"/>
    <col min="2322" max="2322" width="34.875" style="374" customWidth="1"/>
    <col min="2323" max="2323" width="8.375" style="374" customWidth="1"/>
    <col min="2324" max="2324" width="9.875" style="374" customWidth="1"/>
    <col min="2325" max="2325" width="13.375" style="374" customWidth="1"/>
    <col min="2326" max="2326" width="10.875" style="374" customWidth="1"/>
    <col min="2327" max="2327" width="7.375" style="374" customWidth="1"/>
    <col min="2328" max="2328" width="10.375" style="374" customWidth="1"/>
    <col min="2329" max="2329" width="11.875" style="374" customWidth="1"/>
    <col min="2330" max="2330" width="20.375" style="374" customWidth="1"/>
    <col min="2331" max="2334" width="10.875" style="374" customWidth="1"/>
    <col min="2335" max="2335" width="9.125" style="374" customWidth="1"/>
    <col min="2336" max="2336" width="10.75" style="374" customWidth="1"/>
    <col min="2337" max="2337" width="9.125" style="374" customWidth="1"/>
    <col min="2338" max="2338" width="12" style="374" customWidth="1"/>
    <col min="2339" max="2339" width="9.625" style="374"/>
    <col min="2340" max="2340" width="0" style="374" hidden="1" customWidth="1"/>
    <col min="2341" max="2576" width="9.625" style="374"/>
    <col min="2577" max="2577" width="6.125" style="374" customWidth="1"/>
    <col min="2578" max="2578" width="34.875" style="374" customWidth="1"/>
    <col min="2579" max="2579" width="8.375" style="374" customWidth="1"/>
    <col min="2580" max="2580" width="9.875" style="374" customWidth="1"/>
    <col min="2581" max="2581" width="13.375" style="374" customWidth="1"/>
    <col min="2582" max="2582" width="10.875" style="374" customWidth="1"/>
    <col min="2583" max="2583" width="7.375" style="374" customWidth="1"/>
    <col min="2584" max="2584" width="10.375" style="374" customWidth="1"/>
    <col min="2585" max="2585" width="11.875" style="374" customWidth="1"/>
    <col min="2586" max="2586" width="20.375" style="374" customWidth="1"/>
    <col min="2587" max="2590" width="10.875" style="374" customWidth="1"/>
    <col min="2591" max="2591" width="9.125" style="374" customWidth="1"/>
    <col min="2592" max="2592" width="10.75" style="374" customWidth="1"/>
    <col min="2593" max="2593" width="9.125" style="374" customWidth="1"/>
    <col min="2594" max="2594" width="12" style="374" customWidth="1"/>
    <col min="2595" max="2595" width="9.625" style="374"/>
    <col min="2596" max="2596" width="0" style="374" hidden="1" customWidth="1"/>
    <col min="2597" max="2832" width="9.625" style="374"/>
    <col min="2833" max="2833" width="6.125" style="374" customWidth="1"/>
    <col min="2834" max="2834" width="34.875" style="374" customWidth="1"/>
    <col min="2835" max="2835" width="8.375" style="374" customWidth="1"/>
    <col min="2836" max="2836" width="9.875" style="374" customWidth="1"/>
    <col min="2837" max="2837" width="13.375" style="374" customWidth="1"/>
    <col min="2838" max="2838" width="10.875" style="374" customWidth="1"/>
    <col min="2839" max="2839" width="7.375" style="374" customWidth="1"/>
    <col min="2840" max="2840" width="10.375" style="374" customWidth="1"/>
    <col min="2841" max="2841" width="11.875" style="374" customWidth="1"/>
    <col min="2842" max="2842" width="20.375" style="374" customWidth="1"/>
    <col min="2843" max="2846" width="10.875" style="374" customWidth="1"/>
    <col min="2847" max="2847" width="9.125" style="374" customWidth="1"/>
    <col min="2848" max="2848" width="10.75" style="374" customWidth="1"/>
    <col min="2849" max="2849" width="9.125" style="374" customWidth="1"/>
    <col min="2850" max="2850" width="12" style="374" customWidth="1"/>
    <col min="2851" max="2851" width="9.625" style="374"/>
    <col min="2852" max="2852" width="0" style="374" hidden="1" customWidth="1"/>
    <col min="2853" max="3088" width="9.625" style="374"/>
    <col min="3089" max="3089" width="6.125" style="374" customWidth="1"/>
    <col min="3090" max="3090" width="34.875" style="374" customWidth="1"/>
    <col min="3091" max="3091" width="8.375" style="374" customWidth="1"/>
    <col min="3092" max="3092" width="9.875" style="374" customWidth="1"/>
    <col min="3093" max="3093" width="13.375" style="374" customWidth="1"/>
    <col min="3094" max="3094" width="10.875" style="374" customWidth="1"/>
    <col min="3095" max="3095" width="7.375" style="374" customWidth="1"/>
    <col min="3096" max="3096" width="10.375" style="374" customWidth="1"/>
    <col min="3097" max="3097" width="11.875" style="374" customWidth="1"/>
    <col min="3098" max="3098" width="20.375" style="374" customWidth="1"/>
    <col min="3099" max="3102" width="10.875" style="374" customWidth="1"/>
    <col min="3103" max="3103" width="9.125" style="374" customWidth="1"/>
    <col min="3104" max="3104" width="10.75" style="374" customWidth="1"/>
    <col min="3105" max="3105" width="9.125" style="374" customWidth="1"/>
    <col min="3106" max="3106" width="12" style="374" customWidth="1"/>
    <col min="3107" max="3107" width="9.625" style="374"/>
    <col min="3108" max="3108" width="0" style="374" hidden="1" customWidth="1"/>
    <col min="3109" max="3344" width="9.625" style="374"/>
    <col min="3345" max="3345" width="6.125" style="374" customWidth="1"/>
    <col min="3346" max="3346" width="34.875" style="374" customWidth="1"/>
    <col min="3347" max="3347" width="8.375" style="374" customWidth="1"/>
    <col min="3348" max="3348" width="9.875" style="374" customWidth="1"/>
    <col min="3349" max="3349" width="13.375" style="374" customWidth="1"/>
    <col min="3350" max="3350" width="10.875" style="374" customWidth="1"/>
    <col min="3351" max="3351" width="7.375" style="374" customWidth="1"/>
    <col min="3352" max="3352" width="10.375" style="374" customWidth="1"/>
    <col min="3353" max="3353" width="11.875" style="374" customWidth="1"/>
    <col min="3354" max="3354" width="20.375" style="374" customWidth="1"/>
    <col min="3355" max="3358" width="10.875" style="374" customWidth="1"/>
    <col min="3359" max="3359" width="9.125" style="374" customWidth="1"/>
    <col min="3360" max="3360" width="10.75" style="374" customWidth="1"/>
    <col min="3361" max="3361" width="9.125" style="374" customWidth="1"/>
    <col min="3362" max="3362" width="12" style="374" customWidth="1"/>
    <col min="3363" max="3363" width="9.625" style="374"/>
    <col min="3364" max="3364" width="0" style="374" hidden="1" customWidth="1"/>
    <col min="3365" max="3600" width="9.625" style="374"/>
    <col min="3601" max="3601" width="6.125" style="374" customWidth="1"/>
    <col min="3602" max="3602" width="34.875" style="374" customWidth="1"/>
    <col min="3603" max="3603" width="8.375" style="374" customWidth="1"/>
    <col min="3604" max="3604" width="9.875" style="374" customWidth="1"/>
    <col min="3605" max="3605" width="13.375" style="374" customWidth="1"/>
    <col min="3606" max="3606" width="10.875" style="374" customWidth="1"/>
    <col min="3607" max="3607" width="7.375" style="374" customWidth="1"/>
    <col min="3608" max="3608" width="10.375" style="374" customWidth="1"/>
    <col min="3609" max="3609" width="11.875" style="374" customWidth="1"/>
    <col min="3610" max="3610" width="20.375" style="374" customWidth="1"/>
    <col min="3611" max="3614" width="10.875" style="374" customWidth="1"/>
    <col min="3615" max="3615" width="9.125" style="374" customWidth="1"/>
    <col min="3616" max="3616" width="10.75" style="374" customWidth="1"/>
    <col min="3617" max="3617" width="9.125" style="374" customWidth="1"/>
    <col min="3618" max="3618" width="12" style="374" customWidth="1"/>
    <col min="3619" max="3619" width="9.625" style="374"/>
    <col min="3620" max="3620" width="0" style="374" hidden="1" customWidth="1"/>
    <col min="3621" max="3856" width="9.625" style="374"/>
    <col min="3857" max="3857" width="6.125" style="374" customWidth="1"/>
    <col min="3858" max="3858" width="34.875" style="374" customWidth="1"/>
    <col min="3859" max="3859" width="8.375" style="374" customWidth="1"/>
    <col min="3860" max="3860" width="9.875" style="374" customWidth="1"/>
    <col min="3861" max="3861" width="13.375" style="374" customWidth="1"/>
    <col min="3862" max="3862" width="10.875" style="374" customWidth="1"/>
    <col min="3863" max="3863" width="7.375" style="374" customWidth="1"/>
    <col min="3864" max="3864" width="10.375" style="374" customWidth="1"/>
    <col min="3865" max="3865" width="11.875" style="374" customWidth="1"/>
    <col min="3866" max="3866" width="20.375" style="374" customWidth="1"/>
    <col min="3867" max="3870" width="10.875" style="374" customWidth="1"/>
    <col min="3871" max="3871" width="9.125" style="374" customWidth="1"/>
    <col min="3872" max="3872" width="10.75" style="374" customWidth="1"/>
    <col min="3873" max="3873" width="9.125" style="374" customWidth="1"/>
    <col min="3874" max="3874" width="12" style="374" customWidth="1"/>
    <col min="3875" max="3875" width="9.625" style="374"/>
    <col min="3876" max="3876" width="0" style="374" hidden="1" customWidth="1"/>
    <col min="3877" max="4112" width="9.625" style="374"/>
    <col min="4113" max="4113" width="6.125" style="374" customWidth="1"/>
    <col min="4114" max="4114" width="34.875" style="374" customWidth="1"/>
    <col min="4115" max="4115" width="8.375" style="374" customWidth="1"/>
    <col min="4116" max="4116" width="9.875" style="374" customWidth="1"/>
    <col min="4117" max="4117" width="13.375" style="374" customWidth="1"/>
    <col min="4118" max="4118" width="10.875" style="374" customWidth="1"/>
    <col min="4119" max="4119" width="7.375" style="374" customWidth="1"/>
    <col min="4120" max="4120" width="10.375" style="374" customWidth="1"/>
    <col min="4121" max="4121" width="11.875" style="374" customWidth="1"/>
    <col min="4122" max="4122" width="20.375" style="374" customWidth="1"/>
    <col min="4123" max="4126" width="10.875" style="374" customWidth="1"/>
    <col min="4127" max="4127" width="9.125" style="374" customWidth="1"/>
    <col min="4128" max="4128" width="10.75" style="374" customWidth="1"/>
    <col min="4129" max="4129" width="9.125" style="374" customWidth="1"/>
    <col min="4130" max="4130" width="12" style="374" customWidth="1"/>
    <col min="4131" max="4131" width="9.625" style="374"/>
    <col min="4132" max="4132" width="0" style="374" hidden="1" customWidth="1"/>
    <col min="4133" max="4368" width="9.625" style="374"/>
    <col min="4369" max="4369" width="6.125" style="374" customWidth="1"/>
    <col min="4370" max="4370" width="34.875" style="374" customWidth="1"/>
    <col min="4371" max="4371" width="8.375" style="374" customWidth="1"/>
    <col min="4372" max="4372" width="9.875" style="374" customWidth="1"/>
    <col min="4373" max="4373" width="13.375" style="374" customWidth="1"/>
    <col min="4374" max="4374" width="10.875" style="374" customWidth="1"/>
    <col min="4375" max="4375" width="7.375" style="374" customWidth="1"/>
    <col min="4376" max="4376" width="10.375" style="374" customWidth="1"/>
    <col min="4377" max="4377" width="11.875" style="374" customWidth="1"/>
    <col min="4378" max="4378" width="20.375" style="374" customWidth="1"/>
    <col min="4379" max="4382" width="10.875" style="374" customWidth="1"/>
    <col min="4383" max="4383" width="9.125" style="374" customWidth="1"/>
    <col min="4384" max="4384" width="10.75" style="374" customWidth="1"/>
    <col min="4385" max="4385" width="9.125" style="374" customWidth="1"/>
    <col min="4386" max="4386" width="12" style="374" customWidth="1"/>
    <col min="4387" max="4387" width="9.625" style="374"/>
    <col min="4388" max="4388" width="0" style="374" hidden="1" customWidth="1"/>
    <col min="4389" max="4624" width="9.625" style="374"/>
    <col min="4625" max="4625" width="6.125" style="374" customWidth="1"/>
    <col min="4626" max="4626" width="34.875" style="374" customWidth="1"/>
    <col min="4627" max="4627" width="8.375" style="374" customWidth="1"/>
    <col min="4628" max="4628" width="9.875" style="374" customWidth="1"/>
    <col min="4629" max="4629" width="13.375" style="374" customWidth="1"/>
    <col min="4630" max="4630" width="10.875" style="374" customWidth="1"/>
    <col min="4631" max="4631" width="7.375" style="374" customWidth="1"/>
    <col min="4632" max="4632" width="10.375" style="374" customWidth="1"/>
    <col min="4633" max="4633" width="11.875" style="374" customWidth="1"/>
    <col min="4634" max="4634" width="20.375" style="374" customWidth="1"/>
    <col min="4635" max="4638" width="10.875" style="374" customWidth="1"/>
    <col min="4639" max="4639" width="9.125" style="374" customWidth="1"/>
    <col min="4640" max="4640" width="10.75" style="374" customWidth="1"/>
    <col min="4641" max="4641" width="9.125" style="374" customWidth="1"/>
    <col min="4642" max="4642" width="12" style="374" customWidth="1"/>
    <col min="4643" max="4643" width="9.625" style="374"/>
    <col min="4644" max="4644" width="0" style="374" hidden="1" customWidth="1"/>
    <col min="4645" max="4880" width="9.625" style="374"/>
    <col min="4881" max="4881" width="6.125" style="374" customWidth="1"/>
    <col min="4882" max="4882" width="34.875" style="374" customWidth="1"/>
    <col min="4883" max="4883" width="8.375" style="374" customWidth="1"/>
    <col min="4884" max="4884" width="9.875" style="374" customWidth="1"/>
    <col min="4885" max="4885" width="13.375" style="374" customWidth="1"/>
    <col min="4886" max="4886" width="10.875" style="374" customWidth="1"/>
    <col min="4887" max="4887" width="7.375" style="374" customWidth="1"/>
    <col min="4888" max="4888" width="10.375" style="374" customWidth="1"/>
    <col min="4889" max="4889" width="11.875" style="374" customWidth="1"/>
    <col min="4890" max="4890" width="20.375" style="374" customWidth="1"/>
    <col min="4891" max="4894" width="10.875" style="374" customWidth="1"/>
    <col min="4895" max="4895" width="9.125" style="374" customWidth="1"/>
    <col min="4896" max="4896" width="10.75" style="374" customWidth="1"/>
    <col min="4897" max="4897" width="9.125" style="374" customWidth="1"/>
    <col min="4898" max="4898" width="12" style="374" customWidth="1"/>
    <col min="4899" max="4899" width="9.625" style="374"/>
    <col min="4900" max="4900" width="0" style="374" hidden="1" customWidth="1"/>
    <col min="4901" max="5136" width="9.625" style="374"/>
    <col min="5137" max="5137" width="6.125" style="374" customWidth="1"/>
    <col min="5138" max="5138" width="34.875" style="374" customWidth="1"/>
    <col min="5139" max="5139" width="8.375" style="374" customWidth="1"/>
    <col min="5140" max="5140" width="9.875" style="374" customWidth="1"/>
    <col min="5141" max="5141" width="13.375" style="374" customWidth="1"/>
    <col min="5142" max="5142" width="10.875" style="374" customWidth="1"/>
    <col min="5143" max="5143" width="7.375" style="374" customWidth="1"/>
    <col min="5144" max="5144" width="10.375" style="374" customWidth="1"/>
    <col min="5145" max="5145" width="11.875" style="374" customWidth="1"/>
    <col min="5146" max="5146" width="20.375" style="374" customWidth="1"/>
    <col min="5147" max="5150" width="10.875" style="374" customWidth="1"/>
    <col min="5151" max="5151" width="9.125" style="374" customWidth="1"/>
    <col min="5152" max="5152" width="10.75" style="374" customWidth="1"/>
    <col min="5153" max="5153" width="9.125" style="374" customWidth="1"/>
    <col min="5154" max="5154" width="12" style="374" customWidth="1"/>
    <col min="5155" max="5155" width="9.625" style="374"/>
    <col min="5156" max="5156" width="0" style="374" hidden="1" customWidth="1"/>
    <col min="5157" max="5392" width="9.625" style="374"/>
    <col min="5393" max="5393" width="6.125" style="374" customWidth="1"/>
    <col min="5394" max="5394" width="34.875" style="374" customWidth="1"/>
    <col min="5395" max="5395" width="8.375" style="374" customWidth="1"/>
    <col min="5396" max="5396" width="9.875" style="374" customWidth="1"/>
    <col min="5397" max="5397" width="13.375" style="374" customWidth="1"/>
    <col min="5398" max="5398" width="10.875" style="374" customWidth="1"/>
    <col min="5399" max="5399" width="7.375" style="374" customWidth="1"/>
    <col min="5400" max="5400" width="10.375" style="374" customWidth="1"/>
    <col min="5401" max="5401" width="11.875" style="374" customWidth="1"/>
    <col min="5402" max="5402" width="20.375" style="374" customWidth="1"/>
    <col min="5403" max="5406" width="10.875" style="374" customWidth="1"/>
    <col min="5407" max="5407" width="9.125" style="374" customWidth="1"/>
    <col min="5408" max="5408" width="10.75" style="374" customWidth="1"/>
    <col min="5409" max="5409" width="9.125" style="374" customWidth="1"/>
    <col min="5410" max="5410" width="12" style="374" customWidth="1"/>
    <col min="5411" max="5411" width="9.625" style="374"/>
    <col min="5412" max="5412" width="0" style="374" hidden="1" customWidth="1"/>
    <col min="5413" max="5648" width="9.625" style="374"/>
    <col min="5649" max="5649" width="6.125" style="374" customWidth="1"/>
    <col min="5650" max="5650" width="34.875" style="374" customWidth="1"/>
    <col min="5651" max="5651" width="8.375" style="374" customWidth="1"/>
    <col min="5652" max="5652" width="9.875" style="374" customWidth="1"/>
    <col min="5653" max="5653" width="13.375" style="374" customWidth="1"/>
    <col min="5654" max="5654" width="10.875" style="374" customWidth="1"/>
    <col min="5655" max="5655" width="7.375" style="374" customWidth="1"/>
    <col min="5656" max="5656" width="10.375" style="374" customWidth="1"/>
    <col min="5657" max="5657" width="11.875" style="374" customWidth="1"/>
    <col min="5658" max="5658" width="20.375" style="374" customWidth="1"/>
    <col min="5659" max="5662" width="10.875" style="374" customWidth="1"/>
    <col min="5663" max="5663" width="9.125" style="374" customWidth="1"/>
    <col min="5664" max="5664" width="10.75" style="374" customWidth="1"/>
    <col min="5665" max="5665" width="9.125" style="374" customWidth="1"/>
    <col min="5666" max="5666" width="12" style="374" customWidth="1"/>
    <col min="5667" max="5667" width="9.625" style="374"/>
    <col min="5668" max="5668" width="0" style="374" hidden="1" customWidth="1"/>
    <col min="5669" max="5904" width="9.625" style="374"/>
    <col min="5905" max="5905" width="6.125" style="374" customWidth="1"/>
    <col min="5906" max="5906" width="34.875" style="374" customWidth="1"/>
    <col min="5907" max="5907" width="8.375" style="374" customWidth="1"/>
    <col min="5908" max="5908" width="9.875" style="374" customWidth="1"/>
    <col min="5909" max="5909" width="13.375" style="374" customWidth="1"/>
    <col min="5910" max="5910" width="10.875" style="374" customWidth="1"/>
    <col min="5911" max="5911" width="7.375" style="374" customWidth="1"/>
    <col min="5912" max="5912" width="10.375" style="374" customWidth="1"/>
    <col min="5913" max="5913" width="11.875" style="374" customWidth="1"/>
    <col min="5914" max="5914" width="20.375" style="374" customWidth="1"/>
    <col min="5915" max="5918" width="10.875" style="374" customWidth="1"/>
    <col min="5919" max="5919" width="9.125" style="374" customWidth="1"/>
    <col min="5920" max="5920" width="10.75" style="374" customWidth="1"/>
    <col min="5921" max="5921" width="9.125" style="374" customWidth="1"/>
    <col min="5922" max="5922" width="12" style="374" customWidth="1"/>
    <col min="5923" max="5923" width="9.625" style="374"/>
    <col min="5924" max="5924" width="0" style="374" hidden="1" customWidth="1"/>
    <col min="5925" max="6160" width="9.625" style="374"/>
    <col min="6161" max="6161" width="6.125" style="374" customWidth="1"/>
    <col min="6162" max="6162" width="34.875" style="374" customWidth="1"/>
    <col min="6163" max="6163" width="8.375" style="374" customWidth="1"/>
    <col min="6164" max="6164" width="9.875" style="374" customWidth="1"/>
    <col min="6165" max="6165" width="13.375" style="374" customWidth="1"/>
    <col min="6166" max="6166" width="10.875" style="374" customWidth="1"/>
    <col min="6167" max="6167" width="7.375" style="374" customWidth="1"/>
    <col min="6168" max="6168" width="10.375" style="374" customWidth="1"/>
    <col min="6169" max="6169" width="11.875" style="374" customWidth="1"/>
    <col min="6170" max="6170" width="20.375" style="374" customWidth="1"/>
    <col min="6171" max="6174" width="10.875" style="374" customWidth="1"/>
    <col min="6175" max="6175" width="9.125" style="374" customWidth="1"/>
    <col min="6176" max="6176" width="10.75" style="374" customWidth="1"/>
    <col min="6177" max="6177" width="9.125" style="374" customWidth="1"/>
    <col min="6178" max="6178" width="12" style="374" customWidth="1"/>
    <col min="6179" max="6179" width="9.625" style="374"/>
    <col min="6180" max="6180" width="0" style="374" hidden="1" customWidth="1"/>
    <col min="6181" max="6416" width="9.625" style="374"/>
    <col min="6417" max="6417" width="6.125" style="374" customWidth="1"/>
    <col min="6418" max="6418" width="34.875" style="374" customWidth="1"/>
    <col min="6419" max="6419" width="8.375" style="374" customWidth="1"/>
    <col min="6420" max="6420" width="9.875" style="374" customWidth="1"/>
    <col min="6421" max="6421" width="13.375" style="374" customWidth="1"/>
    <col min="6422" max="6422" width="10.875" style="374" customWidth="1"/>
    <col min="6423" max="6423" width="7.375" style="374" customWidth="1"/>
    <col min="6424" max="6424" width="10.375" style="374" customWidth="1"/>
    <col min="6425" max="6425" width="11.875" style="374" customWidth="1"/>
    <col min="6426" max="6426" width="20.375" style="374" customWidth="1"/>
    <col min="6427" max="6430" width="10.875" style="374" customWidth="1"/>
    <col min="6431" max="6431" width="9.125" style="374" customWidth="1"/>
    <col min="6432" max="6432" width="10.75" style="374" customWidth="1"/>
    <col min="6433" max="6433" width="9.125" style="374" customWidth="1"/>
    <col min="6434" max="6434" width="12" style="374" customWidth="1"/>
    <col min="6435" max="6435" width="9.625" style="374"/>
    <col min="6436" max="6436" width="0" style="374" hidden="1" customWidth="1"/>
    <col min="6437" max="6672" width="9.625" style="374"/>
    <col min="6673" max="6673" width="6.125" style="374" customWidth="1"/>
    <col min="6674" max="6674" width="34.875" style="374" customWidth="1"/>
    <col min="6675" max="6675" width="8.375" style="374" customWidth="1"/>
    <col min="6676" max="6676" width="9.875" style="374" customWidth="1"/>
    <col min="6677" max="6677" width="13.375" style="374" customWidth="1"/>
    <col min="6678" max="6678" width="10.875" style="374" customWidth="1"/>
    <col min="6679" max="6679" width="7.375" style="374" customWidth="1"/>
    <col min="6680" max="6680" width="10.375" style="374" customWidth="1"/>
    <col min="6681" max="6681" width="11.875" style="374" customWidth="1"/>
    <col min="6682" max="6682" width="20.375" style="374" customWidth="1"/>
    <col min="6683" max="6686" width="10.875" style="374" customWidth="1"/>
    <col min="6687" max="6687" width="9.125" style="374" customWidth="1"/>
    <col min="6688" max="6688" width="10.75" style="374" customWidth="1"/>
    <col min="6689" max="6689" width="9.125" style="374" customWidth="1"/>
    <col min="6690" max="6690" width="12" style="374" customWidth="1"/>
    <col min="6691" max="6691" width="9.625" style="374"/>
    <col min="6692" max="6692" width="0" style="374" hidden="1" customWidth="1"/>
    <col min="6693" max="6928" width="9.625" style="374"/>
    <col min="6929" max="6929" width="6.125" style="374" customWidth="1"/>
    <col min="6930" max="6930" width="34.875" style="374" customWidth="1"/>
    <col min="6931" max="6931" width="8.375" style="374" customWidth="1"/>
    <col min="6932" max="6932" width="9.875" style="374" customWidth="1"/>
    <col min="6933" max="6933" width="13.375" style="374" customWidth="1"/>
    <col min="6934" max="6934" width="10.875" style="374" customWidth="1"/>
    <col min="6935" max="6935" width="7.375" style="374" customWidth="1"/>
    <col min="6936" max="6936" width="10.375" style="374" customWidth="1"/>
    <col min="6937" max="6937" width="11.875" style="374" customWidth="1"/>
    <col min="6938" max="6938" width="20.375" style="374" customWidth="1"/>
    <col min="6939" max="6942" width="10.875" style="374" customWidth="1"/>
    <col min="6943" max="6943" width="9.125" style="374" customWidth="1"/>
    <col min="6944" max="6944" width="10.75" style="374" customWidth="1"/>
    <col min="6945" max="6945" width="9.125" style="374" customWidth="1"/>
    <col min="6946" max="6946" width="12" style="374" customWidth="1"/>
    <col min="6947" max="6947" width="9.625" style="374"/>
    <col min="6948" max="6948" width="0" style="374" hidden="1" customWidth="1"/>
    <col min="6949" max="7184" width="9.625" style="374"/>
    <col min="7185" max="7185" width="6.125" style="374" customWidth="1"/>
    <col min="7186" max="7186" width="34.875" style="374" customWidth="1"/>
    <col min="7187" max="7187" width="8.375" style="374" customWidth="1"/>
    <col min="7188" max="7188" width="9.875" style="374" customWidth="1"/>
    <col min="7189" max="7189" width="13.375" style="374" customWidth="1"/>
    <col min="7190" max="7190" width="10.875" style="374" customWidth="1"/>
    <col min="7191" max="7191" width="7.375" style="374" customWidth="1"/>
    <col min="7192" max="7192" width="10.375" style="374" customWidth="1"/>
    <col min="7193" max="7193" width="11.875" style="374" customWidth="1"/>
    <col min="7194" max="7194" width="20.375" style="374" customWidth="1"/>
    <col min="7195" max="7198" width="10.875" style="374" customWidth="1"/>
    <col min="7199" max="7199" width="9.125" style="374" customWidth="1"/>
    <col min="7200" max="7200" width="10.75" style="374" customWidth="1"/>
    <col min="7201" max="7201" width="9.125" style="374" customWidth="1"/>
    <col min="7202" max="7202" width="12" style="374" customWidth="1"/>
    <col min="7203" max="7203" width="9.625" style="374"/>
    <col min="7204" max="7204" width="0" style="374" hidden="1" customWidth="1"/>
    <col min="7205" max="7440" width="9.625" style="374"/>
    <col min="7441" max="7441" width="6.125" style="374" customWidth="1"/>
    <col min="7442" max="7442" width="34.875" style="374" customWidth="1"/>
    <col min="7443" max="7443" width="8.375" style="374" customWidth="1"/>
    <col min="7444" max="7444" width="9.875" style="374" customWidth="1"/>
    <col min="7445" max="7445" width="13.375" style="374" customWidth="1"/>
    <col min="7446" max="7446" width="10.875" style="374" customWidth="1"/>
    <col min="7447" max="7447" width="7.375" style="374" customWidth="1"/>
    <col min="7448" max="7448" width="10.375" style="374" customWidth="1"/>
    <col min="7449" max="7449" width="11.875" style="374" customWidth="1"/>
    <col min="7450" max="7450" width="20.375" style="374" customWidth="1"/>
    <col min="7451" max="7454" width="10.875" style="374" customWidth="1"/>
    <col min="7455" max="7455" width="9.125" style="374" customWidth="1"/>
    <col min="7456" max="7456" width="10.75" style="374" customWidth="1"/>
    <col min="7457" max="7457" width="9.125" style="374" customWidth="1"/>
    <col min="7458" max="7458" width="12" style="374" customWidth="1"/>
    <col min="7459" max="7459" width="9.625" style="374"/>
    <col min="7460" max="7460" width="0" style="374" hidden="1" customWidth="1"/>
    <col min="7461" max="7696" width="9.625" style="374"/>
    <col min="7697" max="7697" width="6.125" style="374" customWidth="1"/>
    <col min="7698" max="7698" width="34.875" style="374" customWidth="1"/>
    <col min="7699" max="7699" width="8.375" style="374" customWidth="1"/>
    <col min="7700" max="7700" width="9.875" style="374" customWidth="1"/>
    <col min="7701" max="7701" width="13.375" style="374" customWidth="1"/>
    <col min="7702" max="7702" width="10.875" style="374" customWidth="1"/>
    <col min="7703" max="7703" width="7.375" style="374" customWidth="1"/>
    <col min="7704" max="7704" width="10.375" style="374" customWidth="1"/>
    <col min="7705" max="7705" width="11.875" style="374" customWidth="1"/>
    <col min="7706" max="7706" width="20.375" style="374" customWidth="1"/>
    <col min="7707" max="7710" width="10.875" style="374" customWidth="1"/>
    <col min="7711" max="7711" width="9.125" style="374" customWidth="1"/>
    <col min="7712" max="7712" width="10.75" style="374" customWidth="1"/>
    <col min="7713" max="7713" width="9.125" style="374" customWidth="1"/>
    <col min="7714" max="7714" width="12" style="374" customWidth="1"/>
    <col min="7715" max="7715" width="9.625" style="374"/>
    <col min="7716" max="7716" width="0" style="374" hidden="1" customWidth="1"/>
    <col min="7717" max="7952" width="9.625" style="374"/>
    <col min="7953" max="7953" width="6.125" style="374" customWidth="1"/>
    <col min="7954" max="7954" width="34.875" style="374" customWidth="1"/>
    <col min="7955" max="7955" width="8.375" style="374" customWidth="1"/>
    <col min="7956" max="7956" width="9.875" style="374" customWidth="1"/>
    <col min="7957" max="7957" width="13.375" style="374" customWidth="1"/>
    <col min="7958" max="7958" width="10.875" style="374" customWidth="1"/>
    <col min="7959" max="7959" width="7.375" style="374" customWidth="1"/>
    <col min="7960" max="7960" width="10.375" style="374" customWidth="1"/>
    <col min="7961" max="7961" width="11.875" style="374" customWidth="1"/>
    <col min="7962" max="7962" width="20.375" style="374" customWidth="1"/>
    <col min="7963" max="7966" width="10.875" style="374" customWidth="1"/>
    <col min="7967" max="7967" width="9.125" style="374" customWidth="1"/>
    <col min="7968" max="7968" width="10.75" style="374" customWidth="1"/>
    <col min="7969" max="7969" width="9.125" style="374" customWidth="1"/>
    <col min="7970" max="7970" width="12" style="374" customWidth="1"/>
    <col min="7971" max="7971" width="9.625" style="374"/>
    <col min="7972" max="7972" width="0" style="374" hidden="1" customWidth="1"/>
    <col min="7973" max="8208" width="9.625" style="374"/>
    <col min="8209" max="8209" width="6.125" style="374" customWidth="1"/>
    <col min="8210" max="8210" width="34.875" style="374" customWidth="1"/>
    <col min="8211" max="8211" width="8.375" style="374" customWidth="1"/>
    <col min="8212" max="8212" width="9.875" style="374" customWidth="1"/>
    <col min="8213" max="8213" width="13.375" style="374" customWidth="1"/>
    <col min="8214" max="8214" width="10.875" style="374" customWidth="1"/>
    <col min="8215" max="8215" width="7.375" style="374" customWidth="1"/>
    <col min="8216" max="8216" width="10.375" style="374" customWidth="1"/>
    <col min="8217" max="8217" width="11.875" style="374" customWidth="1"/>
    <col min="8218" max="8218" width="20.375" style="374" customWidth="1"/>
    <col min="8219" max="8222" width="10.875" style="374" customWidth="1"/>
    <col min="8223" max="8223" width="9.125" style="374" customWidth="1"/>
    <col min="8224" max="8224" width="10.75" style="374" customWidth="1"/>
    <col min="8225" max="8225" width="9.125" style="374" customWidth="1"/>
    <col min="8226" max="8226" width="12" style="374" customWidth="1"/>
    <col min="8227" max="8227" width="9.625" style="374"/>
    <col min="8228" max="8228" width="0" style="374" hidden="1" customWidth="1"/>
    <col min="8229" max="8464" width="9.625" style="374"/>
    <col min="8465" max="8465" width="6.125" style="374" customWidth="1"/>
    <col min="8466" max="8466" width="34.875" style="374" customWidth="1"/>
    <col min="8467" max="8467" width="8.375" style="374" customWidth="1"/>
    <col min="8468" max="8468" width="9.875" style="374" customWidth="1"/>
    <col min="8469" max="8469" width="13.375" style="374" customWidth="1"/>
    <col min="8470" max="8470" width="10.875" style="374" customWidth="1"/>
    <col min="8471" max="8471" width="7.375" style="374" customWidth="1"/>
    <col min="8472" max="8472" width="10.375" style="374" customWidth="1"/>
    <col min="8473" max="8473" width="11.875" style="374" customWidth="1"/>
    <col min="8474" max="8474" width="20.375" style="374" customWidth="1"/>
    <col min="8475" max="8478" width="10.875" style="374" customWidth="1"/>
    <col min="8479" max="8479" width="9.125" style="374" customWidth="1"/>
    <col min="8480" max="8480" width="10.75" style="374" customWidth="1"/>
    <col min="8481" max="8481" width="9.125" style="374" customWidth="1"/>
    <col min="8482" max="8482" width="12" style="374" customWidth="1"/>
    <col min="8483" max="8483" width="9.625" style="374"/>
    <col min="8484" max="8484" width="0" style="374" hidden="1" customWidth="1"/>
    <col min="8485" max="8720" width="9.625" style="374"/>
    <col min="8721" max="8721" width="6.125" style="374" customWidth="1"/>
    <col min="8722" max="8722" width="34.875" style="374" customWidth="1"/>
    <col min="8723" max="8723" width="8.375" style="374" customWidth="1"/>
    <col min="8724" max="8724" width="9.875" style="374" customWidth="1"/>
    <col min="8725" max="8725" width="13.375" style="374" customWidth="1"/>
    <col min="8726" max="8726" width="10.875" style="374" customWidth="1"/>
    <col min="8727" max="8727" width="7.375" style="374" customWidth="1"/>
    <col min="8728" max="8728" width="10.375" style="374" customWidth="1"/>
    <col min="8729" max="8729" width="11.875" style="374" customWidth="1"/>
    <col min="8730" max="8730" width="20.375" style="374" customWidth="1"/>
    <col min="8731" max="8734" width="10.875" style="374" customWidth="1"/>
    <col min="8735" max="8735" width="9.125" style="374" customWidth="1"/>
    <col min="8736" max="8736" width="10.75" style="374" customWidth="1"/>
    <col min="8737" max="8737" width="9.125" style="374" customWidth="1"/>
    <col min="8738" max="8738" width="12" style="374" customWidth="1"/>
    <col min="8739" max="8739" width="9.625" style="374"/>
    <col min="8740" max="8740" width="0" style="374" hidden="1" customWidth="1"/>
    <col min="8741" max="8976" width="9.625" style="374"/>
    <col min="8977" max="8977" width="6.125" style="374" customWidth="1"/>
    <col min="8978" max="8978" width="34.875" style="374" customWidth="1"/>
    <col min="8979" max="8979" width="8.375" style="374" customWidth="1"/>
    <col min="8980" max="8980" width="9.875" style="374" customWidth="1"/>
    <col min="8981" max="8981" width="13.375" style="374" customWidth="1"/>
    <col min="8982" max="8982" width="10.875" style="374" customWidth="1"/>
    <col min="8983" max="8983" width="7.375" style="374" customWidth="1"/>
    <col min="8984" max="8984" width="10.375" style="374" customWidth="1"/>
    <col min="8985" max="8985" width="11.875" style="374" customWidth="1"/>
    <col min="8986" max="8986" width="20.375" style="374" customWidth="1"/>
    <col min="8987" max="8990" width="10.875" style="374" customWidth="1"/>
    <col min="8991" max="8991" width="9.125" style="374" customWidth="1"/>
    <col min="8992" max="8992" width="10.75" style="374" customWidth="1"/>
    <col min="8993" max="8993" width="9.125" style="374" customWidth="1"/>
    <col min="8994" max="8994" width="12" style="374" customWidth="1"/>
    <col min="8995" max="8995" width="9.625" style="374"/>
    <col min="8996" max="8996" width="0" style="374" hidden="1" customWidth="1"/>
    <col min="8997" max="9232" width="9.625" style="374"/>
    <col min="9233" max="9233" width="6.125" style="374" customWidth="1"/>
    <col min="9234" max="9234" width="34.875" style="374" customWidth="1"/>
    <col min="9235" max="9235" width="8.375" style="374" customWidth="1"/>
    <col min="9236" max="9236" width="9.875" style="374" customWidth="1"/>
    <col min="9237" max="9237" width="13.375" style="374" customWidth="1"/>
    <col min="9238" max="9238" width="10.875" style="374" customWidth="1"/>
    <col min="9239" max="9239" width="7.375" style="374" customWidth="1"/>
    <col min="9240" max="9240" width="10.375" style="374" customWidth="1"/>
    <col min="9241" max="9241" width="11.875" style="374" customWidth="1"/>
    <col min="9242" max="9242" width="20.375" style="374" customWidth="1"/>
    <col min="9243" max="9246" width="10.875" style="374" customWidth="1"/>
    <col min="9247" max="9247" width="9.125" style="374" customWidth="1"/>
    <col min="9248" max="9248" width="10.75" style="374" customWidth="1"/>
    <col min="9249" max="9249" width="9.125" style="374" customWidth="1"/>
    <col min="9250" max="9250" width="12" style="374" customWidth="1"/>
    <col min="9251" max="9251" width="9.625" style="374"/>
    <col min="9252" max="9252" width="0" style="374" hidden="1" customWidth="1"/>
    <col min="9253" max="9488" width="9.625" style="374"/>
    <col min="9489" max="9489" width="6.125" style="374" customWidth="1"/>
    <col min="9490" max="9490" width="34.875" style="374" customWidth="1"/>
    <col min="9491" max="9491" width="8.375" style="374" customWidth="1"/>
    <col min="9492" max="9492" width="9.875" style="374" customWidth="1"/>
    <col min="9493" max="9493" width="13.375" style="374" customWidth="1"/>
    <col min="9494" max="9494" width="10.875" style="374" customWidth="1"/>
    <col min="9495" max="9495" width="7.375" style="374" customWidth="1"/>
    <col min="9496" max="9496" width="10.375" style="374" customWidth="1"/>
    <col min="9497" max="9497" width="11.875" style="374" customWidth="1"/>
    <col min="9498" max="9498" width="20.375" style="374" customWidth="1"/>
    <col min="9499" max="9502" width="10.875" style="374" customWidth="1"/>
    <col min="9503" max="9503" width="9.125" style="374" customWidth="1"/>
    <col min="9504" max="9504" width="10.75" style="374" customWidth="1"/>
    <col min="9505" max="9505" width="9.125" style="374" customWidth="1"/>
    <col min="9506" max="9506" width="12" style="374" customWidth="1"/>
    <col min="9507" max="9507" width="9.625" style="374"/>
    <col min="9508" max="9508" width="0" style="374" hidden="1" customWidth="1"/>
    <col min="9509" max="9744" width="9.625" style="374"/>
    <col min="9745" max="9745" width="6.125" style="374" customWidth="1"/>
    <col min="9746" max="9746" width="34.875" style="374" customWidth="1"/>
    <col min="9747" max="9747" width="8.375" style="374" customWidth="1"/>
    <col min="9748" max="9748" width="9.875" style="374" customWidth="1"/>
    <col min="9749" max="9749" width="13.375" style="374" customWidth="1"/>
    <col min="9750" max="9750" width="10.875" style="374" customWidth="1"/>
    <col min="9751" max="9751" width="7.375" style="374" customWidth="1"/>
    <col min="9752" max="9752" width="10.375" style="374" customWidth="1"/>
    <col min="9753" max="9753" width="11.875" style="374" customWidth="1"/>
    <col min="9754" max="9754" width="20.375" style="374" customWidth="1"/>
    <col min="9755" max="9758" width="10.875" style="374" customWidth="1"/>
    <col min="9759" max="9759" width="9.125" style="374" customWidth="1"/>
    <col min="9760" max="9760" width="10.75" style="374" customWidth="1"/>
    <col min="9761" max="9761" width="9.125" style="374" customWidth="1"/>
    <col min="9762" max="9762" width="12" style="374" customWidth="1"/>
    <col min="9763" max="9763" width="9.625" style="374"/>
    <col min="9764" max="9764" width="0" style="374" hidden="1" customWidth="1"/>
    <col min="9765" max="10000" width="9.625" style="374"/>
    <col min="10001" max="10001" width="6.125" style="374" customWidth="1"/>
    <col min="10002" max="10002" width="34.875" style="374" customWidth="1"/>
    <col min="10003" max="10003" width="8.375" style="374" customWidth="1"/>
    <col min="10004" max="10004" width="9.875" style="374" customWidth="1"/>
    <col min="10005" max="10005" width="13.375" style="374" customWidth="1"/>
    <col min="10006" max="10006" width="10.875" style="374" customWidth="1"/>
    <col min="10007" max="10007" width="7.375" style="374" customWidth="1"/>
    <col min="10008" max="10008" width="10.375" style="374" customWidth="1"/>
    <col min="10009" max="10009" width="11.875" style="374" customWidth="1"/>
    <col min="10010" max="10010" width="20.375" style="374" customWidth="1"/>
    <col min="10011" max="10014" width="10.875" style="374" customWidth="1"/>
    <col min="10015" max="10015" width="9.125" style="374" customWidth="1"/>
    <col min="10016" max="10016" width="10.75" style="374" customWidth="1"/>
    <col min="10017" max="10017" width="9.125" style="374" customWidth="1"/>
    <col min="10018" max="10018" width="12" style="374" customWidth="1"/>
    <col min="10019" max="10019" width="9.625" style="374"/>
    <col min="10020" max="10020" width="0" style="374" hidden="1" customWidth="1"/>
    <col min="10021" max="10256" width="9.625" style="374"/>
    <col min="10257" max="10257" width="6.125" style="374" customWidth="1"/>
    <col min="10258" max="10258" width="34.875" style="374" customWidth="1"/>
    <col min="10259" max="10259" width="8.375" style="374" customWidth="1"/>
    <col min="10260" max="10260" width="9.875" style="374" customWidth="1"/>
    <col min="10261" max="10261" width="13.375" style="374" customWidth="1"/>
    <col min="10262" max="10262" width="10.875" style="374" customWidth="1"/>
    <col min="10263" max="10263" width="7.375" style="374" customWidth="1"/>
    <col min="10264" max="10264" width="10.375" style="374" customWidth="1"/>
    <col min="10265" max="10265" width="11.875" style="374" customWidth="1"/>
    <col min="10266" max="10266" width="20.375" style="374" customWidth="1"/>
    <col min="10267" max="10270" width="10.875" style="374" customWidth="1"/>
    <col min="10271" max="10271" width="9.125" style="374" customWidth="1"/>
    <col min="10272" max="10272" width="10.75" style="374" customWidth="1"/>
    <col min="10273" max="10273" width="9.125" style="374" customWidth="1"/>
    <col min="10274" max="10274" width="12" style="374" customWidth="1"/>
    <col min="10275" max="10275" width="9.625" style="374"/>
    <col min="10276" max="10276" width="0" style="374" hidden="1" customWidth="1"/>
    <col min="10277" max="10512" width="9.625" style="374"/>
    <col min="10513" max="10513" width="6.125" style="374" customWidth="1"/>
    <col min="10514" max="10514" width="34.875" style="374" customWidth="1"/>
    <col min="10515" max="10515" width="8.375" style="374" customWidth="1"/>
    <col min="10516" max="10516" width="9.875" style="374" customWidth="1"/>
    <col min="10517" max="10517" width="13.375" style="374" customWidth="1"/>
    <col min="10518" max="10518" width="10.875" style="374" customWidth="1"/>
    <col min="10519" max="10519" width="7.375" style="374" customWidth="1"/>
    <col min="10520" max="10520" width="10.375" style="374" customWidth="1"/>
    <col min="10521" max="10521" width="11.875" style="374" customWidth="1"/>
    <col min="10522" max="10522" width="20.375" style="374" customWidth="1"/>
    <col min="10523" max="10526" width="10.875" style="374" customWidth="1"/>
    <col min="10527" max="10527" width="9.125" style="374" customWidth="1"/>
    <col min="10528" max="10528" width="10.75" style="374" customWidth="1"/>
    <col min="10529" max="10529" width="9.125" style="374" customWidth="1"/>
    <col min="10530" max="10530" width="12" style="374" customWidth="1"/>
    <col min="10531" max="10531" width="9.625" style="374"/>
    <col min="10532" max="10532" width="0" style="374" hidden="1" customWidth="1"/>
    <col min="10533" max="10768" width="9.625" style="374"/>
    <col min="10769" max="10769" width="6.125" style="374" customWidth="1"/>
    <col min="10770" max="10770" width="34.875" style="374" customWidth="1"/>
    <col min="10771" max="10771" width="8.375" style="374" customWidth="1"/>
    <col min="10772" max="10772" width="9.875" style="374" customWidth="1"/>
    <col min="10773" max="10773" width="13.375" style="374" customWidth="1"/>
    <col min="10774" max="10774" width="10.875" style="374" customWidth="1"/>
    <col min="10775" max="10775" width="7.375" style="374" customWidth="1"/>
    <col min="10776" max="10776" width="10.375" style="374" customWidth="1"/>
    <col min="10777" max="10777" width="11.875" style="374" customWidth="1"/>
    <col min="10778" max="10778" width="20.375" style="374" customWidth="1"/>
    <col min="10779" max="10782" width="10.875" style="374" customWidth="1"/>
    <col min="10783" max="10783" width="9.125" style="374" customWidth="1"/>
    <col min="10784" max="10784" width="10.75" style="374" customWidth="1"/>
    <col min="10785" max="10785" width="9.125" style="374" customWidth="1"/>
    <col min="10786" max="10786" width="12" style="374" customWidth="1"/>
    <col min="10787" max="10787" width="9.625" style="374"/>
    <col min="10788" max="10788" width="0" style="374" hidden="1" customWidth="1"/>
    <col min="10789" max="11024" width="9.625" style="374"/>
    <col min="11025" max="11025" width="6.125" style="374" customWidth="1"/>
    <col min="11026" max="11026" width="34.875" style="374" customWidth="1"/>
    <col min="11027" max="11027" width="8.375" style="374" customWidth="1"/>
    <col min="11028" max="11028" width="9.875" style="374" customWidth="1"/>
    <col min="11029" max="11029" width="13.375" style="374" customWidth="1"/>
    <col min="11030" max="11030" width="10.875" style="374" customWidth="1"/>
    <col min="11031" max="11031" width="7.375" style="374" customWidth="1"/>
    <col min="11032" max="11032" width="10.375" style="374" customWidth="1"/>
    <col min="11033" max="11033" width="11.875" style="374" customWidth="1"/>
    <col min="11034" max="11034" width="20.375" style="374" customWidth="1"/>
    <col min="11035" max="11038" width="10.875" style="374" customWidth="1"/>
    <col min="11039" max="11039" width="9.125" style="374" customWidth="1"/>
    <col min="11040" max="11040" width="10.75" style="374" customWidth="1"/>
    <col min="11041" max="11041" width="9.125" style="374" customWidth="1"/>
    <col min="11042" max="11042" width="12" style="374" customWidth="1"/>
    <col min="11043" max="11043" width="9.625" style="374"/>
    <col min="11044" max="11044" width="0" style="374" hidden="1" customWidth="1"/>
    <col min="11045" max="11280" width="9.625" style="374"/>
    <col min="11281" max="11281" width="6.125" style="374" customWidth="1"/>
    <col min="11282" max="11282" width="34.875" style="374" customWidth="1"/>
    <col min="11283" max="11283" width="8.375" style="374" customWidth="1"/>
    <col min="11284" max="11284" width="9.875" style="374" customWidth="1"/>
    <col min="11285" max="11285" width="13.375" style="374" customWidth="1"/>
    <col min="11286" max="11286" width="10.875" style="374" customWidth="1"/>
    <col min="11287" max="11287" width="7.375" style="374" customWidth="1"/>
    <col min="11288" max="11288" width="10.375" style="374" customWidth="1"/>
    <col min="11289" max="11289" width="11.875" style="374" customWidth="1"/>
    <col min="11290" max="11290" width="20.375" style="374" customWidth="1"/>
    <col min="11291" max="11294" width="10.875" style="374" customWidth="1"/>
    <col min="11295" max="11295" width="9.125" style="374" customWidth="1"/>
    <col min="11296" max="11296" width="10.75" style="374" customWidth="1"/>
    <col min="11297" max="11297" width="9.125" style="374" customWidth="1"/>
    <col min="11298" max="11298" width="12" style="374" customWidth="1"/>
    <col min="11299" max="11299" width="9.625" style="374"/>
    <col min="11300" max="11300" width="0" style="374" hidden="1" customWidth="1"/>
    <col min="11301" max="11536" width="9.625" style="374"/>
    <col min="11537" max="11537" width="6.125" style="374" customWidth="1"/>
    <col min="11538" max="11538" width="34.875" style="374" customWidth="1"/>
    <col min="11539" max="11539" width="8.375" style="374" customWidth="1"/>
    <col min="11540" max="11540" width="9.875" style="374" customWidth="1"/>
    <col min="11541" max="11541" width="13.375" style="374" customWidth="1"/>
    <col min="11542" max="11542" width="10.875" style="374" customWidth="1"/>
    <col min="11543" max="11543" width="7.375" style="374" customWidth="1"/>
    <col min="11544" max="11544" width="10.375" style="374" customWidth="1"/>
    <col min="11545" max="11545" width="11.875" style="374" customWidth="1"/>
    <col min="11546" max="11546" width="20.375" style="374" customWidth="1"/>
    <col min="11547" max="11550" width="10.875" style="374" customWidth="1"/>
    <col min="11551" max="11551" width="9.125" style="374" customWidth="1"/>
    <col min="11552" max="11552" width="10.75" style="374" customWidth="1"/>
    <col min="11553" max="11553" width="9.125" style="374" customWidth="1"/>
    <col min="11554" max="11554" width="12" style="374" customWidth="1"/>
    <col min="11555" max="11555" width="9.625" style="374"/>
    <col min="11556" max="11556" width="0" style="374" hidden="1" customWidth="1"/>
    <col min="11557" max="11792" width="9.625" style="374"/>
    <col min="11793" max="11793" width="6.125" style="374" customWidth="1"/>
    <col min="11794" max="11794" width="34.875" style="374" customWidth="1"/>
    <col min="11795" max="11795" width="8.375" style="374" customWidth="1"/>
    <col min="11796" max="11796" width="9.875" style="374" customWidth="1"/>
    <col min="11797" max="11797" width="13.375" style="374" customWidth="1"/>
    <col min="11798" max="11798" width="10.875" style="374" customWidth="1"/>
    <col min="11799" max="11799" width="7.375" style="374" customWidth="1"/>
    <col min="11800" max="11800" width="10.375" style="374" customWidth="1"/>
    <col min="11801" max="11801" width="11.875" style="374" customWidth="1"/>
    <col min="11802" max="11802" width="20.375" style="374" customWidth="1"/>
    <col min="11803" max="11806" width="10.875" style="374" customWidth="1"/>
    <col min="11807" max="11807" width="9.125" style="374" customWidth="1"/>
    <col min="11808" max="11808" width="10.75" style="374" customWidth="1"/>
    <col min="11809" max="11809" width="9.125" style="374" customWidth="1"/>
    <col min="11810" max="11810" width="12" style="374" customWidth="1"/>
    <col min="11811" max="11811" width="9.625" style="374"/>
    <col min="11812" max="11812" width="0" style="374" hidden="1" customWidth="1"/>
    <col min="11813" max="12048" width="9.625" style="374"/>
    <col min="12049" max="12049" width="6.125" style="374" customWidth="1"/>
    <col min="12050" max="12050" width="34.875" style="374" customWidth="1"/>
    <col min="12051" max="12051" width="8.375" style="374" customWidth="1"/>
    <col min="12052" max="12052" width="9.875" style="374" customWidth="1"/>
    <col min="12053" max="12053" width="13.375" style="374" customWidth="1"/>
    <col min="12054" max="12054" width="10.875" style="374" customWidth="1"/>
    <col min="12055" max="12055" width="7.375" style="374" customWidth="1"/>
    <col min="12056" max="12056" width="10.375" style="374" customWidth="1"/>
    <col min="12057" max="12057" width="11.875" style="374" customWidth="1"/>
    <col min="12058" max="12058" width="20.375" style="374" customWidth="1"/>
    <col min="12059" max="12062" width="10.875" style="374" customWidth="1"/>
    <col min="12063" max="12063" width="9.125" style="374" customWidth="1"/>
    <col min="12064" max="12064" width="10.75" style="374" customWidth="1"/>
    <col min="12065" max="12065" width="9.125" style="374" customWidth="1"/>
    <col min="12066" max="12066" width="12" style="374" customWidth="1"/>
    <col min="12067" max="12067" width="9.625" style="374"/>
    <col min="12068" max="12068" width="0" style="374" hidden="1" customWidth="1"/>
    <col min="12069" max="12304" width="9.625" style="374"/>
    <col min="12305" max="12305" width="6.125" style="374" customWidth="1"/>
    <col min="12306" max="12306" width="34.875" style="374" customWidth="1"/>
    <col min="12307" max="12307" width="8.375" style="374" customWidth="1"/>
    <col min="12308" max="12308" width="9.875" style="374" customWidth="1"/>
    <col min="12309" max="12309" width="13.375" style="374" customWidth="1"/>
    <col min="12310" max="12310" width="10.875" style="374" customWidth="1"/>
    <col min="12311" max="12311" width="7.375" style="374" customWidth="1"/>
    <col min="12312" max="12312" width="10.375" style="374" customWidth="1"/>
    <col min="12313" max="12313" width="11.875" style="374" customWidth="1"/>
    <col min="12314" max="12314" width="20.375" style="374" customWidth="1"/>
    <col min="12315" max="12318" width="10.875" style="374" customWidth="1"/>
    <col min="12319" max="12319" width="9.125" style="374" customWidth="1"/>
    <col min="12320" max="12320" width="10.75" style="374" customWidth="1"/>
    <col min="12321" max="12321" width="9.125" style="374" customWidth="1"/>
    <col min="12322" max="12322" width="12" style="374" customWidth="1"/>
    <col min="12323" max="12323" width="9.625" style="374"/>
    <col min="12324" max="12324" width="0" style="374" hidden="1" customWidth="1"/>
    <col min="12325" max="12560" width="9.625" style="374"/>
    <col min="12561" max="12561" width="6.125" style="374" customWidth="1"/>
    <col min="12562" max="12562" width="34.875" style="374" customWidth="1"/>
    <col min="12563" max="12563" width="8.375" style="374" customWidth="1"/>
    <col min="12564" max="12564" width="9.875" style="374" customWidth="1"/>
    <col min="12565" max="12565" width="13.375" style="374" customWidth="1"/>
    <col min="12566" max="12566" width="10.875" style="374" customWidth="1"/>
    <col min="12567" max="12567" width="7.375" style="374" customWidth="1"/>
    <col min="12568" max="12568" width="10.375" style="374" customWidth="1"/>
    <col min="12569" max="12569" width="11.875" style="374" customWidth="1"/>
    <col min="12570" max="12570" width="20.375" style="374" customWidth="1"/>
    <col min="12571" max="12574" width="10.875" style="374" customWidth="1"/>
    <col min="12575" max="12575" width="9.125" style="374" customWidth="1"/>
    <col min="12576" max="12576" width="10.75" style="374" customWidth="1"/>
    <col min="12577" max="12577" width="9.125" style="374" customWidth="1"/>
    <col min="12578" max="12578" width="12" style="374" customWidth="1"/>
    <col min="12579" max="12579" width="9.625" style="374"/>
    <col min="12580" max="12580" width="0" style="374" hidden="1" customWidth="1"/>
    <col min="12581" max="12816" width="9.625" style="374"/>
    <col min="12817" max="12817" width="6.125" style="374" customWidth="1"/>
    <col min="12818" max="12818" width="34.875" style="374" customWidth="1"/>
    <col min="12819" max="12819" width="8.375" style="374" customWidth="1"/>
    <col min="12820" max="12820" width="9.875" style="374" customWidth="1"/>
    <col min="12821" max="12821" width="13.375" style="374" customWidth="1"/>
    <col min="12822" max="12822" width="10.875" style="374" customWidth="1"/>
    <col min="12823" max="12823" width="7.375" style="374" customWidth="1"/>
    <col min="12824" max="12824" width="10.375" style="374" customWidth="1"/>
    <col min="12825" max="12825" width="11.875" style="374" customWidth="1"/>
    <col min="12826" max="12826" width="20.375" style="374" customWidth="1"/>
    <col min="12827" max="12830" width="10.875" style="374" customWidth="1"/>
    <col min="12831" max="12831" width="9.125" style="374" customWidth="1"/>
    <col min="12832" max="12832" width="10.75" style="374" customWidth="1"/>
    <col min="12833" max="12833" width="9.125" style="374" customWidth="1"/>
    <col min="12834" max="12834" width="12" style="374" customWidth="1"/>
    <col min="12835" max="12835" width="9.625" style="374"/>
    <col min="12836" max="12836" width="0" style="374" hidden="1" customWidth="1"/>
    <col min="12837" max="13072" width="9.625" style="374"/>
    <col min="13073" max="13073" width="6.125" style="374" customWidth="1"/>
    <col min="13074" max="13074" width="34.875" style="374" customWidth="1"/>
    <col min="13075" max="13075" width="8.375" style="374" customWidth="1"/>
    <col min="13076" max="13076" width="9.875" style="374" customWidth="1"/>
    <col min="13077" max="13077" width="13.375" style="374" customWidth="1"/>
    <col min="13078" max="13078" width="10.875" style="374" customWidth="1"/>
    <col min="13079" max="13079" width="7.375" style="374" customWidth="1"/>
    <col min="13080" max="13080" width="10.375" style="374" customWidth="1"/>
    <col min="13081" max="13081" width="11.875" style="374" customWidth="1"/>
    <col min="13082" max="13082" width="20.375" style="374" customWidth="1"/>
    <col min="13083" max="13086" width="10.875" style="374" customWidth="1"/>
    <col min="13087" max="13087" width="9.125" style="374" customWidth="1"/>
    <col min="13088" max="13088" width="10.75" style="374" customWidth="1"/>
    <col min="13089" max="13089" width="9.125" style="374" customWidth="1"/>
    <col min="13090" max="13090" width="12" style="374" customWidth="1"/>
    <col min="13091" max="13091" width="9.625" style="374"/>
    <col min="13092" max="13092" width="0" style="374" hidden="1" customWidth="1"/>
    <col min="13093" max="13328" width="9.625" style="374"/>
    <col min="13329" max="13329" width="6.125" style="374" customWidth="1"/>
    <col min="13330" max="13330" width="34.875" style="374" customWidth="1"/>
    <col min="13331" max="13331" width="8.375" style="374" customWidth="1"/>
    <col min="13332" max="13332" width="9.875" style="374" customWidth="1"/>
    <col min="13333" max="13333" width="13.375" style="374" customWidth="1"/>
    <col min="13334" max="13334" width="10.875" style="374" customWidth="1"/>
    <col min="13335" max="13335" width="7.375" style="374" customWidth="1"/>
    <col min="13336" max="13336" width="10.375" style="374" customWidth="1"/>
    <col min="13337" max="13337" width="11.875" style="374" customWidth="1"/>
    <col min="13338" max="13338" width="20.375" style="374" customWidth="1"/>
    <col min="13339" max="13342" width="10.875" style="374" customWidth="1"/>
    <col min="13343" max="13343" width="9.125" style="374" customWidth="1"/>
    <col min="13344" max="13344" width="10.75" style="374" customWidth="1"/>
    <col min="13345" max="13345" width="9.125" style="374" customWidth="1"/>
    <col min="13346" max="13346" width="12" style="374" customWidth="1"/>
    <col min="13347" max="13347" width="9.625" style="374"/>
    <col min="13348" max="13348" width="0" style="374" hidden="1" customWidth="1"/>
    <col min="13349" max="13584" width="9.625" style="374"/>
    <col min="13585" max="13585" width="6.125" style="374" customWidth="1"/>
    <col min="13586" max="13586" width="34.875" style="374" customWidth="1"/>
    <col min="13587" max="13587" width="8.375" style="374" customWidth="1"/>
    <col min="13588" max="13588" width="9.875" style="374" customWidth="1"/>
    <col min="13589" max="13589" width="13.375" style="374" customWidth="1"/>
    <col min="13590" max="13590" width="10.875" style="374" customWidth="1"/>
    <col min="13591" max="13591" width="7.375" style="374" customWidth="1"/>
    <col min="13592" max="13592" width="10.375" style="374" customWidth="1"/>
    <col min="13593" max="13593" width="11.875" style="374" customWidth="1"/>
    <col min="13594" max="13594" width="20.375" style="374" customWidth="1"/>
    <col min="13595" max="13598" width="10.875" style="374" customWidth="1"/>
    <col min="13599" max="13599" width="9.125" style="374" customWidth="1"/>
    <col min="13600" max="13600" width="10.75" style="374" customWidth="1"/>
    <col min="13601" max="13601" width="9.125" style="374" customWidth="1"/>
    <col min="13602" max="13602" width="12" style="374" customWidth="1"/>
    <col min="13603" max="13603" width="9.625" style="374"/>
    <col min="13604" max="13604" width="0" style="374" hidden="1" customWidth="1"/>
    <col min="13605" max="13840" width="9.625" style="374"/>
    <col min="13841" max="13841" width="6.125" style="374" customWidth="1"/>
    <col min="13842" max="13842" width="34.875" style="374" customWidth="1"/>
    <col min="13843" max="13843" width="8.375" style="374" customWidth="1"/>
    <col min="13844" max="13844" width="9.875" style="374" customWidth="1"/>
    <col min="13845" max="13845" width="13.375" style="374" customWidth="1"/>
    <col min="13846" max="13846" width="10.875" style="374" customWidth="1"/>
    <col min="13847" max="13847" width="7.375" style="374" customWidth="1"/>
    <col min="13848" max="13848" width="10.375" style="374" customWidth="1"/>
    <col min="13849" max="13849" width="11.875" style="374" customWidth="1"/>
    <col min="13850" max="13850" width="20.375" style="374" customWidth="1"/>
    <col min="13851" max="13854" width="10.875" style="374" customWidth="1"/>
    <col min="13855" max="13855" width="9.125" style="374" customWidth="1"/>
    <col min="13856" max="13856" width="10.75" style="374" customWidth="1"/>
    <col min="13857" max="13857" width="9.125" style="374" customWidth="1"/>
    <col min="13858" max="13858" width="12" style="374" customWidth="1"/>
    <col min="13859" max="13859" width="9.625" style="374"/>
    <col min="13860" max="13860" width="0" style="374" hidden="1" customWidth="1"/>
    <col min="13861" max="14096" width="9.625" style="374"/>
    <col min="14097" max="14097" width="6.125" style="374" customWidth="1"/>
    <col min="14098" max="14098" width="34.875" style="374" customWidth="1"/>
    <col min="14099" max="14099" width="8.375" style="374" customWidth="1"/>
    <col min="14100" max="14100" width="9.875" style="374" customWidth="1"/>
    <col min="14101" max="14101" width="13.375" style="374" customWidth="1"/>
    <col min="14102" max="14102" width="10.875" style="374" customWidth="1"/>
    <col min="14103" max="14103" width="7.375" style="374" customWidth="1"/>
    <col min="14104" max="14104" width="10.375" style="374" customWidth="1"/>
    <col min="14105" max="14105" width="11.875" style="374" customWidth="1"/>
    <col min="14106" max="14106" width="20.375" style="374" customWidth="1"/>
    <col min="14107" max="14110" width="10.875" style="374" customWidth="1"/>
    <col min="14111" max="14111" width="9.125" style="374" customWidth="1"/>
    <col min="14112" max="14112" width="10.75" style="374" customWidth="1"/>
    <col min="14113" max="14113" width="9.125" style="374" customWidth="1"/>
    <col min="14114" max="14114" width="12" style="374" customWidth="1"/>
    <col min="14115" max="14115" width="9.625" style="374"/>
    <col min="14116" max="14116" width="0" style="374" hidden="1" customWidth="1"/>
    <col min="14117" max="14352" width="9.625" style="374"/>
    <col min="14353" max="14353" width="6.125" style="374" customWidth="1"/>
    <col min="14354" max="14354" width="34.875" style="374" customWidth="1"/>
    <col min="14355" max="14355" width="8.375" style="374" customWidth="1"/>
    <col min="14356" max="14356" width="9.875" style="374" customWidth="1"/>
    <col min="14357" max="14357" width="13.375" style="374" customWidth="1"/>
    <col min="14358" max="14358" width="10.875" style="374" customWidth="1"/>
    <col min="14359" max="14359" width="7.375" style="374" customWidth="1"/>
    <col min="14360" max="14360" width="10.375" style="374" customWidth="1"/>
    <col min="14361" max="14361" width="11.875" style="374" customWidth="1"/>
    <col min="14362" max="14362" width="20.375" style="374" customWidth="1"/>
    <col min="14363" max="14366" width="10.875" style="374" customWidth="1"/>
    <col min="14367" max="14367" width="9.125" style="374" customWidth="1"/>
    <col min="14368" max="14368" width="10.75" style="374" customWidth="1"/>
    <col min="14369" max="14369" width="9.125" style="374" customWidth="1"/>
    <col min="14370" max="14370" width="12" style="374" customWidth="1"/>
    <col min="14371" max="14371" width="9.625" style="374"/>
    <col min="14372" max="14372" width="0" style="374" hidden="1" customWidth="1"/>
    <col min="14373" max="14608" width="9.625" style="374"/>
    <col min="14609" max="14609" width="6.125" style="374" customWidth="1"/>
    <col min="14610" max="14610" width="34.875" style="374" customWidth="1"/>
    <col min="14611" max="14611" width="8.375" style="374" customWidth="1"/>
    <col min="14612" max="14612" width="9.875" style="374" customWidth="1"/>
    <col min="14613" max="14613" width="13.375" style="374" customWidth="1"/>
    <col min="14614" max="14614" width="10.875" style="374" customWidth="1"/>
    <col min="14615" max="14615" width="7.375" style="374" customWidth="1"/>
    <col min="14616" max="14616" width="10.375" style="374" customWidth="1"/>
    <col min="14617" max="14617" width="11.875" style="374" customWidth="1"/>
    <col min="14618" max="14618" width="20.375" style="374" customWidth="1"/>
    <col min="14619" max="14622" width="10.875" style="374" customWidth="1"/>
    <col min="14623" max="14623" width="9.125" style="374" customWidth="1"/>
    <col min="14624" max="14624" width="10.75" style="374" customWidth="1"/>
    <col min="14625" max="14625" width="9.125" style="374" customWidth="1"/>
    <col min="14626" max="14626" width="12" style="374" customWidth="1"/>
    <col min="14627" max="14627" width="9.625" style="374"/>
    <col min="14628" max="14628" width="0" style="374" hidden="1" customWidth="1"/>
    <col min="14629" max="14864" width="9.625" style="374"/>
    <col min="14865" max="14865" width="6.125" style="374" customWidth="1"/>
    <col min="14866" max="14866" width="34.875" style="374" customWidth="1"/>
    <col min="14867" max="14867" width="8.375" style="374" customWidth="1"/>
    <col min="14868" max="14868" width="9.875" style="374" customWidth="1"/>
    <col min="14869" max="14869" width="13.375" style="374" customWidth="1"/>
    <col min="14870" max="14870" width="10.875" style="374" customWidth="1"/>
    <col min="14871" max="14871" width="7.375" style="374" customWidth="1"/>
    <col min="14872" max="14872" width="10.375" style="374" customWidth="1"/>
    <col min="14873" max="14873" width="11.875" style="374" customWidth="1"/>
    <col min="14874" max="14874" width="20.375" style="374" customWidth="1"/>
    <col min="14875" max="14878" width="10.875" style="374" customWidth="1"/>
    <col min="14879" max="14879" width="9.125" style="374" customWidth="1"/>
    <col min="14880" max="14880" width="10.75" style="374" customWidth="1"/>
    <col min="14881" max="14881" width="9.125" style="374" customWidth="1"/>
    <col min="14882" max="14882" width="12" style="374" customWidth="1"/>
    <col min="14883" max="14883" width="9.625" style="374"/>
    <col min="14884" max="14884" width="0" style="374" hidden="1" customWidth="1"/>
    <col min="14885" max="15120" width="9.625" style="374"/>
    <col min="15121" max="15121" width="6.125" style="374" customWidth="1"/>
    <col min="15122" max="15122" width="34.875" style="374" customWidth="1"/>
    <col min="15123" max="15123" width="8.375" style="374" customWidth="1"/>
    <col min="15124" max="15124" width="9.875" style="374" customWidth="1"/>
    <col min="15125" max="15125" width="13.375" style="374" customWidth="1"/>
    <col min="15126" max="15126" width="10.875" style="374" customWidth="1"/>
    <col min="15127" max="15127" width="7.375" style="374" customWidth="1"/>
    <col min="15128" max="15128" width="10.375" style="374" customWidth="1"/>
    <col min="15129" max="15129" width="11.875" style="374" customWidth="1"/>
    <col min="15130" max="15130" width="20.375" style="374" customWidth="1"/>
    <col min="15131" max="15134" width="10.875" style="374" customWidth="1"/>
    <col min="15135" max="15135" width="9.125" style="374" customWidth="1"/>
    <col min="15136" max="15136" width="10.75" style="374" customWidth="1"/>
    <col min="15137" max="15137" width="9.125" style="374" customWidth="1"/>
    <col min="15138" max="15138" width="12" style="374" customWidth="1"/>
    <col min="15139" max="15139" width="9.625" style="374"/>
    <col min="15140" max="15140" width="0" style="374" hidden="1" customWidth="1"/>
    <col min="15141" max="15376" width="9.625" style="374"/>
    <col min="15377" max="15377" width="6.125" style="374" customWidth="1"/>
    <col min="15378" max="15378" width="34.875" style="374" customWidth="1"/>
    <col min="15379" max="15379" width="8.375" style="374" customWidth="1"/>
    <col min="15380" max="15380" width="9.875" style="374" customWidth="1"/>
    <col min="15381" max="15381" width="13.375" style="374" customWidth="1"/>
    <col min="15382" max="15382" width="10.875" style="374" customWidth="1"/>
    <col min="15383" max="15383" width="7.375" style="374" customWidth="1"/>
    <col min="15384" max="15384" width="10.375" style="374" customWidth="1"/>
    <col min="15385" max="15385" width="11.875" style="374" customWidth="1"/>
    <col min="15386" max="15386" width="20.375" style="374" customWidth="1"/>
    <col min="15387" max="15390" width="10.875" style="374" customWidth="1"/>
    <col min="15391" max="15391" width="9.125" style="374" customWidth="1"/>
    <col min="15392" max="15392" width="10.75" style="374" customWidth="1"/>
    <col min="15393" max="15393" width="9.125" style="374" customWidth="1"/>
    <col min="15394" max="15394" width="12" style="374" customWidth="1"/>
    <col min="15395" max="15395" width="9.625" style="374"/>
    <col min="15396" max="15396" width="0" style="374" hidden="1" customWidth="1"/>
    <col min="15397" max="15632" width="9.625" style="374"/>
    <col min="15633" max="15633" width="6.125" style="374" customWidth="1"/>
    <col min="15634" max="15634" width="34.875" style="374" customWidth="1"/>
    <col min="15635" max="15635" width="8.375" style="374" customWidth="1"/>
    <col min="15636" max="15636" width="9.875" style="374" customWidth="1"/>
    <col min="15637" max="15637" width="13.375" style="374" customWidth="1"/>
    <col min="15638" max="15638" width="10.875" style="374" customWidth="1"/>
    <col min="15639" max="15639" width="7.375" style="374" customWidth="1"/>
    <col min="15640" max="15640" width="10.375" style="374" customWidth="1"/>
    <col min="15641" max="15641" width="11.875" style="374" customWidth="1"/>
    <col min="15642" max="15642" width="20.375" style="374" customWidth="1"/>
    <col min="15643" max="15646" width="10.875" style="374" customWidth="1"/>
    <col min="15647" max="15647" width="9.125" style="374" customWidth="1"/>
    <col min="15648" max="15648" width="10.75" style="374" customWidth="1"/>
    <col min="15649" max="15649" width="9.125" style="374" customWidth="1"/>
    <col min="15650" max="15650" width="12" style="374" customWidth="1"/>
    <col min="15651" max="15651" width="9.625" style="374"/>
    <col min="15652" max="15652" width="0" style="374" hidden="1" customWidth="1"/>
    <col min="15653" max="15888" width="9.625" style="374"/>
    <col min="15889" max="15889" width="6.125" style="374" customWidth="1"/>
    <col min="15890" max="15890" width="34.875" style="374" customWidth="1"/>
    <col min="15891" max="15891" width="8.375" style="374" customWidth="1"/>
    <col min="15892" max="15892" width="9.875" style="374" customWidth="1"/>
    <col min="15893" max="15893" width="13.375" style="374" customWidth="1"/>
    <col min="15894" max="15894" width="10.875" style="374" customWidth="1"/>
    <col min="15895" max="15895" width="7.375" style="374" customWidth="1"/>
    <col min="15896" max="15896" width="10.375" style="374" customWidth="1"/>
    <col min="15897" max="15897" width="11.875" style="374" customWidth="1"/>
    <col min="15898" max="15898" width="20.375" style="374" customWidth="1"/>
    <col min="15899" max="15902" width="10.875" style="374" customWidth="1"/>
    <col min="15903" max="15903" width="9.125" style="374" customWidth="1"/>
    <col min="15904" max="15904" width="10.75" style="374" customWidth="1"/>
    <col min="15905" max="15905" width="9.125" style="374" customWidth="1"/>
    <col min="15906" max="15906" width="12" style="374" customWidth="1"/>
    <col min="15907" max="15907" width="9.625" style="374"/>
    <col min="15908" max="15908" width="0" style="374" hidden="1" customWidth="1"/>
    <col min="15909" max="16144" width="9.625" style="374"/>
    <col min="16145" max="16145" width="6.125" style="374" customWidth="1"/>
    <col min="16146" max="16146" width="34.875" style="374" customWidth="1"/>
    <col min="16147" max="16147" width="8.375" style="374" customWidth="1"/>
    <col min="16148" max="16148" width="9.875" style="374" customWidth="1"/>
    <col min="16149" max="16149" width="13.375" style="374" customWidth="1"/>
    <col min="16150" max="16150" width="10.875" style="374" customWidth="1"/>
    <col min="16151" max="16151" width="7.375" style="374" customWidth="1"/>
    <col min="16152" max="16152" width="10.375" style="374" customWidth="1"/>
    <col min="16153" max="16153" width="11.875" style="374" customWidth="1"/>
    <col min="16154" max="16154" width="20.375" style="374" customWidth="1"/>
    <col min="16155" max="16158" width="10.875" style="374" customWidth="1"/>
    <col min="16159" max="16159" width="9.125" style="374" customWidth="1"/>
    <col min="16160" max="16160" width="10.75" style="374" customWidth="1"/>
    <col min="16161" max="16161" width="9.125" style="374" customWidth="1"/>
    <col min="16162" max="16162" width="12" style="374" customWidth="1"/>
    <col min="16163" max="16163" width="9.625" style="374"/>
    <col min="16164" max="16164" width="0" style="374" hidden="1" customWidth="1"/>
    <col min="16165" max="16384" width="9.625" style="374"/>
  </cols>
  <sheetData>
    <row r="1" spans="1:78" ht="25.7" customHeight="1">
      <c r="A1" s="2505" t="s">
        <v>1277</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c r="AD1" s="2525"/>
      <c r="AE1" s="2525"/>
      <c r="AF1" s="2525"/>
      <c r="AG1" s="2525"/>
      <c r="AH1" s="1007"/>
    </row>
    <row r="2" spans="1:78" s="375" customFormat="1" ht="81" customHeight="1">
      <c r="A2" s="2526" t="s">
        <v>2804</v>
      </c>
      <c r="B2" s="2526"/>
      <c r="C2" s="2526"/>
      <c r="D2" s="2526"/>
      <c r="E2" s="2526"/>
      <c r="F2" s="2526"/>
      <c r="G2" s="2526"/>
      <c r="H2" s="2526"/>
      <c r="I2" s="2526"/>
      <c r="J2" s="2526"/>
      <c r="K2" s="2526"/>
      <c r="L2" s="2526"/>
      <c r="M2" s="2526"/>
      <c r="N2" s="2526"/>
      <c r="O2" s="2526"/>
      <c r="P2" s="2526"/>
      <c r="Q2" s="2526"/>
      <c r="R2" s="2526"/>
      <c r="S2" s="2526"/>
      <c r="T2" s="2526"/>
      <c r="U2" s="2526"/>
      <c r="V2" s="2526"/>
      <c r="W2" s="2526"/>
      <c r="X2" s="2526"/>
      <c r="Y2" s="2526"/>
      <c r="Z2" s="2526"/>
      <c r="AA2" s="2526"/>
      <c r="AB2" s="2526"/>
      <c r="AC2" s="2526"/>
      <c r="AD2" s="2526"/>
      <c r="AE2" s="2526"/>
      <c r="AF2" s="2526"/>
      <c r="AG2" s="2526"/>
      <c r="AH2" s="1008"/>
    </row>
    <row r="3" spans="1:78" ht="27.95" customHeight="1">
      <c r="A3" s="2502" t="str">
        <f>+'PL2-XS keo'!A3:BW3</f>
        <v xml:space="preserve">(Kèm theo Nghị quyết số        /NQ-HĐND ngày 28 tháng 5 năm 2023 của Hội đồng nhân dân Tỉnh) </v>
      </c>
      <c r="B3" s="2502"/>
      <c r="C3" s="2502"/>
      <c r="D3" s="2502"/>
      <c r="E3" s="2502"/>
      <c r="F3" s="2502"/>
      <c r="G3" s="2502"/>
      <c r="H3" s="2502"/>
      <c r="I3" s="2502"/>
      <c r="J3" s="2502"/>
      <c r="K3" s="2502"/>
      <c r="L3" s="2502"/>
      <c r="M3" s="2502"/>
      <c r="N3" s="2502"/>
      <c r="O3" s="2502"/>
      <c r="P3" s="2502"/>
      <c r="Q3" s="2502"/>
      <c r="R3" s="2502"/>
      <c r="S3" s="2502"/>
      <c r="T3" s="2502"/>
      <c r="U3" s="2502"/>
      <c r="V3" s="2502"/>
      <c r="W3" s="2502"/>
      <c r="X3" s="2502"/>
      <c r="Y3" s="2502"/>
      <c r="Z3" s="2502"/>
      <c r="AA3" s="2502"/>
      <c r="AB3" s="2502"/>
      <c r="AC3" s="2502"/>
      <c r="AD3" s="2502"/>
      <c r="AE3" s="2502"/>
      <c r="AF3" s="2502"/>
      <c r="AG3" s="2502"/>
      <c r="AH3" s="1006"/>
    </row>
    <row r="4" spans="1:78" s="376" customFormat="1" ht="27.95" hidden="1" customHeight="1">
      <c r="A4" s="2501"/>
      <c r="B4" s="2501"/>
      <c r="C4" s="2501"/>
      <c r="D4" s="2501"/>
      <c r="E4" s="2501"/>
      <c r="F4" s="2501"/>
      <c r="G4" s="2501"/>
      <c r="H4" s="2501"/>
      <c r="I4" s="2501"/>
      <c r="J4" s="2501"/>
      <c r="K4" s="2501"/>
      <c r="L4" s="2501"/>
      <c r="M4" s="2501"/>
      <c r="N4" s="2501"/>
      <c r="O4" s="2501"/>
      <c r="P4" s="2501"/>
      <c r="Q4" s="2501"/>
      <c r="R4" s="2501"/>
      <c r="S4" s="2501"/>
      <c r="T4" s="2501"/>
      <c r="U4" s="2501"/>
      <c r="V4" s="2501"/>
      <c r="W4" s="2501"/>
      <c r="X4" s="2501"/>
      <c r="Y4" s="2501"/>
      <c r="Z4" s="2501"/>
      <c r="AA4" s="2501"/>
      <c r="AB4" s="2501"/>
      <c r="AC4" s="2501"/>
      <c r="AD4" s="2501"/>
      <c r="AE4" s="2501"/>
      <c r="AF4" s="2501"/>
      <c r="AG4" s="2501"/>
      <c r="AH4" s="1005"/>
    </row>
    <row r="5" spans="1:78" s="88" customFormat="1" ht="30" hidden="1" customHeight="1">
      <c r="A5" s="2584"/>
      <c r="B5" s="2584"/>
      <c r="C5" s="2584"/>
      <c r="D5" s="2584"/>
      <c r="E5" s="2584"/>
      <c r="F5" s="2584"/>
      <c r="G5" s="2584"/>
      <c r="H5" s="2584"/>
      <c r="I5" s="2584"/>
      <c r="J5" s="2584"/>
      <c r="K5" s="2584"/>
      <c r="L5" s="2584"/>
      <c r="M5" s="2584"/>
      <c r="N5" s="2584"/>
      <c r="O5" s="2584"/>
      <c r="P5" s="2584"/>
      <c r="Q5" s="2584"/>
      <c r="R5" s="2584"/>
      <c r="S5" s="2584"/>
      <c r="T5" s="2584"/>
      <c r="U5" s="2584"/>
      <c r="V5" s="2584"/>
      <c r="W5" s="2584"/>
      <c r="X5" s="2584"/>
      <c r="Y5" s="2584"/>
      <c r="Z5" s="2584"/>
      <c r="AA5" s="2584"/>
      <c r="AB5" s="2584"/>
      <c r="AC5" s="2584"/>
      <c r="AD5" s="2584"/>
      <c r="AE5" s="2584"/>
      <c r="AF5" s="2584"/>
      <c r="AG5" s="2584"/>
      <c r="AH5" s="1009"/>
      <c r="AI5" s="984"/>
      <c r="AJ5" s="984"/>
      <c r="AK5" s="984"/>
      <c r="AL5" s="984"/>
      <c r="AM5" s="984"/>
      <c r="AN5" s="984"/>
      <c r="AO5" s="984"/>
      <c r="AP5" s="984"/>
      <c r="AQ5" s="984"/>
      <c r="AR5" s="984"/>
      <c r="AS5" s="984"/>
      <c r="AT5" s="984"/>
      <c r="AU5" s="984"/>
      <c r="AV5" s="984"/>
      <c r="AW5" s="984"/>
      <c r="AX5" s="984"/>
      <c r="AY5" s="984"/>
      <c r="AZ5" s="984"/>
      <c r="BA5" s="984"/>
      <c r="BB5" s="984"/>
      <c r="BC5" s="984"/>
      <c r="BD5" s="984"/>
      <c r="BE5" s="983"/>
      <c r="BF5" s="983"/>
      <c r="BG5" s="983"/>
      <c r="BH5" s="983"/>
      <c r="BI5" s="983"/>
      <c r="BJ5" s="983"/>
      <c r="BK5" s="983"/>
      <c r="BL5" s="983"/>
      <c r="BM5" s="983"/>
      <c r="BN5" s="983"/>
      <c r="BO5" s="983"/>
      <c r="BP5" s="983"/>
      <c r="BQ5" s="983"/>
      <c r="BR5" s="983"/>
      <c r="BS5" s="983"/>
      <c r="BT5" s="983"/>
      <c r="BU5" s="983"/>
      <c r="BV5" s="983"/>
      <c r="BW5" s="983"/>
      <c r="BX5" s="983"/>
      <c r="BY5" s="983"/>
      <c r="BZ5" s="983"/>
    </row>
    <row r="6" spans="1:78" s="375" customFormat="1">
      <c r="A6" s="380"/>
      <c r="E6" s="380"/>
      <c r="F6" s="380"/>
      <c r="G6" s="380"/>
      <c r="H6" s="380"/>
      <c r="I6" s="380"/>
      <c r="J6" s="380"/>
      <c r="K6" s="380"/>
      <c r="L6" s="380"/>
      <c r="M6" s="381"/>
      <c r="N6" s="381"/>
      <c r="O6" s="381"/>
      <c r="P6" s="381"/>
      <c r="Q6" s="2528" t="s">
        <v>1142</v>
      </c>
      <c r="R6" s="2528"/>
      <c r="S6" s="2528"/>
      <c r="T6" s="2528"/>
      <c r="U6" s="2528"/>
      <c r="V6" s="2528"/>
      <c r="W6" s="2528"/>
      <c r="X6" s="2528"/>
      <c r="Y6" s="2528"/>
      <c r="Z6" s="2528"/>
      <c r="AA6" s="2528"/>
      <c r="AB6" s="2528"/>
      <c r="AC6" s="2528"/>
      <c r="AD6" s="2528"/>
      <c r="AE6" s="2528"/>
      <c r="AF6" s="2528"/>
      <c r="AG6" s="2528"/>
      <c r="AH6" s="1013"/>
    </row>
    <row r="7" spans="1:78" s="382" customFormat="1" ht="39.950000000000003" customHeight="1">
      <c r="A7" s="2524" t="s">
        <v>20</v>
      </c>
      <c r="B7" s="2524" t="s">
        <v>3</v>
      </c>
      <c r="C7" s="2524" t="s">
        <v>785</v>
      </c>
      <c r="D7" s="2524" t="s">
        <v>1587</v>
      </c>
      <c r="E7" s="2524" t="s">
        <v>1378</v>
      </c>
      <c r="F7" s="2524" t="s">
        <v>22</v>
      </c>
      <c r="G7" s="2524" t="s">
        <v>23</v>
      </c>
      <c r="H7" s="2524" t="s">
        <v>24</v>
      </c>
      <c r="I7" s="2524" t="s">
        <v>25</v>
      </c>
      <c r="J7" s="2524" t="s">
        <v>26</v>
      </c>
      <c r="K7" s="2524" t="s">
        <v>27</v>
      </c>
      <c r="L7" s="2524" t="s">
        <v>1381</v>
      </c>
      <c r="M7" s="2524"/>
      <c r="N7" s="2524"/>
      <c r="O7" s="2529" t="s">
        <v>1369</v>
      </c>
      <c r="P7" s="2529" t="s">
        <v>1382</v>
      </c>
      <c r="Q7" s="2529" t="s">
        <v>1512</v>
      </c>
      <c r="R7" s="2530"/>
      <c r="S7" s="2530"/>
      <c r="T7" s="2524" t="s">
        <v>1266</v>
      </c>
      <c r="U7" s="2544" t="s">
        <v>2659</v>
      </c>
      <c r="V7" s="2524" t="s">
        <v>2623</v>
      </c>
      <c r="W7" s="2524" t="s">
        <v>1969</v>
      </c>
      <c r="X7" s="2595" t="s">
        <v>1995</v>
      </c>
      <c r="Y7" s="2529" t="s">
        <v>1919</v>
      </c>
      <c r="Z7" s="2530"/>
      <c r="AA7" s="2530"/>
      <c r="AB7" s="2524" t="s">
        <v>2801</v>
      </c>
      <c r="AC7" s="2524" t="s">
        <v>2677</v>
      </c>
      <c r="AD7" s="2524" t="s">
        <v>2689</v>
      </c>
      <c r="AE7" s="2524" t="s">
        <v>1918</v>
      </c>
      <c r="AF7" s="2544" t="s">
        <v>2681</v>
      </c>
      <c r="AG7" s="2524" t="s">
        <v>1385</v>
      </c>
      <c r="AH7" s="1014"/>
    </row>
    <row r="8" spans="1:78" s="382" customFormat="1" ht="30.95" customHeight="1">
      <c r="A8" s="2524"/>
      <c r="B8" s="2524"/>
      <c r="C8" s="2524"/>
      <c r="D8" s="2524"/>
      <c r="E8" s="2524"/>
      <c r="F8" s="2524"/>
      <c r="G8" s="2524"/>
      <c r="H8" s="2524"/>
      <c r="I8" s="2524"/>
      <c r="J8" s="2524"/>
      <c r="K8" s="2524"/>
      <c r="L8" s="2524" t="s">
        <v>786</v>
      </c>
      <c r="M8" s="2529" t="s">
        <v>787</v>
      </c>
      <c r="N8" s="2529"/>
      <c r="O8" s="2529"/>
      <c r="P8" s="2529"/>
      <c r="Q8" s="2529" t="s">
        <v>788</v>
      </c>
      <c r="R8" s="2529" t="s">
        <v>287</v>
      </c>
      <c r="S8" s="2529"/>
      <c r="T8" s="2524"/>
      <c r="U8" s="2545"/>
      <c r="V8" s="2524"/>
      <c r="W8" s="2524"/>
      <c r="X8" s="2595"/>
      <c r="Y8" s="2529" t="s">
        <v>788</v>
      </c>
      <c r="Z8" s="2529" t="s">
        <v>287</v>
      </c>
      <c r="AA8" s="2529"/>
      <c r="AB8" s="2524"/>
      <c r="AC8" s="2524"/>
      <c r="AD8" s="2524"/>
      <c r="AE8" s="2524"/>
      <c r="AF8" s="2545"/>
      <c r="AG8" s="2524"/>
      <c r="AH8" s="1014"/>
    </row>
    <row r="9" spans="1:78" s="382" customFormat="1" ht="66.95" customHeight="1">
      <c r="A9" s="2524"/>
      <c r="B9" s="2524"/>
      <c r="C9" s="2524"/>
      <c r="D9" s="2524"/>
      <c r="E9" s="2524"/>
      <c r="F9" s="2524"/>
      <c r="G9" s="2524"/>
      <c r="H9" s="2524"/>
      <c r="I9" s="2524"/>
      <c r="J9" s="2524"/>
      <c r="K9" s="2524"/>
      <c r="L9" s="2524"/>
      <c r="M9" s="649" t="s">
        <v>788</v>
      </c>
      <c r="N9" s="649" t="s">
        <v>1386</v>
      </c>
      <c r="O9" s="2529"/>
      <c r="P9" s="2529"/>
      <c r="Q9" s="2529"/>
      <c r="R9" s="383" t="s">
        <v>1387</v>
      </c>
      <c r="S9" s="649" t="s">
        <v>1388</v>
      </c>
      <c r="T9" s="2524"/>
      <c r="U9" s="2546"/>
      <c r="V9" s="2524"/>
      <c r="W9" s="2524"/>
      <c r="X9" s="2595"/>
      <c r="Y9" s="2529"/>
      <c r="Z9" s="383" t="s">
        <v>1387</v>
      </c>
      <c r="AA9" s="649" t="s">
        <v>1388</v>
      </c>
      <c r="AB9" s="2524"/>
      <c r="AC9" s="2524"/>
      <c r="AD9" s="2524"/>
      <c r="AE9" s="2524"/>
      <c r="AF9" s="2546"/>
      <c r="AG9" s="2524"/>
      <c r="AH9" s="1014"/>
    </row>
    <row r="10" spans="1:78" s="375" customFormat="1" ht="22.5" hidden="1" customHeight="1">
      <c r="A10" s="384">
        <v>1</v>
      </c>
      <c r="B10" s="384">
        <v>2</v>
      </c>
      <c r="C10" s="384"/>
      <c r="D10" s="384"/>
      <c r="E10" s="384">
        <v>3</v>
      </c>
      <c r="F10" s="384">
        <v>4</v>
      </c>
      <c r="G10" s="384">
        <v>5</v>
      </c>
      <c r="H10" s="384">
        <v>6</v>
      </c>
      <c r="I10" s="384">
        <v>7</v>
      </c>
      <c r="J10" s="384">
        <v>8</v>
      </c>
      <c r="K10" s="384">
        <v>7</v>
      </c>
      <c r="L10" s="384">
        <v>8</v>
      </c>
      <c r="M10" s="385">
        <v>9</v>
      </c>
      <c r="N10" s="385">
        <v>10</v>
      </c>
      <c r="O10" s="385">
        <v>13</v>
      </c>
      <c r="P10" s="385">
        <v>14</v>
      </c>
      <c r="Q10" s="385">
        <v>8</v>
      </c>
      <c r="R10" s="385">
        <v>9</v>
      </c>
      <c r="S10" s="385">
        <v>10</v>
      </c>
      <c r="T10" s="385"/>
      <c r="U10" s="385">
        <v>11</v>
      </c>
      <c r="V10" s="385">
        <v>12</v>
      </c>
      <c r="W10" s="385">
        <v>13</v>
      </c>
      <c r="X10" s="385"/>
      <c r="Y10" s="385">
        <v>12</v>
      </c>
      <c r="Z10" s="385">
        <v>13</v>
      </c>
      <c r="AA10" s="385">
        <v>14</v>
      </c>
      <c r="AB10" s="385">
        <v>14</v>
      </c>
      <c r="AC10" s="385">
        <f>W15-AB10</f>
        <v>3699.3508719999991</v>
      </c>
      <c r="AD10" s="385"/>
      <c r="AE10" s="385">
        <v>15</v>
      </c>
      <c r="AF10" s="385">
        <v>16</v>
      </c>
      <c r="AG10" s="384">
        <v>17</v>
      </c>
      <c r="AH10" s="380"/>
    </row>
    <row r="11" spans="1:78" s="375" customFormat="1" ht="23.1" hidden="1" customHeight="1">
      <c r="A11" s="384"/>
      <c r="B11" s="384"/>
      <c r="C11" s="385" t="e">
        <f>#REF!+#REF!+#REF!</f>
        <v>#REF!</v>
      </c>
      <c r="D11" s="385" t="e">
        <f>#REF!+#REF!+#REF!</f>
        <v>#REF!</v>
      </c>
      <c r="E11" s="385" t="e">
        <f>#REF!+#REF!+#REF!</f>
        <v>#REF!</v>
      </c>
      <c r="F11" s="385" t="e">
        <f>#REF!+#REF!+#REF!</f>
        <v>#REF!</v>
      </c>
      <c r="G11" s="385" t="e">
        <f>#REF!+#REF!+#REF!</f>
        <v>#REF!</v>
      </c>
      <c r="H11" s="385" t="e">
        <f>#REF!+#REF!+#REF!</f>
        <v>#REF!</v>
      </c>
      <c r="I11" s="385" t="e">
        <f>#REF!+#REF!+#REF!</f>
        <v>#REF!</v>
      </c>
      <c r="J11" s="385" t="e">
        <f>#REF!+#REF!+#REF!</f>
        <v>#REF!</v>
      </c>
      <c r="K11" s="385" t="e">
        <f>#REF!+#REF!+#REF!</f>
        <v>#REF!</v>
      </c>
      <c r="L11" s="385" t="e">
        <f>#REF!+#REF!+#REF!</f>
        <v>#REF!</v>
      </c>
      <c r="M11" s="385" t="e">
        <f>#REF!+#REF!+#REF!</f>
        <v>#REF!</v>
      </c>
      <c r="N11" s="385" t="e">
        <f>#REF!+#REF!+#REF!</f>
        <v>#REF!</v>
      </c>
      <c r="O11" s="385" t="e">
        <f>#REF!+#REF!+#REF!</f>
        <v>#REF!</v>
      </c>
      <c r="P11" s="385" t="e">
        <f>#REF!+#REF!+#REF!</f>
        <v>#REF!</v>
      </c>
      <c r="Q11" s="385" t="e">
        <f>#REF!+#REF!+#REF!</f>
        <v>#REF!</v>
      </c>
      <c r="R11" s="385" t="e">
        <f>#REF!+#REF!+#REF!</f>
        <v>#REF!</v>
      </c>
      <c r="S11" s="385" t="e">
        <f>#REF!+#REF!+#REF!</f>
        <v>#REF!</v>
      </c>
      <c r="T11" s="385" t="e">
        <f>#REF!+#REF!+#REF!</f>
        <v>#REF!</v>
      </c>
      <c r="U11" s="385">
        <f>SUM(U12:U14)</f>
        <v>18656</v>
      </c>
      <c r="V11" s="385"/>
      <c r="W11" s="385"/>
      <c r="X11" s="385"/>
      <c r="Y11" s="385" t="e">
        <f>#REF!+#REF!+#REF!</f>
        <v>#REF!</v>
      </c>
      <c r="Z11" s="385" t="e">
        <f>#REF!+#REF!+#REF!</f>
        <v>#REF!</v>
      </c>
      <c r="AA11" s="385" t="e">
        <f>#REF!+#REF!+#REF!</f>
        <v>#REF!</v>
      </c>
      <c r="AB11" s="385">
        <f>SUM(AB12:AB14)</f>
        <v>2850</v>
      </c>
      <c r="AC11" s="385">
        <f>SUM(AC12:AC14)</f>
        <v>863.35087199999907</v>
      </c>
      <c r="AD11" s="385">
        <f>SUM(AD12:AD14)</f>
        <v>2850</v>
      </c>
      <c r="AE11" s="385"/>
      <c r="AF11" s="385"/>
      <c r="AG11" s="385"/>
      <c r="AH11" s="1015"/>
    </row>
    <row r="12" spans="1:78" s="375" customFormat="1" ht="23.1" hidden="1" customHeight="1">
      <c r="A12" s="384"/>
      <c r="B12" s="2016" t="s">
        <v>579</v>
      </c>
      <c r="C12" s="385">
        <f>C67+C79</f>
        <v>0</v>
      </c>
      <c r="D12" s="385">
        <f t="shared" ref="D12:W12" si="0">D67+D79</f>
        <v>0</v>
      </c>
      <c r="E12" s="385">
        <f t="shared" si="0"/>
        <v>0</v>
      </c>
      <c r="F12" s="385">
        <f t="shared" si="0"/>
        <v>0</v>
      </c>
      <c r="G12" s="385">
        <f t="shared" si="0"/>
        <v>0</v>
      </c>
      <c r="H12" s="385">
        <f t="shared" si="0"/>
        <v>0</v>
      </c>
      <c r="I12" s="385">
        <f t="shared" si="0"/>
        <v>0</v>
      </c>
      <c r="J12" s="385">
        <f t="shared" si="0"/>
        <v>0</v>
      </c>
      <c r="K12" s="385">
        <f t="shared" si="0"/>
        <v>0</v>
      </c>
      <c r="L12" s="385">
        <f t="shared" si="0"/>
        <v>0</v>
      </c>
      <c r="M12" s="385">
        <f t="shared" si="0"/>
        <v>0</v>
      </c>
      <c r="N12" s="385">
        <f t="shared" si="0"/>
        <v>0</v>
      </c>
      <c r="O12" s="385">
        <f t="shared" si="0"/>
        <v>0</v>
      </c>
      <c r="P12" s="385">
        <f t="shared" si="0"/>
        <v>0</v>
      </c>
      <c r="Q12" s="385">
        <f t="shared" si="0"/>
        <v>0</v>
      </c>
      <c r="R12" s="385">
        <f t="shared" si="0"/>
        <v>0</v>
      </c>
      <c r="S12" s="385">
        <f t="shared" si="0"/>
        <v>0</v>
      </c>
      <c r="T12" s="385">
        <f t="shared" si="0"/>
        <v>0</v>
      </c>
      <c r="U12" s="385">
        <f t="shared" si="0"/>
        <v>0</v>
      </c>
      <c r="V12" s="385">
        <f t="shared" si="0"/>
        <v>0</v>
      </c>
      <c r="W12" s="385">
        <f t="shared" si="0"/>
        <v>0</v>
      </c>
      <c r="X12" s="385"/>
      <c r="Y12" s="385"/>
      <c r="Z12" s="385"/>
      <c r="AA12" s="385"/>
      <c r="AB12" s="385">
        <f t="shared" ref="AB12:AD12" si="1">AB67+AB79</f>
        <v>0</v>
      </c>
      <c r="AC12" s="385">
        <f t="shared" si="1"/>
        <v>0</v>
      </c>
      <c r="AD12" s="385">
        <f t="shared" si="1"/>
        <v>0</v>
      </c>
      <c r="AE12" s="385"/>
      <c r="AF12" s="385"/>
      <c r="AG12" s="385"/>
      <c r="AH12" s="1015"/>
    </row>
    <row r="13" spans="1:78" s="375" customFormat="1" ht="23.1" hidden="1" customHeight="1">
      <c r="A13" s="384"/>
      <c r="B13" s="2016" t="s">
        <v>150</v>
      </c>
      <c r="C13" s="385">
        <f>C18+C22+C83+C90</f>
        <v>1</v>
      </c>
      <c r="D13" s="385">
        <f t="shared" ref="D13:W13" si="2">D18+D22+D83+D90</f>
        <v>0</v>
      </c>
      <c r="E13" s="385">
        <f t="shared" si="2"/>
        <v>0</v>
      </c>
      <c r="F13" s="385">
        <f t="shared" si="2"/>
        <v>0</v>
      </c>
      <c r="G13" s="385">
        <f t="shared" si="2"/>
        <v>0</v>
      </c>
      <c r="H13" s="385">
        <f t="shared" si="2"/>
        <v>0</v>
      </c>
      <c r="I13" s="385">
        <f t="shared" si="2"/>
        <v>0</v>
      </c>
      <c r="J13" s="385">
        <f t="shared" si="2"/>
        <v>0</v>
      </c>
      <c r="K13" s="385">
        <f t="shared" si="2"/>
        <v>0</v>
      </c>
      <c r="L13" s="385">
        <f t="shared" si="2"/>
        <v>0</v>
      </c>
      <c r="M13" s="385">
        <f t="shared" si="2"/>
        <v>664300</v>
      </c>
      <c r="N13" s="385">
        <f t="shared" si="2"/>
        <v>147000</v>
      </c>
      <c r="O13" s="385">
        <f t="shared" si="2"/>
        <v>82500</v>
      </c>
      <c r="P13" s="385">
        <f t="shared" si="2"/>
        <v>87000</v>
      </c>
      <c r="Q13" s="385">
        <f t="shared" si="2"/>
        <v>0</v>
      </c>
      <c r="R13" s="385">
        <f t="shared" si="2"/>
        <v>0</v>
      </c>
      <c r="S13" s="385">
        <f t="shared" si="2"/>
        <v>0</v>
      </c>
      <c r="T13" s="385">
        <f t="shared" si="2"/>
        <v>0</v>
      </c>
      <c r="U13" s="385">
        <f t="shared" si="2"/>
        <v>18656</v>
      </c>
      <c r="V13" s="385">
        <f t="shared" si="2"/>
        <v>14942.649128000001</v>
      </c>
      <c r="W13" s="385">
        <f t="shared" si="2"/>
        <v>3713.3508719999991</v>
      </c>
      <c r="X13" s="385"/>
      <c r="Y13" s="385"/>
      <c r="Z13" s="385"/>
      <c r="AA13" s="385"/>
      <c r="AB13" s="385">
        <f t="shared" ref="AB13:AD13" si="3">AB18+AB22+AB83+AB90</f>
        <v>2850</v>
      </c>
      <c r="AC13" s="385">
        <f t="shared" si="3"/>
        <v>863.35087199999907</v>
      </c>
      <c r="AD13" s="385">
        <f t="shared" si="3"/>
        <v>2850</v>
      </c>
      <c r="AE13" s="385"/>
      <c r="AF13" s="385"/>
      <c r="AG13" s="385"/>
      <c r="AH13" s="1015"/>
    </row>
    <row r="14" spans="1:78" s="375" customFormat="1" ht="23.1" hidden="1" customHeight="1">
      <c r="A14" s="384"/>
      <c r="B14" s="2016" t="s">
        <v>120</v>
      </c>
      <c r="C14" s="385">
        <f>C30+C41+C46+C50+C53+C60+C72</f>
        <v>0</v>
      </c>
      <c r="D14" s="385">
        <f t="shared" ref="D14:W14" si="4">D30+D41+D46+D50+D53+D60+D72</f>
        <v>0</v>
      </c>
      <c r="E14" s="385">
        <f t="shared" si="4"/>
        <v>0</v>
      </c>
      <c r="F14" s="385">
        <f t="shared" si="4"/>
        <v>0</v>
      </c>
      <c r="G14" s="385">
        <f t="shared" si="4"/>
        <v>0</v>
      </c>
      <c r="H14" s="385">
        <f t="shared" si="4"/>
        <v>0</v>
      </c>
      <c r="I14" s="385">
        <f t="shared" si="4"/>
        <v>0</v>
      </c>
      <c r="J14" s="385">
        <f t="shared" si="4"/>
        <v>0</v>
      </c>
      <c r="K14" s="385">
        <f t="shared" si="4"/>
        <v>0</v>
      </c>
      <c r="L14" s="385">
        <f t="shared" si="4"/>
        <v>0</v>
      </c>
      <c r="M14" s="385">
        <f t="shared" si="4"/>
        <v>0</v>
      </c>
      <c r="N14" s="385">
        <f t="shared" si="4"/>
        <v>0</v>
      </c>
      <c r="O14" s="385">
        <f t="shared" si="4"/>
        <v>0</v>
      </c>
      <c r="P14" s="385">
        <f t="shared" si="4"/>
        <v>0</v>
      </c>
      <c r="Q14" s="385">
        <f t="shared" si="4"/>
        <v>0</v>
      </c>
      <c r="R14" s="385">
        <f t="shared" si="4"/>
        <v>0</v>
      </c>
      <c r="S14" s="385">
        <f t="shared" si="4"/>
        <v>0</v>
      </c>
      <c r="T14" s="385">
        <f t="shared" si="4"/>
        <v>0</v>
      </c>
      <c r="U14" s="385">
        <f t="shared" si="4"/>
        <v>0</v>
      </c>
      <c r="V14" s="385">
        <f t="shared" si="4"/>
        <v>0</v>
      </c>
      <c r="W14" s="385">
        <f t="shared" si="4"/>
        <v>0</v>
      </c>
      <c r="X14" s="385"/>
      <c r="Y14" s="385"/>
      <c r="Z14" s="385"/>
      <c r="AA14" s="385"/>
      <c r="AB14" s="385">
        <f t="shared" ref="AB14:AD14" si="5">AB30+AB41+AB46+AB50+AB53+AB60+AB72</f>
        <v>0</v>
      </c>
      <c r="AC14" s="385">
        <f t="shared" si="5"/>
        <v>0</v>
      </c>
      <c r="AD14" s="385">
        <f t="shared" si="5"/>
        <v>0</v>
      </c>
      <c r="AE14" s="385"/>
      <c r="AF14" s="385"/>
      <c r="AG14" s="385"/>
      <c r="AH14" s="1015"/>
    </row>
    <row r="15" spans="1:78" s="396" customFormat="1" ht="38.25" customHeight="1">
      <c r="A15" s="389"/>
      <c r="B15" s="390" t="s">
        <v>5</v>
      </c>
      <c r="C15" s="1437">
        <f t="shared" ref="C15" si="6">C26+C16+C58+C77+C20+C81</f>
        <v>1</v>
      </c>
      <c r="D15" s="390"/>
      <c r="E15" s="391"/>
      <c r="F15" s="392"/>
      <c r="G15" s="391"/>
      <c r="H15" s="392"/>
      <c r="I15" s="392"/>
      <c r="J15" s="392"/>
      <c r="K15" s="392"/>
      <c r="L15" s="391"/>
      <c r="M15" s="393">
        <f>M26+M16+M58+M77+M20+M81</f>
        <v>664300</v>
      </c>
      <c r="N15" s="393">
        <f t="shared" ref="N15:AD15" si="7">N26+N16+N58+N77+N20+N81</f>
        <v>147000</v>
      </c>
      <c r="O15" s="393">
        <f t="shared" si="7"/>
        <v>82500</v>
      </c>
      <c r="P15" s="393">
        <f t="shared" si="7"/>
        <v>87000</v>
      </c>
      <c r="Q15" s="393">
        <f t="shared" si="7"/>
        <v>0</v>
      </c>
      <c r="R15" s="393">
        <f t="shared" si="7"/>
        <v>0</v>
      </c>
      <c r="S15" s="393">
        <f t="shared" si="7"/>
        <v>0</v>
      </c>
      <c r="T15" s="393">
        <f t="shared" si="7"/>
        <v>0</v>
      </c>
      <c r="U15" s="393">
        <f t="shared" si="7"/>
        <v>18656</v>
      </c>
      <c r="V15" s="1437">
        <f t="shared" si="7"/>
        <v>14942.649128000001</v>
      </c>
      <c r="W15" s="1857">
        <f t="shared" si="7"/>
        <v>3713.3508719999991</v>
      </c>
      <c r="X15" s="393">
        <f t="shared" si="7"/>
        <v>6500</v>
      </c>
      <c r="Y15" s="393">
        <f t="shared" si="7"/>
        <v>18656</v>
      </c>
      <c r="Z15" s="393">
        <f t="shared" si="7"/>
        <v>13018</v>
      </c>
      <c r="AA15" s="393">
        <f t="shared" si="7"/>
        <v>0</v>
      </c>
      <c r="AB15" s="1437">
        <f t="shared" si="7"/>
        <v>2850</v>
      </c>
      <c r="AC15" s="393">
        <f t="shared" si="7"/>
        <v>863.35087199999907</v>
      </c>
      <c r="AD15" s="393">
        <f t="shared" si="7"/>
        <v>2850</v>
      </c>
      <c r="AE15" s="2073"/>
      <c r="AF15" s="2073"/>
      <c r="AG15" s="979"/>
      <c r="AH15" s="1018">
        <f>Y15-Q15</f>
        <v>18656</v>
      </c>
      <c r="AI15" s="395">
        <f>SUM(AI16:AI80)</f>
        <v>0</v>
      </c>
      <c r="AK15" s="395">
        <f>X15-Y15</f>
        <v>-12156</v>
      </c>
      <c r="AL15" s="1280">
        <f>Y15-Q15</f>
        <v>18656</v>
      </c>
    </row>
    <row r="16" spans="1:78" s="400" customFormat="1" ht="40.700000000000003" hidden="1" customHeight="1">
      <c r="A16" s="397" t="s">
        <v>7</v>
      </c>
      <c r="B16" s="890" t="s">
        <v>65</v>
      </c>
      <c r="C16" s="1439">
        <f t="shared" ref="C16:C18" si="8">C17</f>
        <v>0</v>
      </c>
      <c r="D16" s="97"/>
      <c r="E16" s="93"/>
      <c r="F16" s="93"/>
      <c r="G16" s="93"/>
      <c r="H16" s="93"/>
      <c r="I16" s="93"/>
      <c r="J16" s="93"/>
      <c r="K16" s="93"/>
      <c r="L16" s="93"/>
      <c r="M16" s="94">
        <f>M17</f>
        <v>0</v>
      </c>
      <c r="N16" s="94">
        <f t="shared" ref="N16:AD18" si="9">N17</f>
        <v>0</v>
      </c>
      <c r="O16" s="94">
        <f t="shared" si="9"/>
        <v>0</v>
      </c>
      <c r="P16" s="94">
        <f t="shared" si="9"/>
        <v>0</v>
      </c>
      <c r="Q16" s="94">
        <f t="shared" si="9"/>
        <v>0</v>
      </c>
      <c r="R16" s="94">
        <f t="shared" si="9"/>
        <v>0</v>
      </c>
      <c r="S16" s="94">
        <f t="shared" si="9"/>
        <v>0</v>
      </c>
      <c r="T16" s="94">
        <f t="shared" si="9"/>
        <v>0</v>
      </c>
      <c r="U16" s="94">
        <f t="shared" si="9"/>
        <v>0</v>
      </c>
      <c r="V16" s="1439">
        <f t="shared" si="9"/>
        <v>0</v>
      </c>
      <c r="W16" s="784">
        <f t="shared" si="9"/>
        <v>0</v>
      </c>
      <c r="X16" s="94">
        <f t="shared" si="9"/>
        <v>0</v>
      </c>
      <c r="Y16" s="94">
        <f t="shared" si="9"/>
        <v>0</v>
      </c>
      <c r="Z16" s="94">
        <f t="shared" si="9"/>
        <v>0</v>
      </c>
      <c r="AA16" s="94">
        <f t="shared" si="9"/>
        <v>0</v>
      </c>
      <c r="AB16" s="784">
        <f t="shared" si="9"/>
        <v>0</v>
      </c>
      <c r="AC16" s="94">
        <f t="shared" si="9"/>
        <v>0</v>
      </c>
      <c r="AD16" s="94">
        <f t="shared" si="9"/>
        <v>0</v>
      </c>
      <c r="AE16" s="98"/>
      <c r="AF16" s="98"/>
      <c r="AG16" s="933"/>
      <c r="AH16" s="1018">
        <f t="shared" ref="AH16:AH18" si="10">Y16-Q16</f>
        <v>0</v>
      </c>
      <c r="AI16" s="395">
        <f t="shared" ref="AI16:AI18" si="11">Y16-Q16</f>
        <v>0</v>
      </c>
      <c r="AK16" s="395">
        <f t="shared" ref="AK16:AK18" si="12">X16-Y16</f>
        <v>0</v>
      </c>
      <c r="AL16" s="1280">
        <f t="shared" ref="AL16:AL18" si="13">Y16-Q16</f>
        <v>0</v>
      </c>
    </row>
    <row r="17" spans="1:40" s="400" customFormat="1" ht="39" hidden="1" customHeight="1">
      <c r="A17" s="888">
        <v>1</v>
      </c>
      <c r="B17" s="97" t="s">
        <v>2041</v>
      </c>
      <c r="C17" s="931">
        <f t="shared" si="8"/>
        <v>0</v>
      </c>
      <c r="D17" s="97"/>
      <c r="E17" s="93"/>
      <c r="F17" s="93"/>
      <c r="G17" s="93"/>
      <c r="H17" s="93"/>
      <c r="I17" s="93"/>
      <c r="J17" s="93"/>
      <c r="K17" s="93"/>
      <c r="L17" s="93"/>
      <c r="M17" s="104">
        <f>M18</f>
        <v>0</v>
      </c>
      <c r="N17" s="104">
        <f t="shared" si="9"/>
        <v>0</v>
      </c>
      <c r="O17" s="104">
        <f t="shared" si="9"/>
        <v>0</v>
      </c>
      <c r="P17" s="104">
        <f t="shared" si="9"/>
        <v>0</v>
      </c>
      <c r="Q17" s="104">
        <f t="shared" si="9"/>
        <v>0</v>
      </c>
      <c r="R17" s="104">
        <f t="shared" si="9"/>
        <v>0</v>
      </c>
      <c r="S17" s="104">
        <f t="shared" si="9"/>
        <v>0</v>
      </c>
      <c r="T17" s="104">
        <f t="shared" si="9"/>
        <v>0</v>
      </c>
      <c r="U17" s="104">
        <f t="shared" si="9"/>
        <v>0</v>
      </c>
      <c r="V17" s="931">
        <f t="shared" si="9"/>
        <v>0</v>
      </c>
      <c r="W17" s="1635">
        <f t="shared" si="9"/>
        <v>0</v>
      </c>
      <c r="X17" s="104">
        <f t="shared" si="9"/>
        <v>0</v>
      </c>
      <c r="Y17" s="104">
        <f t="shared" si="9"/>
        <v>0</v>
      </c>
      <c r="Z17" s="104">
        <f t="shared" si="9"/>
        <v>0</v>
      </c>
      <c r="AA17" s="104">
        <f t="shared" si="9"/>
        <v>0</v>
      </c>
      <c r="AB17" s="1635">
        <f t="shared" si="9"/>
        <v>0</v>
      </c>
      <c r="AC17" s="104">
        <f t="shared" si="9"/>
        <v>0</v>
      </c>
      <c r="AD17" s="104">
        <f t="shared" si="9"/>
        <v>0</v>
      </c>
      <c r="AE17" s="98"/>
      <c r="AF17" s="98"/>
      <c r="AG17" s="933"/>
      <c r="AH17" s="1018">
        <f t="shared" si="10"/>
        <v>0</v>
      </c>
      <c r="AI17" s="395">
        <f t="shared" si="11"/>
        <v>0</v>
      </c>
      <c r="AK17" s="395">
        <f t="shared" si="12"/>
        <v>0</v>
      </c>
      <c r="AL17" s="1280">
        <f t="shared" si="13"/>
        <v>0</v>
      </c>
    </row>
    <row r="18" spans="1:40" s="400" customFormat="1" hidden="1">
      <c r="A18" s="888" t="s">
        <v>89</v>
      </c>
      <c r="B18" s="97" t="s">
        <v>150</v>
      </c>
      <c r="C18" s="931">
        <f t="shared" si="8"/>
        <v>0</v>
      </c>
      <c r="D18" s="97"/>
      <c r="E18" s="93"/>
      <c r="F18" s="93"/>
      <c r="G18" s="93"/>
      <c r="H18" s="93"/>
      <c r="I18" s="93"/>
      <c r="J18" s="93"/>
      <c r="K18" s="93"/>
      <c r="L18" s="93"/>
      <c r="M18" s="104">
        <f>M19</f>
        <v>0</v>
      </c>
      <c r="N18" s="104">
        <f t="shared" si="9"/>
        <v>0</v>
      </c>
      <c r="O18" s="104">
        <f t="shared" si="9"/>
        <v>0</v>
      </c>
      <c r="P18" s="104">
        <f t="shared" si="9"/>
        <v>0</v>
      </c>
      <c r="Q18" s="104">
        <f t="shared" si="9"/>
        <v>0</v>
      </c>
      <c r="R18" s="104">
        <f t="shared" si="9"/>
        <v>0</v>
      </c>
      <c r="S18" s="104">
        <f t="shared" si="9"/>
        <v>0</v>
      </c>
      <c r="T18" s="104">
        <f t="shared" si="9"/>
        <v>0</v>
      </c>
      <c r="U18" s="104">
        <f t="shared" si="9"/>
        <v>0</v>
      </c>
      <c r="V18" s="931">
        <f t="shared" si="9"/>
        <v>0</v>
      </c>
      <c r="W18" s="1635">
        <f t="shared" si="9"/>
        <v>0</v>
      </c>
      <c r="X18" s="104">
        <f t="shared" si="9"/>
        <v>0</v>
      </c>
      <c r="Y18" s="104">
        <f t="shared" si="9"/>
        <v>0</v>
      </c>
      <c r="Z18" s="104">
        <f t="shared" si="9"/>
        <v>0</v>
      </c>
      <c r="AA18" s="104">
        <f t="shared" si="9"/>
        <v>0</v>
      </c>
      <c r="AB18" s="1635">
        <f t="shared" si="9"/>
        <v>0</v>
      </c>
      <c r="AC18" s="104">
        <f t="shared" si="9"/>
        <v>0</v>
      </c>
      <c r="AD18" s="104">
        <f t="shared" si="9"/>
        <v>0</v>
      </c>
      <c r="AE18" s="98"/>
      <c r="AF18" s="98"/>
      <c r="AG18" s="933"/>
      <c r="AH18" s="1018">
        <f t="shared" si="10"/>
        <v>0</v>
      </c>
      <c r="AI18" s="395">
        <f t="shared" si="11"/>
        <v>0</v>
      </c>
      <c r="AK18" s="395">
        <f t="shared" si="12"/>
        <v>0</v>
      </c>
      <c r="AL18" s="1280">
        <f t="shared" si="13"/>
        <v>0</v>
      </c>
    </row>
    <row r="19" spans="1:40" s="333" customFormat="1" ht="78" hidden="1" customHeight="1">
      <c r="A19" s="887"/>
      <c r="B19" s="937"/>
      <c r="C19" s="938"/>
      <c r="D19" s="939"/>
      <c r="E19" s="25"/>
      <c r="F19" s="25"/>
      <c r="G19" s="880"/>
      <c r="H19" s="25"/>
      <c r="I19" s="25"/>
      <c r="J19" s="25"/>
      <c r="K19" s="25"/>
      <c r="L19" s="882"/>
      <c r="M19" s="78"/>
      <c r="N19" s="99"/>
      <c r="O19" s="99"/>
      <c r="P19" s="99"/>
      <c r="Q19" s="883"/>
      <c r="R19" s="99"/>
      <c r="S19" s="883"/>
      <c r="T19" s="883"/>
      <c r="U19" s="883"/>
      <c r="V19" s="1438"/>
      <c r="W19" s="1862"/>
      <c r="X19" s="883"/>
      <c r="Y19" s="883"/>
      <c r="Z19" s="883"/>
      <c r="AA19" s="883"/>
      <c r="AB19" s="1862"/>
      <c r="AC19" s="883"/>
      <c r="AD19" s="883"/>
      <c r="AE19" s="2074"/>
      <c r="AF19" s="2074"/>
      <c r="AG19" s="935"/>
      <c r="AH19" s="1018"/>
      <c r="AI19" s="395"/>
      <c r="AK19" s="395"/>
      <c r="AL19" s="1280"/>
    </row>
    <row r="20" spans="1:40" s="400" customFormat="1" hidden="1">
      <c r="A20" s="888"/>
      <c r="B20" s="940"/>
      <c r="C20" s="94"/>
      <c r="D20" s="941"/>
      <c r="E20" s="93"/>
      <c r="F20" s="93"/>
      <c r="G20" s="889"/>
      <c r="H20" s="93"/>
      <c r="I20" s="93"/>
      <c r="J20" s="93"/>
      <c r="K20" s="93"/>
      <c r="L20" s="900"/>
      <c r="M20" s="94"/>
      <c r="N20" s="94"/>
      <c r="O20" s="94"/>
      <c r="P20" s="94"/>
      <c r="Q20" s="94"/>
      <c r="R20" s="94"/>
      <c r="S20" s="94"/>
      <c r="T20" s="94"/>
      <c r="U20" s="94"/>
      <c r="V20" s="1439"/>
      <c r="W20" s="784"/>
      <c r="X20" s="94"/>
      <c r="Y20" s="94"/>
      <c r="Z20" s="94"/>
      <c r="AA20" s="94"/>
      <c r="AB20" s="784"/>
      <c r="AC20" s="94"/>
      <c r="AD20" s="94"/>
      <c r="AE20" s="2075"/>
      <c r="AF20" s="2075"/>
      <c r="AG20" s="957"/>
      <c r="AH20" s="1018"/>
      <c r="AI20" s="395"/>
      <c r="AK20" s="395"/>
      <c r="AL20" s="1280"/>
    </row>
    <row r="21" spans="1:40" s="400" customFormat="1" hidden="1">
      <c r="A21" s="888"/>
      <c r="B21" s="97"/>
      <c r="C21" s="104"/>
      <c r="D21" s="97"/>
      <c r="E21" s="93"/>
      <c r="F21" s="93"/>
      <c r="G21" s="93"/>
      <c r="H21" s="93"/>
      <c r="I21" s="93"/>
      <c r="J21" s="93"/>
      <c r="K21" s="93"/>
      <c r="L21" s="93"/>
      <c r="M21" s="104"/>
      <c r="N21" s="104"/>
      <c r="O21" s="104"/>
      <c r="P21" s="104"/>
      <c r="Q21" s="104"/>
      <c r="R21" s="104"/>
      <c r="S21" s="104"/>
      <c r="T21" s="104"/>
      <c r="U21" s="104"/>
      <c r="V21" s="931"/>
      <c r="W21" s="1635"/>
      <c r="X21" s="104"/>
      <c r="Y21" s="104"/>
      <c r="Z21" s="104"/>
      <c r="AA21" s="104"/>
      <c r="AB21" s="1635"/>
      <c r="AC21" s="104"/>
      <c r="AD21" s="104"/>
      <c r="AE21" s="98"/>
      <c r="AF21" s="98"/>
      <c r="AG21" s="933"/>
      <c r="AH21" s="1018"/>
      <c r="AI21" s="395"/>
      <c r="AK21" s="395"/>
      <c r="AL21" s="1280"/>
    </row>
    <row r="22" spans="1:40" s="400" customFormat="1" hidden="1">
      <c r="A22" s="888"/>
      <c r="B22" s="97"/>
      <c r="C22" s="104"/>
      <c r="D22" s="97"/>
      <c r="E22" s="93"/>
      <c r="F22" s="93"/>
      <c r="G22" s="93"/>
      <c r="H22" s="93"/>
      <c r="I22" s="93"/>
      <c r="J22" s="93"/>
      <c r="K22" s="93"/>
      <c r="L22" s="93"/>
      <c r="M22" s="104"/>
      <c r="N22" s="104"/>
      <c r="O22" s="104"/>
      <c r="P22" s="104"/>
      <c r="Q22" s="104"/>
      <c r="R22" s="104"/>
      <c r="S22" s="104"/>
      <c r="T22" s="104"/>
      <c r="U22" s="104"/>
      <c r="V22" s="931"/>
      <c r="W22" s="1635"/>
      <c r="X22" s="104"/>
      <c r="Y22" s="104"/>
      <c r="Z22" s="104"/>
      <c r="AA22" s="104"/>
      <c r="AB22" s="1635"/>
      <c r="AC22" s="104"/>
      <c r="AD22" s="104"/>
      <c r="AE22" s="98"/>
      <c r="AF22" s="98"/>
      <c r="AG22" s="933"/>
      <c r="AH22" s="1018"/>
      <c r="AI22" s="395"/>
      <c r="AK22" s="395"/>
      <c r="AL22" s="1280"/>
    </row>
    <row r="23" spans="1:40" s="333" customFormat="1" ht="135.75" hidden="1" customHeight="1">
      <c r="A23" s="887"/>
      <c r="B23" s="937"/>
      <c r="C23" s="938"/>
      <c r="D23" s="939"/>
      <c r="E23" s="939"/>
      <c r="F23" s="25"/>
      <c r="G23" s="880"/>
      <c r="H23" s="25"/>
      <c r="I23" s="25"/>
      <c r="J23" s="25"/>
      <c r="K23" s="25"/>
      <c r="L23" s="882"/>
      <c r="M23" s="78"/>
      <c r="N23" s="99"/>
      <c r="O23" s="99"/>
      <c r="P23" s="99"/>
      <c r="Q23" s="883"/>
      <c r="R23" s="883"/>
      <c r="S23" s="883"/>
      <c r="T23" s="99"/>
      <c r="U23" s="883"/>
      <c r="V23" s="1438"/>
      <c r="W23" s="1438"/>
      <c r="X23" s="883"/>
      <c r="Y23" s="883"/>
      <c r="Z23" s="883"/>
      <c r="AA23" s="99"/>
      <c r="AB23" s="1862"/>
      <c r="AC23" s="883"/>
      <c r="AD23" s="883"/>
      <c r="AE23" s="26"/>
      <c r="AF23" s="26"/>
      <c r="AG23" s="2076"/>
      <c r="AH23" s="1018"/>
      <c r="AI23" s="395"/>
      <c r="AJ23" s="926"/>
      <c r="AK23" s="395"/>
      <c r="AL23" s="1280"/>
    </row>
    <row r="24" spans="1:40" s="430" customFormat="1" ht="79.5" hidden="1" customHeight="1">
      <c r="A24" s="427"/>
      <c r="B24" s="942"/>
      <c r="C24" s="1262"/>
      <c r="D24" s="944"/>
      <c r="E24" s="925"/>
      <c r="F24" s="1263"/>
      <c r="G24" s="944"/>
      <c r="H24" s="925"/>
      <c r="I24" s="925"/>
      <c r="J24" s="925"/>
      <c r="K24" s="365"/>
      <c r="L24" s="1264"/>
      <c r="M24" s="1265"/>
      <c r="N24" s="946"/>
      <c r="O24" s="946"/>
      <c r="P24" s="426"/>
      <c r="Q24" s="946"/>
      <c r="R24" s="1266"/>
      <c r="S24" s="885"/>
      <c r="T24" s="426"/>
      <c r="U24" s="946"/>
      <c r="V24" s="1266"/>
      <c r="W24" s="1862"/>
      <c r="X24" s="946"/>
      <c r="Y24" s="946"/>
      <c r="Z24" s="1267"/>
      <c r="AA24" s="426"/>
      <c r="AB24" s="2193"/>
      <c r="AC24" s="946"/>
      <c r="AD24" s="946"/>
      <c r="AE24" s="2071"/>
      <c r="AF24" s="2071"/>
      <c r="AG24" s="2076"/>
      <c r="AH24" s="1018"/>
      <c r="AI24" s="395"/>
      <c r="AK24" s="395"/>
      <c r="AL24" s="1280"/>
      <c r="AN24" s="426"/>
    </row>
    <row r="25" spans="1:40" s="430" customFormat="1" ht="79.5" hidden="1" customHeight="1">
      <c r="A25" s="427"/>
      <c r="B25" s="942"/>
      <c r="C25" s="942"/>
      <c r="D25" s="942"/>
      <c r="E25" s="943"/>
      <c r="F25" s="925"/>
      <c r="G25" s="944"/>
      <c r="H25" s="925"/>
      <c r="I25" s="925"/>
      <c r="J25" s="925"/>
      <c r="K25" s="925"/>
      <c r="L25" s="945"/>
      <c r="M25" s="929"/>
      <c r="N25" s="426"/>
      <c r="O25" s="426"/>
      <c r="P25" s="426"/>
      <c r="Q25" s="946"/>
      <c r="R25" s="426"/>
      <c r="S25" s="426"/>
      <c r="T25" s="426"/>
      <c r="U25" s="946"/>
      <c r="V25" s="894"/>
      <c r="W25" s="1862"/>
      <c r="X25" s="946"/>
      <c r="Y25" s="946"/>
      <c r="Z25" s="426"/>
      <c r="AA25" s="426"/>
      <c r="AB25" s="2193"/>
      <c r="AC25" s="946"/>
      <c r="AD25" s="946"/>
      <c r="AE25" s="2071"/>
      <c r="AF25" s="2071"/>
      <c r="AG25" s="2076"/>
      <c r="AH25" s="1018"/>
      <c r="AI25" s="395"/>
      <c r="AK25" s="395"/>
      <c r="AL25" s="1280"/>
    </row>
    <row r="26" spans="1:40" s="333" customFormat="1" ht="23.25" hidden="1" customHeight="1">
      <c r="A26" s="397"/>
      <c r="B26" s="947"/>
      <c r="C26" s="104"/>
      <c r="D26" s="947"/>
      <c r="E26" s="93"/>
      <c r="F26" s="93"/>
      <c r="G26" s="93"/>
      <c r="H26" s="93"/>
      <c r="I26" s="93"/>
      <c r="J26" s="93"/>
      <c r="K26" s="93"/>
      <c r="L26" s="93"/>
      <c r="M26" s="104"/>
      <c r="N26" s="104"/>
      <c r="O26" s="104"/>
      <c r="P26" s="104"/>
      <c r="Q26" s="104"/>
      <c r="R26" s="104"/>
      <c r="S26" s="104"/>
      <c r="T26" s="104"/>
      <c r="U26" s="104"/>
      <c r="V26" s="931"/>
      <c r="W26" s="1635"/>
      <c r="X26" s="104"/>
      <c r="Y26" s="104"/>
      <c r="Z26" s="104"/>
      <c r="AA26" s="104"/>
      <c r="AB26" s="1635"/>
      <c r="AC26" s="104"/>
      <c r="AD26" s="104"/>
      <c r="AE26" s="98"/>
      <c r="AF26" s="98"/>
      <c r="AG26" s="958"/>
      <c r="AH26" s="1018"/>
      <c r="AI26" s="395"/>
      <c r="AK26" s="395"/>
      <c r="AL26" s="1280"/>
    </row>
    <row r="27" spans="1:40" s="400" customFormat="1" ht="54.95" hidden="1" customHeight="1">
      <c r="A27" s="888"/>
      <c r="B27" s="97"/>
      <c r="C27" s="104"/>
      <c r="D27" s="97"/>
      <c r="E27" s="93"/>
      <c r="F27" s="93"/>
      <c r="G27" s="93"/>
      <c r="H27" s="93"/>
      <c r="I27" s="93"/>
      <c r="J27" s="93"/>
      <c r="K27" s="93"/>
      <c r="L27" s="93"/>
      <c r="M27" s="104"/>
      <c r="N27" s="104"/>
      <c r="O27" s="104"/>
      <c r="P27" s="104"/>
      <c r="Q27" s="104"/>
      <c r="R27" s="104"/>
      <c r="S27" s="104"/>
      <c r="T27" s="104"/>
      <c r="U27" s="104"/>
      <c r="V27" s="931"/>
      <c r="W27" s="1635"/>
      <c r="X27" s="104"/>
      <c r="Y27" s="104"/>
      <c r="Z27" s="104"/>
      <c r="AA27" s="104"/>
      <c r="AB27" s="1635"/>
      <c r="AC27" s="104"/>
      <c r="AD27" s="104"/>
      <c r="AE27" s="98"/>
      <c r="AF27" s="98"/>
      <c r="AG27" s="933"/>
      <c r="AH27" s="1018"/>
      <c r="AI27" s="395"/>
      <c r="AK27" s="395"/>
      <c r="AL27" s="1280"/>
    </row>
    <row r="28" spans="1:40" s="333" customFormat="1" ht="17.45" hidden="1" customHeight="1">
      <c r="A28" s="887"/>
      <c r="B28" s="873"/>
      <c r="C28" s="99"/>
      <c r="D28" s="873"/>
      <c r="E28" s="93"/>
      <c r="F28" s="93"/>
      <c r="G28" s="93"/>
      <c r="H28" s="93"/>
      <c r="I28" s="93"/>
      <c r="J28" s="93"/>
      <c r="K28" s="93"/>
      <c r="L28" s="93"/>
      <c r="M28" s="99"/>
      <c r="N28" s="99"/>
      <c r="O28" s="99"/>
      <c r="P28" s="99"/>
      <c r="Q28" s="99"/>
      <c r="R28" s="894"/>
      <c r="S28" s="99"/>
      <c r="T28" s="99"/>
      <c r="U28" s="99"/>
      <c r="V28" s="894"/>
      <c r="W28" s="815"/>
      <c r="X28" s="99"/>
      <c r="Y28" s="99"/>
      <c r="Z28" s="99"/>
      <c r="AA28" s="99"/>
      <c r="AB28" s="815"/>
      <c r="AC28" s="99"/>
      <c r="AD28" s="99"/>
      <c r="AE28" s="26"/>
      <c r="AF28" s="26"/>
      <c r="AG28" s="936"/>
      <c r="AH28" s="1018"/>
      <c r="AI28" s="395"/>
      <c r="AK28" s="395"/>
      <c r="AL28" s="1280"/>
    </row>
    <row r="29" spans="1:40" s="400" customFormat="1" ht="35.450000000000003" hidden="1" customHeight="1">
      <c r="A29" s="888"/>
      <c r="B29" s="97"/>
      <c r="C29" s="104"/>
      <c r="D29" s="97"/>
      <c r="E29" s="93"/>
      <c r="F29" s="93"/>
      <c r="G29" s="93"/>
      <c r="H29" s="93"/>
      <c r="I29" s="93"/>
      <c r="J29" s="93"/>
      <c r="K29" s="93"/>
      <c r="L29" s="93"/>
      <c r="M29" s="104"/>
      <c r="N29" s="104"/>
      <c r="O29" s="104"/>
      <c r="P29" s="104"/>
      <c r="Q29" s="104"/>
      <c r="R29" s="104"/>
      <c r="S29" s="104"/>
      <c r="T29" s="104"/>
      <c r="U29" s="104"/>
      <c r="V29" s="931"/>
      <c r="W29" s="1635"/>
      <c r="X29" s="104"/>
      <c r="Y29" s="104"/>
      <c r="Z29" s="104"/>
      <c r="AA29" s="104"/>
      <c r="AB29" s="1635"/>
      <c r="AC29" s="104"/>
      <c r="AD29" s="104"/>
      <c r="AE29" s="98"/>
      <c r="AF29" s="98"/>
      <c r="AG29" s="933"/>
      <c r="AH29" s="1018"/>
      <c r="AI29" s="395"/>
      <c r="AK29" s="395"/>
      <c r="AL29" s="1280"/>
    </row>
    <row r="30" spans="1:40" s="400" customFormat="1" ht="19.5" hidden="1" customHeight="1">
      <c r="A30" s="888"/>
      <c r="B30" s="97"/>
      <c r="C30" s="104"/>
      <c r="D30" s="97"/>
      <c r="E30" s="93"/>
      <c r="F30" s="93"/>
      <c r="G30" s="93"/>
      <c r="H30" s="93"/>
      <c r="I30" s="93"/>
      <c r="J30" s="93"/>
      <c r="K30" s="93"/>
      <c r="L30" s="93"/>
      <c r="M30" s="104"/>
      <c r="N30" s="104"/>
      <c r="O30" s="104"/>
      <c r="P30" s="104"/>
      <c r="Q30" s="104"/>
      <c r="R30" s="104"/>
      <c r="S30" s="104"/>
      <c r="T30" s="104"/>
      <c r="U30" s="104"/>
      <c r="V30" s="931"/>
      <c r="W30" s="1635"/>
      <c r="X30" s="104"/>
      <c r="Y30" s="104"/>
      <c r="Z30" s="104"/>
      <c r="AA30" s="104"/>
      <c r="AB30" s="1635"/>
      <c r="AC30" s="104"/>
      <c r="AD30" s="104"/>
      <c r="AE30" s="98"/>
      <c r="AF30" s="98"/>
      <c r="AG30" s="933"/>
      <c r="AH30" s="1018"/>
      <c r="AI30" s="395"/>
      <c r="AK30" s="395"/>
      <c r="AL30" s="1280"/>
    </row>
    <row r="31" spans="1:40" s="886" customFormat="1" ht="25.5" hidden="1" customHeight="1">
      <c r="A31" s="888"/>
      <c r="B31" s="97"/>
      <c r="C31" s="104"/>
      <c r="D31" s="97"/>
      <c r="E31" s="93"/>
      <c r="F31" s="93"/>
      <c r="G31" s="93"/>
      <c r="H31" s="93"/>
      <c r="I31" s="93"/>
      <c r="J31" s="93"/>
      <c r="K31" s="93"/>
      <c r="L31" s="93"/>
      <c r="M31" s="104"/>
      <c r="N31" s="104"/>
      <c r="O31" s="104"/>
      <c r="P31" s="104"/>
      <c r="Q31" s="104"/>
      <c r="R31" s="104"/>
      <c r="S31" s="104"/>
      <c r="T31" s="104"/>
      <c r="U31" s="104"/>
      <c r="V31" s="931"/>
      <c r="W31" s="1635"/>
      <c r="X31" s="104"/>
      <c r="Y31" s="104"/>
      <c r="Z31" s="104"/>
      <c r="AA31" s="104"/>
      <c r="AB31" s="1635"/>
      <c r="AC31" s="104"/>
      <c r="AD31" s="104"/>
      <c r="AE31" s="98"/>
      <c r="AF31" s="98"/>
      <c r="AG31" s="959"/>
      <c r="AH31" s="1018"/>
      <c r="AI31" s="395"/>
      <c r="AK31" s="395"/>
      <c r="AL31" s="1280"/>
    </row>
    <row r="32" spans="1:40" s="430" customFormat="1" ht="74.45" hidden="1" customHeight="1">
      <c r="A32" s="887"/>
      <c r="B32" s="653"/>
      <c r="C32" s="653"/>
      <c r="D32" s="653"/>
      <c r="E32" s="25"/>
      <c r="F32" s="25"/>
      <c r="G32" s="25"/>
      <c r="H32" s="25"/>
      <c r="I32" s="25"/>
      <c r="J32" s="25"/>
      <c r="K32" s="25"/>
      <c r="L32" s="25"/>
      <c r="M32" s="99"/>
      <c r="N32" s="99"/>
      <c r="O32" s="99"/>
      <c r="P32" s="99"/>
      <c r="Q32" s="99"/>
      <c r="R32" s="99"/>
      <c r="S32" s="426"/>
      <c r="T32" s="426"/>
      <c r="U32" s="99"/>
      <c r="V32" s="894"/>
      <c r="W32" s="1862"/>
      <c r="X32" s="99"/>
      <c r="Y32" s="99"/>
      <c r="Z32" s="426"/>
      <c r="AA32" s="426"/>
      <c r="AB32" s="815"/>
      <c r="AC32" s="99"/>
      <c r="AD32" s="99"/>
      <c r="AE32" s="2071"/>
      <c r="AF32" s="2071"/>
      <c r="AG32" s="934"/>
      <c r="AH32" s="1018"/>
      <c r="AI32" s="395"/>
      <c r="AK32" s="395"/>
      <c r="AL32" s="1280"/>
    </row>
    <row r="33" spans="1:38" s="430" customFormat="1" ht="78.599999999999994" hidden="1" customHeight="1">
      <c r="A33" s="887"/>
      <c r="B33" s="653"/>
      <c r="C33" s="653"/>
      <c r="D33" s="653"/>
      <c r="E33" s="25"/>
      <c r="F33" s="25"/>
      <c r="G33" s="25"/>
      <c r="H33" s="25"/>
      <c r="I33" s="25"/>
      <c r="J33" s="25"/>
      <c r="K33" s="25"/>
      <c r="L33" s="25"/>
      <c r="M33" s="99"/>
      <c r="N33" s="99"/>
      <c r="O33" s="99"/>
      <c r="P33" s="99"/>
      <c r="Q33" s="99"/>
      <c r="R33" s="99"/>
      <c r="S33" s="426"/>
      <c r="T33" s="426"/>
      <c r="U33" s="99"/>
      <c r="V33" s="1266"/>
      <c r="W33" s="1862"/>
      <c r="X33" s="99"/>
      <c r="Y33" s="99"/>
      <c r="Z33" s="426"/>
      <c r="AA33" s="426"/>
      <c r="AB33" s="815"/>
      <c r="AC33" s="99"/>
      <c r="AD33" s="99"/>
      <c r="AE33" s="2071"/>
      <c r="AF33" s="2071"/>
      <c r="AG33" s="934"/>
      <c r="AH33" s="1018"/>
      <c r="AI33" s="395"/>
      <c r="AK33" s="395"/>
      <c r="AL33" s="1280"/>
    </row>
    <row r="34" spans="1:38" s="430" customFormat="1" ht="75.599999999999994" hidden="1" customHeight="1">
      <c r="A34" s="887"/>
      <c r="B34" s="653"/>
      <c r="C34" s="653"/>
      <c r="D34" s="653"/>
      <c r="E34" s="25"/>
      <c r="F34" s="25"/>
      <c r="G34" s="25"/>
      <c r="H34" s="25"/>
      <c r="I34" s="25"/>
      <c r="J34" s="25"/>
      <c r="K34" s="25"/>
      <c r="L34" s="25"/>
      <c r="M34" s="99"/>
      <c r="N34" s="99"/>
      <c r="O34" s="99"/>
      <c r="P34" s="99"/>
      <c r="Q34" s="99"/>
      <c r="R34" s="99"/>
      <c r="S34" s="426"/>
      <c r="T34" s="426"/>
      <c r="U34" s="99"/>
      <c r="V34" s="894"/>
      <c r="W34" s="1862"/>
      <c r="X34" s="99"/>
      <c r="Y34" s="99"/>
      <c r="Z34" s="426"/>
      <c r="AA34" s="426"/>
      <c r="AB34" s="815"/>
      <c r="AC34" s="99"/>
      <c r="AD34" s="99"/>
      <c r="AE34" s="2071"/>
      <c r="AF34" s="2071"/>
      <c r="AG34" s="934"/>
      <c r="AH34" s="1018"/>
      <c r="AI34" s="395"/>
      <c r="AK34" s="395"/>
      <c r="AL34" s="1280"/>
    </row>
    <row r="35" spans="1:38" s="430" customFormat="1" ht="73.5" hidden="1" customHeight="1">
      <c r="A35" s="887"/>
      <c r="B35" s="653"/>
      <c r="C35" s="653"/>
      <c r="D35" s="653"/>
      <c r="E35" s="25"/>
      <c r="F35" s="25"/>
      <c r="G35" s="25"/>
      <c r="H35" s="25"/>
      <c r="I35" s="25"/>
      <c r="J35" s="25"/>
      <c r="K35" s="25"/>
      <c r="L35" s="25"/>
      <c r="M35" s="99"/>
      <c r="N35" s="99"/>
      <c r="O35" s="99"/>
      <c r="P35" s="99"/>
      <c r="Q35" s="99"/>
      <c r="R35" s="99"/>
      <c r="S35" s="426"/>
      <c r="T35" s="426"/>
      <c r="U35" s="99"/>
      <c r="V35" s="894"/>
      <c r="W35" s="1862"/>
      <c r="X35" s="99"/>
      <c r="Y35" s="99"/>
      <c r="Z35" s="426"/>
      <c r="AA35" s="426"/>
      <c r="AB35" s="815"/>
      <c r="AC35" s="99"/>
      <c r="AD35" s="99"/>
      <c r="AE35" s="2071"/>
      <c r="AF35" s="2071"/>
      <c r="AG35" s="934"/>
      <c r="AH35" s="1018"/>
      <c r="AI35" s="395"/>
      <c r="AK35" s="395"/>
      <c r="AL35" s="1280"/>
    </row>
    <row r="36" spans="1:38" s="886" customFormat="1" ht="26.45" hidden="1" customHeight="1">
      <c r="A36" s="888"/>
      <c r="B36" s="97"/>
      <c r="C36" s="104"/>
      <c r="D36" s="97"/>
      <c r="E36" s="93"/>
      <c r="F36" s="93"/>
      <c r="G36" s="93"/>
      <c r="H36" s="93"/>
      <c r="I36" s="93"/>
      <c r="J36" s="93"/>
      <c r="K36" s="93"/>
      <c r="L36" s="93"/>
      <c r="M36" s="104"/>
      <c r="N36" s="104"/>
      <c r="O36" s="104"/>
      <c r="P36" s="104"/>
      <c r="Q36" s="104"/>
      <c r="R36" s="104"/>
      <c r="S36" s="104"/>
      <c r="T36" s="104"/>
      <c r="U36" s="104"/>
      <c r="V36" s="931"/>
      <c r="W36" s="1635"/>
      <c r="X36" s="104"/>
      <c r="Y36" s="104"/>
      <c r="Z36" s="104"/>
      <c r="AA36" s="104"/>
      <c r="AB36" s="1635"/>
      <c r="AC36" s="104"/>
      <c r="AD36" s="104"/>
      <c r="AE36" s="98"/>
      <c r="AF36" s="98"/>
      <c r="AG36" s="959"/>
      <c r="AH36" s="1018"/>
      <c r="AI36" s="395"/>
      <c r="AK36" s="395"/>
      <c r="AL36" s="1280"/>
    </row>
    <row r="37" spans="1:38" s="430" customFormat="1" ht="98.1" hidden="1" customHeight="1">
      <c r="A37" s="887"/>
      <c r="B37" s="653"/>
      <c r="C37" s="653"/>
      <c r="D37" s="653"/>
      <c r="E37" s="25"/>
      <c r="F37" s="25"/>
      <c r="G37" s="25"/>
      <c r="H37" s="25"/>
      <c r="I37" s="25"/>
      <c r="J37" s="25"/>
      <c r="K37" s="25"/>
      <c r="L37" s="25"/>
      <c r="M37" s="99"/>
      <c r="N37" s="99"/>
      <c r="O37" s="99"/>
      <c r="P37" s="99"/>
      <c r="Q37" s="99"/>
      <c r="R37" s="99"/>
      <c r="S37" s="426"/>
      <c r="T37" s="426"/>
      <c r="U37" s="99"/>
      <c r="V37" s="894"/>
      <c r="W37" s="1862"/>
      <c r="X37" s="99"/>
      <c r="Y37" s="99"/>
      <c r="Z37" s="426"/>
      <c r="AA37" s="426"/>
      <c r="AB37" s="815"/>
      <c r="AC37" s="99"/>
      <c r="AD37" s="99"/>
      <c r="AE37" s="26"/>
      <c r="AF37" s="26"/>
      <c r="AG37" s="934"/>
      <c r="AH37" s="1018"/>
      <c r="AI37" s="395"/>
      <c r="AK37" s="395"/>
      <c r="AL37" s="1280"/>
    </row>
    <row r="38" spans="1:38" s="430" customFormat="1" ht="89.1" hidden="1" customHeight="1">
      <c r="A38" s="887"/>
      <c r="B38" s="653"/>
      <c r="C38" s="653"/>
      <c r="D38" s="653"/>
      <c r="E38" s="25"/>
      <c r="F38" s="25"/>
      <c r="G38" s="25"/>
      <c r="H38" s="25"/>
      <c r="I38" s="25"/>
      <c r="J38" s="25"/>
      <c r="K38" s="25"/>
      <c r="L38" s="25"/>
      <c r="M38" s="99"/>
      <c r="N38" s="99"/>
      <c r="O38" s="99"/>
      <c r="P38" s="99"/>
      <c r="Q38" s="99"/>
      <c r="R38" s="99"/>
      <c r="S38" s="426"/>
      <c r="T38" s="426"/>
      <c r="U38" s="99"/>
      <c r="V38" s="894"/>
      <c r="W38" s="1862"/>
      <c r="X38" s="99"/>
      <c r="Y38" s="99"/>
      <c r="Z38" s="426"/>
      <c r="AA38" s="426"/>
      <c r="AB38" s="815"/>
      <c r="AC38" s="99"/>
      <c r="AD38" s="99"/>
      <c r="AE38" s="26"/>
      <c r="AF38" s="26"/>
      <c r="AG38" s="934"/>
      <c r="AH38" s="1018"/>
      <c r="AI38" s="395"/>
      <c r="AK38" s="395"/>
      <c r="AL38" s="1280"/>
    </row>
    <row r="39" spans="1:38" s="430" customFormat="1" ht="95.45" hidden="1" customHeight="1">
      <c r="A39" s="887"/>
      <c r="B39" s="653"/>
      <c r="C39" s="653"/>
      <c r="D39" s="653"/>
      <c r="E39" s="25"/>
      <c r="F39" s="25"/>
      <c r="G39" s="25"/>
      <c r="H39" s="25"/>
      <c r="I39" s="25"/>
      <c r="J39" s="25"/>
      <c r="K39" s="25"/>
      <c r="L39" s="25"/>
      <c r="M39" s="99"/>
      <c r="N39" s="99"/>
      <c r="O39" s="99"/>
      <c r="P39" s="99"/>
      <c r="Q39" s="99"/>
      <c r="R39" s="99"/>
      <c r="S39" s="426"/>
      <c r="T39" s="426"/>
      <c r="U39" s="99"/>
      <c r="V39" s="894"/>
      <c r="W39" s="1862"/>
      <c r="X39" s="99"/>
      <c r="Y39" s="99"/>
      <c r="Z39" s="99"/>
      <c r="AA39" s="99"/>
      <c r="AB39" s="815"/>
      <c r="AC39" s="99"/>
      <c r="AD39" s="99"/>
      <c r="AE39" s="26"/>
      <c r="AF39" s="26"/>
      <c r="AG39" s="934"/>
      <c r="AH39" s="1018"/>
      <c r="AI39" s="395"/>
      <c r="AK39" s="395"/>
      <c r="AL39" s="1280"/>
    </row>
    <row r="40" spans="1:38" s="400" customFormat="1" ht="42.95" hidden="1" customHeight="1">
      <c r="A40" s="888"/>
      <c r="B40" s="97"/>
      <c r="C40" s="104"/>
      <c r="D40" s="97"/>
      <c r="E40" s="93"/>
      <c r="F40" s="93"/>
      <c r="G40" s="93"/>
      <c r="H40" s="93"/>
      <c r="I40" s="93"/>
      <c r="J40" s="93"/>
      <c r="K40" s="93"/>
      <c r="L40" s="93"/>
      <c r="M40" s="104"/>
      <c r="N40" s="104"/>
      <c r="O40" s="104"/>
      <c r="P40" s="104"/>
      <c r="Q40" s="104"/>
      <c r="R40" s="104"/>
      <c r="S40" s="104"/>
      <c r="T40" s="104"/>
      <c r="U40" s="104"/>
      <c r="V40" s="931"/>
      <c r="W40" s="1635"/>
      <c r="X40" s="104"/>
      <c r="Y40" s="104"/>
      <c r="Z40" s="104"/>
      <c r="AA40" s="104"/>
      <c r="AB40" s="1635"/>
      <c r="AC40" s="104"/>
      <c r="AD40" s="104"/>
      <c r="AE40" s="98"/>
      <c r="AF40" s="98"/>
      <c r="AG40" s="933"/>
      <c r="AH40" s="1018"/>
      <c r="AI40" s="395"/>
      <c r="AK40" s="395"/>
      <c r="AL40" s="1280"/>
    </row>
    <row r="41" spans="1:38" s="400" customFormat="1" ht="26.1" hidden="1" customHeight="1">
      <c r="A41" s="888"/>
      <c r="B41" s="97"/>
      <c r="C41" s="104"/>
      <c r="D41" s="97"/>
      <c r="E41" s="93"/>
      <c r="F41" s="93"/>
      <c r="G41" s="93"/>
      <c r="H41" s="93"/>
      <c r="I41" s="93"/>
      <c r="J41" s="93"/>
      <c r="K41" s="93"/>
      <c r="L41" s="93"/>
      <c r="M41" s="104"/>
      <c r="N41" s="104"/>
      <c r="O41" s="104"/>
      <c r="P41" s="104"/>
      <c r="Q41" s="104"/>
      <c r="R41" s="104"/>
      <c r="S41" s="104"/>
      <c r="T41" s="104"/>
      <c r="U41" s="104"/>
      <c r="V41" s="931"/>
      <c r="W41" s="1635"/>
      <c r="X41" s="104"/>
      <c r="Y41" s="104"/>
      <c r="Z41" s="104"/>
      <c r="AA41" s="104"/>
      <c r="AB41" s="1635"/>
      <c r="AC41" s="104"/>
      <c r="AD41" s="104"/>
      <c r="AE41" s="98"/>
      <c r="AF41" s="98"/>
      <c r="AG41" s="933"/>
      <c r="AH41" s="1018"/>
      <c r="AI41" s="395"/>
      <c r="AK41" s="395"/>
      <c r="AL41" s="1280"/>
    </row>
    <row r="42" spans="1:38" s="886" customFormat="1" hidden="1">
      <c r="A42" s="888"/>
      <c r="B42" s="97"/>
      <c r="C42" s="104"/>
      <c r="D42" s="97"/>
      <c r="E42" s="93"/>
      <c r="F42" s="93"/>
      <c r="G42" s="93"/>
      <c r="H42" s="93"/>
      <c r="I42" s="93"/>
      <c r="J42" s="93"/>
      <c r="K42" s="93"/>
      <c r="L42" s="93"/>
      <c r="M42" s="104"/>
      <c r="N42" s="104"/>
      <c r="O42" s="104"/>
      <c r="P42" s="104"/>
      <c r="Q42" s="104"/>
      <c r="R42" s="104"/>
      <c r="S42" s="104"/>
      <c r="T42" s="104"/>
      <c r="U42" s="104"/>
      <c r="V42" s="931"/>
      <c r="W42" s="1635"/>
      <c r="X42" s="104"/>
      <c r="Y42" s="104"/>
      <c r="Z42" s="104"/>
      <c r="AA42" s="104"/>
      <c r="AB42" s="1635"/>
      <c r="AC42" s="104"/>
      <c r="AD42" s="104"/>
      <c r="AE42" s="98"/>
      <c r="AF42" s="98"/>
      <c r="AG42" s="959"/>
      <c r="AH42" s="1018"/>
      <c r="AI42" s="395"/>
      <c r="AK42" s="395"/>
      <c r="AL42" s="1280"/>
    </row>
    <row r="43" spans="1:38" s="430" customFormat="1" hidden="1">
      <c r="A43" s="887"/>
      <c r="B43" s="653"/>
      <c r="C43" s="653"/>
      <c r="D43" s="653"/>
      <c r="E43" s="25"/>
      <c r="F43" s="25"/>
      <c r="G43" s="25"/>
      <c r="H43" s="25"/>
      <c r="I43" s="25"/>
      <c r="J43" s="25"/>
      <c r="K43" s="25"/>
      <c r="L43" s="25"/>
      <c r="M43" s="99"/>
      <c r="N43" s="99"/>
      <c r="O43" s="99"/>
      <c r="P43" s="99"/>
      <c r="Q43" s="99"/>
      <c r="R43" s="99"/>
      <c r="S43" s="426"/>
      <c r="T43" s="426"/>
      <c r="U43" s="99"/>
      <c r="V43" s="894"/>
      <c r="W43" s="1862"/>
      <c r="X43" s="99"/>
      <c r="Y43" s="99"/>
      <c r="Z43" s="426"/>
      <c r="AA43" s="426"/>
      <c r="AB43" s="815"/>
      <c r="AC43" s="99"/>
      <c r="AD43" s="99"/>
      <c r="AE43" s="2071"/>
      <c r="AF43" s="2071"/>
      <c r="AG43" s="934"/>
      <c r="AH43" s="1018"/>
      <c r="AI43" s="395"/>
      <c r="AK43" s="395"/>
      <c r="AL43" s="1280"/>
    </row>
    <row r="44" spans="1:38" s="430" customFormat="1" hidden="1">
      <c r="A44" s="887"/>
      <c r="B44" s="653"/>
      <c r="C44" s="653"/>
      <c r="D44" s="653"/>
      <c r="E44" s="25"/>
      <c r="F44" s="25"/>
      <c r="G44" s="25"/>
      <c r="H44" s="25"/>
      <c r="I44" s="25"/>
      <c r="J44" s="25"/>
      <c r="K44" s="25"/>
      <c r="L44" s="25"/>
      <c r="M44" s="99"/>
      <c r="N44" s="99"/>
      <c r="O44" s="99"/>
      <c r="P44" s="99"/>
      <c r="Q44" s="99"/>
      <c r="R44" s="99"/>
      <c r="S44" s="426"/>
      <c r="T44" s="426"/>
      <c r="U44" s="99"/>
      <c r="V44" s="894"/>
      <c r="W44" s="1862"/>
      <c r="X44" s="99"/>
      <c r="Y44" s="99"/>
      <c r="Z44" s="426"/>
      <c r="AA44" s="426"/>
      <c r="AB44" s="815"/>
      <c r="AC44" s="99"/>
      <c r="AD44" s="99"/>
      <c r="AE44" s="2071"/>
      <c r="AF44" s="2071"/>
      <c r="AG44" s="934"/>
      <c r="AH44" s="1018"/>
      <c r="AI44" s="395"/>
      <c r="AK44" s="395"/>
      <c r="AL44" s="1280"/>
    </row>
    <row r="45" spans="1:38" s="400" customFormat="1" hidden="1">
      <c r="A45" s="888"/>
      <c r="B45" s="97"/>
      <c r="C45" s="104"/>
      <c r="D45" s="97"/>
      <c r="E45" s="93"/>
      <c r="F45" s="93"/>
      <c r="G45" s="93"/>
      <c r="H45" s="93"/>
      <c r="I45" s="93"/>
      <c r="J45" s="93"/>
      <c r="K45" s="93"/>
      <c r="L45" s="93"/>
      <c r="M45" s="104"/>
      <c r="N45" s="104"/>
      <c r="O45" s="104"/>
      <c r="P45" s="104"/>
      <c r="Q45" s="104"/>
      <c r="R45" s="104"/>
      <c r="S45" s="104"/>
      <c r="T45" s="104"/>
      <c r="U45" s="104"/>
      <c r="V45" s="931"/>
      <c r="W45" s="1635"/>
      <c r="X45" s="104"/>
      <c r="Y45" s="104"/>
      <c r="Z45" s="104"/>
      <c r="AA45" s="104"/>
      <c r="AB45" s="1635"/>
      <c r="AC45" s="104"/>
      <c r="AD45" s="104"/>
      <c r="AE45" s="98"/>
      <c r="AF45" s="98"/>
      <c r="AG45" s="933"/>
      <c r="AH45" s="1018"/>
      <c r="AI45" s="395"/>
      <c r="AK45" s="395"/>
      <c r="AL45" s="1280"/>
    </row>
    <row r="46" spans="1:38" s="400" customFormat="1" hidden="1">
      <c r="A46" s="888"/>
      <c r="B46" s="97"/>
      <c r="C46" s="104"/>
      <c r="D46" s="97"/>
      <c r="E46" s="93"/>
      <c r="F46" s="93"/>
      <c r="G46" s="93"/>
      <c r="H46" s="93"/>
      <c r="I46" s="93"/>
      <c r="J46" s="93"/>
      <c r="K46" s="93"/>
      <c r="L46" s="93"/>
      <c r="M46" s="104"/>
      <c r="N46" s="104"/>
      <c r="O46" s="104"/>
      <c r="P46" s="104"/>
      <c r="Q46" s="104"/>
      <c r="R46" s="104"/>
      <c r="S46" s="104"/>
      <c r="T46" s="104"/>
      <c r="U46" s="104"/>
      <c r="V46" s="931"/>
      <c r="W46" s="1635"/>
      <c r="X46" s="104"/>
      <c r="Y46" s="104"/>
      <c r="Z46" s="104"/>
      <c r="AA46" s="104"/>
      <c r="AB46" s="1635"/>
      <c r="AC46" s="104"/>
      <c r="AD46" s="104"/>
      <c r="AE46" s="98"/>
      <c r="AF46" s="98"/>
      <c r="AG46" s="933"/>
      <c r="AH46" s="1018"/>
      <c r="AI46" s="395"/>
      <c r="AK46" s="395"/>
      <c r="AL46" s="1280"/>
    </row>
    <row r="47" spans="1:38" s="886" customFormat="1" hidden="1">
      <c r="A47" s="888"/>
      <c r="B47" s="97"/>
      <c r="C47" s="104"/>
      <c r="D47" s="97"/>
      <c r="E47" s="93"/>
      <c r="F47" s="93"/>
      <c r="G47" s="93"/>
      <c r="H47" s="93"/>
      <c r="I47" s="93"/>
      <c r="J47" s="93"/>
      <c r="K47" s="93"/>
      <c r="L47" s="93"/>
      <c r="M47" s="104"/>
      <c r="N47" s="104"/>
      <c r="O47" s="104"/>
      <c r="P47" s="104"/>
      <c r="Q47" s="104"/>
      <c r="R47" s="104"/>
      <c r="S47" s="104"/>
      <c r="T47" s="104"/>
      <c r="U47" s="104"/>
      <c r="V47" s="931"/>
      <c r="W47" s="1635"/>
      <c r="X47" s="104"/>
      <c r="Y47" s="104"/>
      <c r="Z47" s="104"/>
      <c r="AA47" s="104"/>
      <c r="AB47" s="1635"/>
      <c r="AC47" s="104"/>
      <c r="AD47" s="104"/>
      <c r="AE47" s="98"/>
      <c r="AF47" s="98"/>
      <c r="AG47" s="959"/>
      <c r="AH47" s="1018"/>
      <c r="AI47" s="395"/>
      <c r="AK47" s="395"/>
      <c r="AL47" s="1280"/>
    </row>
    <row r="48" spans="1:38" s="430" customFormat="1" ht="68.45" hidden="1" customHeight="1">
      <c r="A48" s="887"/>
      <c r="B48" s="653"/>
      <c r="C48" s="653"/>
      <c r="D48" s="653"/>
      <c r="E48" s="25"/>
      <c r="F48" s="25"/>
      <c r="G48" s="25"/>
      <c r="H48" s="25"/>
      <c r="I48" s="25"/>
      <c r="J48" s="25"/>
      <c r="K48" s="25"/>
      <c r="L48" s="25"/>
      <c r="M48" s="99"/>
      <c r="N48" s="99"/>
      <c r="O48" s="99"/>
      <c r="P48" s="99"/>
      <c r="Q48" s="99"/>
      <c r="R48" s="99"/>
      <c r="S48" s="426"/>
      <c r="T48" s="426"/>
      <c r="U48" s="99"/>
      <c r="V48" s="894"/>
      <c r="W48" s="1862"/>
      <c r="X48" s="99"/>
      <c r="Y48" s="99"/>
      <c r="Z48" s="99"/>
      <c r="AA48" s="99"/>
      <c r="AB48" s="815"/>
      <c r="AC48" s="99"/>
      <c r="AD48" s="99"/>
      <c r="AE48" s="26"/>
      <c r="AF48" s="26"/>
      <c r="AG48" s="934"/>
      <c r="AH48" s="1018"/>
      <c r="AI48" s="395"/>
      <c r="AK48" s="395"/>
      <c r="AL48" s="1280"/>
    </row>
    <row r="49" spans="1:38" s="430" customFormat="1" ht="39.6" hidden="1" customHeight="1">
      <c r="A49" s="888"/>
      <c r="B49" s="97"/>
      <c r="C49" s="97"/>
      <c r="D49" s="653"/>
      <c r="E49" s="25"/>
      <c r="F49" s="25"/>
      <c r="G49" s="25"/>
      <c r="H49" s="25"/>
      <c r="I49" s="25"/>
      <c r="J49" s="25"/>
      <c r="K49" s="25"/>
      <c r="L49" s="25"/>
      <c r="M49" s="97"/>
      <c r="N49" s="97"/>
      <c r="O49" s="97"/>
      <c r="P49" s="97"/>
      <c r="Q49" s="97"/>
      <c r="R49" s="97"/>
      <c r="S49" s="97"/>
      <c r="T49" s="97"/>
      <c r="U49" s="97"/>
      <c r="V49" s="1860"/>
      <c r="W49" s="1863"/>
      <c r="X49" s="97"/>
      <c r="Y49" s="97"/>
      <c r="Z49" s="97"/>
      <c r="AA49" s="97"/>
      <c r="AB49" s="1863"/>
      <c r="AC49" s="97"/>
      <c r="AD49" s="97"/>
      <c r="AE49" s="26"/>
      <c r="AF49" s="26"/>
      <c r="AG49" s="934"/>
      <c r="AH49" s="1018"/>
      <c r="AI49" s="395"/>
      <c r="AK49" s="395"/>
      <c r="AL49" s="1280"/>
    </row>
    <row r="50" spans="1:38" s="430" customFormat="1" ht="26.45" hidden="1" customHeight="1">
      <c r="A50" s="888"/>
      <c r="B50" s="97"/>
      <c r="C50" s="97"/>
      <c r="D50" s="653"/>
      <c r="E50" s="25"/>
      <c r="F50" s="25"/>
      <c r="G50" s="25"/>
      <c r="H50" s="25"/>
      <c r="I50" s="25"/>
      <c r="J50" s="25"/>
      <c r="K50" s="25"/>
      <c r="L50" s="25"/>
      <c r="M50" s="97"/>
      <c r="N50" s="97"/>
      <c r="O50" s="97"/>
      <c r="P50" s="97"/>
      <c r="Q50" s="97"/>
      <c r="R50" s="97"/>
      <c r="S50" s="97"/>
      <c r="T50" s="97"/>
      <c r="U50" s="97"/>
      <c r="V50" s="1860"/>
      <c r="W50" s="1863"/>
      <c r="X50" s="97"/>
      <c r="Y50" s="97"/>
      <c r="Z50" s="97"/>
      <c r="AA50" s="97"/>
      <c r="AB50" s="1863"/>
      <c r="AC50" s="97"/>
      <c r="AD50" s="97"/>
      <c r="AE50" s="26"/>
      <c r="AF50" s="26"/>
      <c r="AG50" s="934"/>
      <c r="AH50" s="1018"/>
      <c r="AI50" s="395"/>
      <c r="AK50" s="395"/>
      <c r="AL50" s="1280"/>
    </row>
    <row r="51" spans="1:38" s="430" customFormat="1" ht="66.599999999999994" hidden="1" customHeight="1">
      <c r="A51" s="887"/>
      <c r="B51" s="402"/>
      <c r="C51" s="653"/>
      <c r="D51" s="653"/>
      <c r="E51" s="25"/>
      <c r="F51" s="25"/>
      <c r="G51" s="25"/>
      <c r="H51" s="76"/>
      <c r="I51" s="76"/>
      <c r="J51" s="660"/>
      <c r="K51" s="11"/>
      <c r="L51" s="25"/>
      <c r="M51" s="78"/>
      <c r="N51" s="99"/>
      <c r="O51" s="99"/>
      <c r="P51" s="1019"/>
      <c r="Q51" s="99"/>
      <c r="R51" s="99"/>
      <c r="S51" s="426"/>
      <c r="T51" s="426"/>
      <c r="U51" s="99"/>
      <c r="V51" s="894"/>
      <c r="W51" s="1862"/>
      <c r="X51" s="99"/>
      <c r="Y51" s="99"/>
      <c r="Z51" s="99"/>
      <c r="AA51" s="99"/>
      <c r="AB51" s="815"/>
      <c r="AC51" s="99"/>
      <c r="AD51" s="99"/>
      <c r="AE51" s="26"/>
      <c r="AF51" s="26"/>
      <c r="AG51" s="934"/>
      <c r="AH51" s="1018"/>
      <c r="AI51" s="395"/>
      <c r="AK51" s="395"/>
      <c r="AL51" s="1280"/>
    </row>
    <row r="52" spans="1:38" s="886" customFormat="1" hidden="1">
      <c r="A52" s="888"/>
      <c r="B52" s="97"/>
      <c r="C52" s="104"/>
      <c r="D52" s="97"/>
      <c r="E52" s="93"/>
      <c r="F52" s="93"/>
      <c r="G52" s="93"/>
      <c r="H52" s="93"/>
      <c r="I52" s="93"/>
      <c r="J52" s="93"/>
      <c r="K52" s="93"/>
      <c r="L52" s="93"/>
      <c r="M52" s="104"/>
      <c r="N52" s="104"/>
      <c r="O52" s="104"/>
      <c r="P52" s="104"/>
      <c r="Q52" s="104"/>
      <c r="R52" s="104"/>
      <c r="S52" s="104"/>
      <c r="T52" s="104"/>
      <c r="U52" s="104"/>
      <c r="V52" s="931"/>
      <c r="W52" s="1635"/>
      <c r="X52" s="104"/>
      <c r="Y52" s="104"/>
      <c r="Z52" s="104"/>
      <c r="AA52" s="104"/>
      <c r="AB52" s="1635"/>
      <c r="AC52" s="104"/>
      <c r="AD52" s="104"/>
      <c r="AE52" s="98"/>
      <c r="AF52" s="98"/>
      <c r="AG52" s="959"/>
      <c r="AH52" s="1018"/>
      <c r="AI52" s="395"/>
      <c r="AK52" s="395"/>
      <c r="AL52" s="1280"/>
    </row>
    <row r="53" spans="1:38" s="400" customFormat="1" hidden="1">
      <c r="A53" s="888"/>
      <c r="B53" s="97"/>
      <c r="C53" s="104"/>
      <c r="D53" s="97"/>
      <c r="E53" s="93"/>
      <c r="F53" s="93"/>
      <c r="G53" s="93"/>
      <c r="H53" s="93"/>
      <c r="I53" s="93"/>
      <c r="J53" s="93"/>
      <c r="K53" s="93"/>
      <c r="L53" s="93"/>
      <c r="M53" s="104"/>
      <c r="N53" s="104"/>
      <c r="O53" s="104"/>
      <c r="P53" s="104"/>
      <c r="Q53" s="104"/>
      <c r="R53" s="104"/>
      <c r="S53" s="104"/>
      <c r="T53" s="104"/>
      <c r="U53" s="104"/>
      <c r="V53" s="931"/>
      <c r="W53" s="1635"/>
      <c r="X53" s="104"/>
      <c r="Y53" s="104"/>
      <c r="Z53" s="104"/>
      <c r="AA53" s="104"/>
      <c r="AB53" s="1635"/>
      <c r="AC53" s="104"/>
      <c r="AD53" s="104"/>
      <c r="AE53" s="98"/>
      <c r="AF53" s="98"/>
      <c r="AG53" s="933"/>
      <c r="AH53" s="1018"/>
      <c r="AI53" s="395"/>
      <c r="AK53" s="395"/>
      <c r="AL53" s="1280"/>
    </row>
    <row r="54" spans="1:38" s="430" customFormat="1" ht="74.099999999999994" hidden="1" customHeight="1">
      <c r="A54" s="887"/>
      <c r="B54" s="653"/>
      <c r="C54" s="653"/>
      <c r="D54" s="653"/>
      <c r="E54" s="25"/>
      <c r="F54" s="25"/>
      <c r="G54" s="25"/>
      <c r="H54" s="25"/>
      <c r="I54" s="25"/>
      <c r="J54" s="25"/>
      <c r="K54" s="25"/>
      <c r="L54" s="25"/>
      <c r="M54" s="962"/>
      <c r="N54" s="962"/>
      <c r="O54" s="962"/>
      <c r="P54" s="99"/>
      <c r="Q54" s="962"/>
      <c r="R54" s="99"/>
      <c r="S54" s="426"/>
      <c r="T54" s="426"/>
      <c r="U54" s="963"/>
      <c r="V54" s="1865"/>
      <c r="W54" s="1862"/>
      <c r="X54" s="963"/>
      <c r="Y54" s="963"/>
      <c r="Z54" s="99"/>
      <c r="AA54" s="99"/>
      <c r="AB54" s="2211"/>
      <c r="AC54" s="963"/>
      <c r="AD54" s="963"/>
      <c r="AE54" s="26"/>
      <c r="AF54" s="26"/>
      <c r="AG54" s="934"/>
      <c r="AH54" s="1018"/>
      <c r="AI54" s="395"/>
      <c r="AK54" s="395"/>
      <c r="AL54" s="1280"/>
    </row>
    <row r="55" spans="1:38" s="430" customFormat="1" ht="66" hidden="1" customHeight="1">
      <c r="A55" s="887"/>
      <c r="B55" s="653"/>
      <c r="C55" s="653"/>
      <c r="D55" s="653"/>
      <c r="E55" s="25"/>
      <c r="F55" s="25"/>
      <c r="G55" s="25"/>
      <c r="H55" s="25"/>
      <c r="I55" s="25"/>
      <c r="J55" s="25"/>
      <c r="K55" s="25"/>
      <c r="L55" s="25"/>
      <c r="M55" s="962"/>
      <c r="N55" s="962"/>
      <c r="O55" s="962"/>
      <c r="P55" s="99"/>
      <c r="Q55" s="962"/>
      <c r="R55" s="99"/>
      <c r="S55" s="426"/>
      <c r="T55" s="426"/>
      <c r="U55" s="963"/>
      <c r="V55" s="1865"/>
      <c r="W55" s="1862"/>
      <c r="X55" s="963"/>
      <c r="Y55" s="963"/>
      <c r="Z55" s="99"/>
      <c r="AA55" s="99"/>
      <c r="AB55" s="2211"/>
      <c r="AC55" s="963"/>
      <c r="AD55" s="963"/>
      <c r="AE55" s="26"/>
      <c r="AF55" s="26"/>
      <c r="AG55" s="934"/>
      <c r="AH55" s="1018"/>
      <c r="AI55" s="395"/>
      <c r="AK55" s="395"/>
      <c r="AL55" s="1280"/>
    </row>
    <row r="56" spans="1:38" s="430" customFormat="1" ht="72.95" hidden="1" customHeight="1">
      <c r="A56" s="887"/>
      <c r="B56" s="653"/>
      <c r="C56" s="653"/>
      <c r="D56" s="653"/>
      <c r="E56" s="25"/>
      <c r="F56" s="25"/>
      <c r="G56" s="25"/>
      <c r="H56" s="25"/>
      <c r="I56" s="25"/>
      <c r="J56" s="25"/>
      <c r="K56" s="25"/>
      <c r="L56" s="25"/>
      <c r="M56" s="962"/>
      <c r="N56" s="962"/>
      <c r="O56" s="962"/>
      <c r="P56" s="99"/>
      <c r="Q56" s="962"/>
      <c r="R56" s="99"/>
      <c r="S56" s="426"/>
      <c r="T56" s="426"/>
      <c r="U56" s="963"/>
      <c r="V56" s="1865"/>
      <c r="W56" s="1862"/>
      <c r="X56" s="963"/>
      <c r="Y56" s="963"/>
      <c r="Z56" s="99"/>
      <c r="AA56" s="99"/>
      <c r="AB56" s="2211"/>
      <c r="AC56" s="963"/>
      <c r="AD56" s="963"/>
      <c r="AE56" s="26"/>
      <c r="AF56" s="26"/>
      <c r="AG56" s="934"/>
      <c r="AH56" s="1018"/>
      <c r="AI56" s="395"/>
      <c r="AK56" s="395"/>
      <c r="AL56" s="1280"/>
    </row>
    <row r="57" spans="1:38" s="430" customFormat="1" hidden="1">
      <c r="A57" s="887"/>
      <c r="B57" s="195"/>
      <c r="C57" s="653"/>
      <c r="D57" s="653"/>
      <c r="E57" s="25"/>
      <c r="F57" s="25"/>
      <c r="G57" s="25"/>
      <c r="H57" s="25"/>
      <c r="I57" s="25"/>
      <c r="J57" s="25"/>
      <c r="K57" s="25"/>
      <c r="L57" s="25"/>
      <c r="M57" s="99"/>
      <c r="N57" s="99"/>
      <c r="O57" s="99"/>
      <c r="P57" s="99"/>
      <c r="Q57" s="99"/>
      <c r="R57" s="99"/>
      <c r="S57" s="426"/>
      <c r="T57" s="426"/>
      <c r="U57" s="99"/>
      <c r="V57" s="894"/>
      <c r="W57" s="815"/>
      <c r="X57" s="99"/>
      <c r="Y57" s="99"/>
      <c r="Z57" s="99"/>
      <c r="AA57" s="99"/>
      <c r="AB57" s="815"/>
      <c r="AC57" s="99"/>
      <c r="AD57" s="99"/>
      <c r="AE57" s="26"/>
      <c r="AF57" s="26"/>
      <c r="AG57" s="934"/>
      <c r="AH57" s="1018"/>
      <c r="AI57" s="395"/>
      <c r="AK57" s="395"/>
      <c r="AL57" s="1280"/>
    </row>
    <row r="58" spans="1:38" s="333" customFormat="1" hidden="1">
      <c r="A58" s="809"/>
      <c r="B58" s="891"/>
      <c r="C58" s="94"/>
      <c r="D58" s="891"/>
      <c r="E58" s="25"/>
      <c r="F58" s="25"/>
      <c r="G58" s="25"/>
      <c r="H58" s="25"/>
      <c r="I58" s="25"/>
      <c r="J58" s="25"/>
      <c r="K58" s="25"/>
      <c r="L58" s="25"/>
      <c r="M58" s="94"/>
      <c r="N58" s="94"/>
      <c r="O58" s="94"/>
      <c r="P58" s="94"/>
      <c r="Q58" s="94"/>
      <c r="R58" s="94"/>
      <c r="S58" s="94"/>
      <c r="T58" s="94"/>
      <c r="U58" s="94"/>
      <c r="V58" s="1439"/>
      <c r="W58" s="784"/>
      <c r="X58" s="94"/>
      <c r="Y58" s="94"/>
      <c r="Z58" s="94"/>
      <c r="AA58" s="94"/>
      <c r="AB58" s="784"/>
      <c r="AC58" s="94"/>
      <c r="AD58" s="94"/>
      <c r="AE58" s="98"/>
      <c r="AF58" s="98"/>
      <c r="AG58" s="958"/>
      <c r="AH58" s="1018"/>
      <c r="AI58" s="395"/>
      <c r="AK58" s="395"/>
      <c r="AL58" s="1280"/>
    </row>
    <row r="59" spans="1:38" s="430" customFormat="1" hidden="1">
      <c r="A59" s="888"/>
      <c r="B59" s="97"/>
      <c r="C59" s="104"/>
      <c r="D59" s="873"/>
      <c r="E59" s="925"/>
      <c r="F59" s="925"/>
      <c r="G59" s="925"/>
      <c r="H59" s="925"/>
      <c r="I59" s="925"/>
      <c r="J59" s="925"/>
      <c r="K59" s="925"/>
      <c r="L59" s="925"/>
      <c r="M59" s="104"/>
      <c r="N59" s="104"/>
      <c r="O59" s="104"/>
      <c r="P59" s="104"/>
      <c r="Q59" s="104"/>
      <c r="R59" s="104"/>
      <c r="S59" s="104"/>
      <c r="T59" s="104"/>
      <c r="U59" s="104"/>
      <c r="V59" s="931"/>
      <c r="W59" s="1635"/>
      <c r="X59" s="104"/>
      <c r="Y59" s="104"/>
      <c r="Z59" s="104"/>
      <c r="AA59" s="104"/>
      <c r="AB59" s="1635"/>
      <c r="AC59" s="104"/>
      <c r="AD59" s="104"/>
      <c r="AE59" s="2071"/>
      <c r="AF59" s="2071"/>
      <c r="AG59" s="934"/>
      <c r="AH59" s="1018"/>
      <c r="AI59" s="395"/>
      <c r="AK59" s="395"/>
      <c r="AL59" s="1280"/>
    </row>
    <row r="60" spans="1:38" s="400" customFormat="1" hidden="1">
      <c r="A60" s="888"/>
      <c r="B60" s="97"/>
      <c r="C60" s="104"/>
      <c r="D60" s="97"/>
      <c r="E60" s="93"/>
      <c r="F60" s="93"/>
      <c r="G60" s="93"/>
      <c r="H60" s="93"/>
      <c r="I60" s="93"/>
      <c r="J60" s="93"/>
      <c r="K60" s="93"/>
      <c r="L60" s="93"/>
      <c r="M60" s="104"/>
      <c r="N60" s="104"/>
      <c r="O60" s="104"/>
      <c r="P60" s="104"/>
      <c r="Q60" s="104"/>
      <c r="R60" s="104"/>
      <c r="S60" s="104"/>
      <c r="T60" s="104"/>
      <c r="U60" s="104"/>
      <c r="V60" s="931"/>
      <c r="W60" s="1635"/>
      <c r="X60" s="104"/>
      <c r="Y60" s="104"/>
      <c r="Z60" s="104"/>
      <c r="AA60" s="104"/>
      <c r="AB60" s="1635"/>
      <c r="AC60" s="104"/>
      <c r="AD60" s="104"/>
      <c r="AE60" s="98"/>
      <c r="AF60" s="98"/>
      <c r="AG60" s="933"/>
      <c r="AH60" s="1018"/>
      <c r="AI60" s="395"/>
      <c r="AK60" s="395"/>
      <c r="AL60" s="1280"/>
    </row>
    <row r="61" spans="1:38" s="886" customFormat="1" hidden="1">
      <c r="A61" s="887"/>
      <c r="B61" s="879"/>
      <c r="C61" s="1010"/>
      <c r="D61" s="880"/>
      <c r="E61" s="25"/>
      <c r="F61" s="25"/>
      <c r="G61" s="881"/>
      <c r="H61" s="25"/>
      <c r="I61" s="25"/>
      <c r="J61" s="25"/>
      <c r="K61" s="25"/>
      <c r="L61" s="882"/>
      <c r="M61" s="78"/>
      <c r="N61" s="883"/>
      <c r="O61" s="883"/>
      <c r="P61" s="99"/>
      <c r="Q61" s="883"/>
      <c r="R61" s="884"/>
      <c r="S61" s="885"/>
      <c r="T61" s="950"/>
      <c r="U61" s="883"/>
      <c r="V61" s="1438"/>
      <c r="W61" s="1862"/>
      <c r="X61" s="883"/>
      <c r="Y61" s="883"/>
      <c r="Z61" s="99"/>
      <c r="AA61" s="99"/>
      <c r="AB61" s="1862"/>
      <c r="AC61" s="883"/>
      <c r="AD61" s="883"/>
      <c r="AE61" s="26"/>
      <c r="AF61" s="26"/>
      <c r="AG61" s="936"/>
      <c r="AH61" s="1018"/>
      <c r="AI61" s="395"/>
      <c r="AK61" s="395"/>
      <c r="AL61" s="1280"/>
    </row>
    <row r="62" spans="1:38" s="886" customFormat="1" hidden="1">
      <c r="A62" s="887"/>
      <c r="B62" s="1061"/>
      <c r="C62" s="1010"/>
      <c r="D62" s="880"/>
      <c r="E62" s="25"/>
      <c r="F62" s="25"/>
      <c r="G62" s="881"/>
      <c r="H62" s="25"/>
      <c r="I62" s="25"/>
      <c r="J62" s="25"/>
      <c r="K62" s="658"/>
      <c r="L62" s="658"/>
      <c r="M62" s="862"/>
      <c r="N62" s="883"/>
      <c r="O62" s="883"/>
      <c r="P62" s="99"/>
      <c r="Q62" s="883"/>
      <c r="R62" s="884"/>
      <c r="S62" s="885"/>
      <c r="T62" s="950"/>
      <c r="U62" s="883"/>
      <c r="V62" s="1438"/>
      <c r="W62" s="1862"/>
      <c r="X62" s="883"/>
      <c r="Y62" s="883"/>
      <c r="Z62" s="99"/>
      <c r="AA62" s="99"/>
      <c r="AB62" s="1862"/>
      <c r="AC62" s="883"/>
      <c r="AD62" s="883"/>
      <c r="AE62" s="26"/>
      <c r="AF62" s="26"/>
      <c r="AG62" s="936"/>
      <c r="AH62" s="1018"/>
      <c r="AI62" s="395"/>
      <c r="AK62" s="395"/>
      <c r="AL62" s="1280"/>
    </row>
    <row r="63" spans="1:38" s="886" customFormat="1" hidden="1">
      <c r="A63" s="887"/>
      <c r="B63" s="879"/>
      <c r="C63" s="1010"/>
      <c r="D63" s="880"/>
      <c r="E63" s="25"/>
      <c r="F63" s="25"/>
      <c r="G63" s="881"/>
      <c r="H63" s="25"/>
      <c r="I63" s="25"/>
      <c r="J63" s="25"/>
      <c r="K63" s="25"/>
      <c r="L63" s="882"/>
      <c r="M63" s="78"/>
      <c r="N63" s="883"/>
      <c r="O63" s="883"/>
      <c r="P63" s="99"/>
      <c r="Q63" s="883"/>
      <c r="R63" s="884"/>
      <c r="S63" s="885"/>
      <c r="T63" s="885"/>
      <c r="U63" s="883"/>
      <c r="V63" s="1438"/>
      <c r="W63" s="1862"/>
      <c r="X63" s="883"/>
      <c r="Y63" s="883"/>
      <c r="Z63" s="885"/>
      <c r="AA63" s="885"/>
      <c r="AB63" s="1862"/>
      <c r="AC63" s="883"/>
      <c r="AD63" s="883"/>
      <c r="AE63" s="2072"/>
      <c r="AF63" s="2072"/>
      <c r="AG63" s="936"/>
      <c r="AH63" s="1018"/>
      <c r="AI63" s="395"/>
      <c r="AK63" s="395"/>
      <c r="AL63" s="1280"/>
    </row>
    <row r="64" spans="1:38" s="886" customFormat="1" hidden="1">
      <c r="A64" s="887"/>
      <c r="B64" s="879"/>
      <c r="C64" s="1010"/>
      <c r="D64" s="880"/>
      <c r="E64" s="25"/>
      <c r="F64" s="25"/>
      <c r="G64" s="881"/>
      <c r="H64" s="25"/>
      <c r="I64" s="25"/>
      <c r="J64" s="25"/>
      <c r="K64" s="25"/>
      <c r="L64" s="882"/>
      <c r="M64" s="78"/>
      <c r="N64" s="883"/>
      <c r="O64" s="883"/>
      <c r="P64" s="99"/>
      <c r="Q64" s="883"/>
      <c r="R64" s="884"/>
      <c r="S64" s="885"/>
      <c r="T64" s="99"/>
      <c r="U64" s="883"/>
      <c r="V64" s="1438"/>
      <c r="W64" s="1862"/>
      <c r="X64" s="883"/>
      <c r="Y64" s="883"/>
      <c r="Z64" s="99"/>
      <c r="AA64" s="99"/>
      <c r="AB64" s="1862"/>
      <c r="AC64" s="883"/>
      <c r="AD64" s="883"/>
      <c r="AE64" s="26"/>
      <c r="AF64" s="26"/>
      <c r="AG64" s="936"/>
      <c r="AH64" s="1018"/>
      <c r="AI64" s="395"/>
      <c r="AK64" s="395"/>
      <c r="AL64" s="1280"/>
    </row>
    <row r="65" spans="1:38" s="886" customFormat="1" hidden="1">
      <c r="A65" s="887"/>
      <c r="B65" s="879"/>
      <c r="C65" s="1010"/>
      <c r="D65" s="880"/>
      <c r="E65" s="25"/>
      <c r="F65" s="25"/>
      <c r="G65" s="881"/>
      <c r="H65" s="25"/>
      <c r="I65" s="25"/>
      <c r="J65" s="25"/>
      <c r="K65" s="25"/>
      <c r="L65" s="882"/>
      <c r="M65" s="78"/>
      <c r="N65" s="883"/>
      <c r="O65" s="883"/>
      <c r="P65" s="99"/>
      <c r="Q65" s="883"/>
      <c r="R65" s="884"/>
      <c r="S65" s="885"/>
      <c r="T65" s="950"/>
      <c r="U65" s="883"/>
      <c r="V65" s="1438"/>
      <c r="W65" s="1862"/>
      <c r="X65" s="883"/>
      <c r="Y65" s="883"/>
      <c r="Z65" s="100"/>
      <c r="AA65" s="100"/>
      <c r="AB65" s="1862"/>
      <c r="AC65" s="883"/>
      <c r="AD65" s="883"/>
      <c r="AE65" s="980"/>
      <c r="AF65" s="980"/>
      <c r="AG65" s="936"/>
      <c r="AH65" s="1018"/>
      <c r="AI65" s="395"/>
      <c r="AK65" s="395"/>
      <c r="AL65" s="1280"/>
    </row>
    <row r="66" spans="1:38" s="886" customFormat="1" hidden="1">
      <c r="A66" s="888"/>
      <c r="B66" s="192"/>
      <c r="C66" s="876"/>
      <c r="D66" s="889"/>
      <c r="E66" s="901"/>
      <c r="F66" s="901"/>
      <c r="G66" s="893"/>
      <c r="H66" s="93"/>
      <c r="I66" s="93"/>
      <c r="J66" s="93"/>
      <c r="K66" s="901"/>
      <c r="L66" s="901"/>
      <c r="M66" s="876"/>
      <c r="N66" s="876"/>
      <c r="O66" s="876"/>
      <c r="P66" s="876"/>
      <c r="Q66" s="883"/>
      <c r="R66" s="884"/>
      <c r="S66" s="885"/>
      <c r="T66" s="950"/>
      <c r="U66" s="876"/>
      <c r="V66" s="1440"/>
      <c r="W66" s="1862"/>
      <c r="X66" s="883"/>
      <c r="Y66" s="876"/>
      <c r="Z66" s="876"/>
      <c r="AA66" s="100"/>
      <c r="AB66" s="1864"/>
      <c r="AC66" s="876"/>
      <c r="AD66" s="876"/>
      <c r="AE66" s="980"/>
      <c r="AF66" s="980"/>
      <c r="AG66" s="936"/>
      <c r="AH66" s="1018"/>
      <c r="AI66" s="395"/>
      <c r="AK66" s="395"/>
      <c r="AL66" s="1280"/>
    </row>
    <row r="67" spans="1:38" s="886" customFormat="1" hidden="1">
      <c r="A67" s="888"/>
      <c r="B67" s="197"/>
      <c r="C67" s="876"/>
      <c r="D67" s="889"/>
      <c r="E67" s="93"/>
      <c r="F67" s="93"/>
      <c r="G67" s="893"/>
      <c r="H67" s="93"/>
      <c r="I67" s="93"/>
      <c r="J67" s="93"/>
      <c r="K67" s="902"/>
      <c r="L67" s="901"/>
      <c r="M67" s="876"/>
      <c r="N67" s="876"/>
      <c r="O67" s="876"/>
      <c r="P67" s="876"/>
      <c r="Q67" s="883"/>
      <c r="R67" s="884"/>
      <c r="S67" s="885"/>
      <c r="T67" s="950"/>
      <c r="U67" s="876"/>
      <c r="V67" s="1440"/>
      <c r="W67" s="1862"/>
      <c r="X67" s="883"/>
      <c r="Y67" s="876"/>
      <c r="Z67" s="876"/>
      <c r="AA67" s="100"/>
      <c r="AB67" s="1864"/>
      <c r="AC67" s="876"/>
      <c r="AD67" s="876"/>
      <c r="AE67" s="980"/>
      <c r="AF67" s="980"/>
      <c r="AG67" s="936"/>
      <c r="AH67" s="1018"/>
      <c r="AI67" s="395"/>
      <c r="AK67" s="395"/>
      <c r="AL67" s="1280"/>
    </row>
    <row r="68" spans="1:38" s="886" customFormat="1" hidden="1">
      <c r="A68" s="118"/>
      <c r="B68" s="175"/>
      <c r="C68" s="722"/>
      <c r="D68" s="880"/>
      <c r="E68" s="108"/>
      <c r="F68" s="108"/>
      <c r="G68" s="113"/>
      <c r="H68" s="108"/>
      <c r="I68" s="108"/>
      <c r="J68" s="113"/>
      <c r="K68" s="113"/>
      <c r="L68" s="255"/>
      <c r="M68" s="1033"/>
      <c r="N68" s="661"/>
      <c r="O68" s="661"/>
      <c r="P68" s="99"/>
      <c r="Q68" s="883"/>
      <c r="R68" s="884"/>
      <c r="S68" s="885"/>
      <c r="T68" s="950"/>
      <c r="U68" s="99"/>
      <c r="V68" s="894"/>
      <c r="W68" s="1862"/>
      <c r="X68" s="883"/>
      <c r="Y68" s="99"/>
      <c r="Z68" s="99"/>
      <c r="AA68" s="100"/>
      <c r="AB68" s="815"/>
      <c r="AC68" s="99"/>
      <c r="AD68" s="99"/>
      <c r="AE68" s="980"/>
      <c r="AF68" s="980"/>
      <c r="AG68" s="936"/>
      <c r="AH68" s="1018"/>
      <c r="AI68" s="395"/>
      <c r="AK68" s="395"/>
      <c r="AL68" s="1280"/>
    </row>
    <row r="69" spans="1:38" s="886" customFormat="1" hidden="1">
      <c r="A69" s="189"/>
      <c r="B69" s="218"/>
      <c r="C69" s="722"/>
      <c r="D69" s="880"/>
      <c r="E69" s="183"/>
      <c r="F69" s="183"/>
      <c r="G69" s="1110"/>
      <c r="H69" s="183"/>
      <c r="I69" s="183"/>
      <c r="J69" s="190"/>
      <c r="K69" s="190"/>
      <c r="L69" s="1110"/>
      <c r="M69" s="1167"/>
      <c r="N69" s="661"/>
      <c r="O69" s="661"/>
      <c r="P69" s="99"/>
      <c r="Q69" s="883"/>
      <c r="R69" s="884"/>
      <c r="S69" s="885"/>
      <c r="T69" s="950"/>
      <c r="U69" s="99"/>
      <c r="V69" s="654"/>
      <c r="W69" s="1862"/>
      <c r="X69" s="883"/>
      <c r="Y69" s="99"/>
      <c r="Z69" s="99"/>
      <c r="AA69" s="100"/>
      <c r="AB69" s="815"/>
      <c r="AC69" s="99"/>
      <c r="AD69" s="99"/>
      <c r="AE69" s="980"/>
      <c r="AF69" s="980"/>
      <c r="AG69" s="936"/>
      <c r="AH69" s="1018"/>
      <c r="AI69" s="395"/>
      <c r="AK69" s="395"/>
      <c r="AL69" s="1280"/>
    </row>
    <row r="70" spans="1:38" s="886" customFormat="1" hidden="1">
      <c r="A70" s="189"/>
      <c r="B70" s="218"/>
      <c r="C70" s="879"/>
      <c r="D70" s="880"/>
      <c r="E70" s="183"/>
      <c r="F70" s="183"/>
      <c r="G70" s="1110"/>
      <c r="H70" s="183"/>
      <c r="I70" s="183"/>
      <c r="J70" s="190"/>
      <c r="K70" s="190"/>
      <c r="L70" s="1110"/>
      <c r="M70" s="1167"/>
      <c r="N70" s="438"/>
      <c r="O70" s="438"/>
      <c r="P70" s="99"/>
      <c r="Q70" s="883"/>
      <c r="R70" s="884"/>
      <c r="S70" s="885"/>
      <c r="T70" s="950"/>
      <c r="U70" s="438"/>
      <c r="V70" s="438"/>
      <c r="W70" s="1862"/>
      <c r="X70" s="883"/>
      <c r="Y70" s="438"/>
      <c r="Z70" s="438"/>
      <c r="AA70" s="100"/>
      <c r="AB70" s="801"/>
      <c r="AC70" s="438"/>
      <c r="AD70" s="438"/>
      <c r="AE70" s="980"/>
      <c r="AF70" s="980"/>
      <c r="AG70" s="936"/>
      <c r="AH70" s="1018"/>
      <c r="AI70" s="395"/>
      <c r="AK70" s="395"/>
      <c r="AL70" s="1280"/>
    </row>
    <row r="71" spans="1:38" s="430" customFormat="1" hidden="1">
      <c r="A71" s="888"/>
      <c r="B71" s="97"/>
      <c r="C71" s="104"/>
      <c r="D71" s="873"/>
      <c r="E71" s="925"/>
      <c r="F71" s="925"/>
      <c r="G71" s="925"/>
      <c r="H71" s="925"/>
      <c r="I71" s="925"/>
      <c r="J71" s="925"/>
      <c r="K71" s="925"/>
      <c r="L71" s="925"/>
      <c r="M71" s="104"/>
      <c r="N71" s="104"/>
      <c r="O71" s="104"/>
      <c r="P71" s="104"/>
      <c r="Q71" s="104"/>
      <c r="R71" s="104"/>
      <c r="S71" s="104"/>
      <c r="T71" s="104"/>
      <c r="U71" s="104"/>
      <c r="V71" s="931"/>
      <c r="W71" s="1635"/>
      <c r="X71" s="104"/>
      <c r="Y71" s="104"/>
      <c r="Z71" s="104"/>
      <c r="AA71" s="104"/>
      <c r="AB71" s="1635"/>
      <c r="AC71" s="104"/>
      <c r="AD71" s="104"/>
      <c r="AE71" s="2071"/>
      <c r="AF71" s="2071"/>
      <c r="AG71" s="934"/>
      <c r="AH71" s="1018"/>
      <c r="AI71" s="395"/>
      <c r="AK71" s="395"/>
      <c r="AL71" s="1280"/>
    </row>
    <row r="72" spans="1:38" s="886" customFormat="1" hidden="1">
      <c r="A72" s="888"/>
      <c r="B72" s="97"/>
      <c r="C72" s="104"/>
      <c r="D72" s="953"/>
      <c r="E72" s="948"/>
      <c r="F72" s="948"/>
      <c r="G72" s="948"/>
      <c r="H72" s="948"/>
      <c r="I72" s="948"/>
      <c r="J72" s="948"/>
      <c r="K72" s="948"/>
      <c r="L72" s="948"/>
      <c r="M72" s="104"/>
      <c r="N72" s="104"/>
      <c r="O72" s="104"/>
      <c r="P72" s="104"/>
      <c r="Q72" s="104"/>
      <c r="R72" s="104"/>
      <c r="S72" s="104"/>
      <c r="T72" s="104"/>
      <c r="U72" s="104"/>
      <c r="V72" s="931"/>
      <c r="W72" s="1635"/>
      <c r="X72" s="104"/>
      <c r="Y72" s="104"/>
      <c r="Z72" s="104"/>
      <c r="AA72" s="104"/>
      <c r="AB72" s="1635"/>
      <c r="AC72" s="104"/>
      <c r="AD72" s="104"/>
      <c r="AE72" s="2072"/>
      <c r="AF72" s="2072"/>
      <c r="AG72" s="959"/>
      <c r="AH72" s="1018"/>
      <c r="AI72" s="395"/>
      <c r="AK72" s="395"/>
      <c r="AL72" s="1280"/>
    </row>
    <row r="73" spans="1:38" s="886" customFormat="1" ht="73.5" hidden="1" customHeight="1">
      <c r="A73" s="887"/>
      <c r="B73" s="879"/>
      <c r="C73" s="1010"/>
      <c r="D73" s="880"/>
      <c r="E73" s="25"/>
      <c r="F73" s="25"/>
      <c r="G73" s="881"/>
      <c r="H73" s="25"/>
      <c r="I73" s="25"/>
      <c r="J73" s="25"/>
      <c r="K73" s="739"/>
      <c r="L73" s="882"/>
      <c r="M73" s="78"/>
      <c r="N73" s="883"/>
      <c r="O73" s="883"/>
      <c r="P73" s="99"/>
      <c r="Q73" s="883"/>
      <c r="R73" s="884"/>
      <c r="S73" s="885"/>
      <c r="T73" s="950"/>
      <c r="U73" s="883"/>
      <c r="V73" s="1441"/>
      <c r="W73" s="1862"/>
      <c r="X73" s="883"/>
      <c r="Y73" s="883"/>
      <c r="Z73" s="99"/>
      <c r="AA73" s="99"/>
      <c r="AB73" s="1862"/>
      <c r="AC73" s="883"/>
      <c r="AD73" s="883"/>
      <c r="AE73" s="26"/>
      <c r="AF73" s="26"/>
      <c r="AG73" s="936"/>
      <c r="AH73" s="1018"/>
      <c r="AI73" s="395"/>
      <c r="AK73" s="395"/>
      <c r="AL73" s="1280"/>
    </row>
    <row r="74" spans="1:38" s="333" customFormat="1" hidden="1">
      <c r="A74" s="887"/>
      <c r="B74" s="879"/>
      <c r="C74" s="1010"/>
      <c r="D74" s="880"/>
      <c r="E74" s="895"/>
      <c r="F74" s="25"/>
      <c r="G74" s="881"/>
      <c r="H74" s="739"/>
      <c r="I74" s="895"/>
      <c r="J74" s="895"/>
      <c r="K74" s="739"/>
      <c r="L74" s="882"/>
      <c r="M74" s="954"/>
      <c r="N74" s="954"/>
      <c r="O74" s="954"/>
      <c r="P74" s="954"/>
      <c r="Q74" s="883"/>
      <c r="R74" s="955"/>
      <c r="S74" s="99"/>
      <c r="T74" s="99"/>
      <c r="U74" s="883"/>
      <c r="V74" s="1441"/>
      <c r="W74" s="1862"/>
      <c r="X74" s="883"/>
      <c r="Y74" s="883"/>
      <c r="Z74" s="99"/>
      <c r="AA74" s="99"/>
      <c r="AB74" s="1862"/>
      <c r="AC74" s="883"/>
      <c r="AD74" s="883"/>
      <c r="AE74" s="26"/>
      <c r="AF74" s="26"/>
      <c r="AG74" s="960"/>
      <c r="AH74" s="1018"/>
      <c r="AI74" s="395"/>
      <c r="AK74" s="395"/>
      <c r="AL74" s="1280"/>
    </row>
    <row r="75" spans="1:38" s="886" customFormat="1" ht="85.5" hidden="1" customHeight="1">
      <c r="A75" s="887"/>
      <c r="B75" s="879"/>
      <c r="C75" s="1010"/>
      <c r="D75" s="880"/>
      <c r="E75" s="895"/>
      <c r="F75" s="25"/>
      <c r="G75" s="881"/>
      <c r="H75" s="739"/>
      <c r="I75" s="739"/>
      <c r="J75" s="896"/>
      <c r="K75" s="739"/>
      <c r="L75" s="882"/>
      <c r="M75" s="956"/>
      <c r="N75" s="956"/>
      <c r="O75" s="956"/>
      <c r="P75" s="99"/>
      <c r="Q75" s="883"/>
      <c r="R75" s="894"/>
      <c r="S75" s="885"/>
      <c r="T75" s="99"/>
      <c r="U75" s="883"/>
      <c r="V75" s="1441"/>
      <c r="W75" s="1862"/>
      <c r="X75" s="883"/>
      <c r="Y75" s="883"/>
      <c r="Z75" s="99"/>
      <c r="AA75" s="99"/>
      <c r="AB75" s="1862"/>
      <c r="AC75" s="883"/>
      <c r="AD75" s="883"/>
      <c r="AE75" s="26"/>
      <c r="AF75" s="26"/>
      <c r="AG75" s="960"/>
      <c r="AH75" s="1018"/>
      <c r="AI75" s="395"/>
      <c r="AK75" s="395"/>
      <c r="AL75" s="1280"/>
    </row>
    <row r="76" spans="1:38" s="886" customFormat="1" ht="77.099999999999994" hidden="1" customHeight="1">
      <c r="A76" s="887"/>
      <c r="B76" s="879"/>
      <c r="C76" s="1010"/>
      <c r="D76" s="880"/>
      <c r="E76" s="895"/>
      <c r="F76" s="25"/>
      <c r="G76" s="881"/>
      <c r="H76" s="739"/>
      <c r="I76" s="739"/>
      <c r="J76" s="896"/>
      <c r="K76" s="739"/>
      <c r="L76" s="882"/>
      <c r="M76" s="956"/>
      <c r="N76" s="956"/>
      <c r="O76" s="956"/>
      <c r="P76" s="99"/>
      <c r="Q76" s="883"/>
      <c r="R76" s="894"/>
      <c r="S76" s="885"/>
      <c r="T76" s="927"/>
      <c r="U76" s="883"/>
      <c r="V76" s="1441"/>
      <c r="W76" s="1862"/>
      <c r="X76" s="883"/>
      <c r="Y76" s="883"/>
      <c r="Z76" s="927"/>
      <c r="AA76" s="927"/>
      <c r="AB76" s="1862"/>
      <c r="AC76" s="883"/>
      <c r="AD76" s="883"/>
      <c r="AE76" s="25"/>
      <c r="AF76" s="25"/>
      <c r="AG76" s="960"/>
      <c r="AH76" s="1018"/>
      <c r="AI76" s="395"/>
      <c r="AK76" s="395"/>
      <c r="AL76" s="1280"/>
    </row>
    <row r="77" spans="1:38" s="886" customFormat="1" hidden="1">
      <c r="A77" s="809"/>
      <c r="B77" s="891"/>
      <c r="C77" s="876"/>
      <c r="D77" s="880"/>
      <c r="E77" s="895"/>
      <c r="F77" s="25"/>
      <c r="G77" s="881"/>
      <c r="H77" s="739"/>
      <c r="I77" s="739"/>
      <c r="J77" s="896"/>
      <c r="K77" s="739"/>
      <c r="L77" s="882"/>
      <c r="M77" s="876"/>
      <c r="N77" s="876"/>
      <c r="O77" s="876"/>
      <c r="P77" s="876"/>
      <c r="Q77" s="876"/>
      <c r="R77" s="876"/>
      <c r="S77" s="876"/>
      <c r="T77" s="876"/>
      <c r="U77" s="876"/>
      <c r="V77" s="1440"/>
      <c r="W77" s="1864"/>
      <c r="X77" s="876"/>
      <c r="Y77" s="876"/>
      <c r="Z77" s="876"/>
      <c r="AA77" s="876"/>
      <c r="AB77" s="1864"/>
      <c r="AC77" s="876"/>
      <c r="AD77" s="876"/>
      <c r="AE77" s="1160"/>
      <c r="AF77" s="1160"/>
      <c r="AG77" s="960"/>
      <c r="AH77" s="1018"/>
      <c r="AI77" s="395"/>
      <c r="AK77" s="395"/>
      <c r="AL77" s="1280"/>
    </row>
    <row r="78" spans="1:38" s="400" customFormat="1" hidden="1">
      <c r="A78" s="888"/>
      <c r="B78" s="97"/>
      <c r="C78" s="876"/>
      <c r="D78" s="889"/>
      <c r="E78" s="897"/>
      <c r="F78" s="93"/>
      <c r="G78" s="893"/>
      <c r="H78" s="898"/>
      <c r="I78" s="898"/>
      <c r="J78" s="899"/>
      <c r="K78" s="898"/>
      <c r="L78" s="900"/>
      <c r="M78" s="876"/>
      <c r="N78" s="876"/>
      <c r="O78" s="876"/>
      <c r="P78" s="876"/>
      <c r="Q78" s="876"/>
      <c r="R78" s="876"/>
      <c r="S78" s="876"/>
      <c r="T78" s="876"/>
      <c r="U78" s="876"/>
      <c r="V78" s="1440"/>
      <c r="W78" s="1864"/>
      <c r="X78" s="876"/>
      <c r="Y78" s="876"/>
      <c r="Z78" s="876"/>
      <c r="AA78" s="876"/>
      <c r="AB78" s="1864"/>
      <c r="AC78" s="876"/>
      <c r="AD78" s="876"/>
      <c r="AE78" s="1160"/>
      <c r="AF78" s="1160"/>
      <c r="AG78" s="961"/>
      <c r="AH78" s="1018"/>
      <c r="AI78" s="395"/>
      <c r="AK78" s="395"/>
      <c r="AL78" s="1280"/>
    </row>
    <row r="79" spans="1:38" s="400" customFormat="1" hidden="1">
      <c r="A79" s="888"/>
      <c r="B79" s="97"/>
      <c r="C79" s="876"/>
      <c r="D79" s="889"/>
      <c r="E79" s="897"/>
      <c r="F79" s="93"/>
      <c r="G79" s="893"/>
      <c r="H79" s="898"/>
      <c r="I79" s="898"/>
      <c r="J79" s="899"/>
      <c r="K79" s="898"/>
      <c r="L79" s="900"/>
      <c r="M79" s="876"/>
      <c r="N79" s="876"/>
      <c r="O79" s="876"/>
      <c r="P79" s="876"/>
      <c r="Q79" s="876"/>
      <c r="R79" s="876"/>
      <c r="S79" s="876"/>
      <c r="T79" s="876"/>
      <c r="U79" s="876"/>
      <c r="V79" s="1440"/>
      <c r="W79" s="1864"/>
      <c r="X79" s="876"/>
      <c r="Y79" s="876"/>
      <c r="Z79" s="876"/>
      <c r="AA79" s="876"/>
      <c r="AB79" s="1864"/>
      <c r="AC79" s="876"/>
      <c r="AD79" s="876"/>
      <c r="AE79" s="1160"/>
      <c r="AF79" s="1160"/>
      <c r="AG79" s="961"/>
      <c r="AH79" s="1018"/>
      <c r="AI79" s="395"/>
      <c r="AK79" s="395"/>
      <c r="AL79" s="1280"/>
    </row>
    <row r="80" spans="1:38" s="886" customFormat="1" ht="20.25" hidden="1">
      <c r="A80" s="887"/>
      <c r="B80" s="892"/>
      <c r="C80" s="892"/>
      <c r="D80" s="880"/>
      <c r="E80" s="25"/>
      <c r="F80" s="25"/>
      <c r="G80" s="881"/>
      <c r="H80" s="25"/>
      <c r="I80" s="25"/>
      <c r="J80" s="25"/>
      <c r="K80" s="25"/>
      <c r="L80" s="623"/>
      <c r="M80" s="78"/>
      <c r="N80" s="883"/>
      <c r="O80" s="883"/>
      <c r="P80" s="99"/>
      <c r="Q80" s="883"/>
      <c r="R80" s="894"/>
      <c r="S80" s="885"/>
      <c r="T80" s="885"/>
      <c r="U80" s="883"/>
      <c r="V80" s="2187"/>
      <c r="W80" s="1862"/>
      <c r="X80" s="883"/>
      <c r="Y80" s="883"/>
      <c r="Z80" s="927"/>
      <c r="AA80" s="927"/>
      <c r="AB80" s="1862"/>
      <c r="AC80" s="883"/>
      <c r="AD80" s="883"/>
      <c r="AE80" s="927"/>
      <c r="AF80" s="927"/>
      <c r="AG80" s="960"/>
      <c r="AH80" s="1018"/>
      <c r="AI80" s="395"/>
      <c r="AK80" s="395"/>
      <c r="AL80" s="1280"/>
    </row>
    <row r="81" spans="1:46" s="886" customFormat="1" ht="15" customHeight="1">
      <c r="A81" s="139" t="s">
        <v>7</v>
      </c>
      <c r="B81" s="140" t="s">
        <v>2092</v>
      </c>
      <c r="C81" s="876">
        <f t="shared" ref="C81" si="14">C82+C88</f>
        <v>1</v>
      </c>
      <c r="D81" s="880"/>
      <c r="E81" s="26"/>
      <c r="F81" s="26"/>
      <c r="G81" s="965"/>
      <c r="H81" s="965"/>
      <c r="I81" s="26"/>
      <c r="J81" s="25"/>
      <c r="K81" s="11"/>
      <c r="L81" s="11"/>
      <c r="M81" s="876">
        <f>M82+M88</f>
        <v>664300</v>
      </c>
      <c r="N81" s="876">
        <f t="shared" ref="N81:AD81" si="15">N82+N88</f>
        <v>147000</v>
      </c>
      <c r="O81" s="876">
        <f t="shared" si="15"/>
        <v>82500</v>
      </c>
      <c r="P81" s="876">
        <f t="shared" si="15"/>
        <v>87000</v>
      </c>
      <c r="Q81" s="876">
        <f t="shared" si="15"/>
        <v>0</v>
      </c>
      <c r="R81" s="876">
        <f t="shared" si="15"/>
        <v>0</v>
      </c>
      <c r="S81" s="876">
        <f t="shared" si="15"/>
        <v>0</v>
      </c>
      <c r="T81" s="876">
        <f t="shared" si="15"/>
        <v>0</v>
      </c>
      <c r="U81" s="876">
        <f t="shared" si="15"/>
        <v>18656</v>
      </c>
      <c r="V81" s="1440">
        <f t="shared" si="15"/>
        <v>14942.649128000001</v>
      </c>
      <c r="W81" s="1864">
        <f t="shared" si="15"/>
        <v>3713.3508719999991</v>
      </c>
      <c r="X81" s="876">
        <f t="shared" si="15"/>
        <v>6500</v>
      </c>
      <c r="Y81" s="876">
        <f t="shared" si="15"/>
        <v>18656</v>
      </c>
      <c r="Z81" s="876">
        <f t="shared" si="15"/>
        <v>13018</v>
      </c>
      <c r="AA81" s="876">
        <f t="shared" si="15"/>
        <v>0</v>
      </c>
      <c r="AB81" s="1864">
        <f t="shared" si="15"/>
        <v>2850</v>
      </c>
      <c r="AC81" s="876">
        <f t="shared" si="15"/>
        <v>863.35087199999907</v>
      </c>
      <c r="AD81" s="876">
        <f t="shared" si="15"/>
        <v>2850</v>
      </c>
      <c r="AE81" s="927"/>
      <c r="AF81" s="927"/>
      <c r="AG81" s="960"/>
      <c r="AH81" s="1018">
        <f t="shared" ref="AH81:AH84" si="16">Y81-Q81</f>
        <v>18656</v>
      </c>
      <c r="AI81" s="395">
        <f t="shared" ref="AI81:AI84" si="17">Y81-Q81</f>
        <v>18656</v>
      </c>
      <c r="AL81" s="1280">
        <f t="shared" ref="AL81:AL86" si="18">Y81-Q81</f>
        <v>18656</v>
      </c>
    </row>
    <row r="82" spans="1:46" s="400" customFormat="1" ht="33" customHeight="1">
      <c r="A82" s="888">
        <v>1</v>
      </c>
      <c r="B82" s="97" t="s">
        <v>1987</v>
      </c>
      <c r="C82" s="876">
        <f t="shared" ref="C82" si="19">C83</f>
        <v>1</v>
      </c>
      <c r="D82" s="889"/>
      <c r="E82" s="98"/>
      <c r="F82" s="98"/>
      <c r="G82" s="966"/>
      <c r="H82" s="966"/>
      <c r="I82" s="98"/>
      <c r="J82" s="93"/>
      <c r="K82" s="142"/>
      <c r="L82" s="142"/>
      <c r="M82" s="876">
        <f>M83</f>
        <v>664300</v>
      </c>
      <c r="N82" s="876">
        <f t="shared" ref="N82:AD82" si="20">N83</f>
        <v>147000</v>
      </c>
      <c r="O82" s="876">
        <f t="shared" si="20"/>
        <v>82500</v>
      </c>
      <c r="P82" s="876">
        <f t="shared" si="20"/>
        <v>87000</v>
      </c>
      <c r="Q82" s="876">
        <f t="shared" si="20"/>
        <v>0</v>
      </c>
      <c r="R82" s="876">
        <f t="shared" si="20"/>
        <v>0</v>
      </c>
      <c r="S82" s="876">
        <f t="shared" si="20"/>
        <v>0</v>
      </c>
      <c r="T82" s="876">
        <f t="shared" si="20"/>
        <v>0</v>
      </c>
      <c r="U82" s="876">
        <f t="shared" si="20"/>
        <v>18656</v>
      </c>
      <c r="V82" s="1440">
        <f t="shared" si="20"/>
        <v>14942.649128000001</v>
      </c>
      <c r="W82" s="1864">
        <f t="shared" si="20"/>
        <v>3713.3508719999991</v>
      </c>
      <c r="X82" s="876">
        <f t="shared" si="20"/>
        <v>6500</v>
      </c>
      <c r="Y82" s="876">
        <f t="shared" si="20"/>
        <v>18656</v>
      </c>
      <c r="Z82" s="876">
        <f t="shared" si="20"/>
        <v>13018</v>
      </c>
      <c r="AA82" s="876">
        <f t="shared" si="20"/>
        <v>0</v>
      </c>
      <c r="AB82" s="1864">
        <f t="shared" si="20"/>
        <v>2850</v>
      </c>
      <c r="AC82" s="876">
        <f t="shared" si="20"/>
        <v>863.35087199999907</v>
      </c>
      <c r="AD82" s="876">
        <f t="shared" si="20"/>
        <v>2850</v>
      </c>
      <c r="AE82" s="964"/>
      <c r="AF82" s="964"/>
      <c r="AG82" s="961"/>
      <c r="AH82" s="1018">
        <f t="shared" si="16"/>
        <v>18656</v>
      </c>
      <c r="AI82" s="395">
        <f t="shared" si="17"/>
        <v>18656</v>
      </c>
      <c r="AL82" s="1280">
        <f t="shared" si="18"/>
        <v>18656</v>
      </c>
    </row>
    <row r="83" spans="1:46" s="400" customFormat="1" ht="24.95" customHeight="1">
      <c r="A83" s="888" t="s">
        <v>753</v>
      </c>
      <c r="B83" s="97" t="s">
        <v>150</v>
      </c>
      <c r="C83" s="876">
        <f t="shared" ref="C83" si="21">C84+C86+C87</f>
        <v>1</v>
      </c>
      <c r="D83" s="889"/>
      <c r="E83" s="98"/>
      <c r="F83" s="98"/>
      <c r="G83" s="966"/>
      <c r="H83" s="966"/>
      <c r="I83" s="98"/>
      <c r="J83" s="93"/>
      <c r="K83" s="142"/>
      <c r="L83" s="142"/>
      <c r="M83" s="876">
        <f>M84+M87</f>
        <v>664300</v>
      </c>
      <c r="N83" s="876">
        <f t="shared" ref="N83:AD83" si="22">N84+N87</f>
        <v>147000</v>
      </c>
      <c r="O83" s="876">
        <f t="shared" si="22"/>
        <v>82500</v>
      </c>
      <c r="P83" s="876">
        <f t="shared" si="22"/>
        <v>87000</v>
      </c>
      <c r="Q83" s="876">
        <f t="shared" si="22"/>
        <v>0</v>
      </c>
      <c r="R83" s="876">
        <f t="shared" si="22"/>
        <v>0</v>
      </c>
      <c r="S83" s="876">
        <f t="shared" si="22"/>
        <v>0</v>
      </c>
      <c r="T83" s="876">
        <f t="shared" si="22"/>
        <v>0</v>
      </c>
      <c r="U83" s="876">
        <f t="shared" si="22"/>
        <v>18656</v>
      </c>
      <c r="V83" s="1440">
        <f t="shared" si="22"/>
        <v>14942.649128000001</v>
      </c>
      <c r="W83" s="1864">
        <f t="shared" si="22"/>
        <v>3713.3508719999991</v>
      </c>
      <c r="X83" s="876">
        <f t="shared" si="22"/>
        <v>6500</v>
      </c>
      <c r="Y83" s="876">
        <f t="shared" si="22"/>
        <v>18656</v>
      </c>
      <c r="Z83" s="876">
        <f t="shared" si="22"/>
        <v>13018</v>
      </c>
      <c r="AA83" s="876">
        <f t="shared" si="22"/>
        <v>0</v>
      </c>
      <c r="AB83" s="1864">
        <f t="shared" si="22"/>
        <v>2850</v>
      </c>
      <c r="AC83" s="876">
        <f t="shared" si="22"/>
        <v>863.35087199999907</v>
      </c>
      <c r="AD83" s="876">
        <f t="shared" si="22"/>
        <v>2850</v>
      </c>
      <c r="AE83" s="964"/>
      <c r="AF83" s="964"/>
      <c r="AG83" s="961"/>
      <c r="AH83" s="1018">
        <f t="shared" si="16"/>
        <v>18656</v>
      </c>
      <c r="AI83" s="395">
        <f t="shared" si="17"/>
        <v>18656</v>
      </c>
      <c r="AL83" s="1280">
        <f t="shared" si="18"/>
        <v>18656</v>
      </c>
    </row>
    <row r="84" spans="1:46" s="886" customFormat="1" ht="117.6" customHeight="1">
      <c r="A84" s="887" t="s">
        <v>118</v>
      </c>
      <c r="B84" s="402" t="s">
        <v>824</v>
      </c>
      <c r="C84" s="722">
        <v>1</v>
      </c>
      <c r="D84" s="880"/>
      <c r="E84" s="796" t="s">
        <v>825</v>
      </c>
      <c r="F84" s="796" t="s">
        <v>75</v>
      </c>
      <c r="G84" s="796" t="s">
        <v>691</v>
      </c>
      <c r="H84" s="796">
        <v>7596083</v>
      </c>
      <c r="I84" s="25"/>
      <c r="J84" s="967"/>
      <c r="K84" s="796" t="s">
        <v>2806</v>
      </c>
      <c r="L84" s="660" t="s">
        <v>829</v>
      </c>
      <c r="M84" s="799">
        <v>664300</v>
      </c>
      <c r="N84" s="968">
        <v>147000</v>
      </c>
      <c r="O84" s="99">
        <v>82500</v>
      </c>
      <c r="P84" s="99">
        <v>87000</v>
      </c>
      <c r="Q84" s="883"/>
      <c r="R84" s="894"/>
      <c r="S84" s="885"/>
      <c r="T84" s="885"/>
      <c r="U84" s="99">
        <f>6500+12156</f>
        <v>18656</v>
      </c>
      <c r="V84" s="802">
        <f>V85+V86</f>
        <v>14942.649128000001</v>
      </c>
      <c r="W84" s="1862">
        <f t="shared" ref="W84" si="23">U84-V84</f>
        <v>3713.3508719999991</v>
      </c>
      <c r="X84" s="99">
        <v>6500</v>
      </c>
      <c r="Y84" s="99">
        <f>6500+12156</f>
        <v>18656</v>
      </c>
      <c r="Z84" s="99">
        <f>862+12156</f>
        <v>13018</v>
      </c>
      <c r="AA84" s="927"/>
      <c r="AB84" s="815">
        <f>AD84</f>
        <v>2850</v>
      </c>
      <c r="AC84" s="99">
        <f>W84-AD84</f>
        <v>863.35087199999907</v>
      </c>
      <c r="AD84" s="99">
        <v>2850</v>
      </c>
      <c r="AE84" s="733" t="s">
        <v>2700</v>
      </c>
      <c r="AF84" s="733" t="s">
        <v>2774</v>
      </c>
      <c r="AG84" s="431"/>
      <c r="AH84" s="1018">
        <f t="shared" si="16"/>
        <v>18656</v>
      </c>
      <c r="AI84" s="395">
        <f t="shared" si="17"/>
        <v>18656</v>
      </c>
      <c r="AL84" s="1280">
        <f t="shared" si="18"/>
        <v>18656</v>
      </c>
      <c r="AT84" s="431" t="s">
        <v>2691</v>
      </c>
    </row>
    <row r="85" spans="1:46" s="886" customFormat="1" ht="48" hidden="1" customHeight="1">
      <c r="A85" s="924"/>
      <c r="B85" s="441" t="s">
        <v>2759</v>
      </c>
      <c r="C85" s="2188"/>
      <c r="D85" s="944"/>
      <c r="E85" s="1263"/>
      <c r="F85" s="1263"/>
      <c r="G85" s="1263"/>
      <c r="H85" s="1263"/>
      <c r="I85" s="925"/>
      <c r="J85" s="2189"/>
      <c r="K85" s="1263"/>
      <c r="L85" s="1269"/>
      <c r="M85" s="2190"/>
      <c r="N85" s="2191"/>
      <c r="O85" s="426"/>
      <c r="P85" s="426"/>
      <c r="Q85" s="946"/>
      <c r="R85" s="1266"/>
      <c r="S85" s="885"/>
      <c r="T85" s="885"/>
      <c r="U85" s="426"/>
      <c r="V85" s="2192">
        <v>2787.570678</v>
      </c>
      <c r="W85" s="2193"/>
      <c r="X85" s="426"/>
      <c r="Y85" s="426"/>
      <c r="Z85" s="426"/>
      <c r="AA85" s="1267"/>
      <c r="AB85" s="815"/>
      <c r="AC85" s="99"/>
      <c r="AD85" s="99"/>
      <c r="AE85" s="2194"/>
      <c r="AF85" s="2194"/>
      <c r="AG85" s="437"/>
      <c r="AH85" s="2195"/>
      <c r="AI85" s="2196"/>
      <c r="AL85" s="2197"/>
    </row>
    <row r="86" spans="1:46" s="886" customFormat="1" ht="78" hidden="1" customHeight="1">
      <c r="A86" s="924"/>
      <c r="B86" s="2198" t="s">
        <v>2760</v>
      </c>
      <c r="C86" s="1262"/>
      <c r="D86" s="944"/>
      <c r="E86" s="925"/>
      <c r="F86" s="925"/>
      <c r="G86" s="365"/>
      <c r="H86" s="925"/>
      <c r="I86" s="925"/>
      <c r="J86" s="925"/>
      <c r="K86" s="365"/>
      <c r="L86" s="1264"/>
      <c r="M86" s="1265"/>
      <c r="N86" s="946"/>
      <c r="O86" s="946"/>
      <c r="P86" s="426"/>
      <c r="Q86" s="946"/>
      <c r="R86" s="1266"/>
      <c r="S86" s="885"/>
      <c r="T86" s="885"/>
      <c r="U86" s="946"/>
      <c r="V86" s="2192">
        <v>12155.078450000001</v>
      </c>
      <c r="W86" s="2193"/>
      <c r="X86" s="946"/>
      <c r="Y86" s="946"/>
      <c r="Z86" s="1267"/>
      <c r="AA86" s="1267"/>
      <c r="AB86" s="2193"/>
      <c r="AC86" s="946"/>
      <c r="AD86" s="946"/>
      <c r="AE86" s="1267"/>
      <c r="AF86" s="1267"/>
      <c r="AG86" s="2071" t="s">
        <v>2761</v>
      </c>
      <c r="AH86" s="2195"/>
      <c r="AL86" s="2197">
        <f t="shared" si="18"/>
        <v>0</v>
      </c>
    </row>
    <row r="87" spans="1:46" s="886" customFormat="1" hidden="1">
      <c r="A87" s="887"/>
      <c r="B87" s="731"/>
      <c r="C87" s="892"/>
      <c r="D87" s="880"/>
      <c r="E87" s="25"/>
      <c r="F87" s="25"/>
      <c r="G87" s="733"/>
      <c r="H87" s="25"/>
      <c r="I87" s="25"/>
      <c r="J87" s="25"/>
      <c r="K87" s="739"/>
      <c r="L87" s="739"/>
      <c r="M87" s="734"/>
      <c r="N87" s="883"/>
      <c r="O87" s="883"/>
      <c r="P87" s="99"/>
      <c r="Q87" s="883"/>
      <c r="R87" s="894"/>
      <c r="S87" s="885"/>
      <c r="T87" s="885"/>
      <c r="U87" s="883"/>
      <c r="V87" s="1441"/>
      <c r="W87" s="1862"/>
      <c r="X87" s="883"/>
      <c r="Y87" s="883"/>
      <c r="Z87" s="927"/>
      <c r="AA87" s="927"/>
      <c r="AB87" s="883"/>
      <c r="AC87" s="883"/>
      <c r="AD87" s="883"/>
      <c r="AE87" s="960"/>
      <c r="AF87" s="960"/>
      <c r="AG87" s="2077"/>
      <c r="AH87" s="1018"/>
      <c r="AL87" s="1280"/>
    </row>
    <row r="88" spans="1:46" s="886" customFormat="1" hidden="1">
      <c r="A88" s="888"/>
      <c r="B88" s="97"/>
      <c r="C88" s="1268"/>
      <c r="D88" s="880"/>
      <c r="E88" s="25"/>
      <c r="F88" s="796"/>
      <c r="G88" s="733"/>
      <c r="H88" s="25"/>
      <c r="I88" s="25"/>
      <c r="J88" s="25"/>
      <c r="K88" s="739"/>
      <c r="L88" s="739"/>
      <c r="M88" s="1268"/>
      <c r="N88" s="1268"/>
      <c r="O88" s="1268"/>
      <c r="P88" s="1268"/>
      <c r="Q88" s="876"/>
      <c r="R88" s="876"/>
      <c r="S88" s="876"/>
      <c r="T88" s="876"/>
      <c r="U88" s="1268"/>
      <c r="V88" s="1440"/>
      <c r="W88" s="1864"/>
      <c r="X88" s="876"/>
      <c r="Y88" s="1268"/>
      <c r="Z88" s="876"/>
      <c r="AA88" s="876"/>
      <c r="AB88" s="1268"/>
      <c r="AC88" s="1268"/>
      <c r="AD88" s="1268"/>
      <c r="AE88" s="927"/>
      <c r="AF88" s="927"/>
      <c r="AG88" s="960"/>
      <c r="AH88" s="1018"/>
      <c r="AI88" s="395"/>
      <c r="AL88" s="1280"/>
    </row>
    <row r="89" spans="1:46" s="400" customFormat="1" hidden="1">
      <c r="A89" s="888"/>
      <c r="B89" s="97"/>
      <c r="C89" s="1268"/>
      <c r="D89" s="880"/>
      <c r="E89" s="25"/>
      <c r="F89" s="796"/>
      <c r="G89" s="733"/>
      <c r="H89" s="25"/>
      <c r="I89" s="25"/>
      <c r="J89" s="25"/>
      <c r="K89" s="739"/>
      <c r="L89" s="739"/>
      <c r="M89" s="1268"/>
      <c r="N89" s="1268"/>
      <c r="O89" s="1268"/>
      <c r="P89" s="1268"/>
      <c r="Q89" s="876"/>
      <c r="R89" s="876"/>
      <c r="S89" s="876"/>
      <c r="T89" s="876"/>
      <c r="U89" s="1268"/>
      <c r="V89" s="1440"/>
      <c r="W89" s="1864"/>
      <c r="X89" s="876"/>
      <c r="Y89" s="1268"/>
      <c r="Z89" s="876"/>
      <c r="AA89" s="876"/>
      <c r="AB89" s="1268"/>
      <c r="AC89" s="1268"/>
      <c r="AD89" s="1268"/>
      <c r="AE89" s="964"/>
      <c r="AF89" s="964"/>
      <c r="AG89" s="961"/>
      <c r="AH89" s="1018"/>
      <c r="AI89" s="395"/>
      <c r="AL89" s="1280"/>
    </row>
    <row r="90" spans="1:46" s="400" customFormat="1" hidden="1">
      <c r="A90" s="887"/>
      <c r="B90" s="731"/>
      <c r="C90" s="892"/>
      <c r="D90" s="880"/>
      <c r="E90" s="25"/>
      <c r="F90" s="796"/>
      <c r="G90" s="25"/>
      <c r="H90" s="25"/>
      <c r="I90" s="25"/>
      <c r="J90" s="25"/>
      <c r="K90" s="739"/>
      <c r="L90" s="739"/>
      <c r="M90" s="734"/>
      <c r="N90" s="883"/>
      <c r="O90" s="883"/>
      <c r="P90" s="99"/>
      <c r="Q90" s="876"/>
      <c r="R90" s="876"/>
      <c r="S90" s="876"/>
      <c r="T90" s="876"/>
      <c r="U90" s="883"/>
      <c r="V90" s="1861"/>
      <c r="W90" s="1862"/>
      <c r="X90" s="876"/>
      <c r="Y90" s="883"/>
      <c r="Z90" s="876"/>
      <c r="AA90" s="876"/>
      <c r="AB90" s="1861"/>
      <c r="AC90" s="1861"/>
      <c r="AD90" s="1861"/>
      <c r="AE90" s="964"/>
      <c r="AF90" s="964"/>
      <c r="AG90" s="961"/>
      <c r="AH90" s="1018"/>
      <c r="AI90" s="395"/>
      <c r="AL90" s="1280"/>
    </row>
    <row r="91" spans="1:46" s="886" customFormat="1" ht="80.45" hidden="1" customHeight="1">
      <c r="A91" s="924"/>
      <c r="B91" s="942"/>
      <c r="C91" s="1262"/>
      <c r="D91" s="944"/>
      <c r="E91" s="925"/>
      <c r="F91" s="1263"/>
      <c r="G91" s="944"/>
      <c r="H91" s="925"/>
      <c r="I91" s="925"/>
      <c r="J91" s="925"/>
      <c r="K91" s="925"/>
      <c r="L91" s="1269"/>
      <c r="M91" s="929"/>
      <c r="N91" s="946"/>
      <c r="O91" s="946"/>
      <c r="P91" s="426"/>
      <c r="Q91" s="883"/>
      <c r="R91" s="894"/>
      <c r="S91" s="885"/>
      <c r="T91" s="885"/>
      <c r="U91" s="946"/>
      <c r="V91" s="1442"/>
      <c r="W91" s="1862"/>
      <c r="X91" s="99"/>
      <c r="Y91" s="946"/>
      <c r="Z91" s="927"/>
      <c r="AA91" s="927"/>
      <c r="AB91" s="946"/>
      <c r="AC91" s="946"/>
      <c r="AD91" s="946"/>
      <c r="AE91" s="26"/>
      <c r="AF91" s="26"/>
      <c r="AG91" s="960"/>
      <c r="AH91" s="1018"/>
      <c r="AI91" s="395"/>
      <c r="AL91" s="1280"/>
    </row>
    <row r="92" spans="1:46" s="886" customFormat="1" ht="60.95" hidden="1" customHeight="1">
      <c r="A92" s="427"/>
      <c r="B92" s="942"/>
      <c r="C92" s="942"/>
      <c r="D92" s="942"/>
      <c r="E92" s="943"/>
      <c r="F92" s="925"/>
      <c r="G92" s="944"/>
      <c r="H92" s="925"/>
      <c r="I92" s="925"/>
      <c r="J92" s="925"/>
      <c r="K92" s="925"/>
      <c r="L92" s="945"/>
      <c r="M92" s="929"/>
      <c r="N92" s="426"/>
      <c r="O92" s="426"/>
      <c r="P92" s="426"/>
      <c r="Q92" s="883"/>
      <c r="R92" s="894"/>
      <c r="S92" s="885"/>
      <c r="T92" s="885"/>
      <c r="U92" s="946"/>
      <c r="V92" s="894"/>
      <c r="W92" s="1862"/>
      <c r="X92" s="99"/>
      <c r="Y92" s="946"/>
      <c r="Z92" s="927"/>
      <c r="AA92" s="927"/>
      <c r="AB92" s="946"/>
      <c r="AC92" s="946"/>
      <c r="AD92" s="946"/>
      <c r="AE92" s="26"/>
      <c r="AF92" s="26"/>
      <c r="AG92" s="960"/>
      <c r="AH92" s="1016"/>
      <c r="AI92" s="395"/>
    </row>
    <row r="93" spans="1:46">
      <c r="A93" s="406"/>
      <c r="B93" s="650"/>
      <c r="C93" s="650"/>
      <c r="D93" s="650"/>
      <c r="E93" s="406"/>
      <c r="F93" s="407"/>
      <c r="G93" s="406"/>
      <c r="H93" s="407"/>
      <c r="I93" s="407"/>
      <c r="J93" s="407"/>
      <c r="K93" s="407"/>
      <c r="L93" s="406"/>
      <c r="M93" s="412"/>
      <c r="N93" s="412"/>
      <c r="O93" s="412"/>
      <c r="P93" s="412"/>
      <c r="Q93" s="412"/>
      <c r="R93" s="413"/>
      <c r="S93" s="412"/>
      <c r="T93" s="412"/>
      <c r="U93" s="412"/>
      <c r="V93" s="412"/>
      <c r="W93" s="412"/>
      <c r="X93" s="412"/>
      <c r="Y93" s="412"/>
      <c r="Z93" s="412"/>
      <c r="AA93" s="412"/>
      <c r="AB93" s="412"/>
      <c r="AC93" s="412"/>
      <c r="AD93" s="412"/>
      <c r="AE93" s="412"/>
      <c r="AF93" s="412"/>
      <c r="AG93" s="932"/>
      <c r="AH93" s="1017"/>
    </row>
    <row r="179" spans="45:45">
      <c r="AS179" s="374">
        <v>714</v>
      </c>
    </row>
  </sheetData>
  <mergeCells count="39">
    <mergeCell ref="Q6:AG6"/>
    <mergeCell ref="A1:AG1"/>
    <mergeCell ref="A2:AG2"/>
    <mergeCell ref="A3:AG3"/>
    <mergeCell ref="A4:AG4"/>
    <mergeCell ref="A5:AG5"/>
    <mergeCell ref="L7:N7"/>
    <mergeCell ref="A7:A9"/>
    <mergeCell ref="B7:B9"/>
    <mergeCell ref="C7:C9"/>
    <mergeCell ref="D7:D9"/>
    <mergeCell ref="E7:E9"/>
    <mergeCell ref="F7:F9"/>
    <mergeCell ref="G7:G9"/>
    <mergeCell ref="H7:H9"/>
    <mergeCell ref="I7:I9"/>
    <mergeCell ref="J7:J9"/>
    <mergeCell ref="K7:K9"/>
    <mergeCell ref="P7:P9"/>
    <mergeCell ref="Q7:S7"/>
    <mergeCell ref="T7:T9"/>
    <mergeCell ref="U7:U9"/>
    <mergeCell ref="V7:V9"/>
    <mergeCell ref="AE7:AE9"/>
    <mergeCell ref="AF7:AF9"/>
    <mergeCell ref="AG7:AG9"/>
    <mergeCell ref="L8:L9"/>
    <mergeCell ref="M8:N8"/>
    <mergeCell ref="Q8:Q9"/>
    <mergeCell ref="R8:S8"/>
    <mergeCell ref="Y8:Y9"/>
    <mergeCell ref="Z8:AA8"/>
    <mergeCell ref="W7:W9"/>
    <mergeCell ref="X7:X9"/>
    <mergeCell ref="Y7:AA7"/>
    <mergeCell ref="AB7:AB9"/>
    <mergeCell ref="AC7:AC9"/>
    <mergeCell ref="AD7:AD9"/>
    <mergeCell ref="O7:O9"/>
  </mergeCells>
  <conditionalFormatting sqref="M84:N85">
    <cfRule type="cellIs" dxfId="2" priority="1" operator="equal">
      <formula>0</formula>
    </cfRule>
  </conditionalFormatting>
  <pageMargins left="0.62992125984251968" right="0.19685039370078741" top="0.43307086614173229" bottom="0.31496062992125984" header="0.31496062992125984" footer="0.19685039370078741"/>
  <pageSetup paperSize="9" scale="71" orientation="landscape" verticalDpi="0" r:id="rId1"/>
  <colBreaks count="1" manualBreakCount="1">
    <brk id="33"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1904"/>
  <sheetViews>
    <sheetView view="pageBreakPreview" zoomScale="60" zoomScaleNormal="70" workbookViewId="0">
      <selection activeCell="D14" sqref="D14"/>
    </sheetView>
  </sheetViews>
  <sheetFormatPr defaultColWidth="9.125" defaultRowHeight="16.5"/>
  <cols>
    <col min="1" max="1" width="7" style="2441" bestFit="1" customWidth="1"/>
    <col min="2" max="2" width="35.875" style="2473" customWidth="1"/>
    <col min="3" max="3" width="10.375" style="2473" customWidth="1"/>
    <col min="4" max="4" width="12" style="2473" customWidth="1"/>
    <col min="5" max="5" width="13.375" style="2473" customWidth="1"/>
    <col min="6" max="6" width="10.375" style="2473" customWidth="1"/>
    <col min="7" max="7" width="9.75" style="2473" customWidth="1"/>
    <col min="8" max="8" width="19.75" style="2474" customWidth="1"/>
    <col min="9" max="9" width="16.375" style="2473" customWidth="1"/>
    <col min="10" max="10" width="15.375" style="2473" customWidth="1"/>
    <col min="11" max="11" width="15.125" style="2473" hidden="1" customWidth="1"/>
    <col min="12" max="12" width="16" style="2473" hidden="1" customWidth="1"/>
    <col min="13" max="13" width="15.875" style="2473" hidden="1" customWidth="1"/>
    <col min="14" max="14" width="17.375" style="2476" customWidth="1"/>
    <col min="15" max="15" width="42.375" style="2476" hidden="1" customWidth="1"/>
    <col min="16" max="16" width="18.375" style="2476" hidden="1" customWidth="1"/>
    <col min="17" max="17" width="12.25" style="2476" customWidth="1"/>
    <col min="18" max="18" width="23.875" style="2441" customWidth="1"/>
    <col min="19" max="16384" width="9.125" style="2441"/>
  </cols>
  <sheetData>
    <row r="1" spans="1:21" ht="24.75" customHeight="1">
      <c r="A1" s="2653" t="s">
        <v>1278</v>
      </c>
      <c r="B1" s="2653"/>
      <c r="C1" s="2653"/>
      <c r="D1" s="2653"/>
      <c r="E1" s="2653"/>
      <c r="F1" s="2653"/>
      <c r="G1" s="2653"/>
      <c r="H1" s="2653"/>
      <c r="I1" s="2653"/>
      <c r="J1" s="2653"/>
      <c r="K1" s="2653"/>
      <c r="L1" s="2653"/>
      <c r="M1" s="2653"/>
      <c r="N1" s="2653"/>
      <c r="O1" s="2653"/>
      <c r="P1" s="2653"/>
      <c r="Q1" s="2653"/>
    </row>
    <row r="2" spans="1:21" ht="54" customHeight="1">
      <c r="A2" s="2654" t="s">
        <v>2796</v>
      </c>
      <c r="B2" s="2654"/>
      <c r="C2" s="2654"/>
      <c r="D2" s="2654"/>
      <c r="E2" s="2654"/>
      <c r="F2" s="2654"/>
      <c r="G2" s="2654"/>
      <c r="H2" s="2654"/>
      <c r="I2" s="2654"/>
      <c r="J2" s="2654"/>
      <c r="K2" s="2654"/>
      <c r="L2" s="2654"/>
      <c r="M2" s="2654"/>
      <c r="N2" s="2654"/>
      <c r="O2" s="2654"/>
      <c r="P2" s="2654"/>
      <c r="Q2" s="2654"/>
      <c r="R2" s="2213"/>
      <c r="S2" s="2213"/>
      <c r="T2" s="2213"/>
      <c r="U2" s="2213"/>
    </row>
    <row r="3" spans="1:21" ht="17.100000000000001" customHeight="1">
      <c r="A3" s="2655" t="str">
        <f>+'PL1-NSTT kéo'!A3:AZ3</f>
        <v xml:space="preserve">(Kèm theo Nghị quyết số        /NQ-HĐND ngày 28 tháng 5 năm 2023 của Hội đồng nhân dân Tỉnh) </v>
      </c>
      <c r="B3" s="2655"/>
      <c r="C3" s="2655"/>
      <c r="D3" s="2655"/>
      <c r="E3" s="2655"/>
      <c r="F3" s="2655"/>
      <c r="G3" s="2655"/>
      <c r="H3" s="2655"/>
      <c r="I3" s="2655"/>
      <c r="J3" s="2655"/>
      <c r="K3" s="2655"/>
      <c r="L3" s="2655"/>
      <c r="M3" s="2655"/>
      <c r="N3" s="2655"/>
      <c r="O3" s="2655"/>
      <c r="P3" s="2655"/>
      <c r="Q3" s="2655"/>
      <c r="R3" s="2213"/>
      <c r="S3" s="2213"/>
      <c r="T3" s="2213"/>
      <c r="U3" s="2213"/>
    </row>
    <row r="4" spans="1:21" ht="20.25" hidden="1">
      <c r="A4" s="2655"/>
      <c r="B4" s="2655"/>
      <c r="C4" s="2655"/>
      <c r="D4" s="2655"/>
      <c r="E4" s="2655"/>
      <c r="F4" s="2655"/>
      <c r="G4" s="2655"/>
      <c r="H4" s="2655"/>
      <c r="I4" s="2655"/>
      <c r="J4" s="2655"/>
      <c r="K4" s="2655"/>
      <c r="L4" s="2655"/>
      <c r="M4" s="2655"/>
      <c r="N4" s="2655"/>
      <c r="O4" s="2655"/>
      <c r="P4" s="2655"/>
      <c r="Q4" s="2655"/>
      <c r="R4" s="2213"/>
      <c r="S4" s="2213"/>
      <c r="T4" s="2213"/>
      <c r="U4" s="2213"/>
    </row>
    <row r="5" spans="1:21" ht="9.9499999999999993" hidden="1" customHeight="1">
      <c r="A5" s="2247"/>
      <c r="B5" s="2247"/>
      <c r="C5" s="2247"/>
      <c r="D5" s="2247"/>
      <c r="E5" s="2247"/>
      <c r="F5" s="2247"/>
      <c r="G5" s="2247"/>
      <c r="H5" s="2247"/>
      <c r="I5" s="2247"/>
      <c r="J5" s="2247"/>
      <c r="K5" s="2247"/>
      <c r="L5" s="2247"/>
      <c r="M5" s="2247"/>
      <c r="N5" s="2247"/>
      <c r="O5" s="2247"/>
      <c r="P5" s="2247"/>
      <c r="Q5" s="2247"/>
      <c r="R5" s="2213"/>
      <c r="S5" s="2213"/>
      <c r="T5" s="2213"/>
      <c r="U5" s="2213"/>
    </row>
    <row r="6" spans="1:21" ht="18.75">
      <c r="A6" s="2656" t="s">
        <v>1926</v>
      </c>
      <c r="B6" s="2656"/>
      <c r="C6" s="2656"/>
      <c r="D6" s="2656"/>
      <c r="E6" s="2656"/>
      <c r="F6" s="2656"/>
      <c r="G6" s="2656"/>
      <c r="H6" s="2656"/>
      <c r="I6" s="2656"/>
      <c r="J6" s="2656"/>
      <c r="K6" s="2656"/>
      <c r="L6" s="2656"/>
      <c r="M6" s="2656"/>
      <c r="N6" s="2656"/>
      <c r="O6" s="2656"/>
      <c r="P6" s="2656"/>
      <c r="Q6" s="2656"/>
      <c r="R6" s="2214"/>
      <c r="S6" s="2214"/>
      <c r="T6" s="2214"/>
      <c r="U6" s="2214"/>
    </row>
    <row r="7" spans="1:21" ht="42.75" customHeight="1">
      <c r="A7" s="2648" t="s">
        <v>20</v>
      </c>
      <c r="B7" s="2648" t="s">
        <v>794</v>
      </c>
      <c r="C7" s="2649" t="s">
        <v>1378</v>
      </c>
      <c r="D7" s="2649" t="s">
        <v>22</v>
      </c>
      <c r="E7" s="2649" t="s">
        <v>23</v>
      </c>
      <c r="F7" s="2649" t="s">
        <v>24</v>
      </c>
      <c r="G7" s="2649" t="s">
        <v>1927</v>
      </c>
      <c r="H7" s="2651" t="s">
        <v>28</v>
      </c>
      <c r="I7" s="2658"/>
      <c r="J7" s="2652"/>
      <c r="K7" s="2647" t="s">
        <v>2775</v>
      </c>
      <c r="L7" s="2647" t="s">
        <v>2776</v>
      </c>
      <c r="M7" s="2647" t="s">
        <v>2777</v>
      </c>
      <c r="N7" s="2647" t="s">
        <v>2801</v>
      </c>
      <c r="O7" s="2647" t="s">
        <v>2651</v>
      </c>
      <c r="P7" s="2647" t="s">
        <v>2652</v>
      </c>
      <c r="Q7" s="2648" t="s">
        <v>1933</v>
      </c>
    </row>
    <row r="8" spans="1:21" ht="48" customHeight="1">
      <c r="A8" s="2648"/>
      <c r="B8" s="2648"/>
      <c r="C8" s="2657"/>
      <c r="D8" s="2657"/>
      <c r="E8" s="2657"/>
      <c r="F8" s="2657"/>
      <c r="G8" s="2657"/>
      <c r="H8" s="2649" t="s">
        <v>1934</v>
      </c>
      <c r="I8" s="2651" t="s">
        <v>1370</v>
      </c>
      <c r="J8" s="2652"/>
      <c r="K8" s="2647"/>
      <c r="L8" s="2647"/>
      <c r="M8" s="2647"/>
      <c r="N8" s="2647"/>
      <c r="O8" s="2647"/>
      <c r="P8" s="2647"/>
      <c r="Q8" s="2648"/>
    </row>
    <row r="9" spans="1:21" ht="49.5">
      <c r="A9" s="2648"/>
      <c r="B9" s="2648"/>
      <c r="C9" s="2650"/>
      <c r="D9" s="2650"/>
      <c r="E9" s="2650"/>
      <c r="F9" s="2650"/>
      <c r="G9" s="2650"/>
      <c r="H9" s="2650"/>
      <c r="I9" s="2248" t="s">
        <v>41</v>
      </c>
      <c r="J9" s="2248" t="s">
        <v>2778</v>
      </c>
      <c r="K9" s="2647"/>
      <c r="L9" s="2647"/>
      <c r="M9" s="2647"/>
      <c r="N9" s="2647"/>
      <c r="O9" s="2647"/>
      <c r="P9" s="2647"/>
      <c r="Q9" s="2648"/>
    </row>
    <row r="10" spans="1:21" hidden="1">
      <c r="A10" s="2215">
        <v>1</v>
      </c>
      <c r="B10" s="2215">
        <v>2</v>
      </c>
      <c r="C10" s="2215">
        <v>3</v>
      </c>
      <c r="D10" s="2215">
        <v>4</v>
      </c>
      <c r="E10" s="2215">
        <v>5</v>
      </c>
      <c r="F10" s="2215">
        <v>6</v>
      </c>
      <c r="G10" s="2215">
        <v>7</v>
      </c>
      <c r="H10" s="2215">
        <v>8</v>
      </c>
      <c r="I10" s="2215">
        <v>9</v>
      </c>
      <c r="J10" s="2215">
        <v>10</v>
      </c>
      <c r="K10" s="2215">
        <v>11</v>
      </c>
      <c r="L10" s="2215">
        <v>12</v>
      </c>
      <c r="M10" s="2215">
        <v>13</v>
      </c>
      <c r="N10" s="2215">
        <v>14</v>
      </c>
      <c r="O10" s="2215">
        <v>15</v>
      </c>
      <c r="P10" s="2215">
        <v>16</v>
      </c>
      <c r="Q10" s="2215">
        <v>17</v>
      </c>
    </row>
    <row r="11" spans="1:21" s="2448" customFormat="1" ht="30.6" customHeight="1">
      <c r="A11" s="2442"/>
      <c r="B11" s="2443" t="s">
        <v>1309</v>
      </c>
      <c r="C11" s="2220"/>
      <c r="D11" s="2220"/>
      <c r="E11" s="2220"/>
      <c r="F11" s="2221"/>
      <c r="G11" s="2444"/>
      <c r="H11" s="2445"/>
      <c r="I11" s="2446">
        <f t="shared" ref="I11:M11" si="0">SUBTOTAL(9,I12:I16)</f>
        <v>59967.213000000003</v>
      </c>
      <c r="J11" s="2446"/>
      <c r="K11" s="2446">
        <f t="shared" si="0"/>
        <v>21678.199000000001</v>
      </c>
      <c r="L11" s="2446">
        <f t="shared" si="0"/>
        <v>8083.6139999999996</v>
      </c>
      <c r="M11" s="2446">
        <f t="shared" si="0"/>
        <v>13594.584999999999</v>
      </c>
      <c r="N11" s="2446">
        <f>SUBTOTAL(9,N12:N16)</f>
        <v>13594.584999999999</v>
      </c>
      <c r="O11" s="2447"/>
      <c r="P11" s="2447"/>
      <c r="Q11" s="2445"/>
    </row>
    <row r="12" spans="1:21" s="2455" customFormat="1" ht="75" customHeight="1">
      <c r="A12" s="2217">
        <v>1</v>
      </c>
      <c r="B12" s="2222" t="s">
        <v>2780</v>
      </c>
      <c r="C12" s="2218" t="s">
        <v>2781</v>
      </c>
      <c r="D12" s="2218" t="s">
        <v>901</v>
      </c>
      <c r="E12" s="2216" t="s">
        <v>2779</v>
      </c>
      <c r="F12" s="2219">
        <v>7879499</v>
      </c>
      <c r="G12" s="2449" t="s">
        <v>131</v>
      </c>
      <c r="H12" s="2450" t="s">
        <v>2782</v>
      </c>
      <c r="I12" s="2223">
        <v>14396.588</v>
      </c>
      <c r="J12" s="2451"/>
      <c r="K12" s="2224">
        <v>1678.1990000000001</v>
      </c>
      <c r="L12" s="2452">
        <v>483.524</v>
      </c>
      <c r="M12" s="2452">
        <f>K12-L12</f>
        <v>1194.6750000000002</v>
      </c>
      <c r="N12" s="2452">
        <f>M12</f>
        <v>1194.6750000000002</v>
      </c>
      <c r="O12" s="2222" t="s">
        <v>2799</v>
      </c>
      <c r="P12" s="2453" t="s">
        <v>2783</v>
      </c>
      <c r="Q12" s="2454"/>
    </row>
    <row r="13" spans="1:21" s="2448" customFormat="1" ht="82.5" customHeight="1">
      <c r="A13" s="2217">
        <v>2</v>
      </c>
      <c r="B13" s="2222" t="s">
        <v>2784</v>
      </c>
      <c r="C13" s="2218" t="s">
        <v>2785</v>
      </c>
      <c r="D13" s="2218" t="s">
        <v>901</v>
      </c>
      <c r="E13" s="2216" t="s">
        <v>2779</v>
      </c>
      <c r="F13" s="2225">
        <v>7974695</v>
      </c>
      <c r="G13" s="2449" t="s">
        <v>219</v>
      </c>
      <c r="H13" s="2450" t="s">
        <v>2786</v>
      </c>
      <c r="I13" s="2223">
        <v>30472.047999999999</v>
      </c>
      <c r="J13" s="2451"/>
      <c r="K13" s="2224">
        <f>3300+4200</f>
        <v>7500</v>
      </c>
      <c r="L13" s="2452">
        <v>1478.3050000000001</v>
      </c>
      <c r="M13" s="2452">
        <f>K13-L13</f>
        <v>6021.6949999999997</v>
      </c>
      <c r="N13" s="2452">
        <f>M13</f>
        <v>6021.6949999999997</v>
      </c>
      <c r="O13" s="2222" t="s">
        <v>2799</v>
      </c>
      <c r="P13" s="2453" t="s">
        <v>2783</v>
      </c>
      <c r="Q13" s="2454"/>
    </row>
    <row r="14" spans="1:21" s="2233" customFormat="1" ht="86.1" customHeight="1">
      <c r="A14" s="2217">
        <v>3</v>
      </c>
      <c r="B14" s="2226" t="s">
        <v>2787</v>
      </c>
      <c r="C14" s="2227" t="s">
        <v>2788</v>
      </c>
      <c r="D14" s="2218" t="s">
        <v>901</v>
      </c>
      <c r="E14" s="2216" t="s">
        <v>2779</v>
      </c>
      <c r="F14" s="2228">
        <v>7973402</v>
      </c>
      <c r="G14" s="2227" t="s">
        <v>219</v>
      </c>
      <c r="H14" s="2229" t="s">
        <v>2789</v>
      </c>
      <c r="I14" s="2223">
        <v>4422.9290000000001</v>
      </c>
      <c r="J14" s="2223"/>
      <c r="K14" s="2230">
        <v>4400</v>
      </c>
      <c r="L14" s="2230">
        <v>276.00599999999997</v>
      </c>
      <c r="M14" s="2452">
        <f>K14-L14</f>
        <v>4123.9939999999997</v>
      </c>
      <c r="N14" s="2452">
        <f>M14</f>
        <v>4123.9939999999997</v>
      </c>
      <c r="O14" s="2222" t="s">
        <v>2799</v>
      </c>
      <c r="P14" s="2453" t="s">
        <v>2800</v>
      </c>
      <c r="Q14" s="2231"/>
      <c r="R14" s="2232"/>
    </row>
    <row r="15" spans="1:21" s="2455" customFormat="1" ht="86.1" customHeight="1">
      <c r="A15" s="2217">
        <v>4</v>
      </c>
      <c r="B15" s="2222" t="s">
        <v>2790</v>
      </c>
      <c r="C15" s="2449" t="s">
        <v>2791</v>
      </c>
      <c r="D15" s="2218" t="s">
        <v>901</v>
      </c>
      <c r="E15" s="2216" t="s">
        <v>2779</v>
      </c>
      <c r="F15" s="2228">
        <v>7973403</v>
      </c>
      <c r="G15" s="2449" t="s">
        <v>219</v>
      </c>
      <c r="H15" s="2450" t="s">
        <v>2792</v>
      </c>
      <c r="I15" s="2456">
        <v>6186.2610000000004</v>
      </c>
      <c r="J15" s="2456"/>
      <c r="K15" s="2457">
        <v>6000</v>
      </c>
      <c r="L15" s="2457">
        <v>4582.4439999999995</v>
      </c>
      <c r="M15" s="2452">
        <f>K15-L15</f>
        <v>1417.5560000000005</v>
      </c>
      <c r="N15" s="2452">
        <f>M15</f>
        <v>1417.5560000000005</v>
      </c>
      <c r="O15" s="2222" t="s">
        <v>2799</v>
      </c>
      <c r="P15" s="2453" t="s">
        <v>2800</v>
      </c>
      <c r="Q15" s="2450"/>
    </row>
    <row r="16" spans="1:21" s="2455" customFormat="1" ht="81" customHeight="1">
      <c r="A16" s="2217">
        <v>5</v>
      </c>
      <c r="B16" s="2234" t="s">
        <v>2793</v>
      </c>
      <c r="C16" s="2218" t="s">
        <v>2794</v>
      </c>
      <c r="D16" s="2218" t="s">
        <v>901</v>
      </c>
      <c r="E16" s="2216" t="s">
        <v>2779</v>
      </c>
      <c r="F16" s="2228">
        <v>7973401</v>
      </c>
      <c r="G16" s="2449" t="s">
        <v>219</v>
      </c>
      <c r="H16" s="2450" t="s">
        <v>2795</v>
      </c>
      <c r="I16" s="2456">
        <v>4489.3869999999997</v>
      </c>
      <c r="J16" s="2456"/>
      <c r="K16" s="2457">
        <v>2100</v>
      </c>
      <c r="L16" s="2457">
        <v>1263.335</v>
      </c>
      <c r="M16" s="2452">
        <f>K16-L16</f>
        <v>836.66499999999996</v>
      </c>
      <c r="N16" s="2452">
        <f>M16</f>
        <v>836.66499999999996</v>
      </c>
      <c r="O16" s="2222" t="s">
        <v>2799</v>
      </c>
      <c r="P16" s="2453" t="s">
        <v>2800</v>
      </c>
      <c r="Q16" s="2450"/>
    </row>
    <row r="17" spans="1:18" s="2455" customFormat="1" ht="18">
      <c r="A17" s="2449"/>
      <c r="B17" s="2235"/>
      <c r="C17" s="2235"/>
      <c r="D17" s="2235"/>
      <c r="E17" s="2235"/>
      <c r="F17" s="2235"/>
      <c r="G17" s="2235"/>
      <c r="H17" s="2236"/>
      <c r="I17" s="2235"/>
      <c r="J17" s="2235"/>
      <c r="K17" s="2235"/>
      <c r="L17" s="2237"/>
      <c r="M17" s="2237"/>
      <c r="N17" s="2458"/>
      <c r="O17" s="2458"/>
      <c r="P17" s="2458"/>
      <c r="Q17" s="2459"/>
      <c r="R17" s="2460"/>
    </row>
    <row r="18" spans="1:18" s="2455" customFormat="1" ht="18.75">
      <c r="A18" s="2461"/>
      <c r="B18" s="2462"/>
      <c r="C18" s="2462"/>
      <c r="D18" s="2462"/>
      <c r="E18" s="2462"/>
      <c r="F18" s="2462"/>
      <c r="G18" s="2462"/>
      <c r="H18" s="2461"/>
      <c r="I18" s="2462"/>
      <c r="J18" s="2462"/>
      <c r="K18" s="2462"/>
      <c r="L18" s="2462"/>
      <c r="M18" s="2462"/>
      <c r="N18" s="2463"/>
      <c r="O18" s="2463"/>
      <c r="P18" s="2463"/>
      <c r="Q18" s="2464"/>
    </row>
    <row r="19" spans="1:18" s="2469" customFormat="1" ht="18.75">
      <c r="A19" s="2465"/>
      <c r="B19" s="2466"/>
      <c r="C19" s="2466"/>
      <c r="D19" s="2466"/>
      <c r="E19" s="2466"/>
      <c r="F19" s="2466"/>
      <c r="G19" s="2466"/>
      <c r="H19" s="2465"/>
      <c r="I19" s="2466"/>
      <c r="J19" s="2466"/>
      <c r="K19" s="2466"/>
      <c r="L19" s="2466"/>
      <c r="M19" s="2466"/>
      <c r="N19" s="2467"/>
      <c r="O19" s="2467"/>
      <c r="P19" s="2467"/>
      <c r="Q19" s="2468"/>
    </row>
    <row r="20" spans="1:18" s="2469" customFormat="1" ht="18.75">
      <c r="A20" s="2465"/>
      <c r="B20" s="2466"/>
      <c r="C20" s="2466"/>
      <c r="D20" s="2466"/>
      <c r="E20" s="2466"/>
      <c r="F20" s="2466"/>
      <c r="G20" s="2466"/>
      <c r="H20" s="2465"/>
      <c r="I20" s="2466"/>
      <c r="J20" s="2466"/>
      <c r="K20" s="2466"/>
      <c r="L20" s="2466"/>
      <c r="M20" s="2466"/>
      <c r="N20" s="2467"/>
      <c r="O20" s="2467"/>
      <c r="P20" s="2467"/>
      <c r="Q20" s="2468"/>
    </row>
    <row r="21" spans="1:18" s="2469" customFormat="1" ht="18.75">
      <c r="A21" s="2465"/>
      <c r="B21" s="2466"/>
      <c r="C21" s="2466"/>
      <c r="D21" s="2466"/>
      <c r="E21" s="2466"/>
      <c r="F21" s="2466"/>
      <c r="G21" s="2466"/>
      <c r="H21" s="2465"/>
      <c r="I21" s="2466"/>
      <c r="J21" s="2466"/>
      <c r="K21" s="2466"/>
      <c r="L21" s="2466"/>
      <c r="M21" s="2466"/>
      <c r="N21" s="2467"/>
      <c r="O21" s="2467"/>
      <c r="P21" s="2467"/>
      <c r="Q21" s="2468"/>
    </row>
    <row r="22" spans="1:18" s="2469" customFormat="1" ht="18.75">
      <c r="A22" s="2465"/>
      <c r="B22" s="2466"/>
      <c r="C22" s="2466"/>
      <c r="D22" s="2466"/>
      <c r="E22" s="2466"/>
      <c r="F22" s="2466"/>
      <c r="G22" s="2466"/>
      <c r="H22" s="2465"/>
      <c r="I22" s="2466"/>
      <c r="J22" s="2466"/>
      <c r="K22" s="2466"/>
      <c r="L22" s="2466"/>
      <c r="M22" s="2466"/>
      <c r="N22" s="2467"/>
      <c r="O22" s="2467"/>
      <c r="P22" s="2467"/>
      <c r="Q22" s="2468"/>
    </row>
    <row r="23" spans="1:18" s="2469" customFormat="1" ht="18.75">
      <c r="A23" s="2465"/>
      <c r="B23" s="2466"/>
      <c r="C23" s="2466"/>
      <c r="D23" s="2466"/>
      <c r="E23" s="2466"/>
      <c r="F23" s="2466"/>
      <c r="G23" s="2466"/>
      <c r="H23" s="2465"/>
      <c r="I23" s="2466"/>
      <c r="J23" s="2466"/>
      <c r="K23" s="2466"/>
      <c r="L23" s="2466"/>
      <c r="M23" s="2466"/>
      <c r="N23" s="2467"/>
      <c r="O23" s="2467"/>
      <c r="P23" s="2467"/>
      <c r="Q23" s="2468"/>
    </row>
    <row r="24" spans="1:18" s="2469" customFormat="1" ht="18.75">
      <c r="A24" s="2465"/>
      <c r="B24" s="2466"/>
      <c r="C24" s="2466"/>
      <c r="D24" s="2466"/>
      <c r="E24" s="2466"/>
      <c r="F24" s="2466"/>
      <c r="G24" s="2466"/>
      <c r="H24" s="2465"/>
      <c r="I24" s="2466"/>
      <c r="J24" s="2466"/>
      <c r="K24" s="2466"/>
      <c r="L24" s="2466"/>
      <c r="M24" s="2466"/>
      <c r="N24" s="2467"/>
      <c r="O24" s="2467"/>
      <c r="P24" s="2467"/>
      <c r="Q24" s="2468"/>
    </row>
    <row r="25" spans="1:18" s="2469" customFormat="1" ht="18.75">
      <c r="A25" s="2465"/>
      <c r="B25" s="2466"/>
      <c r="C25" s="2466"/>
      <c r="D25" s="2466"/>
      <c r="E25" s="2466"/>
      <c r="F25" s="2466"/>
      <c r="G25" s="2466"/>
      <c r="H25" s="2465"/>
      <c r="I25" s="2466"/>
      <c r="J25" s="2466"/>
      <c r="K25" s="2466"/>
      <c r="L25" s="2466"/>
      <c r="M25" s="2466"/>
      <c r="N25" s="2467"/>
      <c r="O25" s="2467"/>
      <c r="P25" s="2467"/>
      <c r="Q25" s="2468"/>
    </row>
    <row r="26" spans="1:18" s="2469" customFormat="1" ht="18.75">
      <c r="A26" s="2465"/>
      <c r="B26" s="2466"/>
      <c r="C26" s="2466"/>
      <c r="D26" s="2466"/>
      <c r="E26" s="2466"/>
      <c r="F26" s="2466"/>
      <c r="G26" s="2466"/>
      <c r="H26" s="2465"/>
      <c r="I26" s="2466"/>
      <c r="J26" s="2466"/>
      <c r="K26" s="2466"/>
      <c r="L26" s="2466"/>
      <c r="M26" s="2466"/>
      <c r="N26" s="2467"/>
      <c r="O26" s="2467"/>
      <c r="P26" s="2467"/>
      <c r="Q26" s="2468"/>
    </row>
    <row r="27" spans="1:18" s="2469" customFormat="1" ht="18.75">
      <c r="A27" s="2465"/>
      <c r="B27" s="2466"/>
      <c r="C27" s="2466"/>
      <c r="D27" s="2466"/>
      <c r="E27" s="2466"/>
      <c r="F27" s="2466"/>
      <c r="G27" s="2466"/>
      <c r="H27" s="2465"/>
      <c r="I27" s="2466"/>
      <c r="J27" s="2466"/>
      <c r="K27" s="2466"/>
      <c r="L27" s="2466"/>
      <c r="M27" s="2466"/>
      <c r="N27" s="2467"/>
      <c r="O27" s="2467"/>
      <c r="P27" s="2467"/>
      <c r="Q27" s="2468"/>
    </row>
    <row r="28" spans="1:18" s="2469" customFormat="1" ht="18.75">
      <c r="A28" s="2465"/>
      <c r="B28" s="2466"/>
      <c r="C28" s="2466"/>
      <c r="D28" s="2466"/>
      <c r="E28" s="2466"/>
      <c r="F28" s="2466"/>
      <c r="G28" s="2466"/>
      <c r="H28" s="2465"/>
      <c r="I28" s="2466"/>
      <c r="J28" s="2466"/>
      <c r="K28" s="2466"/>
      <c r="L28" s="2466"/>
      <c r="M28" s="2466"/>
      <c r="N28" s="2467"/>
      <c r="O28" s="2467"/>
      <c r="P28" s="2467"/>
      <c r="Q28" s="2468"/>
    </row>
    <row r="29" spans="1:18" s="2469" customFormat="1" ht="18.75">
      <c r="A29" s="2465"/>
      <c r="B29" s="2466"/>
      <c r="C29" s="2466"/>
      <c r="D29" s="2466"/>
      <c r="E29" s="2466"/>
      <c r="F29" s="2466"/>
      <c r="G29" s="2466"/>
      <c r="H29" s="2465"/>
      <c r="I29" s="2466"/>
      <c r="J29" s="2466"/>
      <c r="K29" s="2466"/>
      <c r="L29" s="2466"/>
      <c r="M29" s="2466"/>
      <c r="N29" s="2467"/>
      <c r="O29" s="2467"/>
      <c r="P29" s="2467"/>
      <c r="Q29" s="2468"/>
    </row>
    <row r="30" spans="1:18" s="2469" customFormat="1" ht="18.75">
      <c r="A30" s="2465"/>
      <c r="B30" s="2466"/>
      <c r="C30" s="2466"/>
      <c r="D30" s="2466"/>
      <c r="E30" s="2466"/>
      <c r="F30" s="2466"/>
      <c r="G30" s="2466"/>
      <c r="H30" s="2465"/>
      <c r="I30" s="2466"/>
      <c r="J30" s="2466"/>
      <c r="K30" s="2466"/>
      <c r="L30" s="2466"/>
      <c r="M30" s="2466"/>
      <c r="N30" s="2467"/>
      <c r="O30" s="2467"/>
      <c r="P30" s="2467"/>
      <c r="Q30" s="2468"/>
    </row>
    <row r="31" spans="1:18" s="2469" customFormat="1" ht="18.75">
      <c r="A31" s="2465"/>
      <c r="B31" s="2466"/>
      <c r="C31" s="2466"/>
      <c r="D31" s="2466"/>
      <c r="E31" s="2466"/>
      <c r="F31" s="2466"/>
      <c r="G31" s="2466"/>
      <c r="H31" s="2465"/>
      <c r="I31" s="2466"/>
      <c r="J31" s="2466"/>
      <c r="K31" s="2466"/>
      <c r="L31" s="2466"/>
      <c r="M31" s="2466"/>
      <c r="N31" s="2467"/>
      <c r="O31" s="2467"/>
      <c r="P31" s="2467"/>
      <c r="Q31" s="2468"/>
    </row>
    <row r="32" spans="1:18" s="2469" customFormat="1" ht="18.75">
      <c r="A32" s="2465"/>
      <c r="B32" s="2466"/>
      <c r="C32" s="2466"/>
      <c r="D32" s="2466"/>
      <c r="E32" s="2466"/>
      <c r="F32" s="2466"/>
      <c r="G32" s="2466"/>
      <c r="H32" s="2465"/>
      <c r="I32" s="2466"/>
      <c r="J32" s="2466"/>
      <c r="K32" s="2466"/>
      <c r="L32" s="2466"/>
      <c r="M32" s="2466"/>
      <c r="N32" s="2467"/>
      <c r="O32" s="2467"/>
      <c r="P32" s="2467"/>
      <c r="Q32" s="2468"/>
    </row>
    <row r="33" spans="1:17" s="2469" customFormat="1" ht="18.75">
      <c r="A33" s="2465"/>
      <c r="B33" s="2466"/>
      <c r="C33" s="2466"/>
      <c r="D33" s="2466"/>
      <c r="E33" s="2466"/>
      <c r="F33" s="2466"/>
      <c r="G33" s="2466"/>
      <c r="H33" s="2465"/>
      <c r="I33" s="2466"/>
      <c r="J33" s="2466"/>
      <c r="K33" s="2466"/>
      <c r="L33" s="2466"/>
      <c r="M33" s="2466"/>
      <c r="N33" s="2467"/>
      <c r="O33" s="2467"/>
      <c r="P33" s="2467"/>
      <c r="Q33" s="2468"/>
    </row>
    <row r="34" spans="1:17" s="2469" customFormat="1" ht="18.75">
      <c r="A34" s="2465"/>
      <c r="B34" s="2466"/>
      <c r="C34" s="2466"/>
      <c r="D34" s="2466"/>
      <c r="E34" s="2466"/>
      <c r="F34" s="2466"/>
      <c r="G34" s="2466"/>
      <c r="H34" s="2465"/>
      <c r="I34" s="2466"/>
      <c r="J34" s="2466"/>
      <c r="K34" s="2466"/>
      <c r="L34" s="2466"/>
      <c r="M34" s="2466"/>
      <c r="N34" s="2467"/>
      <c r="O34" s="2467"/>
      <c r="P34" s="2467"/>
      <c r="Q34" s="2468"/>
    </row>
    <row r="35" spans="1:17" s="2469" customFormat="1" ht="18.75">
      <c r="A35" s="2465"/>
      <c r="B35" s="2466"/>
      <c r="C35" s="2466"/>
      <c r="D35" s="2466"/>
      <c r="E35" s="2466"/>
      <c r="F35" s="2466"/>
      <c r="G35" s="2466"/>
      <c r="H35" s="2465"/>
      <c r="I35" s="2466"/>
      <c r="J35" s="2466"/>
      <c r="K35" s="2466"/>
      <c r="L35" s="2466"/>
      <c r="M35" s="2466"/>
      <c r="N35" s="2467"/>
      <c r="O35" s="2467"/>
      <c r="P35" s="2467"/>
      <c r="Q35" s="2468"/>
    </row>
    <row r="36" spans="1:17" s="2469" customFormat="1" ht="18.75">
      <c r="A36" s="2465"/>
      <c r="B36" s="2466"/>
      <c r="C36" s="2466"/>
      <c r="D36" s="2466"/>
      <c r="E36" s="2466"/>
      <c r="F36" s="2466"/>
      <c r="G36" s="2466"/>
      <c r="H36" s="2465"/>
      <c r="I36" s="2466"/>
      <c r="J36" s="2466"/>
      <c r="K36" s="2466"/>
      <c r="L36" s="2466"/>
      <c r="M36" s="2466"/>
      <c r="N36" s="2467"/>
      <c r="O36" s="2467"/>
      <c r="P36" s="2467"/>
      <c r="Q36" s="2468"/>
    </row>
    <row r="37" spans="1:17" s="2469" customFormat="1" ht="18.75">
      <c r="A37" s="2465"/>
      <c r="B37" s="2466"/>
      <c r="C37" s="2466"/>
      <c r="D37" s="2466"/>
      <c r="E37" s="2466"/>
      <c r="F37" s="2466"/>
      <c r="G37" s="2466"/>
      <c r="H37" s="2465"/>
      <c r="I37" s="2466"/>
      <c r="J37" s="2466"/>
      <c r="K37" s="2466"/>
      <c r="L37" s="2466"/>
      <c r="M37" s="2466"/>
      <c r="N37" s="2467"/>
      <c r="O37" s="2467"/>
      <c r="P37" s="2467"/>
      <c r="Q37" s="2468"/>
    </row>
    <row r="38" spans="1:17" s="2469" customFormat="1" ht="18.75">
      <c r="A38" s="2465"/>
      <c r="B38" s="2466"/>
      <c r="C38" s="2466"/>
      <c r="D38" s="2466"/>
      <c r="E38" s="2466"/>
      <c r="F38" s="2466"/>
      <c r="G38" s="2466"/>
      <c r="H38" s="2465"/>
      <c r="I38" s="2466"/>
      <c r="J38" s="2466"/>
      <c r="K38" s="2466"/>
      <c r="L38" s="2466"/>
      <c r="M38" s="2466"/>
      <c r="N38" s="2467"/>
      <c r="O38" s="2467"/>
      <c r="P38" s="2467"/>
      <c r="Q38" s="2468"/>
    </row>
    <row r="39" spans="1:17" s="2469" customFormat="1" ht="18.75">
      <c r="A39" s="2465"/>
      <c r="B39" s="2466"/>
      <c r="C39" s="2466"/>
      <c r="D39" s="2466"/>
      <c r="E39" s="2466"/>
      <c r="F39" s="2466"/>
      <c r="G39" s="2466"/>
      <c r="H39" s="2465"/>
      <c r="I39" s="2466"/>
      <c r="J39" s="2466"/>
      <c r="K39" s="2466"/>
      <c r="L39" s="2466"/>
      <c r="M39" s="2466"/>
      <c r="N39" s="2467"/>
      <c r="O39" s="2467"/>
      <c r="P39" s="2467"/>
      <c r="Q39" s="2468"/>
    </row>
    <row r="40" spans="1:17" s="2469" customFormat="1" ht="18.75">
      <c r="A40" s="2465"/>
      <c r="B40" s="2466"/>
      <c r="C40" s="2466"/>
      <c r="D40" s="2466"/>
      <c r="E40" s="2466"/>
      <c r="F40" s="2466"/>
      <c r="G40" s="2466"/>
      <c r="H40" s="2465"/>
      <c r="I40" s="2466"/>
      <c r="J40" s="2466"/>
      <c r="K40" s="2466"/>
      <c r="L40" s="2466"/>
      <c r="M40" s="2466"/>
      <c r="N40" s="2467"/>
      <c r="O40" s="2467"/>
      <c r="P40" s="2467"/>
      <c r="Q40" s="2468"/>
    </row>
    <row r="41" spans="1:17" s="2469" customFormat="1" ht="18.75">
      <c r="A41" s="2465"/>
      <c r="B41" s="2466"/>
      <c r="C41" s="2466"/>
      <c r="D41" s="2466"/>
      <c r="E41" s="2466"/>
      <c r="F41" s="2466"/>
      <c r="G41" s="2466"/>
      <c r="H41" s="2465"/>
      <c r="I41" s="2466"/>
      <c r="J41" s="2466"/>
      <c r="K41" s="2466"/>
      <c r="L41" s="2466"/>
      <c r="M41" s="2466"/>
      <c r="N41" s="2467"/>
      <c r="O41" s="2467"/>
      <c r="P41" s="2467"/>
      <c r="Q41" s="2468"/>
    </row>
    <row r="42" spans="1:17" s="2469" customFormat="1" ht="18.75">
      <c r="A42" s="2465"/>
      <c r="B42" s="2466"/>
      <c r="C42" s="2466"/>
      <c r="D42" s="2466"/>
      <c r="E42" s="2466"/>
      <c r="F42" s="2466"/>
      <c r="G42" s="2466"/>
      <c r="H42" s="2465"/>
      <c r="I42" s="2466"/>
      <c r="J42" s="2466"/>
      <c r="K42" s="2466"/>
      <c r="L42" s="2466"/>
      <c r="M42" s="2466"/>
      <c r="N42" s="2467"/>
      <c r="O42" s="2467"/>
      <c r="P42" s="2467"/>
      <c r="Q42" s="2468"/>
    </row>
    <row r="43" spans="1:17" s="2469" customFormat="1" ht="18.75">
      <c r="A43" s="2465"/>
      <c r="B43" s="2466"/>
      <c r="C43" s="2466"/>
      <c r="D43" s="2466"/>
      <c r="E43" s="2466"/>
      <c r="F43" s="2466"/>
      <c r="G43" s="2466"/>
      <c r="H43" s="2465"/>
      <c r="I43" s="2466"/>
      <c r="J43" s="2466"/>
      <c r="K43" s="2466"/>
      <c r="L43" s="2466"/>
      <c r="M43" s="2466"/>
      <c r="N43" s="2467"/>
      <c r="O43" s="2467"/>
      <c r="P43" s="2467"/>
      <c r="Q43" s="2468"/>
    </row>
    <row r="44" spans="1:17" s="2469" customFormat="1" ht="18.75">
      <c r="A44" s="2465"/>
      <c r="B44" s="2466"/>
      <c r="C44" s="2466"/>
      <c r="D44" s="2466"/>
      <c r="E44" s="2466"/>
      <c r="F44" s="2466"/>
      <c r="G44" s="2466"/>
      <c r="H44" s="2465"/>
      <c r="I44" s="2466"/>
      <c r="J44" s="2466"/>
      <c r="K44" s="2466"/>
      <c r="L44" s="2466"/>
      <c r="M44" s="2466"/>
      <c r="N44" s="2467"/>
      <c r="O44" s="2467"/>
      <c r="P44" s="2467"/>
      <c r="Q44" s="2468"/>
    </row>
    <row r="45" spans="1:17" s="2469" customFormat="1" ht="18.75">
      <c r="A45" s="2465"/>
      <c r="B45" s="2466"/>
      <c r="C45" s="2466"/>
      <c r="D45" s="2466"/>
      <c r="E45" s="2466"/>
      <c r="F45" s="2466"/>
      <c r="G45" s="2466"/>
      <c r="H45" s="2465"/>
      <c r="I45" s="2466"/>
      <c r="J45" s="2466"/>
      <c r="K45" s="2466"/>
      <c r="L45" s="2466"/>
      <c r="M45" s="2466"/>
      <c r="N45" s="2467"/>
      <c r="O45" s="2467"/>
      <c r="P45" s="2467"/>
      <c r="Q45" s="2468"/>
    </row>
    <row r="46" spans="1:17" s="2469" customFormat="1" ht="18.75">
      <c r="A46" s="2465"/>
      <c r="B46" s="2466"/>
      <c r="C46" s="2466"/>
      <c r="D46" s="2466"/>
      <c r="E46" s="2466"/>
      <c r="F46" s="2466"/>
      <c r="G46" s="2466"/>
      <c r="H46" s="2465"/>
      <c r="I46" s="2466"/>
      <c r="J46" s="2466"/>
      <c r="K46" s="2466"/>
      <c r="L46" s="2466"/>
      <c r="M46" s="2466"/>
      <c r="N46" s="2467"/>
      <c r="O46" s="2467"/>
      <c r="P46" s="2467"/>
      <c r="Q46" s="2468"/>
    </row>
    <row r="47" spans="1:17" s="2469" customFormat="1" ht="18.75">
      <c r="A47" s="2465"/>
      <c r="B47" s="2466"/>
      <c r="C47" s="2466"/>
      <c r="D47" s="2466"/>
      <c r="E47" s="2466"/>
      <c r="F47" s="2466"/>
      <c r="G47" s="2466"/>
      <c r="H47" s="2465"/>
      <c r="I47" s="2466"/>
      <c r="J47" s="2466"/>
      <c r="K47" s="2466"/>
      <c r="L47" s="2466"/>
      <c r="M47" s="2466"/>
      <c r="N47" s="2467"/>
      <c r="O47" s="2467"/>
      <c r="P47" s="2467"/>
      <c r="Q47" s="2468"/>
    </row>
    <row r="48" spans="1:17" s="2469" customFormat="1" ht="18.75">
      <c r="A48" s="2465"/>
      <c r="B48" s="2466"/>
      <c r="C48" s="2466"/>
      <c r="D48" s="2466"/>
      <c r="E48" s="2466"/>
      <c r="F48" s="2466"/>
      <c r="G48" s="2466"/>
      <c r="H48" s="2465"/>
      <c r="I48" s="2466"/>
      <c r="J48" s="2466"/>
      <c r="K48" s="2466"/>
      <c r="L48" s="2466"/>
      <c r="M48" s="2466"/>
      <c r="N48" s="2467"/>
      <c r="O48" s="2467"/>
      <c r="P48" s="2467"/>
      <c r="Q48" s="2468"/>
    </row>
    <row r="49" spans="1:17" s="2469" customFormat="1" ht="18.75">
      <c r="A49" s="2465"/>
      <c r="B49" s="2466"/>
      <c r="C49" s="2466"/>
      <c r="D49" s="2466"/>
      <c r="E49" s="2466"/>
      <c r="F49" s="2466"/>
      <c r="G49" s="2466"/>
      <c r="H49" s="2465"/>
      <c r="I49" s="2466"/>
      <c r="J49" s="2466"/>
      <c r="K49" s="2466"/>
      <c r="L49" s="2466"/>
      <c r="M49" s="2466"/>
      <c r="N49" s="2467"/>
      <c r="O49" s="2467"/>
      <c r="P49" s="2467"/>
      <c r="Q49" s="2468"/>
    </row>
    <row r="50" spans="1:17" s="2469" customFormat="1" ht="18.75">
      <c r="A50" s="2465"/>
      <c r="B50" s="2466"/>
      <c r="C50" s="2466"/>
      <c r="D50" s="2466"/>
      <c r="E50" s="2466"/>
      <c r="F50" s="2466"/>
      <c r="G50" s="2466"/>
      <c r="H50" s="2465"/>
      <c r="I50" s="2466"/>
      <c r="J50" s="2466"/>
      <c r="K50" s="2466"/>
      <c r="L50" s="2466"/>
      <c r="M50" s="2466"/>
      <c r="N50" s="2467"/>
      <c r="O50" s="2467"/>
      <c r="P50" s="2467"/>
      <c r="Q50" s="2468"/>
    </row>
    <row r="51" spans="1:17" s="2469" customFormat="1" ht="18.75">
      <c r="A51" s="2465"/>
      <c r="B51" s="2466"/>
      <c r="C51" s="2466"/>
      <c r="D51" s="2466"/>
      <c r="E51" s="2466"/>
      <c r="F51" s="2466"/>
      <c r="G51" s="2466"/>
      <c r="H51" s="2465"/>
      <c r="I51" s="2466"/>
      <c r="J51" s="2466"/>
      <c r="K51" s="2466"/>
      <c r="L51" s="2466"/>
      <c r="M51" s="2466"/>
      <c r="N51" s="2467"/>
      <c r="O51" s="2467"/>
      <c r="P51" s="2467"/>
      <c r="Q51" s="2468"/>
    </row>
    <row r="52" spans="1:17" s="2469" customFormat="1" ht="18.75">
      <c r="A52" s="2465"/>
      <c r="B52" s="2466"/>
      <c r="C52" s="2466"/>
      <c r="D52" s="2466"/>
      <c r="E52" s="2466"/>
      <c r="F52" s="2466"/>
      <c r="G52" s="2466"/>
      <c r="H52" s="2465"/>
      <c r="I52" s="2466"/>
      <c r="J52" s="2466"/>
      <c r="K52" s="2466"/>
      <c r="L52" s="2466"/>
      <c r="M52" s="2466"/>
      <c r="N52" s="2467"/>
      <c r="O52" s="2467"/>
      <c r="P52" s="2467"/>
      <c r="Q52" s="2468"/>
    </row>
    <row r="53" spans="1:17" s="2469" customFormat="1" ht="18.75">
      <c r="A53" s="2465"/>
      <c r="B53" s="2466"/>
      <c r="C53" s="2466"/>
      <c r="D53" s="2466"/>
      <c r="E53" s="2466"/>
      <c r="F53" s="2466"/>
      <c r="G53" s="2466"/>
      <c r="H53" s="2465"/>
      <c r="I53" s="2466"/>
      <c r="J53" s="2466"/>
      <c r="K53" s="2466"/>
      <c r="L53" s="2466"/>
      <c r="M53" s="2466"/>
      <c r="N53" s="2467"/>
      <c r="O53" s="2467"/>
      <c r="P53" s="2467"/>
      <c r="Q53" s="2468"/>
    </row>
    <row r="54" spans="1:17" s="2469" customFormat="1" ht="18.75">
      <c r="A54" s="2465"/>
      <c r="B54" s="2466"/>
      <c r="C54" s="2466"/>
      <c r="D54" s="2466"/>
      <c r="E54" s="2466"/>
      <c r="F54" s="2466"/>
      <c r="G54" s="2466"/>
      <c r="H54" s="2465"/>
      <c r="I54" s="2466"/>
      <c r="J54" s="2466"/>
      <c r="K54" s="2466"/>
      <c r="L54" s="2466"/>
      <c r="M54" s="2466"/>
      <c r="N54" s="2467"/>
      <c r="O54" s="2467"/>
      <c r="P54" s="2467"/>
      <c r="Q54" s="2468"/>
    </row>
    <row r="55" spans="1:17" s="2469" customFormat="1" ht="18.75">
      <c r="A55" s="2465"/>
      <c r="B55" s="2466"/>
      <c r="C55" s="2466"/>
      <c r="D55" s="2466"/>
      <c r="E55" s="2466"/>
      <c r="F55" s="2466"/>
      <c r="G55" s="2466"/>
      <c r="H55" s="2465"/>
      <c r="I55" s="2466"/>
      <c r="J55" s="2466"/>
      <c r="K55" s="2466"/>
      <c r="L55" s="2466"/>
      <c r="M55" s="2466"/>
      <c r="N55" s="2468"/>
      <c r="O55" s="2468"/>
      <c r="P55" s="2468"/>
      <c r="Q55" s="2468"/>
    </row>
    <row r="56" spans="1:17" s="2469" customFormat="1" ht="18.75">
      <c r="A56" s="2465"/>
      <c r="B56" s="2466"/>
      <c r="C56" s="2466"/>
      <c r="D56" s="2466"/>
      <c r="E56" s="2466"/>
      <c r="F56" s="2466"/>
      <c r="G56" s="2466"/>
      <c r="H56" s="2465"/>
      <c r="I56" s="2466"/>
      <c r="J56" s="2466"/>
      <c r="K56" s="2466"/>
      <c r="L56" s="2466"/>
      <c r="M56" s="2466"/>
      <c r="N56" s="2468"/>
      <c r="O56" s="2468"/>
      <c r="P56" s="2468"/>
      <c r="Q56" s="2468"/>
    </row>
    <row r="57" spans="1:17" s="2469" customFormat="1" ht="18.75">
      <c r="A57" s="2465"/>
      <c r="B57" s="2466"/>
      <c r="C57" s="2466"/>
      <c r="D57" s="2466"/>
      <c r="E57" s="2466"/>
      <c r="F57" s="2466"/>
      <c r="G57" s="2466"/>
      <c r="H57" s="2465"/>
      <c r="I57" s="2466"/>
      <c r="J57" s="2466"/>
      <c r="K57" s="2466"/>
      <c r="L57" s="2466"/>
      <c r="M57" s="2466"/>
      <c r="N57" s="2468"/>
      <c r="O57" s="2468"/>
      <c r="P57" s="2468"/>
      <c r="Q57" s="2468"/>
    </row>
    <row r="58" spans="1:17" s="2469" customFormat="1" ht="18.75">
      <c r="A58" s="2465"/>
      <c r="B58" s="2466"/>
      <c r="C58" s="2466"/>
      <c r="D58" s="2466"/>
      <c r="E58" s="2466"/>
      <c r="F58" s="2466"/>
      <c r="G58" s="2466"/>
      <c r="H58" s="2465"/>
      <c r="I58" s="2466"/>
      <c r="J58" s="2466"/>
      <c r="K58" s="2466"/>
      <c r="L58" s="2466"/>
      <c r="M58" s="2466"/>
      <c r="N58" s="2468"/>
      <c r="O58" s="2468"/>
      <c r="P58" s="2468"/>
      <c r="Q58" s="2468"/>
    </row>
    <row r="59" spans="1:17" s="2469" customFormat="1" ht="18.75">
      <c r="A59" s="2465"/>
      <c r="B59" s="2466"/>
      <c r="C59" s="2466"/>
      <c r="D59" s="2466"/>
      <c r="E59" s="2466"/>
      <c r="F59" s="2466"/>
      <c r="G59" s="2466"/>
      <c r="H59" s="2465"/>
      <c r="I59" s="2466"/>
      <c r="J59" s="2466"/>
      <c r="K59" s="2466"/>
      <c r="L59" s="2466"/>
      <c r="M59" s="2466"/>
      <c r="N59" s="2468"/>
      <c r="O59" s="2468"/>
      <c r="P59" s="2468"/>
      <c r="Q59" s="2468"/>
    </row>
    <row r="60" spans="1:17" s="2469" customFormat="1" ht="18.75">
      <c r="A60" s="2465"/>
      <c r="B60" s="2466"/>
      <c r="C60" s="2466"/>
      <c r="D60" s="2466"/>
      <c r="E60" s="2466"/>
      <c r="F60" s="2466"/>
      <c r="G60" s="2466"/>
      <c r="H60" s="2465"/>
      <c r="I60" s="2466"/>
      <c r="J60" s="2466"/>
      <c r="K60" s="2466"/>
      <c r="L60" s="2466"/>
      <c r="M60" s="2466"/>
      <c r="N60" s="2468"/>
      <c r="O60" s="2468"/>
      <c r="P60" s="2468"/>
      <c r="Q60" s="2468"/>
    </row>
    <row r="61" spans="1:17" s="2469" customFormat="1" ht="18.75">
      <c r="A61" s="2465"/>
      <c r="B61" s="2466"/>
      <c r="C61" s="2466"/>
      <c r="D61" s="2466"/>
      <c r="E61" s="2466"/>
      <c r="F61" s="2466"/>
      <c r="G61" s="2466"/>
      <c r="H61" s="2465"/>
      <c r="I61" s="2466"/>
      <c r="J61" s="2466"/>
      <c r="K61" s="2466"/>
      <c r="L61" s="2466"/>
      <c r="M61" s="2466"/>
      <c r="N61" s="2468"/>
      <c r="O61" s="2468"/>
      <c r="P61" s="2468"/>
      <c r="Q61" s="2468"/>
    </row>
    <row r="62" spans="1:17" s="2469" customFormat="1" ht="18.75">
      <c r="A62" s="2465"/>
      <c r="B62" s="2466"/>
      <c r="C62" s="2466"/>
      <c r="D62" s="2466"/>
      <c r="E62" s="2466"/>
      <c r="F62" s="2466"/>
      <c r="G62" s="2466"/>
      <c r="H62" s="2465"/>
      <c r="I62" s="2466"/>
      <c r="J62" s="2466"/>
      <c r="K62" s="2466"/>
      <c r="L62" s="2466"/>
      <c r="M62" s="2466"/>
      <c r="N62" s="2468"/>
      <c r="O62" s="2468"/>
      <c r="P62" s="2468"/>
      <c r="Q62" s="2468"/>
    </row>
    <row r="63" spans="1:17" s="2469" customFormat="1" ht="18.75">
      <c r="A63" s="2465"/>
      <c r="B63" s="2466"/>
      <c r="C63" s="2466"/>
      <c r="D63" s="2466"/>
      <c r="E63" s="2466"/>
      <c r="F63" s="2466"/>
      <c r="G63" s="2466"/>
      <c r="H63" s="2465"/>
      <c r="I63" s="2466"/>
      <c r="J63" s="2466"/>
      <c r="K63" s="2466"/>
      <c r="L63" s="2466"/>
      <c r="M63" s="2466"/>
      <c r="N63" s="2468"/>
      <c r="O63" s="2468"/>
      <c r="P63" s="2468"/>
      <c r="Q63" s="2468"/>
    </row>
    <row r="64" spans="1:17" s="2469" customFormat="1" ht="18.75">
      <c r="A64" s="2465"/>
      <c r="B64" s="2466"/>
      <c r="C64" s="2466"/>
      <c r="D64" s="2466"/>
      <c r="E64" s="2466"/>
      <c r="F64" s="2466"/>
      <c r="G64" s="2466"/>
      <c r="H64" s="2465"/>
      <c r="I64" s="2466"/>
      <c r="J64" s="2466"/>
      <c r="K64" s="2466"/>
      <c r="L64" s="2466"/>
      <c r="M64" s="2466"/>
      <c r="N64" s="2468"/>
      <c r="O64" s="2468"/>
      <c r="P64" s="2468"/>
      <c r="Q64" s="2468"/>
    </row>
    <row r="65" spans="1:17" s="2469" customFormat="1" ht="18.75">
      <c r="A65" s="2465"/>
      <c r="B65" s="2466"/>
      <c r="C65" s="2466"/>
      <c r="D65" s="2466"/>
      <c r="E65" s="2466"/>
      <c r="F65" s="2466"/>
      <c r="G65" s="2466"/>
      <c r="H65" s="2465"/>
      <c r="I65" s="2466"/>
      <c r="J65" s="2466"/>
      <c r="K65" s="2466"/>
      <c r="L65" s="2466"/>
      <c r="M65" s="2466"/>
      <c r="N65" s="2468"/>
      <c r="O65" s="2468"/>
      <c r="P65" s="2468"/>
      <c r="Q65" s="2468"/>
    </row>
    <row r="66" spans="1:17" s="2469" customFormat="1" ht="18.75">
      <c r="A66" s="2465"/>
      <c r="B66" s="2466"/>
      <c r="C66" s="2466"/>
      <c r="D66" s="2466"/>
      <c r="E66" s="2466"/>
      <c r="F66" s="2466"/>
      <c r="G66" s="2466"/>
      <c r="H66" s="2465"/>
      <c r="I66" s="2466"/>
      <c r="J66" s="2466"/>
      <c r="K66" s="2466"/>
      <c r="L66" s="2466"/>
      <c r="M66" s="2466"/>
      <c r="N66" s="2468"/>
      <c r="O66" s="2468"/>
      <c r="P66" s="2468"/>
      <c r="Q66" s="2468"/>
    </row>
    <row r="67" spans="1:17" s="2469" customFormat="1" ht="18.75">
      <c r="A67" s="2465"/>
      <c r="B67" s="2466"/>
      <c r="C67" s="2466"/>
      <c r="D67" s="2466"/>
      <c r="E67" s="2466"/>
      <c r="F67" s="2466"/>
      <c r="G67" s="2466"/>
      <c r="H67" s="2465"/>
      <c r="I67" s="2466"/>
      <c r="J67" s="2466"/>
      <c r="K67" s="2466"/>
      <c r="L67" s="2466"/>
      <c r="M67" s="2466"/>
      <c r="N67" s="2468"/>
      <c r="O67" s="2468"/>
      <c r="P67" s="2468"/>
      <c r="Q67" s="2468"/>
    </row>
    <row r="68" spans="1:17" s="2469" customFormat="1" ht="18.75">
      <c r="A68" s="2465"/>
      <c r="B68" s="2466"/>
      <c r="C68" s="2466"/>
      <c r="D68" s="2466"/>
      <c r="E68" s="2466"/>
      <c r="F68" s="2466"/>
      <c r="G68" s="2466"/>
      <c r="H68" s="2465"/>
      <c r="I68" s="2466"/>
      <c r="J68" s="2466"/>
      <c r="K68" s="2466"/>
      <c r="L68" s="2466"/>
      <c r="M68" s="2466"/>
      <c r="N68" s="2468"/>
      <c r="O68" s="2468"/>
      <c r="P68" s="2468"/>
      <c r="Q68" s="2468"/>
    </row>
    <row r="69" spans="1:17" s="2469" customFormat="1" ht="18.75">
      <c r="A69" s="2465"/>
      <c r="B69" s="2466"/>
      <c r="C69" s="2466"/>
      <c r="D69" s="2466"/>
      <c r="E69" s="2466"/>
      <c r="F69" s="2466"/>
      <c r="G69" s="2466"/>
      <c r="H69" s="2465"/>
      <c r="I69" s="2466"/>
      <c r="J69" s="2466"/>
      <c r="K69" s="2466"/>
      <c r="L69" s="2466"/>
      <c r="M69" s="2466"/>
      <c r="N69" s="2468"/>
      <c r="O69" s="2468"/>
      <c r="P69" s="2468"/>
      <c r="Q69" s="2468"/>
    </row>
    <row r="70" spans="1:17" s="2469" customFormat="1" ht="18.75">
      <c r="A70" s="2465"/>
      <c r="B70" s="2466"/>
      <c r="C70" s="2466"/>
      <c r="D70" s="2466"/>
      <c r="E70" s="2466"/>
      <c r="F70" s="2466"/>
      <c r="G70" s="2466"/>
      <c r="H70" s="2465"/>
      <c r="I70" s="2466"/>
      <c r="J70" s="2466"/>
      <c r="K70" s="2466"/>
      <c r="L70" s="2466"/>
      <c r="M70" s="2466"/>
      <c r="N70" s="2468"/>
      <c r="O70" s="2468"/>
      <c r="P70" s="2468"/>
      <c r="Q70" s="2468"/>
    </row>
    <row r="71" spans="1:17" s="2469" customFormat="1" ht="18.75">
      <c r="A71" s="2465"/>
      <c r="B71" s="2466"/>
      <c r="C71" s="2466"/>
      <c r="D71" s="2466"/>
      <c r="E71" s="2466"/>
      <c r="F71" s="2466"/>
      <c r="G71" s="2466"/>
      <c r="H71" s="2465"/>
      <c r="I71" s="2466"/>
      <c r="J71" s="2466"/>
      <c r="K71" s="2466"/>
      <c r="L71" s="2466"/>
      <c r="M71" s="2466"/>
      <c r="N71" s="2468"/>
      <c r="O71" s="2468"/>
      <c r="P71" s="2468"/>
      <c r="Q71" s="2468"/>
    </row>
    <row r="72" spans="1:17" s="2469" customFormat="1" ht="18.75">
      <c r="A72" s="2465"/>
      <c r="B72" s="2466"/>
      <c r="C72" s="2466"/>
      <c r="D72" s="2466"/>
      <c r="E72" s="2466"/>
      <c r="F72" s="2466"/>
      <c r="G72" s="2466"/>
      <c r="H72" s="2465"/>
      <c r="I72" s="2466"/>
      <c r="J72" s="2466"/>
      <c r="K72" s="2466"/>
      <c r="L72" s="2466"/>
      <c r="M72" s="2466"/>
      <c r="N72" s="2468"/>
      <c r="O72" s="2468"/>
      <c r="P72" s="2468"/>
      <c r="Q72" s="2468"/>
    </row>
    <row r="73" spans="1:17" s="2469" customFormat="1" ht="18.75">
      <c r="A73" s="2465"/>
      <c r="B73" s="2466"/>
      <c r="C73" s="2466"/>
      <c r="D73" s="2466"/>
      <c r="E73" s="2466"/>
      <c r="F73" s="2466"/>
      <c r="G73" s="2466"/>
      <c r="H73" s="2465"/>
      <c r="I73" s="2466"/>
      <c r="J73" s="2466"/>
      <c r="K73" s="2466"/>
      <c r="L73" s="2466"/>
      <c r="M73" s="2466"/>
      <c r="N73" s="2468"/>
      <c r="O73" s="2468"/>
      <c r="P73" s="2468"/>
      <c r="Q73" s="2468"/>
    </row>
    <row r="74" spans="1:17" s="2469" customFormat="1" ht="18.75">
      <c r="A74" s="2465"/>
      <c r="B74" s="2466"/>
      <c r="C74" s="2466"/>
      <c r="D74" s="2466"/>
      <c r="E74" s="2466"/>
      <c r="F74" s="2466"/>
      <c r="G74" s="2466"/>
      <c r="H74" s="2465"/>
      <c r="I74" s="2466"/>
      <c r="J74" s="2466"/>
      <c r="K74" s="2466"/>
      <c r="L74" s="2466"/>
      <c r="M74" s="2466"/>
      <c r="N74" s="2468"/>
      <c r="O74" s="2468"/>
      <c r="P74" s="2468"/>
      <c r="Q74" s="2468"/>
    </row>
    <row r="75" spans="1:17" s="2469" customFormat="1" ht="18.75">
      <c r="A75" s="2465"/>
      <c r="B75" s="2466"/>
      <c r="C75" s="2466"/>
      <c r="D75" s="2466"/>
      <c r="E75" s="2466"/>
      <c r="F75" s="2466"/>
      <c r="G75" s="2466"/>
      <c r="H75" s="2465"/>
      <c r="I75" s="2466"/>
      <c r="J75" s="2466"/>
      <c r="K75" s="2466"/>
      <c r="L75" s="2466"/>
      <c r="M75" s="2466"/>
      <c r="N75" s="2468"/>
      <c r="O75" s="2468"/>
      <c r="P75" s="2468"/>
      <c r="Q75" s="2468"/>
    </row>
    <row r="76" spans="1:17" s="2469" customFormat="1" ht="18.75">
      <c r="A76" s="2465"/>
      <c r="B76" s="2466"/>
      <c r="C76" s="2466"/>
      <c r="D76" s="2466"/>
      <c r="E76" s="2466"/>
      <c r="F76" s="2466"/>
      <c r="G76" s="2466"/>
      <c r="H76" s="2465"/>
      <c r="I76" s="2466"/>
      <c r="J76" s="2466"/>
      <c r="K76" s="2466"/>
      <c r="L76" s="2466"/>
      <c r="M76" s="2466"/>
      <c r="N76" s="2468"/>
      <c r="O76" s="2468"/>
      <c r="P76" s="2468"/>
      <c r="Q76" s="2468"/>
    </row>
    <row r="77" spans="1:17" s="2469" customFormat="1" ht="18.75">
      <c r="A77" s="2465"/>
      <c r="B77" s="2466"/>
      <c r="C77" s="2466"/>
      <c r="D77" s="2466"/>
      <c r="E77" s="2466"/>
      <c r="F77" s="2466"/>
      <c r="G77" s="2466"/>
      <c r="H77" s="2465"/>
      <c r="I77" s="2466"/>
      <c r="J77" s="2466"/>
      <c r="K77" s="2466"/>
      <c r="L77" s="2466"/>
      <c r="M77" s="2466"/>
      <c r="N77" s="2468"/>
      <c r="O77" s="2468"/>
      <c r="P77" s="2468"/>
      <c r="Q77" s="2468"/>
    </row>
    <row r="78" spans="1:17" s="2469" customFormat="1" ht="18.75">
      <c r="A78" s="2465"/>
      <c r="B78" s="2466"/>
      <c r="C78" s="2466"/>
      <c r="D78" s="2466"/>
      <c r="E78" s="2466"/>
      <c r="F78" s="2466"/>
      <c r="G78" s="2466"/>
      <c r="H78" s="2465"/>
      <c r="I78" s="2466"/>
      <c r="J78" s="2466"/>
      <c r="K78" s="2466"/>
      <c r="L78" s="2466"/>
      <c r="M78" s="2466"/>
      <c r="N78" s="2468"/>
      <c r="O78" s="2468"/>
      <c r="P78" s="2468"/>
      <c r="Q78" s="2468"/>
    </row>
    <row r="79" spans="1:17" s="2469" customFormat="1" ht="18.75">
      <c r="A79" s="2465"/>
      <c r="B79" s="2466"/>
      <c r="C79" s="2466"/>
      <c r="D79" s="2466"/>
      <c r="E79" s="2466"/>
      <c r="F79" s="2466"/>
      <c r="G79" s="2466"/>
      <c r="H79" s="2465"/>
      <c r="I79" s="2466"/>
      <c r="J79" s="2466"/>
      <c r="K79" s="2466"/>
      <c r="L79" s="2466"/>
      <c r="M79" s="2466"/>
      <c r="N79" s="2468"/>
      <c r="O79" s="2468"/>
      <c r="P79" s="2468"/>
      <c r="Q79" s="2468"/>
    </row>
    <row r="80" spans="1:17" s="2469" customFormat="1" ht="18.75">
      <c r="A80" s="2465"/>
      <c r="B80" s="2466"/>
      <c r="C80" s="2466"/>
      <c r="D80" s="2466"/>
      <c r="E80" s="2466"/>
      <c r="F80" s="2466"/>
      <c r="G80" s="2466"/>
      <c r="H80" s="2465"/>
      <c r="I80" s="2466"/>
      <c r="J80" s="2466"/>
      <c r="K80" s="2466"/>
      <c r="L80" s="2466"/>
      <c r="M80" s="2466"/>
      <c r="N80" s="2468"/>
      <c r="O80" s="2468"/>
      <c r="P80" s="2468"/>
      <c r="Q80" s="2468"/>
    </row>
    <row r="81" spans="1:17" s="2469" customFormat="1" ht="18.75">
      <c r="A81" s="2465"/>
      <c r="B81" s="2466"/>
      <c r="C81" s="2466"/>
      <c r="D81" s="2466"/>
      <c r="E81" s="2466"/>
      <c r="F81" s="2466"/>
      <c r="G81" s="2466"/>
      <c r="H81" s="2465"/>
      <c r="I81" s="2466"/>
      <c r="J81" s="2466"/>
      <c r="K81" s="2466"/>
      <c r="L81" s="2466"/>
      <c r="M81" s="2466"/>
      <c r="N81" s="2468"/>
      <c r="O81" s="2468"/>
      <c r="P81" s="2468"/>
      <c r="Q81" s="2468"/>
    </row>
    <row r="82" spans="1:17" s="2469" customFormat="1" ht="18.75">
      <c r="A82" s="2465"/>
      <c r="B82" s="2466"/>
      <c r="C82" s="2466"/>
      <c r="D82" s="2466"/>
      <c r="E82" s="2466"/>
      <c r="F82" s="2466"/>
      <c r="G82" s="2466"/>
      <c r="H82" s="2465"/>
      <c r="I82" s="2466"/>
      <c r="J82" s="2466"/>
      <c r="K82" s="2466"/>
      <c r="L82" s="2466"/>
      <c r="M82" s="2466"/>
      <c r="N82" s="2468"/>
      <c r="O82" s="2468"/>
      <c r="P82" s="2468"/>
      <c r="Q82" s="2468"/>
    </row>
    <row r="83" spans="1:17" s="2469" customFormat="1" ht="18.75">
      <c r="A83" s="2465"/>
      <c r="B83" s="2466"/>
      <c r="C83" s="2466"/>
      <c r="D83" s="2466"/>
      <c r="E83" s="2466"/>
      <c r="F83" s="2466"/>
      <c r="G83" s="2466"/>
      <c r="H83" s="2465"/>
      <c r="I83" s="2466"/>
      <c r="J83" s="2466"/>
      <c r="K83" s="2466"/>
      <c r="L83" s="2466"/>
      <c r="M83" s="2466"/>
      <c r="N83" s="2468"/>
      <c r="O83" s="2468"/>
      <c r="P83" s="2468"/>
      <c r="Q83" s="2468"/>
    </row>
    <row r="84" spans="1:17" s="2469" customFormat="1" ht="18.75">
      <c r="A84" s="2465"/>
      <c r="B84" s="2466"/>
      <c r="C84" s="2466"/>
      <c r="D84" s="2466"/>
      <c r="E84" s="2466"/>
      <c r="F84" s="2466"/>
      <c r="G84" s="2466"/>
      <c r="H84" s="2465"/>
      <c r="I84" s="2466"/>
      <c r="J84" s="2466"/>
      <c r="K84" s="2466"/>
      <c r="L84" s="2466"/>
      <c r="M84" s="2466"/>
      <c r="N84" s="2468"/>
      <c r="O84" s="2468"/>
      <c r="P84" s="2468"/>
      <c r="Q84" s="2468"/>
    </row>
    <row r="85" spans="1:17" s="2469" customFormat="1" ht="18.75">
      <c r="A85" s="2465"/>
      <c r="B85" s="2466"/>
      <c r="C85" s="2466"/>
      <c r="D85" s="2466"/>
      <c r="E85" s="2466"/>
      <c r="F85" s="2466"/>
      <c r="G85" s="2466"/>
      <c r="H85" s="2465"/>
      <c r="I85" s="2466"/>
      <c r="J85" s="2466"/>
      <c r="K85" s="2466"/>
      <c r="L85" s="2466"/>
      <c r="M85" s="2466"/>
      <c r="N85" s="2468"/>
      <c r="O85" s="2468"/>
      <c r="P85" s="2468"/>
      <c r="Q85" s="2468"/>
    </row>
    <row r="86" spans="1:17" s="2469" customFormat="1" ht="18.75">
      <c r="A86" s="2465"/>
      <c r="B86" s="2466"/>
      <c r="C86" s="2466"/>
      <c r="D86" s="2466"/>
      <c r="E86" s="2466"/>
      <c r="F86" s="2466"/>
      <c r="G86" s="2466"/>
      <c r="H86" s="2465"/>
      <c r="I86" s="2466"/>
      <c r="J86" s="2466"/>
      <c r="K86" s="2466"/>
      <c r="L86" s="2466"/>
      <c r="M86" s="2466"/>
      <c r="N86" s="2468"/>
      <c r="O86" s="2468"/>
      <c r="P86" s="2468"/>
      <c r="Q86" s="2468"/>
    </row>
    <row r="87" spans="1:17" s="2469" customFormat="1" ht="18.75">
      <c r="A87" s="2465"/>
      <c r="B87" s="2466"/>
      <c r="C87" s="2466"/>
      <c r="D87" s="2466"/>
      <c r="E87" s="2466"/>
      <c r="F87" s="2466"/>
      <c r="G87" s="2466"/>
      <c r="H87" s="2465"/>
      <c r="I87" s="2466"/>
      <c r="J87" s="2466"/>
      <c r="K87" s="2466"/>
      <c r="L87" s="2466"/>
      <c r="M87" s="2466"/>
      <c r="N87" s="2468"/>
      <c r="O87" s="2468"/>
      <c r="P87" s="2468"/>
      <c r="Q87" s="2468"/>
    </row>
    <row r="88" spans="1:17" s="2469" customFormat="1" ht="18.75">
      <c r="A88" s="2465"/>
      <c r="B88" s="2466"/>
      <c r="C88" s="2466"/>
      <c r="D88" s="2466"/>
      <c r="E88" s="2466"/>
      <c r="F88" s="2466"/>
      <c r="G88" s="2466"/>
      <c r="H88" s="2465"/>
      <c r="I88" s="2466"/>
      <c r="J88" s="2466"/>
      <c r="K88" s="2466"/>
      <c r="L88" s="2466"/>
      <c r="M88" s="2466"/>
      <c r="N88" s="2468"/>
      <c r="O88" s="2468"/>
      <c r="P88" s="2468"/>
      <c r="Q88" s="2468"/>
    </row>
    <row r="89" spans="1:17" s="2469" customFormat="1" ht="18.75">
      <c r="A89" s="2465"/>
      <c r="B89" s="2466"/>
      <c r="C89" s="2466"/>
      <c r="D89" s="2466"/>
      <c r="E89" s="2466"/>
      <c r="F89" s="2466"/>
      <c r="G89" s="2466"/>
      <c r="H89" s="2465"/>
      <c r="I89" s="2466"/>
      <c r="J89" s="2466"/>
      <c r="K89" s="2466"/>
      <c r="L89" s="2466"/>
      <c r="M89" s="2466"/>
      <c r="N89" s="2468"/>
      <c r="O89" s="2468"/>
      <c r="P89" s="2468"/>
      <c r="Q89" s="2468"/>
    </row>
    <row r="90" spans="1:17" s="2469" customFormat="1" ht="18.75">
      <c r="A90" s="2465"/>
      <c r="B90" s="2466"/>
      <c r="C90" s="2466"/>
      <c r="D90" s="2466"/>
      <c r="E90" s="2466"/>
      <c r="F90" s="2466"/>
      <c r="G90" s="2466"/>
      <c r="H90" s="2465"/>
      <c r="I90" s="2466"/>
      <c r="J90" s="2466"/>
      <c r="K90" s="2466"/>
      <c r="L90" s="2466"/>
      <c r="M90" s="2466"/>
      <c r="N90" s="2468"/>
      <c r="O90" s="2468"/>
      <c r="P90" s="2468"/>
      <c r="Q90" s="2468"/>
    </row>
    <row r="91" spans="1:17" s="2469" customFormat="1" ht="18.75">
      <c r="A91" s="2465"/>
      <c r="B91" s="2466"/>
      <c r="C91" s="2466"/>
      <c r="D91" s="2466"/>
      <c r="E91" s="2466"/>
      <c r="F91" s="2466"/>
      <c r="G91" s="2466"/>
      <c r="H91" s="2465"/>
      <c r="I91" s="2466"/>
      <c r="J91" s="2466"/>
      <c r="K91" s="2466"/>
      <c r="L91" s="2466"/>
      <c r="M91" s="2466"/>
      <c r="N91" s="2468"/>
      <c r="O91" s="2468"/>
      <c r="P91" s="2468"/>
      <c r="Q91" s="2468"/>
    </row>
    <row r="92" spans="1:17" s="2469" customFormat="1" ht="18.75">
      <c r="A92" s="2465"/>
      <c r="B92" s="2466"/>
      <c r="C92" s="2466"/>
      <c r="D92" s="2466"/>
      <c r="E92" s="2466"/>
      <c r="F92" s="2466"/>
      <c r="G92" s="2466"/>
      <c r="H92" s="2465"/>
      <c r="I92" s="2466"/>
      <c r="J92" s="2466"/>
      <c r="K92" s="2466"/>
      <c r="L92" s="2466"/>
      <c r="M92" s="2466"/>
      <c r="N92" s="2468"/>
      <c r="O92" s="2468"/>
      <c r="P92" s="2468"/>
      <c r="Q92" s="2468"/>
    </row>
    <row r="93" spans="1:17" s="2469" customFormat="1" ht="18.75">
      <c r="A93" s="2465"/>
      <c r="B93" s="2466"/>
      <c r="C93" s="2466"/>
      <c r="D93" s="2466"/>
      <c r="E93" s="2466"/>
      <c r="F93" s="2466"/>
      <c r="G93" s="2466"/>
      <c r="H93" s="2465"/>
      <c r="I93" s="2466"/>
      <c r="J93" s="2466"/>
      <c r="K93" s="2466"/>
      <c r="L93" s="2466"/>
      <c r="M93" s="2466"/>
      <c r="N93" s="2468"/>
      <c r="O93" s="2468"/>
      <c r="P93" s="2468"/>
      <c r="Q93" s="2468"/>
    </row>
    <row r="94" spans="1:17" s="2469" customFormat="1" ht="18.75">
      <c r="A94" s="2465"/>
      <c r="B94" s="2466"/>
      <c r="C94" s="2466"/>
      <c r="D94" s="2466"/>
      <c r="E94" s="2466"/>
      <c r="F94" s="2466"/>
      <c r="G94" s="2466"/>
      <c r="H94" s="2465"/>
      <c r="I94" s="2466"/>
      <c r="J94" s="2466"/>
      <c r="K94" s="2466"/>
      <c r="L94" s="2466"/>
      <c r="M94" s="2466"/>
      <c r="N94" s="2468"/>
      <c r="O94" s="2468"/>
      <c r="P94" s="2468"/>
      <c r="Q94" s="2468"/>
    </row>
    <row r="95" spans="1:17" s="2469" customFormat="1" ht="18.75">
      <c r="A95" s="2465"/>
      <c r="B95" s="2466"/>
      <c r="C95" s="2466"/>
      <c r="D95" s="2466"/>
      <c r="E95" s="2466"/>
      <c r="F95" s="2466"/>
      <c r="G95" s="2466"/>
      <c r="H95" s="2465"/>
      <c r="I95" s="2466"/>
      <c r="J95" s="2466"/>
      <c r="K95" s="2466"/>
      <c r="L95" s="2466"/>
      <c r="M95" s="2466"/>
      <c r="N95" s="2468"/>
      <c r="O95" s="2468"/>
      <c r="P95" s="2468"/>
      <c r="Q95" s="2468"/>
    </row>
    <row r="96" spans="1:17" s="2469" customFormat="1" ht="18.75">
      <c r="A96" s="2465"/>
      <c r="B96" s="2466"/>
      <c r="C96" s="2466"/>
      <c r="D96" s="2466"/>
      <c r="E96" s="2466"/>
      <c r="F96" s="2466"/>
      <c r="G96" s="2466"/>
      <c r="H96" s="2465"/>
      <c r="I96" s="2466"/>
      <c r="J96" s="2466"/>
      <c r="K96" s="2466"/>
      <c r="L96" s="2466"/>
      <c r="M96" s="2466"/>
      <c r="N96" s="2468"/>
      <c r="O96" s="2468"/>
      <c r="P96" s="2468"/>
      <c r="Q96" s="2468"/>
    </row>
    <row r="97" spans="1:17" s="2469" customFormat="1" ht="18.75">
      <c r="A97" s="2465"/>
      <c r="B97" s="2466"/>
      <c r="C97" s="2466"/>
      <c r="D97" s="2466"/>
      <c r="E97" s="2466"/>
      <c r="F97" s="2466"/>
      <c r="G97" s="2466"/>
      <c r="H97" s="2465"/>
      <c r="I97" s="2466"/>
      <c r="J97" s="2466"/>
      <c r="K97" s="2466"/>
      <c r="L97" s="2466"/>
      <c r="M97" s="2466"/>
      <c r="N97" s="2468"/>
      <c r="O97" s="2468"/>
      <c r="P97" s="2468"/>
      <c r="Q97" s="2468"/>
    </row>
    <row r="98" spans="1:17" s="2469" customFormat="1" ht="18.75">
      <c r="A98" s="2465"/>
      <c r="B98" s="2466"/>
      <c r="C98" s="2466"/>
      <c r="D98" s="2466"/>
      <c r="E98" s="2466"/>
      <c r="F98" s="2466"/>
      <c r="G98" s="2466"/>
      <c r="H98" s="2465"/>
      <c r="I98" s="2466"/>
      <c r="J98" s="2466"/>
      <c r="K98" s="2466"/>
      <c r="L98" s="2466"/>
      <c r="M98" s="2466"/>
      <c r="N98" s="2468"/>
      <c r="O98" s="2468"/>
      <c r="P98" s="2468"/>
      <c r="Q98" s="2468"/>
    </row>
    <row r="99" spans="1:17" s="2469" customFormat="1" ht="18.75">
      <c r="A99" s="2465"/>
      <c r="B99" s="2466"/>
      <c r="C99" s="2466"/>
      <c r="D99" s="2466"/>
      <c r="E99" s="2466"/>
      <c r="F99" s="2466"/>
      <c r="G99" s="2466"/>
      <c r="H99" s="2465"/>
      <c r="I99" s="2466"/>
      <c r="J99" s="2466"/>
      <c r="K99" s="2466"/>
      <c r="L99" s="2466"/>
      <c r="M99" s="2466"/>
      <c r="N99" s="2468"/>
      <c r="O99" s="2468"/>
      <c r="P99" s="2468"/>
      <c r="Q99" s="2468"/>
    </row>
    <row r="100" spans="1:17" s="2469" customFormat="1" ht="18.75">
      <c r="A100" s="2465"/>
      <c r="B100" s="2466"/>
      <c r="C100" s="2466"/>
      <c r="D100" s="2466"/>
      <c r="E100" s="2466"/>
      <c r="F100" s="2466"/>
      <c r="G100" s="2466"/>
      <c r="H100" s="2465"/>
      <c r="I100" s="2466"/>
      <c r="J100" s="2466"/>
      <c r="K100" s="2466"/>
      <c r="L100" s="2466"/>
      <c r="M100" s="2466"/>
      <c r="N100" s="2468"/>
      <c r="O100" s="2468"/>
      <c r="P100" s="2468"/>
      <c r="Q100" s="2468"/>
    </row>
    <row r="101" spans="1:17" s="2469" customFormat="1" ht="18.75">
      <c r="A101" s="2465"/>
      <c r="B101" s="2466"/>
      <c r="C101" s="2466"/>
      <c r="D101" s="2466"/>
      <c r="E101" s="2466"/>
      <c r="F101" s="2466"/>
      <c r="G101" s="2466"/>
      <c r="H101" s="2465"/>
      <c r="I101" s="2466"/>
      <c r="J101" s="2466"/>
      <c r="K101" s="2466"/>
      <c r="L101" s="2466"/>
      <c r="M101" s="2466"/>
      <c r="N101" s="2468"/>
      <c r="O101" s="2468"/>
      <c r="P101" s="2468"/>
      <c r="Q101" s="2468"/>
    </row>
    <row r="102" spans="1:17" s="2469" customFormat="1" ht="18.75">
      <c r="A102" s="2465"/>
      <c r="B102" s="2466"/>
      <c r="C102" s="2466"/>
      <c r="D102" s="2466"/>
      <c r="E102" s="2466"/>
      <c r="F102" s="2466"/>
      <c r="G102" s="2466"/>
      <c r="H102" s="2465"/>
      <c r="I102" s="2466"/>
      <c r="J102" s="2466"/>
      <c r="K102" s="2466"/>
      <c r="L102" s="2466"/>
      <c r="M102" s="2466"/>
      <c r="N102" s="2468"/>
      <c r="O102" s="2468"/>
      <c r="P102" s="2468"/>
      <c r="Q102" s="2468"/>
    </row>
    <row r="103" spans="1:17" s="2469" customFormat="1" ht="18.75">
      <c r="A103" s="2465"/>
      <c r="B103" s="2466"/>
      <c r="C103" s="2466"/>
      <c r="D103" s="2466"/>
      <c r="E103" s="2466"/>
      <c r="F103" s="2466"/>
      <c r="G103" s="2466"/>
      <c r="H103" s="2465"/>
      <c r="I103" s="2466"/>
      <c r="J103" s="2466"/>
      <c r="K103" s="2466"/>
      <c r="L103" s="2466"/>
      <c r="M103" s="2466"/>
      <c r="N103" s="2468"/>
      <c r="O103" s="2468"/>
      <c r="P103" s="2468"/>
      <c r="Q103" s="2468"/>
    </row>
    <row r="104" spans="1:17" s="2469" customFormat="1" ht="18.75">
      <c r="A104" s="2465"/>
      <c r="B104" s="2466"/>
      <c r="C104" s="2466"/>
      <c r="D104" s="2466"/>
      <c r="E104" s="2466"/>
      <c r="F104" s="2466"/>
      <c r="G104" s="2466"/>
      <c r="H104" s="2465"/>
      <c r="I104" s="2466"/>
      <c r="J104" s="2466"/>
      <c r="K104" s="2466"/>
      <c r="L104" s="2466"/>
      <c r="M104" s="2466"/>
      <c r="N104" s="2468"/>
      <c r="O104" s="2468"/>
      <c r="P104" s="2468"/>
      <c r="Q104" s="2468"/>
    </row>
    <row r="105" spans="1:17" s="2469" customFormat="1" ht="18.75">
      <c r="A105" s="2465"/>
      <c r="B105" s="2466"/>
      <c r="C105" s="2466"/>
      <c r="D105" s="2466"/>
      <c r="E105" s="2466"/>
      <c r="F105" s="2466"/>
      <c r="G105" s="2466"/>
      <c r="H105" s="2465"/>
      <c r="I105" s="2466"/>
      <c r="J105" s="2466"/>
      <c r="K105" s="2466"/>
      <c r="L105" s="2466"/>
      <c r="M105" s="2466"/>
      <c r="N105" s="2468"/>
      <c r="O105" s="2468"/>
      <c r="P105" s="2468"/>
      <c r="Q105" s="2468"/>
    </row>
    <row r="106" spans="1:17" s="2469" customFormat="1" ht="18.75">
      <c r="A106" s="2465"/>
      <c r="B106" s="2466"/>
      <c r="C106" s="2466"/>
      <c r="D106" s="2466"/>
      <c r="E106" s="2466"/>
      <c r="F106" s="2466"/>
      <c r="G106" s="2466"/>
      <c r="H106" s="2465"/>
      <c r="I106" s="2466"/>
      <c r="J106" s="2466"/>
      <c r="K106" s="2466"/>
      <c r="L106" s="2466"/>
      <c r="M106" s="2466"/>
      <c r="N106" s="2468"/>
      <c r="O106" s="2468"/>
      <c r="P106" s="2468"/>
      <c r="Q106" s="2468"/>
    </row>
    <row r="107" spans="1:17" s="2469" customFormat="1" ht="18.75">
      <c r="A107" s="2465"/>
      <c r="B107" s="2466"/>
      <c r="C107" s="2466"/>
      <c r="D107" s="2466"/>
      <c r="E107" s="2466"/>
      <c r="F107" s="2466"/>
      <c r="G107" s="2466"/>
      <c r="H107" s="2465"/>
      <c r="I107" s="2466"/>
      <c r="J107" s="2466"/>
      <c r="K107" s="2466"/>
      <c r="L107" s="2466"/>
      <c r="M107" s="2466"/>
      <c r="N107" s="2468"/>
      <c r="O107" s="2468"/>
      <c r="P107" s="2468"/>
      <c r="Q107" s="2468"/>
    </row>
    <row r="108" spans="1:17" s="2469" customFormat="1" ht="18.75">
      <c r="A108" s="2465"/>
      <c r="B108" s="2466"/>
      <c r="C108" s="2466"/>
      <c r="D108" s="2466"/>
      <c r="E108" s="2466"/>
      <c r="F108" s="2466"/>
      <c r="G108" s="2466"/>
      <c r="H108" s="2465"/>
      <c r="I108" s="2466"/>
      <c r="J108" s="2466"/>
      <c r="K108" s="2466"/>
      <c r="L108" s="2466"/>
      <c r="M108" s="2466"/>
      <c r="N108" s="2468"/>
      <c r="O108" s="2468"/>
      <c r="P108" s="2468"/>
      <c r="Q108" s="2468"/>
    </row>
    <row r="109" spans="1:17" s="2469" customFormat="1" ht="18.75">
      <c r="A109" s="2465"/>
      <c r="B109" s="2466"/>
      <c r="C109" s="2466"/>
      <c r="D109" s="2466"/>
      <c r="E109" s="2466"/>
      <c r="F109" s="2466"/>
      <c r="G109" s="2466"/>
      <c r="H109" s="2465"/>
      <c r="I109" s="2466"/>
      <c r="J109" s="2466"/>
      <c r="K109" s="2466"/>
      <c r="L109" s="2466"/>
      <c r="M109" s="2466"/>
      <c r="N109" s="2468"/>
      <c r="O109" s="2468"/>
      <c r="P109" s="2468"/>
      <c r="Q109" s="2468"/>
    </row>
    <row r="110" spans="1:17" s="2469" customFormat="1" ht="18.75">
      <c r="A110" s="2465"/>
      <c r="B110" s="2466"/>
      <c r="C110" s="2466"/>
      <c r="D110" s="2466"/>
      <c r="E110" s="2466"/>
      <c r="F110" s="2466"/>
      <c r="G110" s="2466"/>
      <c r="H110" s="2465"/>
      <c r="I110" s="2466"/>
      <c r="J110" s="2466"/>
      <c r="K110" s="2466"/>
      <c r="L110" s="2466"/>
      <c r="M110" s="2466"/>
      <c r="N110" s="2468"/>
      <c r="O110" s="2468"/>
      <c r="P110" s="2468"/>
      <c r="Q110" s="2468"/>
    </row>
    <row r="111" spans="1:17" s="2469" customFormat="1" ht="18.75">
      <c r="A111" s="2465"/>
      <c r="B111" s="2466"/>
      <c r="C111" s="2466"/>
      <c r="D111" s="2466"/>
      <c r="E111" s="2466"/>
      <c r="F111" s="2466"/>
      <c r="G111" s="2466"/>
      <c r="H111" s="2465"/>
      <c r="I111" s="2466"/>
      <c r="J111" s="2466"/>
      <c r="K111" s="2466"/>
      <c r="L111" s="2466"/>
      <c r="M111" s="2466"/>
      <c r="N111" s="2468"/>
      <c r="O111" s="2468"/>
      <c r="P111" s="2468"/>
      <c r="Q111" s="2468"/>
    </row>
    <row r="112" spans="1:17" s="2469" customFormat="1" ht="18.75">
      <c r="A112" s="2465"/>
      <c r="B112" s="2466"/>
      <c r="C112" s="2466"/>
      <c r="D112" s="2466"/>
      <c r="E112" s="2466"/>
      <c r="F112" s="2466"/>
      <c r="G112" s="2466"/>
      <c r="H112" s="2465"/>
      <c r="I112" s="2466"/>
      <c r="J112" s="2466"/>
      <c r="K112" s="2466"/>
      <c r="L112" s="2466"/>
      <c r="M112" s="2466"/>
      <c r="N112" s="2468"/>
      <c r="O112" s="2468"/>
      <c r="P112" s="2468"/>
      <c r="Q112" s="2468"/>
    </row>
    <row r="113" spans="1:17" s="2469" customFormat="1" ht="18.75">
      <c r="A113" s="2465"/>
      <c r="B113" s="2466"/>
      <c r="C113" s="2466"/>
      <c r="D113" s="2466"/>
      <c r="E113" s="2466"/>
      <c r="F113" s="2466"/>
      <c r="G113" s="2466"/>
      <c r="H113" s="2465"/>
      <c r="I113" s="2466"/>
      <c r="J113" s="2466"/>
      <c r="K113" s="2466"/>
      <c r="L113" s="2466"/>
      <c r="M113" s="2466"/>
      <c r="N113" s="2468"/>
      <c r="O113" s="2468"/>
      <c r="P113" s="2468"/>
      <c r="Q113" s="2468"/>
    </row>
    <row r="114" spans="1:17" s="2469" customFormat="1" ht="18.75">
      <c r="A114" s="2465"/>
      <c r="B114" s="2466"/>
      <c r="C114" s="2466"/>
      <c r="D114" s="2466"/>
      <c r="E114" s="2466"/>
      <c r="F114" s="2466"/>
      <c r="G114" s="2466"/>
      <c r="H114" s="2465"/>
      <c r="I114" s="2466"/>
      <c r="J114" s="2466"/>
      <c r="K114" s="2466"/>
      <c r="L114" s="2466"/>
      <c r="M114" s="2466"/>
      <c r="N114" s="2468"/>
      <c r="O114" s="2468"/>
      <c r="P114" s="2468"/>
      <c r="Q114" s="2468"/>
    </row>
    <row r="115" spans="1:17" s="2469" customFormat="1" ht="18.75">
      <c r="A115" s="2465"/>
      <c r="B115" s="2466"/>
      <c r="C115" s="2466"/>
      <c r="D115" s="2466"/>
      <c r="E115" s="2466"/>
      <c r="F115" s="2466"/>
      <c r="G115" s="2466"/>
      <c r="H115" s="2465"/>
      <c r="I115" s="2466"/>
      <c r="J115" s="2466"/>
      <c r="K115" s="2466"/>
      <c r="L115" s="2466"/>
      <c r="M115" s="2466"/>
      <c r="N115" s="2468"/>
      <c r="O115" s="2468"/>
      <c r="P115" s="2468"/>
      <c r="Q115" s="2468"/>
    </row>
    <row r="116" spans="1:17" s="2469" customFormat="1" ht="18.75">
      <c r="A116" s="2465"/>
      <c r="B116" s="2466"/>
      <c r="C116" s="2466"/>
      <c r="D116" s="2466"/>
      <c r="E116" s="2466"/>
      <c r="F116" s="2466"/>
      <c r="G116" s="2466"/>
      <c r="H116" s="2465"/>
      <c r="I116" s="2466"/>
      <c r="J116" s="2466"/>
      <c r="K116" s="2466"/>
      <c r="L116" s="2466"/>
      <c r="M116" s="2466"/>
      <c r="N116" s="2468"/>
      <c r="O116" s="2468"/>
      <c r="P116" s="2468"/>
      <c r="Q116" s="2468"/>
    </row>
    <row r="117" spans="1:17">
      <c r="A117" s="2470"/>
      <c r="B117" s="2471"/>
      <c r="C117" s="2471"/>
      <c r="D117" s="2471"/>
      <c r="E117" s="2471"/>
      <c r="F117" s="2471"/>
      <c r="G117" s="2471"/>
      <c r="H117" s="2470"/>
      <c r="I117" s="2471"/>
      <c r="J117" s="2471"/>
      <c r="K117" s="2471"/>
      <c r="L117" s="2471"/>
      <c r="M117" s="2471"/>
      <c r="N117" s="2472"/>
      <c r="O117" s="2472"/>
      <c r="P117" s="2472"/>
      <c r="Q117" s="2472"/>
    </row>
    <row r="118" spans="1:17">
      <c r="A118" s="2470"/>
      <c r="B118" s="2471"/>
      <c r="C118" s="2471"/>
      <c r="D118" s="2471"/>
      <c r="E118" s="2471"/>
      <c r="F118" s="2471"/>
      <c r="G118" s="2471"/>
      <c r="H118" s="2470"/>
      <c r="I118" s="2471"/>
      <c r="J118" s="2471"/>
      <c r="K118" s="2471"/>
      <c r="L118" s="2471"/>
      <c r="M118" s="2471"/>
      <c r="N118" s="2472"/>
      <c r="O118" s="2472"/>
      <c r="P118" s="2472"/>
      <c r="Q118" s="2472"/>
    </row>
    <row r="119" spans="1:17">
      <c r="A119" s="2470"/>
      <c r="B119" s="2471"/>
      <c r="C119" s="2471"/>
      <c r="D119" s="2471"/>
      <c r="E119" s="2471"/>
      <c r="F119" s="2471"/>
      <c r="G119" s="2471"/>
      <c r="H119" s="2470"/>
      <c r="I119" s="2471"/>
      <c r="J119" s="2471"/>
      <c r="K119" s="2471"/>
      <c r="L119" s="2471"/>
      <c r="M119" s="2471"/>
      <c r="N119" s="2472"/>
      <c r="O119" s="2472"/>
      <c r="P119" s="2472"/>
      <c r="Q119" s="2472"/>
    </row>
    <row r="120" spans="1:17">
      <c r="A120" s="2470"/>
      <c r="B120" s="2471"/>
      <c r="C120" s="2471"/>
      <c r="D120" s="2471"/>
      <c r="E120" s="2471"/>
      <c r="F120" s="2471"/>
      <c r="G120" s="2471"/>
      <c r="H120" s="2470"/>
      <c r="I120" s="2471"/>
      <c r="J120" s="2471"/>
      <c r="K120" s="2471"/>
      <c r="L120" s="2471"/>
      <c r="M120" s="2471"/>
      <c r="N120" s="2472"/>
      <c r="O120" s="2472"/>
      <c r="P120" s="2472"/>
      <c r="Q120" s="2472"/>
    </row>
    <row r="121" spans="1:17">
      <c r="A121" s="2470"/>
      <c r="B121" s="2471"/>
      <c r="C121" s="2471"/>
      <c r="D121" s="2471"/>
      <c r="E121" s="2471"/>
      <c r="F121" s="2471"/>
      <c r="G121" s="2471"/>
      <c r="H121" s="2470"/>
      <c r="I121" s="2471"/>
      <c r="J121" s="2471"/>
      <c r="K121" s="2471"/>
      <c r="L121" s="2471"/>
      <c r="M121" s="2471"/>
      <c r="N121" s="2472"/>
      <c r="O121" s="2472"/>
      <c r="P121" s="2472"/>
      <c r="Q121" s="2472"/>
    </row>
    <row r="122" spans="1:17">
      <c r="A122" s="2470"/>
      <c r="B122" s="2471"/>
      <c r="C122" s="2471"/>
      <c r="D122" s="2471"/>
      <c r="E122" s="2471"/>
      <c r="F122" s="2471"/>
      <c r="G122" s="2471"/>
      <c r="H122" s="2470"/>
      <c r="I122" s="2471"/>
      <c r="J122" s="2471"/>
      <c r="K122" s="2471"/>
      <c r="L122" s="2471"/>
      <c r="M122" s="2471"/>
      <c r="N122" s="2472"/>
      <c r="O122" s="2472"/>
      <c r="P122" s="2472"/>
      <c r="Q122" s="2472"/>
    </row>
    <row r="123" spans="1:17">
      <c r="A123" s="2470"/>
      <c r="B123" s="2471"/>
      <c r="C123" s="2471"/>
      <c r="D123" s="2471"/>
      <c r="E123" s="2471"/>
      <c r="F123" s="2471"/>
      <c r="G123" s="2471"/>
      <c r="H123" s="2470"/>
      <c r="I123" s="2471"/>
      <c r="J123" s="2471"/>
      <c r="K123" s="2471"/>
      <c r="L123" s="2471"/>
      <c r="M123" s="2471"/>
      <c r="N123" s="2472"/>
      <c r="O123" s="2472"/>
      <c r="P123" s="2472"/>
      <c r="Q123" s="2472"/>
    </row>
    <row r="124" spans="1:17">
      <c r="A124" s="2470"/>
      <c r="B124" s="2471"/>
      <c r="C124" s="2471"/>
      <c r="D124" s="2471"/>
      <c r="E124" s="2471"/>
      <c r="F124" s="2471"/>
      <c r="G124" s="2471"/>
      <c r="H124" s="2470"/>
      <c r="I124" s="2471"/>
      <c r="J124" s="2471"/>
      <c r="K124" s="2471"/>
      <c r="L124" s="2471"/>
      <c r="M124" s="2471"/>
      <c r="N124" s="2472"/>
      <c r="O124" s="2472"/>
      <c r="P124" s="2472"/>
      <c r="Q124" s="2472"/>
    </row>
    <row r="125" spans="1:17">
      <c r="A125" s="2470"/>
      <c r="B125" s="2471"/>
      <c r="C125" s="2471"/>
      <c r="D125" s="2471"/>
      <c r="E125" s="2471"/>
      <c r="F125" s="2471"/>
      <c r="G125" s="2471"/>
      <c r="H125" s="2470"/>
      <c r="I125" s="2471"/>
      <c r="J125" s="2471"/>
      <c r="K125" s="2471"/>
      <c r="L125" s="2471"/>
      <c r="M125" s="2471"/>
      <c r="N125" s="2472"/>
      <c r="O125" s="2472"/>
      <c r="P125" s="2472"/>
      <c r="Q125" s="2472"/>
    </row>
    <row r="126" spans="1:17">
      <c r="A126" s="2470"/>
      <c r="B126" s="2471"/>
      <c r="C126" s="2471"/>
      <c r="D126" s="2471"/>
      <c r="E126" s="2471"/>
      <c r="F126" s="2471"/>
      <c r="G126" s="2471"/>
      <c r="H126" s="2470"/>
      <c r="I126" s="2471"/>
      <c r="J126" s="2471"/>
      <c r="K126" s="2471"/>
      <c r="L126" s="2471"/>
      <c r="M126" s="2471"/>
      <c r="N126" s="2472"/>
      <c r="O126" s="2472"/>
      <c r="P126" s="2472"/>
      <c r="Q126" s="2472"/>
    </row>
    <row r="127" spans="1:17">
      <c r="A127" s="2470"/>
      <c r="B127" s="2471"/>
      <c r="C127" s="2471"/>
      <c r="D127" s="2471"/>
      <c r="E127" s="2471"/>
      <c r="F127" s="2471"/>
      <c r="G127" s="2471"/>
      <c r="H127" s="2470"/>
      <c r="I127" s="2471"/>
      <c r="J127" s="2471"/>
      <c r="K127" s="2471"/>
      <c r="L127" s="2471"/>
      <c r="M127" s="2471"/>
      <c r="N127" s="2472"/>
      <c r="O127" s="2472"/>
      <c r="P127" s="2472"/>
      <c r="Q127" s="2472"/>
    </row>
    <row r="128" spans="1:17">
      <c r="A128" s="2470"/>
      <c r="B128" s="2471"/>
      <c r="C128" s="2471"/>
      <c r="D128" s="2471"/>
      <c r="E128" s="2471"/>
      <c r="F128" s="2471"/>
      <c r="G128" s="2471"/>
      <c r="H128" s="2470"/>
      <c r="I128" s="2471"/>
      <c r="J128" s="2471"/>
      <c r="K128" s="2471"/>
      <c r="L128" s="2471"/>
      <c r="M128" s="2471"/>
      <c r="N128" s="2472"/>
      <c r="O128" s="2472"/>
      <c r="P128" s="2472"/>
      <c r="Q128" s="2472"/>
    </row>
    <row r="129" spans="1:17">
      <c r="A129" s="2470"/>
      <c r="B129" s="2471"/>
      <c r="C129" s="2471"/>
      <c r="D129" s="2471"/>
      <c r="E129" s="2471"/>
      <c r="F129" s="2471"/>
      <c r="G129" s="2471"/>
      <c r="H129" s="2470"/>
      <c r="I129" s="2471"/>
      <c r="J129" s="2471"/>
      <c r="K129" s="2471"/>
      <c r="L129" s="2471"/>
      <c r="M129" s="2471"/>
      <c r="N129" s="2472"/>
      <c r="O129" s="2472"/>
      <c r="P129" s="2472"/>
      <c r="Q129" s="2472"/>
    </row>
    <row r="130" spans="1:17">
      <c r="A130" s="2470"/>
      <c r="B130" s="2471"/>
      <c r="C130" s="2471"/>
      <c r="D130" s="2471"/>
      <c r="E130" s="2471"/>
      <c r="F130" s="2471"/>
      <c r="G130" s="2471"/>
      <c r="H130" s="2470"/>
      <c r="I130" s="2471"/>
      <c r="J130" s="2471"/>
      <c r="K130" s="2471"/>
      <c r="L130" s="2471"/>
      <c r="M130" s="2471"/>
      <c r="N130" s="2472"/>
      <c r="O130" s="2472"/>
      <c r="P130" s="2472"/>
      <c r="Q130" s="2472"/>
    </row>
    <row r="131" spans="1:17">
      <c r="A131" s="2470"/>
      <c r="B131" s="2471"/>
      <c r="C131" s="2471"/>
      <c r="D131" s="2471"/>
      <c r="E131" s="2471"/>
      <c r="F131" s="2471"/>
      <c r="G131" s="2471"/>
      <c r="H131" s="2470"/>
      <c r="I131" s="2471"/>
      <c r="J131" s="2471"/>
      <c r="K131" s="2471"/>
      <c r="L131" s="2471"/>
      <c r="M131" s="2471"/>
      <c r="N131" s="2472"/>
      <c r="O131" s="2472"/>
      <c r="P131" s="2472"/>
      <c r="Q131" s="2472"/>
    </row>
    <row r="132" spans="1:17">
      <c r="A132" s="2470"/>
      <c r="B132" s="2471"/>
      <c r="C132" s="2471"/>
      <c r="D132" s="2471"/>
      <c r="E132" s="2471"/>
      <c r="F132" s="2471"/>
      <c r="G132" s="2471"/>
      <c r="H132" s="2470"/>
      <c r="I132" s="2471"/>
      <c r="J132" s="2471"/>
      <c r="K132" s="2471"/>
      <c r="L132" s="2471"/>
      <c r="M132" s="2471"/>
      <c r="N132" s="2472"/>
      <c r="O132" s="2472"/>
      <c r="P132" s="2472"/>
      <c r="Q132" s="2472"/>
    </row>
    <row r="133" spans="1:17">
      <c r="A133" s="2470"/>
      <c r="B133" s="2471"/>
      <c r="C133" s="2471"/>
      <c r="D133" s="2471"/>
      <c r="E133" s="2471"/>
      <c r="F133" s="2471"/>
      <c r="G133" s="2471"/>
      <c r="H133" s="2470"/>
      <c r="I133" s="2471"/>
      <c r="J133" s="2471"/>
      <c r="K133" s="2471"/>
      <c r="L133" s="2471"/>
      <c r="M133" s="2471"/>
      <c r="N133" s="2472"/>
      <c r="O133" s="2472"/>
      <c r="P133" s="2472"/>
      <c r="Q133" s="2472"/>
    </row>
    <row r="134" spans="1:17">
      <c r="A134" s="2470"/>
      <c r="B134" s="2471"/>
      <c r="C134" s="2471"/>
      <c r="D134" s="2471"/>
      <c r="E134" s="2471"/>
      <c r="F134" s="2471"/>
      <c r="G134" s="2471"/>
      <c r="H134" s="2470"/>
      <c r="I134" s="2471"/>
      <c r="J134" s="2471"/>
      <c r="K134" s="2471"/>
      <c r="L134" s="2471"/>
      <c r="M134" s="2471"/>
      <c r="N134" s="2472"/>
      <c r="O134" s="2472"/>
      <c r="P134" s="2472"/>
      <c r="Q134" s="2472"/>
    </row>
    <row r="135" spans="1:17">
      <c r="A135" s="2470"/>
      <c r="B135" s="2471"/>
      <c r="C135" s="2471"/>
      <c r="D135" s="2471"/>
      <c r="E135" s="2471"/>
      <c r="F135" s="2471"/>
      <c r="G135" s="2471"/>
      <c r="H135" s="2470"/>
      <c r="I135" s="2471"/>
      <c r="J135" s="2471"/>
      <c r="K135" s="2471"/>
      <c r="L135" s="2471"/>
      <c r="M135" s="2471"/>
      <c r="N135" s="2472"/>
      <c r="O135" s="2472"/>
      <c r="P135" s="2472"/>
      <c r="Q135" s="2472"/>
    </row>
    <row r="136" spans="1:17">
      <c r="A136" s="2470"/>
      <c r="B136" s="2471"/>
      <c r="C136" s="2471"/>
      <c r="D136" s="2471"/>
      <c r="E136" s="2471"/>
      <c r="F136" s="2471"/>
      <c r="G136" s="2471"/>
      <c r="H136" s="2470"/>
      <c r="I136" s="2471"/>
      <c r="J136" s="2471"/>
      <c r="K136" s="2471"/>
      <c r="L136" s="2471"/>
      <c r="M136" s="2471"/>
      <c r="N136" s="2472"/>
      <c r="O136" s="2472"/>
      <c r="P136" s="2472"/>
      <c r="Q136" s="2472"/>
    </row>
    <row r="137" spans="1:17">
      <c r="A137" s="2470"/>
      <c r="B137" s="2471"/>
      <c r="C137" s="2471"/>
      <c r="D137" s="2471"/>
      <c r="E137" s="2471"/>
      <c r="F137" s="2471"/>
      <c r="G137" s="2471"/>
      <c r="H137" s="2470"/>
      <c r="I137" s="2471"/>
      <c r="J137" s="2471"/>
      <c r="K137" s="2471"/>
      <c r="L137" s="2471"/>
      <c r="M137" s="2471"/>
      <c r="N137" s="2472"/>
      <c r="O137" s="2472"/>
      <c r="P137" s="2472"/>
      <c r="Q137" s="2472"/>
    </row>
    <row r="138" spans="1:17">
      <c r="A138" s="2470"/>
      <c r="B138" s="2471"/>
      <c r="C138" s="2471"/>
      <c r="D138" s="2471"/>
      <c r="E138" s="2471"/>
      <c r="F138" s="2471"/>
      <c r="G138" s="2471"/>
      <c r="H138" s="2470"/>
      <c r="I138" s="2471"/>
      <c r="J138" s="2471"/>
      <c r="K138" s="2471"/>
      <c r="L138" s="2471"/>
      <c r="M138" s="2471"/>
      <c r="N138" s="2472"/>
      <c r="O138" s="2472"/>
      <c r="P138" s="2472"/>
      <c r="Q138" s="2472"/>
    </row>
    <row r="139" spans="1:17">
      <c r="A139" s="2470"/>
      <c r="B139" s="2471"/>
      <c r="C139" s="2471"/>
      <c r="D139" s="2471"/>
      <c r="E139" s="2471"/>
      <c r="F139" s="2471"/>
      <c r="G139" s="2471"/>
      <c r="H139" s="2470"/>
      <c r="I139" s="2471"/>
      <c r="J139" s="2471"/>
      <c r="K139" s="2471"/>
      <c r="L139" s="2471"/>
      <c r="M139" s="2471"/>
      <c r="N139" s="2472"/>
      <c r="O139" s="2472"/>
      <c r="P139" s="2472"/>
      <c r="Q139" s="2472"/>
    </row>
    <row r="140" spans="1:17">
      <c r="A140" s="2470"/>
      <c r="B140" s="2471"/>
      <c r="C140" s="2471"/>
      <c r="D140" s="2471"/>
      <c r="E140" s="2471"/>
      <c r="F140" s="2471"/>
      <c r="G140" s="2471"/>
      <c r="H140" s="2470"/>
      <c r="I140" s="2471"/>
      <c r="J140" s="2471"/>
      <c r="K140" s="2471"/>
      <c r="L140" s="2471"/>
      <c r="M140" s="2471"/>
      <c r="N140" s="2472"/>
      <c r="O140" s="2472"/>
      <c r="P140" s="2472"/>
      <c r="Q140" s="2472"/>
    </row>
    <row r="141" spans="1:17">
      <c r="A141" s="2470"/>
      <c r="B141" s="2471"/>
      <c r="C141" s="2471"/>
      <c r="D141" s="2471"/>
      <c r="E141" s="2471"/>
      <c r="F141" s="2471"/>
      <c r="G141" s="2471"/>
      <c r="H141" s="2470"/>
      <c r="I141" s="2471"/>
      <c r="J141" s="2471"/>
      <c r="K141" s="2471"/>
      <c r="L141" s="2471"/>
      <c r="M141" s="2471"/>
      <c r="N141" s="2472"/>
      <c r="O141" s="2472"/>
      <c r="P141" s="2472"/>
      <c r="Q141" s="2472"/>
    </row>
    <row r="142" spans="1:17">
      <c r="A142" s="2470"/>
      <c r="B142" s="2471"/>
      <c r="C142" s="2471"/>
      <c r="D142" s="2471"/>
      <c r="E142" s="2471"/>
      <c r="F142" s="2471"/>
      <c r="G142" s="2471"/>
      <c r="H142" s="2470"/>
      <c r="I142" s="2471"/>
      <c r="J142" s="2471"/>
      <c r="K142" s="2471"/>
      <c r="L142" s="2471"/>
      <c r="M142" s="2471"/>
      <c r="N142" s="2472"/>
      <c r="O142" s="2472"/>
      <c r="P142" s="2472"/>
      <c r="Q142" s="2472"/>
    </row>
    <row r="143" spans="1:17">
      <c r="A143" s="2470"/>
      <c r="B143" s="2471"/>
      <c r="C143" s="2471"/>
      <c r="D143" s="2471"/>
      <c r="E143" s="2471"/>
      <c r="F143" s="2471"/>
      <c r="G143" s="2471"/>
      <c r="H143" s="2470"/>
      <c r="I143" s="2471"/>
      <c r="J143" s="2471"/>
      <c r="K143" s="2471"/>
      <c r="L143" s="2471"/>
      <c r="M143" s="2471"/>
      <c r="N143" s="2472"/>
      <c r="O143" s="2472"/>
      <c r="P143" s="2472"/>
      <c r="Q143" s="2472"/>
    </row>
    <row r="144" spans="1:17">
      <c r="A144" s="2470"/>
      <c r="B144" s="2471"/>
      <c r="C144" s="2471"/>
      <c r="D144" s="2471"/>
      <c r="E144" s="2471"/>
      <c r="F144" s="2471"/>
      <c r="G144" s="2471"/>
      <c r="H144" s="2470"/>
      <c r="I144" s="2471"/>
      <c r="J144" s="2471"/>
      <c r="K144" s="2471"/>
      <c r="L144" s="2471"/>
      <c r="M144" s="2471"/>
      <c r="N144" s="2472"/>
      <c r="O144" s="2472"/>
      <c r="P144" s="2472"/>
      <c r="Q144" s="2472"/>
    </row>
    <row r="145" spans="1:17">
      <c r="A145" s="2470"/>
      <c r="B145" s="2471"/>
      <c r="C145" s="2471"/>
      <c r="D145" s="2471"/>
      <c r="E145" s="2471"/>
      <c r="F145" s="2471"/>
      <c r="G145" s="2471"/>
      <c r="H145" s="2470"/>
      <c r="I145" s="2471"/>
      <c r="J145" s="2471"/>
      <c r="K145" s="2471"/>
      <c r="L145" s="2471"/>
      <c r="M145" s="2471"/>
      <c r="N145" s="2472"/>
      <c r="O145" s="2472"/>
      <c r="P145" s="2472"/>
      <c r="Q145" s="2472"/>
    </row>
    <row r="146" spans="1:17">
      <c r="A146" s="2470"/>
      <c r="B146" s="2471"/>
      <c r="C146" s="2471"/>
      <c r="D146" s="2471"/>
      <c r="E146" s="2471"/>
      <c r="F146" s="2471"/>
      <c r="G146" s="2471"/>
      <c r="H146" s="2470"/>
      <c r="I146" s="2471"/>
      <c r="J146" s="2471"/>
      <c r="K146" s="2471"/>
      <c r="L146" s="2471"/>
      <c r="M146" s="2471"/>
      <c r="N146" s="2472"/>
      <c r="O146" s="2472"/>
      <c r="P146" s="2472"/>
      <c r="Q146" s="2472"/>
    </row>
    <row r="147" spans="1:17">
      <c r="A147" s="2470"/>
      <c r="B147" s="2471"/>
      <c r="C147" s="2471"/>
      <c r="D147" s="2471"/>
      <c r="E147" s="2471"/>
      <c r="F147" s="2471"/>
      <c r="G147" s="2471"/>
      <c r="H147" s="2470"/>
      <c r="I147" s="2471"/>
      <c r="J147" s="2471"/>
      <c r="K147" s="2471"/>
      <c r="L147" s="2471"/>
      <c r="M147" s="2471"/>
      <c r="N147" s="2472"/>
      <c r="O147" s="2472"/>
      <c r="P147" s="2472"/>
      <c r="Q147" s="2472"/>
    </row>
    <row r="148" spans="1:17">
      <c r="A148" s="2470"/>
      <c r="B148" s="2471"/>
      <c r="C148" s="2471"/>
      <c r="D148" s="2471"/>
      <c r="E148" s="2471"/>
      <c r="F148" s="2471"/>
      <c r="G148" s="2471"/>
      <c r="H148" s="2470"/>
      <c r="I148" s="2471"/>
      <c r="J148" s="2471"/>
      <c r="K148" s="2471"/>
      <c r="L148" s="2471"/>
      <c r="M148" s="2471"/>
      <c r="N148" s="2472"/>
      <c r="O148" s="2472"/>
      <c r="P148" s="2472"/>
      <c r="Q148" s="2472"/>
    </row>
    <row r="149" spans="1:17">
      <c r="A149" s="2470"/>
      <c r="B149" s="2471"/>
      <c r="C149" s="2471"/>
      <c r="D149" s="2471"/>
      <c r="E149" s="2471"/>
      <c r="F149" s="2471"/>
      <c r="G149" s="2471"/>
      <c r="H149" s="2470"/>
      <c r="I149" s="2471"/>
      <c r="J149" s="2471"/>
      <c r="K149" s="2471"/>
      <c r="L149" s="2471"/>
      <c r="M149" s="2471"/>
      <c r="N149" s="2472"/>
      <c r="O149" s="2472"/>
      <c r="P149" s="2472"/>
      <c r="Q149" s="2472"/>
    </row>
    <row r="150" spans="1:17">
      <c r="A150" s="2470"/>
      <c r="B150" s="2471"/>
      <c r="C150" s="2471"/>
      <c r="D150" s="2471"/>
      <c r="E150" s="2471"/>
      <c r="F150" s="2471"/>
      <c r="G150" s="2471"/>
      <c r="H150" s="2470"/>
      <c r="I150" s="2471"/>
      <c r="J150" s="2471"/>
      <c r="K150" s="2471"/>
      <c r="L150" s="2471"/>
      <c r="M150" s="2471"/>
      <c r="N150" s="2472"/>
      <c r="O150" s="2472"/>
      <c r="P150" s="2472"/>
      <c r="Q150" s="2472"/>
    </row>
    <row r="151" spans="1:17">
      <c r="A151" s="2470"/>
      <c r="B151" s="2471"/>
      <c r="C151" s="2471"/>
      <c r="D151" s="2471"/>
      <c r="E151" s="2471"/>
      <c r="F151" s="2471"/>
      <c r="G151" s="2471"/>
      <c r="H151" s="2470"/>
      <c r="I151" s="2471"/>
      <c r="J151" s="2471"/>
      <c r="K151" s="2471"/>
      <c r="L151" s="2471"/>
      <c r="M151" s="2471"/>
      <c r="N151" s="2472"/>
      <c r="O151" s="2472"/>
      <c r="P151" s="2472"/>
      <c r="Q151" s="2472"/>
    </row>
    <row r="152" spans="1:17">
      <c r="A152" s="2470"/>
      <c r="B152" s="2471"/>
      <c r="C152" s="2471"/>
      <c r="D152" s="2471"/>
      <c r="E152" s="2471"/>
      <c r="F152" s="2471"/>
      <c r="G152" s="2471"/>
      <c r="H152" s="2470"/>
      <c r="I152" s="2471"/>
      <c r="J152" s="2471"/>
      <c r="K152" s="2471"/>
      <c r="L152" s="2471"/>
      <c r="M152" s="2471"/>
      <c r="N152" s="2472"/>
      <c r="O152" s="2472"/>
      <c r="P152" s="2472"/>
      <c r="Q152" s="2472"/>
    </row>
    <row r="153" spans="1:17">
      <c r="A153" s="2470"/>
      <c r="B153" s="2471"/>
      <c r="C153" s="2471"/>
      <c r="D153" s="2471"/>
      <c r="E153" s="2471"/>
      <c r="F153" s="2471"/>
      <c r="G153" s="2471"/>
      <c r="H153" s="2470"/>
      <c r="I153" s="2471"/>
      <c r="J153" s="2471"/>
      <c r="K153" s="2471"/>
      <c r="L153" s="2471"/>
      <c r="M153" s="2471"/>
      <c r="N153" s="2472"/>
      <c r="O153" s="2472"/>
      <c r="P153" s="2472"/>
      <c r="Q153" s="2472"/>
    </row>
    <row r="154" spans="1:17">
      <c r="A154" s="2470"/>
      <c r="B154" s="2471"/>
      <c r="C154" s="2471"/>
      <c r="D154" s="2471"/>
      <c r="E154" s="2471"/>
      <c r="F154" s="2471"/>
      <c r="G154" s="2471"/>
      <c r="H154" s="2470"/>
      <c r="I154" s="2471"/>
      <c r="J154" s="2471"/>
      <c r="K154" s="2471"/>
      <c r="L154" s="2471"/>
      <c r="M154" s="2471"/>
      <c r="N154" s="2472"/>
      <c r="O154" s="2472"/>
      <c r="P154" s="2472"/>
      <c r="Q154" s="2472"/>
    </row>
    <row r="155" spans="1:17">
      <c r="A155" s="2470"/>
      <c r="B155" s="2471"/>
      <c r="C155" s="2471"/>
      <c r="D155" s="2471"/>
      <c r="E155" s="2471"/>
      <c r="F155" s="2471"/>
      <c r="G155" s="2471"/>
      <c r="H155" s="2470"/>
      <c r="I155" s="2471"/>
      <c r="J155" s="2471"/>
      <c r="K155" s="2471"/>
      <c r="L155" s="2471"/>
      <c r="M155" s="2471"/>
      <c r="N155" s="2472"/>
      <c r="O155" s="2472"/>
      <c r="P155" s="2472"/>
      <c r="Q155" s="2472"/>
    </row>
    <row r="156" spans="1:17">
      <c r="A156" s="2470"/>
      <c r="B156" s="2471"/>
      <c r="C156" s="2471"/>
      <c r="D156" s="2471"/>
      <c r="E156" s="2471"/>
      <c r="F156" s="2471"/>
      <c r="G156" s="2471"/>
      <c r="H156" s="2470"/>
      <c r="I156" s="2471"/>
      <c r="J156" s="2471"/>
      <c r="K156" s="2471"/>
      <c r="L156" s="2471"/>
      <c r="M156" s="2471"/>
      <c r="N156" s="2472"/>
      <c r="O156" s="2472"/>
      <c r="P156" s="2472"/>
      <c r="Q156" s="2472"/>
    </row>
    <row r="157" spans="1:17">
      <c r="A157" s="2470"/>
      <c r="B157" s="2471"/>
      <c r="C157" s="2471"/>
      <c r="D157" s="2471"/>
      <c r="E157" s="2471"/>
      <c r="F157" s="2471"/>
      <c r="G157" s="2471"/>
      <c r="H157" s="2470"/>
      <c r="I157" s="2471"/>
      <c r="J157" s="2471"/>
      <c r="K157" s="2471"/>
      <c r="L157" s="2471"/>
      <c r="M157" s="2471"/>
      <c r="N157" s="2472"/>
      <c r="O157" s="2472"/>
      <c r="P157" s="2472"/>
      <c r="Q157" s="2472"/>
    </row>
    <row r="158" spans="1:17">
      <c r="A158" s="2470"/>
      <c r="B158" s="2471"/>
      <c r="C158" s="2471"/>
      <c r="D158" s="2471"/>
      <c r="E158" s="2471"/>
      <c r="F158" s="2471"/>
      <c r="G158" s="2471"/>
      <c r="H158" s="2470"/>
      <c r="I158" s="2471"/>
      <c r="J158" s="2471"/>
      <c r="K158" s="2471"/>
      <c r="L158" s="2471"/>
      <c r="M158" s="2471"/>
      <c r="N158" s="2472"/>
      <c r="O158" s="2472"/>
      <c r="P158" s="2472"/>
      <c r="Q158" s="2472"/>
    </row>
    <row r="159" spans="1:17">
      <c r="A159" s="2470"/>
      <c r="B159" s="2471"/>
      <c r="C159" s="2471"/>
      <c r="D159" s="2471"/>
      <c r="E159" s="2471"/>
      <c r="F159" s="2471"/>
      <c r="G159" s="2471"/>
      <c r="H159" s="2470"/>
      <c r="I159" s="2471"/>
      <c r="J159" s="2471"/>
      <c r="K159" s="2471"/>
      <c r="L159" s="2471"/>
      <c r="M159" s="2471"/>
      <c r="N159" s="2472"/>
      <c r="O159" s="2472"/>
      <c r="P159" s="2472"/>
      <c r="Q159" s="2472"/>
    </row>
    <row r="160" spans="1:17">
      <c r="A160" s="2470"/>
      <c r="B160" s="2471"/>
      <c r="C160" s="2471"/>
      <c r="D160" s="2471"/>
      <c r="E160" s="2471"/>
      <c r="F160" s="2471"/>
      <c r="G160" s="2471"/>
      <c r="H160" s="2470"/>
      <c r="I160" s="2471"/>
      <c r="J160" s="2471"/>
      <c r="K160" s="2471"/>
      <c r="L160" s="2471"/>
      <c r="M160" s="2471"/>
      <c r="N160" s="2472"/>
      <c r="O160" s="2472"/>
      <c r="P160" s="2472"/>
      <c r="Q160" s="2472"/>
    </row>
    <row r="161" spans="1:17">
      <c r="A161" s="2470"/>
      <c r="B161" s="2471"/>
      <c r="C161" s="2471"/>
      <c r="D161" s="2471"/>
      <c r="E161" s="2471"/>
      <c r="F161" s="2471"/>
      <c r="G161" s="2471"/>
      <c r="H161" s="2470"/>
      <c r="I161" s="2471"/>
      <c r="J161" s="2471"/>
      <c r="K161" s="2471"/>
      <c r="L161" s="2471"/>
      <c r="M161" s="2471"/>
      <c r="N161" s="2472"/>
      <c r="O161" s="2472"/>
      <c r="P161" s="2472"/>
      <c r="Q161" s="2472"/>
    </row>
    <row r="162" spans="1:17">
      <c r="A162" s="2470"/>
      <c r="B162" s="2471"/>
      <c r="C162" s="2471"/>
      <c r="D162" s="2471"/>
      <c r="E162" s="2471"/>
      <c r="F162" s="2471"/>
      <c r="G162" s="2471"/>
      <c r="H162" s="2470"/>
      <c r="I162" s="2471"/>
      <c r="J162" s="2471"/>
      <c r="K162" s="2471"/>
      <c r="L162" s="2471"/>
      <c r="M162" s="2471"/>
      <c r="N162" s="2472"/>
      <c r="O162" s="2472"/>
      <c r="P162" s="2472"/>
      <c r="Q162" s="2472"/>
    </row>
    <row r="163" spans="1:17">
      <c r="A163" s="2470"/>
      <c r="B163" s="2471"/>
      <c r="C163" s="2471"/>
      <c r="D163" s="2471"/>
      <c r="E163" s="2471"/>
      <c r="F163" s="2471"/>
      <c r="G163" s="2471"/>
      <c r="H163" s="2470"/>
      <c r="I163" s="2471"/>
      <c r="J163" s="2471"/>
      <c r="K163" s="2471"/>
      <c r="L163" s="2471"/>
      <c r="M163" s="2471"/>
      <c r="N163" s="2472"/>
      <c r="O163" s="2472"/>
      <c r="P163" s="2472"/>
      <c r="Q163" s="2472"/>
    </row>
    <row r="164" spans="1:17">
      <c r="A164" s="2470"/>
      <c r="B164" s="2471"/>
      <c r="C164" s="2471"/>
      <c r="D164" s="2471"/>
      <c r="E164" s="2471"/>
      <c r="F164" s="2471"/>
      <c r="G164" s="2471"/>
      <c r="H164" s="2470"/>
      <c r="I164" s="2471"/>
      <c r="J164" s="2471"/>
      <c r="K164" s="2471"/>
      <c r="L164" s="2471"/>
      <c r="M164" s="2471"/>
      <c r="N164" s="2472"/>
      <c r="O164" s="2472"/>
      <c r="P164" s="2472"/>
      <c r="Q164" s="2472"/>
    </row>
    <row r="165" spans="1:17">
      <c r="A165" s="2470"/>
      <c r="B165" s="2471"/>
      <c r="C165" s="2471"/>
      <c r="D165" s="2471"/>
      <c r="E165" s="2471"/>
      <c r="F165" s="2471"/>
      <c r="G165" s="2471"/>
      <c r="H165" s="2470"/>
      <c r="I165" s="2471"/>
      <c r="J165" s="2471"/>
      <c r="K165" s="2471"/>
      <c r="L165" s="2471"/>
      <c r="M165" s="2471"/>
      <c r="N165" s="2472"/>
      <c r="O165" s="2472"/>
      <c r="P165" s="2472"/>
      <c r="Q165" s="2472"/>
    </row>
    <row r="166" spans="1:17">
      <c r="A166" s="2470"/>
      <c r="B166" s="2471"/>
      <c r="C166" s="2471"/>
      <c r="D166" s="2471"/>
      <c r="E166" s="2471"/>
      <c r="F166" s="2471"/>
      <c r="G166" s="2471"/>
      <c r="H166" s="2470"/>
      <c r="I166" s="2471"/>
      <c r="J166" s="2471"/>
      <c r="K166" s="2471"/>
      <c r="L166" s="2471"/>
      <c r="M166" s="2471"/>
      <c r="N166" s="2472"/>
      <c r="O166" s="2472"/>
      <c r="P166" s="2472"/>
      <c r="Q166" s="2472"/>
    </row>
    <row r="167" spans="1:17">
      <c r="A167" s="2470"/>
      <c r="B167" s="2471"/>
      <c r="C167" s="2471"/>
      <c r="D167" s="2471"/>
      <c r="E167" s="2471"/>
      <c r="F167" s="2471"/>
      <c r="G167" s="2471"/>
      <c r="H167" s="2470"/>
      <c r="I167" s="2471"/>
      <c r="J167" s="2471"/>
      <c r="K167" s="2471"/>
      <c r="L167" s="2471"/>
      <c r="M167" s="2471"/>
      <c r="N167" s="2472"/>
      <c r="O167" s="2472"/>
      <c r="P167" s="2472"/>
      <c r="Q167" s="2472"/>
    </row>
    <row r="168" spans="1:17">
      <c r="A168" s="2470"/>
      <c r="B168" s="2471"/>
      <c r="C168" s="2471"/>
      <c r="D168" s="2471"/>
      <c r="E168" s="2471"/>
      <c r="F168" s="2471"/>
      <c r="G168" s="2471"/>
      <c r="H168" s="2470"/>
      <c r="I168" s="2471"/>
      <c r="J168" s="2471"/>
      <c r="K168" s="2471"/>
      <c r="L168" s="2471"/>
      <c r="M168" s="2471"/>
      <c r="N168" s="2472"/>
      <c r="O168" s="2472"/>
      <c r="P168" s="2472"/>
      <c r="Q168" s="2472"/>
    </row>
    <row r="169" spans="1:17">
      <c r="A169" s="2470"/>
      <c r="B169" s="2471"/>
      <c r="C169" s="2471"/>
      <c r="D169" s="2471"/>
      <c r="E169" s="2471"/>
      <c r="F169" s="2471"/>
      <c r="G169" s="2471"/>
      <c r="H169" s="2470"/>
      <c r="I169" s="2471"/>
      <c r="J169" s="2471"/>
      <c r="K169" s="2471"/>
      <c r="L169" s="2471"/>
      <c r="M169" s="2471"/>
      <c r="N169" s="2472"/>
      <c r="O169" s="2472"/>
      <c r="P169" s="2472"/>
      <c r="Q169" s="2472"/>
    </row>
    <row r="170" spans="1:17">
      <c r="A170" s="2470"/>
      <c r="B170" s="2471"/>
      <c r="C170" s="2471"/>
      <c r="D170" s="2471"/>
      <c r="E170" s="2471"/>
      <c r="F170" s="2471"/>
      <c r="G170" s="2471"/>
      <c r="H170" s="2470"/>
      <c r="I170" s="2471"/>
      <c r="J170" s="2471"/>
      <c r="K170" s="2471"/>
      <c r="L170" s="2471"/>
      <c r="M170" s="2471"/>
      <c r="N170" s="2472"/>
      <c r="O170" s="2472"/>
      <c r="P170" s="2472"/>
      <c r="Q170" s="2472"/>
    </row>
    <row r="171" spans="1:17">
      <c r="A171" s="2470"/>
      <c r="B171" s="2471"/>
      <c r="C171" s="2471"/>
      <c r="D171" s="2471"/>
      <c r="E171" s="2471"/>
      <c r="F171" s="2471"/>
      <c r="G171" s="2471"/>
      <c r="H171" s="2470"/>
      <c r="I171" s="2471"/>
      <c r="J171" s="2471"/>
      <c r="K171" s="2471"/>
      <c r="L171" s="2471"/>
      <c r="M171" s="2471"/>
      <c r="N171" s="2472"/>
      <c r="O171" s="2472"/>
      <c r="P171" s="2472"/>
      <c r="Q171" s="2472"/>
    </row>
    <row r="172" spans="1:17">
      <c r="A172" s="2470"/>
      <c r="B172" s="2471"/>
      <c r="C172" s="2471"/>
      <c r="D172" s="2471"/>
      <c r="E172" s="2471"/>
      <c r="F172" s="2471"/>
      <c r="G172" s="2471"/>
      <c r="H172" s="2470"/>
      <c r="I172" s="2471"/>
      <c r="J172" s="2471"/>
      <c r="K172" s="2471"/>
      <c r="L172" s="2471"/>
      <c r="M172" s="2471"/>
      <c r="N172" s="2472"/>
      <c r="O172" s="2472"/>
      <c r="P172" s="2472"/>
      <c r="Q172" s="2472"/>
    </row>
    <row r="173" spans="1:17">
      <c r="A173" s="2470"/>
      <c r="B173" s="2471"/>
      <c r="C173" s="2471"/>
      <c r="D173" s="2471"/>
      <c r="E173" s="2471"/>
      <c r="F173" s="2471"/>
      <c r="G173" s="2471"/>
      <c r="H173" s="2470"/>
      <c r="I173" s="2471"/>
      <c r="J173" s="2471"/>
      <c r="K173" s="2471"/>
      <c r="L173" s="2471"/>
      <c r="M173" s="2471"/>
      <c r="N173" s="2472"/>
      <c r="O173" s="2472"/>
      <c r="P173" s="2472"/>
      <c r="Q173" s="2472"/>
    </row>
    <row r="174" spans="1:17">
      <c r="A174" s="2470"/>
      <c r="B174" s="2471"/>
      <c r="C174" s="2471"/>
      <c r="D174" s="2471"/>
      <c r="E174" s="2471"/>
      <c r="F174" s="2471"/>
      <c r="G174" s="2471"/>
      <c r="H174" s="2470"/>
      <c r="I174" s="2471"/>
      <c r="J174" s="2471"/>
      <c r="K174" s="2471"/>
      <c r="L174" s="2471"/>
      <c r="M174" s="2471"/>
      <c r="N174" s="2472"/>
      <c r="O174" s="2472"/>
      <c r="P174" s="2472"/>
      <c r="Q174" s="2472"/>
    </row>
    <row r="175" spans="1:17">
      <c r="A175" s="2470"/>
      <c r="B175" s="2471"/>
      <c r="C175" s="2471"/>
      <c r="D175" s="2471"/>
      <c r="E175" s="2471"/>
      <c r="F175" s="2471"/>
      <c r="G175" s="2471"/>
      <c r="H175" s="2470"/>
      <c r="I175" s="2471"/>
      <c r="J175" s="2471"/>
      <c r="K175" s="2471"/>
      <c r="L175" s="2471"/>
      <c r="M175" s="2471"/>
      <c r="N175" s="2472"/>
      <c r="O175" s="2472"/>
      <c r="P175" s="2472"/>
      <c r="Q175" s="2472"/>
    </row>
    <row r="176" spans="1:17">
      <c r="A176" s="2470"/>
      <c r="B176" s="2471"/>
      <c r="C176" s="2471"/>
      <c r="D176" s="2471"/>
      <c r="E176" s="2471"/>
      <c r="F176" s="2471"/>
      <c r="G176" s="2471"/>
      <c r="H176" s="2470"/>
      <c r="I176" s="2471"/>
      <c r="J176" s="2471"/>
      <c r="K176" s="2471"/>
      <c r="L176" s="2471"/>
      <c r="M176" s="2471"/>
      <c r="N176" s="2472"/>
      <c r="O176" s="2472"/>
      <c r="P176" s="2472"/>
      <c r="Q176" s="2472"/>
    </row>
    <row r="177" spans="1:17">
      <c r="A177" s="2470"/>
      <c r="B177" s="2471"/>
      <c r="C177" s="2471"/>
      <c r="D177" s="2471"/>
      <c r="E177" s="2471"/>
      <c r="F177" s="2471"/>
      <c r="G177" s="2471"/>
      <c r="H177" s="2470"/>
      <c r="I177" s="2471"/>
      <c r="J177" s="2471"/>
      <c r="K177" s="2471"/>
      <c r="L177" s="2471"/>
      <c r="M177" s="2471"/>
      <c r="N177" s="2472"/>
      <c r="O177" s="2472"/>
      <c r="P177" s="2472"/>
      <c r="Q177" s="2472"/>
    </row>
    <row r="178" spans="1:17">
      <c r="A178" s="2470"/>
      <c r="B178" s="2471"/>
      <c r="C178" s="2471"/>
      <c r="D178" s="2471"/>
      <c r="E178" s="2471"/>
      <c r="F178" s="2471"/>
      <c r="G178" s="2471"/>
      <c r="H178" s="2470"/>
      <c r="I178" s="2471"/>
      <c r="J178" s="2471"/>
      <c r="K178" s="2471"/>
      <c r="L178" s="2471"/>
      <c r="M178" s="2471"/>
      <c r="N178" s="2472"/>
      <c r="O178" s="2472"/>
      <c r="P178" s="2472"/>
      <c r="Q178" s="2472"/>
    </row>
    <row r="179" spans="1:17">
      <c r="A179" s="2470"/>
      <c r="B179" s="2471"/>
      <c r="C179" s="2471"/>
      <c r="D179" s="2471"/>
      <c r="E179" s="2471"/>
      <c r="F179" s="2471"/>
      <c r="G179" s="2471"/>
      <c r="H179" s="2470"/>
      <c r="I179" s="2471"/>
      <c r="J179" s="2471"/>
      <c r="K179" s="2471"/>
      <c r="L179" s="2471"/>
      <c r="M179" s="2471"/>
      <c r="N179" s="2472"/>
      <c r="O179" s="2472"/>
      <c r="P179" s="2472"/>
      <c r="Q179" s="2472"/>
    </row>
    <row r="180" spans="1:17">
      <c r="A180" s="2470"/>
      <c r="B180" s="2471"/>
      <c r="C180" s="2471"/>
      <c r="D180" s="2471"/>
      <c r="E180" s="2471"/>
      <c r="F180" s="2471"/>
      <c r="G180" s="2471"/>
      <c r="H180" s="2470"/>
      <c r="I180" s="2471"/>
      <c r="J180" s="2471"/>
      <c r="K180" s="2471"/>
      <c r="L180" s="2471"/>
      <c r="M180" s="2471"/>
      <c r="N180" s="2472"/>
      <c r="O180" s="2472"/>
      <c r="P180" s="2472"/>
      <c r="Q180" s="2472"/>
    </row>
    <row r="181" spans="1:17">
      <c r="A181" s="2470"/>
      <c r="B181" s="2471"/>
      <c r="C181" s="2471"/>
      <c r="D181" s="2471"/>
      <c r="E181" s="2471"/>
      <c r="F181" s="2471"/>
      <c r="G181" s="2471"/>
      <c r="H181" s="2470"/>
      <c r="I181" s="2471"/>
      <c r="J181" s="2471"/>
      <c r="K181" s="2471"/>
      <c r="L181" s="2471"/>
      <c r="M181" s="2471"/>
      <c r="N181" s="2472"/>
      <c r="O181" s="2472"/>
      <c r="P181" s="2472"/>
      <c r="Q181" s="2472"/>
    </row>
    <row r="182" spans="1:17">
      <c r="A182" s="2470"/>
      <c r="B182" s="2471"/>
      <c r="C182" s="2471"/>
      <c r="D182" s="2471"/>
      <c r="E182" s="2471"/>
      <c r="F182" s="2471"/>
      <c r="G182" s="2471"/>
      <c r="H182" s="2470"/>
      <c r="I182" s="2471"/>
      <c r="J182" s="2471"/>
      <c r="K182" s="2471"/>
      <c r="L182" s="2471"/>
      <c r="M182" s="2471"/>
      <c r="N182" s="2472"/>
      <c r="O182" s="2472"/>
      <c r="P182" s="2472"/>
      <c r="Q182" s="2472"/>
    </row>
    <row r="183" spans="1:17">
      <c r="A183" s="2470"/>
      <c r="B183" s="2471"/>
      <c r="C183" s="2471"/>
      <c r="D183" s="2471"/>
      <c r="E183" s="2471"/>
      <c r="F183" s="2471"/>
      <c r="G183" s="2471"/>
      <c r="H183" s="2470"/>
      <c r="I183" s="2471"/>
      <c r="J183" s="2471"/>
      <c r="K183" s="2471"/>
      <c r="L183" s="2471"/>
      <c r="M183" s="2471"/>
      <c r="N183" s="2472"/>
      <c r="O183" s="2472"/>
      <c r="P183" s="2472"/>
      <c r="Q183" s="2472"/>
    </row>
    <row r="184" spans="1:17">
      <c r="A184" s="2470"/>
      <c r="B184" s="2471"/>
      <c r="C184" s="2471"/>
      <c r="D184" s="2471"/>
      <c r="E184" s="2471"/>
      <c r="F184" s="2471"/>
      <c r="G184" s="2471"/>
      <c r="H184" s="2470"/>
      <c r="I184" s="2471"/>
      <c r="J184" s="2471"/>
      <c r="K184" s="2471"/>
      <c r="L184" s="2471"/>
      <c r="M184" s="2471"/>
      <c r="N184" s="2472"/>
      <c r="O184" s="2472"/>
      <c r="P184" s="2472"/>
      <c r="Q184" s="2472"/>
    </row>
    <row r="185" spans="1:17">
      <c r="A185" s="2470"/>
      <c r="B185" s="2471"/>
      <c r="C185" s="2471"/>
      <c r="D185" s="2471"/>
      <c r="E185" s="2471"/>
      <c r="F185" s="2471"/>
      <c r="G185" s="2471"/>
      <c r="H185" s="2470"/>
      <c r="I185" s="2471"/>
      <c r="J185" s="2471"/>
      <c r="K185" s="2471"/>
      <c r="L185" s="2471"/>
      <c r="M185" s="2471"/>
      <c r="N185" s="2472"/>
      <c r="O185" s="2472"/>
      <c r="P185" s="2472"/>
      <c r="Q185" s="2472"/>
    </row>
    <row r="186" spans="1:17">
      <c r="A186" s="2470"/>
      <c r="B186" s="2471"/>
      <c r="C186" s="2471"/>
      <c r="D186" s="2471"/>
      <c r="E186" s="2471"/>
      <c r="F186" s="2471"/>
      <c r="G186" s="2471"/>
      <c r="H186" s="2470"/>
      <c r="I186" s="2471"/>
      <c r="J186" s="2471"/>
      <c r="K186" s="2471"/>
      <c r="L186" s="2471"/>
      <c r="M186" s="2471"/>
      <c r="N186" s="2472"/>
      <c r="O186" s="2472"/>
      <c r="P186" s="2472"/>
      <c r="Q186" s="2472"/>
    </row>
    <row r="187" spans="1:17">
      <c r="A187" s="2470"/>
      <c r="B187" s="2471"/>
      <c r="C187" s="2471"/>
      <c r="D187" s="2471"/>
      <c r="E187" s="2471"/>
      <c r="F187" s="2471"/>
      <c r="G187" s="2471"/>
      <c r="H187" s="2470"/>
      <c r="I187" s="2471"/>
      <c r="J187" s="2471"/>
      <c r="K187" s="2471"/>
      <c r="L187" s="2471"/>
      <c r="M187" s="2471"/>
      <c r="N187" s="2472"/>
      <c r="O187" s="2472"/>
      <c r="P187" s="2472"/>
      <c r="Q187" s="2472"/>
    </row>
    <row r="188" spans="1:17">
      <c r="A188" s="2470"/>
      <c r="B188" s="2471"/>
      <c r="C188" s="2471"/>
      <c r="D188" s="2471"/>
      <c r="E188" s="2471"/>
      <c r="F188" s="2471"/>
      <c r="G188" s="2471"/>
      <c r="H188" s="2470"/>
      <c r="I188" s="2471"/>
      <c r="J188" s="2471"/>
      <c r="K188" s="2471"/>
      <c r="L188" s="2471"/>
      <c r="M188" s="2471"/>
      <c r="N188" s="2472"/>
      <c r="O188" s="2472"/>
      <c r="P188" s="2472"/>
      <c r="Q188" s="2472"/>
    </row>
    <row r="189" spans="1:17">
      <c r="A189" s="2470"/>
      <c r="B189" s="2471"/>
      <c r="C189" s="2471"/>
      <c r="D189" s="2471"/>
      <c r="E189" s="2471"/>
      <c r="F189" s="2471"/>
      <c r="G189" s="2471"/>
      <c r="H189" s="2470"/>
      <c r="I189" s="2471"/>
      <c r="J189" s="2471"/>
      <c r="K189" s="2471"/>
      <c r="L189" s="2471"/>
      <c r="M189" s="2471"/>
      <c r="N189" s="2472"/>
      <c r="O189" s="2472"/>
      <c r="P189" s="2472"/>
      <c r="Q189" s="2472"/>
    </row>
    <row r="190" spans="1:17">
      <c r="A190" s="2470"/>
      <c r="B190" s="2471"/>
      <c r="C190" s="2471"/>
      <c r="D190" s="2471"/>
      <c r="E190" s="2471"/>
      <c r="F190" s="2471"/>
      <c r="G190" s="2471"/>
      <c r="H190" s="2470"/>
      <c r="I190" s="2471"/>
      <c r="J190" s="2471"/>
      <c r="K190" s="2471"/>
      <c r="L190" s="2471"/>
      <c r="M190" s="2471"/>
      <c r="N190" s="2472"/>
      <c r="O190" s="2472"/>
      <c r="P190" s="2472"/>
      <c r="Q190" s="2472"/>
    </row>
    <row r="191" spans="1:17">
      <c r="A191" s="2470"/>
      <c r="B191" s="2471"/>
      <c r="C191" s="2471"/>
      <c r="D191" s="2471"/>
      <c r="E191" s="2471"/>
      <c r="F191" s="2471"/>
      <c r="G191" s="2471"/>
      <c r="H191" s="2470"/>
      <c r="I191" s="2471"/>
      <c r="J191" s="2471"/>
      <c r="K191" s="2471"/>
      <c r="L191" s="2471"/>
      <c r="M191" s="2471"/>
      <c r="N191" s="2472"/>
      <c r="O191" s="2472"/>
      <c r="P191" s="2472"/>
      <c r="Q191" s="2472"/>
    </row>
    <row r="192" spans="1:17">
      <c r="A192" s="2470"/>
      <c r="B192" s="2471"/>
      <c r="C192" s="2471"/>
      <c r="D192" s="2471"/>
      <c r="E192" s="2471"/>
      <c r="F192" s="2471"/>
      <c r="G192" s="2471"/>
      <c r="H192" s="2470"/>
      <c r="I192" s="2471"/>
      <c r="J192" s="2471"/>
      <c r="K192" s="2471"/>
      <c r="L192" s="2471"/>
      <c r="M192" s="2471"/>
      <c r="N192" s="2472"/>
      <c r="O192" s="2472"/>
      <c r="P192" s="2472"/>
      <c r="Q192" s="2472"/>
    </row>
    <row r="193" spans="1:17">
      <c r="A193" s="2470"/>
      <c r="B193" s="2471"/>
      <c r="C193" s="2471"/>
      <c r="D193" s="2471"/>
      <c r="E193" s="2471"/>
      <c r="F193" s="2471"/>
      <c r="G193" s="2471"/>
      <c r="H193" s="2470"/>
      <c r="I193" s="2471"/>
      <c r="J193" s="2471"/>
      <c r="K193" s="2471"/>
      <c r="L193" s="2471"/>
      <c r="M193" s="2471"/>
      <c r="N193" s="2472"/>
      <c r="O193" s="2472"/>
      <c r="P193" s="2472"/>
      <c r="Q193" s="2472"/>
    </row>
    <row r="194" spans="1:17">
      <c r="A194" s="2470"/>
      <c r="B194" s="2471"/>
      <c r="C194" s="2471"/>
      <c r="D194" s="2471"/>
      <c r="E194" s="2471"/>
      <c r="F194" s="2471"/>
      <c r="G194" s="2471"/>
      <c r="H194" s="2470"/>
      <c r="I194" s="2471"/>
      <c r="J194" s="2471"/>
      <c r="K194" s="2471"/>
      <c r="L194" s="2471"/>
      <c r="M194" s="2471"/>
      <c r="N194" s="2472"/>
      <c r="O194" s="2472"/>
      <c r="P194" s="2472"/>
      <c r="Q194" s="2472"/>
    </row>
    <row r="195" spans="1:17">
      <c r="A195" s="2470"/>
      <c r="B195" s="2471"/>
      <c r="C195" s="2471"/>
      <c r="D195" s="2471"/>
      <c r="E195" s="2471"/>
      <c r="F195" s="2471"/>
      <c r="G195" s="2471"/>
      <c r="H195" s="2470"/>
      <c r="I195" s="2471"/>
      <c r="J195" s="2471"/>
      <c r="K195" s="2471"/>
      <c r="L195" s="2471"/>
      <c r="M195" s="2471"/>
      <c r="N195" s="2472"/>
      <c r="O195" s="2472"/>
      <c r="P195" s="2472"/>
      <c r="Q195" s="2472"/>
    </row>
    <row r="196" spans="1:17">
      <c r="A196" s="2470"/>
      <c r="B196" s="2471"/>
      <c r="C196" s="2471"/>
      <c r="D196" s="2471"/>
      <c r="E196" s="2471"/>
      <c r="F196" s="2471"/>
      <c r="G196" s="2471"/>
      <c r="H196" s="2470"/>
      <c r="I196" s="2471"/>
      <c r="J196" s="2471"/>
      <c r="K196" s="2471"/>
      <c r="L196" s="2471"/>
      <c r="M196" s="2471"/>
      <c r="N196" s="2472"/>
      <c r="O196" s="2472"/>
      <c r="P196" s="2472"/>
      <c r="Q196" s="2472"/>
    </row>
    <row r="197" spans="1:17">
      <c r="A197" s="2470"/>
      <c r="B197" s="2471"/>
      <c r="C197" s="2471"/>
      <c r="D197" s="2471"/>
      <c r="E197" s="2471"/>
      <c r="F197" s="2471"/>
      <c r="G197" s="2471"/>
      <c r="H197" s="2470"/>
      <c r="I197" s="2471"/>
      <c r="J197" s="2471"/>
      <c r="K197" s="2471"/>
      <c r="L197" s="2471"/>
      <c r="M197" s="2471"/>
      <c r="N197" s="2472"/>
      <c r="O197" s="2472"/>
      <c r="P197" s="2472"/>
      <c r="Q197" s="2472"/>
    </row>
    <row r="198" spans="1:17">
      <c r="A198" s="2470"/>
      <c r="B198" s="2471"/>
      <c r="C198" s="2471"/>
      <c r="D198" s="2471"/>
      <c r="E198" s="2471"/>
      <c r="F198" s="2471"/>
      <c r="G198" s="2471"/>
      <c r="H198" s="2470"/>
      <c r="I198" s="2471"/>
      <c r="J198" s="2471"/>
      <c r="K198" s="2471"/>
      <c r="L198" s="2471"/>
      <c r="M198" s="2471"/>
      <c r="N198" s="2472"/>
      <c r="O198" s="2472"/>
      <c r="P198" s="2472"/>
      <c r="Q198" s="2472"/>
    </row>
    <row r="199" spans="1:17">
      <c r="A199" s="2470"/>
      <c r="B199" s="2471"/>
      <c r="C199" s="2471"/>
      <c r="D199" s="2471"/>
      <c r="E199" s="2471"/>
      <c r="F199" s="2471"/>
      <c r="G199" s="2471"/>
      <c r="H199" s="2470"/>
      <c r="I199" s="2471"/>
      <c r="J199" s="2471"/>
      <c r="K199" s="2471"/>
      <c r="L199" s="2471"/>
      <c r="M199" s="2471"/>
      <c r="N199" s="2472"/>
      <c r="O199" s="2472"/>
      <c r="P199" s="2472"/>
      <c r="Q199" s="2472"/>
    </row>
    <row r="200" spans="1:17">
      <c r="A200" s="2470"/>
      <c r="B200" s="2471"/>
      <c r="C200" s="2471"/>
      <c r="D200" s="2471"/>
      <c r="E200" s="2471"/>
      <c r="F200" s="2471"/>
      <c r="G200" s="2471"/>
      <c r="H200" s="2470"/>
      <c r="I200" s="2471"/>
      <c r="J200" s="2471"/>
      <c r="K200" s="2471"/>
      <c r="L200" s="2471"/>
      <c r="M200" s="2471"/>
      <c r="N200" s="2472"/>
      <c r="O200" s="2472"/>
      <c r="P200" s="2472"/>
      <c r="Q200" s="2472"/>
    </row>
    <row r="201" spans="1:17">
      <c r="A201" s="2470"/>
      <c r="B201" s="2471"/>
      <c r="C201" s="2471"/>
      <c r="D201" s="2471"/>
      <c r="E201" s="2471"/>
      <c r="F201" s="2471"/>
      <c r="G201" s="2471"/>
      <c r="H201" s="2470"/>
      <c r="I201" s="2471"/>
      <c r="J201" s="2471"/>
      <c r="K201" s="2471"/>
      <c r="L201" s="2471"/>
      <c r="M201" s="2471"/>
      <c r="N201" s="2472"/>
      <c r="O201" s="2472"/>
      <c r="P201" s="2472"/>
      <c r="Q201" s="2472"/>
    </row>
    <row r="202" spans="1:17">
      <c r="A202" s="2470"/>
      <c r="B202" s="2471"/>
      <c r="C202" s="2471"/>
      <c r="D202" s="2471"/>
      <c r="E202" s="2471"/>
      <c r="F202" s="2471"/>
      <c r="G202" s="2471"/>
      <c r="H202" s="2470"/>
      <c r="I202" s="2471"/>
      <c r="J202" s="2471"/>
      <c r="K202" s="2471"/>
      <c r="L202" s="2471"/>
      <c r="M202" s="2471"/>
      <c r="N202" s="2472"/>
      <c r="O202" s="2472"/>
      <c r="P202" s="2472"/>
      <c r="Q202" s="2472"/>
    </row>
    <row r="203" spans="1:17">
      <c r="A203" s="2470"/>
      <c r="B203" s="2471"/>
      <c r="C203" s="2471"/>
      <c r="D203" s="2471"/>
      <c r="E203" s="2471"/>
      <c r="F203" s="2471"/>
      <c r="G203" s="2471"/>
      <c r="H203" s="2470"/>
      <c r="I203" s="2471"/>
      <c r="J203" s="2471"/>
      <c r="K203" s="2471"/>
      <c r="L203" s="2471"/>
      <c r="M203" s="2471"/>
      <c r="N203" s="2472"/>
      <c r="O203" s="2472"/>
      <c r="P203" s="2472"/>
      <c r="Q203" s="2472"/>
    </row>
    <row r="204" spans="1:17">
      <c r="A204" s="2470"/>
      <c r="B204" s="2471"/>
      <c r="C204" s="2471"/>
      <c r="D204" s="2471"/>
      <c r="E204" s="2471"/>
      <c r="F204" s="2471"/>
      <c r="G204" s="2471"/>
      <c r="H204" s="2470"/>
      <c r="I204" s="2471"/>
      <c r="J204" s="2471"/>
      <c r="K204" s="2471"/>
      <c r="L204" s="2471"/>
      <c r="M204" s="2471"/>
      <c r="N204" s="2472"/>
      <c r="O204" s="2472"/>
      <c r="P204" s="2472"/>
      <c r="Q204" s="2472"/>
    </row>
    <row r="205" spans="1:17">
      <c r="A205" s="2470"/>
      <c r="B205" s="2471"/>
      <c r="C205" s="2471"/>
      <c r="D205" s="2471"/>
      <c r="E205" s="2471"/>
      <c r="F205" s="2471"/>
      <c r="G205" s="2471"/>
      <c r="H205" s="2470"/>
      <c r="I205" s="2471"/>
      <c r="J205" s="2471"/>
      <c r="K205" s="2471"/>
      <c r="L205" s="2471"/>
      <c r="M205" s="2471"/>
      <c r="N205" s="2472"/>
      <c r="O205" s="2472"/>
      <c r="P205" s="2472"/>
      <c r="Q205" s="2472"/>
    </row>
    <row r="206" spans="1:17">
      <c r="A206" s="2470"/>
      <c r="B206" s="2471"/>
      <c r="C206" s="2471"/>
      <c r="D206" s="2471"/>
      <c r="E206" s="2471"/>
      <c r="F206" s="2471"/>
      <c r="G206" s="2471"/>
      <c r="H206" s="2470"/>
      <c r="I206" s="2471"/>
      <c r="J206" s="2471"/>
      <c r="K206" s="2471"/>
      <c r="L206" s="2471"/>
      <c r="M206" s="2471"/>
      <c r="N206" s="2472"/>
      <c r="O206" s="2472"/>
      <c r="P206" s="2472"/>
      <c r="Q206" s="2472"/>
    </row>
    <row r="207" spans="1:17">
      <c r="A207" s="2470"/>
      <c r="B207" s="2471"/>
      <c r="C207" s="2471"/>
      <c r="D207" s="2471"/>
      <c r="E207" s="2471"/>
      <c r="F207" s="2471"/>
      <c r="G207" s="2471"/>
      <c r="H207" s="2470"/>
      <c r="I207" s="2471"/>
      <c r="J207" s="2471"/>
      <c r="K207" s="2471"/>
      <c r="L207" s="2471"/>
      <c r="M207" s="2471"/>
      <c r="N207" s="2472"/>
      <c r="O207" s="2472"/>
      <c r="P207" s="2472"/>
      <c r="Q207" s="2472"/>
    </row>
    <row r="208" spans="1:17">
      <c r="A208" s="2470"/>
      <c r="B208" s="2471"/>
      <c r="C208" s="2471"/>
      <c r="D208" s="2471"/>
      <c r="E208" s="2471"/>
      <c r="F208" s="2471"/>
      <c r="G208" s="2471"/>
      <c r="H208" s="2470"/>
      <c r="I208" s="2471"/>
      <c r="J208" s="2471"/>
      <c r="K208" s="2471"/>
      <c r="L208" s="2471"/>
      <c r="M208" s="2471"/>
      <c r="N208" s="2472"/>
      <c r="O208" s="2472"/>
      <c r="P208" s="2472"/>
      <c r="Q208" s="2472"/>
    </row>
    <row r="209" spans="1:17">
      <c r="A209" s="2470"/>
      <c r="B209" s="2471"/>
      <c r="C209" s="2471"/>
      <c r="D209" s="2471"/>
      <c r="E209" s="2471"/>
      <c r="F209" s="2471"/>
      <c r="G209" s="2471"/>
      <c r="H209" s="2470"/>
      <c r="I209" s="2471"/>
      <c r="J209" s="2471"/>
      <c r="K209" s="2471"/>
      <c r="L209" s="2471"/>
      <c r="M209" s="2471"/>
      <c r="N209" s="2472"/>
      <c r="O209" s="2472"/>
      <c r="P209" s="2472"/>
      <c r="Q209" s="2472"/>
    </row>
    <row r="210" spans="1:17">
      <c r="A210" s="2470"/>
      <c r="B210" s="2471"/>
      <c r="C210" s="2471"/>
      <c r="D210" s="2471"/>
      <c r="E210" s="2471"/>
      <c r="F210" s="2471"/>
      <c r="G210" s="2471"/>
      <c r="H210" s="2470"/>
      <c r="I210" s="2471"/>
      <c r="J210" s="2471"/>
      <c r="K210" s="2471"/>
      <c r="L210" s="2471"/>
      <c r="M210" s="2471"/>
      <c r="N210" s="2472"/>
      <c r="O210" s="2472"/>
      <c r="P210" s="2472"/>
      <c r="Q210" s="2472"/>
    </row>
    <row r="211" spans="1:17">
      <c r="A211" s="2470"/>
      <c r="B211" s="2471"/>
      <c r="C211" s="2471"/>
      <c r="D211" s="2471"/>
      <c r="E211" s="2471"/>
      <c r="F211" s="2471"/>
      <c r="G211" s="2471"/>
      <c r="H211" s="2470"/>
      <c r="I211" s="2471"/>
      <c r="J211" s="2471"/>
      <c r="K211" s="2471"/>
      <c r="L211" s="2471"/>
      <c r="M211" s="2471"/>
      <c r="N211" s="2472"/>
      <c r="O211" s="2472"/>
      <c r="P211" s="2472"/>
      <c r="Q211" s="2472"/>
    </row>
    <row r="212" spans="1:17">
      <c r="A212" s="2470"/>
      <c r="B212" s="2471"/>
      <c r="C212" s="2471"/>
      <c r="D212" s="2471"/>
      <c r="E212" s="2471"/>
      <c r="F212" s="2471"/>
      <c r="G212" s="2471"/>
      <c r="H212" s="2470"/>
      <c r="I212" s="2471"/>
      <c r="J212" s="2471"/>
      <c r="K212" s="2471"/>
      <c r="L212" s="2471"/>
      <c r="M212" s="2471"/>
      <c r="N212" s="2472"/>
      <c r="O212" s="2472"/>
      <c r="P212" s="2472"/>
      <c r="Q212" s="2472"/>
    </row>
    <row r="213" spans="1:17">
      <c r="A213" s="2470"/>
      <c r="B213" s="2471"/>
      <c r="C213" s="2471"/>
      <c r="D213" s="2471"/>
      <c r="E213" s="2471"/>
      <c r="F213" s="2471"/>
      <c r="G213" s="2471"/>
      <c r="H213" s="2470"/>
      <c r="I213" s="2471"/>
      <c r="J213" s="2471"/>
      <c r="K213" s="2471"/>
      <c r="L213" s="2471"/>
      <c r="M213" s="2471"/>
      <c r="N213" s="2472"/>
      <c r="O213" s="2472"/>
      <c r="P213" s="2472"/>
      <c r="Q213" s="2472"/>
    </row>
    <row r="214" spans="1:17">
      <c r="A214" s="2470"/>
      <c r="B214" s="2471"/>
      <c r="C214" s="2471"/>
      <c r="D214" s="2471"/>
      <c r="E214" s="2471"/>
      <c r="F214" s="2471"/>
      <c r="G214" s="2471"/>
      <c r="H214" s="2470"/>
      <c r="I214" s="2471"/>
      <c r="J214" s="2471"/>
      <c r="K214" s="2471"/>
      <c r="L214" s="2471"/>
      <c r="M214" s="2471"/>
      <c r="N214" s="2472"/>
      <c r="O214" s="2472"/>
      <c r="P214" s="2472"/>
      <c r="Q214" s="2472"/>
    </row>
    <row r="215" spans="1:17">
      <c r="A215" s="2470"/>
      <c r="B215" s="2471"/>
      <c r="C215" s="2471"/>
      <c r="D215" s="2471"/>
      <c r="E215" s="2471"/>
      <c r="F215" s="2471"/>
      <c r="G215" s="2471"/>
      <c r="H215" s="2470"/>
      <c r="I215" s="2471"/>
      <c r="J215" s="2471"/>
      <c r="K215" s="2471"/>
      <c r="L215" s="2471"/>
      <c r="M215" s="2471"/>
      <c r="N215" s="2472"/>
      <c r="O215" s="2472"/>
      <c r="P215" s="2472"/>
      <c r="Q215" s="2472"/>
    </row>
    <row r="216" spans="1:17">
      <c r="A216" s="2470"/>
      <c r="B216" s="2471"/>
      <c r="C216" s="2471"/>
      <c r="D216" s="2471"/>
      <c r="E216" s="2471"/>
      <c r="F216" s="2471"/>
      <c r="G216" s="2471"/>
      <c r="H216" s="2470"/>
      <c r="I216" s="2471"/>
      <c r="J216" s="2471"/>
      <c r="K216" s="2471"/>
      <c r="L216" s="2471"/>
      <c r="M216" s="2471"/>
      <c r="N216" s="2472"/>
      <c r="O216" s="2472"/>
      <c r="P216" s="2472"/>
      <c r="Q216" s="2472"/>
    </row>
    <row r="217" spans="1:17">
      <c r="A217" s="2470"/>
      <c r="B217" s="2471"/>
      <c r="C217" s="2471"/>
      <c r="D217" s="2471"/>
      <c r="E217" s="2471"/>
      <c r="F217" s="2471"/>
      <c r="G217" s="2471"/>
      <c r="H217" s="2470"/>
      <c r="I217" s="2471"/>
      <c r="J217" s="2471"/>
      <c r="K217" s="2471"/>
      <c r="L217" s="2471"/>
      <c r="M217" s="2471"/>
      <c r="N217" s="2472"/>
      <c r="O217" s="2472"/>
      <c r="P217" s="2472"/>
      <c r="Q217" s="2472"/>
    </row>
    <row r="218" spans="1:17">
      <c r="A218" s="2470"/>
      <c r="B218" s="2471"/>
      <c r="C218" s="2471"/>
      <c r="D218" s="2471"/>
      <c r="E218" s="2471"/>
      <c r="F218" s="2471"/>
      <c r="G218" s="2471"/>
      <c r="H218" s="2470"/>
      <c r="I218" s="2471"/>
      <c r="J218" s="2471"/>
      <c r="K218" s="2471"/>
      <c r="L218" s="2471"/>
      <c r="M218" s="2471"/>
      <c r="N218" s="2472"/>
      <c r="O218" s="2472"/>
      <c r="P218" s="2472"/>
      <c r="Q218" s="2472"/>
    </row>
    <row r="219" spans="1:17">
      <c r="A219" s="2470"/>
      <c r="B219" s="2471"/>
      <c r="C219" s="2471"/>
      <c r="D219" s="2471"/>
      <c r="E219" s="2471"/>
      <c r="F219" s="2471"/>
      <c r="G219" s="2471"/>
      <c r="H219" s="2470"/>
      <c r="I219" s="2471"/>
      <c r="J219" s="2471"/>
      <c r="K219" s="2471"/>
      <c r="L219" s="2471"/>
      <c r="M219" s="2471"/>
      <c r="N219" s="2472"/>
      <c r="O219" s="2472"/>
      <c r="P219" s="2472"/>
      <c r="Q219" s="2472"/>
    </row>
    <row r="220" spans="1:17">
      <c r="A220" s="2470"/>
      <c r="B220" s="2471"/>
      <c r="C220" s="2471"/>
      <c r="D220" s="2471"/>
      <c r="E220" s="2471"/>
      <c r="F220" s="2471"/>
      <c r="G220" s="2471"/>
      <c r="H220" s="2470"/>
      <c r="I220" s="2471"/>
      <c r="J220" s="2471"/>
      <c r="K220" s="2471"/>
      <c r="L220" s="2471"/>
      <c r="M220" s="2471"/>
      <c r="N220" s="2472"/>
      <c r="O220" s="2472"/>
      <c r="P220" s="2472"/>
      <c r="Q220" s="2472"/>
    </row>
    <row r="221" spans="1:17">
      <c r="A221" s="2470"/>
      <c r="B221" s="2471"/>
      <c r="C221" s="2471"/>
      <c r="D221" s="2471"/>
      <c r="E221" s="2471"/>
      <c r="F221" s="2471"/>
      <c r="G221" s="2471"/>
      <c r="H221" s="2470"/>
      <c r="I221" s="2471"/>
      <c r="J221" s="2471"/>
      <c r="K221" s="2471"/>
      <c r="L221" s="2471"/>
      <c r="M221" s="2471"/>
      <c r="N221" s="2472"/>
      <c r="O221" s="2472"/>
      <c r="P221" s="2472"/>
      <c r="Q221" s="2472"/>
    </row>
    <row r="222" spans="1:17">
      <c r="A222" s="2470"/>
      <c r="B222" s="2471"/>
      <c r="C222" s="2471"/>
      <c r="D222" s="2471"/>
      <c r="E222" s="2471"/>
      <c r="F222" s="2471"/>
      <c r="G222" s="2471"/>
      <c r="H222" s="2470"/>
      <c r="I222" s="2471"/>
      <c r="J222" s="2471"/>
      <c r="K222" s="2471"/>
      <c r="L222" s="2471"/>
      <c r="M222" s="2471"/>
      <c r="N222" s="2472"/>
      <c r="O222" s="2472"/>
      <c r="P222" s="2472"/>
      <c r="Q222" s="2472"/>
    </row>
    <row r="223" spans="1:17">
      <c r="A223" s="2470"/>
      <c r="B223" s="2471"/>
      <c r="C223" s="2471"/>
      <c r="D223" s="2471"/>
      <c r="E223" s="2471"/>
      <c r="F223" s="2471"/>
      <c r="G223" s="2471"/>
      <c r="H223" s="2470"/>
      <c r="I223" s="2471"/>
      <c r="J223" s="2471"/>
      <c r="K223" s="2471"/>
      <c r="L223" s="2471"/>
      <c r="M223" s="2471"/>
      <c r="N223" s="2472"/>
      <c r="O223" s="2472"/>
      <c r="P223" s="2472"/>
      <c r="Q223" s="2472"/>
    </row>
    <row r="224" spans="1:17">
      <c r="A224" s="2470"/>
      <c r="B224" s="2471"/>
      <c r="C224" s="2471"/>
      <c r="D224" s="2471"/>
      <c r="E224" s="2471"/>
      <c r="F224" s="2471"/>
      <c r="G224" s="2471"/>
      <c r="H224" s="2470"/>
      <c r="I224" s="2471"/>
      <c r="J224" s="2471"/>
      <c r="K224" s="2471"/>
      <c r="L224" s="2471"/>
      <c r="M224" s="2471"/>
      <c r="N224" s="2472"/>
      <c r="O224" s="2472"/>
      <c r="P224" s="2472"/>
      <c r="Q224" s="2472"/>
    </row>
    <row r="225" spans="1:17">
      <c r="A225" s="2470"/>
      <c r="B225" s="2471"/>
      <c r="C225" s="2471"/>
      <c r="D225" s="2471"/>
      <c r="E225" s="2471"/>
      <c r="F225" s="2471"/>
      <c r="G225" s="2471"/>
      <c r="H225" s="2470"/>
      <c r="I225" s="2471"/>
      <c r="J225" s="2471"/>
      <c r="K225" s="2471"/>
      <c r="L225" s="2471"/>
      <c r="M225" s="2471"/>
      <c r="N225" s="2472"/>
      <c r="O225" s="2472"/>
      <c r="P225" s="2472"/>
      <c r="Q225" s="2472"/>
    </row>
    <row r="226" spans="1:17">
      <c r="A226" s="2470"/>
      <c r="B226" s="2471"/>
      <c r="C226" s="2471"/>
      <c r="D226" s="2471"/>
      <c r="E226" s="2471"/>
      <c r="F226" s="2471"/>
      <c r="G226" s="2471"/>
      <c r="H226" s="2470"/>
      <c r="I226" s="2471"/>
      <c r="J226" s="2471"/>
      <c r="K226" s="2471"/>
      <c r="L226" s="2471"/>
      <c r="M226" s="2471"/>
      <c r="N226" s="2472"/>
      <c r="O226" s="2472"/>
      <c r="P226" s="2472"/>
      <c r="Q226" s="2472"/>
    </row>
    <row r="227" spans="1:17">
      <c r="A227" s="2470"/>
      <c r="B227" s="2471"/>
      <c r="C227" s="2471"/>
      <c r="D227" s="2471"/>
      <c r="E227" s="2471"/>
      <c r="F227" s="2471"/>
      <c r="G227" s="2471"/>
      <c r="H227" s="2470"/>
      <c r="I227" s="2471"/>
      <c r="J227" s="2471"/>
      <c r="K227" s="2471"/>
      <c r="L227" s="2471"/>
      <c r="M227" s="2471"/>
      <c r="N227" s="2472"/>
      <c r="O227" s="2472"/>
      <c r="P227" s="2472"/>
      <c r="Q227" s="2472"/>
    </row>
    <row r="228" spans="1:17">
      <c r="A228" s="2470"/>
      <c r="B228" s="2471"/>
      <c r="C228" s="2471"/>
      <c r="D228" s="2471"/>
      <c r="E228" s="2471"/>
      <c r="F228" s="2471"/>
      <c r="G228" s="2471"/>
      <c r="H228" s="2470"/>
      <c r="I228" s="2471"/>
      <c r="J228" s="2471"/>
      <c r="K228" s="2471"/>
      <c r="L228" s="2471"/>
      <c r="M228" s="2471"/>
      <c r="N228" s="2472"/>
      <c r="O228" s="2472"/>
      <c r="P228" s="2472"/>
      <c r="Q228" s="2472"/>
    </row>
    <row r="229" spans="1:17">
      <c r="A229" s="2470"/>
      <c r="B229" s="2471"/>
      <c r="C229" s="2471"/>
      <c r="D229" s="2471"/>
      <c r="E229" s="2471"/>
      <c r="F229" s="2471"/>
      <c r="G229" s="2471"/>
      <c r="H229" s="2470"/>
      <c r="I229" s="2471"/>
      <c r="J229" s="2471"/>
      <c r="K229" s="2471"/>
      <c r="L229" s="2471"/>
      <c r="M229" s="2471"/>
      <c r="N229" s="2472"/>
      <c r="O229" s="2472"/>
      <c r="P229" s="2472"/>
      <c r="Q229" s="2472"/>
    </row>
    <row r="230" spans="1:17">
      <c r="A230" s="2470"/>
      <c r="B230" s="2471"/>
      <c r="C230" s="2471"/>
      <c r="D230" s="2471"/>
      <c r="E230" s="2471"/>
      <c r="F230" s="2471"/>
      <c r="G230" s="2471"/>
      <c r="H230" s="2470"/>
      <c r="I230" s="2471"/>
      <c r="J230" s="2471"/>
      <c r="K230" s="2471"/>
      <c r="L230" s="2471"/>
      <c r="M230" s="2471"/>
      <c r="N230" s="2472"/>
      <c r="O230" s="2472"/>
      <c r="P230" s="2472"/>
      <c r="Q230" s="2472"/>
    </row>
    <row r="231" spans="1:17">
      <c r="A231" s="2470"/>
      <c r="B231" s="2471"/>
      <c r="C231" s="2471"/>
      <c r="D231" s="2471"/>
      <c r="E231" s="2471"/>
      <c r="F231" s="2471"/>
      <c r="G231" s="2471"/>
      <c r="H231" s="2470"/>
      <c r="I231" s="2471"/>
      <c r="J231" s="2471"/>
      <c r="K231" s="2471"/>
      <c r="L231" s="2471"/>
      <c r="M231" s="2471"/>
      <c r="N231" s="2472"/>
      <c r="O231" s="2472"/>
      <c r="P231" s="2472"/>
      <c r="Q231" s="2472"/>
    </row>
    <row r="232" spans="1:17">
      <c r="A232" s="2470"/>
      <c r="B232" s="2471"/>
      <c r="C232" s="2471"/>
      <c r="D232" s="2471"/>
      <c r="E232" s="2471"/>
      <c r="F232" s="2471"/>
      <c r="G232" s="2471"/>
      <c r="H232" s="2470"/>
      <c r="I232" s="2471"/>
      <c r="J232" s="2471"/>
      <c r="K232" s="2471"/>
      <c r="L232" s="2471"/>
      <c r="M232" s="2471"/>
      <c r="N232" s="2472"/>
      <c r="O232" s="2472"/>
      <c r="P232" s="2472"/>
      <c r="Q232" s="2472"/>
    </row>
    <row r="233" spans="1:17">
      <c r="A233" s="2470"/>
      <c r="B233" s="2471"/>
      <c r="C233" s="2471"/>
      <c r="D233" s="2471"/>
      <c r="E233" s="2471"/>
      <c r="F233" s="2471"/>
      <c r="G233" s="2471"/>
      <c r="H233" s="2470"/>
      <c r="I233" s="2471"/>
      <c r="J233" s="2471"/>
      <c r="K233" s="2471"/>
      <c r="L233" s="2471"/>
      <c r="M233" s="2471"/>
      <c r="N233" s="2472"/>
      <c r="O233" s="2472"/>
      <c r="P233" s="2472"/>
      <c r="Q233" s="2472"/>
    </row>
    <row r="234" spans="1:17">
      <c r="A234" s="2470"/>
      <c r="B234" s="2471"/>
      <c r="C234" s="2471"/>
      <c r="D234" s="2471"/>
      <c r="E234" s="2471"/>
      <c r="F234" s="2471"/>
      <c r="G234" s="2471"/>
      <c r="H234" s="2470"/>
      <c r="I234" s="2471"/>
      <c r="J234" s="2471"/>
      <c r="K234" s="2471"/>
      <c r="L234" s="2471"/>
      <c r="M234" s="2471"/>
      <c r="N234" s="2472"/>
      <c r="O234" s="2472"/>
      <c r="P234" s="2472"/>
      <c r="Q234" s="2472"/>
    </row>
    <row r="235" spans="1:17">
      <c r="A235" s="2470"/>
      <c r="B235" s="2471"/>
      <c r="C235" s="2471"/>
      <c r="D235" s="2471"/>
      <c r="E235" s="2471"/>
      <c r="F235" s="2471"/>
      <c r="G235" s="2471"/>
      <c r="H235" s="2470"/>
      <c r="I235" s="2471"/>
      <c r="J235" s="2471"/>
      <c r="K235" s="2471"/>
      <c r="L235" s="2471"/>
      <c r="M235" s="2471"/>
      <c r="N235" s="2472"/>
      <c r="O235" s="2472"/>
      <c r="P235" s="2472"/>
      <c r="Q235" s="2472"/>
    </row>
    <row r="236" spans="1:17">
      <c r="A236" s="2470"/>
      <c r="B236" s="2471"/>
      <c r="C236" s="2471"/>
      <c r="D236" s="2471"/>
      <c r="E236" s="2471"/>
      <c r="F236" s="2471"/>
      <c r="G236" s="2471"/>
      <c r="H236" s="2470"/>
      <c r="I236" s="2471"/>
      <c r="J236" s="2471"/>
      <c r="K236" s="2471"/>
      <c r="L236" s="2471"/>
      <c r="M236" s="2471"/>
      <c r="N236" s="2472"/>
      <c r="O236" s="2472"/>
      <c r="P236" s="2472"/>
      <c r="Q236" s="2472"/>
    </row>
    <row r="237" spans="1:17">
      <c r="A237" s="2470"/>
      <c r="B237" s="2471"/>
      <c r="C237" s="2471"/>
      <c r="D237" s="2471"/>
      <c r="E237" s="2471"/>
      <c r="F237" s="2471"/>
      <c r="G237" s="2471"/>
      <c r="H237" s="2470"/>
      <c r="I237" s="2471"/>
      <c r="J237" s="2471"/>
      <c r="K237" s="2471"/>
      <c r="L237" s="2471"/>
      <c r="M237" s="2471"/>
      <c r="N237" s="2472"/>
      <c r="O237" s="2472"/>
      <c r="P237" s="2472"/>
      <c r="Q237" s="2472"/>
    </row>
    <row r="238" spans="1:17">
      <c r="A238" s="2470"/>
      <c r="B238" s="2471"/>
      <c r="C238" s="2471"/>
      <c r="D238" s="2471"/>
      <c r="E238" s="2471"/>
      <c r="F238" s="2471"/>
      <c r="G238" s="2471"/>
      <c r="H238" s="2470"/>
      <c r="I238" s="2471"/>
      <c r="J238" s="2471"/>
      <c r="K238" s="2471"/>
      <c r="L238" s="2471"/>
      <c r="M238" s="2471"/>
      <c r="N238" s="2472"/>
      <c r="O238" s="2472"/>
      <c r="P238" s="2472"/>
      <c r="Q238" s="2472"/>
    </row>
    <row r="239" spans="1:17">
      <c r="A239" s="2470"/>
      <c r="B239" s="2471"/>
      <c r="C239" s="2471"/>
      <c r="D239" s="2471"/>
      <c r="E239" s="2471"/>
      <c r="F239" s="2471"/>
      <c r="G239" s="2471"/>
      <c r="H239" s="2470"/>
      <c r="I239" s="2471"/>
      <c r="J239" s="2471"/>
      <c r="K239" s="2471"/>
      <c r="L239" s="2471"/>
      <c r="M239" s="2471"/>
      <c r="N239" s="2472"/>
      <c r="O239" s="2472"/>
      <c r="P239" s="2472"/>
      <c r="Q239" s="2472"/>
    </row>
    <row r="240" spans="1:17">
      <c r="A240" s="2470"/>
      <c r="B240" s="2471"/>
      <c r="C240" s="2471"/>
      <c r="D240" s="2471"/>
      <c r="E240" s="2471"/>
      <c r="F240" s="2471"/>
      <c r="G240" s="2471"/>
      <c r="H240" s="2470"/>
      <c r="I240" s="2471"/>
      <c r="J240" s="2471"/>
      <c r="K240" s="2471"/>
      <c r="L240" s="2471"/>
      <c r="M240" s="2471"/>
      <c r="N240" s="2472"/>
      <c r="O240" s="2472"/>
      <c r="P240" s="2472"/>
      <c r="Q240" s="2472"/>
    </row>
    <row r="241" spans="1:17">
      <c r="A241" s="2470"/>
      <c r="B241" s="2471"/>
      <c r="C241" s="2471"/>
      <c r="D241" s="2471"/>
      <c r="E241" s="2471"/>
      <c r="F241" s="2471"/>
      <c r="G241" s="2471"/>
      <c r="H241" s="2470"/>
      <c r="I241" s="2471"/>
      <c r="J241" s="2471"/>
      <c r="K241" s="2471"/>
      <c r="L241" s="2471"/>
      <c r="M241" s="2471"/>
      <c r="N241" s="2472"/>
      <c r="O241" s="2472"/>
      <c r="P241" s="2472"/>
      <c r="Q241" s="2472"/>
    </row>
    <row r="242" spans="1:17">
      <c r="A242" s="2470"/>
      <c r="B242" s="2471"/>
      <c r="C242" s="2471"/>
      <c r="D242" s="2471"/>
      <c r="E242" s="2471"/>
      <c r="F242" s="2471"/>
      <c r="G242" s="2471"/>
      <c r="H242" s="2470"/>
      <c r="I242" s="2471"/>
      <c r="J242" s="2471"/>
      <c r="K242" s="2471"/>
      <c r="L242" s="2471"/>
      <c r="M242" s="2471"/>
      <c r="N242" s="2472"/>
      <c r="O242" s="2472"/>
      <c r="P242" s="2472"/>
      <c r="Q242" s="2472"/>
    </row>
    <row r="243" spans="1:17">
      <c r="A243" s="2470"/>
      <c r="B243" s="2471"/>
      <c r="C243" s="2471"/>
      <c r="D243" s="2471"/>
      <c r="E243" s="2471"/>
      <c r="F243" s="2471"/>
      <c r="G243" s="2471"/>
      <c r="H243" s="2470"/>
      <c r="I243" s="2471"/>
      <c r="J243" s="2471"/>
      <c r="K243" s="2471"/>
      <c r="L243" s="2471"/>
      <c r="M243" s="2471"/>
      <c r="N243" s="2472"/>
      <c r="O243" s="2472"/>
      <c r="P243" s="2472"/>
      <c r="Q243" s="2472"/>
    </row>
    <row r="244" spans="1:17">
      <c r="A244" s="2470"/>
      <c r="B244" s="2471"/>
      <c r="C244" s="2471"/>
      <c r="D244" s="2471"/>
      <c r="E244" s="2471"/>
      <c r="F244" s="2471"/>
      <c r="G244" s="2471"/>
      <c r="H244" s="2470"/>
      <c r="I244" s="2471"/>
      <c r="J244" s="2471"/>
      <c r="K244" s="2471"/>
      <c r="L244" s="2471"/>
      <c r="M244" s="2471"/>
      <c r="N244" s="2472"/>
      <c r="O244" s="2472"/>
      <c r="P244" s="2472"/>
      <c r="Q244" s="2472"/>
    </row>
    <row r="245" spans="1:17">
      <c r="A245" s="2470"/>
      <c r="B245" s="2471"/>
      <c r="C245" s="2471"/>
      <c r="D245" s="2471"/>
      <c r="E245" s="2471"/>
      <c r="F245" s="2471"/>
      <c r="G245" s="2471"/>
      <c r="H245" s="2470"/>
      <c r="I245" s="2471"/>
      <c r="J245" s="2471"/>
      <c r="K245" s="2471"/>
      <c r="L245" s="2471"/>
      <c r="M245" s="2471"/>
      <c r="N245" s="2472"/>
      <c r="O245" s="2472"/>
      <c r="P245" s="2472"/>
      <c r="Q245" s="2472"/>
    </row>
    <row r="246" spans="1:17">
      <c r="A246" s="2470"/>
      <c r="B246" s="2471"/>
      <c r="C246" s="2471"/>
      <c r="D246" s="2471"/>
      <c r="E246" s="2471"/>
      <c r="F246" s="2471"/>
      <c r="G246" s="2471"/>
      <c r="H246" s="2470"/>
      <c r="I246" s="2471"/>
      <c r="J246" s="2471"/>
      <c r="K246" s="2471"/>
      <c r="L246" s="2471"/>
      <c r="M246" s="2471"/>
      <c r="N246" s="2472"/>
      <c r="O246" s="2472"/>
      <c r="P246" s="2472"/>
      <c r="Q246" s="2472"/>
    </row>
    <row r="247" spans="1:17">
      <c r="A247" s="2470"/>
      <c r="B247" s="2471"/>
      <c r="C247" s="2471"/>
      <c r="D247" s="2471"/>
      <c r="E247" s="2471"/>
      <c r="F247" s="2471"/>
      <c r="G247" s="2471"/>
      <c r="H247" s="2470"/>
      <c r="I247" s="2471"/>
      <c r="J247" s="2471"/>
      <c r="K247" s="2471"/>
      <c r="L247" s="2471"/>
      <c r="M247" s="2471"/>
      <c r="N247" s="2472"/>
      <c r="O247" s="2472"/>
      <c r="P247" s="2472"/>
      <c r="Q247" s="2472"/>
    </row>
    <row r="248" spans="1:17">
      <c r="A248" s="2470"/>
      <c r="B248" s="2471"/>
      <c r="C248" s="2471"/>
      <c r="D248" s="2471"/>
      <c r="E248" s="2471"/>
      <c r="F248" s="2471"/>
      <c r="G248" s="2471"/>
      <c r="H248" s="2470"/>
      <c r="I248" s="2471"/>
      <c r="J248" s="2471"/>
      <c r="K248" s="2471"/>
      <c r="L248" s="2471"/>
      <c r="M248" s="2471"/>
      <c r="N248" s="2472"/>
      <c r="O248" s="2472"/>
      <c r="P248" s="2472"/>
      <c r="Q248" s="2472"/>
    </row>
    <row r="249" spans="1:17">
      <c r="A249" s="2470"/>
      <c r="B249" s="2471"/>
      <c r="C249" s="2471"/>
      <c r="D249" s="2471"/>
      <c r="E249" s="2471"/>
      <c r="F249" s="2471"/>
      <c r="G249" s="2471"/>
      <c r="H249" s="2470"/>
      <c r="I249" s="2471"/>
      <c r="J249" s="2471"/>
      <c r="K249" s="2471"/>
      <c r="L249" s="2471"/>
      <c r="M249" s="2471"/>
      <c r="N249" s="2472"/>
      <c r="O249" s="2472"/>
      <c r="P249" s="2472"/>
      <c r="Q249" s="2472"/>
    </row>
    <row r="250" spans="1:17">
      <c r="A250" s="2470"/>
      <c r="B250" s="2471"/>
      <c r="C250" s="2471"/>
      <c r="D250" s="2471"/>
      <c r="E250" s="2471"/>
      <c r="F250" s="2471"/>
      <c r="G250" s="2471"/>
      <c r="H250" s="2470"/>
      <c r="I250" s="2471"/>
      <c r="J250" s="2471"/>
      <c r="K250" s="2471"/>
      <c r="L250" s="2471"/>
      <c r="M250" s="2471"/>
      <c r="N250" s="2472"/>
      <c r="O250" s="2472"/>
      <c r="P250" s="2472"/>
      <c r="Q250" s="2472"/>
    </row>
    <row r="251" spans="1:17">
      <c r="A251" s="2470"/>
      <c r="B251" s="2471"/>
      <c r="C251" s="2471"/>
      <c r="D251" s="2471"/>
      <c r="E251" s="2471"/>
      <c r="F251" s="2471"/>
      <c r="G251" s="2471"/>
      <c r="H251" s="2470"/>
      <c r="I251" s="2471"/>
      <c r="J251" s="2471"/>
      <c r="K251" s="2471"/>
      <c r="L251" s="2471"/>
      <c r="M251" s="2471"/>
      <c r="N251" s="2472"/>
      <c r="O251" s="2472"/>
      <c r="P251" s="2472"/>
      <c r="Q251" s="2472"/>
    </row>
    <row r="252" spans="1:17">
      <c r="A252" s="2470"/>
      <c r="B252" s="2471"/>
      <c r="C252" s="2471"/>
      <c r="D252" s="2471"/>
      <c r="E252" s="2471"/>
      <c r="F252" s="2471"/>
      <c r="G252" s="2471"/>
      <c r="H252" s="2470"/>
      <c r="I252" s="2471"/>
      <c r="J252" s="2471"/>
      <c r="K252" s="2471"/>
      <c r="L252" s="2471"/>
      <c r="M252" s="2471"/>
      <c r="N252" s="2472"/>
      <c r="O252" s="2472"/>
      <c r="P252" s="2472"/>
      <c r="Q252" s="2472"/>
    </row>
    <row r="253" spans="1:17">
      <c r="A253" s="2470"/>
      <c r="B253" s="2471"/>
      <c r="C253" s="2471"/>
      <c r="D253" s="2471"/>
      <c r="E253" s="2471"/>
      <c r="F253" s="2471"/>
      <c r="G253" s="2471"/>
      <c r="H253" s="2470"/>
      <c r="I253" s="2471"/>
      <c r="J253" s="2471"/>
      <c r="K253" s="2471"/>
      <c r="L253" s="2471"/>
      <c r="M253" s="2471"/>
      <c r="N253" s="2472"/>
      <c r="O253" s="2472"/>
      <c r="P253" s="2472"/>
      <c r="Q253" s="2472"/>
    </row>
    <row r="254" spans="1:17">
      <c r="A254" s="2470"/>
      <c r="B254" s="2471"/>
      <c r="C254" s="2471"/>
      <c r="D254" s="2471"/>
      <c r="E254" s="2471"/>
      <c r="F254" s="2471"/>
      <c r="G254" s="2471"/>
      <c r="H254" s="2470"/>
      <c r="I254" s="2471"/>
      <c r="J254" s="2471"/>
      <c r="K254" s="2471"/>
      <c r="L254" s="2471"/>
      <c r="M254" s="2471"/>
      <c r="N254" s="2472"/>
      <c r="O254" s="2472"/>
      <c r="P254" s="2472"/>
      <c r="Q254" s="2472"/>
    </row>
    <row r="255" spans="1:17">
      <c r="A255" s="2470"/>
      <c r="B255" s="2471"/>
      <c r="C255" s="2471"/>
      <c r="D255" s="2471"/>
      <c r="E255" s="2471"/>
      <c r="F255" s="2471"/>
      <c r="G255" s="2471"/>
      <c r="H255" s="2470"/>
      <c r="I255" s="2471"/>
      <c r="J255" s="2471"/>
      <c r="K255" s="2471"/>
      <c r="L255" s="2471"/>
      <c r="M255" s="2471"/>
      <c r="N255" s="2472"/>
      <c r="O255" s="2472"/>
      <c r="P255" s="2472"/>
      <c r="Q255" s="2472"/>
    </row>
    <row r="256" spans="1:17">
      <c r="A256" s="2470"/>
      <c r="B256" s="2471"/>
      <c r="C256" s="2471"/>
      <c r="D256" s="2471"/>
      <c r="E256" s="2471"/>
      <c r="F256" s="2471"/>
      <c r="G256" s="2471"/>
      <c r="H256" s="2470"/>
      <c r="I256" s="2471"/>
      <c r="J256" s="2471"/>
      <c r="K256" s="2471"/>
      <c r="L256" s="2471"/>
      <c r="M256" s="2471"/>
      <c r="N256" s="2472"/>
      <c r="O256" s="2472"/>
      <c r="P256" s="2472"/>
      <c r="Q256" s="2472"/>
    </row>
    <row r="257" spans="1:17">
      <c r="A257" s="2470"/>
      <c r="B257" s="2471"/>
      <c r="C257" s="2471"/>
      <c r="D257" s="2471"/>
      <c r="E257" s="2471"/>
      <c r="F257" s="2471"/>
      <c r="G257" s="2471"/>
      <c r="H257" s="2470"/>
      <c r="I257" s="2471"/>
      <c r="J257" s="2471"/>
      <c r="K257" s="2471"/>
      <c r="L257" s="2471"/>
      <c r="M257" s="2471"/>
      <c r="N257" s="2472"/>
      <c r="O257" s="2472"/>
      <c r="P257" s="2472"/>
      <c r="Q257" s="2472"/>
    </row>
    <row r="258" spans="1:17">
      <c r="A258" s="2470"/>
      <c r="B258" s="2471"/>
      <c r="C258" s="2471"/>
      <c r="D258" s="2471"/>
      <c r="E258" s="2471"/>
      <c r="F258" s="2471"/>
      <c r="G258" s="2471"/>
      <c r="H258" s="2470"/>
      <c r="I258" s="2471"/>
      <c r="J258" s="2471"/>
      <c r="K258" s="2471"/>
      <c r="L258" s="2471"/>
      <c r="M258" s="2471"/>
      <c r="N258" s="2472"/>
      <c r="O258" s="2472"/>
      <c r="P258" s="2472"/>
      <c r="Q258" s="2472"/>
    </row>
    <row r="259" spans="1:17">
      <c r="A259" s="2470"/>
      <c r="B259" s="2471"/>
      <c r="C259" s="2471"/>
      <c r="D259" s="2471"/>
      <c r="E259" s="2471"/>
      <c r="F259" s="2471"/>
      <c r="G259" s="2471"/>
      <c r="H259" s="2470"/>
      <c r="I259" s="2471"/>
      <c r="J259" s="2471"/>
      <c r="K259" s="2471"/>
      <c r="L259" s="2471"/>
      <c r="M259" s="2471"/>
      <c r="N259" s="2472"/>
      <c r="O259" s="2472"/>
      <c r="P259" s="2472"/>
      <c r="Q259" s="2472"/>
    </row>
    <row r="260" spans="1:17">
      <c r="A260" s="2470"/>
      <c r="B260" s="2471"/>
      <c r="C260" s="2471"/>
      <c r="D260" s="2471"/>
      <c r="E260" s="2471"/>
      <c r="F260" s="2471"/>
      <c r="G260" s="2471"/>
      <c r="H260" s="2470"/>
      <c r="I260" s="2471"/>
      <c r="J260" s="2471"/>
      <c r="K260" s="2471"/>
      <c r="L260" s="2471"/>
      <c r="M260" s="2471"/>
      <c r="N260" s="2472"/>
      <c r="O260" s="2472"/>
      <c r="P260" s="2472"/>
      <c r="Q260" s="2472"/>
    </row>
    <row r="261" spans="1:17">
      <c r="A261" s="2470"/>
      <c r="B261" s="2471"/>
      <c r="C261" s="2471"/>
      <c r="D261" s="2471"/>
      <c r="E261" s="2471"/>
      <c r="F261" s="2471"/>
      <c r="G261" s="2471"/>
      <c r="H261" s="2470"/>
      <c r="I261" s="2471"/>
      <c r="J261" s="2471"/>
      <c r="K261" s="2471"/>
      <c r="L261" s="2471"/>
      <c r="M261" s="2471"/>
      <c r="N261" s="2472"/>
      <c r="O261" s="2472"/>
      <c r="P261" s="2472"/>
      <c r="Q261" s="2472"/>
    </row>
    <row r="262" spans="1:17">
      <c r="A262" s="2470"/>
      <c r="B262" s="2471"/>
      <c r="C262" s="2471"/>
      <c r="D262" s="2471"/>
      <c r="E262" s="2471"/>
      <c r="F262" s="2471"/>
      <c r="G262" s="2471"/>
      <c r="H262" s="2470"/>
      <c r="I262" s="2471"/>
      <c r="J262" s="2471"/>
      <c r="K262" s="2471"/>
      <c r="L262" s="2471"/>
      <c r="M262" s="2471"/>
      <c r="N262" s="2472"/>
      <c r="O262" s="2472"/>
      <c r="P262" s="2472"/>
      <c r="Q262" s="2472"/>
    </row>
    <row r="263" spans="1:17">
      <c r="A263" s="2470"/>
      <c r="B263" s="2471"/>
      <c r="C263" s="2471"/>
      <c r="D263" s="2471"/>
      <c r="E263" s="2471"/>
      <c r="F263" s="2471"/>
      <c r="G263" s="2471"/>
      <c r="H263" s="2470"/>
      <c r="I263" s="2471"/>
      <c r="J263" s="2471"/>
      <c r="K263" s="2471"/>
      <c r="L263" s="2471"/>
      <c r="M263" s="2471"/>
      <c r="N263" s="2472"/>
      <c r="O263" s="2472"/>
      <c r="P263" s="2472"/>
      <c r="Q263" s="2472"/>
    </row>
    <row r="264" spans="1:17">
      <c r="A264" s="2470"/>
      <c r="B264" s="2471"/>
      <c r="C264" s="2471"/>
      <c r="D264" s="2471"/>
      <c r="E264" s="2471"/>
      <c r="F264" s="2471"/>
      <c r="G264" s="2471"/>
      <c r="H264" s="2470"/>
      <c r="I264" s="2471"/>
      <c r="J264" s="2471"/>
      <c r="K264" s="2471"/>
      <c r="L264" s="2471"/>
      <c r="M264" s="2471"/>
      <c r="N264" s="2472"/>
      <c r="O264" s="2472"/>
      <c r="P264" s="2472"/>
      <c r="Q264" s="2472"/>
    </row>
    <row r="265" spans="1:17">
      <c r="A265" s="2470"/>
      <c r="B265" s="2471"/>
      <c r="C265" s="2471"/>
      <c r="D265" s="2471"/>
      <c r="E265" s="2471"/>
      <c r="F265" s="2471"/>
      <c r="G265" s="2471"/>
      <c r="H265" s="2470"/>
      <c r="I265" s="2471"/>
      <c r="J265" s="2471"/>
      <c r="K265" s="2471"/>
      <c r="L265" s="2471"/>
      <c r="M265" s="2471"/>
      <c r="N265" s="2472"/>
      <c r="O265" s="2472"/>
      <c r="P265" s="2472"/>
      <c r="Q265" s="2472"/>
    </row>
    <row r="266" spans="1:17">
      <c r="A266" s="2470"/>
      <c r="B266" s="2471"/>
      <c r="C266" s="2471"/>
      <c r="D266" s="2471"/>
      <c r="E266" s="2471"/>
      <c r="F266" s="2471"/>
      <c r="G266" s="2471"/>
      <c r="H266" s="2470"/>
      <c r="I266" s="2471"/>
      <c r="J266" s="2471"/>
      <c r="K266" s="2471"/>
      <c r="L266" s="2471"/>
      <c r="M266" s="2471"/>
      <c r="N266" s="2472"/>
      <c r="O266" s="2472"/>
      <c r="P266" s="2472"/>
      <c r="Q266" s="2472"/>
    </row>
    <row r="267" spans="1:17">
      <c r="A267" s="2470"/>
      <c r="B267" s="2471"/>
      <c r="C267" s="2471"/>
      <c r="D267" s="2471"/>
      <c r="E267" s="2471"/>
      <c r="F267" s="2471"/>
      <c r="G267" s="2471"/>
      <c r="H267" s="2470"/>
      <c r="I267" s="2471"/>
      <c r="J267" s="2471"/>
      <c r="K267" s="2471"/>
      <c r="L267" s="2471"/>
      <c r="M267" s="2471"/>
      <c r="N267" s="2472"/>
      <c r="O267" s="2472"/>
      <c r="P267" s="2472"/>
      <c r="Q267" s="2472"/>
    </row>
    <row r="268" spans="1:17">
      <c r="A268" s="2470"/>
      <c r="B268" s="2471"/>
      <c r="C268" s="2471"/>
      <c r="D268" s="2471"/>
      <c r="E268" s="2471"/>
      <c r="F268" s="2471"/>
      <c r="G268" s="2471"/>
      <c r="H268" s="2470"/>
      <c r="I268" s="2471"/>
      <c r="J268" s="2471"/>
      <c r="K268" s="2471"/>
      <c r="L268" s="2471"/>
      <c r="M268" s="2471"/>
      <c r="N268" s="2472"/>
      <c r="O268" s="2472"/>
      <c r="P268" s="2472"/>
      <c r="Q268" s="2472"/>
    </row>
    <row r="269" spans="1:17">
      <c r="A269" s="2470"/>
      <c r="B269" s="2471"/>
      <c r="C269" s="2471"/>
      <c r="D269" s="2471"/>
      <c r="E269" s="2471"/>
      <c r="F269" s="2471"/>
      <c r="G269" s="2471"/>
      <c r="H269" s="2470"/>
      <c r="I269" s="2471"/>
      <c r="J269" s="2471"/>
      <c r="K269" s="2471"/>
      <c r="L269" s="2471"/>
      <c r="M269" s="2471"/>
      <c r="N269" s="2472"/>
      <c r="O269" s="2472"/>
      <c r="P269" s="2472"/>
      <c r="Q269" s="2472"/>
    </row>
    <row r="270" spans="1:17">
      <c r="A270" s="2470"/>
      <c r="B270" s="2471"/>
      <c r="C270" s="2471"/>
      <c r="D270" s="2471"/>
      <c r="E270" s="2471"/>
      <c r="F270" s="2471"/>
      <c r="G270" s="2471"/>
      <c r="H270" s="2470"/>
      <c r="I270" s="2471"/>
      <c r="J270" s="2471"/>
      <c r="K270" s="2471"/>
      <c r="L270" s="2471"/>
      <c r="M270" s="2471"/>
      <c r="N270" s="2472"/>
      <c r="O270" s="2472"/>
      <c r="P270" s="2472"/>
      <c r="Q270" s="2472"/>
    </row>
    <row r="271" spans="1:17">
      <c r="A271" s="2470"/>
      <c r="B271" s="2471"/>
      <c r="C271" s="2471"/>
      <c r="D271" s="2471"/>
      <c r="E271" s="2471"/>
      <c r="F271" s="2471"/>
      <c r="G271" s="2471"/>
      <c r="H271" s="2470"/>
      <c r="I271" s="2471"/>
      <c r="J271" s="2471"/>
      <c r="K271" s="2471"/>
      <c r="L271" s="2471"/>
      <c r="M271" s="2471"/>
      <c r="N271" s="2472"/>
      <c r="O271" s="2472"/>
      <c r="P271" s="2472"/>
      <c r="Q271" s="2472"/>
    </row>
    <row r="272" spans="1:17">
      <c r="A272" s="2470"/>
      <c r="B272" s="2471"/>
      <c r="C272" s="2471"/>
      <c r="D272" s="2471"/>
      <c r="E272" s="2471"/>
      <c r="F272" s="2471"/>
      <c r="G272" s="2471"/>
      <c r="H272" s="2470"/>
      <c r="I272" s="2471"/>
      <c r="J272" s="2471"/>
      <c r="K272" s="2471"/>
      <c r="L272" s="2471"/>
      <c r="M272" s="2471"/>
      <c r="N272" s="2472"/>
      <c r="O272" s="2472"/>
      <c r="P272" s="2472"/>
      <c r="Q272" s="2472"/>
    </row>
    <row r="273" spans="1:17">
      <c r="A273" s="2470"/>
      <c r="B273" s="2471"/>
      <c r="C273" s="2471"/>
      <c r="D273" s="2471"/>
      <c r="E273" s="2471"/>
      <c r="F273" s="2471"/>
      <c r="G273" s="2471"/>
      <c r="H273" s="2470"/>
      <c r="I273" s="2471"/>
      <c r="J273" s="2471"/>
      <c r="K273" s="2471"/>
      <c r="L273" s="2471"/>
      <c r="M273" s="2471"/>
      <c r="N273" s="2472"/>
      <c r="O273" s="2472"/>
      <c r="P273" s="2472"/>
      <c r="Q273" s="2472"/>
    </row>
    <row r="274" spans="1:17">
      <c r="A274" s="2470"/>
      <c r="B274" s="2471"/>
      <c r="C274" s="2471"/>
      <c r="D274" s="2471"/>
      <c r="E274" s="2471"/>
      <c r="F274" s="2471"/>
      <c r="G274" s="2471"/>
      <c r="H274" s="2470"/>
      <c r="I274" s="2471"/>
      <c r="J274" s="2471"/>
      <c r="K274" s="2471"/>
      <c r="L274" s="2471"/>
      <c r="M274" s="2471"/>
      <c r="N274" s="2472"/>
      <c r="O274" s="2472"/>
      <c r="P274" s="2472"/>
      <c r="Q274" s="2472"/>
    </row>
    <row r="275" spans="1:17">
      <c r="A275" s="2470"/>
      <c r="B275" s="2471"/>
      <c r="C275" s="2471"/>
      <c r="D275" s="2471"/>
      <c r="E275" s="2471"/>
      <c r="F275" s="2471"/>
      <c r="G275" s="2471"/>
      <c r="H275" s="2470"/>
      <c r="I275" s="2471"/>
      <c r="J275" s="2471"/>
      <c r="K275" s="2471"/>
      <c r="L275" s="2471"/>
      <c r="M275" s="2471"/>
      <c r="N275" s="2472"/>
      <c r="O275" s="2472"/>
      <c r="P275" s="2472"/>
      <c r="Q275" s="2472"/>
    </row>
    <row r="276" spans="1:17">
      <c r="A276" s="2470"/>
      <c r="B276" s="2471"/>
      <c r="C276" s="2471"/>
      <c r="D276" s="2471"/>
      <c r="E276" s="2471"/>
      <c r="F276" s="2471"/>
      <c r="G276" s="2471"/>
      <c r="H276" s="2470"/>
      <c r="I276" s="2471"/>
      <c r="J276" s="2471"/>
      <c r="K276" s="2471"/>
      <c r="L276" s="2471"/>
      <c r="M276" s="2471"/>
      <c r="N276" s="2472"/>
      <c r="O276" s="2472"/>
      <c r="P276" s="2472"/>
      <c r="Q276" s="2472"/>
    </row>
    <row r="277" spans="1:17">
      <c r="A277" s="2470"/>
      <c r="B277" s="2471"/>
      <c r="C277" s="2471"/>
      <c r="D277" s="2471"/>
      <c r="E277" s="2471"/>
      <c r="F277" s="2471"/>
      <c r="G277" s="2471"/>
      <c r="H277" s="2470"/>
      <c r="I277" s="2471"/>
      <c r="J277" s="2471"/>
      <c r="K277" s="2471"/>
      <c r="L277" s="2471"/>
      <c r="M277" s="2471"/>
      <c r="N277" s="2472"/>
      <c r="O277" s="2472"/>
      <c r="P277" s="2472"/>
      <c r="Q277" s="2472"/>
    </row>
    <row r="278" spans="1:17">
      <c r="A278" s="2470"/>
      <c r="B278" s="2471"/>
      <c r="C278" s="2471"/>
      <c r="D278" s="2471"/>
      <c r="E278" s="2471"/>
      <c r="F278" s="2471"/>
      <c r="G278" s="2471"/>
      <c r="H278" s="2470"/>
      <c r="I278" s="2471"/>
      <c r="J278" s="2471"/>
      <c r="K278" s="2471"/>
      <c r="L278" s="2471"/>
      <c r="M278" s="2471"/>
      <c r="N278" s="2472"/>
      <c r="O278" s="2472"/>
      <c r="P278" s="2472"/>
      <c r="Q278" s="2472"/>
    </row>
    <row r="279" spans="1:17">
      <c r="A279" s="2470"/>
      <c r="B279" s="2471"/>
      <c r="C279" s="2471"/>
      <c r="D279" s="2471"/>
      <c r="E279" s="2471"/>
      <c r="F279" s="2471"/>
      <c r="G279" s="2471"/>
      <c r="H279" s="2470"/>
      <c r="I279" s="2471"/>
      <c r="J279" s="2471"/>
      <c r="K279" s="2471"/>
      <c r="L279" s="2471"/>
      <c r="M279" s="2471"/>
      <c r="N279" s="2472"/>
      <c r="O279" s="2472"/>
      <c r="P279" s="2472"/>
      <c r="Q279" s="2472"/>
    </row>
    <row r="280" spans="1:17">
      <c r="A280" s="2470"/>
      <c r="B280" s="2471"/>
      <c r="C280" s="2471"/>
      <c r="D280" s="2471"/>
      <c r="E280" s="2471"/>
      <c r="F280" s="2471"/>
      <c r="G280" s="2471"/>
      <c r="H280" s="2470"/>
      <c r="I280" s="2471"/>
      <c r="J280" s="2471"/>
      <c r="K280" s="2471"/>
      <c r="L280" s="2471"/>
      <c r="M280" s="2471"/>
      <c r="N280" s="2472"/>
      <c r="O280" s="2472"/>
      <c r="P280" s="2472"/>
      <c r="Q280" s="2472"/>
    </row>
    <row r="281" spans="1:17">
      <c r="A281" s="2470"/>
      <c r="B281" s="2471"/>
      <c r="C281" s="2471"/>
      <c r="D281" s="2471"/>
      <c r="E281" s="2471"/>
      <c r="F281" s="2471"/>
      <c r="G281" s="2471"/>
      <c r="H281" s="2470"/>
      <c r="I281" s="2471"/>
      <c r="J281" s="2471"/>
      <c r="K281" s="2471"/>
      <c r="L281" s="2471"/>
      <c r="M281" s="2471"/>
      <c r="N281" s="2472"/>
      <c r="O281" s="2472"/>
      <c r="P281" s="2472"/>
      <c r="Q281" s="2472"/>
    </row>
    <row r="282" spans="1:17">
      <c r="A282" s="2470"/>
      <c r="B282" s="2471"/>
      <c r="C282" s="2471"/>
      <c r="D282" s="2471"/>
      <c r="E282" s="2471"/>
      <c r="F282" s="2471"/>
      <c r="G282" s="2471"/>
      <c r="H282" s="2470"/>
      <c r="I282" s="2471"/>
      <c r="J282" s="2471"/>
      <c r="K282" s="2471"/>
      <c r="L282" s="2471"/>
      <c r="M282" s="2471"/>
      <c r="N282" s="2472"/>
      <c r="O282" s="2472"/>
      <c r="P282" s="2472"/>
      <c r="Q282" s="2472"/>
    </row>
    <row r="283" spans="1:17">
      <c r="A283" s="2470"/>
      <c r="B283" s="2471"/>
      <c r="C283" s="2471"/>
      <c r="D283" s="2471"/>
      <c r="E283" s="2471"/>
      <c r="F283" s="2471"/>
      <c r="G283" s="2471"/>
      <c r="H283" s="2470"/>
      <c r="I283" s="2471"/>
      <c r="J283" s="2471"/>
      <c r="K283" s="2471"/>
      <c r="L283" s="2471"/>
      <c r="M283" s="2471"/>
      <c r="N283" s="2472"/>
      <c r="O283" s="2472"/>
      <c r="P283" s="2472"/>
      <c r="Q283" s="2472"/>
    </row>
    <row r="284" spans="1:17">
      <c r="A284" s="2470"/>
      <c r="B284" s="2471"/>
      <c r="C284" s="2471"/>
      <c r="D284" s="2471"/>
      <c r="E284" s="2471"/>
      <c r="F284" s="2471"/>
      <c r="G284" s="2471"/>
      <c r="H284" s="2470"/>
      <c r="I284" s="2471"/>
      <c r="J284" s="2471"/>
      <c r="K284" s="2471"/>
      <c r="L284" s="2471"/>
      <c r="M284" s="2471"/>
      <c r="N284" s="2472"/>
      <c r="O284" s="2472"/>
      <c r="P284" s="2472"/>
      <c r="Q284" s="2472"/>
    </row>
    <row r="285" spans="1:17">
      <c r="A285" s="2470"/>
      <c r="B285" s="2471"/>
      <c r="C285" s="2471"/>
      <c r="D285" s="2471"/>
      <c r="E285" s="2471"/>
      <c r="F285" s="2471"/>
      <c r="G285" s="2471"/>
      <c r="H285" s="2470"/>
      <c r="I285" s="2471"/>
      <c r="J285" s="2471"/>
      <c r="K285" s="2471"/>
      <c r="L285" s="2471"/>
      <c r="M285" s="2471"/>
      <c r="N285" s="2472"/>
      <c r="O285" s="2472"/>
      <c r="P285" s="2472"/>
      <c r="Q285" s="2472"/>
    </row>
    <row r="286" spans="1:17">
      <c r="A286" s="2470"/>
      <c r="B286" s="2471"/>
      <c r="C286" s="2471"/>
      <c r="D286" s="2471"/>
      <c r="E286" s="2471"/>
      <c r="F286" s="2471"/>
      <c r="G286" s="2471"/>
      <c r="H286" s="2470"/>
      <c r="I286" s="2471"/>
      <c r="J286" s="2471"/>
      <c r="K286" s="2471"/>
      <c r="L286" s="2471"/>
      <c r="M286" s="2471"/>
      <c r="N286" s="2472"/>
      <c r="O286" s="2472"/>
      <c r="P286" s="2472"/>
      <c r="Q286" s="2472"/>
    </row>
    <row r="287" spans="1:17">
      <c r="A287" s="2470"/>
      <c r="B287" s="2471"/>
      <c r="C287" s="2471"/>
      <c r="D287" s="2471"/>
      <c r="E287" s="2471"/>
      <c r="F287" s="2471"/>
      <c r="G287" s="2471"/>
      <c r="H287" s="2470"/>
      <c r="I287" s="2471"/>
      <c r="J287" s="2471"/>
      <c r="K287" s="2471"/>
      <c r="L287" s="2471"/>
      <c r="M287" s="2471"/>
      <c r="N287" s="2472"/>
      <c r="O287" s="2472"/>
      <c r="P287" s="2472"/>
      <c r="Q287" s="2472"/>
    </row>
    <row r="288" spans="1:17">
      <c r="A288" s="2470"/>
      <c r="B288" s="2471"/>
      <c r="C288" s="2471"/>
      <c r="D288" s="2471"/>
      <c r="E288" s="2471"/>
      <c r="F288" s="2471"/>
      <c r="G288" s="2471"/>
      <c r="H288" s="2470"/>
      <c r="I288" s="2471"/>
      <c r="J288" s="2471"/>
      <c r="K288" s="2471"/>
      <c r="L288" s="2471"/>
      <c r="M288" s="2471"/>
      <c r="N288" s="2472"/>
      <c r="O288" s="2472"/>
      <c r="P288" s="2472"/>
      <c r="Q288" s="2472"/>
    </row>
    <row r="289" spans="1:17">
      <c r="A289" s="2470"/>
      <c r="B289" s="2471"/>
      <c r="C289" s="2471"/>
      <c r="D289" s="2471"/>
      <c r="E289" s="2471"/>
      <c r="F289" s="2471"/>
      <c r="G289" s="2471"/>
      <c r="H289" s="2470"/>
      <c r="I289" s="2471"/>
      <c r="J289" s="2471"/>
      <c r="K289" s="2471"/>
      <c r="L289" s="2471"/>
      <c r="M289" s="2471"/>
      <c r="N289" s="2472"/>
      <c r="O289" s="2472"/>
      <c r="P289" s="2472"/>
      <c r="Q289" s="2472"/>
    </row>
    <row r="290" spans="1:17">
      <c r="A290" s="2470"/>
      <c r="B290" s="2471"/>
      <c r="C290" s="2471"/>
      <c r="D290" s="2471"/>
      <c r="E290" s="2471"/>
      <c r="F290" s="2471"/>
      <c r="G290" s="2471"/>
      <c r="H290" s="2470"/>
      <c r="I290" s="2471"/>
      <c r="J290" s="2471"/>
      <c r="K290" s="2471"/>
      <c r="L290" s="2471"/>
      <c r="M290" s="2471"/>
      <c r="N290" s="2472"/>
      <c r="O290" s="2472"/>
      <c r="P290" s="2472"/>
      <c r="Q290" s="2472"/>
    </row>
    <row r="291" spans="1:17">
      <c r="A291" s="2470"/>
      <c r="B291" s="2471"/>
      <c r="C291" s="2471"/>
      <c r="D291" s="2471"/>
      <c r="E291" s="2471"/>
      <c r="F291" s="2471"/>
      <c r="G291" s="2471"/>
      <c r="H291" s="2470"/>
      <c r="I291" s="2471"/>
      <c r="J291" s="2471"/>
      <c r="K291" s="2471"/>
      <c r="L291" s="2471"/>
      <c r="M291" s="2471"/>
      <c r="N291" s="2472"/>
      <c r="O291" s="2472"/>
      <c r="P291" s="2472"/>
      <c r="Q291" s="2472"/>
    </row>
    <row r="292" spans="1:17">
      <c r="A292" s="2470"/>
      <c r="B292" s="2471"/>
      <c r="C292" s="2471"/>
      <c r="D292" s="2471"/>
      <c r="E292" s="2471"/>
      <c r="F292" s="2471"/>
      <c r="G292" s="2471"/>
      <c r="H292" s="2470"/>
      <c r="I292" s="2471"/>
      <c r="J292" s="2471"/>
      <c r="K292" s="2471"/>
      <c r="L292" s="2471"/>
      <c r="M292" s="2471"/>
      <c r="N292" s="2472"/>
      <c r="O292" s="2472"/>
      <c r="P292" s="2472"/>
      <c r="Q292" s="2472"/>
    </row>
    <row r="293" spans="1:17">
      <c r="A293" s="2470"/>
      <c r="B293" s="2471"/>
      <c r="C293" s="2471"/>
      <c r="D293" s="2471"/>
      <c r="E293" s="2471"/>
      <c r="F293" s="2471"/>
      <c r="G293" s="2471"/>
      <c r="H293" s="2470"/>
      <c r="I293" s="2471"/>
      <c r="J293" s="2471"/>
      <c r="K293" s="2471"/>
      <c r="L293" s="2471"/>
      <c r="M293" s="2471"/>
      <c r="N293" s="2472"/>
      <c r="O293" s="2472"/>
      <c r="P293" s="2472"/>
      <c r="Q293" s="2472"/>
    </row>
    <row r="294" spans="1:17">
      <c r="A294" s="2470"/>
      <c r="B294" s="2471"/>
      <c r="C294" s="2471"/>
      <c r="D294" s="2471"/>
      <c r="E294" s="2471"/>
      <c r="F294" s="2471"/>
      <c r="G294" s="2471"/>
      <c r="H294" s="2470"/>
      <c r="I294" s="2471"/>
      <c r="J294" s="2471"/>
      <c r="K294" s="2471"/>
      <c r="L294" s="2471"/>
      <c r="M294" s="2471"/>
      <c r="N294" s="2472"/>
      <c r="O294" s="2472"/>
      <c r="P294" s="2472"/>
      <c r="Q294" s="2472"/>
    </row>
    <row r="295" spans="1:17">
      <c r="A295" s="2470"/>
      <c r="B295" s="2471"/>
      <c r="C295" s="2471"/>
      <c r="D295" s="2471"/>
      <c r="E295" s="2471"/>
      <c r="F295" s="2471"/>
      <c r="G295" s="2471"/>
      <c r="H295" s="2470"/>
      <c r="I295" s="2471"/>
      <c r="J295" s="2471"/>
      <c r="K295" s="2471"/>
      <c r="L295" s="2471"/>
      <c r="M295" s="2471"/>
      <c r="N295" s="2472"/>
      <c r="O295" s="2472"/>
      <c r="P295" s="2472"/>
      <c r="Q295" s="2472"/>
    </row>
    <row r="296" spans="1:17">
      <c r="A296" s="2470"/>
      <c r="B296" s="2471"/>
      <c r="C296" s="2471"/>
      <c r="D296" s="2471"/>
      <c r="E296" s="2471"/>
      <c r="F296" s="2471"/>
      <c r="G296" s="2471"/>
      <c r="H296" s="2470"/>
      <c r="I296" s="2471"/>
      <c r="J296" s="2471"/>
      <c r="K296" s="2471"/>
      <c r="L296" s="2471"/>
      <c r="M296" s="2471"/>
      <c r="N296" s="2472"/>
      <c r="O296" s="2472"/>
      <c r="P296" s="2472"/>
      <c r="Q296" s="2472"/>
    </row>
    <row r="297" spans="1:17">
      <c r="A297" s="2470"/>
      <c r="B297" s="2471"/>
      <c r="C297" s="2471"/>
      <c r="D297" s="2471"/>
      <c r="E297" s="2471"/>
      <c r="F297" s="2471"/>
      <c r="G297" s="2471"/>
      <c r="H297" s="2470"/>
      <c r="I297" s="2471"/>
      <c r="J297" s="2471"/>
      <c r="K297" s="2471"/>
      <c r="L297" s="2471"/>
      <c r="M297" s="2471"/>
      <c r="N297" s="2472"/>
      <c r="O297" s="2472"/>
      <c r="P297" s="2472"/>
      <c r="Q297" s="2472"/>
    </row>
    <row r="298" spans="1:17">
      <c r="A298" s="2470"/>
      <c r="B298" s="2471"/>
      <c r="C298" s="2471"/>
      <c r="D298" s="2471"/>
      <c r="E298" s="2471"/>
      <c r="F298" s="2471"/>
      <c r="G298" s="2471"/>
      <c r="H298" s="2470"/>
      <c r="I298" s="2471"/>
      <c r="J298" s="2471"/>
      <c r="K298" s="2471"/>
      <c r="L298" s="2471"/>
      <c r="M298" s="2471"/>
      <c r="N298" s="2472"/>
      <c r="O298" s="2472"/>
      <c r="P298" s="2472"/>
      <c r="Q298" s="2472"/>
    </row>
    <row r="299" spans="1:17">
      <c r="A299" s="2470"/>
      <c r="B299" s="2471"/>
      <c r="C299" s="2471"/>
      <c r="D299" s="2471"/>
      <c r="E299" s="2471"/>
      <c r="F299" s="2471"/>
      <c r="G299" s="2471"/>
      <c r="H299" s="2470"/>
      <c r="I299" s="2471"/>
      <c r="J299" s="2471"/>
      <c r="K299" s="2471"/>
      <c r="L299" s="2471"/>
      <c r="M299" s="2471"/>
      <c r="N299" s="2472"/>
      <c r="O299" s="2472"/>
      <c r="P299" s="2472"/>
      <c r="Q299" s="2472"/>
    </row>
    <row r="300" spans="1:17">
      <c r="A300" s="2470"/>
      <c r="B300" s="2471"/>
      <c r="C300" s="2471"/>
      <c r="D300" s="2471"/>
      <c r="E300" s="2471"/>
      <c r="F300" s="2471"/>
      <c r="G300" s="2471"/>
      <c r="H300" s="2470"/>
      <c r="I300" s="2471"/>
      <c r="J300" s="2471"/>
      <c r="K300" s="2471"/>
      <c r="L300" s="2471"/>
      <c r="M300" s="2471"/>
      <c r="N300" s="2472"/>
      <c r="O300" s="2472"/>
      <c r="P300" s="2472"/>
      <c r="Q300" s="2472"/>
    </row>
    <row r="301" spans="1:17">
      <c r="A301" s="2470"/>
      <c r="B301" s="2471"/>
      <c r="C301" s="2471"/>
      <c r="D301" s="2471"/>
      <c r="E301" s="2471"/>
      <c r="F301" s="2471"/>
      <c r="G301" s="2471"/>
      <c r="H301" s="2470"/>
      <c r="I301" s="2471"/>
      <c r="J301" s="2471"/>
      <c r="K301" s="2471"/>
      <c r="L301" s="2471"/>
      <c r="M301" s="2471"/>
      <c r="N301" s="2472"/>
      <c r="O301" s="2472"/>
      <c r="P301" s="2472"/>
      <c r="Q301" s="2472"/>
    </row>
    <row r="302" spans="1:17">
      <c r="A302" s="2470"/>
      <c r="B302" s="2471"/>
      <c r="C302" s="2471"/>
      <c r="D302" s="2471"/>
      <c r="E302" s="2471"/>
      <c r="F302" s="2471"/>
      <c r="G302" s="2471"/>
      <c r="H302" s="2470"/>
      <c r="I302" s="2471"/>
      <c r="J302" s="2471"/>
      <c r="K302" s="2471"/>
      <c r="L302" s="2471"/>
      <c r="M302" s="2471"/>
      <c r="N302" s="2472"/>
      <c r="O302" s="2472"/>
      <c r="P302" s="2472"/>
      <c r="Q302" s="2472"/>
    </row>
    <row r="303" spans="1:17">
      <c r="A303" s="2470"/>
      <c r="B303" s="2471"/>
      <c r="C303" s="2471"/>
      <c r="D303" s="2471"/>
      <c r="E303" s="2471"/>
      <c r="F303" s="2471"/>
      <c r="G303" s="2471"/>
      <c r="H303" s="2470"/>
      <c r="I303" s="2471"/>
      <c r="J303" s="2471"/>
      <c r="K303" s="2471"/>
      <c r="L303" s="2471"/>
      <c r="M303" s="2471"/>
      <c r="N303" s="2472"/>
      <c r="O303" s="2472"/>
      <c r="P303" s="2472"/>
      <c r="Q303" s="2472"/>
    </row>
    <row r="304" spans="1:17">
      <c r="A304" s="2470"/>
      <c r="B304" s="2471"/>
      <c r="C304" s="2471"/>
      <c r="D304" s="2471"/>
      <c r="E304" s="2471"/>
      <c r="F304" s="2471"/>
      <c r="G304" s="2471"/>
      <c r="H304" s="2470"/>
      <c r="I304" s="2471"/>
      <c r="J304" s="2471"/>
      <c r="K304" s="2471"/>
      <c r="L304" s="2471"/>
      <c r="M304" s="2471"/>
      <c r="N304" s="2472"/>
      <c r="O304" s="2472"/>
      <c r="P304" s="2472"/>
      <c r="Q304" s="2472"/>
    </row>
    <row r="305" spans="1:17">
      <c r="A305" s="2470"/>
      <c r="B305" s="2471"/>
      <c r="C305" s="2471"/>
      <c r="D305" s="2471"/>
      <c r="E305" s="2471"/>
      <c r="F305" s="2471"/>
      <c r="G305" s="2471"/>
      <c r="H305" s="2470"/>
      <c r="I305" s="2471"/>
      <c r="J305" s="2471"/>
      <c r="K305" s="2471"/>
      <c r="L305" s="2471"/>
      <c r="M305" s="2471"/>
      <c r="N305" s="2472"/>
      <c r="O305" s="2472"/>
      <c r="P305" s="2472"/>
      <c r="Q305" s="2472"/>
    </row>
    <row r="306" spans="1:17">
      <c r="A306" s="2470"/>
      <c r="B306" s="2471"/>
      <c r="C306" s="2471"/>
      <c r="D306" s="2471"/>
      <c r="E306" s="2471"/>
      <c r="F306" s="2471"/>
      <c r="G306" s="2471"/>
      <c r="H306" s="2470"/>
      <c r="I306" s="2471"/>
      <c r="J306" s="2471"/>
      <c r="K306" s="2471"/>
      <c r="L306" s="2471"/>
      <c r="M306" s="2471"/>
      <c r="N306" s="2472"/>
      <c r="O306" s="2472"/>
      <c r="P306" s="2472"/>
      <c r="Q306" s="2472"/>
    </row>
    <row r="307" spans="1:17">
      <c r="A307" s="2470"/>
      <c r="B307" s="2471"/>
      <c r="C307" s="2471"/>
      <c r="D307" s="2471"/>
      <c r="E307" s="2471"/>
      <c r="F307" s="2471"/>
      <c r="G307" s="2471"/>
      <c r="H307" s="2470"/>
      <c r="I307" s="2471"/>
      <c r="J307" s="2471"/>
      <c r="K307" s="2471"/>
      <c r="L307" s="2471"/>
      <c r="M307" s="2471"/>
      <c r="N307" s="2472"/>
      <c r="O307" s="2472"/>
      <c r="P307" s="2472"/>
      <c r="Q307" s="2472"/>
    </row>
    <row r="308" spans="1:17">
      <c r="A308" s="2470"/>
      <c r="B308" s="2471"/>
      <c r="C308" s="2471"/>
      <c r="D308" s="2471"/>
      <c r="E308" s="2471"/>
      <c r="F308" s="2471"/>
      <c r="G308" s="2471"/>
      <c r="H308" s="2470"/>
      <c r="I308" s="2471"/>
      <c r="J308" s="2471"/>
      <c r="K308" s="2471"/>
      <c r="L308" s="2471"/>
      <c r="M308" s="2471"/>
      <c r="N308" s="2472"/>
      <c r="O308" s="2472"/>
      <c r="P308" s="2472"/>
      <c r="Q308" s="2472"/>
    </row>
    <row r="309" spans="1:17">
      <c r="A309" s="2470"/>
      <c r="B309" s="2471"/>
      <c r="C309" s="2471"/>
      <c r="D309" s="2471"/>
      <c r="E309" s="2471"/>
      <c r="F309" s="2471"/>
      <c r="G309" s="2471"/>
      <c r="H309" s="2470"/>
      <c r="I309" s="2471"/>
      <c r="J309" s="2471"/>
      <c r="K309" s="2471"/>
      <c r="L309" s="2471"/>
      <c r="M309" s="2471"/>
      <c r="N309" s="2472"/>
      <c r="O309" s="2472"/>
      <c r="P309" s="2472"/>
      <c r="Q309" s="2472"/>
    </row>
    <row r="310" spans="1:17">
      <c r="A310" s="2470"/>
      <c r="B310" s="2471"/>
      <c r="C310" s="2471"/>
      <c r="D310" s="2471"/>
      <c r="E310" s="2471"/>
      <c r="F310" s="2471"/>
      <c r="G310" s="2471"/>
      <c r="H310" s="2470"/>
      <c r="I310" s="2471"/>
      <c r="J310" s="2471"/>
      <c r="K310" s="2471"/>
      <c r="L310" s="2471"/>
      <c r="M310" s="2471"/>
      <c r="N310" s="2472"/>
      <c r="O310" s="2472"/>
      <c r="P310" s="2472"/>
      <c r="Q310" s="2472"/>
    </row>
    <row r="311" spans="1:17">
      <c r="A311" s="2470"/>
      <c r="B311" s="2471"/>
      <c r="C311" s="2471"/>
      <c r="D311" s="2471"/>
      <c r="E311" s="2471"/>
      <c r="F311" s="2471"/>
      <c r="G311" s="2471"/>
      <c r="H311" s="2470"/>
      <c r="I311" s="2471"/>
      <c r="J311" s="2471"/>
      <c r="K311" s="2471"/>
      <c r="L311" s="2471"/>
      <c r="M311" s="2471"/>
      <c r="N311" s="2472"/>
      <c r="O311" s="2472"/>
      <c r="P311" s="2472"/>
      <c r="Q311" s="2472"/>
    </row>
    <row r="312" spans="1:17">
      <c r="A312" s="2470"/>
      <c r="B312" s="2471"/>
      <c r="C312" s="2471"/>
      <c r="D312" s="2471"/>
      <c r="E312" s="2471"/>
      <c r="F312" s="2471"/>
      <c r="G312" s="2471"/>
      <c r="H312" s="2470"/>
      <c r="I312" s="2471"/>
      <c r="J312" s="2471"/>
      <c r="K312" s="2471"/>
      <c r="L312" s="2471"/>
      <c r="M312" s="2471"/>
      <c r="N312" s="2472"/>
      <c r="O312" s="2472"/>
      <c r="P312" s="2472"/>
      <c r="Q312" s="2472"/>
    </row>
    <row r="313" spans="1:17">
      <c r="A313" s="2470"/>
      <c r="B313" s="2471"/>
      <c r="C313" s="2471"/>
      <c r="D313" s="2471"/>
      <c r="E313" s="2471"/>
      <c r="F313" s="2471"/>
      <c r="G313" s="2471"/>
      <c r="H313" s="2470"/>
      <c r="I313" s="2471"/>
      <c r="J313" s="2471"/>
      <c r="K313" s="2471"/>
      <c r="L313" s="2471"/>
      <c r="M313" s="2471"/>
      <c r="N313" s="2472"/>
      <c r="O313" s="2472"/>
      <c r="P313" s="2472"/>
      <c r="Q313" s="2472"/>
    </row>
    <row r="314" spans="1:17">
      <c r="A314" s="2470"/>
      <c r="B314" s="2471"/>
      <c r="C314" s="2471"/>
      <c r="D314" s="2471"/>
      <c r="E314" s="2471"/>
      <c r="F314" s="2471"/>
      <c r="G314" s="2471"/>
      <c r="H314" s="2470"/>
      <c r="I314" s="2471"/>
      <c r="J314" s="2471"/>
      <c r="K314" s="2471"/>
      <c r="L314" s="2471"/>
      <c r="M314" s="2471"/>
      <c r="N314" s="2472"/>
      <c r="O314" s="2472"/>
      <c r="P314" s="2472"/>
      <c r="Q314" s="2472"/>
    </row>
    <row r="315" spans="1:17">
      <c r="A315" s="2470"/>
      <c r="B315" s="2471"/>
      <c r="C315" s="2471"/>
      <c r="D315" s="2471"/>
      <c r="E315" s="2471"/>
      <c r="F315" s="2471"/>
      <c r="G315" s="2471"/>
      <c r="H315" s="2470"/>
      <c r="I315" s="2471"/>
      <c r="J315" s="2471"/>
      <c r="K315" s="2471"/>
      <c r="L315" s="2471"/>
      <c r="M315" s="2471"/>
      <c r="N315" s="2472"/>
      <c r="O315" s="2472"/>
      <c r="P315" s="2472"/>
      <c r="Q315" s="2472"/>
    </row>
    <row r="316" spans="1:17">
      <c r="A316" s="2470"/>
      <c r="B316" s="2471"/>
      <c r="C316" s="2471"/>
      <c r="D316" s="2471"/>
      <c r="E316" s="2471"/>
      <c r="F316" s="2471"/>
      <c r="G316" s="2471"/>
      <c r="H316" s="2470"/>
      <c r="I316" s="2471"/>
      <c r="J316" s="2471"/>
      <c r="K316" s="2471"/>
      <c r="L316" s="2471"/>
      <c r="M316" s="2471"/>
      <c r="N316" s="2472"/>
      <c r="O316" s="2472"/>
      <c r="P316" s="2472"/>
      <c r="Q316" s="2472"/>
    </row>
    <row r="317" spans="1:17">
      <c r="A317" s="2470"/>
      <c r="B317" s="2471"/>
      <c r="C317" s="2471"/>
      <c r="D317" s="2471"/>
      <c r="E317" s="2471"/>
      <c r="F317" s="2471"/>
      <c r="G317" s="2471"/>
      <c r="H317" s="2470"/>
      <c r="I317" s="2471"/>
      <c r="J317" s="2471"/>
      <c r="K317" s="2471"/>
      <c r="L317" s="2471"/>
      <c r="M317" s="2471"/>
      <c r="N317" s="2472"/>
      <c r="O317" s="2472"/>
      <c r="P317" s="2472"/>
      <c r="Q317" s="2472"/>
    </row>
    <row r="318" spans="1:17">
      <c r="A318" s="2470"/>
      <c r="B318" s="2471"/>
      <c r="C318" s="2471"/>
      <c r="D318" s="2471"/>
      <c r="E318" s="2471"/>
      <c r="F318" s="2471"/>
      <c r="G318" s="2471"/>
      <c r="H318" s="2470"/>
      <c r="I318" s="2471"/>
      <c r="J318" s="2471"/>
      <c r="K318" s="2471"/>
      <c r="L318" s="2471"/>
      <c r="M318" s="2471"/>
      <c r="N318" s="2472"/>
      <c r="O318" s="2472"/>
      <c r="P318" s="2472"/>
      <c r="Q318" s="2472"/>
    </row>
    <row r="319" spans="1:17">
      <c r="A319" s="2470"/>
      <c r="B319" s="2471"/>
      <c r="C319" s="2471"/>
      <c r="D319" s="2471"/>
      <c r="E319" s="2471"/>
      <c r="F319" s="2471"/>
      <c r="G319" s="2471"/>
      <c r="H319" s="2470"/>
      <c r="I319" s="2471"/>
      <c r="J319" s="2471"/>
      <c r="K319" s="2471"/>
      <c r="L319" s="2471"/>
      <c r="M319" s="2471"/>
      <c r="N319" s="2472"/>
      <c r="O319" s="2472"/>
      <c r="P319" s="2472"/>
      <c r="Q319" s="2472"/>
    </row>
    <row r="320" spans="1:17">
      <c r="A320" s="2470"/>
      <c r="B320" s="2471"/>
      <c r="C320" s="2471"/>
      <c r="D320" s="2471"/>
      <c r="E320" s="2471"/>
      <c r="F320" s="2471"/>
      <c r="G320" s="2471"/>
      <c r="H320" s="2470"/>
      <c r="I320" s="2471"/>
      <c r="J320" s="2471"/>
      <c r="K320" s="2471"/>
      <c r="L320" s="2471"/>
      <c r="M320" s="2471"/>
      <c r="N320" s="2472"/>
      <c r="O320" s="2472"/>
      <c r="P320" s="2472"/>
      <c r="Q320" s="2472"/>
    </row>
    <row r="321" spans="1:17">
      <c r="A321" s="2470"/>
      <c r="B321" s="2471"/>
      <c r="C321" s="2471"/>
      <c r="D321" s="2471"/>
      <c r="E321" s="2471"/>
      <c r="F321" s="2471"/>
      <c r="G321" s="2471"/>
      <c r="H321" s="2470"/>
      <c r="I321" s="2471"/>
      <c r="J321" s="2471"/>
      <c r="K321" s="2471"/>
      <c r="L321" s="2471"/>
      <c r="M321" s="2471"/>
      <c r="N321" s="2472"/>
      <c r="O321" s="2472"/>
      <c r="P321" s="2472"/>
      <c r="Q321" s="2472"/>
    </row>
    <row r="322" spans="1:17">
      <c r="A322" s="2470"/>
      <c r="B322" s="2471"/>
      <c r="C322" s="2471"/>
      <c r="D322" s="2471"/>
      <c r="E322" s="2471"/>
      <c r="F322" s="2471"/>
      <c r="G322" s="2471"/>
      <c r="H322" s="2470"/>
      <c r="I322" s="2471"/>
      <c r="J322" s="2471"/>
      <c r="K322" s="2471"/>
      <c r="L322" s="2471"/>
      <c r="M322" s="2471"/>
      <c r="N322" s="2472"/>
      <c r="O322" s="2472"/>
      <c r="P322" s="2472"/>
      <c r="Q322" s="2472"/>
    </row>
    <row r="323" spans="1:17">
      <c r="A323" s="2470"/>
      <c r="B323" s="2471"/>
      <c r="C323" s="2471"/>
      <c r="D323" s="2471"/>
      <c r="E323" s="2471"/>
      <c r="F323" s="2471"/>
      <c r="G323" s="2471"/>
      <c r="H323" s="2470"/>
      <c r="I323" s="2471"/>
      <c r="J323" s="2471"/>
      <c r="K323" s="2471"/>
      <c r="L323" s="2471"/>
      <c r="M323" s="2471"/>
      <c r="N323" s="2472"/>
      <c r="O323" s="2472"/>
      <c r="P323" s="2472"/>
      <c r="Q323" s="2472"/>
    </row>
    <row r="324" spans="1:17">
      <c r="A324" s="2470"/>
      <c r="B324" s="2471"/>
      <c r="C324" s="2471"/>
      <c r="D324" s="2471"/>
      <c r="E324" s="2471"/>
      <c r="F324" s="2471"/>
      <c r="G324" s="2471"/>
      <c r="H324" s="2470"/>
      <c r="I324" s="2471"/>
      <c r="J324" s="2471"/>
      <c r="K324" s="2471"/>
      <c r="L324" s="2471"/>
      <c r="M324" s="2471"/>
      <c r="N324" s="2472"/>
      <c r="O324" s="2472"/>
      <c r="P324" s="2472"/>
      <c r="Q324" s="2472"/>
    </row>
    <row r="325" spans="1:17">
      <c r="A325" s="2470"/>
      <c r="B325" s="2471"/>
      <c r="C325" s="2471"/>
      <c r="D325" s="2471"/>
      <c r="E325" s="2471"/>
      <c r="F325" s="2471"/>
      <c r="G325" s="2471"/>
      <c r="H325" s="2470"/>
      <c r="I325" s="2471"/>
      <c r="J325" s="2471"/>
      <c r="K325" s="2471"/>
      <c r="L325" s="2471"/>
      <c r="M325" s="2471"/>
      <c r="N325" s="2472"/>
      <c r="O325" s="2472"/>
      <c r="P325" s="2472"/>
      <c r="Q325" s="2472"/>
    </row>
    <row r="326" spans="1:17">
      <c r="A326" s="2470"/>
      <c r="B326" s="2471"/>
      <c r="C326" s="2471"/>
      <c r="D326" s="2471"/>
      <c r="E326" s="2471"/>
      <c r="F326" s="2471"/>
      <c r="G326" s="2471"/>
      <c r="H326" s="2470"/>
      <c r="I326" s="2471"/>
      <c r="J326" s="2471"/>
      <c r="K326" s="2471"/>
      <c r="L326" s="2471"/>
      <c r="M326" s="2471"/>
      <c r="N326" s="2472"/>
      <c r="O326" s="2472"/>
      <c r="P326" s="2472"/>
      <c r="Q326" s="2472"/>
    </row>
    <row r="327" spans="1:17">
      <c r="A327" s="2470"/>
      <c r="B327" s="2471"/>
      <c r="C327" s="2471"/>
      <c r="D327" s="2471"/>
      <c r="E327" s="2471"/>
      <c r="F327" s="2471"/>
      <c r="G327" s="2471"/>
      <c r="H327" s="2470"/>
      <c r="I327" s="2471"/>
      <c r="J327" s="2471"/>
      <c r="K327" s="2471"/>
      <c r="L327" s="2471"/>
      <c r="M327" s="2471"/>
      <c r="N327" s="2472"/>
      <c r="O327" s="2472"/>
      <c r="P327" s="2472"/>
      <c r="Q327" s="2472"/>
    </row>
    <row r="328" spans="1:17">
      <c r="A328" s="2470"/>
      <c r="B328" s="2471"/>
      <c r="C328" s="2471"/>
      <c r="D328" s="2471"/>
      <c r="E328" s="2471"/>
      <c r="F328" s="2471"/>
      <c r="G328" s="2471"/>
      <c r="H328" s="2470"/>
      <c r="I328" s="2471"/>
      <c r="J328" s="2471"/>
      <c r="K328" s="2471"/>
      <c r="L328" s="2471"/>
      <c r="M328" s="2471"/>
      <c r="N328" s="2472"/>
      <c r="O328" s="2472"/>
      <c r="P328" s="2472"/>
      <c r="Q328" s="2472"/>
    </row>
    <row r="329" spans="1:17">
      <c r="A329" s="2470"/>
      <c r="B329" s="2471"/>
      <c r="C329" s="2471"/>
      <c r="D329" s="2471"/>
      <c r="E329" s="2471"/>
      <c r="F329" s="2471"/>
      <c r="G329" s="2471"/>
      <c r="H329" s="2470"/>
      <c r="I329" s="2471"/>
      <c r="J329" s="2471"/>
      <c r="K329" s="2471"/>
      <c r="L329" s="2471"/>
      <c r="M329" s="2471"/>
      <c r="N329" s="2472"/>
      <c r="O329" s="2472"/>
      <c r="P329" s="2472"/>
      <c r="Q329" s="2472"/>
    </row>
    <row r="330" spans="1:17">
      <c r="A330" s="2470"/>
      <c r="B330" s="2471"/>
      <c r="C330" s="2471"/>
      <c r="D330" s="2471"/>
      <c r="E330" s="2471"/>
      <c r="F330" s="2471"/>
      <c r="G330" s="2471"/>
      <c r="H330" s="2470"/>
      <c r="I330" s="2471"/>
      <c r="J330" s="2471"/>
      <c r="K330" s="2471"/>
      <c r="L330" s="2471"/>
      <c r="M330" s="2471"/>
      <c r="N330" s="2472"/>
      <c r="O330" s="2472"/>
      <c r="P330" s="2472"/>
      <c r="Q330" s="2472"/>
    </row>
    <row r="331" spans="1:17">
      <c r="A331" s="2470"/>
      <c r="B331" s="2471"/>
      <c r="C331" s="2471"/>
      <c r="D331" s="2471"/>
      <c r="E331" s="2471"/>
      <c r="F331" s="2471"/>
      <c r="G331" s="2471"/>
      <c r="H331" s="2470"/>
      <c r="I331" s="2471"/>
      <c r="J331" s="2471"/>
      <c r="K331" s="2471"/>
      <c r="L331" s="2471"/>
      <c r="M331" s="2471"/>
      <c r="N331" s="2472"/>
      <c r="O331" s="2472"/>
      <c r="P331" s="2472"/>
      <c r="Q331" s="2472"/>
    </row>
    <row r="332" spans="1:17">
      <c r="A332" s="2470"/>
      <c r="B332" s="2471"/>
      <c r="C332" s="2471"/>
      <c r="D332" s="2471"/>
      <c r="E332" s="2471"/>
      <c r="F332" s="2471"/>
      <c r="G332" s="2471"/>
      <c r="H332" s="2470"/>
      <c r="I332" s="2471"/>
      <c r="J332" s="2471"/>
      <c r="K332" s="2471"/>
      <c r="L332" s="2471"/>
      <c r="M332" s="2471"/>
      <c r="N332" s="2472"/>
      <c r="O332" s="2472"/>
      <c r="P332" s="2472"/>
      <c r="Q332" s="2472"/>
    </row>
    <row r="333" spans="1:17">
      <c r="A333" s="2470"/>
      <c r="B333" s="2471"/>
      <c r="C333" s="2471"/>
      <c r="D333" s="2471"/>
      <c r="E333" s="2471"/>
      <c r="F333" s="2471"/>
      <c r="G333" s="2471"/>
      <c r="H333" s="2470"/>
      <c r="I333" s="2471"/>
      <c r="J333" s="2471"/>
      <c r="K333" s="2471"/>
      <c r="L333" s="2471"/>
      <c r="M333" s="2471"/>
      <c r="N333" s="2472"/>
      <c r="O333" s="2472"/>
      <c r="P333" s="2472"/>
      <c r="Q333" s="2472"/>
    </row>
    <row r="334" spans="1:17">
      <c r="A334" s="2470"/>
      <c r="B334" s="2471"/>
      <c r="C334" s="2471"/>
      <c r="D334" s="2471"/>
      <c r="E334" s="2471"/>
      <c r="F334" s="2471"/>
      <c r="G334" s="2471"/>
      <c r="H334" s="2470"/>
      <c r="I334" s="2471"/>
      <c r="J334" s="2471"/>
      <c r="K334" s="2471"/>
      <c r="L334" s="2471"/>
      <c r="M334" s="2471"/>
      <c r="N334" s="2472"/>
      <c r="O334" s="2472"/>
      <c r="P334" s="2472"/>
      <c r="Q334" s="2472"/>
    </row>
    <row r="335" spans="1:17">
      <c r="A335" s="2470"/>
      <c r="B335" s="2471"/>
      <c r="C335" s="2471"/>
      <c r="D335" s="2471"/>
      <c r="E335" s="2471"/>
      <c r="F335" s="2471"/>
      <c r="G335" s="2471"/>
      <c r="H335" s="2470"/>
      <c r="I335" s="2471"/>
      <c r="J335" s="2471"/>
      <c r="K335" s="2471"/>
      <c r="L335" s="2471"/>
      <c r="M335" s="2471"/>
      <c r="N335" s="2472"/>
      <c r="O335" s="2472"/>
      <c r="P335" s="2472"/>
      <c r="Q335" s="2472"/>
    </row>
    <row r="336" spans="1:17">
      <c r="A336" s="2470"/>
      <c r="B336" s="2471"/>
      <c r="C336" s="2471"/>
      <c r="D336" s="2471"/>
      <c r="E336" s="2471"/>
      <c r="F336" s="2471"/>
      <c r="G336" s="2471"/>
      <c r="H336" s="2470"/>
      <c r="I336" s="2471"/>
      <c r="J336" s="2471"/>
      <c r="K336" s="2471"/>
      <c r="L336" s="2471"/>
      <c r="M336" s="2471"/>
      <c r="N336" s="2472"/>
      <c r="O336" s="2472"/>
      <c r="P336" s="2472"/>
      <c r="Q336" s="2472"/>
    </row>
    <row r="337" spans="1:17">
      <c r="A337" s="2470"/>
      <c r="B337" s="2471"/>
      <c r="C337" s="2471"/>
      <c r="D337" s="2471"/>
      <c r="E337" s="2471"/>
      <c r="F337" s="2471"/>
      <c r="G337" s="2471"/>
      <c r="H337" s="2470"/>
      <c r="I337" s="2471"/>
      <c r="J337" s="2471"/>
      <c r="K337" s="2471"/>
      <c r="L337" s="2471"/>
      <c r="M337" s="2471"/>
      <c r="N337" s="2472"/>
      <c r="O337" s="2472"/>
      <c r="P337" s="2472"/>
      <c r="Q337" s="2472"/>
    </row>
    <row r="338" spans="1:17">
      <c r="A338" s="2470"/>
      <c r="B338" s="2471"/>
      <c r="C338" s="2471"/>
      <c r="D338" s="2471"/>
      <c r="E338" s="2471"/>
      <c r="F338" s="2471"/>
      <c r="G338" s="2471"/>
      <c r="H338" s="2470"/>
      <c r="I338" s="2471"/>
      <c r="J338" s="2471"/>
      <c r="K338" s="2471"/>
      <c r="L338" s="2471"/>
      <c r="M338" s="2471"/>
      <c r="N338" s="2472"/>
      <c r="O338" s="2472"/>
      <c r="P338" s="2472"/>
      <c r="Q338" s="2472"/>
    </row>
    <row r="339" spans="1:17">
      <c r="A339" s="2470"/>
      <c r="B339" s="2471"/>
      <c r="C339" s="2471"/>
      <c r="D339" s="2471"/>
      <c r="E339" s="2471"/>
      <c r="F339" s="2471"/>
      <c r="G339" s="2471"/>
      <c r="H339" s="2470"/>
      <c r="I339" s="2471"/>
      <c r="J339" s="2471"/>
      <c r="K339" s="2471"/>
      <c r="L339" s="2471"/>
      <c r="M339" s="2471"/>
      <c r="N339" s="2472"/>
      <c r="O339" s="2472"/>
      <c r="P339" s="2472"/>
      <c r="Q339" s="2472"/>
    </row>
    <row r="340" spans="1:17">
      <c r="A340" s="2470"/>
      <c r="B340" s="2471"/>
      <c r="C340" s="2471"/>
      <c r="D340" s="2471"/>
      <c r="E340" s="2471"/>
      <c r="F340" s="2471"/>
      <c r="G340" s="2471"/>
      <c r="H340" s="2470"/>
      <c r="I340" s="2471"/>
      <c r="J340" s="2471"/>
      <c r="K340" s="2471"/>
      <c r="L340" s="2471"/>
      <c r="M340" s="2471"/>
      <c r="N340" s="2472"/>
      <c r="O340" s="2472"/>
      <c r="P340" s="2472"/>
      <c r="Q340" s="2472"/>
    </row>
    <row r="341" spans="1:17">
      <c r="A341" s="2470"/>
      <c r="B341" s="2471"/>
      <c r="C341" s="2471"/>
      <c r="D341" s="2471"/>
      <c r="E341" s="2471"/>
      <c r="F341" s="2471"/>
      <c r="G341" s="2471"/>
      <c r="H341" s="2470"/>
      <c r="I341" s="2471"/>
      <c r="J341" s="2471"/>
      <c r="K341" s="2471"/>
      <c r="L341" s="2471"/>
      <c r="M341" s="2471"/>
      <c r="N341" s="2472"/>
      <c r="O341" s="2472"/>
      <c r="P341" s="2472"/>
      <c r="Q341" s="2472"/>
    </row>
    <row r="342" spans="1:17">
      <c r="A342" s="2470"/>
      <c r="B342" s="2471"/>
      <c r="C342" s="2471"/>
      <c r="D342" s="2471"/>
      <c r="E342" s="2471"/>
      <c r="F342" s="2471"/>
      <c r="G342" s="2471"/>
      <c r="H342" s="2470"/>
      <c r="I342" s="2471"/>
      <c r="J342" s="2471"/>
      <c r="K342" s="2471"/>
      <c r="L342" s="2471"/>
      <c r="M342" s="2471"/>
      <c r="N342" s="2472"/>
      <c r="O342" s="2472"/>
      <c r="P342" s="2472"/>
      <c r="Q342" s="2472"/>
    </row>
    <row r="343" spans="1:17">
      <c r="A343" s="2470"/>
      <c r="B343" s="2471"/>
      <c r="C343" s="2471"/>
      <c r="D343" s="2471"/>
      <c r="E343" s="2471"/>
      <c r="F343" s="2471"/>
      <c r="G343" s="2471"/>
      <c r="H343" s="2470"/>
      <c r="I343" s="2471"/>
      <c r="J343" s="2471"/>
      <c r="K343" s="2471"/>
      <c r="L343" s="2471"/>
      <c r="M343" s="2471"/>
      <c r="N343" s="2472"/>
      <c r="O343" s="2472"/>
      <c r="P343" s="2472"/>
      <c r="Q343" s="2472"/>
    </row>
    <row r="344" spans="1:17">
      <c r="A344" s="2470"/>
      <c r="B344" s="2471"/>
      <c r="C344" s="2471"/>
      <c r="D344" s="2471"/>
      <c r="E344" s="2471"/>
      <c r="F344" s="2471"/>
      <c r="G344" s="2471"/>
      <c r="H344" s="2470"/>
      <c r="I344" s="2471"/>
      <c r="J344" s="2471"/>
      <c r="K344" s="2471"/>
      <c r="L344" s="2471"/>
      <c r="M344" s="2471"/>
      <c r="N344" s="2472"/>
      <c r="O344" s="2472"/>
      <c r="P344" s="2472"/>
      <c r="Q344" s="2472"/>
    </row>
    <row r="345" spans="1:17">
      <c r="A345" s="2470"/>
      <c r="B345" s="2471"/>
      <c r="C345" s="2471"/>
      <c r="D345" s="2471"/>
      <c r="E345" s="2471"/>
      <c r="F345" s="2471"/>
      <c r="G345" s="2471"/>
      <c r="H345" s="2470"/>
      <c r="I345" s="2471"/>
      <c r="J345" s="2471"/>
      <c r="K345" s="2471"/>
      <c r="L345" s="2471"/>
      <c r="M345" s="2471"/>
      <c r="N345" s="2472"/>
      <c r="O345" s="2472"/>
      <c r="P345" s="2472"/>
      <c r="Q345" s="2472"/>
    </row>
    <row r="346" spans="1:17">
      <c r="A346" s="2470"/>
      <c r="B346" s="2471"/>
      <c r="C346" s="2471"/>
      <c r="D346" s="2471"/>
      <c r="E346" s="2471"/>
      <c r="F346" s="2471"/>
      <c r="G346" s="2471"/>
      <c r="H346" s="2470"/>
      <c r="I346" s="2471"/>
      <c r="J346" s="2471"/>
      <c r="K346" s="2471"/>
      <c r="L346" s="2471"/>
      <c r="M346" s="2471"/>
      <c r="N346" s="2472"/>
      <c r="O346" s="2472"/>
      <c r="P346" s="2472"/>
      <c r="Q346" s="2472"/>
    </row>
    <row r="347" spans="1:17">
      <c r="A347" s="2470"/>
      <c r="B347" s="2471"/>
      <c r="C347" s="2471"/>
      <c r="D347" s="2471"/>
      <c r="E347" s="2471"/>
      <c r="F347" s="2471"/>
      <c r="G347" s="2471"/>
      <c r="H347" s="2470"/>
      <c r="I347" s="2471"/>
      <c r="J347" s="2471"/>
      <c r="K347" s="2471"/>
      <c r="L347" s="2471"/>
      <c r="M347" s="2471"/>
      <c r="N347" s="2472"/>
      <c r="O347" s="2472"/>
      <c r="P347" s="2472"/>
      <c r="Q347" s="2472"/>
    </row>
    <row r="348" spans="1:17">
      <c r="A348" s="2470"/>
      <c r="B348" s="2471"/>
      <c r="C348" s="2471"/>
      <c r="D348" s="2471"/>
      <c r="E348" s="2471"/>
      <c r="F348" s="2471"/>
      <c r="G348" s="2471"/>
      <c r="H348" s="2470"/>
      <c r="I348" s="2471"/>
      <c r="J348" s="2471"/>
      <c r="K348" s="2471"/>
      <c r="L348" s="2471"/>
      <c r="M348" s="2471"/>
      <c r="N348" s="2472"/>
      <c r="O348" s="2472"/>
      <c r="P348" s="2472"/>
      <c r="Q348" s="2472"/>
    </row>
    <row r="349" spans="1:17">
      <c r="A349" s="2470"/>
      <c r="B349" s="2471"/>
      <c r="C349" s="2471"/>
      <c r="D349" s="2471"/>
      <c r="E349" s="2471"/>
      <c r="F349" s="2471"/>
      <c r="G349" s="2471"/>
      <c r="H349" s="2470"/>
      <c r="I349" s="2471"/>
      <c r="J349" s="2471"/>
      <c r="K349" s="2471"/>
      <c r="L349" s="2471"/>
      <c r="M349" s="2471"/>
      <c r="N349" s="2472"/>
      <c r="O349" s="2472"/>
      <c r="P349" s="2472"/>
      <c r="Q349" s="2472"/>
    </row>
    <row r="350" spans="1:17">
      <c r="A350" s="2470"/>
      <c r="B350" s="2471"/>
      <c r="C350" s="2471"/>
      <c r="D350" s="2471"/>
      <c r="E350" s="2471"/>
      <c r="F350" s="2471"/>
      <c r="G350" s="2471"/>
      <c r="H350" s="2470"/>
      <c r="I350" s="2471"/>
      <c r="J350" s="2471"/>
      <c r="K350" s="2471"/>
      <c r="L350" s="2471"/>
      <c r="M350" s="2471"/>
      <c r="N350" s="2472"/>
      <c r="O350" s="2472"/>
      <c r="P350" s="2472"/>
      <c r="Q350" s="2472"/>
    </row>
    <row r="351" spans="1:17">
      <c r="A351" s="2470"/>
      <c r="B351" s="2471"/>
      <c r="C351" s="2471"/>
      <c r="D351" s="2471"/>
      <c r="E351" s="2471"/>
      <c r="F351" s="2471"/>
      <c r="G351" s="2471"/>
      <c r="H351" s="2470"/>
      <c r="I351" s="2471"/>
      <c r="J351" s="2471"/>
      <c r="K351" s="2471"/>
      <c r="L351" s="2471"/>
      <c r="M351" s="2471"/>
      <c r="N351" s="2472"/>
      <c r="O351" s="2472"/>
      <c r="P351" s="2472"/>
      <c r="Q351" s="2472"/>
    </row>
    <row r="352" spans="1:17">
      <c r="A352" s="2470"/>
      <c r="B352" s="2471"/>
      <c r="C352" s="2471"/>
      <c r="D352" s="2471"/>
      <c r="E352" s="2471"/>
      <c r="F352" s="2471"/>
      <c r="G352" s="2471"/>
      <c r="H352" s="2470"/>
      <c r="I352" s="2471"/>
      <c r="J352" s="2471"/>
      <c r="K352" s="2471"/>
      <c r="L352" s="2471"/>
      <c r="M352" s="2471"/>
      <c r="N352" s="2472"/>
      <c r="O352" s="2472"/>
      <c r="P352" s="2472"/>
      <c r="Q352" s="2472"/>
    </row>
    <row r="353" spans="1:17">
      <c r="A353" s="2470"/>
      <c r="B353" s="2471"/>
      <c r="C353" s="2471"/>
      <c r="D353" s="2471"/>
      <c r="E353" s="2471"/>
      <c r="F353" s="2471"/>
      <c r="G353" s="2471"/>
      <c r="H353" s="2470"/>
      <c r="I353" s="2471"/>
      <c r="J353" s="2471"/>
      <c r="K353" s="2471"/>
      <c r="L353" s="2471"/>
      <c r="M353" s="2471"/>
      <c r="N353" s="2472"/>
      <c r="O353" s="2472"/>
      <c r="P353" s="2472"/>
      <c r="Q353" s="2472"/>
    </row>
    <row r="354" spans="1:17">
      <c r="A354" s="2470"/>
      <c r="B354" s="2471"/>
      <c r="C354" s="2471"/>
      <c r="D354" s="2471"/>
      <c r="E354" s="2471"/>
      <c r="F354" s="2471"/>
      <c r="G354" s="2471"/>
      <c r="H354" s="2470"/>
      <c r="I354" s="2471"/>
      <c r="J354" s="2471"/>
      <c r="K354" s="2471"/>
      <c r="L354" s="2471"/>
      <c r="M354" s="2471"/>
      <c r="N354" s="2472"/>
      <c r="O354" s="2472"/>
      <c r="P354" s="2472"/>
      <c r="Q354" s="2472"/>
    </row>
    <row r="355" spans="1:17">
      <c r="A355" s="2470"/>
      <c r="B355" s="2471"/>
      <c r="C355" s="2471"/>
      <c r="D355" s="2471"/>
      <c r="E355" s="2471"/>
      <c r="F355" s="2471"/>
      <c r="G355" s="2471"/>
      <c r="H355" s="2470"/>
      <c r="I355" s="2471"/>
      <c r="J355" s="2471"/>
      <c r="K355" s="2471"/>
      <c r="L355" s="2471"/>
      <c r="M355" s="2471"/>
      <c r="N355" s="2472"/>
      <c r="O355" s="2472"/>
      <c r="P355" s="2472"/>
      <c r="Q355" s="2472"/>
    </row>
    <row r="356" spans="1:17">
      <c r="A356" s="2470"/>
      <c r="B356" s="2471"/>
      <c r="C356" s="2471"/>
      <c r="D356" s="2471"/>
      <c r="E356" s="2471"/>
      <c r="F356" s="2471"/>
      <c r="G356" s="2471"/>
      <c r="H356" s="2470"/>
      <c r="I356" s="2471"/>
      <c r="J356" s="2471"/>
      <c r="K356" s="2471"/>
      <c r="L356" s="2471"/>
      <c r="M356" s="2471"/>
      <c r="N356" s="2472"/>
      <c r="O356" s="2472"/>
      <c r="P356" s="2472"/>
      <c r="Q356" s="2472"/>
    </row>
    <row r="357" spans="1:17">
      <c r="A357" s="2470"/>
      <c r="B357" s="2471"/>
      <c r="C357" s="2471"/>
      <c r="D357" s="2471"/>
      <c r="E357" s="2471"/>
      <c r="F357" s="2471"/>
      <c r="G357" s="2471"/>
      <c r="H357" s="2470"/>
      <c r="I357" s="2471"/>
      <c r="J357" s="2471"/>
      <c r="K357" s="2471"/>
      <c r="L357" s="2471"/>
      <c r="M357" s="2471"/>
      <c r="N357" s="2472"/>
      <c r="O357" s="2472"/>
      <c r="P357" s="2472"/>
      <c r="Q357" s="2472"/>
    </row>
    <row r="358" spans="1:17">
      <c r="A358" s="2470"/>
      <c r="B358" s="2471"/>
      <c r="C358" s="2471"/>
      <c r="D358" s="2471"/>
      <c r="E358" s="2471"/>
      <c r="F358" s="2471"/>
      <c r="G358" s="2471"/>
      <c r="H358" s="2470"/>
      <c r="I358" s="2471"/>
      <c r="J358" s="2471"/>
      <c r="K358" s="2471"/>
      <c r="L358" s="2471"/>
      <c r="M358" s="2471"/>
      <c r="N358" s="2472"/>
      <c r="O358" s="2472"/>
      <c r="P358" s="2472"/>
      <c r="Q358" s="2472"/>
    </row>
    <row r="359" spans="1:17">
      <c r="A359" s="2470"/>
      <c r="B359" s="2471"/>
      <c r="C359" s="2471"/>
      <c r="D359" s="2471"/>
      <c r="E359" s="2471"/>
      <c r="F359" s="2471"/>
      <c r="G359" s="2471"/>
      <c r="H359" s="2470"/>
      <c r="I359" s="2471"/>
      <c r="J359" s="2471"/>
      <c r="K359" s="2471"/>
      <c r="L359" s="2471"/>
      <c r="M359" s="2471"/>
      <c r="N359" s="2472"/>
      <c r="O359" s="2472"/>
      <c r="P359" s="2472"/>
      <c r="Q359" s="2472"/>
    </row>
    <row r="360" spans="1:17">
      <c r="A360" s="2470"/>
      <c r="B360" s="2471"/>
      <c r="C360" s="2471"/>
      <c r="D360" s="2471"/>
      <c r="E360" s="2471"/>
      <c r="F360" s="2471"/>
      <c r="G360" s="2471"/>
      <c r="H360" s="2470"/>
      <c r="I360" s="2471"/>
      <c r="J360" s="2471"/>
      <c r="K360" s="2471"/>
      <c r="L360" s="2471"/>
      <c r="M360" s="2471"/>
      <c r="N360" s="2472"/>
      <c r="O360" s="2472"/>
      <c r="P360" s="2472"/>
      <c r="Q360" s="2472"/>
    </row>
    <row r="361" spans="1:17">
      <c r="A361" s="2470"/>
      <c r="B361" s="2471"/>
      <c r="C361" s="2471"/>
      <c r="D361" s="2471"/>
      <c r="E361" s="2471"/>
      <c r="F361" s="2471"/>
      <c r="G361" s="2471"/>
      <c r="H361" s="2470"/>
      <c r="I361" s="2471"/>
      <c r="J361" s="2471"/>
      <c r="K361" s="2471"/>
      <c r="L361" s="2471"/>
      <c r="M361" s="2471"/>
      <c r="N361" s="2472"/>
      <c r="O361" s="2472"/>
      <c r="P361" s="2472"/>
      <c r="Q361" s="2472"/>
    </row>
    <row r="362" spans="1:17">
      <c r="A362" s="2470"/>
      <c r="B362" s="2471"/>
      <c r="C362" s="2471"/>
      <c r="D362" s="2471"/>
      <c r="E362" s="2471"/>
      <c r="F362" s="2471"/>
      <c r="G362" s="2471"/>
      <c r="H362" s="2470"/>
      <c r="I362" s="2471"/>
      <c r="J362" s="2471"/>
      <c r="K362" s="2471"/>
      <c r="L362" s="2471"/>
      <c r="M362" s="2471"/>
      <c r="N362" s="2472"/>
      <c r="O362" s="2472"/>
      <c r="P362" s="2472"/>
      <c r="Q362" s="2472"/>
    </row>
    <row r="363" spans="1:17">
      <c r="A363" s="2470"/>
      <c r="B363" s="2471"/>
      <c r="C363" s="2471"/>
      <c r="D363" s="2471"/>
      <c r="E363" s="2471"/>
      <c r="F363" s="2471"/>
      <c r="G363" s="2471"/>
      <c r="H363" s="2470"/>
      <c r="I363" s="2471"/>
      <c r="J363" s="2471"/>
      <c r="K363" s="2471"/>
      <c r="L363" s="2471"/>
      <c r="M363" s="2471"/>
      <c r="N363" s="2472"/>
      <c r="O363" s="2472"/>
      <c r="P363" s="2472"/>
      <c r="Q363" s="2472"/>
    </row>
    <row r="364" spans="1:17">
      <c r="A364" s="2470"/>
      <c r="B364" s="2471"/>
      <c r="C364" s="2471"/>
      <c r="D364" s="2471"/>
      <c r="E364" s="2471"/>
      <c r="F364" s="2471"/>
      <c r="G364" s="2471"/>
      <c r="H364" s="2470"/>
      <c r="I364" s="2471"/>
      <c r="J364" s="2471"/>
      <c r="K364" s="2471"/>
      <c r="L364" s="2471"/>
      <c r="M364" s="2471"/>
      <c r="N364" s="2472"/>
      <c r="O364" s="2472"/>
      <c r="P364" s="2472"/>
      <c r="Q364" s="2472"/>
    </row>
    <row r="365" spans="1:17">
      <c r="A365" s="2470"/>
      <c r="B365" s="2471"/>
      <c r="C365" s="2471"/>
      <c r="D365" s="2471"/>
      <c r="E365" s="2471"/>
      <c r="F365" s="2471"/>
      <c r="G365" s="2471"/>
      <c r="H365" s="2470"/>
      <c r="I365" s="2471"/>
      <c r="J365" s="2471"/>
      <c r="K365" s="2471"/>
      <c r="L365" s="2471"/>
      <c r="M365" s="2471"/>
      <c r="N365" s="2472"/>
      <c r="O365" s="2472"/>
      <c r="P365" s="2472"/>
      <c r="Q365" s="2472"/>
    </row>
    <row r="366" spans="1:17">
      <c r="A366" s="2470"/>
      <c r="B366" s="2471"/>
      <c r="C366" s="2471"/>
      <c r="D366" s="2471"/>
      <c r="E366" s="2471"/>
      <c r="F366" s="2471"/>
      <c r="G366" s="2471"/>
      <c r="H366" s="2470"/>
      <c r="I366" s="2471"/>
      <c r="J366" s="2471"/>
      <c r="K366" s="2471"/>
      <c r="L366" s="2471"/>
      <c r="M366" s="2471"/>
      <c r="N366" s="2472"/>
      <c r="O366" s="2472"/>
      <c r="P366" s="2472"/>
      <c r="Q366" s="2472"/>
    </row>
    <row r="367" spans="1:17">
      <c r="A367" s="2470"/>
      <c r="B367" s="2471"/>
      <c r="C367" s="2471"/>
      <c r="D367" s="2471"/>
      <c r="E367" s="2471"/>
      <c r="F367" s="2471"/>
      <c r="G367" s="2471"/>
      <c r="H367" s="2470"/>
      <c r="I367" s="2471"/>
      <c r="J367" s="2471"/>
      <c r="K367" s="2471"/>
      <c r="L367" s="2471"/>
      <c r="M367" s="2471"/>
      <c r="N367" s="2472"/>
      <c r="O367" s="2472"/>
      <c r="P367" s="2472"/>
      <c r="Q367" s="2472"/>
    </row>
    <row r="368" spans="1:17">
      <c r="A368" s="2470"/>
      <c r="B368" s="2471"/>
      <c r="C368" s="2471"/>
      <c r="D368" s="2471"/>
      <c r="E368" s="2471"/>
      <c r="F368" s="2471"/>
      <c r="G368" s="2471"/>
      <c r="H368" s="2470"/>
      <c r="I368" s="2471"/>
      <c r="J368" s="2471"/>
      <c r="K368" s="2471"/>
      <c r="L368" s="2471"/>
      <c r="M368" s="2471"/>
      <c r="N368" s="2472"/>
      <c r="O368" s="2472"/>
      <c r="P368" s="2472"/>
      <c r="Q368" s="2472"/>
    </row>
    <row r="369" spans="1:17">
      <c r="A369" s="2470"/>
      <c r="B369" s="2471"/>
      <c r="C369" s="2471"/>
      <c r="D369" s="2471"/>
      <c r="E369" s="2471"/>
      <c r="F369" s="2471"/>
      <c r="G369" s="2471"/>
      <c r="H369" s="2470"/>
      <c r="I369" s="2471"/>
      <c r="J369" s="2471"/>
      <c r="K369" s="2471"/>
      <c r="L369" s="2471"/>
      <c r="M369" s="2471"/>
      <c r="N369" s="2472"/>
      <c r="O369" s="2472"/>
      <c r="P369" s="2472"/>
      <c r="Q369" s="2472"/>
    </row>
    <row r="370" spans="1:17">
      <c r="A370" s="2470"/>
      <c r="B370" s="2471"/>
      <c r="C370" s="2471"/>
      <c r="D370" s="2471"/>
      <c r="E370" s="2471"/>
      <c r="F370" s="2471"/>
      <c r="G370" s="2471"/>
      <c r="H370" s="2470"/>
      <c r="I370" s="2471"/>
      <c r="J370" s="2471"/>
      <c r="K370" s="2471"/>
      <c r="L370" s="2471"/>
      <c r="M370" s="2471"/>
      <c r="N370" s="2472"/>
      <c r="O370" s="2472"/>
      <c r="P370" s="2472"/>
      <c r="Q370" s="2472"/>
    </row>
    <row r="371" spans="1:17">
      <c r="A371" s="2470"/>
      <c r="B371" s="2471"/>
      <c r="C371" s="2471"/>
      <c r="D371" s="2471"/>
      <c r="E371" s="2471"/>
      <c r="F371" s="2471"/>
      <c r="G371" s="2471"/>
      <c r="H371" s="2470"/>
      <c r="I371" s="2471"/>
      <c r="J371" s="2471"/>
      <c r="K371" s="2471"/>
      <c r="L371" s="2471"/>
      <c r="M371" s="2471"/>
      <c r="N371" s="2472"/>
      <c r="O371" s="2472"/>
      <c r="P371" s="2472"/>
      <c r="Q371" s="2472"/>
    </row>
    <row r="372" spans="1:17">
      <c r="A372" s="2470"/>
      <c r="B372" s="2471"/>
      <c r="C372" s="2471"/>
      <c r="D372" s="2471"/>
      <c r="E372" s="2471"/>
      <c r="F372" s="2471"/>
      <c r="G372" s="2471"/>
      <c r="H372" s="2470"/>
      <c r="I372" s="2471"/>
      <c r="J372" s="2471"/>
      <c r="K372" s="2471"/>
      <c r="L372" s="2471"/>
      <c r="M372" s="2471"/>
      <c r="N372" s="2472"/>
      <c r="O372" s="2472"/>
      <c r="P372" s="2472"/>
      <c r="Q372" s="2472"/>
    </row>
    <row r="373" spans="1:17">
      <c r="A373" s="2470"/>
      <c r="B373" s="2471"/>
      <c r="C373" s="2471"/>
      <c r="D373" s="2471"/>
      <c r="E373" s="2471"/>
      <c r="F373" s="2471"/>
      <c r="G373" s="2471"/>
      <c r="H373" s="2470"/>
      <c r="I373" s="2471"/>
      <c r="J373" s="2471"/>
      <c r="K373" s="2471"/>
      <c r="L373" s="2471"/>
      <c r="M373" s="2471"/>
      <c r="N373" s="2472"/>
      <c r="O373" s="2472"/>
      <c r="P373" s="2472"/>
      <c r="Q373" s="2472"/>
    </row>
    <row r="374" spans="1:17">
      <c r="A374" s="2470"/>
      <c r="B374" s="2471"/>
      <c r="C374" s="2471"/>
      <c r="D374" s="2471"/>
      <c r="E374" s="2471"/>
      <c r="F374" s="2471"/>
      <c r="G374" s="2471"/>
      <c r="H374" s="2470"/>
      <c r="I374" s="2471"/>
      <c r="J374" s="2471"/>
      <c r="K374" s="2471"/>
      <c r="L374" s="2471"/>
      <c r="M374" s="2471"/>
      <c r="N374" s="2472"/>
      <c r="O374" s="2472"/>
      <c r="P374" s="2472"/>
      <c r="Q374" s="2472"/>
    </row>
    <row r="375" spans="1:17">
      <c r="A375" s="2470"/>
      <c r="B375" s="2471"/>
      <c r="C375" s="2471"/>
      <c r="D375" s="2471"/>
      <c r="E375" s="2471"/>
      <c r="F375" s="2471"/>
      <c r="G375" s="2471"/>
      <c r="H375" s="2470"/>
      <c r="I375" s="2471"/>
      <c r="J375" s="2471"/>
      <c r="K375" s="2471"/>
      <c r="L375" s="2471"/>
      <c r="M375" s="2471"/>
      <c r="N375" s="2472"/>
      <c r="O375" s="2472"/>
      <c r="P375" s="2472"/>
      <c r="Q375" s="2472"/>
    </row>
    <row r="376" spans="1:17">
      <c r="A376" s="2470"/>
      <c r="B376" s="2471"/>
      <c r="C376" s="2471"/>
      <c r="D376" s="2471"/>
      <c r="E376" s="2471"/>
      <c r="F376" s="2471"/>
      <c r="G376" s="2471"/>
      <c r="H376" s="2470"/>
      <c r="I376" s="2471"/>
      <c r="J376" s="2471"/>
      <c r="K376" s="2471"/>
      <c r="L376" s="2471"/>
      <c r="M376" s="2471"/>
      <c r="N376" s="2472"/>
      <c r="O376" s="2472"/>
      <c r="P376" s="2472"/>
      <c r="Q376" s="2472"/>
    </row>
    <row r="377" spans="1:17">
      <c r="A377" s="2470"/>
      <c r="B377" s="2471"/>
      <c r="C377" s="2471"/>
      <c r="D377" s="2471"/>
      <c r="E377" s="2471"/>
      <c r="F377" s="2471"/>
      <c r="G377" s="2471"/>
      <c r="H377" s="2470"/>
      <c r="I377" s="2471"/>
      <c r="J377" s="2471"/>
      <c r="K377" s="2471"/>
      <c r="L377" s="2471"/>
      <c r="M377" s="2471"/>
      <c r="N377" s="2472"/>
      <c r="O377" s="2472"/>
      <c r="P377" s="2472"/>
      <c r="Q377" s="2472"/>
    </row>
    <row r="378" spans="1:17">
      <c r="A378" s="2470"/>
      <c r="B378" s="2471"/>
      <c r="C378" s="2471"/>
      <c r="D378" s="2471"/>
      <c r="E378" s="2471"/>
      <c r="F378" s="2471"/>
      <c r="G378" s="2471"/>
      <c r="H378" s="2470"/>
      <c r="I378" s="2471"/>
      <c r="J378" s="2471"/>
      <c r="K378" s="2471"/>
      <c r="L378" s="2471"/>
      <c r="M378" s="2471"/>
      <c r="N378" s="2472"/>
      <c r="O378" s="2472"/>
      <c r="P378" s="2472"/>
      <c r="Q378" s="2472"/>
    </row>
    <row r="379" spans="1:17">
      <c r="A379" s="2470"/>
      <c r="B379" s="2471"/>
      <c r="C379" s="2471"/>
      <c r="D379" s="2471"/>
      <c r="E379" s="2471"/>
      <c r="F379" s="2471"/>
      <c r="G379" s="2471"/>
      <c r="H379" s="2470"/>
      <c r="I379" s="2471"/>
      <c r="J379" s="2471"/>
      <c r="K379" s="2471"/>
      <c r="L379" s="2471"/>
      <c r="M379" s="2471"/>
      <c r="N379" s="2472"/>
      <c r="O379" s="2472"/>
      <c r="P379" s="2472"/>
      <c r="Q379" s="2472"/>
    </row>
    <row r="380" spans="1:17">
      <c r="A380" s="2470"/>
      <c r="B380" s="2471"/>
      <c r="C380" s="2471"/>
      <c r="D380" s="2471"/>
      <c r="E380" s="2471"/>
      <c r="F380" s="2471"/>
      <c r="G380" s="2471"/>
      <c r="H380" s="2470"/>
      <c r="I380" s="2471"/>
      <c r="J380" s="2471"/>
      <c r="K380" s="2471"/>
      <c r="L380" s="2471"/>
      <c r="M380" s="2471"/>
      <c r="N380" s="2472"/>
      <c r="O380" s="2472"/>
      <c r="P380" s="2472"/>
      <c r="Q380" s="2472"/>
    </row>
    <row r="381" spans="1:17">
      <c r="A381" s="2470"/>
      <c r="B381" s="2471"/>
      <c r="C381" s="2471"/>
      <c r="D381" s="2471"/>
      <c r="E381" s="2471"/>
      <c r="F381" s="2471"/>
      <c r="G381" s="2471"/>
      <c r="H381" s="2470"/>
      <c r="I381" s="2471"/>
      <c r="J381" s="2471"/>
      <c r="K381" s="2471"/>
      <c r="L381" s="2471"/>
      <c r="M381" s="2471"/>
      <c r="N381" s="2472"/>
      <c r="O381" s="2472"/>
      <c r="P381" s="2472"/>
      <c r="Q381" s="2472"/>
    </row>
    <row r="382" spans="1:17">
      <c r="A382" s="2470"/>
      <c r="B382" s="2471"/>
      <c r="C382" s="2471"/>
      <c r="D382" s="2471"/>
      <c r="E382" s="2471"/>
      <c r="F382" s="2471"/>
      <c r="G382" s="2471"/>
      <c r="H382" s="2470"/>
      <c r="I382" s="2471"/>
      <c r="J382" s="2471"/>
      <c r="K382" s="2471"/>
      <c r="L382" s="2471"/>
      <c r="M382" s="2471"/>
      <c r="N382" s="2472"/>
      <c r="O382" s="2472"/>
      <c r="P382" s="2472"/>
      <c r="Q382" s="2472"/>
    </row>
    <row r="383" spans="1:17">
      <c r="A383" s="2470"/>
      <c r="B383" s="2471"/>
      <c r="C383" s="2471"/>
      <c r="D383" s="2471"/>
      <c r="E383" s="2471"/>
      <c r="F383" s="2471"/>
      <c r="G383" s="2471"/>
      <c r="H383" s="2470"/>
      <c r="I383" s="2471"/>
      <c r="J383" s="2471"/>
      <c r="K383" s="2471"/>
      <c r="L383" s="2471"/>
      <c r="M383" s="2471"/>
      <c r="N383" s="2472"/>
      <c r="O383" s="2472"/>
      <c r="P383" s="2472"/>
      <c r="Q383" s="2472"/>
    </row>
    <row r="384" spans="1:17">
      <c r="A384" s="2470"/>
      <c r="B384" s="2471"/>
      <c r="C384" s="2471"/>
      <c r="D384" s="2471"/>
      <c r="E384" s="2471"/>
      <c r="F384" s="2471"/>
      <c r="G384" s="2471"/>
      <c r="H384" s="2470"/>
      <c r="I384" s="2471"/>
      <c r="J384" s="2471"/>
      <c r="K384" s="2471"/>
      <c r="L384" s="2471"/>
      <c r="M384" s="2471"/>
      <c r="N384" s="2472"/>
      <c r="O384" s="2472"/>
      <c r="P384" s="2472"/>
      <c r="Q384" s="2472"/>
    </row>
    <row r="385" spans="1:17">
      <c r="A385" s="2470"/>
      <c r="B385" s="2471"/>
      <c r="C385" s="2471"/>
      <c r="D385" s="2471"/>
      <c r="E385" s="2471"/>
      <c r="F385" s="2471"/>
      <c r="G385" s="2471"/>
      <c r="H385" s="2470"/>
      <c r="I385" s="2471"/>
      <c r="J385" s="2471"/>
      <c r="K385" s="2471"/>
      <c r="L385" s="2471"/>
      <c r="M385" s="2471"/>
      <c r="N385" s="2472"/>
      <c r="O385" s="2472"/>
      <c r="P385" s="2472"/>
      <c r="Q385" s="2472"/>
    </row>
    <row r="386" spans="1:17">
      <c r="A386" s="2470"/>
      <c r="B386" s="2471"/>
      <c r="C386" s="2471"/>
      <c r="D386" s="2471"/>
      <c r="E386" s="2471"/>
      <c r="F386" s="2471"/>
      <c r="G386" s="2471"/>
      <c r="H386" s="2470"/>
      <c r="I386" s="2471"/>
      <c r="J386" s="2471"/>
      <c r="K386" s="2471"/>
      <c r="L386" s="2471"/>
      <c r="M386" s="2471"/>
      <c r="N386" s="2472"/>
      <c r="O386" s="2472"/>
      <c r="P386" s="2472"/>
      <c r="Q386" s="2472"/>
    </row>
    <row r="387" spans="1:17">
      <c r="A387" s="2470"/>
      <c r="B387" s="2471"/>
      <c r="C387" s="2471"/>
      <c r="D387" s="2471"/>
      <c r="E387" s="2471"/>
      <c r="F387" s="2471"/>
      <c r="G387" s="2471"/>
      <c r="H387" s="2470"/>
      <c r="I387" s="2471"/>
      <c r="J387" s="2471"/>
      <c r="K387" s="2471"/>
      <c r="L387" s="2471"/>
      <c r="M387" s="2471"/>
      <c r="N387" s="2472"/>
      <c r="O387" s="2472"/>
      <c r="P387" s="2472"/>
      <c r="Q387" s="2472"/>
    </row>
    <row r="388" spans="1:17">
      <c r="A388" s="2470"/>
      <c r="B388" s="2471"/>
      <c r="C388" s="2471"/>
      <c r="D388" s="2471"/>
      <c r="E388" s="2471"/>
      <c r="F388" s="2471"/>
      <c r="G388" s="2471"/>
      <c r="H388" s="2470"/>
      <c r="I388" s="2471"/>
      <c r="J388" s="2471"/>
      <c r="K388" s="2471"/>
      <c r="L388" s="2471"/>
      <c r="M388" s="2471"/>
      <c r="N388" s="2472"/>
      <c r="O388" s="2472"/>
      <c r="P388" s="2472"/>
      <c r="Q388" s="2472"/>
    </row>
    <row r="389" spans="1:17">
      <c r="A389" s="2470"/>
      <c r="B389" s="2471"/>
      <c r="C389" s="2471"/>
      <c r="D389" s="2471"/>
      <c r="E389" s="2471"/>
      <c r="F389" s="2471"/>
      <c r="G389" s="2471"/>
      <c r="H389" s="2470"/>
      <c r="I389" s="2471"/>
      <c r="J389" s="2471"/>
      <c r="K389" s="2471"/>
      <c r="L389" s="2471"/>
      <c r="M389" s="2471"/>
      <c r="N389" s="2472"/>
      <c r="O389" s="2472"/>
      <c r="P389" s="2472"/>
      <c r="Q389" s="2472"/>
    </row>
    <row r="390" spans="1:17">
      <c r="A390" s="2470"/>
      <c r="B390" s="2471"/>
      <c r="C390" s="2471"/>
      <c r="D390" s="2471"/>
      <c r="E390" s="2471"/>
      <c r="F390" s="2471"/>
      <c r="G390" s="2471"/>
      <c r="H390" s="2470"/>
      <c r="I390" s="2471"/>
      <c r="J390" s="2471"/>
      <c r="K390" s="2471"/>
      <c r="L390" s="2471"/>
      <c r="M390" s="2471"/>
      <c r="N390" s="2472"/>
      <c r="O390" s="2472"/>
      <c r="P390" s="2472"/>
      <c r="Q390" s="2472"/>
    </row>
    <row r="391" spans="1:17">
      <c r="A391" s="2470"/>
      <c r="B391" s="2471"/>
      <c r="C391" s="2471"/>
      <c r="D391" s="2471"/>
      <c r="E391" s="2471"/>
      <c r="F391" s="2471"/>
      <c r="G391" s="2471"/>
      <c r="H391" s="2470"/>
      <c r="I391" s="2471"/>
      <c r="J391" s="2471"/>
      <c r="K391" s="2471"/>
      <c r="L391" s="2471"/>
      <c r="M391" s="2471"/>
      <c r="N391" s="2472"/>
      <c r="O391" s="2472"/>
      <c r="P391" s="2472"/>
      <c r="Q391" s="2472"/>
    </row>
    <row r="392" spans="1:17">
      <c r="A392" s="2470"/>
      <c r="B392" s="2471"/>
      <c r="C392" s="2471"/>
      <c r="D392" s="2471"/>
      <c r="E392" s="2471"/>
      <c r="F392" s="2471"/>
      <c r="G392" s="2471"/>
      <c r="H392" s="2470"/>
      <c r="I392" s="2471"/>
      <c r="J392" s="2471"/>
      <c r="K392" s="2471"/>
      <c r="L392" s="2471"/>
      <c r="M392" s="2471"/>
      <c r="N392" s="2472"/>
      <c r="O392" s="2472"/>
      <c r="P392" s="2472"/>
      <c r="Q392" s="2472"/>
    </row>
    <row r="393" spans="1:17">
      <c r="A393" s="2470"/>
      <c r="B393" s="2471"/>
      <c r="C393" s="2471"/>
      <c r="D393" s="2471"/>
      <c r="E393" s="2471"/>
      <c r="F393" s="2471"/>
      <c r="G393" s="2471"/>
      <c r="H393" s="2470"/>
      <c r="I393" s="2471"/>
      <c r="J393" s="2471"/>
      <c r="K393" s="2471"/>
      <c r="L393" s="2471"/>
      <c r="M393" s="2471"/>
      <c r="N393" s="2472"/>
      <c r="O393" s="2472"/>
      <c r="P393" s="2472"/>
      <c r="Q393" s="2472"/>
    </row>
    <row r="394" spans="1:17">
      <c r="A394" s="2470"/>
      <c r="B394" s="2471"/>
      <c r="C394" s="2471"/>
      <c r="D394" s="2471"/>
      <c r="E394" s="2471"/>
      <c r="F394" s="2471"/>
      <c r="G394" s="2471"/>
      <c r="H394" s="2470"/>
      <c r="I394" s="2471"/>
      <c r="J394" s="2471"/>
      <c r="K394" s="2471"/>
      <c r="L394" s="2471"/>
      <c r="M394" s="2471"/>
      <c r="N394" s="2472"/>
      <c r="O394" s="2472"/>
      <c r="P394" s="2472"/>
      <c r="Q394" s="2472"/>
    </row>
    <row r="395" spans="1:17">
      <c r="A395" s="2470"/>
      <c r="B395" s="2471"/>
      <c r="C395" s="2471"/>
      <c r="D395" s="2471"/>
      <c r="E395" s="2471"/>
      <c r="F395" s="2471"/>
      <c r="G395" s="2471"/>
      <c r="H395" s="2470"/>
      <c r="I395" s="2471"/>
      <c r="J395" s="2471"/>
      <c r="K395" s="2471"/>
      <c r="L395" s="2471"/>
      <c r="M395" s="2471"/>
      <c r="N395" s="2472"/>
      <c r="O395" s="2472"/>
      <c r="P395" s="2472"/>
      <c r="Q395" s="2472"/>
    </row>
    <row r="396" spans="1:17">
      <c r="A396" s="2470"/>
      <c r="B396" s="2471"/>
      <c r="C396" s="2471"/>
      <c r="D396" s="2471"/>
      <c r="E396" s="2471"/>
      <c r="F396" s="2471"/>
      <c r="G396" s="2471"/>
      <c r="H396" s="2470"/>
      <c r="I396" s="2471"/>
      <c r="J396" s="2471"/>
      <c r="K396" s="2471"/>
      <c r="L396" s="2471"/>
      <c r="M396" s="2471"/>
      <c r="N396" s="2472"/>
      <c r="O396" s="2472"/>
      <c r="P396" s="2472"/>
      <c r="Q396" s="2472"/>
    </row>
    <row r="397" spans="1:17">
      <c r="A397" s="2470"/>
      <c r="B397" s="2471"/>
      <c r="C397" s="2471"/>
      <c r="D397" s="2471"/>
      <c r="E397" s="2471"/>
      <c r="F397" s="2471"/>
      <c r="G397" s="2471"/>
      <c r="H397" s="2470"/>
      <c r="I397" s="2471"/>
      <c r="J397" s="2471"/>
      <c r="K397" s="2471"/>
      <c r="L397" s="2471"/>
      <c r="M397" s="2471"/>
      <c r="N397" s="2472"/>
      <c r="O397" s="2472"/>
      <c r="P397" s="2472"/>
      <c r="Q397" s="2472"/>
    </row>
    <row r="398" spans="1:17">
      <c r="A398" s="2470"/>
      <c r="B398" s="2471"/>
      <c r="C398" s="2471"/>
      <c r="D398" s="2471"/>
      <c r="E398" s="2471"/>
      <c r="F398" s="2471"/>
      <c r="G398" s="2471"/>
      <c r="H398" s="2470"/>
      <c r="I398" s="2471"/>
      <c r="J398" s="2471"/>
      <c r="K398" s="2471"/>
      <c r="L398" s="2471"/>
      <c r="M398" s="2471"/>
      <c r="N398" s="2472"/>
      <c r="O398" s="2472"/>
      <c r="P398" s="2472"/>
      <c r="Q398" s="2472"/>
    </row>
    <row r="399" spans="1:17">
      <c r="A399" s="2470"/>
      <c r="B399" s="2471"/>
      <c r="C399" s="2471"/>
      <c r="D399" s="2471"/>
      <c r="E399" s="2471"/>
      <c r="F399" s="2471"/>
      <c r="G399" s="2471"/>
      <c r="H399" s="2470"/>
      <c r="I399" s="2471"/>
      <c r="J399" s="2471"/>
      <c r="K399" s="2471"/>
      <c r="L399" s="2471"/>
      <c r="M399" s="2471"/>
      <c r="N399" s="2472"/>
      <c r="O399" s="2472"/>
      <c r="P399" s="2472"/>
      <c r="Q399" s="2472"/>
    </row>
    <row r="400" spans="1:17">
      <c r="A400" s="2470"/>
      <c r="B400" s="2471"/>
      <c r="C400" s="2471"/>
      <c r="D400" s="2471"/>
      <c r="E400" s="2471"/>
      <c r="F400" s="2471"/>
      <c r="G400" s="2471"/>
      <c r="H400" s="2470"/>
      <c r="I400" s="2471"/>
      <c r="J400" s="2471"/>
      <c r="K400" s="2471"/>
      <c r="L400" s="2471"/>
      <c r="M400" s="2471"/>
      <c r="N400" s="2472"/>
      <c r="O400" s="2472"/>
      <c r="P400" s="2472"/>
      <c r="Q400" s="2472"/>
    </row>
    <row r="401" spans="1:17">
      <c r="A401" s="2470"/>
      <c r="B401" s="2471"/>
      <c r="C401" s="2471"/>
      <c r="D401" s="2471"/>
      <c r="E401" s="2471"/>
      <c r="F401" s="2471"/>
      <c r="G401" s="2471"/>
      <c r="H401" s="2470"/>
      <c r="I401" s="2471"/>
      <c r="J401" s="2471"/>
      <c r="K401" s="2471"/>
      <c r="L401" s="2471"/>
      <c r="M401" s="2471"/>
      <c r="N401" s="2472"/>
      <c r="O401" s="2472"/>
      <c r="P401" s="2472"/>
      <c r="Q401" s="2472"/>
    </row>
    <row r="402" spans="1:17">
      <c r="A402" s="2470"/>
      <c r="B402" s="2471"/>
      <c r="C402" s="2471"/>
      <c r="D402" s="2471"/>
      <c r="E402" s="2471"/>
      <c r="F402" s="2471"/>
      <c r="G402" s="2471"/>
      <c r="H402" s="2470"/>
      <c r="I402" s="2471"/>
      <c r="J402" s="2471"/>
      <c r="K402" s="2471"/>
      <c r="L402" s="2471"/>
      <c r="M402" s="2471"/>
      <c r="N402" s="2472"/>
      <c r="O402" s="2472"/>
      <c r="P402" s="2472"/>
      <c r="Q402" s="2472"/>
    </row>
    <row r="403" spans="1:17">
      <c r="A403" s="2470"/>
      <c r="B403" s="2471"/>
      <c r="C403" s="2471"/>
      <c r="D403" s="2471"/>
      <c r="E403" s="2471"/>
      <c r="F403" s="2471"/>
      <c r="G403" s="2471"/>
      <c r="H403" s="2470"/>
      <c r="I403" s="2471"/>
      <c r="J403" s="2471"/>
      <c r="K403" s="2471"/>
      <c r="L403" s="2471"/>
      <c r="M403" s="2471"/>
      <c r="N403" s="2472"/>
      <c r="O403" s="2472"/>
      <c r="P403" s="2472"/>
      <c r="Q403" s="2472"/>
    </row>
    <row r="404" spans="1:17">
      <c r="A404" s="2470"/>
      <c r="B404" s="2471"/>
      <c r="C404" s="2471"/>
      <c r="D404" s="2471"/>
      <c r="E404" s="2471"/>
      <c r="F404" s="2471"/>
      <c r="G404" s="2471"/>
      <c r="H404" s="2470"/>
      <c r="I404" s="2471"/>
      <c r="J404" s="2471"/>
      <c r="K404" s="2471"/>
      <c r="L404" s="2471"/>
      <c r="M404" s="2471"/>
      <c r="N404" s="2472"/>
      <c r="O404" s="2472"/>
      <c r="P404" s="2472"/>
      <c r="Q404" s="2472"/>
    </row>
    <row r="405" spans="1:17">
      <c r="A405" s="2470"/>
      <c r="B405" s="2471"/>
      <c r="C405" s="2471"/>
      <c r="D405" s="2471"/>
      <c r="E405" s="2471"/>
      <c r="F405" s="2471"/>
      <c r="G405" s="2471"/>
      <c r="H405" s="2470"/>
      <c r="I405" s="2471"/>
      <c r="J405" s="2471"/>
      <c r="K405" s="2471"/>
      <c r="L405" s="2471"/>
      <c r="M405" s="2471"/>
      <c r="N405" s="2472"/>
      <c r="O405" s="2472"/>
      <c r="P405" s="2472"/>
      <c r="Q405" s="2472"/>
    </row>
    <row r="406" spans="1:17">
      <c r="A406" s="2470"/>
      <c r="B406" s="2471"/>
      <c r="C406" s="2471"/>
      <c r="D406" s="2471"/>
      <c r="E406" s="2471"/>
      <c r="F406" s="2471"/>
      <c r="G406" s="2471"/>
      <c r="H406" s="2470"/>
      <c r="I406" s="2471"/>
      <c r="J406" s="2471"/>
      <c r="K406" s="2471"/>
      <c r="L406" s="2471"/>
      <c r="M406" s="2471"/>
      <c r="N406" s="2472"/>
      <c r="O406" s="2472"/>
      <c r="P406" s="2472"/>
      <c r="Q406" s="2472"/>
    </row>
    <row r="407" spans="1:17">
      <c r="A407" s="2470"/>
      <c r="B407" s="2471"/>
      <c r="C407" s="2471"/>
      <c r="D407" s="2471"/>
      <c r="E407" s="2471"/>
      <c r="F407" s="2471"/>
      <c r="G407" s="2471"/>
      <c r="H407" s="2470"/>
      <c r="I407" s="2471"/>
      <c r="J407" s="2471"/>
      <c r="K407" s="2471"/>
      <c r="L407" s="2471"/>
      <c r="M407" s="2471"/>
      <c r="N407" s="2472"/>
      <c r="O407" s="2472"/>
      <c r="P407" s="2472"/>
      <c r="Q407" s="2472"/>
    </row>
    <row r="408" spans="1:17">
      <c r="A408" s="2470"/>
      <c r="B408" s="2471"/>
      <c r="C408" s="2471"/>
      <c r="D408" s="2471"/>
      <c r="E408" s="2471"/>
      <c r="F408" s="2471"/>
      <c r="G408" s="2471"/>
      <c r="H408" s="2470"/>
      <c r="I408" s="2471"/>
      <c r="J408" s="2471"/>
      <c r="K408" s="2471"/>
      <c r="L408" s="2471"/>
      <c r="M408" s="2471"/>
      <c r="N408" s="2472"/>
      <c r="O408" s="2472"/>
      <c r="P408" s="2472"/>
      <c r="Q408" s="2472"/>
    </row>
    <row r="409" spans="1:17">
      <c r="A409" s="2470"/>
      <c r="B409" s="2471"/>
      <c r="C409" s="2471"/>
      <c r="D409" s="2471"/>
      <c r="E409" s="2471"/>
      <c r="F409" s="2471"/>
      <c r="G409" s="2471"/>
      <c r="H409" s="2470"/>
      <c r="I409" s="2471"/>
      <c r="J409" s="2471"/>
      <c r="K409" s="2471"/>
      <c r="L409" s="2471"/>
      <c r="M409" s="2471"/>
      <c r="N409" s="2472"/>
      <c r="O409" s="2472"/>
      <c r="P409" s="2472"/>
      <c r="Q409" s="2472"/>
    </row>
    <row r="410" spans="1:17">
      <c r="A410" s="2470"/>
      <c r="B410" s="2471"/>
      <c r="C410" s="2471"/>
      <c r="D410" s="2471"/>
      <c r="E410" s="2471"/>
      <c r="F410" s="2471"/>
      <c r="G410" s="2471"/>
      <c r="H410" s="2470"/>
      <c r="I410" s="2471"/>
      <c r="J410" s="2471"/>
      <c r="K410" s="2471"/>
      <c r="L410" s="2471"/>
      <c r="M410" s="2471"/>
      <c r="N410" s="2472"/>
      <c r="O410" s="2472"/>
      <c r="P410" s="2472"/>
      <c r="Q410" s="2472"/>
    </row>
    <row r="411" spans="1:17">
      <c r="A411" s="2470"/>
      <c r="B411" s="2471"/>
      <c r="C411" s="2471"/>
      <c r="D411" s="2471"/>
      <c r="E411" s="2471"/>
      <c r="F411" s="2471"/>
      <c r="G411" s="2471"/>
      <c r="H411" s="2470"/>
      <c r="I411" s="2471"/>
      <c r="J411" s="2471"/>
      <c r="K411" s="2471"/>
      <c r="L411" s="2471"/>
      <c r="M411" s="2471"/>
      <c r="N411" s="2472"/>
      <c r="O411" s="2472"/>
      <c r="P411" s="2472"/>
      <c r="Q411" s="2472"/>
    </row>
    <row r="412" spans="1:17">
      <c r="A412" s="2470"/>
      <c r="B412" s="2471"/>
      <c r="C412" s="2471"/>
      <c r="D412" s="2471"/>
      <c r="E412" s="2471"/>
      <c r="F412" s="2471"/>
      <c r="G412" s="2471"/>
      <c r="H412" s="2470"/>
      <c r="I412" s="2471"/>
      <c r="J412" s="2471"/>
      <c r="K412" s="2471"/>
      <c r="L412" s="2471"/>
      <c r="M412" s="2471"/>
      <c r="N412" s="2472"/>
      <c r="O412" s="2472"/>
      <c r="P412" s="2472"/>
      <c r="Q412" s="2472"/>
    </row>
    <row r="413" spans="1:17">
      <c r="A413" s="2470"/>
      <c r="B413" s="2471"/>
      <c r="C413" s="2471"/>
      <c r="D413" s="2471"/>
      <c r="E413" s="2471"/>
      <c r="F413" s="2471"/>
      <c r="G413" s="2471"/>
      <c r="H413" s="2470"/>
      <c r="I413" s="2471"/>
      <c r="J413" s="2471"/>
      <c r="K413" s="2471"/>
      <c r="L413" s="2471"/>
      <c r="M413" s="2471"/>
      <c r="N413" s="2472"/>
      <c r="O413" s="2472"/>
      <c r="P413" s="2472"/>
      <c r="Q413" s="2472"/>
    </row>
    <row r="414" spans="1:17">
      <c r="A414" s="2470"/>
      <c r="B414" s="2471"/>
      <c r="C414" s="2471"/>
      <c r="D414" s="2471"/>
      <c r="E414" s="2471"/>
      <c r="F414" s="2471"/>
      <c r="G414" s="2471"/>
      <c r="H414" s="2470"/>
      <c r="I414" s="2471"/>
      <c r="J414" s="2471"/>
      <c r="K414" s="2471"/>
      <c r="L414" s="2471"/>
      <c r="M414" s="2471"/>
      <c r="N414" s="2472"/>
      <c r="O414" s="2472"/>
      <c r="P414" s="2472"/>
      <c r="Q414" s="2472"/>
    </row>
    <row r="415" spans="1:17">
      <c r="A415" s="2470"/>
      <c r="B415" s="2471"/>
      <c r="C415" s="2471"/>
      <c r="D415" s="2471"/>
      <c r="E415" s="2471"/>
      <c r="F415" s="2471"/>
      <c r="G415" s="2471"/>
      <c r="H415" s="2470"/>
      <c r="I415" s="2471"/>
      <c r="J415" s="2471"/>
      <c r="K415" s="2471"/>
      <c r="L415" s="2471"/>
      <c r="M415" s="2471"/>
      <c r="N415" s="2472"/>
      <c r="O415" s="2472"/>
      <c r="P415" s="2472"/>
      <c r="Q415" s="2472"/>
    </row>
    <row r="416" spans="1:17">
      <c r="A416" s="2470"/>
      <c r="B416" s="2471"/>
      <c r="C416" s="2471"/>
      <c r="D416" s="2471"/>
      <c r="E416" s="2471"/>
      <c r="F416" s="2471"/>
      <c r="G416" s="2471"/>
      <c r="H416" s="2470"/>
      <c r="I416" s="2471"/>
      <c r="J416" s="2471"/>
      <c r="K416" s="2471"/>
      <c r="L416" s="2471"/>
      <c r="M416" s="2471"/>
      <c r="N416" s="2472"/>
      <c r="O416" s="2472"/>
      <c r="P416" s="2472"/>
      <c r="Q416" s="2472"/>
    </row>
    <row r="417" spans="1:17">
      <c r="A417" s="2470"/>
      <c r="B417" s="2471"/>
      <c r="C417" s="2471"/>
      <c r="D417" s="2471"/>
      <c r="E417" s="2471"/>
      <c r="F417" s="2471"/>
      <c r="G417" s="2471"/>
      <c r="H417" s="2470"/>
      <c r="I417" s="2471"/>
      <c r="J417" s="2471"/>
      <c r="K417" s="2471"/>
      <c r="L417" s="2471"/>
      <c r="M417" s="2471"/>
      <c r="N417" s="2472"/>
      <c r="O417" s="2472"/>
      <c r="P417" s="2472"/>
      <c r="Q417" s="2472"/>
    </row>
    <row r="418" spans="1:17">
      <c r="A418" s="2470"/>
      <c r="B418" s="2471"/>
      <c r="C418" s="2471"/>
      <c r="D418" s="2471"/>
      <c r="E418" s="2471"/>
      <c r="F418" s="2471"/>
      <c r="G418" s="2471"/>
      <c r="H418" s="2470"/>
      <c r="I418" s="2471"/>
      <c r="J418" s="2471"/>
      <c r="K418" s="2471"/>
      <c r="L418" s="2471"/>
      <c r="M418" s="2471"/>
      <c r="N418" s="2472"/>
      <c r="O418" s="2472"/>
      <c r="P418" s="2472"/>
      <c r="Q418" s="2472"/>
    </row>
    <row r="419" spans="1:17">
      <c r="A419" s="2470"/>
      <c r="B419" s="2471"/>
      <c r="C419" s="2471"/>
      <c r="D419" s="2471"/>
      <c r="E419" s="2471"/>
      <c r="F419" s="2471"/>
      <c r="G419" s="2471"/>
      <c r="H419" s="2470"/>
      <c r="I419" s="2471"/>
      <c r="J419" s="2471"/>
      <c r="K419" s="2471"/>
      <c r="L419" s="2471"/>
      <c r="M419" s="2471"/>
      <c r="N419" s="2472"/>
      <c r="O419" s="2472"/>
      <c r="P419" s="2472"/>
      <c r="Q419" s="2472"/>
    </row>
    <row r="420" spans="1:17">
      <c r="A420" s="2470"/>
      <c r="B420" s="2471"/>
      <c r="C420" s="2471"/>
      <c r="D420" s="2471"/>
      <c r="E420" s="2471"/>
      <c r="F420" s="2471"/>
      <c r="G420" s="2471"/>
      <c r="H420" s="2470"/>
      <c r="I420" s="2471"/>
      <c r="J420" s="2471"/>
      <c r="K420" s="2471"/>
      <c r="L420" s="2471"/>
      <c r="M420" s="2471"/>
      <c r="N420" s="2472"/>
      <c r="O420" s="2472"/>
      <c r="P420" s="2472"/>
      <c r="Q420" s="2472"/>
    </row>
    <row r="421" spans="1:17">
      <c r="A421" s="2470"/>
      <c r="B421" s="2471"/>
      <c r="C421" s="2471"/>
      <c r="D421" s="2471"/>
      <c r="E421" s="2471"/>
      <c r="F421" s="2471"/>
      <c r="G421" s="2471"/>
      <c r="H421" s="2470"/>
      <c r="I421" s="2471"/>
      <c r="J421" s="2471"/>
      <c r="K421" s="2471"/>
      <c r="L421" s="2471"/>
      <c r="M421" s="2471"/>
      <c r="N421" s="2472"/>
      <c r="O421" s="2472"/>
      <c r="P421" s="2472"/>
      <c r="Q421" s="2472"/>
    </row>
    <row r="422" spans="1:17">
      <c r="A422" s="2470"/>
      <c r="B422" s="2471"/>
      <c r="C422" s="2471"/>
      <c r="D422" s="2471"/>
      <c r="E422" s="2471"/>
      <c r="F422" s="2471"/>
      <c r="G422" s="2471"/>
      <c r="H422" s="2470"/>
      <c r="I422" s="2471"/>
      <c r="J422" s="2471"/>
      <c r="K422" s="2471"/>
      <c r="L422" s="2471"/>
      <c r="M422" s="2471"/>
      <c r="N422" s="2472"/>
      <c r="O422" s="2472"/>
      <c r="P422" s="2472"/>
      <c r="Q422" s="2472"/>
    </row>
    <row r="423" spans="1:17">
      <c r="A423" s="2470"/>
      <c r="B423" s="2471"/>
      <c r="C423" s="2471"/>
      <c r="D423" s="2471"/>
      <c r="E423" s="2471"/>
      <c r="F423" s="2471"/>
      <c r="G423" s="2471"/>
      <c r="H423" s="2470"/>
      <c r="I423" s="2471"/>
      <c r="J423" s="2471"/>
      <c r="K423" s="2471"/>
      <c r="L423" s="2471"/>
      <c r="M423" s="2471"/>
      <c r="N423" s="2472"/>
      <c r="O423" s="2472"/>
      <c r="P423" s="2472"/>
      <c r="Q423" s="2472"/>
    </row>
    <row r="424" spans="1:17">
      <c r="A424" s="2470"/>
      <c r="B424" s="2471"/>
      <c r="C424" s="2471"/>
      <c r="D424" s="2471"/>
      <c r="E424" s="2471"/>
      <c r="F424" s="2471"/>
      <c r="G424" s="2471"/>
      <c r="H424" s="2470"/>
      <c r="I424" s="2471"/>
      <c r="J424" s="2471"/>
      <c r="K424" s="2471"/>
      <c r="L424" s="2471"/>
      <c r="M424" s="2471"/>
      <c r="N424" s="2472"/>
      <c r="O424" s="2472"/>
      <c r="P424" s="2472"/>
      <c r="Q424" s="2472"/>
    </row>
    <row r="425" spans="1:17">
      <c r="A425" s="2470"/>
      <c r="B425" s="2471"/>
      <c r="C425" s="2471"/>
      <c r="D425" s="2471"/>
      <c r="E425" s="2471"/>
      <c r="F425" s="2471"/>
      <c r="G425" s="2471"/>
      <c r="H425" s="2470"/>
      <c r="I425" s="2471"/>
      <c r="J425" s="2471"/>
      <c r="K425" s="2471"/>
      <c r="L425" s="2471"/>
      <c r="M425" s="2471"/>
      <c r="N425" s="2472"/>
      <c r="O425" s="2472"/>
      <c r="P425" s="2472"/>
      <c r="Q425" s="2472"/>
    </row>
    <row r="426" spans="1:17">
      <c r="A426" s="2470"/>
      <c r="B426" s="2471"/>
      <c r="C426" s="2471"/>
      <c r="D426" s="2471"/>
      <c r="E426" s="2471"/>
      <c r="F426" s="2471"/>
      <c r="G426" s="2471"/>
      <c r="H426" s="2470"/>
      <c r="I426" s="2471"/>
      <c r="J426" s="2471"/>
      <c r="K426" s="2471"/>
      <c r="L426" s="2471"/>
      <c r="M426" s="2471"/>
      <c r="N426" s="2472"/>
      <c r="O426" s="2472"/>
      <c r="P426" s="2472"/>
      <c r="Q426" s="2472"/>
    </row>
    <row r="427" spans="1:17">
      <c r="A427" s="2470"/>
      <c r="B427" s="2471"/>
      <c r="C427" s="2471"/>
      <c r="D427" s="2471"/>
      <c r="E427" s="2471"/>
      <c r="F427" s="2471"/>
      <c r="G427" s="2471"/>
      <c r="H427" s="2470"/>
      <c r="I427" s="2471"/>
      <c r="J427" s="2471"/>
      <c r="K427" s="2471"/>
      <c r="L427" s="2471"/>
      <c r="M427" s="2471"/>
      <c r="N427" s="2472"/>
      <c r="O427" s="2472"/>
      <c r="P427" s="2472"/>
      <c r="Q427" s="2472"/>
    </row>
    <row r="428" spans="1:17">
      <c r="A428" s="2470"/>
      <c r="B428" s="2471"/>
      <c r="C428" s="2471"/>
      <c r="D428" s="2471"/>
      <c r="E428" s="2471"/>
      <c r="F428" s="2471"/>
      <c r="G428" s="2471"/>
      <c r="H428" s="2470"/>
      <c r="I428" s="2471"/>
      <c r="J428" s="2471"/>
      <c r="K428" s="2471"/>
      <c r="L428" s="2471"/>
      <c r="M428" s="2471"/>
      <c r="N428" s="2472"/>
      <c r="O428" s="2472"/>
      <c r="P428" s="2472"/>
      <c r="Q428" s="2472"/>
    </row>
    <row r="429" spans="1:17">
      <c r="A429" s="2470"/>
      <c r="B429" s="2471"/>
      <c r="C429" s="2471"/>
      <c r="D429" s="2471"/>
      <c r="E429" s="2471"/>
      <c r="F429" s="2471"/>
      <c r="G429" s="2471"/>
      <c r="H429" s="2470"/>
      <c r="I429" s="2471"/>
      <c r="J429" s="2471"/>
      <c r="K429" s="2471"/>
      <c r="L429" s="2471"/>
      <c r="M429" s="2471"/>
      <c r="N429" s="2472"/>
      <c r="O429" s="2472"/>
      <c r="P429" s="2472"/>
      <c r="Q429" s="2472"/>
    </row>
    <row r="430" spans="1:17">
      <c r="A430" s="2470"/>
      <c r="B430" s="2471"/>
      <c r="C430" s="2471"/>
      <c r="D430" s="2471"/>
      <c r="E430" s="2471"/>
      <c r="F430" s="2471"/>
      <c r="G430" s="2471"/>
      <c r="H430" s="2470"/>
      <c r="I430" s="2471"/>
      <c r="J430" s="2471"/>
      <c r="K430" s="2471"/>
      <c r="L430" s="2471"/>
      <c r="M430" s="2471"/>
      <c r="N430" s="2472"/>
      <c r="O430" s="2472"/>
      <c r="P430" s="2472"/>
      <c r="Q430" s="2472"/>
    </row>
    <row r="431" spans="1:17">
      <c r="A431" s="2470"/>
      <c r="B431" s="2471"/>
      <c r="C431" s="2471"/>
      <c r="D431" s="2471"/>
      <c r="E431" s="2471"/>
      <c r="F431" s="2471"/>
      <c r="G431" s="2471"/>
      <c r="H431" s="2470"/>
      <c r="I431" s="2471"/>
      <c r="J431" s="2471"/>
      <c r="K431" s="2471"/>
      <c r="L431" s="2471"/>
      <c r="M431" s="2471"/>
      <c r="N431" s="2472"/>
      <c r="O431" s="2472"/>
      <c r="P431" s="2472"/>
      <c r="Q431" s="2472"/>
    </row>
    <row r="432" spans="1:17">
      <c r="A432" s="2470"/>
      <c r="B432" s="2471"/>
      <c r="C432" s="2471"/>
      <c r="D432" s="2471"/>
      <c r="E432" s="2471"/>
      <c r="F432" s="2471"/>
      <c r="G432" s="2471"/>
      <c r="H432" s="2470"/>
      <c r="I432" s="2471"/>
      <c r="J432" s="2471"/>
      <c r="K432" s="2471"/>
      <c r="L432" s="2471"/>
      <c r="M432" s="2471"/>
      <c r="N432" s="2472"/>
      <c r="O432" s="2472"/>
      <c r="P432" s="2472"/>
      <c r="Q432" s="2472"/>
    </row>
    <row r="433" spans="1:17">
      <c r="A433" s="2470"/>
      <c r="B433" s="2471"/>
      <c r="C433" s="2471"/>
      <c r="D433" s="2471"/>
      <c r="E433" s="2471"/>
      <c r="F433" s="2471"/>
      <c r="G433" s="2471"/>
      <c r="H433" s="2470"/>
      <c r="I433" s="2471"/>
      <c r="J433" s="2471"/>
      <c r="K433" s="2471"/>
      <c r="L433" s="2471"/>
      <c r="M433" s="2471"/>
      <c r="N433" s="2472"/>
      <c r="O433" s="2472"/>
      <c r="P433" s="2472"/>
      <c r="Q433" s="2472"/>
    </row>
    <row r="434" spans="1:17">
      <c r="A434" s="2470"/>
      <c r="B434" s="2471"/>
      <c r="C434" s="2471"/>
      <c r="D434" s="2471"/>
      <c r="E434" s="2471"/>
      <c r="F434" s="2471"/>
      <c r="G434" s="2471"/>
      <c r="H434" s="2470"/>
      <c r="I434" s="2471"/>
      <c r="J434" s="2471"/>
      <c r="K434" s="2471"/>
      <c r="L434" s="2471"/>
      <c r="M434" s="2471"/>
      <c r="N434" s="2472"/>
      <c r="O434" s="2472"/>
      <c r="P434" s="2472"/>
      <c r="Q434" s="2472"/>
    </row>
    <row r="435" spans="1:17">
      <c r="A435" s="2470"/>
      <c r="B435" s="2471"/>
      <c r="C435" s="2471"/>
      <c r="D435" s="2471"/>
      <c r="E435" s="2471"/>
      <c r="F435" s="2471"/>
      <c r="G435" s="2471"/>
      <c r="H435" s="2470"/>
      <c r="I435" s="2471"/>
      <c r="J435" s="2471"/>
      <c r="K435" s="2471"/>
      <c r="L435" s="2471"/>
      <c r="M435" s="2471"/>
      <c r="N435" s="2472"/>
      <c r="O435" s="2472"/>
      <c r="P435" s="2472"/>
      <c r="Q435" s="2472"/>
    </row>
    <row r="436" spans="1:17">
      <c r="A436" s="2470"/>
      <c r="B436" s="2471"/>
      <c r="C436" s="2471"/>
      <c r="D436" s="2471"/>
      <c r="E436" s="2471"/>
      <c r="F436" s="2471"/>
      <c r="G436" s="2471"/>
      <c r="H436" s="2470"/>
      <c r="I436" s="2471"/>
      <c r="J436" s="2471"/>
      <c r="K436" s="2471"/>
      <c r="L436" s="2471"/>
      <c r="M436" s="2471"/>
      <c r="N436" s="2472"/>
      <c r="O436" s="2472"/>
      <c r="P436" s="2472"/>
      <c r="Q436" s="2472"/>
    </row>
    <row r="437" spans="1:17">
      <c r="A437" s="2470"/>
      <c r="B437" s="2471"/>
      <c r="C437" s="2471"/>
      <c r="D437" s="2471"/>
      <c r="E437" s="2471"/>
      <c r="F437" s="2471"/>
      <c r="G437" s="2471"/>
      <c r="H437" s="2470"/>
      <c r="I437" s="2471"/>
      <c r="J437" s="2471"/>
      <c r="K437" s="2471"/>
      <c r="L437" s="2471"/>
      <c r="M437" s="2471"/>
      <c r="N437" s="2472"/>
      <c r="O437" s="2472"/>
      <c r="P437" s="2472"/>
      <c r="Q437" s="2472"/>
    </row>
    <row r="438" spans="1:17">
      <c r="A438" s="2470"/>
      <c r="B438" s="2471"/>
      <c r="C438" s="2471"/>
      <c r="D438" s="2471"/>
      <c r="E438" s="2471"/>
      <c r="F438" s="2471"/>
      <c r="G438" s="2471"/>
      <c r="H438" s="2470"/>
      <c r="I438" s="2471"/>
      <c r="J438" s="2471"/>
      <c r="K438" s="2471"/>
      <c r="L438" s="2471"/>
      <c r="M438" s="2471"/>
      <c r="N438" s="2472"/>
      <c r="O438" s="2472"/>
      <c r="P438" s="2472"/>
      <c r="Q438" s="2472"/>
    </row>
    <row r="439" spans="1:17">
      <c r="A439" s="2470"/>
      <c r="B439" s="2471"/>
      <c r="C439" s="2471"/>
      <c r="D439" s="2471"/>
      <c r="E439" s="2471"/>
      <c r="F439" s="2471"/>
      <c r="G439" s="2471"/>
      <c r="H439" s="2470"/>
      <c r="I439" s="2471"/>
      <c r="J439" s="2471"/>
      <c r="K439" s="2471"/>
      <c r="L439" s="2471"/>
      <c r="M439" s="2471"/>
      <c r="N439" s="2472"/>
      <c r="O439" s="2472"/>
      <c r="P439" s="2472"/>
      <c r="Q439" s="2472"/>
    </row>
    <row r="440" spans="1:17">
      <c r="A440" s="2470"/>
      <c r="B440" s="2471"/>
      <c r="C440" s="2471"/>
      <c r="D440" s="2471"/>
      <c r="E440" s="2471"/>
      <c r="F440" s="2471"/>
      <c r="G440" s="2471"/>
      <c r="H440" s="2470"/>
      <c r="I440" s="2471"/>
      <c r="J440" s="2471"/>
      <c r="K440" s="2471"/>
      <c r="L440" s="2471"/>
      <c r="M440" s="2471"/>
      <c r="N440" s="2472"/>
      <c r="O440" s="2472"/>
      <c r="P440" s="2472"/>
      <c r="Q440" s="2472"/>
    </row>
    <row r="441" spans="1:17">
      <c r="A441" s="2470"/>
      <c r="B441" s="2471"/>
      <c r="C441" s="2471"/>
      <c r="D441" s="2471"/>
      <c r="E441" s="2471"/>
      <c r="F441" s="2471"/>
      <c r="G441" s="2471"/>
      <c r="H441" s="2470"/>
      <c r="I441" s="2471"/>
      <c r="J441" s="2471"/>
      <c r="K441" s="2471"/>
      <c r="L441" s="2471"/>
      <c r="M441" s="2471"/>
      <c r="N441" s="2472"/>
      <c r="O441" s="2472"/>
      <c r="P441" s="2472"/>
      <c r="Q441" s="2472"/>
    </row>
    <row r="442" spans="1:17">
      <c r="A442" s="2470"/>
      <c r="B442" s="2471"/>
      <c r="C442" s="2471"/>
      <c r="D442" s="2471"/>
      <c r="E442" s="2471"/>
      <c r="F442" s="2471"/>
      <c r="G442" s="2471"/>
      <c r="H442" s="2470"/>
      <c r="I442" s="2471"/>
      <c r="J442" s="2471"/>
      <c r="K442" s="2471"/>
      <c r="L442" s="2471"/>
      <c r="M442" s="2471"/>
      <c r="N442" s="2472"/>
      <c r="O442" s="2472"/>
      <c r="P442" s="2472"/>
      <c r="Q442" s="2472"/>
    </row>
    <row r="443" spans="1:17">
      <c r="A443" s="2470"/>
      <c r="B443" s="2471"/>
      <c r="C443" s="2471"/>
      <c r="D443" s="2471"/>
      <c r="E443" s="2471"/>
      <c r="F443" s="2471"/>
      <c r="G443" s="2471"/>
      <c r="H443" s="2470"/>
      <c r="I443" s="2471"/>
      <c r="J443" s="2471"/>
      <c r="K443" s="2471"/>
      <c r="L443" s="2471"/>
      <c r="M443" s="2471"/>
      <c r="N443" s="2472"/>
      <c r="O443" s="2472"/>
      <c r="P443" s="2472"/>
      <c r="Q443" s="2472"/>
    </row>
    <row r="444" spans="1:17">
      <c r="A444" s="2470"/>
      <c r="B444" s="2471"/>
      <c r="C444" s="2471"/>
      <c r="D444" s="2471"/>
      <c r="E444" s="2471"/>
      <c r="F444" s="2471"/>
      <c r="G444" s="2471"/>
      <c r="H444" s="2470"/>
      <c r="I444" s="2471"/>
      <c r="J444" s="2471"/>
      <c r="K444" s="2471"/>
      <c r="L444" s="2471"/>
      <c r="M444" s="2471"/>
      <c r="N444" s="2472"/>
      <c r="O444" s="2472"/>
      <c r="P444" s="2472"/>
      <c r="Q444" s="2472"/>
    </row>
    <row r="445" spans="1:17">
      <c r="A445" s="2470"/>
      <c r="B445" s="2471"/>
      <c r="C445" s="2471"/>
      <c r="D445" s="2471"/>
      <c r="E445" s="2471"/>
      <c r="F445" s="2471"/>
      <c r="G445" s="2471"/>
      <c r="H445" s="2470"/>
      <c r="I445" s="2471"/>
      <c r="J445" s="2471"/>
      <c r="K445" s="2471"/>
      <c r="L445" s="2471"/>
      <c r="M445" s="2471"/>
      <c r="N445" s="2472"/>
      <c r="O445" s="2472"/>
      <c r="P445" s="2472"/>
      <c r="Q445" s="2472"/>
    </row>
    <row r="446" spans="1:17">
      <c r="A446" s="2470"/>
      <c r="B446" s="2471"/>
      <c r="C446" s="2471"/>
      <c r="D446" s="2471"/>
      <c r="E446" s="2471"/>
      <c r="F446" s="2471"/>
      <c r="G446" s="2471"/>
      <c r="H446" s="2470"/>
      <c r="I446" s="2471"/>
      <c r="J446" s="2471"/>
      <c r="K446" s="2471"/>
      <c r="L446" s="2471"/>
      <c r="M446" s="2471"/>
      <c r="N446" s="2472"/>
      <c r="O446" s="2472"/>
      <c r="P446" s="2472"/>
      <c r="Q446" s="2472"/>
    </row>
    <row r="447" spans="1:17">
      <c r="A447" s="2470"/>
      <c r="B447" s="2471"/>
      <c r="C447" s="2471"/>
      <c r="D447" s="2471"/>
      <c r="E447" s="2471"/>
      <c r="F447" s="2471"/>
      <c r="G447" s="2471"/>
      <c r="H447" s="2470"/>
      <c r="I447" s="2471"/>
      <c r="J447" s="2471"/>
      <c r="K447" s="2471"/>
      <c r="L447" s="2471"/>
      <c r="M447" s="2471"/>
      <c r="N447" s="2472"/>
      <c r="O447" s="2472"/>
      <c r="P447" s="2472"/>
      <c r="Q447" s="2472"/>
    </row>
    <row r="448" spans="1:17">
      <c r="A448" s="2470"/>
      <c r="B448" s="2471"/>
      <c r="C448" s="2471"/>
      <c r="D448" s="2471"/>
      <c r="E448" s="2471"/>
      <c r="F448" s="2471"/>
      <c r="G448" s="2471"/>
      <c r="H448" s="2470"/>
      <c r="I448" s="2471"/>
      <c r="J448" s="2471"/>
      <c r="K448" s="2471"/>
      <c r="L448" s="2471"/>
      <c r="M448" s="2471"/>
      <c r="N448" s="2472"/>
      <c r="O448" s="2472"/>
      <c r="P448" s="2472"/>
      <c r="Q448" s="2472"/>
    </row>
    <row r="449" spans="1:17">
      <c r="A449" s="2470"/>
      <c r="B449" s="2471"/>
      <c r="C449" s="2471"/>
      <c r="D449" s="2471"/>
      <c r="E449" s="2471"/>
      <c r="F449" s="2471"/>
      <c r="G449" s="2471"/>
      <c r="H449" s="2470"/>
      <c r="I449" s="2471"/>
      <c r="J449" s="2471"/>
      <c r="K449" s="2471"/>
      <c r="L449" s="2471"/>
      <c r="M449" s="2471"/>
      <c r="N449" s="2472"/>
      <c r="O449" s="2472"/>
      <c r="P449" s="2472"/>
      <c r="Q449" s="2472"/>
    </row>
    <row r="450" spans="1:17">
      <c r="A450" s="2470"/>
      <c r="B450" s="2471"/>
      <c r="C450" s="2471"/>
      <c r="D450" s="2471"/>
      <c r="E450" s="2471"/>
      <c r="F450" s="2471"/>
      <c r="G450" s="2471"/>
      <c r="H450" s="2470"/>
      <c r="I450" s="2471"/>
      <c r="J450" s="2471"/>
      <c r="K450" s="2471"/>
      <c r="L450" s="2471"/>
      <c r="M450" s="2471"/>
      <c r="N450" s="2472"/>
      <c r="O450" s="2472"/>
      <c r="P450" s="2472"/>
      <c r="Q450" s="2472"/>
    </row>
    <row r="451" spans="1:17">
      <c r="A451" s="2470"/>
      <c r="B451" s="2471"/>
      <c r="C451" s="2471"/>
      <c r="D451" s="2471"/>
      <c r="E451" s="2471"/>
      <c r="F451" s="2471"/>
      <c r="G451" s="2471"/>
      <c r="H451" s="2470"/>
      <c r="I451" s="2471"/>
      <c r="J451" s="2471"/>
      <c r="K451" s="2471"/>
      <c r="L451" s="2471"/>
      <c r="M451" s="2471"/>
      <c r="N451" s="2472"/>
      <c r="O451" s="2472"/>
      <c r="P451" s="2472"/>
      <c r="Q451" s="2472"/>
    </row>
    <row r="452" spans="1:17">
      <c r="A452" s="2470"/>
      <c r="B452" s="2471"/>
      <c r="C452" s="2471"/>
      <c r="D452" s="2471"/>
      <c r="E452" s="2471"/>
      <c r="F452" s="2471"/>
      <c r="G452" s="2471"/>
      <c r="H452" s="2470"/>
      <c r="I452" s="2471"/>
      <c r="J452" s="2471"/>
      <c r="K452" s="2471"/>
      <c r="L452" s="2471"/>
      <c r="M452" s="2471"/>
      <c r="N452" s="2472"/>
      <c r="O452" s="2472"/>
      <c r="P452" s="2472"/>
      <c r="Q452" s="2472"/>
    </row>
    <row r="453" spans="1:17">
      <c r="A453" s="2470"/>
      <c r="B453" s="2471"/>
      <c r="C453" s="2471"/>
      <c r="D453" s="2471"/>
      <c r="E453" s="2471"/>
      <c r="F453" s="2471"/>
      <c r="G453" s="2471"/>
      <c r="H453" s="2470"/>
      <c r="I453" s="2471"/>
      <c r="J453" s="2471"/>
      <c r="K453" s="2471"/>
      <c r="L453" s="2471"/>
      <c r="M453" s="2471"/>
      <c r="N453" s="2472"/>
      <c r="O453" s="2472"/>
      <c r="P453" s="2472"/>
      <c r="Q453" s="2472"/>
    </row>
    <row r="454" spans="1:17">
      <c r="A454" s="2470"/>
      <c r="B454" s="2471"/>
      <c r="C454" s="2471"/>
      <c r="D454" s="2471"/>
      <c r="E454" s="2471"/>
      <c r="F454" s="2471"/>
      <c r="G454" s="2471"/>
      <c r="H454" s="2470"/>
      <c r="I454" s="2471"/>
      <c r="J454" s="2471"/>
      <c r="K454" s="2471"/>
      <c r="L454" s="2471"/>
      <c r="M454" s="2471"/>
      <c r="N454" s="2472"/>
      <c r="O454" s="2472"/>
      <c r="P454" s="2472"/>
      <c r="Q454" s="2472"/>
    </row>
    <row r="455" spans="1:17">
      <c r="A455" s="2470"/>
      <c r="B455" s="2471"/>
      <c r="C455" s="2471"/>
      <c r="D455" s="2471"/>
      <c r="E455" s="2471"/>
      <c r="F455" s="2471"/>
      <c r="G455" s="2471"/>
      <c r="H455" s="2470"/>
      <c r="I455" s="2471"/>
      <c r="J455" s="2471"/>
      <c r="K455" s="2471"/>
      <c r="L455" s="2471"/>
      <c r="M455" s="2471"/>
      <c r="N455" s="2472"/>
      <c r="O455" s="2472"/>
      <c r="P455" s="2472"/>
      <c r="Q455" s="2472"/>
    </row>
    <row r="456" spans="1:17">
      <c r="A456" s="2470"/>
      <c r="B456" s="2471"/>
      <c r="C456" s="2471"/>
      <c r="D456" s="2471"/>
      <c r="E456" s="2471"/>
      <c r="F456" s="2471"/>
      <c r="G456" s="2471"/>
      <c r="H456" s="2470"/>
      <c r="I456" s="2471"/>
      <c r="J456" s="2471"/>
      <c r="K456" s="2471"/>
      <c r="L456" s="2471"/>
      <c r="M456" s="2471"/>
      <c r="N456" s="2472"/>
      <c r="O456" s="2472"/>
      <c r="P456" s="2472"/>
      <c r="Q456" s="2472"/>
    </row>
    <row r="457" spans="1:17">
      <c r="A457" s="2470"/>
      <c r="B457" s="2471"/>
      <c r="C457" s="2471"/>
      <c r="D457" s="2471"/>
      <c r="E457" s="2471"/>
      <c r="F457" s="2471"/>
      <c r="G457" s="2471"/>
      <c r="H457" s="2470"/>
      <c r="I457" s="2471"/>
      <c r="J457" s="2471"/>
      <c r="K457" s="2471"/>
      <c r="L457" s="2471"/>
      <c r="M457" s="2471"/>
      <c r="N457" s="2472"/>
      <c r="O457" s="2472"/>
      <c r="P457" s="2472"/>
      <c r="Q457" s="2472"/>
    </row>
    <row r="458" spans="1:17">
      <c r="A458" s="2470"/>
      <c r="B458" s="2471"/>
      <c r="C458" s="2471"/>
      <c r="D458" s="2471"/>
      <c r="E458" s="2471"/>
      <c r="F458" s="2471"/>
      <c r="G458" s="2471"/>
      <c r="H458" s="2470"/>
      <c r="I458" s="2471"/>
      <c r="J458" s="2471"/>
      <c r="K458" s="2471"/>
      <c r="L458" s="2471"/>
      <c r="M458" s="2471"/>
      <c r="N458" s="2472"/>
      <c r="O458" s="2472"/>
      <c r="P458" s="2472"/>
      <c r="Q458" s="2472"/>
    </row>
    <row r="459" spans="1:17">
      <c r="A459" s="2470"/>
      <c r="B459" s="2471"/>
      <c r="C459" s="2471"/>
      <c r="D459" s="2471"/>
      <c r="E459" s="2471"/>
      <c r="F459" s="2471"/>
      <c r="G459" s="2471"/>
      <c r="H459" s="2470"/>
      <c r="I459" s="2471"/>
      <c r="J459" s="2471"/>
      <c r="K459" s="2471"/>
      <c r="L459" s="2471"/>
      <c r="M459" s="2471"/>
      <c r="N459" s="2472"/>
      <c r="O459" s="2472"/>
      <c r="P459" s="2472"/>
      <c r="Q459" s="2472"/>
    </row>
    <row r="460" spans="1:17">
      <c r="A460" s="2470"/>
      <c r="B460" s="2471"/>
      <c r="C460" s="2471"/>
      <c r="D460" s="2471"/>
      <c r="E460" s="2471"/>
      <c r="F460" s="2471"/>
      <c r="G460" s="2471"/>
      <c r="H460" s="2470"/>
      <c r="I460" s="2471"/>
      <c r="J460" s="2471"/>
      <c r="K460" s="2471"/>
      <c r="L460" s="2471"/>
      <c r="M460" s="2471"/>
      <c r="N460" s="2472"/>
      <c r="O460" s="2472"/>
      <c r="P460" s="2472"/>
      <c r="Q460" s="2472"/>
    </row>
    <row r="461" spans="1:17">
      <c r="A461" s="2470"/>
      <c r="B461" s="2471"/>
      <c r="C461" s="2471"/>
      <c r="D461" s="2471"/>
      <c r="E461" s="2471"/>
      <c r="F461" s="2471"/>
      <c r="G461" s="2471"/>
      <c r="H461" s="2470"/>
      <c r="I461" s="2471"/>
      <c r="J461" s="2471"/>
      <c r="K461" s="2471"/>
      <c r="L461" s="2471"/>
      <c r="M461" s="2471"/>
      <c r="N461" s="2472"/>
      <c r="O461" s="2472"/>
      <c r="P461" s="2472"/>
      <c r="Q461" s="2472"/>
    </row>
    <row r="462" spans="1:17">
      <c r="A462" s="2470"/>
      <c r="B462" s="2471"/>
      <c r="C462" s="2471"/>
      <c r="D462" s="2471"/>
      <c r="E462" s="2471"/>
      <c r="F462" s="2471"/>
      <c r="G462" s="2471"/>
      <c r="H462" s="2470"/>
      <c r="I462" s="2471"/>
      <c r="J462" s="2471"/>
      <c r="K462" s="2471"/>
      <c r="L462" s="2471"/>
      <c r="M462" s="2471"/>
      <c r="N462" s="2472"/>
      <c r="O462" s="2472"/>
      <c r="P462" s="2472"/>
      <c r="Q462" s="2472"/>
    </row>
    <row r="463" spans="1:17">
      <c r="A463" s="2470"/>
      <c r="B463" s="2471"/>
      <c r="C463" s="2471"/>
      <c r="D463" s="2471"/>
      <c r="E463" s="2471"/>
      <c r="F463" s="2471"/>
      <c r="G463" s="2471"/>
      <c r="H463" s="2470"/>
      <c r="I463" s="2471"/>
      <c r="J463" s="2471"/>
      <c r="K463" s="2471"/>
      <c r="L463" s="2471"/>
      <c r="M463" s="2471"/>
      <c r="N463" s="2472"/>
      <c r="O463" s="2472"/>
      <c r="P463" s="2472"/>
      <c r="Q463" s="2472"/>
    </row>
    <row r="464" spans="1:17">
      <c r="A464" s="2470"/>
      <c r="B464" s="2471"/>
      <c r="C464" s="2471"/>
      <c r="D464" s="2471"/>
      <c r="E464" s="2471"/>
      <c r="F464" s="2471"/>
      <c r="G464" s="2471"/>
      <c r="H464" s="2470"/>
      <c r="I464" s="2471"/>
      <c r="J464" s="2471"/>
      <c r="K464" s="2471"/>
      <c r="L464" s="2471"/>
      <c r="M464" s="2471"/>
      <c r="N464" s="2472"/>
      <c r="O464" s="2472"/>
      <c r="P464" s="2472"/>
      <c r="Q464" s="2472"/>
    </row>
    <row r="465" spans="1:17">
      <c r="A465" s="2470"/>
      <c r="B465" s="2471"/>
      <c r="C465" s="2471"/>
      <c r="D465" s="2471"/>
      <c r="E465" s="2471"/>
      <c r="F465" s="2471"/>
      <c r="G465" s="2471"/>
      <c r="H465" s="2470"/>
      <c r="I465" s="2471"/>
      <c r="J465" s="2471"/>
      <c r="K465" s="2471"/>
      <c r="L465" s="2471"/>
      <c r="M465" s="2471"/>
      <c r="N465" s="2472"/>
      <c r="O465" s="2472"/>
      <c r="P465" s="2472"/>
      <c r="Q465" s="2472"/>
    </row>
    <row r="466" spans="1:17">
      <c r="A466" s="2470"/>
      <c r="B466" s="2471"/>
      <c r="C466" s="2471"/>
      <c r="D466" s="2471"/>
      <c r="E466" s="2471"/>
      <c r="F466" s="2471"/>
      <c r="G466" s="2471"/>
      <c r="H466" s="2470"/>
      <c r="I466" s="2471"/>
      <c r="J466" s="2471"/>
      <c r="K466" s="2471"/>
      <c r="L466" s="2471"/>
      <c r="M466" s="2471"/>
      <c r="N466" s="2472"/>
      <c r="O466" s="2472"/>
      <c r="P466" s="2472"/>
      <c r="Q466" s="2472"/>
    </row>
    <row r="467" spans="1:17">
      <c r="A467" s="2470"/>
      <c r="B467" s="2471"/>
      <c r="C467" s="2471"/>
      <c r="D467" s="2471"/>
      <c r="E467" s="2471"/>
      <c r="F467" s="2471"/>
      <c r="G467" s="2471"/>
      <c r="H467" s="2470"/>
      <c r="I467" s="2471"/>
      <c r="J467" s="2471"/>
      <c r="K467" s="2471"/>
      <c r="L467" s="2471"/>
      <c r="M467" s="2471"/>
      <c r="N467" s="2472"/>
      <c r="O467" s="2472"/>
      <c r="P467" s="2472"/>
      <c r="Q467" s="2472"/>
    </row>
    <row r="468" spans="1:17">
      <c r="A468" s="2470"/>
      <c r="B468" s="2471"/>
      <c r="C468" s="2471"/>
      <c r="D468" s="2471"/>
      <c r="E468" s="2471"/>
      <c r="F468" s="2471"/>
      <c r="G468" s="2471"/>
      <c r="H468" s="2470"/>
      <c r="I468" s="2471"/>
      <c r="J468" s="2471"/>
      <c r="K468" s="2471"/>
      <c r="L468" s="2471"/>
      <c r="M468" s="2471"/>
      <c r="N468" s="2472"/>
      <c r="O468" s="2472"/>
      <c r="P468" s="2472"/>
      <c r="Q468" s="2472"/>
    </row>
    <row r="469" spans="1:17">
      <c r="A469" s="2470"/>
      <c r="B469" s="2471"/>
      <c r="C469" s="2471"/>
      <c r="D469" s="2471"/>
      <c r="E469" s="2471"/>
      <c r="F469" s="2471"/>
      <c r="G469" s="2471"/>
      <c r="H469" s="2470"/>
      <c r="I469" s="2471"/>
      <c r="J469" s="2471"/>
      <c r="K469" s="2471"/>
      <c r="L469" s="2471"/>
      <c r="M469" s="2471"/>
      <c r="N469" s="2472"/>
      <c r="O469" s="2472"/>
      <c r="P469" s="2472"/>
      <c r="Q469" s="2472"/>
    </row>
    <row r="470" spans="1:17">
      <c r="A470" s="2470"/>
      <c r="B470" s="2471"/>
      <c r="C470" s="2471"/>
      <c r="D470" s="2471"/>
      <c r="E470" s="2471"/>
      <c r="F470" s="2471"/>
      <c r="G470" s="2471"/>
      <c r="H470" s="2470"/>
      <c r="I470" s="2471"/>
      <c r="J470" s="2471"/>
      <c r="K470" s="2471"/>
      <c r="L470" s="2471"/>
      <c r="M470" s="2471"/>
      <c r="N470" s="2472"/>
      <c r="O470" s="2472"/>
      <c r="P470" s="2472"/>
      <c r="Q470" s="2472"/>
    </row>
    <row r="471" spans="1:17">
      <c r="A471" s="2470"/>
      <c r="B471" s="2471"/>
      <c r="C471" s="2471"/>
      <c r="D471" s="2471"/>
      <c r="E471" s="2471"/>
      <c r="F471" s="2471"/>
      <c r="G471" s="2471"/>
      <c r="H471" s="2470"/>
      <c r="I471" s="2471"/>
      <c r="J471" s="2471"/>
      <c r="K471" s="2471"/>
      <c r="L471" s="2471"/>
      <c r="M471" s="2471"/>
      <c r="N471" s="2472"/>
      <c r="O471" s="2472"/>
      <c r="P471" s="2472"/>
      <c r="Q471" s="2472"/>
    </row>
    <row r="472" spans="1:17">
      <c r="A472" s="2470"/>
      <c r="B472" s="2471"/>
      <c r="C472" s="2471"/>
      <c r="D472" s="2471"/>
      <c r="E472" s="2471"/>
      <c r="F472" s="2471"/>
      <c r="G472" s="2471"/>
      <c r="H472" s="2470"/>
      <c r="I472" s="2471"/>
      <c r="J472" s="2471"/>
      <c r="K472" s="2471"/>
      <c r="L472" s="2471"/>
      <c r="M472" s="2471"/>
      <c r="N472" s="2472"/>
      <c r="O472" s="2472"/>
      <c r="P472" s="2472"/>
      <c r="Q472" s="2472"/>
    </row>
    <row r="473" spans="1:17">
      <c r="A473" s="2470"/>
      <c r="B473" s="2471"/>
      <c r="C473" s="2471"/>
      <c r="D473" s="2471"/>
      <c r="E473" s="2471"/>
      <c r="F473" s="2471"/>
      <c r="G473" s="2471"/>
      <c r="H473" s="2470"/>
      <c r="I473" s="2471"/>
      <c r="J473" s="2471"/>
      <c r="K473" s="2471"/>
      <c r="L473" s="2471"/>
      <c r="M473" s="2471"/>
      <c r="N473" s="2472"/>
      <c r="O473" s="2472"/>
      <c r="P473" s="2472"/>
      <c r="Q473" s="2472"/>
    </row>
    <row r="474" spans="1:17">
      <c r="A474" s="2470"/>
      <c r="B474" s="2471"/>
      <c r="C474" s="2471"/>
      <c r="D474" s="2471"/>
      <c r="E474" s="2471"/>
      <c r="F474" s="2471"/>
      <c r="G474" s="2471"/>
      <c r="H474" s="2470"/>
      <c r="I474" s="2471"/>
      <c r="J474" s="2471"/>
      <c r="K474" s="2471"/>
      <c r="L474" s="2471"/>
      <c r="M474" s="2471"/>
      <c r="N474" s="2472"/>
      <c r="O474" s="2472"/>
      <c r="P474" s="2472"/>
      <c r="Q474" s="2472"/>
    </row>
    <row r="475" spans="1:17">
      <c r="A475" s="2470"/>
      <c r="B475" s="2471"/>
      <c r="C475" s="2471"/>
      <c r="D475" s="2471"/>
      <c r="E475" s="2471"/>
      <c r="F475" s="2471"/>
      <c r="G475" s="2471"/>
      <c r="H475" s="2470"/>
      <c r="I475" s="2471"/>
      <c r="J475" s="2471"/>
      <c r="K475" s="2471"/>
      <c r="L475" s="2471"/>
      <c r="M475" s="2471"/>
      <c r="N475" s="2472"/>
      <c r="O475" s="2472"/>
      <c r="P475" s="2472"/>
      <c r="Q475" s="2472"/>
    </row>
    <row r="476" spans="1:17">
      <c r="A476" s="2470"/>
      <c r="B476" s="2471"/>
      <c r="C476" s="2471"/>
      <c r="D476" s="2471"/>
      <c r="E476" s="2471"/>
      <c r="F476" s="2471"/>
      <c r="G476" s="2471"/>
      <c r="H476" s="2470"/>
      <c r="I476" s="2471"/>
      <c r="J476" s="2471"/>
      <c r="K476" s="2471"/>
      <c r="L476" s="2471"/>
      <c r="M476" s="2471"/>
      <c r="N476" s="2472"/>
      <c r="O476" s="2472"/>
      <c r="P476" s="2472"/>
      <c r="Q476" s="2472"/>
    </row>
    <row r="477" spans="1:17">
      <c r="A477" s="2470"/>
      <c r="B477" s="2471"/>
      <c r="C477" s="2471"/>
      <c r="D477" s="2471"/>
      <c r="E477" s="2471"/>
      <c r="F477" s="2471"/>
      <c r="G477" s="2471"/>
      <c r="H477" s="2470"/>
      <c r="I477" s="2471"/>
      <c r="J477" s="2471"/>
      <c r="K477" s="2471"/>
      <c r="L477" s="2471"/>
      <c r="M477" s="2471"/>
      <c r="N477" s="2472"/>
      <c r="O477" s="2472"/>
      <c r="P477" s="2472"/>
      <c r="Q477" s="2472"/>
    </row>
    <row r="478" spans="1:17">
      <c r="A478" s="2470"/>
      <c r="B478" s="2471"/>
      <c r="C478" s="2471"/>
      <c r="D478" s="2471"/>
      <c r="E478" s="2471"/>
      <c r="F478" s="2471"/>
      <c r="G478" s="2471"/>
      <c r="H478" s="2470"/>
      <c r="I478" s="2471"/>
      <c r="J478" s="2471"/>
      <c r="K478" s="2471"/>
      <c r="L478" s="2471"/>
      <c r="M478" s="2471"/>
      <c r="N478" s="2472"/>
      <c r="O478" s="2472"/>
      <c r="P478" s="2472"/>
      <c r="Q478" s="2472"/>
    </row>
    <row r="479" spans="1:17">
      <c r="A479" s="2470"/>
      <c r="B479" s="2471"/>
      <c r="C479" s="2471"/>
      <c r="D479" s="2471"/>
      <c r="E479" s="2471"/>
      <c r="F479" s="2471"/>
      <c r="G479" s="2471"/>
      <c r="H479" s="2470"/>
      <c r="I479" s="2471"/>
      <c r="J479" s="2471"/>
      <c r="K479" s="2471"/>
      <c r="L479" s="2471"/>
      <c r="M479" s="2471"/>
      <c r="N479" s="2472"/>
      <c r="O479" s="2472"/>
      <c r="P479" s="2472"/>
      <c r="Q479" s="2472"/>
    </row>
    <row r="480" spans="1:17">
      <c r="A480" s="2470"/>
      <c r="B480" s="2471"/>
      <c r="C480" s="2471"/>
      <c r="D480" s="2471"/>
      <c r="E480" s="2471"/>
      <c r="F480" s="2471"/>
      <c r="G480" s="2471"/>
      <c r="H480" s="2470"/>
      <c r="I480" s="2471"/>
      <c r="J480" s="2471"/>
      <c r="K480" s="2471"/>
      <c r="L480" s="2471"/>
      <c r="M480" s="2471"/>
      <c r="N480" s="2472"/>
      <c r="O480" s="2472"/>
      <c r="P480" s="2472"/>
      <c r="Q480" s="2472"/>
    </row>
    <row r="481" spans="1:17">
      <c r="A481" s="2470"/>
      <c r="B481" s="2471"/>
      <c r="C481" s="2471"/>
      <c r="D481" s="2471"/>
      <c r="E481" s="2471"/>
      <c r="F481" s="2471"/>
      <c r="G481" s="2471"/>
      <c r="H481" s="2470"/>
      <c r="I481" s="2471"/>
      <c r="J481" s="2471"/>
      <c r="K481" s="2471"/>
      <c r="L481" s="2471"/>
      <c r="M481" s="2471"/>
      <c r="N481" s="2472"/>
      <c r="O481" s="2472"/>
      <c r="P481" s="2472"/>
      <c r="Q481" s="2472"/>
    </row>
    <row r="482" spans="1:17">
      <c r="A482" s="2470"/>
      <c r="B482" s="2471"/>
      <c r="C482" s="2471"/>
      <c r="D482" s="2471"/>
      <c r="E482" s="2471"/>
      <c r="F482" s="2471"/>
      <c r="G482" s="2471"/>
      <c r="H482" s="2470"/>
      <c r="I482" s="2471"/>
      <c r="J482" s="2471"/>
      <c r="K482" s="2471"/>
      <c r="L482" s="2471"/>
      <c r="M482" s="2471"/>
      <c r="N482" s="2472"/>
      <c r="O482" s="2472"/>
      <c r="P482" s="2472"/>
      <c r="Q482" s="2472"/>
    </row>
    <row r="483" spans="1:17">
      <c r="A483" s="2470"/>
      <c r="B483" s="2471"/>
      <c r="C483" s="2471"/>
      <c r="D483" s="2471"/>
      <c r="E483" s="2471"/>
      <c r="F483" s="2471"/>
      <c r="G483" s="2471"/>
      <c r="H483" s="2470"/>
      <c r="I483" s="2471"/>
      <c r="J483" s="2471"/>
      <c r="K483" s="2471"/>
      <c r="L483" s="2471"/>
      <c r="M483" s="2471"/>
      <c r="N483" s="2472"/>
      <c r="O483" s="2472"/>
      <c r="P483" s="2472"/>
      <c r="Q483" s="2472"/>
    </row>
    <row r="484" spans="1:17">
      <c r="A484" s="2470"/>
      <c r="B484" s="2471"/>
      <c r="C484" s="2471"/>
      <c r="D484" s="2471"/>
      <c r="E484" s="2471"/>
      <c r="F484" s="2471"/>
      <c r="G484" s="2471"/>
      <c r="H484" s="2470"/>
      <c r="I484" s="2471"/>
      <c r="J484" s="2471"/>
      <c r="K484" s="2471"/>
      <c r="L484" s="2471"/>
      <c r="M484" s="2471"/>
      <c r="N484" s="2472"/>
      <c r="O484" s="2472"/>
      <c r="P484" s="2472"/>
      <c r="Q484" s="2472"/>
    </row>
    <row r="485" spans="1:17">
      <c r="A485" s="2470"/>
      <c r="B485" s="2471"/>
      <c r="C485" s="2471"/>
      <c r="D485" s="2471"/>
      <c r="E485" s="2471"/>
      <c r="F485" s="2471"/>
      <c r="G485" s="2471"/>
      <c r="H485" s="2470"/>
      <c r="I485" s="2471"/>
      <c r="J485" s="2471"/>
      <c r="K485" s="2471"/>
      <c r="L485" s="2471"/>
      <c r="M485" s="2471"/>
      <c r="N485" s="2472"/>
      <c r="O485" s="2472"/>
      <c r="P485" s="2472"/>
      <c r="Q485" s="2472"/>
    </row>
    <row r="486" spans="1:17">
      <c r="A486" s="2470"/>
      <c r="B486" s="2471"/>
      <c r="C486" s="2471"/>
      <c r="D486" s="2471"/>
      <c r="E486" s="2471"/>
      <c r="F486" s="2471"/>
      <c r="G486" s="2471"/>
      <c r="H486" s="2470"/>
      <c r="I486" s="2471"/>
      <c r="J486" s="2471"/>
      <c r="K486" s="2471"/>
      <c r="L486" s="2471"/>
      <c r="M486" s="2471"/>
      <c r="N486" s="2472"/>
      <c r="O486" s="2472"/>
      <c r="P486" s="2472"/>
      <c r="Q486" s="2472"/>
    </row>
    <row r="487" spans="1:17">
      <c r="A487" s="2470"/>
      <c r="B487" s="2471"/>
      <c r="C487" s="2471"/>
      <c r="D487" s="2471"/>
      <c r="E487" s="2471"/>
      <c r="F487" s="2471"/>
      <c r="G487" s="2471"/>
      <c r="H487" s="2470"/>
      <c r="I487" s="2471"/>
      <c r="J487" s="2471"/>
      <c r="K487" s="2471"/>
      <c r="L487" s="2471"/>
      <c r="M487" s="2471"/>
      <c r="N487" s="2472"/>
      <c r="O487" s="2472"/>
      <c r="P487" s="2472"/>
      <c r="Q487" s="2472"/>
    </row>
    <row r="488" spans="1:17">
      <c r="A488" s="2470"/>
      <c r="B488" s="2471"/>
      <c r="C488" s="2471"/>
      <c r="D488" s="2471"/>
      <c r="E488" s="2471"/>
      <c r="F488" s="2471"/>
      <c r="G488" s="2471"/>
      <c r="H488" s="2470"/>
      <c r="I488" s="2471"/>
      <c r="J488" s="2471"/>
      <c r="K488" s="2471"/>
      <c r="L488" s="2471"/>
      <c r="M488" s="2471"/>
      <c r="N488" s="2472"/>
      <c r="O488" s="2472"/>
      <c r="P488" s="2472"/>
      <c r="Q488" s="2472"/>
    </row>
    <row r="489" spans="1:17">
      <c r="A489" s="2470"/>
      <c r="B489" s="2471"/>
      <c r="C489" s="2471"/>
      <c r="D489" s="2471"/>
      <c r="E489" s="2471"/>
      <c r="F489" s="2471"/>
      <c r="G489" s="2471"/>
      <c r="H489" s="2470"/>
      <c r="I489" s="2471"/>
      <c r="J489" s="2471"/>
      <c r="K489" s="2471"/>
      <c r="L489" s="2471"/>
      <c r="M489" s="2471"/>
      <c r="N489" s="2472"/>
      <c r="O489" s="2472"/>
      <c r="P489" s="2472"/>
      <c r="Q489" s="2472"/>
    </row>
    <row r="490" spans="1:17">
      <c r="A490" s="2470"/>
      <c r="B490" s="2471"/>
      <c r="C490" s="2471"/>
      <c r="D490" s="2471"/>
      <c r="E490" s="2471"/>
      <c r="F490" s="2471"/>
      <c r="G490" s="2471"/>
      <c r="H490" s="2470"/>
      <c r="I490" s="2471"/>
      <c r="J490" s="2471"/>
      <c r="K490" s="2471"/>
      <c r="L490" s="2471"/>
      <c r="M490" s="2471"/>
      <c r="N490" s="2472"/>
      <c r="O490" s="2472"/>
      <c r="P490" s="2472"/>
      <c r="Q490" s="2472"/>
    </row>
    <row r="491" spans="1:17">
      <c r="A491" s="2470"/>
      <c r="B491" s="2471"/>
      <c r="C491" s="2471"/>
      <c r="D491" s="2471"/>
      <c r="E491" s="2471"/>
      <c r="F491" s="2471"/>
      <c r="G491" s="2471"/>
      <c r="H491" s="2470"/>
      <c r="I491" s="2471"/>
      <c r="J491" s="2471"/>
      <c r="K491" s="2471"/>
      <c r="L491" s="2471"/>
      <c r="M491" s="2471"/>
      <c r="N491" s="2472"/>
      <c r="O491" s="2472"/>
      <c r="P491" s="2472"/>
      <c r="Q491" s="2472"/>
    </row>
    <row r="492" spans="1:17">
      <c r="A492" s="2470"/>
      <c r="B492" s="2471"/>
      <c r="C492" s="2471"/>
      <c r="D492" s="2471"/>
      <c r="E492" s="2471"/>
      <c r="F492" s="2471"/>
      <c r="G492" s="2471"/>
      <c r="H492" s="2470"/>
      <c r="I492" s="2471"/>
      <c r="J492" s="2471"/>
      <c r="K492" s="2471"/>
      <c r="L492" s="2471"/>
      <c r="M492" s="2471"/>
      <c r="N492" s="2472"/>
      <c r="O492" s="2472"/>
      <c r="P492" s="2472"/>
      <c r="Q492" s="2472"/>
    </row>
    <row r="493" spans="1:17">
      <c r="A493" s="2470"/>
      <c r="B493" s="2471"/>
      <c r="C493" s="2471"/>
      <c r="D493" s="2471"/>
      <c r="E493" s="2471"/>
      <c r="F493" s="2471"/>
      <c r="G493" s="2471"/>
      <c r="H493" s="2470"/>
      <c r="I493" s="2471"/>
      <c r="J493" s="2471"/>
      <c r="K493" s="2471"/>
      <c r="L493" s="2471"/>
      <c r="M493" s="2471"/>
      <c r="N493" s="2472"/>
      <c r="O493" s="2472"/>
      <c r="P493" s="2472"/>
      <c r="Q493" s="2472"/>
    </row>
    <row r="494" spans="1:17">
      <c r="A494" s="2470"/>
      <c r="B494" s="2471"/>
      <c r="C494" s="2471"/>
      <c r="D494" s="2471"/>
      <c r="E494" s="2471"/>
      <c r="F494" s="2471"/>
      <c r="G494" s="2471"/>
      <c r="H494" s="2470"/>
      <c r="I494" s="2471"/>
      <c r="J494" s="2471"/>
      <c r="K494" s="2471"/>
      <c r="L494" s="2471"/>
      <c r="M494" s="2471"/>
      <c r="N494" s="2472"/>
      <c r="O494" s="2472"/>
      <c r="P494" s="2472"/>
      <c r="Q494" s="2472"/>
    </row>
    <row r="495" spans="1:17">
      <c r="A495" s="2470"/>
      <c r="B495" s="2471"/>
      <c r="C495" s="2471"/>
      <c r="D495" s="2471"/>
      <c r="E495" s="2471"/>
      <c r="F495" s="2471"/>
      <c r="G495" s="2471"/>
      <c r="H495" s="2470"/>
      <c r="I495" s="2471"/>
      <c r="J495" s="2471"/>
      <c r="K495" s="2471"/>
      <c r="L495" s="2471"/>
      <c r="M495" s="2471"/>
      <c r="N495" s="2472"/>
      <c r="O495" s="2472"/>
      <c r="P495" s="2472"/>
      <c r="Q495" s="2472"/>
    </row>
    <row r="496" spans="1:17">
      <c r="A496" s="2470"/>
      <c r="B496" s="2471"/>
      <c r="C496" s="2471"/>
      <c r="D496" s="2471"/>
      <c r="E496" s="2471"/>
      <c r="F496" s="2471"/>
      <c r="G496" s="2471"/>
      <c r="H496" s="2470"/>
      <c r="I496" s="2471"/>
      <c r="J496" s="2471"/>
      <c r="K496" s="2471"/>
      <c r="L496" s="2471"/>
      <c r="M496" s="2471"/>
      <c r="N496" s="2472"/>
      <c r="O496" s="2472"/>
      <c r="P496" s="2472"/>
      <c r="Q496" s="2472"/>
    </row>
    <row r="497" spans="1:17">
      <c r="A497" s="2470"/>
      <c r="B497" s="2471"/>
      <c r="C497" s="2471"/>
      <c r="D497" s="2471"/>
      <c r="E497" s="2471"/>
      <c r="F497" s="2471"/>
      <c r="G497" s="2471"/>
      <c r="H497" s="2470"/>
      <c r="I497" s="2471"/>
      <c r="J497" s="2471"/>
      <c r="K497" s="2471"/>
      <c r="L497" s="2471"/>
      <c r="M497" s="2471"/>
      <c r="N497" s="2472"/>
      <c r="O497" s="2472"/>
      <c r="P497" s="2472"/>
      <c r="Q497" s="2472"/>
    </row>
    <row r="498" spans="1:17">
      <c r="A498" s="2470"/>
      <c r="B498" s="2471"/>
      <c r="C498" s="2471"/>
      <c r="D498" s="2471"/>
      <c r="E498" s="2471"/>
      <c r="F498" s="2471"/>
      <c r="G498" s="2471"/>
      <c r="H498" s="2470"/>
      <c r="I498" s="2471"/>
      <c r="J498" s="2471"/>
      <c r="K498" s="2471"/>
      <c r="L498" s="2471"/>
      <c r="M498" s="2471"/>
      <c r="N498" s="2472"/>
      <c r="O498" s="2472"/>
      <c r="P498" s="2472"/>
      <c r="Q498" s="2472"/>
    </row>
    <row r="499" spans="1:17">
      <c r="A499" s="2470"/>
      <c r="B499" s="2471"/>
      <c r="C499" s="2471"/>
      <c r="D499" s="2471"/>
      <c r="E499" s="2471"/>
      <c r="F499" s="2471"/>
      <c r="G499" s="2471"/>
      <c r="H499" s="2470"/>
      <c r="I499" s="2471"/>
      <c r="J499" s="2471"/>
      <c r="K499" s="2471"/>
      <c r="L499" s="2471"/>
      <c r="M499" s="2471"/>
      <c r="N499" s="2472"/>
      <c r="O499" s="2472"/>
      <c r="P499" s="2472"/>
      <c r="Q499" s="2472"/>
    </row>
    <row r="500" spans="1:17">
      <c r="A500" s="2470"/>
      <c r="B500" s="2471"/>
      <c r="C500" s="2471"/>
      <c r="D500" s="2471"/>
      <c r="E500" s="2471"/>
      <c r="F500" s="2471"/>
      <c r="G500" s="2471"/>
      <c r="H500" s="2470"/>
      <c r="I500" s="2471"/>
      <c r="J500" s="2471"/>
      <c r="K500" s="2471"/>
      <c r="L500" s="2471"/>
      <c r="M500" s="2471"/>
      <c r="N500" s="2472"/>
      <c r="O500" s="2472"/>
      <c r="P500" s="2472"/>
      <c r="Q500" s="2472"/>
    </row>
    <row r="501" spans="1:17">
      <c r="A501" s="2470"/>
      <c r="B501" s="2471"/>
      <c r="C501" s="2471"/>
      <c r="D501" s="2471"/>
      <c r="E501" s="2471"/>
      <c r="F501" s="2471"/>
      <c r="G501" s="2471"/>
      <c r="H501" s="2470"/>
      <c r="I501" s="2471"/>
      <c r="J501" s="2471"/>
      <c r="K501" s="2471"/>
      <c r="L501" s="2471"/>
      <c r="M501" s="2471"/>
      <c r="N501" s="2472"/>
      <c r="O501" s="2472"/>
      <c r="P501" s="2472"/>
      <c r="Q501" s="2472"/>
    </row>
    <row r="502" spans="1:17">
      <c r="A502" s="2470"/>
      <c r="B502" s="2471"/>
      <c r="C502" s="2471"/>
      <c r="D502" s="2471"/>
      <c r="E502" s="2471"/>
      <c r="F502" s="2471"/>
      <c r="G502" s="2471"/>
      <c r="H502" s="2470"/>
      <c r="I502" s="2471"/>
      <c r="J502" s="2471"/>
      <c r="K502" s="2471"/>
      <c r="L502" s="2471"/>
      <c r="M502" s="2471"/>
      <c r="N502" s="2472"/>
      <c r="O502" s="2472"/>
      <c r="P502" s="2472"/>
      <c r="Q502" s="2472"/>
    </row>
    <row r="503" spans="1:17">
      <c r="A503" s="2470"/>
      <c r="B503" s="2471"/>
      <c r="C503" s="2471"/>
      <c r="D503" s="2471"/>
      <c r="E503" s="2471"/>
      <c r="F503" s="2471"/>
      <c r="G503" s="2471"/>
      <c r="H503" s="2470"/>
      <c r="I503" s="2471"/>
      <c r="J503" s="2471"/>
      <c r="K503" s="2471"/>
      <c r="L503" s="2471"/>
      <c r="M503" s="2471"/>
      <c r="N503" s="2472"/>
      <c r="O503" s="2472"/>
      <c r="P503" s="2472"/>
      <c r="Q503" s="2472"/>
    </row>
    <row r="504" spans="1:17">
      <c r="A504" s="2470"/>
      <c r="B504" s="2471"/>
      <c r="C504" s="2471"/>
      <c r="D504" s="2471"/>
      <c r="E504" s="2471"/>
      <c r="F504" s="2471"/>
      <c r="G504" s="2471"/>
      <c r="H504" s="2470"/>
      <c r="I504" s="2471"/>
      <c r="J504" s="2471"/>
      <c r="K504" s="2471"/>
      <c r="L504" s="2471"/>
      <c r="M504" s="2471"/>
      <c r="N504" s="2472"/>
      <c r="O504" s="2472"/>
      <c r="P504" s="2472"/>
      <c r="Q504" s="2472"/>
    </row>
    <row r="505" spans="1:17">
      <c r="A505" s="2470"/>
      <c r="B505" s="2471"/>
      <c r="C505" s="2471"/>
      <c r="D505" s="2471"/>
      <c r="E505" s="2471"/>
      <c r="F505" s="2471"/>
      <c r="G505" s="2471"/>
      <c r="H505" s="2470"/>
      <c r="I505" s="2471"/>
      <c r="J505" s="2471"/>
      <c r="K505" s="2471"/>
      <c r="L505" s="2471"/>
      <c r="M505" s="2471"/>
      <c r="N505" s="2472"/>
      <c r="O505" s="2472"/>
      <c r="P505" s="2472"/>
      <c r="Q505" s="2472"/>
    </row>
    <row r="506" spans="1:17">
      <c r="A506" s="2470"/>
      <c r="B506" s="2471"/>
      <c r="C506" s="2471"/>
      <c r="D506" s="2471"/>
      <c r="E506" s="2471"/>
      <c r="F506" s="2471"/>
      <c r="G506" s="2471"/>
      <c r="H506" s="2470"/>
      <c r="I506" s="2471"/>
      <c r="J506" s="2471"/>
      <c r="K506" s="2471"/>
      <c r="L506" s="2471"/>
      <c r="M506" s="2471"/>
      <c r="N506" s="2472"/>
      <c r="O506" s="2472"/>
      <c r="P506" s="2472"/>
      <c r="Q506" s="2472"/>
    </row>
    <row r="507" spans="1:17">
      <c r="A507" s="2470"/>
      <c r="B507" s="2471"/>
      <c r="C507" s="2471"/>
      <c r="D507" s="2471"/>
      <c r="E507" s="2471"/>
      <c r="F507" s="2471"/>
      <c r="G507" s="2471"/>
      <c r="H507" s="2470"/>
      <c r="I507" s="2471"/>
      <c r="J507" s="2471"/>
      <c r="K507" s="2471"/>
      <c r="L507" s="2471"/>
      <c r="M507" s="2471"/>
      <c r="N507" s="2472"/>
      <c r="O507" s="2472"/>
      <c r="P507" s="2472"/>
      <c r="Q507" s="2472"/>
    </row>
    <row r="508" spans="1:17">
      <c r="A508" s="2470"/>
      <c r="B508" s="2471"/>
      <c r="C508" s="2471"/>
      <c r="D508" s="2471"/>
      <c r="E508" s="2471"/>
      <c r="F508" s="2471"/>
      <c r="G508" s="2471"/>
      <c r="H508" s="2470"/>
      <c r="I508" s="2471"/>
      <c r="J508" s="2471"/>
      <c r="K508" s="2471"/>
      <c r="L508" s="2471"/>
      <c r="M508" s="2471"/>
      <c r="N508" s="2472"/>
      <c r="O508" s="2472"/>
      <c r="P508" s="2472"/>
      <c r="Q508" s="2472"/>
    </row>
    <row r="509" spans="1:17">
      <c r="A509" s="2470"/>
      <c r="B509" s="2471"/>
      <c r="C509" s="2471"/>
      <c r="D509" s="2471"/>
      <c r="E509" s="2471"/>
      <c r="F509" s="2471"/>
      <c r="G509" s="2471"/>
      <c r="H509" s="2470"/>
      <c r="I509" s="2471"/>
      <c r="J509" s="2471"/>
      <c r="K509" s="2471"/>
      <c r="L509" s="2471"/>
      <c r="M509" s="2471"/>
      <c r="N509" s="2472"/>
      <c r="O509" s="2472"/>
      <c r="P509" s="2472"/>
      <c r="Q509" s="2472"/>
    </row>
    <row r="510" spans="1:17">
      <c r="A510" s="2470"/>
      <c r="B510" s="2471"/>
      <c r="C510" s="2471"/>
      <c r="D510" s="2471"/>
      <c r="E510" s="2471"/>
      <c r="F510" s="2471"/>
      <c r="G510" s="2471"/>
      <c r="H510" s="2470"/>
      <c r="I510" s="2471"/>
      <c r="J510" s="2471"/>
      <c r="K510" s="2471"/>
      <c r="L510" s="2471"/>
      <c r="M510" s="2471"/>
      <c r="N510" s="2472"/>
      <c r="O510" s="2472"/>
      <c r="P510" s="2472"/>
      <c r="Q510" s="2472"/>
    </row>
    <row r="511" spans="1:17">
      <c r="A511" s="2470"/>
      <c r="B511" s="2471"/>
      <c r="C511" s="2471"/>
      <c r="D511" s="2471"/>
      <c r="E511" s="2471"/>
      <c r="F511" s="2471"/>
      <c r="G511" s="2471"/>
      <c r="H511" s="2470"/>
      <c r="I511" s="2471"/>
      <c r="J511" s="2471"/>
      <c r="K511" s="2471"/>
      <c r="L511" s="2471"/>
      <c r="M511" s="2471"/>
      <c r="N511" s="2472"/>
      <c r="O511" s="2472"/>
      <c r="P511" s="2472"/>
      <c r="Q511" s="2472"/>
    </row>
    <row r="512" spans="1:17">
      <c r="A512" s="2470"/>
      <c r="B512" s="2471"/>
      <c r="C512" s="2471"/>
      <c r="D512" s="2471"/>
      <c r="E512" s="2471"/>
      <c r="F512" s="2471"/>
      <c r="G512" s="2471"/>
      <c r="H512" s="2470"/>
      <c r="I512" s="2471"/>
      <c r="J512" s="2471"/>
      <c r="K512" s="2471"/>
      <c r="L512" s="2471"/>
      <c r="M512" s="2471"/>
      <c r="N512" s="2472"/>
      <c r="O512" s="2472"/>
      <c r="P512" s="2472"/>
      <c r="Q512" s="2472"/>
    </row>
    <row r="513" spans="1:17">
      <c r="A513" s="2470"/>
      <c r="B513" s="2471"/>
      <c r="C513" s="2471"/>
      <c r="D513" s="2471"/>
      <c r="E513" s="2471"/>
      <c r="F513" s="2471"/>
      <c r="G513" s="2471"/>
      <c r="H513" s="2470"/>
      <c r="I513" s="2471"/>
      <c r="J513" s="2471"/>
      <c r="K513" s="2471"/>
      <c r="L513" s="2471"/>
      <c r="M513" s="2471"/>
      <c r="N513" s="2472"/>
      <c r="O513" s="2472"/>
      <c r="P513" s="2472"/>
      <c r="Q513" s="2472"/>
    </row>
    <row r="514" spans="1:17">
      <c r="A514" s="2470"/>
      <c r="B514" s="2471"/>
      <c r="C514" s="2471"/>
      <c r="D514" s="2471"/>
      <c r="E514" s="2471"/>
      <c r="F514" s="2471"/>
      <c r="G514" s="2471"/>
      <c r="H514" s="2470"/>
      <c r="I514" s="2471"/>
      <c r="J514" s="2471"/>
      <c r="K514" s="2471"/>
      <c r="L514" s="2471"/>
      <c r="M514" s="2471"/>
      <c r="N514" s="2472"/>
      <c r="O514" s="2472"/>
      <c r="P514" s="2472"/>
      <c r="Q514" s="2472"/>
    </row>
    <row r="515" spans="1:17">
      <c r="A515" s="2470"/>
      <c r="B515" s="2471"/>
      <c r="C515" s="2471"/>
      <c r="D515" s="2471"/>
      <c r="E515" s="2471"/>
      <c r="F515" s="2471"/>
      <c r="G515" s="2471"/>
      <c r="H515" s="2470"/>
      <c r="I515" s="2471"/>
      <c r="J515" s="2471"/>
      <c r="K515" s="2471"/>
      <c r="L515" s="2471"/>
      <c r="M515" s="2471"/>
      <c r="N515" s="2472"/>
      <c r="O515" s="2472"/>
      <c r="P515" s="2472"/>
      <c r="Q515" s="2472"/>
    </row>
    <row r="516" spans="1:17">
      <c r="A516" s="2470"/>
      <c r="B516" s="2471"/>
      <c r="C516" s="2471"/>
      <c r="D516" s="2471"/>
      <c r="E516" s="2471"/>
      <c r="F516" s="2471"/>
      <c r="G516" s="2471"/>
      <c r="H516" s="2470"/>
      <c r="I516" s="2471"/>
      <c r="J516" s="2471"/>
      <c r="K516" s="2471"/>
      <c r="L516" s="2471"/>
      <c r="M516" s="2471"/>
      <c r="N516" s="2472"/>
      <c r="O516" s="2472"/>
      <c r="P516" s="2472"/>
      <c r="Q516" s="2472"/>
    </row>
    <row r="517" spans="1:17">
      <c r="A517" s="2470"/>
      <c r="B517" s="2471"/>
      <c r="C517" s="2471"/>
      <c r="D517" s="2471"/>
      <c r="E517" s="2471"/>
      <c r="F517" s="2471"/>
      <c r="G517" s="2471"/>
      <c r="H517" s="2470"/>
      <c r="I517" s="2471"/>
      <c r="J517" s="2471"/>
      <c r="K517" s="2471"/>
      <c r="L517" s="2471"/>
      <c r="M517" s="2471"/>
      <c r="N517" s="2472"/>
      <c r="O517" s="2472"/>
      <c r="P517" s="2472"/>
      <c r="Q517" s="2472"/>
    </row>
    <row r="518" spans="1:17">
      <c r="A518" s="2470"/>
      <c r="B518" s="2471"/>
      <c r="C518" s="2471"/>
      <c r="D518" s="2471"/>
      <c r="E518" s="2471"/>
      <c r="F518" s="2471"/>
      <c r="G518" s="2471"/>
      <c r="H518" s="2470"/>
      <c r="I518" s="2471"/>
      <c r="J518" s="2471"/>
      <c r="K518" s="2471"/>
      <c r="L518" s="2471"/>
      <c r="M518" s="2471"/>
      <c r="N518" s="2472"/>
      <c r="O518" s="2472"/>
      <c r="P518" s="2472"/>
      <c r="Q518" s="2472"/>
    </row>
    <row r="519" spans="1:17">
      <c r="A519" s="2470"/>
      <c r="B519" s="2471"/>
      <c r="C519" s="2471"/>
      <c r="D519" s="2471"/>
      <c r="E519" s="2471"/>
      <c r="F519" s="2471"/>
      <c r="G519" s="2471"/>
      <c r="H519" s="2470"/>
      <c r="I519" s="2471"/>
      <c r="J519" s="2471"/>
      <c r="K519" s="2471"/>
      <c r="L519" s="2471"/>
      <c r="M519" s="2471"/>
      <c r="N519" s="2472"/>
      <c r="O519" s="2472"/>
      <c r="P519" s="2472"/>
      <c r="Q519" s="2472"/>
    </row>
    <row r="520" spans="1:17">
      <c r="A520" s="2470"/>
      <c r="B520" s="2471"/>
      <c r="C520" s="2471"/>
      <c r="D520" s="2471"/>
      <c r="E520" s="2471"/>
      <c r="F520" s="2471"/>
      <c r="G520" s="2471"/>
      <c r="H520" s="2470"/>
      <c r="I520" s="2471"/>
      <c r="J520" s="2471"/>
      <c r="K520" s="2471"/>
      <c r="L520" s="2471"/>
      <c r="M520" s="2471"/>
      <c r="N520" s="2472"/>
      <c r="O520" s="2472"/>
      <c r="P520" s="2472"/>
      <c r="Q520" s="2472"/>
    </row>
    <row r="521" spans="1:17">
      <c r="A521" s="2470"/>
      <c r="B521" s="2471"/>
      <c r="C521" s="2471"/>
      <c r="D521" s="2471"/>
      <c r="E521" s="2471"/>
      <c r="F521" s="2471"/>
      <c r="G521" s="2471"/>
      <c r="H521" s="2470"/>
      <c r="I521" s="2471"/>
      <c r="J521" s="2471"/>
      <c r="K521" s="2471"/>
      <c r="L521" s="2471"/>
      <c r="M521" s="2471"/>
      <c r="N521" s="2472"/>
      <c r="O521" s="2472"/>
      <c r="P521" s="2472"/>
      <c r="Q521" s="2472"/>
    </row>
    <row r="522" spans="1:17">
      <c r="A522" s="2470"/>
      <c r="B522" s="2471"/>
      <c r="C522" s="2471"/>
      <c r="D522" s="2471"/>
      <c r="E522" s="2471"/>
      <c r="F522" s="2471"/>
      <c r="G522" s="2471"/>
      <c r="H522" s="2470"/>
      <c r="I522" s="2471"/>
      <c r="J522" s="2471"/>
      <c r="K522" s="2471"/>
      <c r="L522" s="2471"/>
      <c r="M522" s="2471"/>
      <c r="N522" s="2472"/>
      <c r="O522" s="2472"/>
      <c r="P522" s="2472"/>
      <c r="Q522" s="2472"/>
    </row>
    <row r="523" spans="1:17">
      <c r="A523" s="2470"/>
      <c r="B523" s="2471"/>
      <c r="C523" s="2471"/>
      <c r="D523" s="2471"/>
      <c r="E523" s="2471"/>
      <c r="F523" s="2471"/>
      <c r="G523" s="2471"/>
      <c r="H523" s="2470"/>
      <c r="I523" s="2471"/>
      <c r="J523" s="2471"/>
      <c r="K523" s="2471"/>
      <c r="L523" s="2471"/>
      <c r="M523" s="2471"/>
      <c r="N523" s="2472"/>
      <c r="O523" s="2472"/>
      <c r="P523" s="2472"/>
      <c r="Q523" s="2472"/>
    </row>
    <row r="524" spans="1:17">
      <c r="A524" s="2470"/>
      <c r="B524" s="2471"/>
      <c r="C524" s="2471"/>
      <c r="D524" s="2471"/>
      <c r="E524" s="2471"/>
      <c r="F524" s="2471"/>
      <c r="G524" s="2471"/>
      <c r="H524" s="2470"/>
      <c r="I524" s="2471"/>
      <c r="J524" s="2471"/>
      <c r="K524" s="2471"/>
      <c r="L524" s="2471"/>
      <c r="M524" s="2471"/>
      <c r="N524" s="2472"/>
      <c r="O524" s="2472"/>
      <c r="P524" s="2472"/>
      <c r="Q524" s="2472"/>
    </row>
    <row r="525" spans="1:17">
      <c r="A525" s="2470"/>
      <c r="B525" s="2471"/>
      <c r="C525" s="2471"/>
      <c r="D525" s="2471"/>
      <c r="E525" s="2471"/>
      <c r="F525" s="2471"/>
      <c r="G525" s="2471"/>
      <c r="H525" s="2470"/>
      <c r="I525" s="2471"/>
      <c r="J525" s="2471"/>
      <c r="K525" s="2471"/>
      <c r="L525" s="2471"/>
      <c r="M525" s="2471"/>
      <c r="N525" s="2472"/>
      <c r="O525" s="2472"/>
      <c r="P525" s="2472"/>
      <c r="Q525" s="2472"/>
    </row>
    <row r="526" spans="1:17">
      <c r="A526" s="2470"/>
      <c r="B526" s="2471"/>
      <c r="C526" s="2471"/>
      <c r="D526" s="2471"/>
      <c r="E526" s="2471"/>
      <c r="F526" s="2471"/>
      <c r="G526" s="2471"/>
      <c r="H526" s="2470"/>
      <c r="I526" s="2471"/>
      <c r="J526" s="2471"/>
      <c r="K526" s="2471"/>
      <c r="L526" s="2471"/>
      <c r="M526" s="2471"/>
      <c r="N526" s="2472"/>
      <c r="O526" s="2472"/>
      <c r="P526" s="2472"/>
      <c r="Q526" s="2472"/>
    </row>
    <row r="527" spans="1:17">
      <c r="A527" s="2470"/>
      <c r="B527" s="2471"/>
      <c r="C527" s="2471"/>
      <c r="D527" s="2471"/>
      <c r="E527" s="2471"/>
      <c r="F527" s="2471"/>
      <c r="G527" s="2471"/>
      <c r="H527" s="2470"/>
      <c r="I527" s="2471"/>
      <c r="J527" s="2471"/>
      <c r="K527" s="2471"/>
      <c r="L527" s="2471"/>
      <c r="M527" s="2471"/>
      <c r="N527" s="2472"/>
      <c r="O527" s="2472"/>
      <c r="P527" s="2472"/>
      <c r="Q527" s="2472"/>
    </row>
    <row r="528" spans="1:17">
      <c r="A528" s="2470"/>
      <c r="B528" s="2471"/>
      <c r="C528" s="2471"/>
      <c r="D528" s="2471"/>
      <c r="E528" s="2471"/>
      <c r="F528" s="2471"/>
      <c r="G528" s="2471"/>
      <c r="H528" s="2470"/>
      <c r="I528" s="2471"/>
      <c r="J528" s="2471"/>
      <c r="K528" s="2471"/>
      <c r="L528" s="2471"/>
      <c r="M528" s="2471"/>
      <c r="N528" s="2472"/>
      <c r="O528" s="2472"/>
      <c r="P528" s="2472"/>
      <c r="Q528" s="2472"/>
    </row>
    <row r="529" spans="1:17">
      <c r="A529" s="2470"/>
      <c r="B529" s="2471"/>
      <c r="C529" s="2471"/>
      <c r="D529" s="2471"/>
      <c r="E529" s="2471"/>
      <c r="F529" s="2471"/>
      <c r="G529" s="2471"/>
      <c r="H529" s="2470"/>
      <c r="I529" s="2471"/>
      <c r="J529" s="2471"/>
      <c r="K529" s="2471"/>
      <c r="L529" s="2471"/>
      <c r="M529" s="2471"/>
      <c r="N529" s="2472"/>
      <c r="O529" s="2472"/>
      <c r="P529" s="2472"/>
      <c r="Q529" s="2472"/>
    </row>
    <row r="530" spans="1:17">
      <c r="A530" s="2470"/>
      <c r="B530" s="2471"/>
      <c r="C530" s="2471"/>
      <c r="D530" s="2471"/>
      <c r="E530" s="2471"/>
      <c r="F530" s="2471"/>
      <c r="G530" s="2471"/>
      <c r="H530" s="2470"/>
      <c r="I530" s="2471"/>
      <c r="J530" s="2471"/>
      <c r="K530" s="2471"/>
      <c r="L530" s="2471"/>
      <c r="M530" s="2471"/>
      <c r="N530" s="2472"/>
      <c r="O530" s="2472"/>
      <c r="P530" s="2472"/>
      <c r="Q530" s="2472"/>
    </row>
    <row r="531" spans="1:17">
      <c r="A531" s="2470"/>
      <c r="B531" s="2471"/>
      <c r="C531" s="2471"/>
      <c r="D531" s="2471"/>
      <c r="E531" s="2471"/>
      <c r="F531" s="2471"/>
      <c r="G531" s="2471"/>
      <c r="H531" s="2470"/>
      <c r="I531" s="2471"/>
      <c r="J531" s="2471"/>
      <c r="K531" s="2471"/>
      <c r="L531" s="2471"/>
      <c r="M531" s="2471"/>
      <c r="N531" s="2472"/>
      <c r="O531" s="2472"/>
      <c r="P531" s="2472"/>
      <c r="Q531" s="2472"/>
    </row>
    <row r="532" spans="1:17">
      <c r="A532" s="2470"/>
      <c r="B532" s="2471"/>
      <c r="C532" s="2471"/>
      <c r="D532" s="2471"/>
      <c r="E532" s="2471"/>
      <c r="F532" s="2471"/>
      <c r="G532" s="2471"/>
      <c r="H532" s="2470"/>
      <c r="I532" s="2471"/>
      <c r="J532" s="2471"/>
      <c r="K532" s="2471"/>
      <c r="L532" s="2471"/>
      <c r="M532" s="2471"/>
      <c r="N532" s="2472"/>
      <c r="O532" s="2472"/>
      <c r="P532" s="2472"/>
      <c r="Q532" s="2472"/>
    </row>
    <row r="533" spans="1:17">
      <c r="A533" s="2470"/>
      <c r="B533" s="2471"/>
      <c r="C533" s="2471"/>
      <c r="D533" s="2471"/>
      <c r="E533" s="2471"/>
      <c r="F533" s="2471"/>
      <c r="G533" s="2471"/>
      <c r="H533" s="2470"/>
      <c r="I533" s="2471"/>
      <c r="J533" s="2471"/>
      <c r="K533" s="2471"/>
      <c r="L533" s="2471"/>
      <c r="M533" s="2471"/>
      <c r="N533" s="2472"/>
      <c r="O533" s="2472"/>
      <c r="P533" s="2472"/>
      <c r="Q533" s="2472"/>
    </row>
    <row r="534" spans="1:17">
      <c r="A534" s="2470"/>
      <c r="B534" s="2471"/>
      <c r="C534" s="2471"/>
      <c r="D534" s="2471"/>
      <c r="E534" s="2471"/>
      <c r="F534" s="2471"/>
      <c r="G534" s="2471"/>
      <c r="H534" s="2470"/>
      <c r="I534" s="2471"/>
      <c r="J534" s="2471"/>
      <c r="K534" s="2471"/>
      <c r="L534" s="2471"/>
      <c r="M534" s="2471"/>
      <c r="N534" s="2472"/>
      <c r="O534" s="2472"/>
      <c r="P534" s="2472"/>
      <c r="Q534" s="2472"/>
    </row>
    <row r="535" spans="1:17">
      <c r="A535" s="2470"/>
      <c r="B535" s="2471"/>
      <c r="C535" s="2471"/>
      <c r="D535" s="2471"/>
      <c r="E535" s="2471"/>
      <c r="F535" s="2471"/>
      <c r="G535" s="2471"/>
      <c r="H535" s="2470"/>
      <c r="I535" s="2471"/>
      <c r="J535" s="2471"/>
      <c r="K535" s="2471"/>
      <c r="L535" s="2471"/>
      <c r="M535" s="2471"/>
      <c r="N535" s="2472"/>
      <c r="O535" s="2472"/>
      <c r="P535" s="2472"/>
      <c r="Q535" s="2472"/>
    </row>
    <row r="536" spans="1:17">
      <c r="A536" s="2470"/>
      <c r="B536" s="2471"/>
      <c r="C536" s="2471"/>
      <c r="D536" s="2471"/>
      <c r="E536" s="2471"/>
      <c r="F536" s="2471"/>
      <c r="G536" s="2471"/>
      <c r="H536" s="2470"/>
      <c r="I536" s="2471"/>
      <c r="J536" s="2471"/>
      <c r="K536" s="2471"/>
      <c r="L536" s="2471"/>
      <c r="M536" s="2471"/>
      <c r="N536" s="2472"/>
      <c r="O536" s="2472"/>
      <c r="P536" s="2472"/>
      <c r="Q536" s="2472"/>
    </row>
    <row r="537" spans="1:17">
      <c r="A537" s="2470"/>
      <c r="B537" s="2471"/>
      <c r="C537" s="2471"/>
      <c r="D537" s="2471"/>
      <c r="E537" s="2471"/>
      <c r="F537" s="2471"/>
      <c r="G537" s="2471"/>
      <c r="H537" s="2470"/>
      <c r="I537" s="2471"/>
      <c r="J537" s="2471"/>
      <c r="K537" s="2471"/>
      <c r="L537" s="2471"/>
      <c r="M537" s="2471"/>
      <c r="N537" s="2472"/>
      <c r="O537" s="2472"/>
      <c r="P537" s="2472"/>
      <c r="Q537" s="2472"/>
    </row>
    <row r="538" spans="1:17">
      <c r="A538" s="2470"/>
      <c r="B538" s="2471"/>
      <c r="C538" s="2471"/>
      <c r="D538" s="2471"/>
      <c r="E538" s="2471"/>
      <c r="F538" s="2471"/>
      <c r="G538" s="2471"/>
      <c r="H538" s="2470"/>
      <c r="I538" s="2471"/>
      <c r="J538" s="2471"/>
      <c r="K538" s="2471"/>
      <c r="L538" s="2471"/>
      <c r="M538" s="2471"/>
      <c r="N538" s="2472"/>
      <c r="O538" s="2472"/>
      <c r="P538" s="2472"/>
      <c r="Q538" s="2472"/>
    </row>
    <row r="539" spans="1:17">
      <c r="A539" s="2470"/>
      <c r="B539" s="2471"/>
      <c r="C539" s="2471"/>
      <c r="D539" s="2471"/>
      <c r="E539" s="2471"/>
      <c r="F539" s="2471"/>
      <c r="G539" s="2471"/>
      <c r="H539" s="2470"/>
      <c r="I539" s="2471"/>
      <c r="J539" s="2471"/>
      <c r="K539" s="2471"/>
      <c r="L539" s="2471"/>
      <c r="M539" s="2471"/>
      <c r="N539" s="2472"/>
      <c r="O539" s="2472"/>
      <c r="P539" s="2472"/>
      <c r="Q539" s="2472"/>
    </row>
    <row r="540" spans="1:17">
      <c r="A540" s="2470"/>
      <c r="B540" s="2471"/>
      <c r="C540" s="2471"/>
      <c r="D540" s="2471"/>
      <c r="E540" s="2471"/>
      <c r="F540" s="2471"/>
      <c r="G540" s="2471"/>
      <c r="H540" s="2470"/>
      <c r="I540" s="2471"/>
      <c r="J540" s="2471"/>
      <c r="K540" s="2471"/>
      <c r="L540" s="2471"/>
      <c r="M540" s="2471"/>
      <c r="N540" s="2472"/>
      <c r="O540" s="2472"/>
      <c r="P540" s="2472"/>
      <c r="Q540" s="2472"/>
    </row>
    <row r="541" spans="1:17">
      <c r="A541" s="2470"/>
      <c r="B541" s="2471"/>
      <c r="C541" s="2471"/>
      <c r="D541" s="2471"/>
      <c r="E541" s="2471"/>
      <c r="F541" s="2471"/>
      <c r="G541" s="2471"/>
      <c r="H541" s="2470"/>
      <c r="I541" s="2471"/>
      <c r="J541" s="2471"/>
      <c r="K541" s="2471"/>
      <c r="L541" s="2471"/>
      <c r="M541" s="2471"/>
      <c r="N541" s="2472"/>
      <c r="O541" s="2472"/>
      <c r="P541" s="2472"/>
      <c r="Q541" s="2472"/>
    </row>
    <row r="542" spans="1:17">
      <c r="A542" s="2470"/>
      <c r="B542" s="2471"/>
      <c r="C542" s="2471"/>
      <c r="D542" s="2471"/>
      <c r="E542" s="2471"/>
      <c r="F542" s="2471"/>
      <c r="G542" s="2471"/>
      <c r="H542" s="2470"/>
      <c r="I542" s="2471"/>
      <c r="J542" s="2471"/>
      <c r="K542" s="2471"/>
      <c r="L542" s="2471"/>
      <c r="M542" s="2471"/>
      <c r="N542" s="2472"/>
      <c r="O542" s="2472"/>
      <c r="P542" s="2472"/>
      <c r="Q542" s="2472"/>
    </row>
    <row r="543" spans="1:17">
      <c r="A543" s="2470"/>
      <c r="B543" s="2471"/>
      <c r="C543" s="2471"/>
      <c r="D543" s="2471"/>
      <c r="E543" s="2471"/>
      <c r="F543" s="2471"/>
      <c r="G543" s="2471"/>
      <c r="H543" s="2470"/>
      <c r="I543" s="2471"/>
      <c r="J543" s="2471"/>
      <c r="K543" s="2471"/>
      <c r="L543" s="2471"/>
      <c r="M543" s="2471"/>
      <c r="N543" s="2472"/>
      <c r="O543" s="2472"/>
      <c r="P543" s="2472"/>
      <c r="Q543" s="2472"/>
    </row>
    <row r="544" spans="1:17">
      <c r="A544" s="2470"/>
      <c r="B544" s="2471"/>
      <c r="C544" s="2471"/>
      <c r="D544" s="2471"/>
      <c r="E544" s="2471"/>
      <c r="F544" s="2471"/>
      <c r="G544" s="2471"/>
      <c r="H544" s="2470"/>
      <c r="I544" s="2471"/>
      <c r="J544" s="2471"/>
      <c r="K544" s="2471"/>
      <c r="L544" s="2471"/>
      <c r="M544" s="2471"/>
      <c r="N544" s="2472"/>
      <c r="O544" s="2472"/>
      <c r="P544" s="2472"/>
      <c r="Q544" s="2472"/>
    </row>
    <row r="545" spans="1:17">
      <c r="A545" s="2470"/>
      <c r="B545" s="2471"/>
      <c r="C545" s="2471"/>
      <c r="D545" s="2471"/>
      <c r="E545" s="2471"/>
      <c r="F545" s="2471"/>
      <c r="G545" s="2471"/>
      <c r="H545" s="2470"/>
      <c r="I545" s="2471"/>
      <c r="J545" s="2471"/>
      <c r="K545" s="2471"/>
      <c r="L545" s="2471"/>
      <c r="M545" s="2471"/>
      <c r="N545" s="2472"/>
      <c r="O545" s="2472"/>
      <c r="P545" s="2472"/>
      <c r="Q545" s="2472"/>
    </row>
    <row r="546" spans="1:17">
      <c r="A546" s="2470"/>
      <c r="B546" s="2471"/>
      <c r="C546" s="2471"/>
      <c r="D546" s="2471"/>
      <c r="E546" s="2471"/>
      <c r="F546" s="2471"/>
      <c r="G546" s="2471"/>
      <c r="H546" s="2470"/>
      <c r="I546" s="2471"/>
      <c r="J546" s="2471"/>
      <c r="K546" s="2471"/>
      <c r="L546" s="2471"/>
      <c r="M546" s="2471"/>
      <c r="N546" s="2472"/>
      <c r="O546" s="2472"/>
      <c r="P546" s="2472"/>
      <c r="Q546" s="2472"/>
    </row>
    <row r="547" spans="1:17">
      <c r="A547" s="2470"/>
      <c r="B547" s="2471"/>
      <c r="C547" s="2471"/>
      <c r="D547" s="2471"/>
      <c r="E547" s="2471"/>
      <c r="F547" s="2471"/>
      <c r="G547" s="2471"/>
      <c r="H547" s="2470"/>
      <c r="I547" s="2471"/>
      <c r="J547" s="2471"/>
      <c r="K547" s="2471"/>
      <c r="L547" s="2471"/>
      <c r="M547" s="2471"/>
      <c r="N547" s="2472"/>
      <c r="O547" s="2472"/>
      <c r="P547" s="2472"/>
      <c r="Q547" s="2472"/>
    </row>
    <row r="548" spans="1:17">
      <c r="A548" s="2470"/>
      <c r="B548" s="2471"/>
      <c r="C548" s="2471"/>
      <c r="D548" s="2471"/>
      <c r="E548" s="2471"/>
      <c r="F548" s="2471"/>
      <c r="G548" s="2471"/>
      <c r="H548" s="2470"/>
      <c r="I548" s="2471"/>
      <c r="J548" s="2471"/>
      <c r="K548" s="2471"/>
      <c r="L548" s="2471"/>
      <c r="M548" s="2471"/>
      <c r="N548" s="2472"/>
      <c r="O548" s="2472"/>
      <c r="P548" s="2472"/>
      <c r="Q548" s="2472"/>
    </row>
    <row r="549" spans="1:17">
      <c r="A549" s="2470"/>
      <c r="B549" s="2471"/>
      <c r="C549" s="2471"/>
      <c r="D549" s="2471"/>
      <c r="E549" s="2471"/>
      <c r="F549" s="2471"/>
      <c r="G549" s="2471"/>
      <c r="H549" s="2470"/>
      <c r="I549" s="2471"/>
      <c r="J549" s="2471"/>
      <c r="K549" s="2471"/>
      <c r="L549" s="2471"/>
      <c r="M549" s="2471"/>
      <c r="N549" s="2472"/>
      <c r="O549" s="2472"/>
      <c r="P549" s="2472"/>
      <c r="Q549" s="2472"/>
    </row>
    <row r="550" spans="1:17">
      <c r="A550" s="2470"/>
      <c r="B550" s="2471"/>
      <c r="C550" s="2471"/>
      <c r="D550" s="2471"/>
      <c r="E550" s="2471"/>
      <c r="F550" s="2471"/>
      <c r="G550" s="2471"/>
      <c r="H550" s="2470"/>
      <c r="I550" s="2471"/>
      <c r="J550" s="2471"/>
      <c r="K550" s="2471"/>
      <c r="L550" s="2471"/>
      <c r="M550" s="2471"/>
      <c r="N550" s="2472"/>
      <c r="O550" s="2472"/>
      <c r="P550" s="2472"/>
      <c r="Q550" s="2472"/>
    </row>
    <row r="551" spans="1:17">
      <c r="A551" s="2470"/>
      <c r="B551" s="2471"/>
      <c r="C551" s="2471"/>
      <c r="D551" s="2471"/>
      <c r="E551" s="2471"/>
      <c r="F551" s="2471"/>
      <c r="G551" s="2471"/>
      <c r="H551" s="2470"/>
      <c r="I551" s="2471"/>
      <c r="J551" s="2471"/>
      <c r="K551" s="2471"/>
      <c r="L551" s="2471"/>
      <c r="M551" s="2471"/>
      <c r="N551" s="2472"/>
      <c r="O551" s="2472"/>
      <c r="P551" s="2472"/>
      <c r="Q551" s="2472"/>
    </row>
    <row r="552" spans="1:17">
      <c r="A552" s="2470"/>
      <c r="B552" s="2471"/>
      <c r="C552" s="2471"/>
      <c r="D552" s="2471"/>
      <c r="E552" s="2471"/>
      <c r="F552" s="2471"/>
      <c r="G552" s="2471"/>
      <c r="H552" s="2470"/>
      <c r="I552" s="2471"/>
      <c r="J552" s="2471"/>
      <c r="K552" s="2471"/>
      <c r="L552" s="2471"/>
      <c r="M552" s="2471"/>
      <c r="N552" s="2472"/>
      <c r="O552" s="2472"/>
      <c r="P552" s="2472"/>
      <c r="Q552" s="2472"/>
    </row>
    <row r="553" spans="1:17">
      <c r="A553" s="2470"/>
      <c r="B553" s="2471"/>
      <c r="C553" s="2471"/>
      <c r="D553" s="2471"/>
      <c r="E553" s="2471"/>
      <c r="F553" s="2471"/>
      <c r="G553" s="2471"/>
      <c r="H553" s="2470"/>
      <c r="I553" s="2471"/>
      <c r="J553" s="2471"/>
      <c r="K553" s="2471"/>
      <c r="L553" s="2471"/>
      <c r="M553" s="2471"/>
      <c r="N553" s="2472"/>
      <c r="O553" s="2472"/>
      <c r="P553" s="2472"/>
      <c r="Q553" s="2472"/>
    </row>
    <row r="554" spans="1:17">
      <c r="A554" s="2470"/>
      <c r="B554" s="2471"/>
      <c r="C554" s="2471"/>
      <c r="D554" s="2471"/>
      <c r="E554" s="2471"/>
      <c r="F554" s="2471"/>
      <c r="G554" s="2471"/>
      <c r="H554" s="2470"/>
      <c r="I554" s="2471"/>
      <c r="J554" s="2471"/>
      <c r="K554" s="2471"/>
      <c r="L554" s="2471"/>
      <c r="M554" s="2471"/>
      <c r="N554" s="2472"/>
      <c r="O554" s="2472"/>
      <c r="P554" s="2472"/>
      <c r="Q554" s="2472"/>
    </row>
    <row r="555" spans="1:17">
      <c r="A555" s="2470"/>
      <c r="B555" s="2471"/>
      <c r="C555" s="2471"/>
      <c r="D555" s="2471"/>
      <c r="E555" s="2471"/>
      <c r="F555" s="2471"/>
      <c r="G555" s="2471"/>
      <c r="H555" s="2470"/>
      <c r="I555" s="2471"/>
      <c r="J555" s="2471"/>
      <c r="K555" s="2471"/>
      <c r="L555" s="2471"/>
      <c r="M555" s="2471"/>
      <c r="N555" s="2472"/>
      <c r="O555" s="2472"/>
      <c r="P555" s="2472"/>
      <c r="Q555" s="2472"/>
    </row>
    <row r="556" spans="1:17">
      <c r="A556" s="2470"/>
      <c r="B556" s="2471"/>
      <c r="C556" s="2471"/>
      <c r="D556" s="2471"/>
      <c r="E556" s="2471"/>
      <c r="F556" s="2471"/>
      <c r="G556" s="2471"/>
      <c r="H556" s="2470"/>
      <c r="I556" s="2471"/>
      <c r="J556" s="2471"/>
      <c r="K556" s="2471"/>
      <c r="L556" s="2471"/>
      <c r="M556" s="2471"/>
      <c r="N556" s="2472"/>
      <c r="O556" s="2472"/>
      <c r="P556" s="2472"/>
      <c r="Q556" s="2472"/>
    </row>
    <row r="557" spans="1:17">
      <c r="A557" s="2470"/>
      <c r="B557" s="2471"/>
      <c r="C557" s="2471"/>
      <c r="D557" s="2471"/>
      <c r="E557" s="2471"/>
      <c r="F557" s="2471"/>
      <c r="G557" s="2471"/>
      <c r="H557" s="2470"/>
      <c r="I557" s="2471"/>
      <c r="J557" s="2471"/>
      <c r="K557" s="2471"/>
      <c r="L557" s="2471"/>
      <c r="M557" s="2471"/>
      <c r="N557" s="2472"/>
      <c r="O557" s="2472"/>
      <c r="P557" s="2472"/>
      <c r="Q557" s="2472"/>
    </row>
    <row r="558" spans="1:17">
      <c r="A558" s="2470"/>
      <c r="B558" s="2471"/>
      <c r="C558" s="2471"/>
      <c r="D558" s="2471"/>
      <c r="E558" s="2471"/>
      <c r="F558" s="2471"/>
      <c r="G558" s="2471"/>
      <c r="H558" s="2470"/>
      <c r="I558" s="2471"/>
      <c r="J558" s="2471"/>
      <c r="K558" s="2471"/>
      <c r="L558" s="2471"/>
      <c r="M558" s="2471"/>
      <c r="N558" s="2472"/>
      <c r="O558" s="2472"/>
      <c r="P558" s="2472"/>
      <c r="Q558" s="2472"/>
    </row>
    <row r="559" spans="1:17">
      <c r="A559" s="2470"/>
      <c r="B559" s="2471"/>
      <c r="C559" s="2471"/>
      <c r="D559" s="2471"/>
      <c r="E559" s="2471"/>
      <c r="F559" s="2471"/>
      <c r="G559" s="2471"/>
      <c r="H559" s="2470"/>
      <c r="I559" s="2471"/>
      <c r="J559" s="2471"/>
      <c r="K559" s="2471"/>
      <c r="L559" s="2471"/>
      <c r="M559" s="2471"/>
      <c r="N559" s="2472"/>
      <c r="O559" s="2472"/>
      <c r="P559" s="2472"/>
      <c r="Q559" s="2472"/>
    </row>
    <row r="560" spans="1:17">
      <c r="A560" s="2470"/>
      <c r="B560" s="2471"/>
      <c r="C560" s="2471"/>
      <c r="D560" s="2471"/>
      <c r="E560" s="2471"/>
      <c r="F560" s="2471"/>
      <c r="G560" s="2471"/>
      <c r="H560" s="2470"/>
      <c r="I560" s="2471"/>
      <c r="J560" s="2471"/>
      <c r="K560" s="2471"/>
      <c r="L560" s="2471"/>
      <c r="M560" s="2471"/>
      <c r="N560" s="2472"/>
      <c r="O560" s="2472"/>
      <c r="P560" s="2472"/>
      <c r="Q560" s="2472"/>
    </row>
    <row r="561" spans="1:17">
      <c r="A561" s="2470"/>
      <c r="B561" s="2471"/>
      <c r="C561" s="2471"/>
      <c r="D561" s="2471"/>
      <c r="E561" s="2471"/>
      <c r="F561" s="2471"/>
      <c r="G561" s="2471"/>
      <c r="H561" s="2470"/>
      <c r="I561" s="2471"/>
      <c r="J561" s="2471"/>
      <c r="K561" s="2471"/>
      <c r="L561" s="2471"/>
      <c r="M561" s="2471"/>
      <c r="N561" s="2472"/>
      <c r="O561" s="2472"/>
      <c r="P561" s="2472"/>
      <c r="Q561" s="2472"/>
    </row>
    <row r="562" spans="1:17">
      <c r="A562" s="2470"/>
      <c r="B562" s="2471"/>
      <c r="C562" s="2471"/>
      <c r="D562" s="2471"/>
      <c r="E562" s="2471"/>
      <c r="F562" s="2471"/>
      <c r="G562" s="2471"/>
      <c r="H562" s="2470"/>
      <c r="I562" s="2471"/>
      <c r="J562" s="2471"/>
      <c r="K562" s="2471"/>
      <c r="L562" s="2471"/>
      <c r="M562" s="2471"/>
      <c r="N562" s="2472"/>
      <c r="O562" s="2472"/>
      <c r="P562" s="2472"/>
      <c r="Q562" s="2472"/>
    </row>
    <row r="563" spans="1:17">
      <c r="A563" s="2470"/>
      <c r="B563" s="2471"/>
      <c r="C563" s="2471"/>
      <c r="D563" s="2471"/>
      <c r="E563" s="2471"/>
      <c r="F563" s="2471"/>
      <c r="G563" s="2471"/>
      <c r="H563" s="2470"/>
      <c r="I563" s="2471"/>
      <c r="J563" s="2471"/>
      <c r="K563" s="2471"/>
      <c r="L563" s="2471"/>
      <c r="M563" s="2471"/>
      <c r="N563" s="2472"/>
      <c r="O563" s="2472"/>
      <c r="P563" s="2472"/>
      <c r="Q563" s="2472"/>
    </row>
    <row r="564" spans="1:17">
      <c r="A564" s="2470"/>
      <c r="B564" s="2471"/>
      <c r="C564" s="2471"/>
      <c r="D564" s="2471"/>
      <c r="E564" s="2471"/>
      <c r="F564" s="2471"/>
      <c r="G564" s="2471"/>
      <c r="H564" s="2470"/>
      <c r="I564" s="2471"/>
      <c r="J564" s="2471"/>
      <c r="K564" s="2471"/>
      <c r="L564" s="2471"/>
      <c r="M564" s="2471"/>
      <c r="N564" s="2472"/>
      <c r="O564" s="2472"/>
      <c r="P564" s="2472"/>
      <c r="Q564" s="2472"/>
    </row>
    <row r="565" spans="1:17">
      <c r="A565" s="2470"/>
      <c r="B565" s="2471"/>
      <c r="C565" s="2471"/>
      <c r="D565" s="2471"/>
      <c r="E565" s="2471"/>
      <c r="F565" s="2471"/>
      <c r="G565" s="2471"/>
      <c r="H565" s="2470"/>
      <c r="I565" s="2471"/>
      <c r="J565" s="2471"/>
      <c r="K565" s="2471"/>
      <c r="L565" s="2471"/>
      <c r="M565" s="2471"/>
      <c r="N565" s="2472"/>
      <c r="O565" s="2472"/>
      <c r="P565" s="2472"/>
      <c r="Q565" s="2472"/>
    </row>
    <row r="566" spans="1:17">
      <c r="A566" s="2470"/>
      <c r="B566" s="2471"/>
      <c r="C566" s="2471"/>
      <c r="D566" s="2471"/>
      <c r="E566" s="2471"/>
      <c r="F566" s="2471"/>
      <c r="G566" s="2471"/>
      <c r="H566" s="2470"/>
      <c r="I566" s="2471"/>
      <c r="J566" s="2471"/>
      <c r="K566" s="2471"/>
      <c r="L566" s="2471"/>
      <c r="M566" s="2471"/>
      <c r="N566" s="2472"/>
      <c r="O566" s="2472"/>
      <c r="P566" s="2472"/>
      <c r="Q566" s="2472"/>
    </row>
    <row r="567" spans="1:17">
      <c r="A567" s="2470"/>
      <c r="B567" s="2471"/>
      <c r="C567" s="2471"/>
      <c r="D567" s="2471"/>
      <c r="E567" s="2471"/>
      <c r="F567" s="2471"/>
      <c r="G567" s="2471"/>
      <c r="H567" s="2470"/>
      <c r="I567" s="2471"/>
      <c r="J567" s="2471"/>
      <c r="K567" s="2471"/>
      <c r="L567" s="2471"/>
      <c r="M567" s="2471"/>
      <c r="N567" s="2472"/>
      <c r="O567" s="2472"/>
      <c r="P567" s="2472"/>
      <c r="Q567" s="2472"/>
    </row>
    <row r="568" spans="1:17">
      <c r="A568" s="2470"/>
      <c r="B568" s="2471"/>
      <c r="C568" s="2471"/>
      <c r="D568" s="2471"/>
      <c r="E568" s="2471"/>
      <c r="F568" s="2471"/>
      <c r="G568" s="2471"/>
      <c r="H568" s="2470"/>
      <c r="I568" s="2471"/>
      <c r="J568" s="2471"/>
      <c r="K568" s="2471"/>
      <c r="L568" s="2471"/>
      <c r="M568" s="2471"/>
      <c r="N568" s="2472"/>
      <c r="O568" s="2472"/>
      <c r="P568" s="2472"/>
      <c r="Q568" s="2472"/>
    </row>
    <row r="569" spans="1:17">
      <c r="A569" s="2470"/>
      <c r="B569" s="2471"/>
      <c r="C569" s="2471"/>
      <c r="D569" s="2471"/>
      <c r="E569" s="2471"/>
      <c r="F569" s="2471"/>
      <c r="G569" s="2471"/>
      <c r="H569" s="2470"/>
      <c r="I569" s="2471"/>
      <c r="J569" s="2471"/>
      <c r="K569" s="2471"/>
      <c r="L569" s="2471"/>
      <c r="M569" s="2471"/>
      <c r="N569" s="2472"/>
      <c r="O569" s="2472"/>
      <c r="P569" s="2472"/>
      <c r="Q569" s="2472"/>
    </row>
    <row r="570" spans="1:17">
      <c r="A570" s="2470"/>
      <c r="B570" s="2471"/>
      <c r="C570" s="2471"/>
      <c r="D570" s="2471"/>
      <c r="E570" s="2471"/>
      <c r="F570" s="2471"/>
      <c r="G570" s="2471"/>
      <c r="H570" s="2470"/>
      <c r="I570" s="2471"/>
      <c r="J570" s="2471"/>
      <c r="K570" s="2471"/>
      <c r="L570" s="2471"/>
      <c r="M570" s="2471"/>
      <c r="N570" s="2472"/>
      <c r="O570" s="2472"/>
      <c r="P570" s="2472"/>
      <c r="Q570" s="2472"/>
    </row>
    <row r="571" spans="1:17">
      <c r="A571" s="2470"/>
      <c r="B571" s="2471"/>
      <c r="C571" s="2471"/>
      <c r="D571" s="2471"/>
      <c r="E571" s="2471"/>
      <c r="F571" s="2471"/>
      <c r="G571" s="2471"/>
      <c r="H571" s="2470"/>
      <c r="I571" s="2471"/>
      <c r="J571" s="2471"/>
      <c r="K571" s="2471"/>
      <c r="L571" s="2471"/>
      <c r="M571" s="2471"/>
      <c r="N571" s="2472"/>
      <c r="O571" s="2472"/>
      <c r="P571" s="2472"/>
      <c r="Q571" s="2472"/>
    </row>
    <row r="572" spans="1:17">
      <c r="A572" s="2470"/>
      <c r="B572" s="2471"/>
      <c r="C572" s="2471"/>
      <c r="D572" s="2471"/>
      <c r="E572" s="2471"/>
      <c r="F572" s="2471"/>
      <c r="G572" s="2471"/>
      <c r="H572" s="2470"/>
      <c r="I572" s="2471"/>
      <c r="J572" s="2471"/>
      <c r="K572" s="2471"/>
      <c r="L572" s="2471"/>
      <c r="M572" s="2471"/>
      <c r="N572" s="2472"/>
      <c r="O572" s="2472"/>
      <c r="P572" s="2472"/>
      <c r="Q572" s="2472"/>
    </row>
    <row r="573" spans="1:17">
      <c r="A573" s="2470"/>
      <c r="B573" s="2471"/>
      <c r="C573" s="2471"/>
      <c r="D573" s="2471"/>
      <c r="E573" s="2471"/>
      <c r="F573" s="2471"/>
      <c r="G573" s="2471"/>
      <c r="H573" s="2470"/>
      <c r="I573" s="2471"/>
      <c r="J573" s="2471"/>
      <c r="K573" s="2471"/>
      <c r="L573" s="2471"/>
      <c r="M573" s="2471"/>
      <c r="N573" s="2472"/>
      <c r="O573" s="2472"/>
      <c r="P573" s="2472"/>
      <c r="Q573" s="2472"/>
    </row>
    <row r="574" spans="1:17">
      <c r="A574" s="2470"/>
      <c r="B574" s="2471"/>
      <c r="C574" s="2471"/>
      <c r="D574" s="2471"/>
      <c r="E574" s="2471"/>
      <c r="F574" s="2471"/>
      <c r="G574" s="2471"/>
      <c r="H574" s="2470"/>
      <c r="I574" s="2471"/>
      <c r="J574" s="2471"/>
      <c r="K574" s="2471"/>
      <c r="L574" s="2471"/>
      <c r="M574" s="2471"/>
      <c r="N574" s="2472"/>
      <c r="O574" s="2472"/>
      <c r="P574" s="2472"/>
      <c r="Q574" s="2472"/>
    </row>
    <row r="575" spans="1:17">
      <c r="A575" s="2470"/>
      <c r="B575" s="2471"/>
      <c r="C575" s="2471"/>
      <c r="D575" s="2471"/>
      <c r="E575" s="2471"/>
      <c r="F575" s="2471"/>
      <c r="G575" s="2471"/>
      <c r="H575" s="2470"/>
      <c r="I575" s="2471"/>
      <c r="J575" s="2471"/>
      <c r="K575" s="2471"/>
      <c r="L575" s="2471"/>
      <c r="M575" s="2471"/>
      <c r="N575" s="2472"/>
      <c r="O575" s="2472"/>
      <c r="P575" s="2472"/>
      <c r="Q575" s="2472"/>
    </row>
    <row r="576" spans="1:17">
      <c r="A576" s="2470"/>
      <c r="B576" s="2471"/>
      <c r="C576" s="2471"/>
      <c r="D576" s="2471"/>
      <c r="E576" s="2471"/>
      <c r="F576" s="2471"/>
      <c r="G576" s="2471"/>
      <c r="H576" s="2470"/>
      <c r="I576" s="2471"/>
      <c r="J576" s="2471"/>
      <c r="K576" s="2471"/>
      <c r="L576" s="2471"/>
      <c r="M576" s="2471"/>
      <c r="N576" s="2472"/>
      <c r="O576" s="2472"/>
      <c r="P576" s="2472"/>
      <c r="Q576" s="2472"/>
    </row>
    <row r="577" spans="1:17">
      <c r="A577" s="2470"/>
      <c r="B577" s="2471"/>
      <c r="C577" s="2471"/>
      <c r="D577" s="2471"/>
      <c r="E577" s="2471"/>
      <c r="F577" s="2471"/>
      <c r="G577" s="2471"/>
      <c r="H577" s="2470"/>
      <c r="I577" s="2471"/>
      <c r="J577" s="2471"/>
      <c r="K577" s="2471"/>
      <c r="L577" s="2471"/>
      <c r="M577" s="2471"/>
      <c r="N577" s="2472"/>
      <c r="O577" s="2472"/>
      <c r="P577" s="2472"/>
      <c r="Q577" s="2472"/>
    </row>
    <row r="578" spans="1:17">
      <c r="A578" s="2470"/>
      <c r="B578" s="2471"/>
      <c r="C578" s="2471"/>
      <c r="D578" s="2471"/>
      <c r="E578" s="2471"/>
      <c r="F578" s="2471"/>
      <c r="G578" s="2471"/>
      <c r="H578" s="2470"/>
      <c r="I578" s="2471"/>
      <c r="J578" s="2471"/>
      <c r="K578" s="2471"/>
      <c r="L578" s="2471"/>
      <c r="M578" s="2471"/>
      <c r="N578" s="2472"/>
      <c r="O578" s="2472"/>
      <c r="P578" s="2472"/>
      <c r="Q578" s="2472"/>
    </row>
    <row r="579" spans="1:17">
      <c r="A579" s="2470"/>
      <c r="B579" s="2471"/>
      <c r="C579" s="2471"/>
      <c r="D579" s="2471"/>
      <c r="E579" s="2471"/>
      <c r="F579" s="2471"/>
      <c r="G579" s="2471"/>
      <c r="H579" s="2470"/>
      <c r="I579" s="2471"/>
      <c r="J579" s="2471"/>
      <c r="K579" s="2471"/>
      <c r="L579" s="2471"/>
      <c r="M579" s="2471"/>
      <c r="N579" s="2472"/>
      <c r="O579" s="2472"/>
      <c r="P579" s="2472"/>
      <c r="Q579" s="2472"/>
    </row>
    <row r="580" spans="1:17">
      <c r="A580" s="2470"/>
      <c r="B580" s="2471"/>
      <c r="C580" s="2471"/>
      <c r="D580" s="2471"/>
      <c r="E580" s="2471"/>
      <c r="F580" s="2471"/>
      <c r="G580" s="2471"/>
      <c r="H580" s="2470"/>
      <c r="I580" s="2471"/>
      <c r="J580" s="2471"/>
      <c r="K580" s="2471"/>
      <c r="L580" s="2471"/>
      <c r="M580" s="2471"/>
      <c r="N580" s="2472"/>
      <c r="O580" s="2472"/>
      <c r="P580" s="2472"/>
      <c r="Q580" s="2472"/>
    </row>
    <row r="581" spans="1:17">
      <c r="A581" s="2470"/>
      <c r="B581" s="2471"/>
      <c r="C581" s="2471"/>
      <c r="D581" s="2471"/>
      <c r="E581" s="2471"/>
      <c r="F581" s="2471"/>
      <c r="G581" s="2471"/>
      <c r="H581" s="2470"/>
      <c r="I581" s="2471"/>
      <c r="J581" s="2471"/>
      <c r="K581" s="2471"/>
      <c r="L581" s="2471"/>
      <c r="M581" s="2471"/>
      <c r="N581" s="2472"/>
      <c r="O581" s="2472"/>
      <c r="P581" s="2472"/>
      <c r="Q581" s="2472"/>
    </row>
    <row r="582" spans="1:17">
      <c r="A582" s="2470"/>
      <c r="B582" s="2471"/>
      <c r="C582" s="2471"/>
      <c r="D582" s="2471"/>
      <c r="E582" s="2471"/>
      <c r="F582" s="2471"/>
      <c r="G582" s="2471"/>
      <c r="H582" s="2470"/>
      <c r="I582" s="2471"/>
      <c r="J582" s="2471"/>
      <c r="K582" s="2471"/>
      <c r="L582" s="2471"/>
      <c r="M582" s="2471"/>
      <c r="N582" s="2472"/>
      <c r="O582" s="2472"/>
      <c r="P582" s="2472"/>
      <c r="Q582" s="2472"/>
    </row>
    <row r="583" spans="1:17">
      <c r="A583" s="2470"/>
      <c r="B583" s="2471"/>
      <c r="C583" s="2471"/>
      <c r="D583" s="2471"/>
      <c r="E583" s="2471"/>
      <c r="F583" s="2471"/>
      <c r="G583" s="2471"/>
      <c r="H583" s="2470"/>
      <c r="I583" s="2471"/>
      <c r="J583" s="2471"/>
      <c r="K583" s="2471"/>
      <c r="L583" s="2471"/>
      <c r="M583" s="2471"/>
      <c r="N583" s="2472"/>
      <c r="O583" s="2472"/>
      <c r="P583" s="2472"/>
      <c r="Q583" s="2472"/>
    </row>
    <row r="584" spans="1:17">
      <c r="A584" s="2470"/>
      <c r="B584" s="2471"/>
      <c r="C584" s="2471"/>
      <c r="D584" s="2471"/>
      <c r="E584" s="2471"/>
      <c r="F584" s="2471"/>
      <c r="G584" s="2471"/>
      <c r="H584" s="2470"/>
      <c r="I584" s="2471"/>
      <c r="J584" s="2471"/>
      <c r="K584" s="2471"/>
      <c r="L584" s="2471"/>
      <c r="M584" s="2471"/>
      <c r="N584" s="2472"/>
      <c r="O584" s="2472"/>
      <c r="P584" s="2472"/>
      <c r="Q584" s="2472"/>
    </row>
    <row r="585" spans="1:17">
      <c r="A585" s="2470"/>
      <c r="B585" s="2471"/>
      <c r="C585" s="2471"/>
      <c r="D585" s="2471"/>
      <c r="E585" s="2471"/>
      <c r="F585" s="2471"/>
      <c r="G585" s="2471"/>
      <c r="H585" s="2470"/>
      <c r="I585" s="2471"/>
      <c r="J585" s="2471"/>
      <c r="K585" s="2471"/>
      <c r="L585" s="2471"/>
      <c r="M585" s="2471"/>
      <c r="N585" s="2472"/>
      <c r="O585" s="2472"/>
      <c r="P585" s="2472"/>
      <c r="Q585" s="2472"/>
    </row>
    <row r="586" spans="1:17">
      <c r="A586" s="2470"/>
      <c r="B586" s="2471"/>
      <c r="C586" s="2471"/>
      <c r="D586" s="2471"/>
      <c r="E586" s="2471"/>
      <c r="F586" s="2471"/>
      <c r="G586" s="2471"/>
      <c r="H586" s="2470"/>
      <c r="I586" s="2471"/>
      <c r="J586" s="2471"/>
      <c r="K586" s="2471"/>
      <c r="L586" s="2471"/>
      <c r="M586" s="2471"/>
      <c r="N586" s="2472"/>
      <c r="O586" s="2472"/>
      <c r="P586" s="2472"/>
      <c r="Q586" s="2472"/>
    </row>
    <row r="587" spans="1:17">
      <c r="A587" s="2470"/>
      <c r="B587" s="2471"/>
      <c r="C587" s="2471"/>
      <c r="D587" s="2471"/>
      <c r="E587" s="2471"/>
      <c r="F587" s="2471"/>
      <c r="G587" s="2471"/>
      <c r="H587" s="2470"/>
      <c r="I587" s="2471"/>
      <c r="J587" s="2471"/>
      <c r="K587" s="2471"/>
      <c r="L587" s="2471"/>
      <c r="M587" s="2471"/>
      <c r="N587" s="2472"/>
      <c r="O587" s="2472"/>
      <c r="P587" s="2472"/>
      <c r="Q587" s="2472"/>
    </row>
    <row r="588" spans="1:17">
      <c r="A588" s="2470"/>
      <c r="B588" s="2471"/>
      <c r="C588" s="2471"/>
      <c r="D588" s="2471"/>
      <c r="E588" s="2471"/>
      <c r="F588" s="2471"/>
      <c r="G588" s="2471"/>
      <c r="H588" s="2470"/>
      <c r="I588" s="2471"/>
      <c r="J588" s="2471"/>
      <c r="K588" s="2471"/>
      <c r="L588" s="2471"/>
      <c r="M588" s="2471"/>
      <c r="N588" s="2472"/>
      <c r="O588" s="2472"/>
      <c r="P588" s="2472"/>
      <c r="Q588" s="2472"/>
    </row>
    <row r="589" spans="1:17">
      <c r="A589" s="2470"/>
      <c r="B589" s="2471"/>
      <c r="C589" s="2471"/>
      <c r="D589" s="2471"/>
      <c r="E589" s="2471"/>
      <c r="F589" s="2471"/>
      <c r="G589" s="2471"/>
      <c r="H589" s="2470"/>
      <c r="I589" s="2471"/>
      <c r="J589" s="2471"/>
      <c r="K589" s="2471"/>
      <c r="L589" s="2471"/>
      <c r="M589" s="2471"/>
      <c r="N589" s="2472"/>
      <c r="O589" s="2472"/>
      <c r="P589" s="2472"/>
      <c r="Q589" s="2472"/>
    </row>
    <row r="590" spans="1:17">
      <c r="A590" s="2470"/>
      <c r="B590" s="2471"/>
      <c r="C590" s="2471"/>
      <c r="D590" s="2471"/>
      <c r="E590" s="2471"/>
      <c r="F590" s="2471"/>
      <c r="G590" s="2471"/>
      <c r="H590" s="2470"/>
      <c r="I590" s="2471"/>
      <c r="J590" s="2471"/>
      <c r="K590" s="2471"/>
      <c r="L590" s="2471"/>
      <c r="M590" s="2471"/>
      <c r="N590" s="2472"/>
      <c r="O590" s="2472"/>
      <c r="P590" s="2472"/>
      <c r="Q590" s="2472"/>
    </row>
    <row r="591" spans="1:17">
      <c r="A591" s="2470"/>
      <c r="B591" s="2471"/>
      <c r="C591" s="2471"/>
      <c r="D591" s="2471"/>
      <c r="E591" s="2471"/>
      <c r="F591" s="2471"/>
      <c r="G591" s="2471"/>
      <c r="H591" s="2470"/>
      <c r="I591" s="2471"/>
      <c r="J591" s="2471"/>
      <c r="K591" s="2471"/>
      <c r="L591" s="2471"/>
      <c r="M591" s="2471"/>
      <c r="N591" s="2472"/>
      <c r="O591" s="2472"/>
      <c r="P591" s="2472"/>
      <c r="Q591" s="2472"/>
    </row>
    <row r="592" spans="1:17">
      <c r="A592" s="2470"/>
      <c r="B592" s="2471"/>
      <c r="C592" s="2471"/>
      <c r="D592" s="2471"/>
      <c r="E592" s="2471"/>
      <c r="F592" s="2471"/>
      <c r="G592" s="2471"/>
      <c r="H592" s="2470"/>
      <c r="I592" s="2471"/>
      <c r="J592" s="2471"/>
      <c r="K592" s="2471"/>
      <c r="L592" s="2471"/>
      <c r="M592" s="2471"/>
      <c r="N592" s="2472"/>
      <c r="O592" s="2472"/>
      <c r="P592" s="2472"/>
      <c r="Q592" s="2472"/>
    </row>
    <row r="593" spans="1:17">
      <c r="A593" s="2470"/>
      <c r="B593" s="2471"/>
      <c r="C593" s="2471"/>
      <c r="D593" s="2471"/>
      <c r="E593" s="2471"/>
      <c r="F593" s="2471"/>
      <c r="G593" s="2471"/>
      <c r="H593" s="2470"/>
      <c r="I593" s="2471"/>
      <c r="J593" s="2471"/>
      <c r="K593" s="2471"/>
      <c r="L593" s="2471"/>
      <c r="M593" s="2471"/>
      <c r="N593" s="2472"/>
      <c r="O593" s="2472"/>
      <c r="P593" s="2472"/>
      <c r="Q593" s="2472"/>
    </row>
    <row r="594" spans="1:17">
      <c r="A594" s="2470"/>
      <c r="B594" s="2471"/>
      <c r="C594" s="2471"/>
      <c r="D594" s="2471"/>
      <c r="E594" s="2471"/>
      <c r="F594" s="2471"/>
      <c r="G594" s="2471"/>
      <c r="H594" s="2470"/>
      <c r="I594" s="2471"/>
      <c r="J594" s="2471"/>
      <c r="K594" s="2471"/>
      <c r="L594" s="2471"/>
      <c r="M594" s="2471"/>
      <c r="N594" s="2472"/>
      <c r="O594" s="2472"/>
      <c r="P594" s="2472"/>
      <c r="Q594" s="2472"/>
    </row>
    <row r="595" spans="1:17">
      <c r="A595" s="2470"/>
      <c r="B595" s="2471"/>
      <c r="C595" s="2471"/>
      <c r="D595" s="2471"/>
      <c r="E595" s="2471"/>
      <c r="F595" s="2471"/>
      <c r="G595" s="2471"/>
      <c r="H595" s="2470"/>
      <c r="I595" s="2471"/>
      <c r="J595" s="2471"/>
      <c r="K595" s="2471"/>
      <c r="L595" s="2471"/>
      <c r="M595" s="2471"/>
      <c r="N595" s="2472"/>
      <c r="O595" s="2472"/>
      <c r="P595" s="2472"/>
      <c r="Q595" s="2472"/>
    </row>
    <row r="596" spans="1:17">
      <c r="A596" s="2470"/>
      <c r="B596" s="2471"/>
      <c r="C596" s="2471"/>
      <c r="D596" s="2471"/>
      <c r="E596" s="2471"/>
      <c r="F596" s="2471"/>
      <c r="G596" s="2471"/>
      <c r="H596" s="2470"/>
      <c r="I596" s="2471"/>
      <c r="J596" s="2471"/>
      <c r="K596" s="2471"/>
      <c r="L596" s="2471"/>
      <c r="M596" s="2471"/>
      <c r="N596" s="2472"/>
      <c r="O596" s="2472"/>
      <c r="P596" s="2472"/>
      <c r="Q596" s="2472"/>
    </row>
    <row r="597" spans="1:17">
      <c r="A597" s="2470"/>
      <c r="B597" s="2471"/>
      <c r="C597" s="2471"/>
      <c r="D597" s="2471"/>
      <c r="E597" s="2471"/>
      <c r="F597" s="2471"/>
      <c r="G597" s="2471"/>
      <c r="H597" s="2470"/>
      <c r="I597" s="2471"/>
      <c r="J597" s="2471"/>
      <c r="K597" s="2471"/>
      <c r="L597" s="2471"/>
      <c r="M597" s="2471"/>
      <c r="N597" s="2472"/>
      <c r="O597" s="2472"/>
      <c r="P597" s="2472"/>
      <c r="Q597" s="2472"/>
    </row>
    <row r="598" spans="1:17">
      <c r="A598" s="2470"/>
      <c r="B598" s="2471"/>
      <c r="C598" s="2471"/>
      <c r="D598" s="2471"/>
      <c r="E598" s="2471"/>
      <c r="F598" s="2471"/>
      <c r="G598" s="2471"/>
      <c r="H598" s="2470"/>
      <c r="I598" s="2471"/>
      <c r="J598" s="2471"/>
      <c r="K598" s="2471"/>
      <c r="L598" s="2471"/>
      <c r="M598" s="2471"/>
      <c r="N598" s="2472"/>
      <c r="O598" s="2472"/>
      <c r="P598" s="2472"/>
      <c r="Q598" s="2472"/>
    </row>
    <row r="599" spans="1:17">
      <c r="A599" s="2470"/>
      <c r="B599" s="2471"/>
      <c r="C599" s="2471"/>
      <c r="D599" s="2471"/>
      <c r="E599" s="2471"/>
      <c r="F599" s="2471"/>
      <c r="G599" s="2471"/>
      <c r="H599" s="2470"/>
      <c r="I599" s="2471"/>
      <c r="J599" s="2471"/>
      <c r="K599" s="2471"/>
      <c r="L599" s="2471"/>
      <c r="M599" s="2471"/>
      <c r="N599" s="2472"/>
      <c r="O599" s="2472"/>
      <c r="P599" s="2472"/>
      <c r="Q599" s="2472"/>
    </row>
    <row r="600" spans="1:17">
      <c r="A600" s="2470"/>
      <c r="B600" s="2471"/>
      <c r="C600" s="2471"/>
      <c r="D600" s="2471"/>
      <c r="E600" s="2471"/>
      <c r="F600" s="2471"/>
      <c r="G600" s="2471"/>
      <c r="H600" s="2470"/>
      <c r="I600" s="2471"/>
      <c r="J600" s="2471"/>
      <c r="K600" s="2471"/>
      <c r="L600" s="2471"/>
      <c r="M600" s="2471"/>
      <c r="N600" s="2472"/>
      <c r="O600" s="2472"/>
      <c r="P600" s="2472"/>
      <c r="Q600" s="2472"/>
    </row>
    <row r="601" spans="1:17">
      <c r="A601" s="2470"/>
      <c r="B601" s="2471"/>
      <c r="C601" s="2471"/>
      <c r="D601" s="2471"/>
      <c r="E601" s="2471"/>
      <c r="F601" s="2471"/>
      <c r="G601" s="2471"/>
      <c r="H601" s="2470"/>
      <c r="I601" s="2471"/>
      <c r="J601" s="2471"/>
      <c r="K601" s="2471"/>
      <c r="L601" s="2471"/>
      <c r="M601" s="2471"/>
      <c r="N601" s="2472"/>
      <c r="O601" s="2472"/>
      <c r="P601" s="2472"/>
      <c r="Q601" s="2472"/>
    </row>
    <row r="602" spans="1:17">
      <c r="A602" s="2470"/>
      <c r="B602" s="2471"/>
      <c r="C602" s="2471"/>
      <c r="D602" s="2471"/>
      <c r="E602" s="2471"/>
      <c r="F602" s="2471"/>
      <c r="G602" s="2471"/>
      <c r="H602" s="2470"/>
      <c r="I602" s="2471"/>
      <c r="J602" s="2471"/>
      <c r="K602" s="2471"/>
      <c r="L602" s="2471"/>
      <c r="M602" s="2471"/>
      <c r="N602" s="2472"/>
      <c r="O602" s="2472"/>
      <c r="P602" s="2472"/>
      <c r="Q602" s="2472"/>
    </row>
    <row r="603" spans="1:17">
      <c r="A603" s="2470"/>
      <c r="B603" s="2471"/>
      <c r="C603" s="2471"/>
      <c r="D603" s="2471"/>
      <c r="E603" s="2471"/>
      <c r="F603" s="2471"/>
      <c r="G603" s="2471"/>
      <c r="H603" s="2470"/>
      <c r="I603" s="2471"/>
      <c r="J603" s="2471"/>
      <c r="K603" s="2471"/>
      <c r="L603" s="2471"/>
      <c r="M603" s="2471"/>
      <c r="N603" s="2472"/>
      <c r="O603" s="2472"/>
      <c r="P603" s="2472"/>
      <c r="Q603" s="2472"/>
    </row>
    <row r="604" spans="1:17">
      <c r="A604" s="2470"/>
      <c r="B604" s="2471"/>
      <c r="C604" s="2471"/>
      <c r="D604" s="2471"/>
      <c r="E604" s="2471"/>
      <c r="F604" s="2471"/>
      <c r="G604" s="2471"/>
      <c r="H604" s="2470"/>
      <c r="I604" s="2471"/>
      <c r="J604" s="2471"/>
      <c r="K604" s="2471"/>
      <c r="L604" s="2471"/>
      <c r="M604" s="2471"/>
      <c r="N604" s="2472"/>
      <c r="O604" s="2472"/>
      <c r="P604" s="2472"/>
      <c r="Q604" s="2472"/>
    </row>
    <row r="605" spans="1:17">
      <c r="A605" s="2470"/>
      <c r="B605" s="2471"/>
      <c r="C605" s="2471"/>
      <c r="D605" s="2471"/>
      <c r="E605" s="2471"/>
      <c r="F605" s="2471"/>
      <c r="G605" s="2471"/>
      <c r="H605" s="2470"/>
      <c r="I605" s="2471"/>
      <c r="J605" s="2471"/>
      <c r="K605" s="2471"/>
      <c r="L605" s="2471"/>
      <c r="M605" s="2471"/>
      <c r="N605" s="2472"/>
      <c r="O605" s="2472"/>
      <c r="P605" s="2472"/>
      <c r="Q605" s="2472"/>
    </row>
    <row r="606" spans="1:17">
      <c r="A606" s="2470"/>
      <c r="B606" s="2471"/>
      <c r="C606" s="2471"/>
      <c r="D606" s="2471"/>
      <c r="E606" s="2471"/>
      <c r="F606" s="2471"/>
      <c r="G606" s="2471"/>
      <c r="H606" s="2470"/>
      <c r="I606" s="2471"/>
      <c r="J606" s="2471"/>
      <c r="K606" s="2471"/>
      <c r="L606" s="2471"/>
      <c r="M606" s="2471"/>
      <c r="N606" s="2472"/>
      <c r="O606" s="2472"/>
      <c r="P606" s="2472"/>
      <c r="Q606" s="2472"/>
    </row>
    <row r="607" spans="1:17">
      <c r="A607" s="2470"/>
      <c r="B607" s="2471"/>
      <c r="C607" s="2471"/>
      <c r="D607" s="2471"/>
      <c r="E607" s="2471"/>
      <c r="F607" s="2471"/>
      <c r="G607" s="2471"/>
      <c r="H607" s="2470"/>
      <c r="I607" s="2471"/>
      <c r="J607" s="2471"/>
      <c r="K607" s="2471"/>
      <c r="L607" s="2471"/>
      <c r="M607" s="2471"/>
      <c r="N607" s="2472"/>
      <c r="O607" s="2472"/>
      <c r="P607" s="2472"/>
      <c r="Q607" s="2472"/>
    </row>
    <row r="608" spans="1:17">
      <c r="A608" s="2470"/>
      <c r="B608" s="2471"/>
      <c r="C608" s="2471"/>
      <c r="D608" s="2471"/>
      <c r="E608" s="2471"/>
      <c r="F608" s="2471"/>
      <c r="G608" s="2471"/>
      <c r="H608" s="2470"/>
      <c r="I608" s="2471"/>
      <c r="J608" s="2471"/>
      <c r="K608" s="2471"/>
      <c r="L608" s="2471"/>
      <c r="M608" s="2471"/>
      <c r="N608" s="2472"/>
      <c r="O608" s="2472"/>
      <c r="P608" s="2472"/>
      <c r="Q608" s="2472"/>
    </row>
    <row r="609" spans="1:17">
      <c r="A609" s="2470"/>
      <c r="B609" s="2471"/>
      <c r="C609" s="2471"/>
      <c r="D609" s="2471"/>
      <c r="E609" s="2471"/>
      <c r="F609" s="2471"/>
      <c r="G609" s="2471"/>
      <c r="H609" s="2470"/>
      <c r="I609" s="2471"/>
      <c r="J609" s="2471"/>
      <c r="K609" s="2471"/>
      <c r="L609" s="2471"/>
      <c r="M609" s="2471"/>
      <c r="N609" s="2472"/>
      <c r="O609" s="2472"/>
      <c r="P609" s="2472"/>
      <c r="Q609" s="2472"/>
    </row>
    <row r="610" spans="1:17">
      <c r="A610" s="2470"/>
      <c r="B610" s="2471"/>
      <c r="C610" s="2471"/>
      <c r="D610" s="2471"/>
      <c r="E610" s="2471"/>
      <c r="F610" s="2471"/>
      <c r="G610" s="2471"/>
      <c r="H610" s="2470"/>
      <c r="I610" s="2471"/>
      <c r="J610" s="2471"/>
      <c r="K610" s="2471"/>
      <c r="L610" s="2471"/>
      <c r="M610" s="2471"/>
      <c r="N610" s="2472"/>
      <c r="O610" s="2472"/>
      <c r="P610" s="2472"/>
      <c r="Q610" s="2472"/>
    </row>
    <row r="611" spans="1:17">
      <c r="A611" s="2470"/>
      <c r="B611" s="2471"/>
      <c r="C611" s="2471"/>
      <c r="D611" s="2471"/>
      <c r="E611" s="2471"/>
      <c r="F611" s="2471"/>
      <c r="G611" s="2471"/>
      <c r="H611" s="2470"/>
      <c r="I611" s="2471"/>
      <c r="J611" s="2471"/>
      <c r="K611" s="2471"/>
      <c r="L611" s="2471"/>
      <c r="M611" s="2471"/>
      <c r="N611" s="2472"/>
      <c r="O611" s="2472"/>
      <c r="P611" s="2472"/>
      <c r="Q611" s="2472"/>
    </row>
    <row r="612" spans="1:17">
      <c r="A612" s="2470"/>
      <c r="B612" s="2471"/>
      <c r="C612" s="2471"/>
      <c r="D612" s="2471"/>
      <c r="E612" s="2471"/>
      <c r="F612" s="2471"/>
      <c r="G612" s="2471"/>
      <c r="H612" s="2470"/>
      <c r="I612" s="2471"/>
      <c r="J612" s="2471"/>
      <c r="K612" s="2471"/>
      <c r="L612" s="2471"/>
      <c r="M612" s="2471"/>
      <c r="N612" s="2472"/>
      <c r="O612" s="2472"/>
      <c r="P612" s="2472"/>
      <c r="Q612" s="2472"/>
    </row>
    <row r="613" spans="1:17">
      <c r="A613" s="2470"/>
      <c r="B613" s="2471"/>
      <c r="C613" s="2471"/>
      <c r="D613" s="2471"/>
      <c r="E613" s="2471"/>
      <c r="F613" s="2471"/>
      <c r="G613" s="2471"/>
      <c r="H613" s="2470"/>
      <c r="I613" s="2471"/>
      <c r="J613" s="2471"/>
      <c r="K613" s="2471"/>
      <c r="L613" s="2471"/>
      <c r="M613" s="2471"/>
      <c r="N613" s="2472"/>
      <c r="O613" s="2472"/>
      <c r="P613" s="2472"/>
      <c r="Q613" s="2472"/>
    </row>
    <row r="614" spans="1:17">
      <c r="A614" s="2470"/>
      <c r="B614" s="2471"/>
      <c r="C614" s="2471"/>
      <c r="D614" s="2471"/>
      <c r="E614" s="2471"/>
      <c r="F614" s="2471"/>
      <c r="G614" s="2471"/>
      <c r="H614" s="2470"/>
      <c r="I614" s="2471"/>
      <c r="J614" s="2471"/>
      <c r="K614" s="2471"/>
      <c r="L614" s="2471"/>
      <c r="M614" s="2471"/>
      <c r="N614" s="2472"/>
      <c r="O614" s="2472"/>
      <c r="P614" s="2472"/>
      <c r="Q614" s="2472"/>
    </row>
    <row r="615" spans="1:17">
      <c r="A615" s="2470"/>
      <c r="B615" s="2471"/>
      <c r="C615" s="2471"/>
      <c r="D615" s="2471"/>
      <c r="E615" s="2471"/>
      <c r="F615" s="2471"/>
      <c r="G615" s="2471"/>
      <c r="H615" s="2470"/>
      <c r="I615" s="2471"/>
      <c r="J615" s="2471"/>
      <c r="K615" s="2471"/>
      <c r="L615" s="2471"/>
      <c r="M615" s="2471"/>
      <c r="N615" s="2472"/>
      <c r="O615" s="2472"/>
      <c r="P615" s="2472"/>
      <c r="Q615" s="2472"/>
    </row>
    <row r="616" spans="1:17">
      <c r="A616" s="2470"/>
      <c r="B616" s="2471"/>
      <c r="C616" s="2471"/>
      <c r="D616" s="2471"/>
      <c r="E616" s="2471"/>
      <c r="F616" s="2471"/>
      <c r="G616" s="2471"/>
      <c r="H616" s="2470"/>
      <c r="I616" s="2471"/>
      <c r="J616" s="2471"/>
      <c r="K616" s="2471"/>
      <c r="L616" s="2471"/>
      <c r="M616" s="2471"/>
      <c r="N616" s="2472"/>
      <c r="O616" s="2472"/>
      <c r="P616" s="2472"/>
      <c r="Q616" s="2472"/>
    </row>
    <row r="617" spans="1:17">
      <c r="A617" s="2470"/>
      <c r="B617" s="2471"/>
      <c r="C617" s="2471"/>
      <c r="D617" s="2471"/>
      <c r="E617" s="2471"/>
      <c r="F617" s="2471"/>
      <c r="G617" s="2471"/>
      <c r="H617" s="2470"/>
      <c r="I617" s="2471"/>
      <c r="J617" s="2471"/>
      <c r="K617" s="2471"/>
      <c r="L617" s="2471"/>
      <c r="M617" s="2471"/>
      <c r="N617" s="2472"/>
      <c r="O617" s="2472"/>
      <c r="P617" s="2472"/>
      <c r="Q617" s="2472"/>
    </row>
    <row r="618" spans="1:17">
      <c r="A618" s="2470"/>
      <c r="B618" s="2471"/>
      <c r="C618" s="2471"/>
      <c r="D618" s="2471"/>
      <c r="E618" s="2471"/>
      <c r="F618" s="2471"/>
      <c r="G618" s="2471"/>
      <c r="H618" s="2470"/>
      <c r="I618" s="2471"/>
      <c r="J618" s="2471"/>
      <c r="K618" s="2471"/>
      <c r="L618" s="2471"/>
      <c r="M618" s="2471"/>
      <c r="N618" s="2472"/>
      <c r="O618" s="2472"/>
      <c r="P618" s="2472"/>
      <c r="Q618" s="2472"/>
    </row>
    <row r="619" spans="1:17">
      <c r="A619" s="2470"/>
      <c r="B619" s="2471"/>
      <c r="C619" s="2471"/>
      <c r="D619" s="2471"/>
      <c r="E619" s="2471"/>
      <c r="F619" s="2471"/>
      <c r="G619" s="2471"/>
      <c r="H619" s="2470"/>
      <c r="I619" s="2471"/>
      <c r="J619" s="2471"/>
      <c r="K619" s="2471"/>
      <c r="L619" s="2471"/>
      <c r="M619" s="2471"/>
      <c r="N619" s="2472"/>
      <c r="O619" s="2472"/>
      <c r="P619" s="2472"/>
      <c r="Q619" s="2472"/>
    </row>
    <row r="620" spans="1:17">
      <c r="A620" s="2470"/>
      <c r="B620" s="2471"/>
      <c r="C620" s="2471"/>
      <c r="D620" s="2471"/>
      <c r="E620" s="2471"/>
      <c r="F620" s="2471"/>
      <c r="G620" s="2471"/>
      <c r="H620" s="2470"/>
      <c r="I620" s="2471"/>
      <c r="J620" s="2471"/>
      <c r="K620" s="2471"/>
      <c r="L620" s="2471"/>
      <c r="M620" s="2471"/>
      <c r="N620" s="2472"/>
      <c r="O620" s="2472"/>
      <c r="P620" s="2472"/>
      <c r="Q620" s="2472"/>
    </row>
    <row r="621" spans="1:17">
      <c r="A621" s="2470"/>
      <c r="B621" s="2471"/>
      <c r="C621" s="2471"/>
      <c r="D621" s="2471"/>
      <c r="E621" s="2471"/>
      <c r="F621" s="2471"/>
      <c r="G621" s="2471"/>
      <c r="H621" s="2470"/>
      <c r="I621" s="2471"/>
      <c r="J621" s="2471"/>
      <c r="K621" s="2471"/>
      <c r="L621" s="2471"/>
      <c r="M621" s="2471"/>
      <c r="N621" s="2472"/>
      <c r="O621" s="2472"/>
      <c r="P621" s="2472"/>
      <c r="Q621" s="2472"/>
    </row>
    <row r="622" spans="1:17">
      <c r="A622" s="2470"/>
      <c r="B622" s="2471"/>
      <c r="C622" s="2471"/>
      <c r="D622" s="2471"/>
      <c r="E622" s="2471"/>
      <c r="F622" s="2471"/>
      <c r="G622" s="2471"/>
      <c r="H622" s="2470"/>
      <c r="I622" s="2471"/>
      <c r="J622" s="2471"/>
      <c r="K622" s="2471"/>
      <c r="L622" s="2471"/>
      <c r="M622" s="2471"/>
      <c r="N622" s="2472"/>
      <c r="O622" s="2472"/>
      <c r="P622" s="2472"/>
      <c r="Q622" s="2472"/>
    </row>
    <row r="623" spans="1:17">
      <c r="A623" s="2470"/>
      <c r="B623" s="2471"/>
      <c r="C623" s="2471"/>
      <c r="D623" s="2471"/>
      <c r="E623" s="2471"/>
      <c r="F623" s="2471"/>
      <c r="G623" s="2471"/>
      <c r="H623" s="2470"/>
      <c r="I623" s="2471"/>
      <c r="J623" s="2471"/>
      <c r="K623" s="2471"/>
      <c r="L623" s="2471"/>
      <c r="M623" s="2471"/>
      <c r="N623" s="2472"/>
      <c r="O623" s="2472"/>
      <c r="P623" s="2472"/>
      <c r="Q623" s="2472"/>
    </row>
    <row r="624" spans="1:17">
      <c r="A624" s="2470"/>
      <c r="B624" s="2471"/>
      <c r="C624" s="2471"/>
      <c r="D624" s="2471"/>
      <c r="E624" s="2471"/>
      <c r="F624" s="2471"/>
      <c r="G624" s="2471"/>
      <c r="H624" s="2470"/>
      <c r="I624" s="2471"/>
      <c r="J624" s="2471"/>
      <c r="K624" s="2471"/>
      <c r="L624" s="2471"/>
      <c r="M624" s="2471"/>
      <c r="N624" s="2472"/>
      <c r="O624" s="2472"/>
      <c r="P624" s="2472"/>
      <c r="Q624" s="2472"/>
    </row>
    <row r="625" spans="1:17">
      <c r="A625" s="2470"/>
      <c r="B625" s="2471"/>
      <c r="C625" s="2471"/>
      <c r="D625" s="2471"/>
      <c r="E625" s="2471"/>
      <c r="F625" s="2471"/>
      <c r="G625" s="2471"/>
      <c r="H625" s="2470"/>
      <c r="I625" s="2471"/>
      <c r="J625" s="2471"/>
      <c r="K625" s="2471"/>
      <c r="L625" s="2471"/>
      <c r="M625" s="2471"/>
      <c r="N625" s="2472"/>
      <c r="O625" s="2472"/>
      <c r="P625" s="2472"/>
      <c r="Q625" s="2472"/>
    </row>
    <row r="626" spans="1:17">
      <c r="A626" s="2470"/>
      <c r="B626" s="2471"/>
      <c r="C626" s="2471"/>
      <c r="D626" s="2471"/>
      <c r="E626" s="2471"/>
      <c r="F626" s="2471"/>
      <c r="G626" s="2471"/>
      <c r="H626" s="2470"/>
      <c r="I626" s="2471"/>
      <c r="J626" s="2471"/>
      <c r="K626" s="2471"/>
      <c r="L626" s="2471"/>
      <c r="M626" s="2471"/>
      <c r="N626" s="2472"/>
      <c r="O626" s="2472"/>
      <c r="P626" s="2472"/>
      <c r="Q626" s="2472"/>
    </row>
    <row r="627" spans="1:17">
      <c r="A627" s="2470"/>
      <c r="B627" s="2471"/>
      <c r="C627" s="2471"/>
      <c r="D627" s="2471"/>
      <c r="E627" s="2471"/>
      <c r="F627" s="2471"/>
      <c r="G627" s="2471"/>
      <c r="H627" s="2470"/>
      <c r="I627" s="2471"/>
      <c r="J627" s="2471"/>
      <c r="K627" s="2471"/>
      <c r="L627" s="2471"/>
      <c r="M627" s="2471"/>
      <c r="N627" s="2472"/>
      <c r="O627" s="2472"/>
      <c r="P627" s="2472"/>
      <c r="Q627" s="2472"/>
    </row>
    <row r="628" spans="1:17">
      <c r="A628" s="2470"/>
      <c r="B628" s="2471"/>
      <c r="C628" s="2471"/>
      <c r="D628" s="2471"/>
      <c r="E628" s="2471"/>
      <c r="F628" s="2471"/>
      <c r="G628" s="2471"/>
      <c r="H628" s="2470"/>
      <c r="I628" s="2471"/>
      <c r="J628" s="2471"/>
      <c r="K628" s="2471"/>
      <c r="L628" s="2471"/>
      <c r="M628" s="2471"/>
      <c r="N628" s="2472"/>
      <c r="O628" s="2472"/>
      <c r="P628" s="2472"/>
      <c r="Q628" s="2472"/>
    </row>
    <row r="629" spans="1:17">
      <c r="A629" s="2470"/>
      <c r="B629" s="2471"/>
      <c r="C629" s="2471"/>
      <c r="D629" s="2471"/>
      <c r="E629" s="2471"/>
      <c r="F629" s="2471"/>
      <c r="G629" s="2471"/>
      <c r="H629" s="2470"/>
      <c r="I629" s="2471"/>
      <c r="J629" s="2471"/>
      <c r="K629" s="2471"/>
      <c r="L629" s="2471"/>
      <c r="M629" s="2471"/>
      <c r="N629" s="2472"/>
      <c r="O629" s="2472"/>
      <c r="P629" s="2472"/>
      <c r="Q629" s="2472"/>
    </row>
    <row r="630" spans="1:17">
      <c r="A630" s="2470"/>
      <c r="B630" s="2471"/>
      <c r="C630" s="2471"/>
      <c r="D630" s="2471"/>
      <c r="E630" s="2471"/>
      <c r="F630" s="2471"/>
      <c r="G630" s="2471"/>
      <c r="H630" s="2470"/>
      <c r="I630" s="2471"/>
      <c r="J630" s="2471"/>
      <c r="K630" s="2471"/>
      <c r="L630" s="2471"/>
      <c r="M630" s="2471"/>
      <c r="N630" s="2472"/>
      <c r="O630" s="2472"/>
      <c r="P630" s="2472"/>
      <c r="Q630" s="2472"/>
    </row>
    <row r="631" spans="1:17">
      <c r="A631" s="2470"/>
      <c r="B631" s="2471"/>
      <c r="C631" s="2471"/>
      <c r="D631" s="2471"/>
      <c r="E631" s="2471"/>
      <c r="F631" s="2471"/>
      <c r="G631" s="2471"/>
      <c r="H631" s="2470"/>
      <c r="I631" s="2471"/>
      <c r="J631" s="2471"/>
      <c r="K631" s="2471"/>
      <c r="L631" s="2471"/>
      <c r="M631" s="2471"/>
      <c r="N631" s="2472"/>
      <c r="O631" s="2472"/>
      <c r="P631" s="2472"/>
      <c r="Q631" s="2472"/>
    </row>
    <row r="632" spans="1:17">
      <c r="A632" s="2470"/>
      <c r="B632" s="2471"/>
      <c r="C632" s="2471"/>
      <c r="D632" s="2471"/>
      <c r="E632" s="2471"/>
      <c r="F632" s="2471"/>
      <c r="G632" s="2471"/>
      <c r="H632" s="2470"/>
      <c r="I632" s="2471"/>
      <c r="J632" s="2471"/>
      <c r="K632" s="2471"/>
      <c r="L632" s="2471"/>
      <c r="M632" s="2471"/>
      <c r="N632" s="2472"/>
      <c r="O632" s="2472"/>
      <c r="P632" s="2472"/>
      <c r="Q632" s="2472"/>
    </row>
    <row r="633" spans="1:17">
      <c r="A633" s="2470"/>
      <c r="B633" s="2471"/>
      <c r="C633" s="2471"/>
      <c r="D633" s="2471"/>
      <c r="E633" s="2471"/>
      <c r="F633" s="2471"/>
      <c r="G633" s="2471"/>
      <c r="H633" s="2470"/>
      <c r="I633" s="2471"/>
      <c r="J633" s="2471"/>
      <c r="K633" s="2471"/>
      <c r="L633" s="2471"/>
      <c r="M633" s="2471"/>
      <c r="N633" s="2472"/>
      <c r="O633" s="2472"/>
      <c r="P633" s="2472"/>
      <c r="Q633" s="2472"/>
    </row>
    <row r="634" spans="1:17">
      <c r="A634" s="2470"/>
      <c r="B634" s="2471"/>
      <c r="C634" s="2471"/>
      <c r="D634" s="2471"/>
      <c r="E634" s="2471"/>
      <c r="F634" s="2471"/>
      <c r="G634" s="2471"/>
      <c r="H634" s="2470"/>
      <c r="I634" s="2471"/>
      <c r="J634" s="2471"/>
      <c r="K634" s="2471"/>
      <c r="L634" s="2471"/>
      <c r="M634" s="2471"/>
      <c r="N634" s="2472"/>
      <c r="O634" s="2472"/>
      <c r="P634" s="2472"/>
      <c r="Q634" s="2472"/>
    </row>
    <row r="635" spans="1:17">
      <c r="A635" s="2470"/>
      <c r="B635" s="2471"/>
      <c r="C635" s="2471"/>
      <c r="D635" s="2471"/>
      <c r="E635" s="2471"/>
      <c r="F635" s="2471"/>
      <c r="G635" s="2471"/>
      <c r="H635" s="2470"/>
      <c r="I635" s="2471"/>
      <c r="J635" s="2471"/>
      <c r="K635" s="2471"/>
      <c r="L635" s="2471"/>
      <c r="M635" s="2471"/>
      <c r="N635" s="2472"/>
      <c r="O635" s="2472"/>
      <c r="P635" s="2472"/>
      <c r="Q635" s="2472"/>
    </row>
    <row r="636" spans="1:17">
      <c r="A636" s="2470"/>
      <c r="B636" s="2471"/>
      <c r="C636" s="2471"/>
      <c r="D636" s="2471"/>
      <c r="E636" s="2471"/>
      <c r="F636" s="2471"/>
      <c r="G636" s="2471"/>
      <c r="H636" s="2470"/>
      <c r="I636" s="2471"/>
      <c r="J636" s="2471"/>
      <c r="K636" s="2471"/>
      <c r="L636" s="2471"/>
      <c r="M636" s="2471"/>
      <c r="N636" s="2472"/>
      <c r="O636" s="2472"/>
      <c r="P636" s="2472"/>
      <c r="Q636" s="2472"/>
    </row>
    <row r="637" spans="1:17">
      <c r="A637" s="2470"/>
      <c r="B637" s="2471"/>
      <c r="C637" s="2471"/>
      <c r="D637" s="2471"/>
      <c r="E637" s="2471"/>
      <c r="F637" s="2471"/>
      <c r="G637" s="2471"/>
      <c r="H637" s="2470"/>
      <c r="I637" s="2471"/>
      <c r="J637" s="2471"/>
      <c r="K637" s="2471"/>
      <c r="L637" s="2471"/>
      <c r="M637" s="2471"/>
      <c r="N637" s="2472"/>
      <c r="O637" s="2472"/>
      <c r="P637" s="2472"/>
      <c r="Q637" s="2472"/>
    </row>
    <row r="638" spans="1:17">
      <c r="A638" s="2470"/>
      <c r="B638" s="2471"/>
      <c r="C638" s="2471"/>
      <c r="D638" s="2471"/>
      <c r="E638" s="2471"/>
      <c r="F638" s="2471"/>
      <c r="G638" s="2471"/>
      <c r="H638" s="2470"/>
      <c r="I638" s="2471"/>
      <c r="J638" s="2471"/>
      <c r="K638" s="2471"/>
      <c r="L638" s="2471"/>
      <c r="M638" s="2471"/>
      <c r="N638" s="2472"/>
      <c r="O638" s="2472"/>
      <c r="P638" s="2472"/>
      <c r="Q638" s="2472"/>
    </row>
    <row r="639" spans="1:17">
      <c r="A639" s="2470"/>
      <c r="B639" s="2471"/>
      <c r="C639" s="2471"/>
      <c r="D639" s="2471"/>
      <c r="E639" s="2471"/>
      <c r="F639" s="2471"/>
      <c r="G639" s="2471"/>
      <c r="H639" s="2470"/>
      <c r="I639" s="2471"/>
      <c r="J639" s="2471"/>
      <c r="K639" s="2471"/>
      <c r="L639" s="2471"/>
      <c r="M639" s="2471"/>
      <c r="N639" s="2472"/>
      <c r="O639" s="2472"/>
      <c r="P639" s="2472"/>
      <c r="Q639" s="2472"/>
    </row>
    <row r="640" spans="1:17">
      <c r="A640" s="2470"/>
      <c r="B640" s="2471"/>
      <c r="C640" s="2471"/>
      <c r="D640" s="2471"/>
      <c r="E640" s="2471"/>
      <c r="F640" s="2471"/>
      <c r="G640" s="2471"/>
      <c r="H640" s="2470"/>
      <c r="I640" s="2471"/>
      <c r="J640" s="2471"/>
      <c r="K640" s="2471"/>
      <c r="L640" s="2471"/>
      <c r="M640" s="2471"/>
      <c r="N640" s="2472"/>
      <c r="O640" s="2472"/>
      <c r="P640" s="2472"/>
      <c r="Q640" s="2472"/>
    </row>
    <row r="641" spans="1:17">
      <c r="A641" s="2470"/>
      <c r="B641" s="2471"/>
      <c r="C641" s="2471"/>
      <c r="D641" s="2471"/>
      <c r="E641" s="2471"/>
      <c r="F641" s="2471"/>
      <c r="G641" s="2471"/>
      <c r="H641" s="2470"/>
      <c r="I641" s="2471"/>
      <c r="J641" s="2471"/>
      <c r="K641" s="2471"/>
      <c r="L641" s="2471"/>
      <c r="M641" s="2471"/>
      <c r="N641" s="2472"/>
      <c r="O641" s="2472"/>
      <c r="P641" s="2472"/>
      <c r="Q641" s="2472"/>
    </row>
    <row r="642" spans="1:17">
      <c r="A642" s="2470"/>
      <c r="B642" s="2471"/>
      <c r="C642" s="2471"/>
      <c r="D642" s="2471"/>
      <c r="E642" s="2471"/>
      <c r="F642" s="2471"/>
      <c r="G642" s="2471"/>
      <c r="H642" s="2470"/>
      <c r="I642" s="2471"/>
      <c r="J642" s="2471"/>
      <c r="K642" s="2471"/>
      <c r="L642" s="2471"/>
      <c r="M642" s="2471"/>
      <c r="N642" s="2472"/>
      <c r="O642" s="2472"/>
      <c r="P642" s="2472"/>
      <c r="Q642" s="2472"/>
    </row>
    <row r="643" spans="1:17">
      <c r="A643" s="2470"/>
      <c r="B643" s="2471"/>
      <c r="C643" s="2471"/>
      <c r="D643" s="2471"/>
      <c r="E643" s="2471"/>
      <c r="F643" s="2471"/>
      <c r="G643" s="2471"/>
      <c r="H643" s="2470"/>
      <c r="I643" s="2471"/>
      <c r="J643" s="2471"/>
      <c r="K643" s="2471"/>
      <c r="L643" s="2471"/>
      <c r="M643" s="2471"/>
      <c r="N643" s="2472"/>
      <c r="O643" s="2472"/>
      <c r="P643" s="2472"/>
      <c r="Q643" s="2472"/>
    </row>
    <row r="644" spans="1:17">
      <c r="A644" s="2470"/>
      <c r="B644" s="2471"/>
      <c r="C644" s="2471"/>
      <c r="D644" s="2471"/>
      <c r="E644" s="2471"/>
      <c r="F644" s="2471"/>
      <c r="G644" s="2471"/>
      <c r="H644" s="2470"/>
      <c r="I644" s="2471"/>
      <c r="J644" s="2471"/>
      <c r="K644" s="2471"/>
      <c r="L644" s="2471"/>
      <c r="M644" s="2471"/>
      <c r="N644" s="2472"/>
      <c r="O644" s="2472"/>
      <c r="P644" s="2472"/>
      <c r="Q644" s="2472"/>
    </row>
    <row r="645" spans="1:17">
      <c r="A645" s="2470"/>
      <c r="B645" s="2471"/>
      <c r="C645" s="2471"/>
      <c r="D645" s="2471"/>
      <c r="E645" s="2471"/>
      <c r="F645" s="2471"/>
      <c r="G645" s="2471"/>
      <c r="H645" s="2470"/>
      <c r="I645" s="2471"/>
      <c r="J645" s="2471"/>
      <c r="K645" s="2471"/>
      <c r="L645" s="2471"/>
      <c r="M645" s="2471"/>
      <c r="N645" s="2472"/>
      <c r="O645" s="2472"/>
      <c r="P645" s="2472"/>
      <c r="Q645" s="2472"/>
    </row>
    <row r="646" spans="1:17">
      <c r="A646" s="2470"/>
      <c r="B646" s="2471"/>
      <c r="C646" s="2471"/>
      <c r="D646" s="2471"/>
      <c r="E646" s="2471"/>
      <c r="F646" s="2471"/>
      <c r="G646" s="2471"/>
      <c r="H646" s="2470"/>
      <c r="I646" s="2471"/>
      <c r="J646" s="2471"/>
      <c r="K646" s="2471"/>
      <c r="L646" s="2471"/>
      <c r="M646" s="2471"/>
      <c r="N646" s="2472"/>
      <c r="O646" s="2472"/>
      <c r="P646" s="2472"/>
      <c r="Q646" s="2472"/>
    </row>
    <row r="647" spans="1:17">
      <c r="A647" s="2470"/>
      <c r="B647" s="2471"/>
      <c r="C647" s="2471"/>
      <c r="D647" s="2471"/>
      <c r="E647" s="2471"/>
      <c r="F647" s="2471"/>
      <c r="G647" s="2471"/>
      <c r="H647" s="2470"/>
      <c r="I647" s="2471"/>
      <c r="J647" s="2471"/>
      <c r="K647" s="2471"/>
      <c r="L647" s="2471"/>
      <c r="M647" s="2471"/>
      <c r="N647" s="2472"/>
      <c r="O647" s="2472"/>
      <c r="P647" s="2472"/>
      <c r="Q647" s="2472"/>
    </row>
    <row r="648" spans="1:17">
      <c r="A648" s="2470"/>
      <c r="B648" s="2471"/>
      <c r="C648" s="2471"/>
      <c r="D648" s="2471"/>
      <c r="E648" s="2471"/>
      <c r="F648" s="2471"/>
      <c r="G648" s="2471"/>
      <c r="H648" s="2470"/>
      <c r="I648" s="2471"/>
      <c r="J648" s="2471"/>
      <c r="K648" s="2471"/>
      <c r="L648" s="2471"/>
      <c r="M648" s="2471"/>
      <c r="N648" s="2472"/>
      <c r="O648" s="2472"/>
      <c r="P648" s="2472"/>
      <c r="Q648" s="2472"/>
    </row>
    <row r="649" spans="1:17">
      <c r="A649" s="2470"/>
      <c r="B649" s="2471"/>
      <c r="C649" s="2471"/>
      <c r="D649" s="2471"/>
      <c r="E649" s="2471"/>
      <c r="F649" s="2471"/>
      <c r="G649" s="2471"/>
      <c r="H649" s="2470"/>
      <c r="I649" s="2471"/>
      <c r="J649" s="2471"/>
      <c r="K649" s="2471"/>
      <c r="L649" s="2471"/>
      <c r="M649" s="2471"/>
      <c r="N649" s="2472"/>
      <c r="O649" s="2472"/>
      <c r="P649" s="2472"/>
      <c r="Q649" s="2472"/>
    </row>
    <row r="650" spans="1:17">
      <c r="A650" s="2470"/>
      <c r="B650" s="2471"/>
      <c r="C650" s="2471"/>
      <c r="D650" s="2471"/>
      <c r="E650" s="2471"/>
      <c r="F650" s="2471"/>
      <c r="G650" s="2471"/>
      <c r="H650" s="2470"/>
      <c r="I650" s="2471"/>
      <c r="J650" s="2471"/>
      <c r="K650" s="2471"/>
      <c r="L650" s="2471"/>
      <c r="M650" s="2471"/>
      <c r="N650" s="2472"/>
      <c r="O650" s="2472"/>
      <c r="P650" s="2472"/>
      <c r="Q650" s="2472"/>
    </row>
    <row r="651" spans="1:17">
      <c r="A651" s="2470"/>
      <c r="B651" s="2471"/>
      <c r="C651" s="2471"/>
      <c r="D651" s="2471"/>
      <c r="E651" s="2471"/>
      <c r="F651" s="2471"/>
      <c r="G651" s="2471"/>
      <c r="H651" s="2470"/>
      <c r="I651" s="2471"/>
      <c r="J651" s="2471"/>
      <c r="K651" s="2471"/>
      <c r="L651" s="2471"/>
      <c r="M651" s="2471"/>
      <c r="N651" s="2472"/>
      <c r="O651" s="2472"/>
      <c r="P651" s="2472"/>
      <c r="Q651" s="2472"/>
    </row>
    <row r="652" spans="1:17">
      <c r="A652" s="2470"/>
      <c r="B652" s="2471"/>
      <c r="C652" s="2471"/>
      <c r="D652" s="2471"/>
      <c r="E652" s="2471"/>
      <c r="F652" s="2471"/>
      <c r="G652" s="2471"/>
      <c r="H652" s="2470"/>
      <c r="I652" s="2471"/>
      <c r="J652" s="2471"/>
      <c r="K652" s="2471"/>
      <c r="L652" s="2471"/>
      <c r="M652" s="2471"/>
      <c r="N652" s="2472"/>
      <c r="O652" s="2472"/>
      <c r="P652" s="2472"/>
      <c r="Q652" s="2472"/>
    </row>
    <row r="653" spans="1:17">
      <c r="A653" s="2470"/>
      <c r="B653" s="2471"/>
      <c r="C653" s="2471"/>
      <c r="D653" s="2471"/>
      <c r="E653" s="2471"/>
      <c r="F653" s="2471"/>
      <c r="G653" s="2471"/>
      <c r="H653" s="2470"/>
      <c r="I653" s="2471"/>
      <c r="J653" s="2471"/>
      <c r="K653" s="2471"/>
      <c r="L653" s="2471"/>
      <c r="M653" s="2471"/>
      <c r="N653" s="2472"/>
      <c r="O653" s="2472"/>
      <c r="P653" s="2472"/>
      <c r="Q653" s="2472"/>
    </row>
    <row r="654" spans="1:17">
      <c r="A654" s="2470"/>
      <c r="B654" s="2471"/>
      <c r="C654" s="2471"/>
      <c r="D654" s="2471"/>
      <c r="E654" s="2471"/>
      <c r="F654" s="2471"/>
      <c r="G654" s="2471"/>
      <c r="H654" s="2470"/>
      <c r="I654" s="2471"/>
      <c r="J654" s="2471"/>
      <c r="K654" s="2471"/>
      <c r="L654" s="2471"/>
      <c r="M654" s="2471"/>
      <c r="N654" s="2472"/>
      <c r="O654" s="2472"/>
      <c r="P654" s="2472"/>
      <c r="Q654" s="2472"/>
    </row>
    <row r="655" spans="1:17">
      <c r="A655" s="2470"/>
      <c r="B655" s="2471"/>
      <c r="C655" s="2471"/>
      <c r="D655" s="2471"/>
      <c r="E655" s="2471"/>
      <c r="F655" s="2471"/>
      <c r="G655" s="2471"/>
      <c r="H655" s="2470"/>
      <c r="I655" s="2471"/>
      <c r="J655" s="2471"/>
      <c r="K655" s="2471"/>
      <c r="L655" s="2471"/>
      <c r="M655" s="2471"/>
      <c r="N655" s="2472"/>
      <c r="O655" s="2472"/>
      <c r="P655" s="2472"/>
      <c r="Q655" s="2472"/>
    </row>
    <row r="656" spans="1:17">
      <c r="A656" s="2470"/>
      <c r="B656" s="2471"/>
      <c r="C656" s="2471"/>
      <c r="D656" s="2471"/>
      <c r="E656" s="2471"/>
      <c r="F656" s="2471"/>
      <c r="G656" s="2471"/>
      <c r="H656" s="2470"/>
      <c r="I656" s="2471"/>
      <c r="J656" s="2471"/>
      <c r="K656" s="2471"/>
      <c r="L656" s="2471"/>
      <c r="M656" s="2471"/>
      <c r="N656" s="2472"/>
      <c r="O656" s="2472"/>
      <c r="P656" s="2472"/>
      <c r="Q656" s="2472"/>
    </row>
    <row r="657" spans="1:17">
      <c r="A657" s="2470"/>
      <c r="B657" s="2471"/>
      <c r="C657" s="2471"/>
      <c r="D657" s="2471"/>
      <c r="E657" s="2471"/>
      <c r="F657" s="2471"/>
      <c r="G657" s="2471"/>
      <c r="H657" s="2470"/>
      <c r="I657" s="2471"/>
      <c r="J657" s="2471"/>
      <c r="K657" s="2471"/>
      <c r="L657" s="2471"/>
      <c r="M657" s="2471"/>
      <c r="N657" s="2472"/>
      <c r="O657" s="2472"/>
      <c r="P657" s="2472"/>
      <c r="Q657" s="2472"/>
    </row>
    <row r="658" spans="1:17">
      <c r="A658" s="2470"/>
      <c r="B658" s="2471"/>
      <c r="C658" s="2471"/>
      <c r="D658" s="2471"/>
      <c r="E658" s="2471"/>
      <c r="F658" s="2471"/>
      <c r="G658" s="2471"/>
      <c r="H658" s="2470"/>
      <c r="I658" s="2471"/>
      <c r="J658" s="2471"/>
      <c r="K658" s="2471"/>
      <c r="L658" s="2471"/>
      <c r="M658" s="2471"/>
      <c r="N658" s="2472"/>
      <c r="O658" s="2472"/>
      <c r="P658" s="2472"/>
      <c r="Q658" s="2472"/>
    </row>
    <row r="659" spans="1:17">
      <c r="A659" s="2470"/>
      <c r="B659" s="2471"/>
      <c r="C659" s="2471"/>
      <c r="D659" s="2471"/>
      <c r="E659" s="2471"/>
      <c r="F659" s="2471"/>
      <c r="G659" s="2471"/>
      <c r="H659" s="2470"/>
      <c r="I659" s="2471"/>
      <c r="J659" s="2471"/>
      <c r="K659" s="2471"/>
      <c r="L659" s="2471"/>
      <c r="M659" s="2471"/>
      <c r="N659" s="2472"/>
      <c r="O659" s="2472"/>
      <c r="P659" s="2472"/>
      <c r="Q659" s="2472"/>
    </row>
    <row r="660" spans="1:17">
      <c r="A660" s="2470"/>
      <c r="B660" s="2471"/>
      <c r="C660" s="2471"/>
      <c r="D660" s="2471"/>
      <c r="E660" s="2471"/>
      <c r="F660" s="2471"/>
      <c r="G660" s="2471"/>
      <c r="H660" s="2470"/>
      <c r="I660" s="2471"/>
      <c r="J660" s="2471"/>
      <c r="K660" s="2471"/>
      <c r="L660" s="2471"/>
      <c r="M660" s="2471"/>
      <c r="N660" s="2472"/>
      <c r="O660" s="2472"/>
      <c r="P660" s="2472"/>
      <c r="Q660" s="2472"/>
    </row>
    <row r="661" spans="1:17">
      <c r="A661" s="2470"/>
      <c r="B661" s="2471"/>
      <c r="C661" s="2471"/>
      <c r="D661" s="2471"/>
      <c r="E661" s="2471"/>
      <c r="F661" s="2471"/>
      <c r="G661" s="2471"/>
      <c r="H661" s="2470"/>
      <c r="I661" s="2471"/>
      <c r="J661" s="2471"/>
      <c r="K661" s="2471"/>
      <c r="L661" s="2471"/>
      <c r="M661" s="2471"/>
      <c r="N661" s="2472"/>
      <c r="O661" s="2472"/>
      <c r="P661" s="2472"/>
      <c r="Q661" s="2472"/>
    </row>
    <row r="662" spans="1:17">
      <c r="A662" s="2470"/>
      <c r="B662" s="2471"/>
      <c r="C662" s="2471"/>
      <c r="D662" s="2471"/>
      <c r="E662" s="2471"/>
      <c r="F662" s="2471"/>
      <c r="G662" s="2471"/>
      <c r="H662" s="2470"/>
      <c r="I662" s="2471"/>
      <c r="J662" s="2471"/>
      <c r="K662" s="2471"/>
      <c r="L662" s="2471"/>
      <c r="M662" s="2471"/>
      <c r="N662" s="2472"/>
      <c r="O662" s="2472"/>
      <c r="P662" s="2472"/>
      <c r="Q662" s="2472"/>
    </row>
    <row r="663" spans="1:17">
      <c r="A663" s="2470"/>
      <c r="B663" s="2471"/>
      <c r="C663" s="2471"/>
      <c r="D663" s="2471"/>
      <c r="E663" s="2471"/>
      <c r="F663" s="2471"/>
      <c r="G663" s="2471"/>
      <c r="H663" s="2470"/>
      <c r="I663" s="2471"/>
      <c r="J663" s="2471"/>
      <c r="K663" s="2471"/>
      <c r="L663" s="2471"/>
      <c r="M663" s="2471"/>
      <c r="N663" s="2472"/>
      <c r="O663" s="2472"/>
      <c r="P663" s="2472"/>
      <c r="Q663" s="2472"/>
    </row>
    <row r="664" spans="1:17">
      <c r="A664" s="2470"/>
      <c r="B664" s="2471"/>
      <c r="C664" s="2471"/>
      <c r="D664" s="2471"/>
      <c r="E664" s="2471"/>
      <c r="F664" s="2471"/>
      <c r="G664" s="2471"/>
      <c r="H664" s="2470"/>
      <c r="I664" s="2471"/>
      <c r="J664" s="2471"/>
      <c r="K664" s="2471"/>
      <c r="L664" s="2471"/>
      <c r="M664" s="2471"/>
      <c r="N664" s="2472"/>
      <c r="O664" s="2472"/>
      <c r="P664" s="2472"/>
      <c r="Q664" s="2472"/>
    </row>
    <row r="665" spans="1:17">
      <c r="A665" s="2470"/>
      <c r="B665" s="2471"/>
      <c r="C665" s="2471"/>
      <c r="D665" s="2471"/>
      <c r="E665" s="2471"/>
      <c r="F665" s="2471"/>
      <c r="G665" s="2471"/>
      <c r="H665" s="2470"/>
      <c r="I665" s="2471"/>
      <c r="J665" s="2471"/>
      <c r="K665" s="2471"/>
      <c r="L665" s="2471"/>
      <c r="M665" s="2471"/>
      <c r="N665" s="2472"/>
      <c r="O665" s="2472"/>
      <c r="P665" s="2472"/>
      <c r="Q665" s="2472"/>
    </row>
    <row r="666" spans="1:17">
      <c r="A666" s="2470"/>
      <c r="B666" s="2471"/>
      <c r="C666" s="2471"/>
      <c r="D666" s="2471"/>
      <c r="E666" s="2471"/>
      <c r="F666" s="2471"/>
      <c r="G666" s="2471"/>
      <c r="H666" s="2470"/>
      <c r="I666" s="2471"/>
      <c r="J666" s="2471"/>
      <c r="K666" s="2471"/>
      <c r="L666" s="2471"/>
      <c r="M666" s="2471"/>
      <c r="N666" s="2472"/>
      <c r="O666" s="2472"/>
      <c r="P666" s="2472"/>
      <c r="Q666" s="2472"/>
    </row>
    <row r="667" spans="1:17">
      <c r="A667" s="2470"/>
      <c r="B667" s="2471"/>
      <c r="C667" s="2471"/>
      <c r="D667" s="2471"/>
      <c r="E667" s="2471"/>
      <c r="F667" s="2471"/>
      <c r="G667" s="2471"/>
      <c r="H667" s="2470"/>
      <c r="I667" s="2471"/>
      <c r="J667" s="2471"/>
      <c r="K667" s="2471"/>
      <c r="L667" s="2471"/>
      <c r="M667" s="2471"/>
      <c r="N667" s="2472"/>
      <c r="O667" s="2472"/>
      <c r="P667" s="2472"/>
      <c r="Q667" s="2472"/>
    </row>
    <row r="668" spans="1:17">
      <c r="A668" s="2470"/>
      <c r="B668" s="2471"/>
      <c r="C668" s="2471"/>
      <c r="D668" s="2471"/>
      <c r="E668" s="2471"/>
      <c r="F668" s="2471"/>
      <c r="G668" s="2471"/>
      <c r="H668" s="2470"/>
      <c r="I668" s="2471"/>
      <c r="J668" s="2471"/>
      <c r="K668" s="2471"/>
      <c r="L668" s="2471"/>
      <c r="M668" s="2471"/>
      <c r="N668" s="2472"/>
      <c r="O668" s="2472"/>
      <c r="P668" s="2472"/>
      <c r="Q668" s="2472"/>
    </row>
    <row r="669" spans="1:17">
      <c r="A669" s="2470"/>
      <c r="B669" s="2471"/>
      <c r="C669" s="2471"/>
      <c r="D669" s="2471"/>
      <c r="E669" s="2471"/>
      <c r="F669" s="2471"/>
      <c r="G669" s="2471"/>
      <c r="H669" s="2470"/>
      <c r="I669" s="2471"/>
      <c r="J669" s="2471"/>
      <c r="K669" s="2471"/>
      <c r="L669" s="2471"/>
      <c r="M669" s="2471"/>
      <c r="N669" s="2472"/>
      <c r="O669" s="2472"/>
      <c r="P669" s="2472"/>
      <c r="Q669" s="2472"/>
    </row>
    <row r="670" spans="1:17">
      <c r="A670" s="2470"/>
      <c r="B670" s="2471"/>
      <c r="C670" s="2471"/>
      <c r="D670" s="2471"/>
      <c r="E670" s="2471"/>
      <c r="F670" s="2471"/>
      <c r="G670" s="2471"/>
      <c r="H670" s="2470"/>
      <c r="I670" s="2471"/>
      <c r="J670" s="2471"/>
      <c r="K670" s="2471"/>
      <c r="L670" s="2471"/>
      <c r="M670" s="2471"/>
      <c r="N670" s="2472"/>
      <c r="O670" s="2472"/>
      <c r="P670" s="2472"/>
      <c r="Q670" s="2472"/>
    </row>
    <row r="671" spans="1:17">
      <c r="A671" s="2470"/>
      <c r="B671" s="2471"/>
      <c r="C671" s="2471"/>
      <c r="D671" s="2471"/>
      <c r="E671" s="2471"/>
      <c r="F671" s="2471"/>
      <c r="G671" s="2471"/>
      <c r="H671" s="2470"/>
      <c r="I671" s="2471"/>
      <c r="J671" s="2471"/>
      <c r="K671" s="2471"/>
      <c r="L671" s="2471"/>
      <c r="M671" s="2471"/>
      <c r="N671" s="2472"/>
      <c r="O671" s="2472"/>
      <c r="P671" s="2472"/>
      <c r="Q671" s="2472"/>
    </row>
    <row r="672" spans="1:17">
      <c r="A672" s="2470"/>
      <c r="B672" s="2471"/>
      <c r="C672" s="2471"/>
      <c r="D672" s="2471"/>
      <c r="E672" s="2471"/>
      <c r="F672" s="2471"/>
      <c r="G672" s="2471"/>
      <c r="H672" s="2470"/>
      <c r="I672" s="2471"/>
      <c r="J672" s="2471"/>
      <c r="K672" s="2471"/>
      <c r="L672" s="2471"/>
      <c r="M672" s="2471"/>
      <c r="N672" s="2472"/>
      <c r="O672" s="2472"/>
      <c r="P672" s="2472"/>
      <c r="Q672" s="2472"/>
    </row>
    <row r="673" spans="1:17">
      <c r="A673" s="2470"/>
      <c r="B673" s="2471"/>
      <c r="C673" s="2471"/>
      <c r="D673" s="2471"/>
      <c r="E673" s="2471"/>
      <c r="F673" s="2471"/>
      <c r="G673" s="2471"/>
      <c r="H673" s="2470"/>
      <c r="I673" s="2471"/>
      <c r="J673" s="2471"/>
      <c r="K673" s="2471"/>
      <c r="L673" s="2471"/>
      <c r="M673" s="2471"/>
      <c r="N673" s="2472"/>
      <c r="O673" s="2472"/>
      <c r="P673" s="2472"/>
      <c r="Q673" s="2472"/>
    </row>
    <row r="674" spans="1:17">
      <c r="A674" s="2470"/>
      <c r="B674" s="2471"/>
      <c r="C674" s="2471"/>
      <c r="D674" s="2471"/>
      <c r="E674" s="2471"/>
      <c r="F674" s="2471"/>
      <c r="G674" s="2471"/>
      <c r="H674" s="2470"/>
      <c r="I674" s="2471"/>
      <c r="J674" s="2471"/>
      <c r="K674" s="2471"/>
      <c r="L674" s="2471"/>
      <c r="M674" s="2471"/>
      <c r="N674" s="2472"/>
      <c r="O674" s="2472"/>
      <c r="P674" s="2472"/>
      <c r="Q674" s="2472"/>
    </row>
    <row r="675" spans="1:17">
      <c r="A675" s="2470"/>
      <c r="B675" s="2471"/>
      <c r="C675" s="2471"/>
      <c r="D675" s="2471"/>
      <c r="E675" s="2471"/>
      <c r="F675" s="2471"/>
      <c r="G675" s="2471"/>
      <c r="H675" s="2470"/>
      <c r="I675" s="2471"/>
      <c r="J675" s="2471"/>
      <c r="K675" s="2471"/>
      <c r="L675" s="2471"/>
      <c r="M675" s="2471"/>
      <c r="N675" s="2472"/>
      <c r="O675" s="2472"/>
      <c r="P675" s="2472"/>
      <c r="Q675" s="2472"/>
    </row>
    <row r="676" spans="1:17">
      <c r="A676" s="2470"/>
      <c r="B676" s="2471"/>
      <c r="C676" s="2471"/>
      <c r="D676" s="2471"/>
      <c r="E676" s="2471"/>
      <c r="F676" s="2471"/>
      <c r="G676" s="2471"/>
      <c r="H676" s="2470"/>
      <c r="I676" s="2471"/>
      <c r="J676" s="2471"/>
      <c r="K676" s="2471"/>
      <c r="L676" s="2471"/>
      <c r="M676" s="2471"/>
      <c r="N676" s="2472"/>
      <c r="O676" s="2472"/>
      <c r="P676" s="2472"/>
      <c r="Q676" s="2472"/>
    </row>
    <row r="677" spans="1:17">
      <c r="A677" s="2470"/>
      <c r="B677" s="2471"/>
      <c r="C677" s="2471"/>
      <c r="D677" s="2471"/>
      <c r="E677" s="2471"/>
      <c r="F677" s="2471"/>
      <c r="G677" s="2471"/>
      <c r="H677" s="2470"/>
      <c r="I677" s="2471"/>
      <c r="J677" s="2471"/>
      <c r="K677" s="2471"/>
      <c r="L677" s="2471"/>
      <c r="M677" s="2471"/>
      <c r="N677" s="2472"/>
      <c r="O677" s="2472"/>
      <c r="P677" s="2472"/>
      <c r="Q677" s="2472"/>
    </row>
    <row r="678" spans="1:17">
      <c r="A678" s="2470"/>
      <c r="B678" s="2471"/>
      <c r="C678" s="2471"/>
      <c r="D678" s="2471"/>
      <c r="E678" s="2471"/>
      <c r="F678" s="2471"/>
      <c r="G678" s="2471"/>
      <c r="H678" s="2470"/>
      <c r="I678" s="2471"/>
      <c r="J678" s="2471"/>
      <c r="K678" s="2471"/>
      <c r="L678" s="2471"/>
      <c r="M678" s="2471"/>
      <c r="N678" s="2472"/>
      <c r="O678" s="2472"/>
      <c r="P678" s="2472"/>
      <c r="Q678" s="2472"/>
    </row>
    <row r="679" spans="1:17">
      <c r="A679" s="2470"/>
      <c r="B679" s="2471"/>
      <c r="C679" s="2471"/>
      <c r="D679" s="2471"/>
      <c r="E679" s="2471"/>
      <c r="F679" s="2471"/>
      <c r="G679" s="2471"/>
      <c r="H679" s="2470"/>
      <c r="I679" s="2471"/>
      <c r="J679" s="2471"/>
      <c r="K679" s="2471"/>
      <c r="L679" s="2471"/>
      <c r="M679" s="2471"/>
      <c r="N679" s="2472"/>
      <c r="O679" s="2472"/>
      <c r="P679" s="2472"/>
      <c r="Q679" s="2472"/>
    </row>
    <row r="680" spans="1:17">
      <c r="A680" s="2470"/>
      <c r="B680" s="2471"/>
      <c r="C680" s="2471"/>
      <c r="D680" s="2471"/>
      <c r="E680" s="2471"/>
      <c r="F680" s="2471"/>
      <c r="G680" s="2471"/>
      <c r="H680" s="2470"/>
      <c r="I680" s="2471"/>
      <c r="J680" s="2471"/>
      <c r="K680" s="2471"/>
      <c r="L680" s="2471"/>
      <c r="M680" s="2471"/>
      <c r="N680" s="2472"/>
      <c r="O680" s="2472"/>
      <c r="P680" s="2472"/>
      <c r="Q680" s="2472"/>
    </row>
    <row r="681" spans="1:17">
      <c r="A681" s="2470"/>
      <c r="B681" s="2471"/>
      <c r="C681" s="2471"/>
      <c r="D681" s="2471"/>
      <c r="E681" s="2471"/>
      <c r="F681" s="2471"/>
      <c r="G681" s="2471"/>
      <c r="H681" s="2470"/>
      <c r="I681" s="2471"/>
      <c r="J681" s="2471"/>
      <c r="K681" s="2471"/>
      <c r="L681" s="2471"/>
      <c r="M681" s="2471"/>
      <c r="N681" s="2472"/>
      <c r="O681" s="2472"/>
      <c r="P681" s="2472"/>
      <c r="Q681" s="2472"/>
    </row>
    <row r="682" spans="1:17">
      <c r="A682" s="2470"/>
      <c r="B682" s="2471"/>
      <c r="C682" s="2471"/>
      <c r="D682" s="2471"/>
      <c r="E682" s="2471"/>
      <c r="F682" s="2471"/>
      <c r="G682" s="2471"/>
      <c r="H682" s="2470"/>
      <c r="I682" s="2471"/>
      <c r="J682" s="2471"/>
      <c r="K682" s="2471"/>
      <c r="L682" s="2471"/>
      <c r="M682" s="2471"/>
      <c r="N682" s="2472"/>
      <c r="O682" s="2472"/>
      <c r="P682" s="2472"/>
      <c r="Q682" s="2472"/>
    </row>
    <row r="683" spans="1:17">
      <c r="A683" s="2470"/>
      <c r="B683" s="2471"/>
      <c r="C683" s="2471"/>
      <c r="D683" s="2471"/>
      <c r="E683" s="2471"/>
      <c r="F683" s="2471"/>
      <c r="G683" s="2471"/>
      <c r="H683" s="2470"/>
      <c r="I683" s="2471"/>
      <c r="J683" s="2471"/>
      <c r="K683" s="2471"/>
      <c r="L683" s="2471"/>
      <c r="M683" s="2471"/>
      <c r="N683" s="2472"/>
      <c r="O683" s="2472"/>
      <c r="P683" s="2472"/>
      <c r="Q683" s="2472"/>
    </row>
    <row r="684" spans="1:17">
      <c r="A684" s="2470"/>
      <c r="B684" s="2471"/>
      <c r="C684" s="2471"/>
      <c r="D684" s="2471"/>
      <c r="E684" s="2471"/>
      <c r="F684" s="2471"/>
      <c r="G684" s="2471"/>
      <c r="H684" s="2470"/>
      <c r="I684" s="2471"/>
      <c r="J684" s="2471"/>
      <c r="K684" s="2471"/>
      <c r="L684" s="2471"/>
      <c r="M684" s="2471"/>
      <c r="N684" s="2472"/>
      <c r="O684" s="2472"/>
      <c r="P684" s="2472"/>
      <c r="Q684" s="2472"/>
    </row>
    <row r="685" spans="1:17">
      <c r="A685" s="2470"/>
      <c r="B685" s="2471"/>
      <c r="C685" s="2471"/>
      <c r="D685" s="2471"/>
      <c r="E685" s="2471"/>
      <c r="F685" s="2471"/>
      <c r="G685" s="2471"/>
      <c r="H685" s="2470"/>
      <c r="I685" s="2471"/>
      <c r="J685" s="2471"/>
      <c r="K685" s="2471"/>
      <c r="L685" s="2471"/>
      <c r="M685" s="2471"/>
      <c r="N685" s="2472"/>
      <c r="O685" s="2472"/>
      <c r="P685" s="2472"/>
      <c r="Q685" s="2472"/>
    </row>
    <row r="686" spans="1:17">
      <c r="A686" s="2470"/>
      <c r="B686" s="2471"/>
      <c r="C686" s="2471"/>
      <c r="D686" s="2471"/>
      <c r="E686" s="2471"/>
      <c r="F686" s="2471"/>
      <c r="G686" s="2471"/>
      <c r="H686" s="2470"/>
      <c r="I686" s="2471"/>
      <c r="J686" s="2471"/>
      <c r="K686" s="2471"/>
      <c r="L686" s="2471"/>
      <c r="M686" s="2471"/>
      <c r="N686" s="2472"/>
      <c r="O686" s="2472"/>
      <c r="P686" s="2472"/>
      <c r="Q686" s="2472"/>
    </row>
    <row r="687" spans="1:17">
      <c r="A687" s="2470"/>
      <c r="B687" s="2471"/>
      <c r="C687" s="2471"/>
      <c r="D687" s="2471"/>
      <c r="E687" s="2471"/>
      <c r="F687" s="2471"/>
      <c r="G687" s="2471"/>
      <c r="H687" s="2470"/>
      <c r="I687" s="2471"/>
      <c r="J687" s="2471"/>
      <c r="K687" s="2471"/>
      <c r="L687" s="2471"/>
      <c r="M687" s="2471"/>
      <c r="N687" s="2472"/>
      <c r="O687" s="2472"/>
      <c r="P687" s="2472"/>
      <c r="Q687" s="2472"/>
    </row>
    <row r="688" spans="1:17">
      <c r="A688" s="2470"/>
      <c r="B688" s="2471"/>
      <c r="C688" s="2471"/>
      <c r="D688" s="2471"/>
      <c r="E688" s="2471"/>
      <c r="F688" s="2471"/>
      <c r="G688" s="2471"/>
      <c r="H688" s="2470"/>
      <c r="I688" s="2471"/>
      <c r="J688" s="2471"/>
      <c r="K688" s="2471"/>
      <c r="L688" s="2471"/>
      <c r="M688" s="2471"/>
      <c r="N688" s="2472"/>
      <c r="O688" s="2472"/>
      <c r="P688" s="2472"/>
      <c r="Q688" s="2472"/>
    </row>
    <row r="689" spans="1:17">
      <c r="A689" s="2470"/>
      <c r="B689" s="2471"/>
      <c r="C689" s="2471"/>
      <c r="D689" s="2471"/>
      <c r="E689" s="2471"/>
      <c r="F689" s="2471"/>
      <c r="G689" s="2471"/>
      <c r="H689" s="2470"/>
      <c r="I689" s="2471"/>
      <c r="J689" s="2471"/>
      <c r="K689" s="2471"/>
      <c r="L689" s="2471"/>
      <c r="M689" s="2471"/>
      <c r="N689" s="2472"/>
      <c r="O689" s="2472"/>
      <c r="P689" s="2472"/>
      <c r="Q689" s="2472"/>
    </row>
    <row r="690" spans="1:17">
      <c r="A690" s="2470"/>
      <c r="B690" s="2471"/>
      <c r="C690" s="2471"/>
      <c r="D690" s="2471"/>
      <c r="E690" s="2471"/>
      <c r="F690" s="2471"/>
      <c r="G690" s="2471"/>
      <c r="H690" s="2470"/>
      <c r="I690" s="2471"/>
      <c r="J690" s="2471"/>
      <c r="K690" s="2471"/>
      <c r="L690" s="2471"/>
      <c r="M690" s="2471"/>
      <c r="N690" s="2472"/>
      <c r="O690" s="2472"/>
      <c r="P690" s="2472"/>
      <c r="Q690" s="2472"/>
    </row>
    <row r="691" spans="1:17">
      <c r="A691" s="2470"/>
      <c r="B691" s="2471"/>
      <c r="C691" s="2471"/>
      <c r="D691" s="2471"/>
      <c r="E691" s="2471"/>
      <c r="F691" s="2471"/>
      <c r="G691" s="2471"/>
      <c r="H691" s="2470"/>
      <c r="I691" s="2471"/>
      <c r="J691" s="2471"/>
      <c r="K691" s="2471"/>
      <c r="L691" s="2471"/>
      <c r="M691" s="2471"/>
      <c r="N691" s="2472"/>
      <c r="O691" s="2472"/>
      <c r="P691" s="2472"/>
      <c r="Q691" s="2472"/>
    </row>
    <row r="692" spans="1:17">
      <c r="A692" s="2470"/>
      <c r="B692" s="2471"/>
      <c r="C692" s="2471"/>
      <c r="D692" s="2471"/>
      <c r="E692" s="2471"/>
      <c r="F692" s="2471"/>
      <c r="G692" s="2471"/>
      <c r="H692" s="2470"/>
      <c r="I692" s="2471"/>
      <c r="J692" s="2471"/>
      <c r="K692" s="2471"/>
      <c r="L692" s="2471"/>
      <c r="M692" s="2471"/>
      <c r="N692" s="2472"/>
      <c r="O692" s="2472"/>
      <c r="P692" s="2472"/>
      <c r="Q692" s="2472"/>
    </row>
    <row r="693" spans="1:17">
      <c r="A693" s="2470"/>
      <c r="B693" s="2471"/>
      <c r="C693" s="2471"/>
      <c r="D693" s="2471"/>
      <c r="E693" s="2471"/>
      <c r="F693" s="2471"/>
      <c r="G693" s="2471"/>
      <c r="H693" s="2470"/>
      <c r="I693" s="2471"/>
      <c r="J693" s="2471"/>
      <c r="K693" s="2471"/>
      <c r="L693" s="2471"/>
      <c r="M693" s="2471"/>
      <c r="N693" s="2472"/>
      <c r="O693" s="2472"/>
      <c r="P693" s="2472"/>
      <c r="Q693" s="2472"/>
    </row>
    <row r="694" spans="1:17">
      <c r="A694" s="2470"/>
      <c r="B694" s="2471"/>
      <c r="C694" s="2471"/>
      <c r="D694" s="2471"/>
      <c r="E694" s="2471"/>
      <c r="F694" s="2471"/>
      <c r="G694" s="2471"/>
      <c r="H694" s="2470"/>
      <c r="I694" s="2471"/>
      <c r="J694" s="2471"/>
      <c r="K694" s="2471"/>
      <c r="L694" s="2471"/>
      <c r="M694" s="2471"/>
      <c r="N694" s="2472"/>
      <c r="O694" s="2472"/>
      <c r="P694" s="2472"/>
      <c r="Q694" s="2472"/>
    </row>
    <row r="695" spans="1:17">
      <c r="A695" s="2470"/>
      <c r="B695" s="2471"/>
      <c r="C695" s="2471"/>
      <c r="D695" s="2471"/>
      <c r="E695" s="2471"/>
      <c r="F695" s="2471"/>
      <c r="G695" s="2471"/>
      <c r="H695" s="2470"/>
      <c r="I695" s="2471"/>
      <c r="J695" s="2471"/>
      <c r="K695" s="2471"/>
      <c r="L695" s="2471"/>
      <c r="M695" s="2471"/>
      <c r="N695" s="2472"/>
      <c r="O695" s="2472"/>
      <c r="P695" s="2472"/>
      <c r="Q695" s="2472"/>
    </row>
    <row r="696" spans="1:17">
      <c r="A696" s="2470"/>
      <c r="B696" s="2471"/>
      <c r="C696" s="2471"/>
      <c r="D696" s="2471"/>
      <c r="E696" s="2471"/>
      <c r="F696" s="2471"/>
      <c r="G696" s="2471"/>
      <c r="H696" s="2470"/>
      <c r="I696" s="2471"/>
      <c r="J696" s="2471"/>
      <c r="K696" s="2471"/>
      <c r="L696" s="2471"/>
      <c r="M696" s="2471"/>
      <c r="N696" s="2472"/>
      <c r="O696" s="2472"/>
      <c r="P696" s="2472"/>
      <c r="Q696" s="2472"/>
    </row>
    <row r="697" spans="1:17">
      <c r="A697" s="2470"/>
      <c r="B697" s="2471"/>
      <c r="C697" s="2471"/>
      <c r="D697" s="2471"/>
      <c r="E697" s="2471"/>
      <c r="F697" s="2471"/>
      <c r="G697" s="2471"/>
      <c r="H697" s="2470"/>
      <c r="I697" s="2471"/>
      <c r="J697" s="2471"/>
      <c r="K697" s="2471"/>
      <c r="L697" s="2471"/>
      <c r="M697" s="2471"/>
      <c r="N697" s="2472"/>
      <c r="O697" s="2472"/>
      <c r="P697" s="2472"/>
      <c r="Q697" s="2472"/>
    </row>
    <row r="698" spans="1:17">
      <c r="A698" s="2470"/>
      <c r="B698" s="2471"/>
      <c r="C698" s="2471"/>
      <c r="D698" s="2471"/>
      <c r="E698" s="2471"/>
      <c r="F698" s="2471"/>
      <c r="G698" s="2471"/>
      <c r="H698" s="2470"/>
      <c r="I698" s="2471"/>
      <c r="J698" s="2471"/>
      <c r="K698" s="2471"/>
      <c r="L698" s="2471"/>
      <c r="M698" s="2471"/>
      <c r="N698" s="2472"/>
      <c r="O698" s="2472"/>
      <c r="P698" s="2472"/>
      <c r="Q698" s="2472"/>
    </row>
    <row r="699" spans="1:17">
      <c r="A699" s="2470"/>
      <c r="B699" s="2471"/>
      <c r="C699" s="2471"/>
      <c r="D699" s="2471"/>
      <c r="E699" s="2471"/>
      <c r="F699" s="2471"/>
      <c r="G699" s="2471"/>
      <c r="H699" s="2470"/>
      <c r="I699" s="2471"/>
      <c r="J699" s="2471"/>
      <c r="K699" s="2471"/>
      <c r="L699" s="2471"/>
      <c r="M699" s="2471"/>
      <c r="N699" s="2472"/>
      <c r="O699" s="2472"/>
      <c r="P699" s="2472"/>
      <c r="Q699" s="2472"/>
    </row>
    <row r="700" spans="1:17">
      <c r="A700" s="2470"/>
      <c r="B700" s="2471"/>
      <c r="C700" s="2471"/>
      <c r="D700" s="2471"/>
      <c r="E700" s="2471"/>
      <c r="F700" s="2471"/>
      <c r="G700" s="2471"/>
      <c r="H700" s="2470"/>
      <c r="I700" s="2471"/>
      <c r="J700" s="2471"/>
      <c r="K700" s="2471"/>
      <c r="L700" s="2471"/>
      <c r="M700" s="2471"/>
      <c r="N700" s="2472"/>
      <c r="O700" s="2472"/>
      <c r="P700" s="2472"/>
      <c r="Q700" s="2472"/>
    </row>
    <row r="701" spans="1:17">
      <c r="A701" s="2470"/>
      <c r="B701" s="2471"/>
      <c r="C701" s="2471"/>
      <c r="D701" s="2471"/>
      <c r="E701" s="2471"/>
      <c r="F701" s="2471"/>
      <c r="G701" s="2471"/>
      <c r="H701" s="2470"/>
      <c r="I701" s="2471"/>
      <c r="J701" s="2471"/>
      <c r="K701" s="2471"/>
      <c r="L701" s="2471"/>
      <c r="M701" s="2471"/>
      <c r="N701" s="2472"/>
      <c r="O701" s="2472"/>
      <c r="P701" s="2472"/>
      <c r="Q701" s="2472"/>
    </row>
    <row r="702" spans="1:17">
      <c r="A702" s="2470"/>
      <c r="B702" s="2471"/>
      <c r="C702" s="2471"/>
      <c r="D702" s="2471"/>
      <c r="E702" s="2471"/>
      <c r="F702" s="2471"/>
      <c r="G702" s="2471"/>
      <c r="H702" s="2470"/>
      <c r="I702" s="2471"/>
      <c r="J702" s="2471"/>
      <c r="K702" s="2471"/>
      <c r="L702" s="2471"/>
      <c r="M702" s="2471"/>
      <c r="N702" s="2472"/>
      <c r="O702" s="2472"/>
      <c r="P702" s="2472"/>
      <c r="Q702" s="2472"/>
    </row>
    <row r="703" spans="1:17">
      <c r="A703" s="2470"/>
      <c r="B703" s="2471"/>
      <c r="C703" s="2471"/>
      <c r="D703" s="2471"/>
      <c r="E703" s="2471"/>
      <c r="F703" s="2471"/>
      <c r="G703" s="2471"/>
      <c r="H703" s="2470"/>
      <c r="I703" s="2471"/>
      <c r="J703" s="2471"/>
      <c r="K703" s="2471"/>
      <c r="L703" s="2471"/>
      <c r="M703" s="2471"/>
      <c r="N703" s="2472"/>
      <c r="O703" s="2472"/>
      <c r="P703" s="2472"/>
      <c r="Q703" s="2472"/>
    </row>
    <row r="704" spans="1:17">
      <c r="A704" s="2470"/>
      <c r="B704" s="2471"/>
      <c r="C704" s="2471"/>
      <c r="D704" s="2471"/>
      <c r="E704" s="2471"/>
      <c r="F704" s="2471"/>
      <c r="G704" s="2471"/>
      <c r="H704" s="2470"/>
      <c r="I704" s="2471"/>
      <c r="J704" s="2471"/>
      <c r="K704" s="2471"/>
      <c r="L704" s="2471"/>
      <c r="M704" s="2471"/>
      <c r="N704" s="2472"/>
      <c r="O704" s="2472"/>
      <c r="P704" s="2472"/>
      <c r="Q704" s="2472"/>
    </row>
    <row r="705" spans="1:17">
      <c r="A705" s="2470"/>
      <c r="B705" s="2471"/>
      <c r="C705" s="2471"/>
      <c r="D705" s="2471"/>
      <c r="E705" s="2471"/>
      <c r="F705" s="2471"/>
      <c r="G705" s="2471"/>
      <c r="H705" s="2470"/>
      <c r="I705" s="2471"/>
      <c r="J705" s="2471"/>
      <c r="K705" s="2471"/>
      <c r="L705" s="2471"/>
      <c r="M705" s="2471"/>
      <c r="N705" s="2472"/>
      <c r="O705" s="2472"/>
      <c r="P705" s="2472"/>
      <c r="Q705" s="2472"/>
    </row>
    <row r="706" spans="1:17">
      <c r="A706" s="2470"/>
      <c r="B706" s="2471"/>
      <c r="C706" s="2471"/>
      <c r="D706" s="2471"/>
      <c r="E706" s="2471"/>
      <c r="F706" s="2471"/>
      <c r="G706" s="2471"/>
      <c r="H706" s="2470"/>
      <c r="I706" s="2471"/>
      <c r="J706" s="2471"/>
      <c r="K706" s="2471"/>
      <c r="L706" s="2471"/>
      <c r="M706" s="2471"/>
      <c r="N706" s="2472"/>
      <c r="O706" s="2472"/>
      <c r="P706" s="2472"/>
      <c r="Q706" s="2472"/>
    </row>
    <row r="707" spans="1:17">
      <c r="A707" s="2470"/>
      <c r="B707" s="2471"/>
      <c r="C707" s="2471"/>
      <c r="D707" s="2471"/>
      <c r="E707" s="2471"/>
      <c r="F707" s="2471"/>
      <c r="G707" s="2471"/>
      <c r="H707" s="2470"/>
      <c r="I707" s="2471"/>
      <c r="J707" s="2471"/>
      <c r="K707" s="2471"/>
      <c r="L707" s="2471"/>
      <c r="M707" s="2471"/>
      <c r="N707" s="2472"/>
      <c r="O707" s="2472"/>
      <c r="P707" s="2472"/>
      <c r="Q707" s="2472"/>
    </row>
    <row r="708" spans="1:17">
      <c r="A708" s="2470"/>
      <c r="B708" s="2471"/>
      <c r="C708" s="2471"/>
      <c r="D708" s="2471"/>
      <c r="E708" s="2471"/>
      <c r="F708" s="2471"/>
      <c r="G708" s="2471"/>
      <c r="H708" s="2470"/>
      <c r="I708" s="2471"/>
      <c r="J708" s="2471"/>
      <c r="K708" s="2471"/>
      <c r="L708" s="2471"/>
      <c r="M708" s="2471"/>
      <c r="N708" s="2472"/>
      <c r="O708" s="2472"/>
      <c r="P708" s="2472"/>
      <c r="Q708" s="2472"/>
    </row>
    <row r="709" spans="1:17">
      <c r="A709" s="2470"/>
      <c r="B709" s="2471"/>
      <c r="C709" s="2471"/>
      <c r="D709" s="2471"/>
      <c r="E709" s="2471"/>
      <c r="F709" s="2471"/>
      <c r="G709" s="2471"/>
      <c r="H709" s="2470"/>
      <c r="I709" s="2471"/>
      <c r="J709" s="2471"/>
      <c r="K709" s="2471"/>
      <c r="L709" s="2471"/>
      <c r="M709" s="2471"/>
      <c r="N709" s="2472"/>
      <c r="O709" s="2472"/>
      <c r="P709" s="2472"/>
      <c r="Q709" s="2472"/>
    </row>
    <row r="710" spans="1:17">
      <c r="A710" s="2470"/>
      <c r="B710" s="2471"/>
      <c r="C710" s="2471"/>
      <c r="D710" s="2471"/>
      <c r="E710" s="2471"/>
      <c r="F710" s="2471"/>
      <c r="G710" s="2471"/>
      <c r="H710" s="2470"/>
      <c r="I710" s="2471"/>
      <c r="J710" s="2471"/>
      <c r="K710" s="2471"/>
      <c r="L710" s="2471"/>
      <c r="M710" s="2471"/>
      <c r="N710" s="2472"/>
      <c r="O710" s="2472"/>
      <c r="P710" s="2472"/>
      <c r="Q710" s="2472"/>
    </row>
    <row r="711" spans="1:17">
      <c r="A711" s="2470"/>
      <c r="B711" s="2471"/>
      <c r="C711" s="2471"/>
      <c r="D711" s="2471"/>
      <c r="E711" s="2471"/>
      <c r="F711" s="2471"/>
      <c r="G711" s="2471"/>
      <c r="H711" s="2470"/>
      <c r="I711" s="2471"/>
      <c r="J711" s="2471"/>
      <c r="K711" s="2471"/>
      <c r="L711" s="2471"/>
      <c r="M711" s="2471"/>
      <c r="N711" s="2472"/>
      <c r="O711" s="2472"/>
      <c r="P711" s="2472"/>
      <c r="Q711" s="2472"/>
    </row>
    <row r="712" spans="1:17">
      <c r="A712" s="2470"/>
      <c r="B712" s="2471"/>
      <c r="C712" s="2471"/>
      <c r="D712" s="2471"/>
      <c r="E712" s="2471"/>
      <c r="F712" s="2471"/>
      <c r="G712" s="2471"/>
      <c r="H712" s="2470"/>
      <c r="I712" s="2471"/>
      <c r="J712" s="2471"/>
      <c r="K712" s="2471"/>
      <c r="L712" s="2471"/>
      <c r="M712" s="2471"/>
      <c r="N712" s="2472"/>
      <c r="O712" s="2472"/>
      <c r="P712" s="2472"/>
      <c r="Q712" s="2472"/>
    </row>
    <row r="713" spans="1:17">
      <c r="A713" s="2470"/>
      <c r="B713" s="2471"/>
      <c r="C713" s="2471"/>
      <c r="D713" s="2471"/>
      <c r="E713" s="2471"/>
      <c r="F713" s="2471"/>
      <c r="G713" s="2471"/>
      <c r="H713" s="2470"/>
      <c r="I713" s="2471"/>
      <c r="J713" s="2471"/>
      <c r="K713" s="2471"/>
      <c r="L713" s="2471"/>
      <c r="M713" s="2471"/>
      <c r="N713" s="2472"/>
      <c r="O713" s="2472"/>
      <c r="P713" s="2472"/>
      <c r="Q713" s="2472"/>
    </row>
    <row r="714" spans="1:17">
      <c r="A714" s="2470"/>
      <c r="B714" s="2471"/>
      <c r="C714" s="2471"/>
      <c r="D714" s="2471"/>
      <c r="E714" s="2471"/>
      <c r="F714" s="2471"/>
      <c r="G714" s="2471"/>
      <c r="H714" s="2470"/>
      <c r="I714" s="2471"/>
      <c r="J714" s="2471"/>
      <c r="K714" s="2471"/>
      <c r="L714" s="2471"/>
      <c r="M714" s="2471"/>
      <c r="N714" s="2472"/>
      <c r="O714" s="2472"/>
      <c r="P714" s="2472"/>
      <c r="Q714" s="2472"/>
    </row>
    <row r="715" spans="1:17">
      <c r="A715" s="2470"/>
      <c r="B715" s="2471"/>
      <c r="C715" s="2471"/>
      <c r="D715" s="2471"/>
      <c r="E715" s="2471"/>
      <c r="F715" s="2471"/>
      <c r="G715" s="2471"/>
      <c r="H715" s="2470"/>
      <c r="I715" s="2471"/>
      <c r="J715" s="2471"/>
      <c r="K715" s="2471"/>
      <c r="L715" s="2471"/>
      <c r="M715" s="2471"/>
      <c r="N715" s="2472"/>
      <c r="O715" s="2472"/>
      <c r="P715" s="2472"/>
      <c r="Q715" s="2472"/>
    </row>
    <row r="716" spans="1:17">
      <c r="A716" s="2470"/>
      <c r="B716" s="2471"/>
      <c r="C716" s="2471"/>
      <c r="D716" s="2471"/>
      <c r="E716" s="2471"/>
      <c r="F716" s="2471"/>
      <c r="G716" s="2471"/>
      <c r="H716" s="2470"/>
      <c r="I716" s="2471"/>
      <c r="J716" s="2471"/>
      <c r="K716" s="2471"/>
      <c r="L716" s="2471"/>
      <c r="M716" s="2471"/>
      <c r="N716" s="2472"/>
      <c r="O716" s="2472"/>
      <c r="P716" s="2472"/>
      <c r="Q716" s="2472"/>
    </row>
    <row r="717" spans="1:17">
      <c r="A717" s="2470"/>
      <c r="B717" s="2471"/>
      <c r="C717" s="2471"/>
      <c r="D717" s="2471"/>
      <c r="E717" s="2471"/>
      <c r="F717" s="2471"/>
      <c r="G717" s="2471"/>
      <c r="H717" s="2470"/>
      <c r="I717" s="2471"/>
      <c r="J717" s="2471"/>
      <c r="K717" s="2471"/>
      <c r="L717" s="2471"/>
      <c r="M717" s="2471"/>
      <c r="N717" s="2472"/>
      <c r="O717" s="2472"/>
      <c r="P717" s="2472"/>
      <c r="Q717" s="2472"/>
    </row>
    <row r="718" spans="1:17">
      <c r="A718" s="2470"/>
      <c r="B718" s="2471"/>
      <c r="C718" s="2471"/>
      <c r="D718" s="2471"/>
      <c r="E718" s="2471"/>
      <c r="F718" s="2471"/>
      <c r="G718" s="2471"/>
      <c r="H718" s="2470"/>
      <c r="I718" s="2471"/>
      <c r="J718" s="2471"/>
      <c r="K718" s="2471"/>
      <c r="L718" s="2471"/>
      <c r="M718" s="2471"/>
      <c r="N718" s="2472"/>
      <c r="O718" s="2472"/>
      <c r="P718" s="2472"/>
      <c r="Q718" s="2472"/>
    </row>
    <row r="719" spans="1:17">
      <c r="A719" s="2470"/>
      <c r="B719" s="2471"/>
      <c r="C719" s="2471"/>
      <c r="D719" s="2471"/>
      <c r="E719" s="2471"/>
      <c r="F719" s="2471"/>
      <c r="G719" s="2471"/>
      <c r="H719" s="2470"/>
      <c r="I719" s="2471"/>
      <c r="J719" s="2471"/>
      <c r="K719" s="2471"/>
      <c r="L719" s="2471"/>
      <c r="M719" s="2471"/>
      <c r="N719" s="2472"/>
      <c r="O719" s="2472"/>
      <c r="P719" s="2472"/>
      <c r="Q719" s="2472"/>
    </row>
    <row r="720" spans="1:17">
      <c r="A720" s="2470"/>
      <c r="B720" s="2471"/>
      <c r="C720" s="2471"/>
      <c r="D720" s="2471"/>
      <c r="E720" s="2471"/>
      <c r="F720" s="2471"/>
      <c r="G720" s="2471"/>
      <c r="H720" s="2470"/>
      <c r="I720" s="2471"/>
      <c r="J720" s="2471"/>
      <c r="K720" s="2471"/>
      <c r="L720" s="2471"/>
      <c r="M720" s="2471"/>
      <c r="N720" s="2472"/>
      <c r="O720" s="2472"/>
      <c r="P720" s="2472"/>
      <c r="Q720" s="2472"/>
    </row>
    <row r="721" spans="1:17">
      <c r="A721" s="2470"/>
      <c r="B721" s="2471"/>
      <c r="C721" s="2471"/>
      <c r="D721" s="2471"/>
      <c r="E721" s="2471"/>
      <c r="F721" s="2471"/>
      <c r="G721" s="2471"/>
      <c r="H721" s="2470"/>
      <c r="I721" s="2471"/>
      <c r="J721" s="2471"/>
      <c r="K721" s="2471"/>
      <c r="L721" s="2471"/>
      <c r="M721" s="2471"/>
      <c r="N721" s="2472"/>
      <c r="O721" s="2472"/>
      <c r="P721" s="2472"/>
      <c r="Q721" s="2472"/>
    </row>
    <row r="722" spans="1:17">
      <c r="A722" s="2470"/>
      <c r="B722" s="2471"/>
      <c r="C722" s="2471"/>
      <c r="D722" s="2471"/>
      <c r="E722" s="2471"/>
      <c r="F722" s="2471"/>
      <c r="G722" s="2471"/>
      <c r="H722" s="2470"/>
      <c r="I722" s="2471"/>
      <c r="J722" s="2471"/>
      <c r="K722" s="2471"/>
      <c r="L722" s="2471"/>
      <c r="M722" s="2471"/>
      <c r="N722" s="2472"/>
      <c r="O722" s="2472"/>
      <c r="P722" s="2472"/>
      <c r="Q722" s="2472"/>
    </row>
    <row r="723" spans="1:17">
      <c r="A723" s="2470"/>
      <c r="B723" s="2471"/>
      <c r="C723" s="2471"/>
      <c r="D723" s="2471"/>
      <c r="E723" s="2471"/>
      <c r="F723" s="2471"/>
      <c r="G723" s="2471"/>
      <c r="H723" s="2470"/>
      <c r="I723" s="2471"/>
      <c r="J723" s="2471"/>
      <c r="K723" s="2471"/>
      <c r="L723" s="2471"/>
      <c r="M723" s="2471"/>
      <c r="N723" s="2472"/>
      <c r="O723" s="2472"/>
      <c r="P723" s="2472"/>
      <c r="Q723" s="2472"/>
    </row>
    <row r="724" spans="1:17">
      <c r="A724" s="2470"/>
      <c r="B724" s="2471"/>
      <c r="C724" s="2471"/>
      <c r="D724" s="2471"/>
      <c r="E724" s="2471"/>
      <c r="F724" s="2471"/>
      <c r="G724" s="2471"/>
      <c r="H724" s="2470"/>
      <c r="I724" s="2471"/>
      <c r="J724" s="2471"/>
      <c r="K724" s="2471"/>
      <c r="L724" s="2471"/>
      <c r="M724" s="2471"/>
      <c r="N724" s="2472"/>
      <c r="O724" s="2472"/>
      <c r="P724" s="2472"/>
      <c r="Q724" s="2472"/>
    </row>
    <row r="725" spans="1:17">
      <c r="A725" s="2470"/>
      <c r="B725" s="2471"/>
      <c r="C725" s="2471"/>
      <c r="D725" s="2471"/>
      <c r="E725" s="2471"/>
      <c r="F725" s="2471"/>
      <c r="G725" s="2471"/>
      <c r="H725" s="2470"/>
      <c r="I725" s="2471"/>
      <c r="J725" s="2471"/>
      <c r="K725" s="2471"/>
      <c r="L725" s="2471"/>
      <c r="M725" s="2471"/>
      <c r="N725" s="2472"/>
      <c r="O725" s="2472"/>
      <c r="P725" s="2472"/>
      <c r="Q725" s="2472"/>
    </row>
    <row r="726" spans="1:17">
      <c r="A726" s="2470"/>
      <c r="B726" s="2471"/>
      <c r="C726" s="2471"/>
      <c r="D726" s="2471"/>
      <c r="E726" s="2471"/>
      <c r="F726" s="2471"/>
      <c r="G726" s="2471"/>
      <c r="H726" s="2470"/>
      <c r="I726" s="2471"/>
      <c r="J726" s="2471"/>
      <c r="K726" s="2471"/>
      <c r="L726" s="2471"/>
      <c r="M726" s="2471"/>
      <c r="N726" s="2472"/>
      <c r="O726" s="2472"/>
      <c r="P726" s="2472"/>
      <c r="Q726" s="2472"/>
    </row>
    <row r="727" spans="1:17">
      <c r="A727" s="2470"/>
      <c r="B727" s="2471"/>
      <c r="C727" s="2471"/>
      <c r="D727" s="2471"/>
      <c r="E727" s="2471"/>
      <c r="F727" s="2471"/>
      <c r="G727" s="2471"/>
      <c r="H727" s="2470"/>
      <c r="I727" s="2471"/>
      <c r="J727" s="2471"/>
      <c r="K727" s="2471"/>
      <c r="L727" s="2471"/>
      <c r="M727" s="2471"/>
      <c r="N727" s="2472"/>
      <c r="O727" s="2472"/>
      <c r="P727" s="2472"/>
      <c r="Q727" s="2472"/>
    </row>
    <row r="728" spans="1:17">
      <c r="A728" s="2470"/>
      <c r="B728" s="2471"/>
      <c r="C728" s="2471"/>
      <c r="D728" s="2471"/>
      <c r="E728" s="2471"/>
      <c r="F728" s="2471"/>
      <c r="G728" s="2471"/>
      <c r="H728" s="2470"/>
      <c r="I728" s="2471"/>
      <c r="J728" s="2471"/>
      <c r="K728" s="2471"/>
      <c r="L728" s="2471"/>
      <c r="M728" s="2471"/>
      <c r="N728" s="2472"/>
      <c r="O728" s="2472"/>
      <c r="P728" s="2472"/>
      <c r="Q728" s="2472"/>
    </row>
    <row r="729" spans="1:17">
      <c r="A729" s="2470"/>
      <c r="B729" s="2471"/>
      <c r="C729" s="2471"/>
      <c r="D729" s="2471"/>
      <c r="E729" s="2471"/>
      <c r="F729" s="2471"/>
      <c r="G729" s="2471"/>
      <c r="H729" s="2470"/>
      <c r="I729" s="2471"/>
      <c r="J729" s="2471"/>
      <c r="K729" s="2471"/>
      <c r="L729" s="2471"/>
      <c r="M729" s="2471"/>
      <c r="N729" s="2472"/>
      <c r="O729" s="2472"/>
      <c r="P729" s="2472"/>
      <c r="Q729" s="2472"/>
    </row>
    <row r="730" spans="1:17">
      <c r="A730" s="2470"/>
      <c r="B730" s="2471"/>
      <c r="C730" s="2471"/>
      <c r="D730" s="2471"/>
      <c r="E730" s="2471"/>
      <c r="F730" s="2471"/>
      <c r="G730" s="2471"/>
      <c r="H730" s="2470"/>
      <c r="I730" s="2471"/>
      <c r="J730" s="2471"/>
      <c r="K730" s="2471"/>
      <c r="L730" s="2471"/>
      <c r="M730" s="2471"/>
      <c r="N730" s="2472"/>
      <c r="O730" s="2472"/>
      <c r="P730" s="2472"/>
      <c r="Q730" s="2472"/>
    </row>
    <row r="731" spans="1:17">
      <c r="A731" s="2470"/>
      <c r="B731" s="2471"/>
      <c r="C731" s="2471"/>
      <c r="D731" s="2471"/>
      <c r="E731" s="2471"/>
      <c r="F731" s="2471"/>
      <c r="G731" s="2471"/>
      <c r="H731" s="2470"/>
      <c r="I731" s="2471"/>
      <c r="J731" s="2471"/>
      <c r="K731" s="2471"/>
      <c r="L731" s="2471"/>
      <c r="M731" s="2471"/>
      <c r="N731" s="2472"/>
      <c r="O731" s="2472"/>
      <c r="P731" s="2472"/>
      <c r="Q731" s="2472"/>
    </row>
    <row r="732" spans="1:17">
      <c r="A732" s="2470"/>
      <c r="B732" s="2471"/>
      <c r="C732" s="2471"/>
      <c r="D732" s="2471"/>
      <c r="E732" s="2471"/>
      <c r="F732" s="2471"/>
      <c r="G732" s="2471"/>
      <c r="H732" s="2470"/>
      <c r="I732" s="2471"/>
      <c r="J732" s="2471"/>
      <c r="K732" s="2471"/>
      <c r="L732" s="2471"/>
      <c r="M732" s="2471"/>
      <c r="N732" s="2472"/>
      <c r="O732" s="2472"/>
      <c r="P732" s="2472"/>
      <c r="Q732" s="2472"/>
    </row>
    <row r="733" spans="1:17">
      <c r="A733" s="2470"/>
      <c r="B733" s="2471"/>
      <c r="C733" s="2471"/>
      <c r="D733" s="2471"/>
      <c r="E733" s="2471"/>
      <c r="F733" s="2471"/>
      <c r="G733" s="2471"/>
      <c r="H733" s="2470"/>
      <c r="I733" s="2471"/>
      <c r="J733" s="2471"/>
      <c r="K733" s="2471"/>
      <c r="L733" s="2471"/>
      <c r="M733" s="2471"/>
      <c r="N733" s="2472"/>
      <c r="O733" s="2472"/>
      <c r="P733" s="2472"/>
      <c r="Q733" s="2472"/>
    </row>
    <row r="734" spans="1:17">
      <c r="A734" s="2470"/>
      <c r="B734" s="2471"/>
      <c r="C734" s="2471"/>
      <c r="D734" s="2471"/>
      <c r="E734" s="2471"/>
      <c r="F734" s="2471"/>
      <c r="G734" s="2471"/>
      <c r="H734" s="2470"/>
      <c r="I734" s="2471"/>
      <c r="J734" s="2471"/>
      <c r="K734" s="2471"/>
      <c r="L734" s="2471"/>
      <c r="M734" s="2471"/>
      <c r="N734" s="2472"/>
      <c r="O734" s="2472"/>
      <c r="P734" s="2472"/>
      <c r="Q734" s="2472"/>
    </row>
    <row r="735" spans="1:17">
      <c r="A735" s="2470"/>
      <c r="B735" s="2471"/>
      <c r="C735" s="2471"/>
      <c r="D735" s="2471"/>
      <c r="E735" s="2471"/>
      <c r="F735" s="2471"/>
      <c r="G735" s="2471"/>
      <c r="H735" s="2470"/>
      <c r="I735" s="2471"/>
      <c r="J735" s="2471"/>
      <c r="K735" s="2471"/>
      <c r="L735" s="2471"/>
      <c r="M735" s="2471"/>
      <c r="N735" s="2472"/>
      <c r="O735" s="2472"/>
      <c r="P735" s="2472"/>
      <c r="Q735" s="2472"/>
    </row>
    <row r="736" spans="1:17">
      <c r="A736" s="2470"/>
      <c r="B736" s="2471"/>
      <c r="C736" s="2471"/>
      <c r="D736" s="2471"/>
      <c r="E736" s="2471"/>
      <c r="F736" s="2471"/>
      <c r="G736" s="2471"/>
      <c r="H736" s="2470"/>
      <c r="I736" s="2471"/>
      <c r="J736" s="2471"/>
      <c r="K736" s="2471"/>
      <c r="L736" s="2471"/>
      <c r="M736" s="2471"/>
      <c r="N736" s="2472"/>
      <c r="O736" s="2472"/>
      <c r="P736" s="2472"/>
      <c r="Q736" s="2472"/>
    </row>
    <row r="737" spans="1:17">
      <c r="A737" s="2470"/>
      <c r="B737" s="2471"/>
      <c r="C737" s="2471"/>
      <c r="D737" s="2471"/>
      <c r="E737" s="2471"/>
      <c r="F737" s="2471"/>
      <c r="G737" s="2471"/>
      <c r="H737" s="2470"/>
      <c r="I737" s="2471"/>
      <c r="J737" s="2471"/>
      <c r="K737" s="2471"/>
      <c r="L737" s="2471"/>
      <c r="M737" s="2471"/>
      <c r="N737" s="2472"/>
      <c r="O737" s="2472"/>
      <c r="P737" s="2472"/>
      <c r="Q737" s="2472"/>
    </row>
    <row r="738" spans="1:17">
      <c r="A738" s="2470"/>
      <c r="B738" s="2471"/>
      <c r="C738" s="2471"/>
      <c r="D738" s="2471"/>
      <c r="E738" s="2471"/>
      <c r="F738" s="2471"/>
      <c r="G738" s="2471"/>
      <c r="H738" s="2470"/>
      <c r="I738" s="2471"/>
      <c r="J738" s="2471"/>
      <c r="K738" s="2471"/>
      <c r="L738" s="2471"/>
      <c r="M738" s="2471"/>
      <c r="N738" s="2472"/>
      <c r="O738" s="2472"/>
      <c r="P738" s="2472"/>
      <c r="Q738" s="2472"/>
    </row>
    <row r="739" spans="1:17">
      <c r="A739" s="2470"/>
      <c r="B739" s="2471"/>
      <c r="C739" s="2471"/>
      <c r="D739" s="2471"/>
      <c r="E739" s="2471"/>
      <c r="F739" s="2471"/>
      <c r="G739" s="2471"/>
      <c r="H739" s="2470"/>
      <c r="I739" s="2471"/>
      <c r="J739" s="2471"/>
      <c r="K739" s="2471"/>
      <c r="L739" s="2471"/>
      <c r="M739" s="2471"/>
      <c r="N739" s="2472"/>
      <c r="O739" s="2472"/>
      <c r="P739" s="2472"/>
      <c r="Q739" s="2472"/>
    </row>
    <row r="740" spans="1:17">
      <c r="A740" s="2470"/>
      <c r="B740" s="2471"/>
      <c r="C740" s="2471"/>
      <c r="D740" s="2471"/>
      <c r="E740" s="2471"/>
      <c r="F740" s="2471"/>
      <c r="G740" s="2471"/>
      <c r="H740" s="2470"/>
      <c r="I740" s="2471"/>
      <c r="J740" s="2471"/>
      <c r="K740" s="2471"/>
      <c r="L740" s="2471"/>
      <c r="M740" s="2471"/>
      <c r="N740" s="2472"/>
      <c r="O740" s="2472"/>
      <c r="P740" s="2472"/>
      <c r="Q740" s="2472"/>
    </row>
    <row r="741" spans="1:17">
      <c r="A741" s="2470"/>
      <c r="B741" s="2471"/>
      <c r="C741" s="2471"/>
      <c r="D741" s="2471"/>
      <c r="E741" s="2471"/>
      <c r="F741" s="2471"/>
      <c r="G741" s="2471"/>
      <c r="H741" s="2470"/>
      <c r="I741" s="2471"/>
      <c r="J741" s="2471"/>
      <c r="K741" s="2471"/>
      <c r="L741" s="2471"/>
      <c r="M741" s="2471"/>
      <c r="N741" s="2472"/>
      <c r="O741" s="2472"/>
      <c r="P741" s="2472"/>
      <c r="Q741" s="2472"/>
    </row>
    <row r="742" spans="1:17">
      <c r="A742" s="2470"/>
      <c r="B742" s="2471"/>
      <c r="C742" s="2471"/>
      <c r="D742" s="2471"/>
      <c r="E742" s="2471"/>
      <c r="F742" s="2471"/>
      <c r="G742" s="2471"/>
      <c r="H742" s="2470"/>
      <c r="I742" s="2471"/>
      <c r="J742" s="2471"/>
      <c r="K742" s="2471"/>
      <c r="L742" s="2471"/>
      <c r="M742" s="2471"/>
      <c r="N742" s="2472"/>
      <c r="O742" s="2472"/>
      <c r="P742" s="2472"/>
      <c r="Q742" s="2472"/>
    </row>
    <row r="743" spans="1:17">
      <c r="A743" s="2470"/>
      <c r="B743" s="2471"/>
      <c r="C743" s="2471"/>
      <c r="D743" s="2471"/>
      <c r="E743" s="2471"/>
      <c r="F743" s="2471"/>
      <c r="G743" s="2471"/>
      <c r="H743" s="2470"/>
      <c r="I743" s="2471"/>
      <c r="J743" s="2471"/>
      <c r="K743" s="2471"/>
      <c r="L743" s="2471"/>
      <c r="M743" s="2471"/>
      <c r="N743" s="2472"/>
      <c r="O743" s="2472"/>
      <c r="P743" s="2472"/>
      <c r="Q743" s="2472"/>
    </row>
    <row r="744" spans="1:17">
      <c r="A744" s="2470"/>
      <c r="B744" s="2471"/>
      <c r="C744" s="2471"/>
      <c r="D744" s="2471"/>
      <c r="E744" s="2471"/>
      <c r="F744" s="2471"/>
      <c r="G744" s="2471"/>
      <c r="H744" s="2470"/>
      <c r="I744" s="2471"/>
      <c r="J744" s="2471"/>
      <c r="K744" s="2471"/>
      <c r="L744" s="2471"/>
      <c r="M744" s="2471"/>
      <c r="N744" s="2472"/>
      <c r="O744" s="2472"/>
      <c r="P744" s="2472"/>
      <c r="Q744" s="2472"/>
    </row>
    <row r="745" spans="1:17">
      <c r="A745" s="2470"/>
      <c r="B745" s="2471"/>
      <c r="C745" s="2471"/>
      <c r="D745" s="2471"/>
      <c r="E745" s="2471"/>
      <c r="F745" s="2471"/>
      <c r="G745" s="2471"/>
      <c r="H745" s="2470"/>
      <c r="I745" s="2471"/>
      <c r="J745" s="2471"/>
      <c r="K745" s="2471"/>
      <c r="L745" s="2471"/>
      <c r="M745" s="2471"/>
      <c r="N745" s="2472"/>
      <c r="O745" s="2472"/>
      <c r="P745" s="2472"/>
      <c r="Q745" s="2472"/>
    </row>
    <row r="746" spans="1:17">
      <c r="A746" s="2470"/>
      <c r="B746" s="2471"/>
      <c r="C746" s="2471"/>
      <c r="D746" s="2471"/>
      <c r="E746" s="2471"/>
      <c r="F746" s="2471"/>
      <c r="G746" s="2471"/>
      <c r="H746" s="2470"/>
      <c r="I746" s="2471"/>
      <c r="J746" s="2471"/>
      <c r="K746" s="2471"/>
      <c r="L746" s="2471"/>
      <c r="M746" s="2471"/>
      <c r="N746" s="2472"/>
      <c r="O746" s="2472"/>
      <c r="P746" s="2472"/>
      <c r="Q746" s="2472"/>
    </row>
    <row r="747" spans="1:17">
      <c r="A747" s="2470"/>
      <c r="B747" s="2471"/>
      <c r="C747" s="2471"/>
      <c r="D747" s="2471"/>
      <c r="E747" s="2471"/>
      <c r="F747" s="2471"/>
      <c r="G747" s="2471"/>
      <c r="H747" s="2470"/>
      <c r="I747" s="2471"/>
      <c r="J747" s="2471"/>
      <c r="K747" s="2471"/>
      <c r="L747" s="2471"/>
      <c r="M747" s="2471"/>
      <c r="N747" s="2472"/>
      <c r="O747" s="2472"/>
      <c r="P747" s="2472"/>
      <c r="Q747" s="2472"/>
    </row>
    <row r="748" spans="1:17">
      <c r="A748" s="2470"/>
      <c r="B748" s="2471"/>
      <c r="C748" s="2471"/>
      <c r="D748" s="2471"/>
      <c r="E748" s="2471"/>
      <c r="F748" s="2471"/>
      <c r="G748" s="2471"/>
      <c r="H748" s="2470"/>
      <c r="I748" s="2471"/>
      <c r="J748" s="2471"/>
      <c r="K748" s="2471"/>
      <c r="L748" s="2471"/>
      <c r="M748" s="2471"/>
      <c r="N748" s="2472"/>
      <c r="O748" s="2472"/>
      <c r="P748" s="2472"/>
      <c r="Q748" s="2472"/>
    </row>
    <row r="749" spans="1:17">
      <c r="A749" s="2470"/>
      <c r="B749" s="2471"/>
      <c r="C749" s="2471"/>
      <c r="D749" s="2471"/>
      <c r="E749" s="2471"/>
      <c r="F749" s="2471"/>
      <c r="G749" s="2471"/>
      <c r="H749" s="2470"/>
      <c r="I749" s="2471"/>
      <c r="J749" s="2471"/>
      <c r="K749" s="2471"/>
      <c r="L749" s="2471"/>
      <c r="M749" s="2471"/>
      <c r="N749" s="2472"/>
      <c r="O749" s="2472"/>
      <c r="P749" s="2472"/>
      <c r="Q749" s="2472"/>
    </row>
    <row r="750" spans="1:17">
      <c r="A750" s="2470"/>
      <c r="B750" s="2471"/>
      <c r="C750" s="2471"/>
      <c r="D750" s="2471"/>
      <c r="E750" s="2471"/>
      <c r="F750" s="2471"/>
      <c r="G750" s="2471"/>
      <c r="H750" s="2470"/>
      <c r="I750" s="2471"/>
      <c r="J750" s="2471"/>
      <c r="K750" s="2471"/>
      <c r="L750" s="2471"/>
      <c r="M750" s="2471"/>
      <c r="N750" s="2472"/>
      <c r="O750" s="2472"/>
      <c r="P750" s="2472"/>
      <c r="Q750" s="2472"/>
    </row>
    <row r="751" spans="1:17">
      <c r="A751" s="2470"/>
      <c r="B751" s="2471"/>
      <c r="C751" s="2471"/>
      <c r="D751" s="2471"/>
      <c r="E751" s="2471"/>
      <c r="F751" s="2471"/>
      <c r="G751" s="2471"/>
      <c r="H751" s="2470"/>
      <c r="I751" s="2471"/>
      <c r="J751" s="2471"/>
      <c r="K751" s="2471"/>
      <c r="L751" s="2471"/>
      <c r="M751" s="2471"/>
      <c r="N751" s="2472"/>
      <c r="O751" s="2472"/>
      <c r="P751" s="2472"/>
      <c r="Q751" s="2472"/>
    </row>
    <row r="752" spans="1:17">
      <c r="A752" s="2470"/>
      <c r="B752" s="2471"/>
      <c r="C752" s="2471"/>
      <c r="D752" s="2471"/>
      <c r="E752" s="2471"/>
      <c r="F752" s="2471"/>
      <c r="G752" s="2471"/>
      <c r="H752" s="2470"/>
      <c r="I752" s="2471"/>
      <c r="J752" s="2471"/>
      <c r="K752" s="2471"/>
      <c r="L752" s="2471"/>
      <c r="M752" s="2471"/>
      <c r="N752" s="2472"/>
      <c r="O752" s="2472"/>
      <c r="P752" s="2472"/>
      <c r="Q752" s="2472"/>
    </row>
    <row r="753" spans="1:17">
      <c r="A753" s="2470"/>
      <c r="B753" s="2471"/>
      <c r="C753" s="2471"/>
      <c r="D753" s="2471"/>
      <c r="E753" s="2471"/>
      <c r="F753" s="2471"/>
      <c r="G753" s="2471"/>
      <c r="H753" s="2470"/>
      <c r="I753" s="2471"/>
      <c r="J753" s="2471"/>
      <c r="K753" s="2471"/>
      <c r="L753" s="2471"/>
      <c r="M753" s="2471"/>
      <c r="N753" s="2472"/>
      <c r="O753" s="2472"/>
      <c r="P753" s="2472"/>
      <c r="Q753" s="2472"/>
    </row>
    <row r="754" spans="1:17">
      <c r="A754" s="2470"/>
      <c r="B754" s="2471"/>
      <c r="C754" s="2471"/>
      <c r="D754" s="2471"/>
      <c r="E754" s="2471"/>
      <c r="F754" s="2471"/>
      <c r="G754" s="2471"/>
      <c r="H754" s="2470"/>
      <c r="I754" s="2471"/>
      <c r="J754" s="2471"/>
      <c r="K754" s="2471"/>
      <c r="L754" s="2471"/>
      <c r="M754" s="2471"/>
      <c r="N754" s="2472"/>
      <c r="O754" s="2472"/>
      <c r="P754" s="2472"/>
      <c r="Q754" s="2472"/>
    </row>
    <row r="755" spans="1:17">
      <c r="A755" s="2470"/>
      <c r="B755" s="2471"/>
      <c r="C755" s="2471"/>
      <c r="D755" s="2471"/>
      <c r="E755" s="2471"/>
      <c r="F755" s="2471"/>
      <c r="G755" s="2471"/>
      <c r="H755" s="2470"/>
      <c r="I755" s="2471"/>
      <c r="J755" s="2471"/>
      <c r="K755" s="2471"/>
      <c r="L755" s="2471"/>
      <c r="M755" s="2471"/>
      <c r="N755" s="2472"/>
      <c r="O755" s="2472"/>
      <c r="P755" s="2472"/>
      <c r="Q755" s="2472"/>
    </row>
    <row r="756" spans="1:17">
      <c r="A756" s="2470"/>
      <c r="B756" s="2471"/>
      <c r="C756" s="2471"/>
      <c r="D756" s="2471"/>
      <c r="E756" s="2471"/>
      <c r="F756" s="2471"/>
      <c r="G756" s="2471"/>
      <c r="H756" s="2470"/>
      <c r="I756" s="2471"/>
      <c r="J756" s="2471"/>
      <c r="K756" s="2471"/>
      <c r="L756" s="2471"/>
      <c r="M756" s="2471"/>
      <c r="N756" s="2472"/>
      <c r="O756" s="2472"/>
      <c r="P756" s="2472"/>
      <c r="Q756" s="2472"/>
    </row>
    <row r="757" spans="1:17">
      <c r="A757" s="2470"/>
      <c r="B757" s="2471"/>
      <c r="C757" s="2471"/>
      <c r="D757" s="2471"/>
      <c r="E757" s="2471"/>
      <c r="F757" s="2471"/>
      <c r="G757" s="2471"/>
      <c r="H757" s="2470"/>
      <c r="I757" s="2471"/>
      <c r="J757" s="2471"/>
      <c r="K757" s="2471"/>
      <c r="L757" s="2471"/>
      <c r="M757" s="2471"/>
      <c r="N757" s="2472"/>
      <c r="O757" s="2472"/>
      <c r="P757" s="2472"/>
      <c r="Q757" s="2472"/>
    </row>
    <row r="758" spans="1:17">
      <c r="A758" s="2470"/>
      <c r="B758" s="2471"/>
      <c r="C758" s="2471"/>
      <c r="D758" s="2471"/>
      <c r="E758" s="2471"/>
      <c r="F758" s="2471"/>
      <c r="G758" s="2471"/>
      <c r="H758" s="2470"/>
      <c r="I758" s="2471"/>
      <c r="J758" s="2471"/>
      <c r="K758" s="2471"/>
      <c r="L758" s="2471"/>
      <c r="M758" s="2471"/>
      <c r="N758" s="2472"/>
      <c r="O758" s="2472"/>
      <c r="P758" s="2472"/>
      <c r="Q758" s="2472"/>
    </row>
    <row r="759" spans="1:17">
      <c r="A759" s="2470"/>
      <c r="B759" s="2471"/>
      <c r="C759" s="2471"/>
      <c r="D759" s="2471"/>
      <c r="E759" s="2471"/>
      <c r="F759" s="2471"/>
      <c r="G759" s="2471"/>
      <c r="H759" s="2470"/>
      <c r="I759" s="2471"/>
      <c r="J759" s="2471"/>
      <c r="K759" s="2471"/>
      <c r="L759" s="2471"/>
      <c r="M759" s="2471"/>
      <c r="N759" s="2472"/>
      <c r="O759" s="2472"/>
      <c r="P759" s="2472"/>
      <c r="Q759" s="2472"/>
    </row>
    <row r="760" spans="1:17">
      <c r="A760" s="2470"/>
      <c r="B760" s="2471"/>
      <c r="C760" s="2471"/>
      <c r="D760" s="2471"/>
      <c r="E760" s="2471"/>
      <c r="F760" s="2471"/>
      <c r="G760" s="2471"/>
      <c r="H760" s="2470"/>
      <c r="I760" s="2471"/>
      <c r="J760" s="2471"/>
      <c r="K760" s="2471"/>
      <c r="L760" s="2471"/>
      <c r="M760" s="2471"/>
      <c r="N760" s="2472"/>
      <c r="O760" s="2472"/>
      <c r="P760" s="2472"/>
      <c r="Q760" s="2472"/>
    </row>
    <row r="761" spans="1:17">
      <c r="A761" s="2470"/>
      <c r="B761" s="2471"/>
      <c r="C761" s="2471"/>
      <c r="D761" s="2471"/>
      <c r="E761" s="2471"/>
      <c r="F761" s="2471"/>
      <c r="G761" s="2471"/>
      <c r="H761" s="2470"/>
      <c r="I761" s="2471"/>
      <c r="J761" s="2471"/>
      <c r="K761" s="2471"/>
      <c r="L761" s="2471"/>
      <c r="M761" s="2471"/>
      <c r="N761" s="2472"/>
      <c r="O761" s="2472"/>
      <c r="P761" s="2472"/>
      <c r="Q761" s="2472"/>
    </row>
    <row r="762" spans="1:17">
      <c r="A762" s="2470"/>
      <c r="B762" s="2471"/>
      <c r="C762" s="2471"/>
      <c r="D762" s="2471"/>
      <c r="E762" s="2471"/>
      <c r="F762" s="2471"/>
      <c r="G762" s="2471"/>
      <c r="H762" s="2470"/>
      <c r="I762" s="2471"/>
      <c r="J762" s="2471"/>
      <c r="K762" s="2471"/>
      <c r="L762" s="2471"/>
      <c r="M762" s="2471"/>
      <c r="N762" s="2472"/>
      <c r="O762" s="2472"/>
      <c r="P762" s="2472"/>
      <c r="Q762" s="2472"/>
    </row>
    <row r="763" spans="1:17">
      <c r="A763" s="2470"/>
      <c r="B763" s="2471"/>
      <c r="C763" s="2471"/>
      <c r="D763" s="2471"/>
      <c r="E763" s="2471"/>
      <c r="F763" s="2471"/>
      <c r="G763" s="2471"/>
      <c r="H763" s="2470"/>
      <c r="I763" s="2471"/>
      <c r="J763" s="2471"/>
      <c r="K763" s="2471"/>
      <c r="L763" s="2471"/>
      <c r="M763" s="2471"/>
      <c r="N763" s="2472"/>
      <c r="O763" s="2472"/>
      <c r="P763" s="2472"/>
      <c r="Q763" s="2472"/>
    </row>
    <row r="764" spans="1:17">
      <c r="A764" s="2470"/>
      <c r="B764" s="2471"/>
      <c r="C764" s="2471"/>
      <c r="D764" s="2471"/>
      <c r="E764" s="2471"/>
      <c r="F764" s="2471"/>
      <c r="G764" s="2471"/>
      <c r="H764" s="2470"/>
      <c r="I764" s="2471"/>
      <c r="J764" s="2471"/>
      <c r="K764" s="2471"/>
      <c r="L764" s="2471"/>
      <c r="M764" s="2471"/>
      <c r="N764" s="2472"/>
      <c r="O764" s="2472"/>
      <c r="P764" s="2472"/>
      <c r="Q764" s="2472"/>
    </row>
    <row r="765" spans="1:17">
      <c r="A765" s="2470"/>
      <c r="B765" s="2471"/>
      <c r="C765" s="2471"/>
      <c r="D765" s="2471"/>
      <c r="E765" s="2471"/>
      <c r="F765" s="2471"/>
      <c r="G765" s="2471"/>
      <c r="H765" s="2470"/>
      <c r="I765" s="2471"/>
      <c r="J765" s="2471"/>
      <c r="K765" s="2471"/>
      <c r="L765" s="2471"/>
      <c r="M765" s="2471"/>
      <c r="N765" s="2472"/>
      <c r="O765" s="2472"/>
      <c r="P765" s="2472"/>
      <c r="Q765" s="2472"/>
    </row>
    <row r="766" spans="1:17">
      <c r="A766" s="2470"/>
      <c r="B766" s="2471"/>
      <c r="C766" s="2471"/>
      <c r="D766" s="2471"/>
      <c r="E766" s="2471"/>
      <c r="F766" s="2471"/>
      <c r="G766" s="2471"/>
      <c r="H766" s="2470"/>
      <c r="I766" s="2471"/>
      <c r="J766" s="2471"/>
      <c r="K766" s="2471"/>
      <c r="L766" s="2471"/>
      <c r="M766" s="2471"/>
      <c r="N766" s="2472"/>
      <c r="O766" s="2472"/>
      <c r="P766" s="2472"/>
      <c r="Q766" s="2472"/>
    </row>
    <row r="767" spans="1:17">
      <c r="A767" s="2470"/>
      <c r="B767" s="2471"/>
      <c r="C767" s="2471"/>
      <c r="D767" s="2471"/>
      <c r="E767" s="2471"/>
      <c r="F767" s="2471"/>
      <c r="G767" s="2471"/>
      <c r="H767" s="2470"/>
      <c r="I767" s="2471"/>
      <c r="J767" s="2471"/>
      <c r="K767" s="2471"/>
      <c r="L767" s="2471"/>
      <c r="M767" s="2471"/>
      <c r="N767" s="2472"/>
      <c r="O767" s="2472"/>
      <c r="P767" s="2472"/>
      <c r="Q767" s="2472"/>
    </row>
    <row r="768" spans="1:17">
      <c r="A768" s="2470"/>
      <c r="B768" s="2471"/>
      <c r="C768" s="2471"/>
      <c r="D768" s="2471"/>
      <c r="E768" s="2471"/>
      <c r="F768" s="2471"/>
      <c r="G768" s="2471"/>
      <c r="H768" s="2470"/>
      <c r="I768" s="2471"/>
      <c r="J768" s="2471"/>
      <c r="K768" s="2471"/>
      <c r="L768" s="2471"/>
      <c r="M768" s="2471"/>
      <c r="N768" s="2472"/>
      <c r="O768" s="2472"/>
      <c r="P768" s="2472"/>
      <c r="Q768" s="2472"/>
    </row>
    <row r="769" spans="1:17">
      <c r="A769" s="2470"/>
      <c r="B769" s="2471"/>
      <c r="C769" s="2471"/>
      <c r="D769" s="2471"/>
      <c r="E769" s="2471"/>
      <c r="F769" s="2471"/>
      <c r="G769" s="2471"/>
      <c r="H769" s="2470"/>
      <c r="I769" s="2471"/>
      <c r="J769" s="2471"/>
      <c r="K769" s="2471"/>
      <c r="L769" s="2471"/>
      <c r="M769" s="2471"/>
      <c r="N769" s="2472"/>
      <c r="O769" s="2472"/>
      <c r="P769" s="2472"/>
      <c r="Q769" s="2472"/>
    </row>
    <row r="770" spans="1:17">
      <c r="A770" s="2470"/>
      <c r="B770" s="2471"/>
      <c r="C770" s="2471"/>
      <c r="D770" s="2471"/>
      <c r="E770" s="2471"/>
      <c r="F770" s="2471"/>
      <c r="G770" s="2471"/>
      <c r="H770" s="2470"/>
      <c r="I770" s="2471"/>
      <c r="J770" s="2471"/>
      <c r="K770" s="2471"/>
      <c r="L770" s="2471"/>
      <c r="M770" s="2471"/>
      <c r="N770" s="2472"/>
      <c r="O770" s="2472"/>
      <c r="P770" s="2472"/>
      <c r="Q770" s="2472"/>
    </row>
    <row r="771" spans="1:17">
      <c r="A771" s="2470"/>
      <c r="B771" s="2471"/>
      <c r="C771" s="2471"/>
      <c r="D771" s="2471"/>
      <c r="E771" s="2471"/>
      <c r="F771" s="2471"/>
      <c r="G771" s="2471"/>
      <c r="H771" s="2470"/>
      <c r="I771" s="2471"/>
      <c r="J771" s="2471"/>
      <c r="K771" s="2471"/>
      <c r="L771" s="2471"/>
      <c r="M771" s="2471"/>
      <c r="N771" s="2472"/>
      <c r="O771" s="2472"/>
      <c r="P771" s="2472"/>
      <c r="Q771" s="2472"/>
    </row>
    <row r="772" spans="1:17">
      <c r="A772" s="2470"/>
      <c r="B772" s="2471"/>
      <c r="C772" s="2471"/>
      <c r="D772" s="2471"/>
      <c r="E772" s="2471"/>
      <c r="F772" s="2471"/>
      <c r="G772" s="2471"/>
      <c r="H772" s="2470"/>
      <c r="I772" s="2471"/>
      <c r="J772" s="2471"/>
      <c r="K772" s="2471"/>
      <c r="L772" s="2471"/>
      <c r="M772" s="2471"/>
      <c r="N772" s="2472"/>
      <c r="O772" s="2472"/>
      <c r="P772" s="2472"/>
      <c r="Q772" s="2472"/>
    </row>
    <row r="773" spans="1:17">
      <c r="A773" s="2470"/>
      <c r="B773" s="2471"/>
      <c r="C773" s="2471"/>
      <c r="D773" s="2471"/>
      <c r="E773" s="2471"/>
      <c r="F773" s="2471"/>
      <c r="G773" s="2471"/>
      <c r="H773" s="2470"/>
      <c r="I773" s="2471"/>
      <c r="J773" s="2471"/>
      <c r="K773" s="2471"/>
      <c r="L773" s="2471"/>
      <c r="M773" s="2471"/>
      <c r="N773" s="2472"/>
      <c r="O773" s="2472"/>
      <c r="P773" s="2472"/>
      <c r="Q773" s="2472"/>
    </row>
    <row r="774" spans="1:17">
      <c r="A774" s="2470"/>
      <c r="B774" s="2471"/>
      <c r="C774" s="2471"/>
      <c r="D774" s="2471"/>
      <c r="E774" s="2471"/>
      <c r="F774" s="2471"/>
      <c r="G774" s="2471"/>
      <c r="H774" s="2470"/>
      <c r="I774" s="2471"/>
      <c r="J774" s="2471"/>
      <c r="K774" s="2471"/>
      <c r="L774" s="2471"/>
      <c r="M774" s="2471"/>
      <c r="N774" s="2472"/>
      <c r="O774" s="2472"/>
      <c r="P774" s="2472"/>
      <c r="Q774" s="2472"/>
    </row>
    <row r="775" spans="1:17">
      <c r="A775" s="2470"/>
      <c r="B775" s="2471"/>
      <c r="C775" s="2471"/>
      <c r="D775" s="2471"/>
      <c r="E775" s="2471"/>
      <c r="F775" s="2471"/>
      <c r="G775" s="2471"/>
      <c r="H775" s="2470"/>
      <c r="I775" s="2471"/>
      <c r="J775" s="2471"/>
      <c r="K775" s="2471"/>
      <c r="L775" s="2471"/>
      <c r="M775" s="2471"/>
      <c r="N775" s="2472"/>
      <c r="O775" s="2472"/>
      <c r="P775" s="2472"/>
      <c r="Q775" s="2472"/>
    </row>
    <row r="776" spans="1:17">
      <c r="A776" s="2470"/>
      <c r="B776" s="2471"/>
      <c r="C776" s="2471"/>
      <c r="D776" s="2471"/>
      <c r="E776" s="2471"/>
      <c r="F776" s="2471"/>
      <c r="G776" s="2471"/>
      <c r="H776" s="2470"/>
      <c r="I776" s="2471"/>
      <c r="J776" s="2471"/>
      <c r="K776" s="2471"/>
      <c r="L776" s="2471"/>
      <c r="M776" s="2471"/>
      <c r="N776" s="2472"/>
      <c r="O776" s="2472"/>
      <c r="P776" s="2472"/>
      <c r="Q776" s="2472"/>
    </row>
    <row r="777" spans="1:17">
      <c r="A777" s="2470"/>
      <c r="B777" s="2471"/>
      <c r="C777" s="2471"/>
      <c r="D777" s="2471"/>
      <c r="E777" s="2471"/>
      <c r="F777" s="2471"/>
      <c r="G777" s="2471"/>
      <c r="H777" s="2470"/>
      <c r="I777" s="2471"/>
      <c r="J777" s="2471"/>
      <c r="K777" s="2471"/>
      <c r="L777" s="2471"/>
      <c r="M777" s="2471"/>
      <c r="N777" s="2472"/>
      <c r="O777" s="2472"/>
      <c r="P777" s="2472"/>
      <c r="Q777" s="2472"/>
    </row>
    <row r="778" spans="1:17">
      <c r="A778" s="2470"/>
      <c r="B778" s="2471"/>
      <c r="C778" s="2471"/>
      <c r="D778" s="2471"/>
      <c r="E778" s="2471"/>
      <c r="F778" s="2471"/>
      <c r="G778" s="2471"/>
      <c r="H778" s="2470"/>
      <c r="I778" s="2471"/>
      <c r="J778" s="2471"/>
      <c r="K778" s="2471"/>
      <c r="L778" s="2471"/>
      <c r="M778" s="2471"/>
      <c r="N778" s="2472"/>
      <c r="O778" s="2472"/>
      <c r="P778" s="2472"/>
      <c r="Q778" s="2472"/>
    </row>
    <row r="779" spans="1:17">
      <c r="A779" s="2470"/>
      <c r="B779" s="2471"/>
      <c r="C779" s="2471"/>
      <c r="D779" s="2471"/>
      <c r="E779" s="2471"/>
      <c r="F779" s="2471"/>
      <c r="G779" s="2471"/>
      <c r="H779" s="2470"/>
      <c r="I779" s="2471"/>
      <c r="J779" s="2471"/>
      <c r="K779" s="2471"/>
      <c r="L779" s="2471"/>
      <c r="M779" s="2471"/>
      <c r="N779" s="2472"/>
      <c r="O779" s="2472"/>
      <c r="P779" s="2472"/>
      <c r="Q779" s="2472"/>
    </row>
    <row r="780" spans="1:17">
      <c r="A780" s="2470"/>
      <c r="B780" s="2471"/>
      <c r="C780" s="2471"/>
      <c r="D780" s="2471"/>
      <c r="E780" s="2471"/>
      <c r="F780" s="2471"/>
      <c r="G780" s="2471"/>
      <c r="H780" s="2470"/>
      <c r="I780" s="2471"/>
      <c r="J780" s="2471"/>
      <c r="K780" s="2471"/>
      <c r="L780" s="2471"/>
      <c r="M780" s="2471"/>
      <c r="N780" s="2472"/>
      <c r="O780" s="2472"/>
      <c r="P780" s="2472"/>
      <c r="Q780" s="2472"/>
    </row>
    <row r="781" spans="1:17">
      <c r="A781" s="2470"/>
      <c r="B781" s="2471"/>
      <c r="C781" s="2471"/>
      <c r="D781" s="2471"/>
      <c r="E781" s="2471"/>
      <c r="F781" s="2471"/>
      <c r="G781" s="2471"/>
      <c r="H781" s="2470"/>
      <c r="I781" s="2471"/>
      <c r="J781" s="2471"/>
      <c r="K781" s="2471"/>
      <c r="L781" s="2471"/>
      <c r="M781" s="2471"/>
      <c r="N781" s="2472"/>
      <c r="O781" s="2472"/>
      <c r="P781" s="2472"/>
      <c r="Q781" s="2472"/>
    </row>
    <row r="782" spans="1:17">
      <c r="A782" s="2470"/>
      <c r="B782" s="2471"/>
      <c r="C782" s="2471"/>
      <c r="D782" s="2471"/>
      <c r="E782" s="2471"/>
      <c r="F782" s="2471"/>
      <c r="G782" s="2471"/>
      <c r="H782" s="2470"/>
      <c r="I782" s="2471"/>
      <c r="J782" s="2471"/>
      <c r="K782" s="2471"/>
      <c r="L782" s="2471"/>
      <c r="M782" s="2471"/>
      <c r="N782" s="2472"/>
      <c r="O782" s="2472"/>
      <c r="P782" s="2472"/>
      <c r="Q782" s="2472"/>
    </row>
    <row r="783" spans="1:17">
      <c r="A783" s="2470"/>
      <c r="B783" s="2471"/>
      <c r="C783" s="2471"/>
      <c r="D783" s="2471"/>
      <c r="E783" s="2471"/>
      <c r="F783" s="2471"/>
      <c r="G783" s="2471"/>
      <c r="H783" s="2470"/>
      <c r="I783" s="2471"/>
      <c r="J783" s="2471"/>
      <c r="K783" s="2471"/>
      <c r="L783" s="2471"/>
      <c r="M783" s="2471"/>
      <c r="N783" s="2472"/>
      <c r="O783" s="2472"/>
      <c r="P783" s="2472"/>
      <c r="Q783" s="2472"/>
    </row>
    <row r="784" spans="1:17">
      <c r="A784" s="2470"/>
      <c r="B784" s="2471"/>
      <c r="C784" s="2471"/>
      <c r="D784" s="2471"/>
      <c r="E784" s="2471"/>
      <c r="F784" s="2471"/>
      <c r="G784" s="2471"/>
      <c r="H784" s="2470"/>
      <c r="I784" s="2471"/>
      <c r="J784" s="2471"/>
      <c r="K784" s="2471"/>
      <c r="L784" s="2471"/>
      <c r="M784" s="2471"/>
      <c r="N784" s="2472"/>
      <c r="O784" s="2472"/>
      <c r="P784" s="2472"/>
      <c r="Q784" s="2472"/>
    </row>
    <row r="785" spans="1:17">
      <c r="A785" s="2470"/>
      <c r="B785" s="2471"/>
      <c r="C785" s="2471"/>
      <c r="D785" s="2471"/>
      <c r="E785" s="2471"/>
      <c r="F785" s="2471"/>
      <c r="G785" s="2471"/>
      <c r="H785" s="2470"/>
      <c r="I785" s="2471"/>
      <c r="J785" s="2471"/>
      <c r="K785" s="2471"/>
      <c r="L785" s="2471"/>
      <c r="M785" s="2471"/>
      <c r="N785" s="2472"/>
      <c r="O785" s="2472"/>
      <c r="P785" s="2472"/>
      <c r="Q785" s="2472"/>
    </row>
    <row r="786" spans="1:17">
      <c r="A786" s="2470"/>
      <c r="B786" s="2471"/>
      <c r="C786" s="2471"/>
      <c r="D786" s="2471"/>
      <c r="E786" s="2471"/>
      <c r="F786" s="2471"/>
      <c r="G786" s="2471"/>
      <c r="H786" s="2470"/>
      <c r="I786" s="2471"/>
      <c r="J786" s="2471"/>
      <c r="K786" s="2471"/>
      <c r="L786" s="2471"/>
      <c r="M786" s="2471"/>
      <c r="N786" s="2472"/>
      <c r="O786" s="2472"/>
      <c r="P786" s="2472"/>
      <c r="Q786" s="2472"/>
    </row>
    <row r="787" spans="1:17">
      <c r="A787" s="2470"/>
      <c r="B787" s="2471"/>
      <c r="C787" s="2471"/>
      <c r="D787" s="2471"/>
      <c r="E787" s="2471"/>
      <c r="F787" s="2471"/>
      <c r="G787" s="2471"/>
      <c r="H787" s="2470"/>
      <c r="I787" s="2471"/>
      <c r="J787" s="2471"/>
      <c r="K787" s="2471"/>
      <c r="L787" s="2471"/>
      <c r="M787" s="2471"/>
      <c r="N787" s="2472"/>
      <c r="O787" s="2472"/>
      <c r="P787" s="2472"/>
      <c r="Q787" s="2472"/>
    </row>
    <row r="788" spans="1:17">
      <c r="A788" s="2470"/>
      <c r="B788" s="2471"/>
      <c r="C788" s="2471"/>
      <c r="D788" s="2471"/>
      <c r="E788" s="2471"/>
      <c r="F788" s="2471"/>
      <c r="G788" s="2471"/>
      <c r="H788" s="2470"/>
      <c r="I788" s="2471"/>
      <c r="J788" s="2471"/>
      <c r="K788" s="2471"/>
      <c r="L788" s="2471"/>
      <c r="M788" s="2471"/>
      <c r="N788" s="2472"/>
      <c r="O788" s="2472"/>
      <c r="P788" s="2472"/>
      <c r="Q788" s="2472"/>
    </row>
    <row r="789" spans="1:17">
      <c r="A789" s="2470"/>
      <c r="B789" s="2471"/>
      <c r="C789" s="2471"/>
      <c r="D789" s="2471"/>
      <c r="E789" s="2471"/>
      <c r="F789" s="2471"/>
      <c r="G789" s="2471"/>
      <c r="H789" s="2470"/>
      <c r="I789" s="2471"/>
      <c r="J789" s="2471"/>
      <c r="K789" s="2471"/>
      <c r="L789" s="2471"/>
      <c r="M789" s="2471"/>
      <c r="N789" s="2472"/>
      <c r="O789" s="2472"/>
      <c r="P789" s="2472"/>
      <c r="Q789" s="2472"/>
    </row>
    <row r="790" spans="1:17">
      <c r="A790" s="2470"/>
      <c r="B790" s="2471"/>
      <c r="C790" s="2471"/>
      <c r="D790" s="2471"/>
      <c r="E790" s="2471"/>
      <c r="F790" s="2471"/>
      <c r="G790" s="2471"/>
      <c r="H790" s="2470"/>
      <c r="I790" s="2471"/>
      <c r="J790" s="2471"/>
      <c r="K790" s="2471"/>
      <c r="L790" s="2471"/>
      <c r="M790" s="2471"/>
      <c r="N790" s="2472"/>
      <c r="O790" s="2472"/>
      <c r="P790" s="2472"/>
      <c r="Q790" s="2472"/>
    </row>
    <row r="791" spans="1:17">
      <c r="A791" s="2470"/>
      <c r="B791" s="2471"/>
      <c r="C791" s="2471"/>
      <c r="D791" s="2471"/>
      <c r="E791" s="2471"/>
      <c r="F791" s="2471"/>
      <c r="G791" s="2471"/>
      <c r="H791" s="2470"/>
      <c r="I791" s="2471"/>
      <c r="J791" s="2471"/>
      <c r="K791" s="2471"/>
      <c r="L791" s="2471"/>
      <c r="M791" s="2471"/>
      <c r="N791" s="2472"/>
      <c r="O791" s="2472"/>
      <c r="P791" s="2472"/>
      <c r="Q791" s="2472"/>
    </row>
    <row r="792" spans="1:17">
      <c r="A792" s="2470"/>
      <c r="B792" s="2471"/>
      <c r="C792" s="2471"/>
      <c r="D792" s="2471"/>
      <c r="E792" s="2471"/>
      <c r="F792" s="2471"/>
      <c r="G792" s="2471"/>
      <c r="H792" s="2470"/>
      <c r="I792" s="2471"/>
      <c r="J792" s="2471"/>
      <c r="K792" s="2471"/>
      <c r="L792" s="2471"/>
      <c r="M792" s="2471"/>
      <c r="N792" s="2472"/>
      <c r="O792" s="2472"/>
      <c r="P792" s="2472"/>
      <c r="Q792" s="2472"/>
    </row>
    <row r="793" spans="1:17">
      <c r="A793" s="2470"/>
      <c r="B793" s="2471"/>
      <c r="C793" s="2471"/>
      <c r="D793" s="2471"/>
      <c r="E793" s="2471"/>
      <c r="F793" s="2471"/>
      <c r="G793" s="2471"/>
      <c r="H793" s="2470"/>
      <c r="I793" s="2471"/>
      <c r="J793" s="2471"/>
      <c r="K793" s="2471"/>
      <c r="L793" s="2471"/>
      <c r="M793" s="2471"/>
      <c r="N793" s="2472"/>
      <c r="O793" s="2472"/>
      <c r="P793" s="2472"/>
      <c r="Q793" s="2472"/>
    </row>
    <row r="794" spans="1:17">
      <c r="A794" s="2470"/>
      <c r="B794" s="2471"/>
      <c r="C794" s="2471"/>
      <c r="D794" s="2471"/>
      <c r="E794" s="2471"/>
      <c r="F794" s="2471"/>
      <c r="G794" s="2471"/>
      <c r="H794" s="2470"/>
      <c r="I794" s="2471"/>
      <c r="J794" s="2471"/>
      <c r="K794" s="2471"/>
      <c r="L794" s="2471"/>
      <c r="M794" s="2471"/>
      <c r="N794" s="2472"/>
      <c r="O794" s="2472"/>
      <c r="P794" s="2472"/>
      <c r="Q794" s="2472"/>
    </row>
    <row r="795" spans="1:17">
      <c r="A795" s="2470"/>
      <c r="B795" s="2471"/>
      <c r="C795" s="2471"/>
      <c r="D795" s="2471"/>
      <c r="E795" s="2471"/>
      <c r="F795" s="2471"/>
      <c r="G795" s="2471"/>
      <c r="H795" s="2470"/>
      <c r="I795" s="2471"/>
      <c r="J795" s="2471"/>
      <c r="K795" s="2471"/>
      <c r="L795" s="2471"/>
      <c r="M795" s="2471"/>
      <c r="N795" s="2472"/>
      <c r="O795" s="2472"/>
      <c r="P795" s="2472"/>
      <c r="Q795" s="2472"/>
    </row>
    <row r="796" spans="1:17">
      <c r="A796" s="2470"/>
      <c r="B796" s="2471"/>
      <c r="C796" s="2471"/>
      <c r="D796" s="2471"/>
      <c r="E796" s="2471"/>
      <c r="F796" s="2471"/>
      <c r="G796" s="2471"/>
      <c r="H796" s="2470"/>
      <c r="I796" s="2471"/>
      <c r="J796" s="2471"/>
      <c r="K796" s="2471"/>
      <c r="L796" s="2471"/>
      <c r="M796" s="2471"/>
      <c r="N796" s="2472"/>
      <c r="O796" s="2472"/>
      <c r="P796" s="2472"/>
      <c r="Q796" s="2472"/>
    </row>
    <row r="797" spans="1:17">
      <c r="A797" s="2470"/>
      <c r="B797" s="2471"/>
      <c r="C797" s="2471"/>
      <c r="D797" s="2471"/>
      <c r="E797" s="2471"/>
      <c r="F797" s="2471"/>
      <c r="G797" s="2471"/>
      <c r="H797" s="2470"/>
      <c r="I797" s="2471"/>
      <c r="J797" s="2471"/>
      <c r="K797" s="2471"/>
      <c r="L797" s="2471"/>
      <c r="M797" s="2471"/>
      <c r="N797" s="2472"/>
      <c r="O797" s="2472"/>
      <c r="P797" s="2472"/>
      <c r="Q797" s="2472"/>
    </row>
    <row r="798" spans="1:17">
      <c r="A798" s="2470"/>
      <c r="B798" s="2471"/>
      <c r="C798" s="2471"/>
      <c r="D798" s="2471"/>
      <c r="E798" s="2471"/>
      <c r="F798" s="2471"/>
      <c r="G798" s="2471"/>
      <c r="H798" s="2470"/>
      <c r="I798" s="2471"/>
      <c r="J798" s="2471"/>
      <c r="K798" s="2471"/>
      <c r="L798" s="2471"/>
      <c r="M798" s="2471"/>
      <c r="N798" s="2472"/>
      <c r="O798" s="2472"/>
      <c r="P798" s="2472"/>
      <c r="Q798" s="2472"/>
    </row>
    <row r="799" spans="1:17">
      <c r="A799" s="2470"/>
      <c r="B799" s="2471"/>
      <c r="C799" s="2471"/>
      <c r="D799" s="2471"/>
      <c r="E799" s="2471"/>
      <c r="F799" s="2471"/>
      <c r="G799" s="2471"/>
      <c r="H799" s="2470"/>
      <c r="I799" s="2471"/>
      <c r="J799" s="2471"/>
      <c r="K799" s="2471"/>
      <c r="L799" s="2471"/>
      <c r="M799" s="2471"/>
      <c r="N799" s="2472"/>
      <c r="O799" s="2472"/>
      <c r="P799" s="2472"/>
      <c r="Q799" s="2472"/>
    </row>
    <row r="800" spans="1:17">
      <c r="A800" s="2470"/>
      <c r="B800" s="2471"/>
      <c r="C800" s="2471"/>
      <c r="D800" s="2471"/>
      <c r="E800" s="2471"/>
      <c r="F800" s="2471"/>
      <c r="G800" s="2471"/>
      <c r="H800" s="2470"/>
      <c r="I800" s="2471"/>
      <c r="J800" s="2471"/>
      <c r="K800" s="2471"/>
      <c r="L800" s="2471"/>
      <c r="M800" s="2471"/>
      <c r="N800" s="2472"/>
      <c r="O800" s="2472"/>
      <c r="P800" s="2472"/>
      <c r="Q800" s="2472"/>
    </row>
    <row r="801" spans="1:17">
      <c r="A801" s="2470"/>
      <c r="B801" s="2471"/>
      <c r="C801" s="2471"/>
      <c r="D801" s="2471"/>
      <c r="E801" s="2471"/>
      <c r="F801" s="2471"/>
      <c r="G801" s="2471"/>
      <c r="H801" s="2470"/>
      <c r="I801" s="2471"/>
      <c r="J801" s="2471"/>
      <c r="K801" s="2471"/>
      <c r="L801" s="2471"/>
      <c r="M801" s="2471"/>
      <c r="N801" s="2472"/>
      <c r="O801" s="2472"/>
      <c r="P801" s="2472"/>
      <c r="Q801" s="2472"/>
    </row>
    <row r="802" spans="1:17">
      <c r="A802" s="2470"/>
      <c r="B802" s="2471"/>
      <c r="C802" s="2471"/>
      <c r="D802" s="2471"/>
      <c r="E802" s="2471"/>
      <c r="F802" s="2471"/>
      <c r="G802" s="2471"/>
      <c r="H802" s="2470"/>
      <c r="I802" s="2471"/>
      <c r="J802" s="2471"/>
      <c r="K802" s="2471"/>
      <c r="L802" s="2471"/>
      <c r="M802" s="2471"/>
      <c r="N802" s="2472"/>
      <c r="O802" s="2472"/>
      <c r="P802" s="2472"/>
      <c r="Q802" s="2472"/>
    </row>
    <row r="803" spans="1:17">
      <c r="A803" s="2470"/>
      <c r="B803" s="2471"/>
      <c r="C803" s="2471"/>
      <c r="D803" s="2471"/>
      <c r="E803" s="2471"/>
      <c r="F803" s="2471"/>
      <c r="G803" s="2471"/>
      <c r="H803" s="2470"/>
      <c r="I803" s="2471"/>
      <c r="J803" s="2471"/>
      <c r="K803" s="2471"/>
      <c r="L803" s="2471"/>
      <c r="M803" s="2471"/>
      <c r="N803" s="2472"/>
      <c r="O803" s="2472"/>
      <c r="P803" s="2472"/>
      <c r="Q803" s="2472"/>
    </row>
    <row r="804" spans="1:17">
      <c r="A804" s="2470"/>
      <c r="B804" s="2471"/>
      <c r="C804" s="2471"/>
      <c r="D804" s="2471"/>
      <c r="E804" s="2471"/>
      <c r="F804" s="2471"/>
      <c r="G804" s="2471"/>
      <c r="H804" s="2470"/>
      <c r="I804" s="2471"/>
      <c r="J804" s="2471"/>
      <c r="K804" s="2471"/>
      <c r="L804" s="2471"/>
      <c r="M804" s="2471"/>
      <c r="N804" s="2472"/>
      <c r="O804" s="2472"/>
      <c r="P804" s="2472"/>
      <c r="Q804" s="2472"/>
    </row>
    <row r="805" spans="1:17">
      <c r="A805" s="2470"/>
      <c r="B805" s="2471"/>
      <c r="C805" s="2471"/>
      <c r="D805" s="2471"/>
      <c r="E805" s="2471"/>
      <c r="F805" s="2471"/>
      <c r="G805" s="2471"/>
      <c r="H805" s="2470"/>
      <c r="I805" s="2471"/>
      <c r="J805" s="2471"/>
      <c r="K805" s="2471"/>
      <c r="L805" s="2471"/>
      <c r="M805" s="2471"/>
      <c r="N805" s="2472"/>
      <c r="O805" s="2472"/>
      <c r="P805" s="2472"/>
      <c r="Q805" s="2472"/>
    </row>
    <row r="806" spans="1:17">
      <c r="A806" s="2470"/>
      <c r="B806" s="2471"/>
      <c r="C806" s="2471"/>
      <c r="D806" s="2471"/>
      <c r="E806" s="2471"/>
      <c r="F806" s="2471"/>
      <c r="G806" s="2471"/>
      <c r="H806" s="2470"/>
      <c r="I806" s="2471"/>
      <c r="J806" s="2471"/>
      <c r="K806" s="2471"/>
      <c r="L806" s="2471"/>
      <c r="M806" s="2471"/>
      <c r="N806" s="2472"/>
      <c r="O806" s="2472"/>
      <c r="P806" s="2472"/>
      <c r="Q806" s="2472"/>
    </row>
    <row r="807" spans="1:17">
      <c r="A807" s="2470"/>
      <c r="B807" s="2471"/>
      <c r="C807" s="2471"/>
      <c r="D807" s="2471"/>
      <c r="E807" s="2471"/>
      <c r="F807" s="2471"/>
      <c r="G807" s="2471"/>
      <c r="H807" s="2470"/>
      <c r="I807" s="2471"/>
      <c r="J807" s="2471"/>
      <c r="K807" s="2471"/>
      <c r="L807" s="2471"/>
      <c r="M807" s="2471"/>
      <c r="N807" s="2472"/>
      <c r="O807" s="2472"/>
      <c r="P807" s="2472"/>
      <c r="Q807" s="2472"/>
    </row>
    <row r="808" spans="1:17">
      <c r="A808" s="2470"/>
      <c r="B808" s="2471"/>
      <c r="C808" s="2471"/>
      <c r="D808" s="2471"/>
      <c r="E808" s="2471"/>
      <c r="F808" s="2471"/>
      <c r="G808" s="2471"/>
      <c r="H808" s="2470"/>
      <c r="I808" s="2471"/>
      <c r="J808" s="2471"/>
      <c r="K808" s="2471"/>
      <c r="L808" s="2471"/>
      <c r="M808" s="2471"/>
      <c r="N808" s="2472"/>
      <c r="O808" s="2472"/>
      <c r="P808" s="2472"/>
      <c r="Q808" s="2472"/>
    </row>
    <row r="809" spans="1:17">
      <c r="A809" s="2470"/>
      <c r="B809" s="2471"/>
      <c r="C809" s="2471"/>
      <c r="D809" s="2471"/>
      <c r="E809" s="2471"/>
      <c r="F809" s="2471"/>
      <c r="G809" s="2471"/>
      <c r="H809" s="2470"/>
      <c r="I809" s="2471"/>
      <c r="J809" s="2471"/>
      <c r="K809" s="2471"/>
      <c r="L809" s="2471"/>
      <c r="M809" s="2471"/>
      <c r="N809" s="2472"/>
      <c r="O809" s="2472"/>
      <c r="P809" s="2472"/>
      <c r="Q809" s="2472"/>
    </row>
    <row r="810" spans="1:17">
      <c r="A810" s="2470"/>
      <c r="B810" s="2471"/>
      <c r="C810" s="2471"/>
      <c r="D810" s="2471"/>
      <c r="E810" s="2471"/>
      <c r="F810" s="2471"/>
      <c r="G810" s="2471"/>
      <c r="H810" s="2470"/>
      <c r="I810" s="2471"/>
      <c r="J810" s="2471"/>
      <c r="K810" s="2471"/>
      <c r="L810" s="2471"/>
      <c r="M810" s="2471"/>
      <c r="N810" s="2472"/>
      <c r="O810" s="2472"/>
      <c r="P810" s="2472"/>
      <c r="Q810" s="2472"/>
    </row>
    <row r="811" spans="1:17">
      <c r="A811" s="2470"/>
      <c r="B811" s="2471"/>
      <c r="C811" s="2471"/>
      <c r="D811" s="2471"/>
      <c r="E811" s="2471"/>
      <c r="F811" s="2471"/>
      <c r="G811" s="2471"/>
      <c r="H811" s="2470"/>
      <c r="I811" s="2471"/>
      <c r="J811" s="2471"/>
      <c r="K811" s="2471"/>
      <c r="L811" s="2471"/>
      <c r="M811" s="2471"/>
      <c r="N811" s="2472"/>
      <c r="O811" s="2472"/>
      <c r="P811" s="2472"/>
      <c r="Q811" s="2472"/>
    </row>
    <row r="812" spans="1:17">
      <c r="A812" s="2470"/>
      <c r="B812" s="2471"/>
      <c r="C812" s="2471"/>
      <c r="D812" s="2471"/>
      <c r="E812" s="2471"/>
      <c r="F812" s="2471"/>
      <c r="G812" s="2471"/>
      <c r="H812" s="2470"/>
      <c r="I812" s="2471"/>
      <c r="J812" s="2471"/>
      <c r="K812" s="2471"/>
      <c r="L812" s="2471"/>
      <c r="M812" s="2471"/>
      <c r="N812" s="2472"/>
      <c r="O812" s="2472"/>
      <c r="P812" s="2472"/>
      <c r="Q812" s="2472"/>
    </row>
    <row r="813" spans="1:17">
      <c r="A813" s="2470"/>
      <c r="B813" s="2471"/>
      <c r="C813" s="2471"/>
      <c r="D813" s="2471"/>
      <c r="E813" s="2471"/>
      <c r="F813" s="2471"/>
      <c r="G813" s="2471"/>
      <c r="H813" s="2470"/>
      <c r="I813" s="2471"/>
      <c r="J813" s="2471"/>
      <c r="K813" s="2471"/>
      <c r="L813" s="2471"/>
      <c r="M813" s="2471"/>
      <c r="N813" s="2472"/>
      <c r="O813" s="2472"/>
      <c r="P813" s="2472"/>
      <c r="Q813" s="2472"/>
    </row>
    <row r="814" spans="1:17">
      <c r="A814" s="2470"/>
      <c r="B814" s="2471"/>
      <c r="C814" s="2471"/>
      <c r="D814" s="2471"/>
      <c r="E814" s="2471"/>
      <c r="F814" s="2471"/>
      <c r="G814" s="2471"/>
      <c r="H814" s="2470"/>
      <c r="I814" s="2471"/>
      <c r="J814" s="2471"/>
      <c r="K814" s="2471"/>
      <c r="L814" s="2471"/>
      <c r="M814" s="2471"/>
      <c r="N814" s="2472"/>
      <c r="O814" s="2472"/>
      <c r="P814" s="2472"/>
      <c r="Q814" s="2472"/>
    </row>
    <row r="815" spans="1:17">
      <c r="A815" s="2470"/>
      <c r="B815" s="2471"/>
      <c r="C815" s="2471"/>
      <c r="D815" s="2471"/>
      <c r="E815" s="2471"/>
      <c r="F815" s="2471"/>
      <c r="G815" s="2471"/>
      <c r="H815" s="2470"/>
      <c r="I815" s="2471"/>
      <c r="J815" s="2471"/>
      <c r="K815" s="2471"/>
      <c r="L815" s="2471"/>
      <c r="M815" s="2471"/>
      <c r="N815" s="2472"/>
      <c r="O815" s="2472"/>
      <c r="P815" s="2472"/>
      <c r="Q815" s="2472"/>
    </row>
    <row r="816" spans="1:17">
      <c r="A816" s="2470"/>
      <c r="B816" s="2471"/>
      <c r="C816" s="2471"/>
      <c r="D816" s="2471"/>
      <c r="E816" s="2471"/>
      <c r="F816" s="2471"/>
      <c r="G816" s="2471"/>
      <c r="H816" s="2470"/>
      <c r="I816" s="2471"/>
      <c r="J816" s="2471"/>
      <c r="K816" s="2471"/>
      <c r="L816" s="2471"/>
      <c r="M816" s="2471"/>
      <c r="N816" s="2472"/>
      <c r="O816" s="2472"/>
      <c r="P816" s="2472"/>
      <c r="Q816" s="2472"/>
    </row>
    <row r="817" spans="1:17">
      <c r="A817" s="2470"/>
      <c r="B817" s="2471"/>
      <c r="C817" s="2471"/>
      <c r="D817" s="2471"/>
      <c r="E817" s="2471"/>
      <c r="F817" s="2471"/>
      <c r="G817" s="2471"/>
      <c r="H817" s="2470"/>
      <c r="I817" s="2471"/>
      <c r="J817" s="2471"/>
      <c r="K817" s="2471"/>
      <c r="L817" s="2471"/>
      <c r="M817" s="2471"/>
      <c r="N817" s="2472"/>
      <c r="O817" s="2472"/>
      <c r="P817" s="2472"/>
      <c r="Q817" s="2472"/>
    </row>
    <row r="818" spans="1:17">
      <c r="A818" s="2470"/>
      <c r="B818" s="2471"/>
      <c r="C818" s="2471"/>
      <c r="D818" s="2471"/>
      <c r="E818" s="2471"/>
      <c r="F818" s="2471"/>
      <c r="G818" s="2471"/>
      <c r="H818" s="2470"/>
      <c r="I818" s="2471"/>
      <c r="J818" s="2471"/>
      <c r="K818" s="2471"/>
      <c r="L818" s="2471"/>
      <c r="M818" s="2471"/>
      <c r="N818" s="2472"/>
      <c r="O818" s="2472"/>
      <c r="P818" s="2472"/>
      <c r="Q818" s="2472"/>
    </row>
    <row r="819" spans="1:17">
      <c r="A819" s="2470"/>
      <c r="B819" s="2471"/>
      <c r="C819" s="2471"/>
      <c r="D819" s="2471"/>
      <c r="E819" s="2471"/>
      <c r="F819" s="2471"/>
      <c r="G819" s="2471"/>
      <c r="H819" s="2470"/>
      <c r="I819" s="2471"/>
      <c r="J819" s="2471"/>
      <c r="K819" s="2471"/>
      <c r="L819" s="2471"/>
      <c r="M819" s="2471"/>
      <c r="N819" s="2472"/>
      <c r="O819" s="2472"/>
      <c r="P819" s="2472"/>
      <c r="Q819" s="2472"/>
    </row>
    <row r="820" spans="1:17">
      <c r="A820" s="2470"/>
      <c r="B820" s="2471"/>
      <c r="C820" s="2471"/>
      <c r="D820" s="2471"/>
      <c r="E820" s="2471"/>
      <c r="F820" s="2471"/>
      <c r="G820" s="2471"/>
      <c r="H820" s="2470"/>
      <c r="I820" s="2471"/>
      <c r="J820" s="2471"/>
      <c r="K820" s="2471"/>
      <c r="L820" s="2471"/>
      <c r="M820" s="2471"/>
      <c r="N820" s="2472"/>
      <c r="O820" s="2472"/>
      <c r="P820" s="2472"/>
      <c r="Q820" s="2472"/>
    </row>
    <row r="821" spans="1:17">
      <c r="A821" s="2470"/>
      <c r="B821" s="2471"/>
      <c r="C821" s="2471"/>
      <c r="D821" s="2471"/>
      <c r="E821" s="2471"/>
      <c r="F821" s="2471"/>
      <c r="G821" s="2471"/>
      <c r="H821" s="2470"/>
      <c r="I821" s="2471"/>
      <c r="J821" s="2471"/>
      <c r="K821" s="2471"/>
      <c r="L821" s="2471"/>
      <c r="M821" s="2471"/>
      <c r="N821" s="2472"/>
      <c r="O821" s="2472"/>
      <c r="P821" s="2472"/>
      <c r="Q821" s="2472"/>
    </row>
    <row r="822" spans="1:17">
      <c r="A822" s="2470"/>
      <c r="B822" s="2471"/>
      <c r="C822" s="2471"/>
      <c r="D822" s="2471"/>
      <c r="E822" s="2471"/>
      <c r="F822" s="2471"/>
      <c r="G822" s="2471"/>
      <c r="H822" s="2470"/>
      <c r="I822" s="2471"/>
      <c r="J822" s="2471"/>
      <c r="K822" s="2471"/>
      <c r="L822" s="2471"/>
      <c r="M822" s="2471"/>
      <c r="N822" s="2472"/>
      <c r="O822" s="2472"/>
      <c r="P822" s="2472"/>
      <c r="Q822" s="2472"/>
    </row>
    <row r="823" spans="1:17">
      <c r="A823" s="2470"/>
      <c r="B823" s="2471"/>
      <c r="C823" s="2471"/>
      <c r="D823" s="2471"/>
      <c r="E823" s="2471"/>
      <c r="F823" s="2471"/>
      <c r="G823" s="2471"/>
      <c r="H823" s="2470"/>
      <c r="I823" s="2471"/>
      <c r="J823" s="2471"/>
      <c r="K823" s="2471"/>
      <c r="L823" s="2471"/>
      <c r="M823" s="2471"/>
      <c r="N823" s="2472"/>
      <c r="O823" s="2472"/>
      <c r="P823" s="2472"/>
      <c r="Q823" s="2472"/>
    </row>
    <row r="824" spans="1:17">
      <c r="A824" s="2470"/>
      <c r="B824" s="2471"/>
      <c r="C824" s="2471"/>
      <c r="D824" s="2471"/>
      <c r="E824" s="2471"/>
      <c r="F824" s="2471"/>
      <c r="G824" s="2471"/>
      <c r="H824" s="2470"/>
      <c r="I824" s="2471"/>
      <c r="J824" s="2471"/>
      <c r="K824" s="2471"/>
      <c r="L824" s="2471"/>
      <c r="M824" s="2471"/>
      <c r="N824" s="2472"/>
      <c r="O824" s="2472"/>
      <c r="P824" s="2472"/>
      <c r="Q824" s="2472"/>
    </row>
    <row r="825" spans="1:17">
      <c r="A825" s="2470"/>
      <c r="B825" s="2471"/>
      <c r="C825" s="2471"/>
      <c r="D825" s="2471"/>
      <c r="E825" s="2471"/>
      <c r="F825" s="2471"/>
      <c r="G825" s="2471"/>
      <c r="H825" s="2470"/>
      <c r="I825" s="2471"/>
      <c r="J825" s="2471"/>
      <c r="K825" s="2471"/>
      <c r="L825" s="2471"/>
      <c r="M825" s="2471"/>
      <c r="N825" s="2472"/>
      <c r="O825" s="2472"/>
      <c r="P825" s="2472"/>
      <c r="Q825" s="2472"/>
    </row>
    <row r="826" spans="1:17">
      <c r="A826" s="2470"/>
      <c r="B826" s="2471"/>
      <c r="C826" s="2471"/>
      <c r="D826" s="2471"/>
      <c r="E826" s="2471"/>
      <c r="F826" s="2471"/>
      <c r="G826" s="2471"/>
      <c r="H826" s="2470"/>
      <c r="I826" s="2471"/>
      <c r="J826" s="2471"/>
      <c r="K826" s="2471"/>
      <c r="L826" s="2471"/>
      <c r="M826" s="2471"/>
      <c r="N826" s="2472"/>
      <c r="O826" s="2472"/>
      <c r="P826" s="2472"/>
      <c r="Q826" s="2472"/>
    </row>
    <row r="827" spans="1:17">
      <c r="A827" s="2470"/>
      <c r="B827" s="2471"/>
      <c r="C827" s="2471"/>
      <c r="D827" s="2471"/>
      <c r="E827" s="2471"/>
      <c r="F827" s="2471"/>
      <c r="G827" s="2471"/>
      <c r="H827" s="2470"/>
      <c r="I827" s="2471"/>
      <c r="J827" s="2471"/>
      <c r="K827" s="2471"/>
      <c r="L827" s="2471"/>
      <c r="M827" s="2471"/>
      <c r="N827" s="2472"/>
      <c r="O827" s="2472"/>
      <c r="P827" s="2472"/>
      <c r="Q827" s="2472"/>
    </row>
    <row r="828" spans="1:17">
      <c r="A828" s="2470"/>
      <c r="B828" s="2471"/>
      <c r="C828" s="2471"/>
      <c r="D828" s="2471"/>
      <c r="E828" s="2471"/>
      <c r="F828" s="2471"/>
      <c r="G828" s="2471"/>
      <c r="H828" s="2470"/>
      <c r="I828" s="2471"/>
      <c r="J828" s="2471"/>
      <c r="K828" s="2471"/>
      <c r="L828" s="2471"/>
      <c r="M828" s="2471"/>
      <c r="N828" s="2472"/>
      <c r="O828" s="2472"/>
      <c r="P828" s="2472"/>
      <c r="Q828" s="2472"/>
    </row>
    <row r="829" spans="1:17">
      <c r="A829" s="2470"/>
      <c r="B829" s="2471"/>
      <c r="C829" s="2471"/>
      <c r="D829" s="2471"/>
      <c r="E829" s="2471"/>
      <c r="F829" s="2471"/>
      <c r="G829" s="2471"/>
      <c r="H829" s="2470"/>
      <c r="I829" s="2471"/>
      <c r="J829" s="2471"/>
      <c r="K829" s="2471"/>
      <c r="L829" s="2471"/>
      <c r="M829" s="2471"/>
      <c r="N829" s="2472"/>
      <c r="O829" s="2472"/>
      <c r="P829" s="2472"/>
      <c r="Q829" s="2472"/>
    </row>
    <row r="830" spans="1:17">
      <c r="A830" s="2470"/>
      <c r="B830" s="2471"/>
      <c r="C830" s="2471"/>
      <c r="D830" s="2471"/>
      <c r="E830" s="2471"/>
      <c r="F830" s="2471"/>
      <c r="G830" s="2471"/>
      <c r="H830" s="2470"/>
      <c r="I830" s="2471"/>
      <c r="J830" s="2471"/>
      <c r="K830" s="2471"/>
      <c r="L830" s="2471"/>
      <c r="M830" s="2471"/>
      <c r="N830" s="2472"/>
      <c r="O830" s="2472"/>
      <c r="P830" s="2472"/>
      <c r="Q830" s="2472"/>
    </row>
    <row r="831" spans="1:17">
      <c r="A831" s="2470"/>
      <c r="B831" s="2471"/>
      <c r="C831" s="2471"/>
      <c r="D831" s="2471"/>
      <c r="E831" s="2471"/>
      <c r="F831" s="2471"/>
      <c r="G831" s="2471"/>
      <c r="H831" s="2470"/>
      <c r="I831" s="2471"/>
      <c r="J831" s="2471"/>
      <c r="K831" s="2471"/>
      <c r="L831" s="2471"/>
      <c r="M831" s="2471"/>
      <c r="N831" s="2472"/>
      <c r="O831" s="2472"/>
      <c r="P831" s="2472"/>
      <c r="Q831" s="2472"/>
    </row>
    <row r="832" spans="1:17">
      <c r="A832" s="2470"/>
      <c r="B832" s="2471"/>
      <c r="C832" s="2471"/>
      <c r="D832" s="2471"/>
      <c r="E832" s="2471"/>
      <c r="F832" s="2471"/>
      <c r="G832" s="2471"/>
      <c r="H832" s="2470"/>
      <c r="I832" s="2471"/>
      <c r="J832" s="2471"/>
      <c r="K832" s="2471"/>
      <c r="L832" s="2471"/>
      <c r="M832" s="2471"/>
      <c r="N832" s="2472"/>
      <c r="O832" s="2472"/>
      <c r="P832" s="2472"/>
      <c r="Q832" s="2472"/>
    </row>
    <row r="833" spans="1:17">
      <c r="A833" s="2470"/>
      <c r="B833" s="2471"/>
      <c r="C833" s="2471"/>
      <c r="D833" s="2471"/>
      <c r="E833" s="2471"/>
      <c r="F833" s="2471"/>
      <c r="G833" s="2471"/>
      <c r="H833" s="2470"/>
      <c r="I833" s="2471"/>
      <c r="J833" s="2471"/>
      <c r="K833" s="2471"/>
      <c r="L833" s="2471"/>
      <c r="M833" s="2471"/>
      <c r="N833" s="2472"/>
      <c r="O833" s="2472"/>
      <c r="P833" s="2472"/>
      <c r="Q833" s="2472"/>
    </row>
    <row r="834" spans="1:17">
      <c r="A834" s="2470"/>
      <c r="B834" s="2471"/>
      <c r="C834" s="2471"/>
      <c r="D834" s="2471"/>
      <c r="E834" s="2471"/>
      <c r="F834" s="2471"/>
      <c r="G834" s="2471"/>
      <c r="H834" s="2470"/>
      <c r="I834" s="2471"/>
      <c r="J834" s="2471"/>
      <c r="K834" s="2471"/>
      <c r="L834" s="2471"/>
      <c r="M834" s="2471"/>
      <c r="N834" s="2472"/>
      <c r="O834" s="2472"/>
      <c r="P834" s="2472"/>
      <c r="Q834" s="2472"/>
    </row>
    <row r="835" spans="1:17">
      <c r="A835" s="2470"/>
      <c r="B835" s="2471"/>
      <c r="C835" s="2471"/>
      <c r="D835" s="2471"/>
      <c r="E835" s="2471"/>
      <c r="F835" s="2471"/>
      <c r="G835" s="2471"/>
      <c r="H835" s="2470"/>
      <c r="I835" s="2471"/>
      <c r="J835" s="2471"/>
      <c r="K835" s="2471"/>
      <c r="L835" s="2471"/>
      <c r="M835" s="2471"/>
      <c r="N835" s="2472"/>
      <c r="O835" s="2472"/>
      <c r="P835" s="2472"/>
      <c r="Q835" s="2472"/>
    </row>
    <row r="836" spans="1:17">
      <c r="A836" s="2470"/>
      <c r="B836" s="2471"/>
      <c r="C836" s="2471"/>
      <c r="D836" s="2471"/>
      <c r="E836" s="2471"/>
      <c r="F836" s="2471"/>
      <c r="G836" s="2471"/>
      <c r="H836" s="2470"/>
      <c r="I836" s="2471"/>
      <c r="J836" s="2471"/>
      <c r="K836" s="2471"/>
      <c r="L836" s="2471"/>
      <c r="M836" s="2471"/>
      <c r="N836" s="2472"/>
      <c r="O836" s="2472"/>
      <c r="P836" s="2472"/>
      <c r="Q836" s="2472"/>
    </row>
    <row r="837" spans="1:17">
      <c r="A837" s="2470"/>
      <c r="B837" s="2471"/>
      <c r="C837" s="2471"/>
      <c r="D837" s="2471"/>
      <c r="E837" s="2471"/>
      <c r="F837" s="2471"/>
      <c r="G837" s="2471"/>
      <c r="H837" s="2470"/>
      <c r="I837" s="2471"/>
      <c r="J837" s="2471"/>
      <c r="K837" s="2471"/>
      <c r="L837" s="2471"/>
      <c r="M837" s="2471"/>
      <c r="N837" s="2472"/>
      <c r="O837" s="2472"/>
      <c r="P837" s="2472"/>
      <c r="Q837" s="2472"/>
    </row>
    <row r="838" spans="1:17">
      <c r="A838" s="2470"/>
      <c r="B838" s="2471"/>
      <c r="C838" s="2471"/>
      <c r="D838" s="2471"/>
      <c r="E838" s="2471"/>
      <c r="F838" s="2471"/>
      <c r="G838" s="2471"/>
      <c r="H838" s="2470"/>
      <c r="I838" s="2471"/>
      <c r="J838" s="2471"/>
      <c r="K838" s="2471"/>
      <c r="L838" s="2471"/>
      <c r="M838" s="2471"/>
      <c r="N838" s="2472"/>
      <c r="O838" s="2472"/>
      <c r="P838" s="2472"/>
      <c r="Q838" s="2472"/>
    </row>
    <row r="839" spans="1:17">
      <c r="A839" s="2470"/>
      <c r="B839" s="2471"/>
      <c r="C839" s="2471"/>
      <c r="D839" s="2471"/>
      <c r="E839" s="2471"/>
      <c r="F839" s="2471"/>
      <c r="G839" s="2471"/>
      <c r="H839" s="2470"/>
      <c r="I839" s="2471"/>
      <c r="J839" s="2471"/>
      <c r="K839" s="2471"/>
      <c r="L839" s="2471"/>
      <c r="M839" s="2471"/>
      <c r="N839" s="2472"/>
      <c r="O839" s="2472"/>
      <c r="P839" s="2472"/>
      <c r="Q839" s="2472"/>
    </row>
    <row r="840" spans="1:17">
      <c r="A840" s="2470"/>
      <c r="B840" s="2471"/>
      <c r="C840" s="2471"/>
      <c r="D840" s="2471"/>
      <c r="E840" s="2471"/>
      <c r="F840" s="2471"/>
      <c r="G840" s="2471"/>
      <c r="H840" s="2470"/>
      <c r="I840" s="2471"/>
      <c r="J840" s="2471"/>
      <c r="K840" s="2471"/>
      <c r="L840" s="2471"/>
      <c r="M840" s="2471"/>
      <c r="N840" s="2472"/>
      <c r="O840" s="2472"/>
      <c r="P840" s="2472"/>
      <c r="Q840" s="2472"/>
    </row>
    <row r="841" spans="1:17">
      <c r="A841" s="2470"/>
      <c r="B841" s="2471"/>
      <c r="C841" s="2471"/>
      <c r="D841" s="2471"/>
      <c r="E841" s="2471"/>
      <c r="F841" s="2471"/>
      <c r="G841" s="2471"/>
      <c r="H841" s="2470"/>
      <c r="I841" s="2471"/>
      <c r="J841" s="2471"/>
      <c r="K841" s="2471"/>
      <c r="L841" s="2471"/>
      <c r="M841" s="2471"/>
      <c r="N841" s="2472"/>
      <c r="O841" s="2472"/>
      <c r="P841" s="2472"/>
      <c r="Q841" s="2472"/>
    </row>
    <row r="842" spans="1:17">
      <c r="A842" s="2470"/>
      <c r="B842" s="2471"/>
      <c r="C842" s="2471"/>
      <c r="D842" s="2471"/>
      <c r="E842" s="2471"/>
      <c r="F842" s="2471"/>
      <c r="G842" s="2471"/>
      <c r="H842" s="2470"/>
      <c r="I842" s="2471"/>
      <c r="J842" s="2471"/>
      <c r="K842" s="2471"/>
      <c r="L842" s="2471"/>
      <c r="M842" s="2471"/>
      <c r="N842" s="2472"/>
      <c r="O842" s="2472"/>
      <c r="P842" s="2472"/>
      <c r="Q842" s="2472"/>
    </row>
    <row r="843" spans="1:17">
      <c r="A843" s="2470"/>
      <c r="B843" s="2471"/>
      <c r="C843" s="2471"/>
      <c r="D843" s="2471"/>
      <c r="E843" s="2471"/>
      <c r="F843" s="2471"/>
      <c r="G843" s="2471"/>
      <c r="H843" s="2470"/>
      <c r="I843" s="2471"/>
      <c r="J843" s="2471"/>
      <c r="K843" s="2471"/>
      <c r="L843" s="2471"/>
      <c r="M843" s="2471"/>
      <c r="N843" s="2472"/>
      <c r="O843" s="2472"/>
      <c r="P843" s="2472"/>
      <c r="Q843" s="2472"/>
    </row>
    <row r="844" spans="1:17">
      <c r="A844" s="2470"/>
      <c r="B844" s="2471"/>
      <c r="C844" s="2471"/>
      <c r="D844" s="2471"/>
      <c r="E844" s="2471"/>
      <c r="F844" s="2471"/>
      <c r="G844" s="2471"/>
      <c r="H844" s="2470"/>
      <c r="I844" s="2471"/>
      <c r="J844" s="2471"/>
      <c r="K844" s="2471"/>
      <c r="L844" s="2471"/>
      <c r="M844" s="2471"/>
      <c r="N844" s="2472"/>
      <c r="O844" s="2472"/>
      <c r="P844" s="2472"/>
      <c r="Q844" s="2472"/>
    </row>
    <row r="845" spans="1:17">
      <c r="A845" s="2470"/>
      <c r="B845" s="2471"/>
      <c r="C845" s="2471"/>
      <c r="D845" s="2471"/>
      <c r="E845" s="2471"/>
      <c r="F845" s="2471"/>
      <c r="G845" s="2471"/>
      <c r="H845" s="2470"/>
      <c r="I845" s="2471"/>
      <c r="J845" s="2471"/>
      <c r="K845" s="2471"/>
      <c r="L845" s="2471"/>
      <c r="M845" s="2471"/>
      <c r="N845" s="2472"/>
      <c r="O845" s="2472"/>
      <c r="P845" s="2472"/>
      <c r="Q845" s="2472"/>
    </row>
    <row r="846" spans="1:17">
      <c r="A846" s="2470"/>
      <c r="B846" s="2471"/>
      <c r="C846" s="2471"/>
      <c r="D846" s="2471"/>
      <c r="E846" s="2471"/>
      <c r="F846" s="2471"/>
      <c r="G846" s="2471"/>
      <c r="H846" s="2470"/>
      <c r="I846" s="2471"/>
      <c r="J846" s="2471"/>
      <c r="K846" s="2471"/>
      <c r="L846" s="2471"/>
      <c r="M846" s="2471"/>
      <c r="N846" s="2472"/>
      <c r="O846" s="2472"/>
      <c r="P846" s="2472"/>
      <c r="Q846" s="2472"/>
    </row>
    <row r="847" spans="1:17">
      <c r="A847" s="2470"/>
      <c r="B847" s="2471"/>
      <c r="C847" s="2471"/>
      <c r="D847" s="2471"/>
      <c r="E847" s="2471"/>
      <c r="F847" s="2471"/>
      <c r="G847" s="2471"/>
      <c r="H847" s="2470"/>
      <c r="I847" s="2471"/>
      <c r="J847" s="2471"/>
      <c r="K847" s="2471"/>
      <c r="L847" s="2471"/>
      <c r="M847" s="2471"/>
      <c r="N847" s="2472"/>
      <c r="O847" s="2472"/>
      <c r="P847" s="2472"/>
      <c r="Q847" s="2472"/>
    </row>
    <row r="848" spans="1:17">
      <c r="A848" s="2470"/>
      <c r="B848" s="2471"/>
      <c r="C848" s="2471"/>
      <c r="D848" s="2471"/>
      <c r="E848" s="2471"/>
      <c r="F848" s="2471"/>
      <c r="G848" s="2471"/>
      <c r="H848" s="2470"/>
      <c r="I848" s="2471"/>
      <c r="J848" s="2471"/>
      <c r="K848" s="2471"/>
      <c r="L848" s="2471"/>
      <c r="M848" s="2471"/>
      <c r="N848" s="2472"/>
      <c r="O848" s="2472"/>
      <c r="P848" s="2472"/>
      <c r="Q848" s="2472"/>
    </row>
    <row r="849" spans="1:17">
      <c r="A849" s="2470"/>
      <c r="B849" s="2471"/>
      <c r="C849" s="2471"/>
      <c r="D849" s="2471"/>
      <c r="E849" s="2471"/>
      <c r="F849" s="2471"/>
      <c r="G849" s="2471"/>
      <c r="H849" s="2470"/>
      <c r="I849" s="2471"/>
      <c r="J849" s="2471"/>
      <c r="K849" s="2471"/>
      <c r="L849" s="2471"/>
      <c r="M849" s="2471"/>
      <c r="N849" s="2472"/>
      <c r="O849" s="2472"/>
      <c r="P849" s="2472"/>
      <c r="Q849" s="2472"/>
    </row>
    <row r="850" spans="1:17">
      <c r="A850" s="2470"/>
      <c r="B850" s="2471"/>
      <c r="C850" s="2471"/>
      <c r="D850" s="2471"/>
      <c r="E850" s="2471"/>
      <c r="F850" s="2471"/>
      <c r="G850" s="2471"/>
      <c r="H850" s="2470"/>
      <c r="I850" s="2471"/>
      <c r="J850" s="2471"/>
      <c r="K850" s="2471"/>
      <c r="L850" s="2471"/>
      <c r="M850" s="2471"/>
      <c r="N850" s="2472"/>
      <c r="O850" s="2472"/>
      <c r="P850" s="2472"/>
      <c r="Q850" s="2472"/>
    </row>
    <row r="851" spans="1:17">
      <c r="A851" s="2470"/>
      <c r="B851" s="2471"/>
      <c r="C851" s="2471"/>
      <c r="D851" s="2471"/>
      <c r="E851" s="2471"/>
      <c r="F851" s="2471"/>
      <c r="G851" s="2471"/>
      <c r="H851" s="2470"/>
      <c r="I851" s="2471"/>
      <c r="J851" s="2471"/>
      <c r="K851" s="2471"/>
      <c r="L851" s="2471"/>
      <c r="M851" s="2471"/>
      <c r="N851" s="2472"/>
      <c r="O851" s="2472"/>
      <c r="P851" s="2472"/>
      <c r="Q851" s="2472"/>
    </row>
    <row r="852" spans="1:17">
      <c r="A852" s="2470"/>
      <c r="B852" s="2471"/>
      <c r="C852" s="2471"/>
      <c r="D852" s="2471"/>
      <c r="E852" s="2471"/>
      <c r="F852" s="2471"/>
      <c r="G852" s="2471"/>
      <c r="H852" s="2470"/>
      <c r="I852" s="2471"/>
      <c r="J852" s="2471"/>
      <c r="K852" s="2471"/>
      <c r="L852" s="2471"/>
      <c r="M852" s="2471"/>
      <c r="N852" s="2472"/>
      <c r="O852" s="2472"/>
      <c r="P852" s="2472"/>
      <c r="Q852" s="2472"/>
    </row>
    <row r="853" spans="1:17">
      <c r="A853" s="2470"/>
      <c r="B853" s="2471"/>
      <c r="C853" s="2471"/>
      <c r="D853" s="2471"/>
      <c r="E853" s="2471"/>
      <c r="F853" s="2471"/>
      <c r="G853" s="2471"/>
      <c r="H853" s="2470"/>
      <c r="I853" s="2471"/>
      <c r="J853" s="2471"/>
      <c r="K853" s="2471"/>
      <c r="L853" s="2471"/>
      <c r="M853" s="2471"/>
      <c r="N853" s="2472"/>
      <c r="O853" s="2472"/>
      <c r="P853" s="2472"/>
      <c r="Q853" s="2472"/>
    </row>
    <row r="854" spans="1:17">
      <c r="A854" s="2470"/>
      <c r="B854" s="2471"/>
      <c r="C854" s="2471"/>
      <c r="D854" s="2471"/>
      <c r="E854" s="2471"/>
      <c r="F854" s="2471"/>
      <c r="G854" s="2471"/>
      <c r="H854" s="2470"/>
      <c r="I854" s="2471"/>
      <c r="J854" s="2471"/>
      <c r="K854" s="2471"/>
      <c r="L854" s="2471"/>
      <c r="M854" s="2471"/>
      <c r="N854" s="2472"/>
      <c r="O854" s="2472"/>
      <c r="P854" s="2472"/>
      <c r="Q854" s="2472"/>
    </row>
    <row r="855" spans="1:17">
      <c r="A855" s="2470"/>
      <c r="B855" s="2471"/>
      <c r="C855" s="2471"/>
      <c r="D855" s="2471"/>
      <c r="E855" s="2471"/>
      <c r="F855" s="2471"/>
      <c r="G855" s="2471"/>
      <c r="H855" s="2470"/>
      <c r="I855" s="2471"/>
      <c r="J855" s="2471"/>
      <c r="K855" s="2471"/>
      <c r="L855" s="2471"/>
      <c r="M855" s="2471"/>
      <c r="N855" s="2472"/>
      <c r="O855" s="2472"/>
      <c r="P855" s="2472"/>
      <c r="Q855" s="2472"/>
    </row>
    <row r="856" spans="1:17">
      <c r="A856" s="2470"/>
      <c r="B856" s="2471"/>
      <c r="C856" s="2471"/>
      <c r="D856" s="2471"/>
      <c r="E856" s="2471"/>
      <c r="F856" s="2471"/>
      <c r="G856" s="2471"/>
      <c r="H856" s="2470"/>
      <c r="I856" s="2471"/>
      <c r="J856" s="2471"/>
      <c r="K856" s="2471"/>
      <c r="L856" s="2471"/>
      <c r="M856" s="2471"/>
      <c r="N856" s="2472"/>
      <c r="O856" s="2472"/>
      <c r="P856" s="2472"/>
      <c r="Q856" s="2472"/>
    </row>
    <row r="857" spans="1:17">
      <c r="A857" s="2470"/>
      <c r="B857" s="2471"/>
      <c r="C857" s="2471"/>
      <c r="D857" s="2471"/>
      <c r="E857" s="2471"/>
      <c r="F857" s="2471"/>
      <c r="G857" s="2471"/>
      <c r="H857" s="2470"/>
      <c r="I857" s="2471"/>
      <c r="J857" s="2471"/>
      <c r="K857" s="2471"/>
      <c r="L857" s="2471"/>
      <c r="M857" s="2471"/>
      <c r="N857" s="2472"/>
      <c r="O857" s="2472"/>
      <c r="P857" s="2472"/>
      <c r="Q857" s="2472"/>
    </row>
    <row r="858" spans="1:17">
      <c r="A858" s="2470"/>
      <c r="B858" s="2471"/>
      <c r="C858" s="2471"/>
      <c r="D858" s="2471"/>
      <c r="E858" s="2471"/>
      <c r="F858" s="2471"/>
      <c r="G858" s="2471"/>
      <c r="H858" s="2470"/>
      <c r="I858" s="2471"/>
      <c r="J858" s="2471"/>
      <c r="K858" s="2471"/>
      <c r="L858" s="2471"/>
      <c r="M858" s="2471"/>
      <c r="N858" s="2472"/>
      <c r="O858" s="2472"/>
      <c r="P858" s="2472"/>
      <c r="Q858" s="2472"/>
    </row>
    <row r="859" spans="1:17">
      <c r="A859" s="2470"/>
      <c r="B859" s="2471"/>
      <c r="C859" s="2471"/>
      <c r="D859" s="2471"/>
      <c r="E859" s="2471"/>
      <c r="F859" s="2471"/>
      <c r="G859" s="2471"/>
      <c r="H859" s="2470"/>
      <c r="I859" s="2471"/>
      <c r="J859" s="2471"/>
      <c r="K859" s="2471"/>
      <c r="L859" s="2471"/>
      <c r="M859" s="2471"/>
      <c r="N859" s="2472"/>
      <c r="O859" s="2472"/>
      <c r="P859" s="2472"/>
      <c r="Q859" s="2472"/>
    </row>
    <row r="860" spans="1:17">
      <c r="A860" s="2470"/>
      <c r="B860" s="2471"/>
      <c r="C860" s="2471"/>
      <c r="D860" s="2471"/>
      <c r="E860" s="2471"/>
      <c r="F860" s="2471"/>
      <c r="G860" s="2471"/>
      <c r="H860" s="2470"/>
      <c r="I860" s="2471"/>
      <c r="J860" s="2471"/>
      <c r="K860" s="2471"/>
      <c r="L860" s="2471"/>
      <c r="M860" s="2471"/>
      <c r="N860" s="2472"/>
      <c r="O860" s="2472"/>
      <c r="P860" s="2472"/>
      <c r="Q860" s="2472"/>
    </row>
    <row r="861" spans="1:17">
      <c r="A861" s="2470"/>
      <c r="B861" s="2471"/>
      <c r="C861" s="2471"/>
      <c r="D861" s="2471"/>
      <c r="E861" s="2471"/>
      <c r="F861" s="2471"/>
      <c r="G861" s="2471"/>
      <c r="H861" s="2470"/>
      <c r="I861" s="2471"/>
      <c r="J861" s="2471"/>
      <c r="K861" s="2471"/>
      <c r="L861" s="2471"/>
      <c r="M861" s="2471"/>
      <c r="N861" s="2472"/>
      <c r="O861" s="2472"/>
      <c r="P861" s="2472"/>
      <c r="Q861" s="2472"/>
    </row>
    <row r="862" spans="1:17">
      <c r="A862" s="2470"/>
      <c r="B862" s="2471"/>
      <c r="C862" s="2471"/>
      <c r="D862" s="2471"/>
      <c r="E862" s="2471"/>
      <c r="F862" s="2471"/>
      <c r="G862" s="2471"/>
      <c r="H862" s="2470"/>
      <c r="I862" s="2471"/>
      <c r="J862" s="2471"/>
      <c r="K862" s="2471"/>
      <c r="L862" s="2471"/>
      <c r="M862" s="2471"/>
      <c r="N862" s="2472"/>
      <c r="O862" s="2472"/>
      <c r="P862" s="2472"/>
      <c r="Q862" s="2472"/>
    </row>
    <row r="863" spans="1:17">
      <c r="A863" s="2470"/>
      <c r="B863" s="2471"/>
      <c r="C863" s="2471"/>
      <c r="D863" s="2471"/>
      <c r="E863" s="2471"/>
      <c r="F863" s="2471"/>
      <c r="G863" s="2471"/>
      <c r="H863" s="2470"/>
      <c r="I863" s="2471"/>
      <c r="J863" s="2471"/>
      <c r="K863" s="2471"/>
      <c r="L863" s="2471"/>
      <c r="M863" s="2471"/>
      <c r="N863" s="2472"/>
      <c r="O863" s="2472"/>
      <c r="P863" s="2472"/>
      <c r="Q863" s="2472"/>
    </row>
    <row r="864" spans="1:17">
      <c r="A864" s="2470"/>
      <c r="B864" s="2471"/>
      <c r="C864" s="2471"/>
      <c r="D864" s="2471"/>
      <c r="E864" s="2471"/>
      <c r="F864" s="2471"/>
      <c r="G864" s="2471"/>
      <c r="H864" s="2470"/>
      <c r="I864" s="2471"/>
      <c r="J864" s="2471"/>
      <c r="K864" s="2471"/>
      <c r="L864" s="2471"/>
      <c r="M864" s="2471"/>
      <c r="N864" s="2472"/>
      <c r="O864" s="2472"/>
      <c r="P864" s="2472"/>
      <c r="Q864" s="2472"/>
    </row>
    <row r="865" spans="1:17">
      <c r="A865" s="2470"/>
      <c r="B865" s="2471"/>
      <c r="C865" s="2471"/>
      <c r="D865" s="2471"/>
      <c r="E865" s="2471"/>
      <c r="F865" s="2471"/>
      <c r="G865" s="2471"/>
      <c r="H865" s="2470"/>
      <c r="I865" s="2471"/>
      <c r="J865" s="2471"/>
      <c r="K865" s="2471"/>
      <c r="L865" s="2471"/>
      <c r="M865" s="2471"/>
      <c r="N865" s="2472"/>
      <c r="O865" s="2472"/>
      <c r="P865" s="2472"/>
      <c r="Q865" s="2472"/>
    </row>
    <row r="866" spans="1:17">
      <c r="A866" s="2470"/>
      <c r="B866" s="2471"/>
      <c r="C866" s="2471"/>
      <c r="D866" s="2471"/>
      <c r="E866" s="2471"/>
      <c r="F866" s="2471"/>
      <c r="G866" s="2471"/>
      <c r="H866" s="2470"/>
      <c r="I866" s="2471"/>
      <c r="J866" s="2471"/>
      <c r="K866" s="2471"/>
      <c r="L866" s="2471"/>
      <c r="M866" s="2471"/>
      <c r="N866" s="2472"/>
      <c r="O866" s="2472"/>
      <c r="P866" s="2472"/>
      <c r="Q866" s="2472"/>
    </row>
    <row r="867" spans="1:17">
      <c r="A867" s="2470"/>
      <c r="B867" s="2471"/>
      <c r="C867" s="2471"/>
      <c r="D867" s="2471"/>
      <c r="E867" s="2471"/>
      <c r="F867" s="2471"/>
      <c r="G867" s="2471"/>
      <c r="H867" s="2470"/>
      <c r="I867" s="2471"/>
      <c r="J867" s="2471"/>
      <c r="K867" s="2471"/>
      <c r="L867" s="2471"/>
      <c r="M867" s="2471"/>
      <c r="N867" s="2472"/>
      <c r="O867" s="2472"/>
      <c r="P867" s="2472"/>
      <c r="Q867" s="2472"/>
    </row>
    <row r="868" spans="1:17">
      <c r="A868" s="2470"/>
      <c r="B868" s="2471"/>
      <c r="C868" s="2471"/>
      <c r="D868" s="2471"/>
      <c r="E868" s="2471"/>
      <c r="F868" s="2471"/>
      <c r="G868" s="2471"/>
      <c r="H868" s="2470"/>
      <c r="I868" s="2471"/>
      <c r="J868" s="2471"/>
      <c r="K868" s="2471"/>
      <c r="L868" s="2471"/>
      <c r="M868" s="2471"/>
      <c r="N868" s="2472"/>
      <c r="O868" s="2472"/>
      <c r="P868" s="2472"/>
      <c r="Q868" s="2472"/>
    </row>
    <row r="869" spans="1:17">
      <c r="A869" s="2470"/>
      <c r="B869" s="2471"/>
      <c r="C869" s="2471"/>
      <c r="D869" s="2471"/>
      <c r="E869" s="2471"/>
      <c r="F869" s="2471"/>
      <c r="G869" s="2471"/>
      <c r="H869" s="2470"/>
      <c r="I869" s="2471"/>
      <c r="J869" s="2471"/>
      <c r="K869" s="2471"/>
      <c r="L869" s="2471"/>
      <c r="M869" s="2471"/>
      <c r="N869" s="2472"/>
      <c r="O869" s="2472"/>
      <c r="P869" s="2472"/>
      <c r="Q869" s="2472"/>
    </row>
    <row r="870" spans="1:17">
      <c r="A870" s="2470"/>
      <c r="B870" s="2471"/>
      <c r="C870" s="2471"/>
      <c r="D870" s="2471"/>
      <c r="E870" s="2471"/>
      <c r="F870" s="2471"/>
      <c r="G870" s="2471"/>
      <c r="H870" s="2470"/>
      <c r="I870" s="2471"/>
      <c r="J870" s="2471"/>
      <c r="K870" s="2471"/>
      <c r="L870" s="2471"/>
      <c r="M870" s="2471"/>
      <c r="N870" s="2472"/>
      <c r="O870" s="2472"/>
      <c r="P870" s="2472"/>
      <c r="Q870" s="2472"/>
    </row>
    <row r="871" spans="1:17">
      <c r="A871" s="2470"/>
      <c r="B871" s="2471"/>
      <c r="C871" s="2471"/>
      <c r="D871" s="2471"/>
      <c r="E871" s="2471"/>
      <c r="F871" s="2471"/>
      <c r="G871" s="2471"/>
      <c r="H871" s="2470"/>
      <c r="I871" s="2471"/>
      <c r="J871" s="2471"/>
      <c r="K871" s="2471"/>
      <c r="L871" s="2471"/>
      <c r="M871" s="2471"/>
      <c r="N871" s="2472"/>
      <c r="O871" s="2472"/>
      <c r="P871" s="2472"/>
      <c r="Q871" s="2472"/>
    </row>
    <row r="872" spans="1:17">
      <c r="A872" s="2470"/>
      <c r="B872" s="2471"/>
      <c r="C872" s="2471"/>
      <c r="D872" s="2471"/>
      <c r="E872" s="2471"/>
      <c r="F872" s="2471"/>
      <c r="G872" s="2471"/>
      <c r="H872" s="2470"/>
      <c r="I872" s="2471"/>
      <c r="J872" s="2471"/>
      <c r="K872" s="2471"/>
      <c r="L872" s="2471"/>
      <c r="M872" s="2471"/>
      <c r="N872" s="2472"/>
      <c r="O872" s="2472"/>
      <c r="P872" s="2472"/>
      <c r="Q872" s="2472"/>
    </row>
    <row r="873" spans="1:17">
      <c r="A873" s="2470"/>
      <c r="B873" s="2471"/>
      <c r="C873" s="2471"/>
      <c r="D873" s="2471"/>
      <c r="E873" s="2471"/>
      <c r="F873" s="2471"/>
      <c r="G873" s="2471"/>
      <c r="H873" s="2470"/>
      <c r="I873" s="2471"/>
      <c r="J873" s="2471"/>
      <c r="K873" s="2471"/>
      <c r="L873" s="2471"/>
      <c r="M873" s="2471"/>
      <c r="N873" s="2472"/>
      <c r="O873" s="2472"/>
      <c r="P873" s="2472"/>
      <c r="Q873" s="2472"/>
    </row>
    <row r="874" spans="1:17">
      <c r="A874" s="2470"/>
      <c r="B874" s="2471"/>
      <c r="C874" s="2471"/>
      <c r="D874" s="2471"/>
      <c r="E874" s="2471"/>
      <c r="F874" s="2471"/>
      <c r="G874" s="2471"/>
      <c r="H874" s="2470"/>
      <c r="I874" s="2471"/>
      <c r="J874" s="2471"/>
      <c r="K874" s="2471"/>
      <c r="L874" s="2471"/>
      <c r="M874" s="2471"/>
      <c r="N874" s="2472"/>
      <c r="O874" s="2472"/>
      <c r="P874" s="2472"/>
      <c r="Q874" s="2472"/>
    </row>
    <row r="875" spans="1:17">
      <c r="A875" s="2470"/>
      <c r="B875" s="2471"/>
      <c r="C875" s="2471"/>
      <c r="D875" s="2471"/>
      <c r="E875" s="2471"/>
      <c r="F875" s="2471"/>
      <c r="G875" s="2471"/>
      <c r="H875" s="2470"/>
      <c r="I875" s="2471"/>
      <c r="J875" s="2471"/>
      <c r="K875" s="2471"/>
      <c r="L875" s="2471"/>
      <c r="M875" s="2471"/>
      <c r="N875" s="2472"/>
      <c r="O875" s="2472"/>
      <c r="P875" s="2472"/>
      <c r="Q875" s="2472"/>
    </row>
    <row r="876" spans="1:17">
      <c r="A876" s="2470"/>
      <c r="B876" s="2471"/>
      <c r="C876" s="2471"/>
      <c r="D876" s="2471"/>
      <c r="E876" s="2471"/>
      <c r="F876" s="2471"/>
      <c r="G876" s="2471"/>
      <c r="H876" s="2470"/>
      <c r="I876" s="2471"/>
      <c r="J876" s="2471"/>
      <c r="K876" s="2471"/>
      <c r="L876" s="2471"/>
      <c r="M876" s="2471"/>
      <c r="N876" s="2472"/>
      <c r="O876" s="2472"/>
      <c r="P876" s="2472"/>
      <c r="Q876" s="2472"/>
    </row>
    <row r="877" spans="1:17">
      <c r="A877" s="2470"/>
      <c r="B877" s="2471"/>
      <c r="C877" s="2471"/>
      <c r="D877" s="2471"/>
      <c r="E877" s="2471"/>
      <c r="F877" s="2471"/>
      <c r="G877" s="2471"/>
      <c r="H877" s="2470"/>
      <c r="I877" s="2471"/>
      <c r="J877" s="2471"/>
      <c r="K877" s="2471"/>
      <c r="L877" s="2471"/>
      <c r="M877" s="2471"/>
      <c r="N877" s="2472"/>
      <c r="O877" s="2472"/>
      <c r="P877" s="2472"/>
      <c r="Q877" s="2472"/>
    </row>
    <row r="878" spans="1:17">
      <c r="A878" s="2470"/>
      <c r="B878" s="2471"/>
      <c r="C878" s="2471"/>
      <c r="D878" s="2471"/>
      <c r="E878" s="2471"/>
      <c r="F878" s="2471"/>
      <c r="G878" s="2471"/>
      <c r="H878" s="2470"/>
      <c r="I878" s="2471"/>
      <c r="J878" s="2471"/>
      <c r="K878" s="2471"/>
      <c r="L878" s="2471"/>
      <c r="M878" s="2471"/>
      <c r="N878" s="2472"/>
      <c r="O878" s="2472"/>
      <c r="P878" s="2472"/>
      <c r="Q878" s="2472"/>
    </row>
    <row r="879" spans="1:17">
      <c r="A879" s="2470"/>
      <c r="B879" s="2471"/>
      <c r="C879" s="2471"/>
      <c r="D879" s="2471"/>
      <c r="E879" s="2471"/>
      <c r="F879" s="2471"/>
      <c r="G879" s="2471"/>
      <c r="H879" s="2470"/>
      <c r="I879" s="2471"/>
      <c r="J879" s="2471"/>
      <c r="K879" s="2471"/>
      <c r="L879" s="2471"/>
      <c r="M879" s="2471"/>
      <c r="N879" s="2472"/>
      <c r="O879" s="2472"/>
      <c r="P879" s="2472"/>
      <c r="Q879" s="2472"/>
    </row>
    <row r="880" spans="1:17">
      <c r="A880" s="2470"/>
      <c r="B880" s="2471"/>
      <c r="C880" s="2471"/>
      <c r="D880" s="2471"/>
      <c r="E880" s="2471"/>
      <c r="F880" s="2471"/>
      <c r="G880" s="2471"/>
      <c r="H880" s="2470"/>
      <c r="I880" s="2471"/>
      <c r="J880" s="2471"/>
      <c r="K880" s="2471"/>
      <c r="L880" s="2471"/>
      <c r="M880" s="2471"/>
      <c r="N880" s="2472"/>
      <c r="O880" s="2472"/>
      <c r="P880" s="2472"/>
      <c r="Q880" s="2472"/>
    </row>
    <row r="881" spans="1:17">
      <c r="A881" s="2470"/>
      <c r="B881" s="2471"/>
      <c r="C881" s="2471"/>
      <c r="D881" s="2471"/>
      <c r="E881" s="2471"/>
      <c r="F881" s="2471"/>
      <c r="G881" s="2471"/>
      <c r="H881" s="2470"/>
      <c r="I881" s="2471"/>
      <c r="J881" s="2471"/>
      <c r="K881" s="2471"/>
      <c r="L881" s="2471"/>
      <c r="M881" s="2471"/>
      <c r="N881" s="2472"/>
      <c r="O881" s="2472"/>
      <c r="P881" s="2472"/>
      <c r="Q881" s="2472"/>
    </row>
    <row r="882" spans="1:17">
      <c r="A882" s="2470"/>
      <c r="B882" s="2471"/>
      <c r="C882" s="2471"/>
      <c r="D882" s="2471"/>
      <c r="E882" s="2471"/>
      <c r="F882" s="2471"/>
      <c r="G882" s="2471"/>
      <c r="H882" s="2470"/>
      <c r="I882" s="2471"/>
      <c r="J882" s="2471"/>
      <c r="K882" s="2471"/>
      <c r="L882" s="2471"/>
      <c r="M882" s="2471"/>
      <c r="N882" s="2472"/>
      <c r="O882" s="2472"/>
      <c r="P882" s="2472"/>
      <c r="Q882" s="2472"/>
    </row>
    <row r="883" spans="1:17">
      <c r="A883" s="2470"/>
      <c r="B883" s="2471"/>
      <c r="C883" s="2471"/>
      <c r="D883" s="2471"/>
      <c r="E883" s="2471"/>
      <c r="F883" s="2471"/>
      <c r="G883" s="2471"/>
      <c r="H883" s="2470"/>
      <c r="I883" s="2471"/>
      <c r="J883" s="2471"/>
      <c r="K883" s="2471"/>
      <c r="L883" s="2471"/>
      <c r="M883" s="2471"/>
      <c r="N883" s="2472"/>
      <c r="O883" s="2472"/>
      <c r="P883" s="2472"/>
      <c r="Q883" s="2472"/>
    </row>
    <row r="884" spans="1:17">
      <c r="A884" s="2470"/>
      <c r="B884" s="2471"/>
      <c r="C884" s="2471"/>
      <c r="D884" s="2471"/>
      <c r="E884" s="2471"/>
      <c r="F884" s="2471"/>
      <c r="G884" s="2471"/>
      <c r="H884" s="2470"/>
      <c r="I884" s="2471"/>
      <c r="J884" s="2471"/>
      <c r="K884" s="2471"/>
      <c r="L884" s="2471"/>
      <c r="M884" s="2471"/>
      <c r="N884" s="2472"/>
      <c r="O884" s="2472"/>
      <c r="P884" s="2472"/>
      <c r="Q884" s="2472"/>
    </row>
    <row r="885" spans="1:17">
      <c r="A885" s="2470"/>
      <c r="B885" s="2471"/>
      <c r="C885" s="2471"/>
      <c r="D885" s="2471"/>
      <c r="E885" s="2471"/>
      <c r="F885" s="2471"/>
      <c r="G885" s="2471"/>
      <c r="H885" s="2470"/>
      <c r="I885" s="2471"/>
      <c r="J885" s="2471"/>
      <c r="K885" s="2471"/>
      <c r="L885" s="2471"/>
      <c r="M885" s="2471"/>
      <c r="N885" s="2472"/>
      <c r="O885" s="2472"/>
      <c r="P885" s="2472"/>
      <c r="Q885" s="2472"/>
    </row>
    <row r="886" spans="1:17">
      <c r="A886" s="2470"/>
      <c r="B886" s="2471"/>
      <c r="C886" s="2471"/>
      <c r="D886" s="2471"/>
      <c r="E886" s="2471"/>
      <c r="F886" s="2471"/>
      <c r="G886" s="2471"/>
      <c r="H886" s="2470"/>
      <c r="I886" s="2471"/>
      <c r="J886" s="2471"/>
      <c r="K886" s="2471"/>
      <c r="L886" s="2471"/>
      <c r="M886" s="2471"/>
      <c r="N886" s="2472"/>
      <c r="O886" s="2472"/>
      <c r="P886" s="2472"/>
      <c r="Q886" s="2472"/>
    </row>
    <row r="887" spans="1:17">
      <c r="A887" s="2470"/>
      <c r="B887" s="2471"/>
      <c r="C887" s="2471"/>
      <c r="D887" s="2471"/>
      <c r="E887" s="2471"/>
      <c r="F887" s="2471"/>
      <c r="G887" s="2471"/>
      <c r="H887" s="2470"/>
      <c r="I887" s="2471"/>
      <c r="J887" s="2471"/>
      <c r="K887" s="2471"/>
      <c r="L887" s="2471"/>
      <c r="M887" s="2471"/>
      <c r="N887" s="2472"/>
      <c r="O887" s="2472"/>
      <c r="P887" s="2472"/>
      <c r="Q887" s="2472"/>
    </row>
    <row r="888" spans="1:17">
      <c r="A888" s="2470"/>
      <c r="B888" s="2471"/>
      <c r="C888" s="2471"/>
      <c r="D888" s="2471"/>
      <c r="E888" s="2471"/>
      <c r="F888" s="2471"/>
      <c r="G888" s="2471"/>
      <c r="H888" s="2470"/>
      <c r="I888" s="2471"/>
      <c r="J888" s="2471"/>
      <c r="K888" s="2471"/>
      <c r="L888" s="2471"/>
      <c r="M888" s="2471"/>
      <c r="N888" s="2472"/>
      <c r="O888" s="2472"/>
      <c r="P888" s="2472"/>
      <c r="Q888" s="2472"/>
    </row>
    <row r="889" spans="1:17">
      <c r="A889" s="2470"/>
      <c r="B889" s="2471"/>
      <c r="C889" s="2471"/>
      <c r="D889" s="2471"/>
      <c r="E889" s="2471"/>
      <c r="F889" s="2471"/>
      <c r="G889" s="2471"/>
      <c r="H889" s="2470"/>
      <c r="I889" s="2471"/>
      <c r="J889" s="2471"/>
      <c r="K889" s="2471"/>
      <c r="L889" s="2471"/>
      <c r="M889" s="2471"/>
      <c r="N889" s="2472"/>
      <c r="O889" s="2472"/>
      <c r="P889" s="2472"/>
      <c r="Q889" s="2472"/>
    </row>
    <row r="890" spans="1:17">
      <c r="A890" s="2470"/>
      <c r="B890" s="2471"/>
      <c r="C890" s="2471"/>
      <c r="D890" s="2471"/>
      <c r="E890" s="2471"/>
      <c r="F890" s="2471"/>
      <c r="G890" s="2471"/>
      <c r="H890" s="2470"/>
      <c r="I890" s="2471"/>
      <c r="J890" s="2471"/>
      <c r="K890" s="2471"/>
      <c r="L890" s="2471"/>
      <c r="M890" s="2471"/>
      <c r="N890" s="2472"/>
      <c r="O890" s="2472"/>
      <c r="P890" s="2472"/>
      <c r="Q890" s="2472"/>
    </row>
    <row r="891" spans="1:17">
      <c r="A891" s="2470"/>
      <c r="B891" s="2471"/>
      <c r="C891" s="2471"/>
      <c r="D891" s="2471"/>
      <c r="E891" s="2471"/>
      <c r="F891" s="2471"/>
      <c r="G891" s="2471"/>
      <c r="H891" s="2470"/>
      <c r="I891" s="2471"/>
      <c r="J891" s="2471"/>
      <c r="K891" s="2471"/>
      <c r="L891" s="2471"/>
      <c r="M891" s="2471"/>
      <c r="N891" s="2472"/>
      <c r="O891" s="2472"/>
      <c r="P891" s="2472"/>
      <c r="Q891" s="2472"/>
    </row>
    <row r="892" spans="1:17">
      <c r="A892" s="2470"/>
      <c r="B892" s="2471"/>
      <c r="C892" s="2471"/>
      <c r="D892" s="2471"/>
      <c r="E892" s="2471"/>
      <c r="F892" s="2471"/>
      <c r="G892" s="2471"/>
      <c r="H892" s="2470"/>
      <c r="I892" s="2471"/>
      <c r="J892" s="2471"/>
      <c r="K892" s="2471"/>
      <c r="L892" s="2471"/>
      <c r="M892" s="2471"/>
      <c r="N892" s="2472"/>
      <c r="O892" s="2472"/>
      <c r="P892" s="2472"/>
      <c r="Q892" s="2472"/>
    </row>
    <row r="893" spans="1:17">
      <c r="A893" s="2470"/>
      <c r="B893" s="2471"/>
      <c r="C893" s="2471"/>
      <c r="D893" s="2471"/>
      <c r="E893" s="2471"/>
      <c r="F893" s="2471"/>
      <c r="G893" s="2471"/>
      <c r="H893" s="2470"/>
      <c r="I893" s="2471"/>
      <c r="J893" s="2471"/>
      <c r="K893" s="2471"/>
      <c r="L893" s="2471"/>
      <c r="M893" s="2471"/>
      <c r="N893" s="2472"/>
      <c r="O893" s="2472"/>
      <c r="P893" s="2472"/>
      <c r="Q893" s="2472"/>
    </row>
    <row r="894" spans="1:17">
      <c r="A894" s="2470"/>
      <c r="B894" s="2471"/>
      <c r="C894" s="2471"/>
      <c r="D894" s="2471"/>
      <c r="E894" s="2471"/>
      <c r="F894" s="2471"/>
      <c r="G894" s="2471"/>
      <c r="H894" s="2470"/>
      <c r="I894" s="2471"/>
      <c r="J894" s="2471"/>
      <c r="K894" s="2471"/>
      <c r="L894" s="2471"/>
      <c r="M894" s="2471"/>
      <c r="N894" s="2472"/>
      <c r="O894" s="2472"/>
      <c r="P894" s="2472"/>
      <c r="Q894" s="2472"/>
    </row>
    <row r="895" spans="1:17">
      <c r="A895" s="2470"/>
      <c r="B895" s="2471"/>
      <c r="C895" s="2471"/>
      <c r="D895" s="2471"/>
      <c r="E895" s="2471"/>
      <c r="F895" s="2471"/>
      <c r="G895" s="2471"/>
      <c r="H895" s="2470"/>
      <c r="I895" s="2471"/>
      <c r="J895" s="2471"/>
      <c r="K895" s="2471"/>
      <c r="L895" s="2471"/>
      <c r="M895" s="2471"/>
      <c r="N895" s="2472"/>
      <c r="O895" s="2472"/>
      <c r="P895" s="2472"/>
      <c r="Q895" s="2472"/>
    </row>
    <row r="896" spans="1:17">
      <c r="A896" s="2470"/>
      <c r="B896" s="2471"/>
      <c r="C896" s="2471"/>
      <c r="D896" s="2471"/>
      <c r="E896" s="2471"/>
      <c r="F896" s="2471"/>
      <c r="G896" s="2471"/>
      <c r="H896" s="2470"/>
      <c r="I896" s="2471"/>
      <c r="J896" s="2471"/>
      <c r="K896" s="2471"/>
      <c r="L896" s="2471"/>
      <c r="M896" s="2471"/>
      <c r="N896" s="2472"/>
      <c r="O896" s="2472"/>
      <c r="P896" s="2472"/>
      <c r="Q896" s="2472"/>
    </row>
    <row r="897" spans="1:17">
      <c r="A897" s="2470"/>
      <c r="B897" s="2471"/>
      <c r="C897" s="2471"/>
      <c r="D897" s="2471"/>
      <c r="E897" s="2471"/>
      <c r="F897" s="2471"/>
      <c r="G897" s="2471"/>
      <c r="H897" s="2470"/>
      <c r="I897" s="2471"/>
      <c r="J897" s="2471"/>
      <c r="K897" s="2471"/>
      <c r="L897" s="2471"/>
      <c r="M897" s="2471"/>
      <c r="N897" s="2472"/>
      <c r="O897" s="2472"/>
      <c r="P897" s="2472"/>
      <c r="Q897" s="2472"/>
    </row>
    <row r="898" spans="1:17">
      <c r="A898" s="2470"/>
      <c r="B898" s="2471"/>
      <c r="C898" s="2471"/>
      <c r="D898" s="2471"/>
      <c r="E898" s="2471"/>
      <c r="F898" s="2471"/>
      <c r="G898" s="2471"/>
      <c r="H898" s="2470"/>
      <c r="I898" s="2471"/>
      <c r="J898" s="2471"/>
      <c r="K898" s="2471"/>
      <c r="L898" s="2471"/>
      <c r="M898" s="2471"/>
      <c r="N898" s="2472"/>
      <c r="O898" s="2472"/>
      <c r="P898" s="2472"/>
      <c r="Q898" s="2472"/>
    </row>
    <row r="899" spans="1:17">
      <c r="A899" s="2470"/>
      <c r="B899" s="2471"/>
      <c r="C899" s="2471"/>
      <c r="D899" s="2471"/>
      <c r="E899" s="2471"/>
      <c r="F899" s="2471"/>
      <c r="G899" s="2471"/>
      <c r="H899" s="2470"/>
      <c r="I899" s="2471"/>
      <c r="J899" s="2471"/>
      <c r="K899" s="2471"/>
      <c r="L899" s="2471"/>
      <c r="M899" s="2471"/>
      <c r="N899" s="2472"/>
      <c r="O899" s="2472"/>
      <c r="P899" s="2472"/>
      <c r="Q899" s="2472"/>
    </row>
    <row r="900" spans="1:17">
      <c r="A900" s="2470"/>
      <c r="B900" s="2471"/>
      <c r="C900" s="2471"/>
      <c r="D900" s="2471"/>
      <c r="E900" s="2471"/>
      <c r="F900" s="2471"/>
      <c r="G900" s="2471"/>
      <c r="H900" s="2470"/>
      <c r="I900" s="2471"/>
      <c r="J900" s="2471"/>
      <c r="K900" s="2471"/>
      <c r="L900" s="2471"/>
      <c r="M900" s="2471"/>
      <c r="N900" s="2472"/>
      <c r="O900" s="2472"/>
      <c r="P900" s="2472"/>
      <c r="Q900" s="2472"/>
    </row>
    <row r="901" spans="1:17">
      <c r="A901" s="2470"/>
      <c r="B901" s="2471"/>
      <c r="C901" s="2471"/>
      <c r="D901" s="2471"/>
      <c r="E901" s="2471"/>
      <c r="F901" s="2471"/>
      <c r="G901" s="2471"/>
      <c r="H901" s="2470"/>
      <c r="I901" s="2471"/>
      <c r="J901" s="2471"/>
      <c r="K901" s="2471"/>
      <c r="L901" s="2471"/>
      <c r="M901" s="2471"/>
      <c r="N901" s="2472"/>
      <c r="O901" s="2472"/>
      <c r="P901" s="2472"/>
      <c r="Q901" s="2472"/>
    </row>
    <row r="902" spans="1:17">
      <c r="A902" s="2470"/>
      <c r="B902" s="2471"/>
      <c r="C902" s="2471"/>
      <c r="D902" s="2471"/>
      <c r="E902" s="2471"/>
      <c r="F902" s="2471"/>
      <c r="G902" s="2471"/>
      <c r="H902" s="2470"/>
      <c r="I902" s="2471"/>
      <c r="J902" s="2471"/>
      <c r="K902" s="2471"/>
      <c r="L902" s="2471"/>
      <c r="M902" s="2471"/>
      <c r="N902" s="2472"/>
      <c r="O902" s="2472"/>
      <c r="P902" s="2472"/>
      <c r="Q902" s="2472"/>
    </row>
    <row r="903" spans="1:17">
      <c r="A903" s="2470"/>
      <c r="B903" s="2471"/>
      <c r="C903" s="2471"/>
      <c r="D903" s="2471"/>
      <c r="E903" s="2471"/>
      <c r="F903" s="2471"/>
      <c r="G903" s="2471"/>
      <c r="H903" s="2470"/>
      <c r="I903" s="2471"/>
      <c r="J903" s="2471"/>
      <c r="K903" s="2471"/>
      <c r="L903" s="2471"/>
      <c r="M903" s="2471"/>
      <c r="N903" s="2472"/>
      <c r="O903" s="2472"/>
      <c r="P903" s="2472"/>
      <c r="Q903" s="2472"/>
    </row>
    <row r="904" spans="1:17">
      <c r="A904" s="2470"/>
      <c r="B904" s="2471"/>
      <c r="C904" s="2471"/>
      <c r="D904" s="2471"/>
      <c r="E904" s="2471"/>
      <c r="F904" s="2471"/>
      <c r="G904" s="2471"/>
      <c r="H904" s="2470"/>
      <c r="I904" s="2471"/>
      <c r="J904" s="2471"/>
      <c r="K904" s="2471"/>
      <c r="L904" s="2471"/>
      <c r="M904" s="2471"/>
      <c r="N904" s="2472"/>
      <c r="O904" s="2472"/>
      <c r="P904" s="2472"/>
      <c r="Q904" s="2472"/>
    </row>
    <row r="905" spans="1:17">
      <c r="A905" s="2470"/>
      <c r="B905" s="2471"/>
      <c r="C905" s="2471"/>
      <c r="D905" s="2471"/>
      <c r="E905" s="2471"/>
      <c r="F905" s="2471"/>
      <c r="G905" s="2471"/>
      <c r="H905" s="2470"/>
      <c r="I905" s="2471"/>
      <c r="J905" s="2471"/>
      <c r="K905" s="2471"/>
      <c r="L905" s="2471"/>
      <c r="M905" s="2471"/>
      <c r="N905" s="2472"/>
      <c r="O905" s="2472"/>
      <c r="P905" s="2472"/>
      <c r="Q905" s="2472"/>
    </row>
    <row r="906" spans="1:17">
      <c r="A906" s="2470"/>
      <c r="B906" s="2471"/>
      <c r="C906" s="2471"/>
      <c r="D906" s="2471"/>
      <c r="E906" s="2471"/>
      <c r="F906" s="2471"/>
      <c r="G906" s="2471"/>
      <c r="H906" s="2470"/>
      <c r="I906" s="2471"/>
      <c r="J906" s="2471"/>
      <c r="K906" s="2471"/>
      <c r="L906" s="2471"/>
      <c r="M906" s="2471"/>
      <c r="N906" s="2472"/>
      <c r="O906" s="2472"/>
      <c r="P906" s="2472"/>
      <c r="Q906" s="2472"/>
    </row>
    <row r="907" spans="1:17">
      <c r="A907" s="2470"/>
      <c r="B907" s="2471"/>
      <c r="C907" s="2471"/>
      <c r="D907" s="2471"/>
      <c r="E907" s="2471"/>
      <c r="F907" s="2471"/>
      <c r="G907" s="2471"/>
      <c r="H907" s="2470"/>
      <c r="I907" s="2471"/>
      <c r="J907" s="2471"/>
      <c r="K907" s="2471"/>
      <c r="L907" s="2471"/>
      <c r="M907" s="2471"/>
      <c r="N907" s="2472"/>
      <c r="O907" s="2472"/>
      <c r="P907" s="2472"/>
      <c r="Q907" s="2472"/>
    </row>
    <row r="908" spans="1:17">
      <c r="A908" s="2470"/>
      <c r="B908" s="2471"/>
      <c r="C908" s="2471"/>
      <c r="D908" s="2471"/>
      <c r="E908" s="2471"/>
      <c r="F908" s="2471"/>
      <c r="G908" s="2471"/>
      <c r="H908" s="2470"/>
      <c r="I908" s="2471"/>
      <c r="J908" s="2471"/>
      <c r="K908" s="2471"/>
      <c r="L908" s="2471"/>
      <c r="M908" s="2471"/>
      <c r="N908" s="2472"/>
      <c r="O908" s="2472"/>
      <c r="P908" s="2472"/>
      <c r="Q908" s="2472"/>
    </row>
    <row r="909" spans="1:17">
      <c r="A909" s="2470"/>
      <c r="B909" s="2471"/>
      <c r="C909" s="2471"/>
      <c r="D909" s="2471"/>
      <c r="E909" s="2471"/>
      <c r="F909" s="2471"/>
      <c r="G909" s="2471"/>
      <c r="H909" s="2470"/>
      <c r="I909" s="2471"/>
      <c r="J909" s="2471"/>
      <c r="K909" s="2471"/>
      <c r="L909" s="2471"/>
      <c r="M909" s="2471"/>
      <c r="N909" s="2472"/>
      <c r="O909" s="2472"/>
      <c r="P909" s="2472"/>
      <c r="Q909" s="2472"/>
    </row>
    <row r="910" spans="1:17">
      <c r="A910" s="2470"/>
      <c r="B910" s="2471"/>
      <c r="C910" s="2471"/>
      <c r="D910" s="2471"/>
      <c r="E910" s="2471"/>
      <c r="F910" s="2471"/>
      <c r="G910" s="2471"/>
      <c r="H910" s="2470"/>
      <c r="I910" s="2471"/>
      <c r="J910" s="2471"/>
      <c r="K910" s="2471"/>
      <c r="L910" s="2471"/>
      <c r="M910" s="2471"/>
      <c r="N910" s="2472"/>
      <c r="O910" s="2472"/>
      <c r="P910" s="2472"/>
      <c r="Q910" s="2472"/>
    </row>
    <row r="911" spans="1:17">
      <c r="A911" s="2470"/>
      <c r="B911" s="2471"/>
      <c r="C911" s="2471"/>
      <c r="D911" s="2471"/>
      <c r="E911" s="2471"/>
      <c r="F911" s="2471"/>
      <c r="G911" s="2471"/>
      <c r="H911" s="2470"/>
      <c r="I911" s="2471"/>
      <c r="J911" s="2471"/>
      <c r="K911" s="2471"/>
      <c r="L911" s="2471"/>
      <c r="M911" s="2471"/>
      <c r="N911" s="2472"/>
      <c r="O911" s="2472"/>
      <c r="P911" s="2472"/>
      <c r="Q911" s="2472"/>
    </row>
    <row r="912" spans="1:17">
      <c r="A912" s="2470"/>
      <c r="B912" s="2471"/>
      <c r="C912" s="2471"/>
      <c r="D912" s="2471"/>
      <c r="E912" s="2471"/>
      <c r="F912" s="2471"/>
      <c r="G912" s="2471"/>
      <c r="H912" s="2470"/>
      <c r="I912" s="2471"/>
      <c r="J912" s="2471"/>
      <c r="K912" s="2471"/>
      <c r="L912" s="2471"/>
      <c r="M912" s="2471"/>
      <c r="N912" s="2472"/>
      <c r="O912" s="2472"/>
      <c r="P912" s="2472"/>
      <c r="Q912" s="2472"/>
    </row>
    <row r="913" spans="1:17">
      <c r="A913" s="2470"/>
      <c r="B913" s="2471"/>
      <c r="C913" s="2471"/>
      <c r="D913" s="2471"/>
      <c r="E913" s="2471"/>
      <c r="F913" s="2471"/>
      <c r="G913" s="2471"/>
      <c r="H913" s="2470"/>
      <c r="I913" s="2471"/>
      <c r="J913" s="2471"/>
      <c r="K913" s="2471"/>
      <c r="L913" s="2471"/>
      <c r="M913" s="2471"/>
      <c r="N913" s="2472"/>
      <c r="O913" s="2472"/>
      <c r="P913" s="2472"/>
      <c r="Q913" s="2472"/>
    </row>
    <row r="914" spans="1:17">
      <c r="A914" s="2470"/>
      <c r="B914" s="2471"/>
      <c r="C914" s="2471"/>
      <c r="D914" s="2471"/>
      <c r="E914" s="2471"/>
      <c r="F914" s="2471"/>
      <c r="G914" s="2471"/>
      <c r="H914" s="2470"/>
      <c r="I914" s="2471"/>
      <c r="J914" s="2471"/>
      <c r="K914" s="2471"/>
      <c r="L914" s="2471"/>
      <c r="M914" s="2471"/>
      <c r="N914" s="2472"/>
      <c r="O914" s="2472"/>
      <c r="P914" s="2472"/>
      <c r="Q914" s="2472"/>
    </row>
    <row r="915" spans="1:17">
      <c r="A915" s="2470"/>
      <c r="B915" s="2471"/>
      <c r="C915" s="2471"/>
      <c r="D915" s="2471"/>
      <c r="E915" s="2471"/>
      <c r="F915" s="2471"/>
      <c r="G915" s="2471"/>
      <c r="H915" s="2470"/>
      <c r="I915" s="2471"/>
      <c r="J915" s="2471"/>
      <c r="K915" s="2471"/>
      <c r="L915" s="2471"/>
      <c r="M915" s="2471"/>
      <c r="N915" s="2472"/>
      <c r="O915" s="2472"/>
      <c r="P915" s="2472"/>
      <c r="Q915" s="2472"/>
    </row>
    <row r="916" spans="1:17">
      <c r="A916" s="2470"/>
      <c r="B916" s="2471"/>
      <c r="C916" s="2471"/>
      <c r="D916" s="2471"/>
      <c r="E916" s="2471"/>
      <c r="F916" s="2471"/>
      <c r="G916" s="2471"/>
      <c r="H916" s="2470"/>
      <c r="I916" s="2471"/>
      <c r="J916" s="2471"/>
      <c r="K916" s="2471"/>
      <c r="L916" s="2471"/>
      <c r="M916" s="2471"/>
      <c r="N916" s="2472"/>
      <c r="O916" s="2472"/>
      <c r="P916" s="2472"/>
      <c r="Q916" s="2472"/>
    </row>
    <row r="917" spans="1:17">
      <c r="A917" s="2470"/>
      <c r="B917" s="2471"/>
      <c r="C917" s="2471"/>
      <c r="D917" s="2471"/>
      <c r="E917" s="2471"/>
      <c r="F917" s="2471"/>
      <c r="G917" s="2471"/>
      <c r="H917" s="2470"/>
      <c r="I917" s="2471"/>
      <c r="J917" s="2471"/>
      <c r="K917" s="2471"/>
      <c r="L917" s="2471"/>
      <c r="M917" s="2471"/>
      <c r="N917" s="2472"/>
      <c r="O917" s="2472"/>
      <c r="P917" s="2472"/>
      <c r="Q917" s="2472"/>
    </row>
    <row r="918" spans="1:17">
      <c r="A918" s="2470"/>
      <c r="B918" s="2471"/>
      <c r="C918" s="2471"/>
      <c r="D918" s="2471"/>
      <c r="E918" s="2471"/>
      <c r="F918" s="2471"/>
      <c r="G918" s="2471"/>
      <c r="H918" s="2470"/>
      <c r="I918" s="2471"/>
      <c r="J918" s="2471"/>
      <c r="K918" s="2471"/>
      <c r="L918" s="2471"/>
      <c r="M918" s="2471"/>
      <c r="N918" s="2472"/>
      <c r="O918" s="2472"/>
      <c r="P918" s="2472"/>
      <c r="Q918" s="2472"/>
    </row>
    <row r="919" spans="1:17">
      <c r="A919" s="2470"/>
      <c r="B919" s="2471"/>
      <c r="C919" s="2471"/>
      <c r="D919" s="2471"/>
      <c r="E919" s="2471"/>
      <c r="F919" s="2471"/>
      <c r="G919" s="2471"/>
      <c r="H919" s="2470"/>
      <c r="I919" s="2471"/>
      <c r="J919" s="2471"/>
      <c r="K919" s="2471"/>
      <c r="L919" s="2471"/>
      <c r="M919" s="2471"/>
      <c r="N919" s="2472"/>
      <c r="O919" s="2472"/>
      <c r="P919" s="2472"/>
      <c r="Q919" s="2472"/>
    </row>
    <row r="920" spans="1:17">
      <c r="A920" s="2470"/>
      <c r="B920" s="2471"/>
      <c r="C920" s="2471"/>
      <c r="D920" s="2471"/>
      <c r="E920" s="2471"/>
      <c r="F920" s="2471"/>
      <c r="G920" s="2471"/>
      <c r="H920" s="2470"/>
      <c r="I920" s="2471"/>
      <c r="J920" s="2471"/>
      <c r="K920" s="2471"/>
      <c r="L920" s="2471"/>
      <c r="M920" s="2471"/>
      <c r="N920" s="2472"/>
      <c r="O920" s="2472"/>
      <c r="P920" s="2472"/>
      <c r="Q920" s="2472"/>
    </row>
    <row r="921" spans="1:17">
      <c r="A921" s="2470"/>
      <c r="B921" s="2471"/>
      <c r="C921" s="2471"/>
      <c r="D921" s="2471"/>
      <c r="E921" s="2471"/>
      <c r="F921" s="2471"/>
      <c r="G921" s="2471"/>
      <c r="H921" s="2470"/>
      <c r="I921" s="2471"/>
      <c r="J921" s="2471"/>
      <c r="K921" s="2471"/>
      <c r="L921" s="2471"/>
      <c r="M921" s="2471"/>
      <c r="N921" s="2472"/>
      <c r="O921" s="2472"/>
      <c r="P921" s="2472"/>
      <c r="Q921" s="2472"/>
    </row>
    <row r="922" spans="1:17">
      <c r="A922" s="2470"/>
      <c r="B922" s="2471"/>
      <c r="C922" s="2471"/>
      <c r="D922" s="2471"/>
      <c r="E922" s="2471"/>
      <c r="F922" s="2471"/>
      <c r="G922" s="2471"/>
      <c r="H922" s="2470"/>
      <c r="I922" s="2471"/>
      <c r="J922" s="2471"/>
      <c r="K922" s="2471"/>
      <c r="L922" s="2471"/>
      <c r="M922" s="2471"/>
      <c r="N922" s="2472"/>
      <c r="O922" s="2472"/>
      <c r="P922" s="2472"/>
      <c r="Q922" s="2472"/>
    </row>
    <row r="923" spans="1:17">
      <c r="A923" s="2470"/>
      <c r="B923" s="2471"/>
      <c r="C923" s="2471"/>
      <c r="D923" s="2471"/>
      <c r="E923" s="2471"/>
      <c r="F923" s="2471"/>
      <c r="G923" s="2471"/>
      <c r="H923" s="2470"/>
      <c r="I923" s="2471"/>
      <c r="J923" s="2471"/>
      <c r="K923" s="2471"/>
      <c r="L923" s="2471"/>
      <c r="M923" s="2471"/>
      <c r="N923" s="2472"/>
      <c r="O923" s="2472"/>
      <c r="P923" s="2472"/>
      <c r="Q923" s="2472"/>
    </row>
    <row r="924" spans="1:17">
      <c r="A924" s="2470"/>
      <c r="B924" s="2471"/>
      <c r="C924" s="2471"/>
      <c r="D924" s="2471"/>
      <c r="E924" s="2471"/>
      <c r="F924" s="2471"/>
      <c r="G924" s="2471"/>
      <c r="H924" s="2470"/>
      <c r="I924" s="2471"/>
      <c r="J924" s="2471"/>
      <c r="K924" s="2471"/>
      <c r="L924" s="2471"/>
      <c r="M924" s="2471"/>
      <c r="N924" s="2472"/>
      <c r="O924" s="2472"/>
      <c r="P924" s="2472"/>
      <c r="Q924" s="2472"/>
    </row>
    <row r="925" spans="1:17">
      <c r="A925" s="2470"/>
      <c r="B925" s="2471"/>
      <c r="C925" s="2471"/>
      <c r="D925" s="2471"/>
      <c r="E925" s="2471"/>
      <c r="F925" s="2471"/>
      <c r="G925" s="2471"/>
      <c r="H925" s="2470"/>
      <c r="I925" s="2471"/>
      <c r="J925" s="2471"/>
      <c r="K925" s="2471"/>
      <c r="L925" s="2471"/>
      <c r="M925" s="2471"/>
      <c r="N925" s="2472"/>
      <c r="O925" s="2472"/>
      <c r="P925" s="2472"/>
      <c r="Q925" s="2472"/>
    </row>
    <row r="926" spans="1:17">
      <c r="A926" s="2470"/>
      <c r="B926" s="2471"/>
      <c r="C926" s="2471"/>
      <c r="D926" s="2471"/>
      <c r="E926" s="2471"/>
      <c r="F926" s="2471"/>
      <c r="G926" s="2471"/>
      <c r="H926" s="2470"/>
      <c r="I926" s="2471"/>
      <c r="J926" s="2471"/>
      <c r="K926" s="2471"/>
      <c r="L926" s="2471"/>
      <c r="M926" s="2471"/>
      <c r="N926" s="2472"/>
      <c r="O926" s="2472"/>
      <c r="P926" s="2472"/>
      <c r="Q926" s="2472"/>
    </row>
    <row r="927" spans="1:17">
      <c r="A927" s="2470"/>
      <c r="B927" s="2471"/>
      <c r="C927" s="2471"/>
      <c r="D927" s="2471"/>
      <c r="E927" s="2471"/>
      <c r="F927" s="2471"/>
      <c r="G927" s="2471"/>
      <c r="H927" s="2470"/>
      <c r="I927" s="2471"/>
      <c r="J927" s="2471"/>
      <c r="K927" s="2471"/>
      <c r="L927" s="2471"/>
      <c r="M927" s="2471"/>
      <c r="N927" s="2472"/>
      <c r="O927" s="2472"/>
      <c r="P927" s="2472"/>
      <c r="Q927" s="2472"/>
    </row>
    <row r="928" spans="1:17">
      <c r="A928" s="2470"/>
      <c r="B928" s="2471"/>
      <c r="C928" s="2471"/>
      <c r="D928" s="2471"/>
      <c r="E928" s="2471"/>
      <c r="F928" s="2471"/>
      <c r="G928" s="2471"/>
      <c r="H928" s="2470"/>
      <c r="I928" s="2471"/>
      <c r="J928" s="2471"/>
      <c r="K928" s="2471"/>
      <c r="L928" s="2471"/>
      <c r="M928" s="2471"/>
      <c r="N928" s="2472"/>
      <c r="O928" s="2472"/>
      <c r="P928" s="2472"/>
      <c r="Q928" s="2472"/>
    </row>
    <row r="929" spans="1:17">
      <c r="A929" s="2470"/>
      <c r="B929" s="2471"/>
      <c r="C929" s="2471"/>
      <c r="D929" s="2471"/>
      <c r="E929" s="2471"/>
      <c r="F929" s="2471"/>
      <c r="G929" s="2471"/>
      <c r="H929" s="2470"/>
      <c r="I929" s="2471"/>
      <c r="J929" s="2471"/>
      <c r="K929" s="2471"/>
      <c r="L929" s="2471"/>
      <c r="M929" s="2471"/>
      <c r="N929" s="2472"/>
      <c r="O929" s="2472"/>
      <c r="P929" s="2472"/>
      <c r="Q929" s="2472"/>
    </row>
    <row r="930" spans="1:17">
      <c r="A930" s="2470"/>
      <c r="B930" s="2471"/>
      <c r="C930" s="2471"/>
      <c r="D930" s="2471"/>
      <c r="E930" s="2471"/>
      <c r="F930" s="2471"/>
      <c r="G930" s="2471"/>
      <c r="H930" s="2470"/>
      <c r="I930" s="2471"/>
      <c r="J930" s="2471"/>
      <c r="K930" s="2471"/>
      <c r="L930" s="2471"/>
      <c r="M930" s="2471"/>
      <c r="N930" s="2472"/>
      <c r="O930" s="2472"/>
      <c r="P930" s="2472"/>
      <c r="Q930" s="2472"/>
    </row>
    <row r="931" spans="1:17">
      <c r="A931" s="2470"/>
      <c r="B931" s="2471"/>
      <c r="C931" s="2471"/>
      <c r="D931" s="2471"/>
      <c r="E931" s="2471"/>
      <c r="F931" s="2471"/>
      <c r="G931" s="2471"/>
      <c r="H931" s="2470"/>
      <c r="I931" s="2471"/>
      <c r="J931" s="2471"/>
      <c r="K931" s="2471"/>
      <c r="L931" s="2471"/>
      <c r="M931" s="2471"/>
      <c r="N931" s="2472"/>
      <c r="O931" s="2472"/>
      <c r="P931" s="2472"/>
      <c r="Q931" s="2472"/>
    </row>
    <row r="932" spans="1:17">
      <c r="A932" s="2470"/>
      <c r="B932" s="2471"/>
      <c r="C932" s="2471"/>
      <c r="D932" s="2471"/>
      <c r="E932" s="2471"/>
      <c r="F932" s="2471"/>
      <c r="G932" s="2471"/>
      <c r="H932" s="2470"/>
      <c r="I932" s="2471"/>
      <c r="J932" s="2471"/>
      <c r="K932" s="2471"/>
      <c r="L932" s="2471"/>
      <c r="M932" s="2471"/>
      <c r="N932" s="2472"/>
      <c r="O932" s="2472"/>
      <c r="P932" s="2472"/>
      <c r="Q932" s="2472"/>
    </row>
    <row r="933" spans="1:17">
      <c r="A933" s="2470"/>
      <c r="B933" s="2471"/>
      <c r="C933" s="2471"/>
      <c r="D933" s="2471"/>
      <c r="E933" s="2471"/>
      <c r="F933" s="2471"/>
      <c r="G933" s="2471"/>
      <c r="H933" s="2470"/>
      <c r="I933" s="2471"/>
      <c r="J933" s="2471"/>
      <c r="K933" s="2471"/>
      <c r="L933" s="2471"/>
      <c r="M933" s="2471"/>
      <c r="N933" s="2472"/>
      <c r="O933" s="2472"/>
      <c r="P933" s="2472"/>
      <c r="Q933" s="2472"/>
    </row>
    <row r="934" spans="1:17">
      <c r="A934" s="2470"/>
      <c r="B934" s="2471"/>
      <c r="C934" s="2471"/>
      <c r="D934" s="2471"/>
      <c r="E934" s="2471"/>
      <c r="F934" s="2471"/>
      <c r="G934" s="2471"/>
      <c r="H934" s="2470"/>
      <c r="I934" s="2471"/>
      <c r="J934" s="2471"/>
      <c r="K934" s="2471"/>
      <c r="L934" s="2471"/>
      <c r="M934" s="2471"/>
      <c r="N934" s="2472"/>
      <c r="O934" s="2472"/>
      <c r="P934" s="2472"/>
      <c r="Q934" s="2472"/>
    </row>
    <row r="935" spans="1:17">
      <c r="A935" s="2470"/>
      <c r="B935" s="2471"/>
      <c r="C935" s="2471"/>
      <c r="D935" s="2471"/>
      <c r="E935" s="2471"/>
      <c r="F935" s="2471"/>
      <c r="G935" s="2471"/>
      <c r="H935" s="2470"/>
      <c r="I935" s="2471"/>
      <c r="J935" s="2471"/>
      <c r="K935" s="2471"/>
      <c r="L935" s="2471"/>
      <c r="M935" s="2471"/>
      <c r="N935" s="2472"/>
      <c r="O935" s="2472"/>
      <c r="P935" s="2472"/>
      <c r="Q935" s="2472"/>
    </row>
    <row r="936" spans="1:17">
      <c r="A936" s="2470"/>
      <c r="B936" s="2471"/>
      <c r="C936" s="2471"/>
      <c r="D936" s="2471"/>
      <c r="E936" s="2471"/>
      <c r="F936" s="2471"/>
      <c r="G936" s="2471"/>
      <c r="H936" s="2470"/>
      <c r="I936" s="2471"/>
      <c r="J936" s="2471"/>
      <c r="K936" s="2471"/>
      <c r="L936" s="2471"/>
      <c r="M936" s="2471"/>
      <c r="N936" s="2472"/>
      <c r="O936" s="2472"/>
      <c r="P936" s="2472"/>
      <c r="Q936" s="2472"/>
    </row>
    <row r="937" spans="1:17">
      <c r="A937" s="2470"/>
      <c r="B937" s="2470"/>
      <c r="C937" s="2470"/>
      <c r="D937" s="2470"/>
      <c r="E937" s="2470"/>
      <c r="F937" s="2470"/>
      <c r="G937" s="2470"/>
      <c r="H937" s="2470"/>
      <c r="I937" s="2470"/>
      <c r="J937" s="2470"/>
      <c r="K937" s="2470"/>
      <c r="L937" s="2470"/>
      <c r="M937" s="2470"/>
      <c r="N937" s="2472"/>
      <c r="O937" s="2472"/>
      <c r="P937" s="2472"/>
      <c r="Q937" s="2472"/>
    </row>
    <row r="938" spans="1:17">
      <c r="A938" s="2470"/>
      <c r="B938" s="2470"/>
      <c r="C938" s="2470"/>
      <c r="D938" s="2470"/>
      <c r="E938" s="2470"/>
      <c r="F938" s="2470"/>
      <c r="G938" s="2470"/>
      <c r="H938" s="2470"/>
      <c r="I938" s="2470"/>
      <c r="J938" s="2470"/>
      <c r="K938" s="2470"/>
      <c r="L938" s="2470"/>
      <c r="M938" s="2470"/>
      <c r="N938" s="2472"/>
      <c r="O938" s="2472"/>
      <c r="P938" s="2472"/>
      <c r="Q938" s="2472"/>
    </row>
    <row r="939" spans="1:17">
      <c r="A939" s="2470"/>
      <c r="B939" s="2470"/>
      <c r="C939" s="2470"/>
      <c r="D939" s="2470"/>
      <c r="E939" s="2470"/>
      <c r="F939" s="2470"/>
      <c r="G939" s="2470"/>
      <c r="H939" s="2470"/>
      <c r="I939" s="2470"/>
      <c r="J939" s="2470"/>
      <c r="K939" s="2470"/>
      <c r="L939" s="2470"/>
      <c r="M939" s="2470"/>
      <c r="N939" s="2472"/>
      <c r="O939" s="2472"/>
      <c r="P939" s="2472"/>
      <c r="Q939" s="2472"/>
    </row>
    <row r="940" spans="1:17">
      <c r="A940" s="2470"/>
      <c r="B940" s="2470"/>
      <c r="C940" s="2470"/>
      <c r="D940" s="2470"/>
      <c r="E940" s="2470"/>
      <c r="F940" s="2470"/>
      <c r="G940" s="2470"/>
      <c r="H940" s="2470"/>
      <c r="I940" s="2470"/>
      <c r="J940" s="2470"/>
      <c r="K940" s="2470"/>
      <c r="L940" s="2470"/>
      <c r="M940" s="2470"/>
      <c r="N940" s="2472"/>
      <c r="O940" s="2472"/>
      <c r="P940" s="2472"/>
      <c r="Q940" s="2472"/>
    </row>
    <row r="941" spans="1:17">
      <c r="A941" s="2470"/>
      <c r="B941" s="2470"/>
      <c r="C941" s="2470"/>
      <c r="D941" s="2470"/>
      <c r="E941" s="2470"/>
      <c r="F941" s="2470"/>
      <c r="G941" s="2470"/>
      <c r="H941" s="2470"/>
      <c r="I941" s="2470"/>
      <c r="J941" s="2470"/>
      <c r="K941" s="2470"/>
      <c r="L941" s="2470"/>
      <c r="M941" s="2470"/>
      <c r="N941" s="2472"/>
      <c r="O941" s="2472"/>
      <c r="P941" s="2472"/>
      <c r="Q941" s="2472"/>
    </row>
    <row r="942" spans="1:17">
      <c r="A942" s="2470"/>
      <c r="B942" s="2470"/>
      <c r="C942" s="2470"/>
      <c r="D942" s="2470"/>
      <c r="E942" s="2470"/>
      <c r="F942" s="2470"/>
      <c r="G942" s="2470"/>
      <c r="H942" s="2470"/>
      <c r="I942" s="2470"/>
      <c r="J942" s="2470"/>
      <c r="K942" s="2470"/>
      <c r="L942" s="2470"/>
      <c r="M942" s="2470"/>
      <c r="N942" s="2472"/>
      <c r="O942" s="2472"/>
      <c r="P942" s="2472"/>
      <c r="Q942" s="2472"/>
    </row>
    <row r="943" spans="1:17">
      <c r="A943" s="2470"/>
      <c r="B943" s="2470"/>
      <c r="C943" s="2470"/>
      <c r="D943" s="2470"/>
      <c r="E943" s="2470"/>
      <c r="F943" s="2470"/>
      <c r="G943" s="2470"/>
      <c r="H943" s="2470"/>
      <c r="I943" s="2470"/>
      <c r="J943" s="2470"/>
      <c r="K943" s="2470"/>
      <c r="L943" s="2470"/>
      <c r="M943" s="2470"/>
      <c r="N943" s="2472"/>
      <c r="O943" s="2472"/>
      <c r="P943" s="2472"/>
      <c r="Q943" s="2472"/>
    </row>
    <row r="944" spans="1:17">
      <c r="A944" s="2470"/>
      <c r="B944" s="2470"/>
      <c r="C944" s="2470"/>
      <c r="D944" s="2470"/>
      <c r="E944" s="2470"/>
      <c r="F944" s="2470"/>
      <c r="G944" s="2470"/>
      <c r="H944" s="2470"/>
      <c r="I944" s="2470"/>
      <c r="J944" s="2470"/>
      <c r="K944" s="2470"/>
      <c r="L944" s="2470"/>
      <c r="M944" s="2470"/>
      <c r="N944" s="2472"/>
      <c r="O944" s="2472"/>
      <c r="P944" s="2472"/>
      <c r="Q944" s="2472"/>
    </row>
    <row r="945" spans="1:17">
      <c r="A945" s="2470"/>
      <c r="B945" s="2470"/>
      <c r="C945" s="2470"/>
      <c r="D945" s="2470"/>
      <c r="E945" s="2470"/>
      <c r="F945" s="2470"/>
      <c r="G945" s="2470"/>
      <c r="H945" s="2470"/>
      <c r="I945" s="2470"/>
      <c r="J945" s="2470"/>
      <c r="K945" s="2470"/>
      <c r="L945" s="2470"/>
      <c r="M945" s="2470"/>
      <c r="N945" s="2472"/>
      <c r="O945" s="2472"/>
      <c r="P945" s="2472"/>
      <c r="Q945" s="2472"/>
    </row>
    <row r="946" spans="1:17">
      <c r="A946" s="2470"/>
      <c r="B946" s="2470"/>
      <c r="C946" s="2470"/>
      <c r="D946" s="2470"/>
      <c r="E946" s="2470"/>
      <c r="F946" s="2470"/>
      <c r="G946" s="2470"/>
      <c r="H946" s="2470"/>
      <c r="I946" s="2470"/>
      <c r="J946" s="2470"/>
      <c r="K946" s="2470"/>
      <c r="L946" s="2470"/>
      <c r="M946" s="2470"/>
      <c r="N946" s="2472"/>
      <c r="O946" s="2472"/>
      <c r="P946" s="2472"/>
      <c r="Q946" s="2472"/>
    </row>
    <row r="947" spans="1:17">
      <c r="A947" s="2470"/>
      <c r="B947" s="2470"/>
      <c r="C947" s="2470"/>
      <c r="D947" s="2470"/>
      <c r="E947" s="2470"/>
      <c r="F947" s="2470"/>
      <c r="G947" s="2470"/>
      <c r="H947" s="2470"/>
      <c r="I947" s="2470"/>
      <c r="J947" s="2470"/>
      <c r="K947" s="2470"/>
      <c r="L947" s="2470"/>
      <c r="M947" s="2470"/>
      <c r="N947" s="2472"/>
      <c r="O947" s="2472"/>
      <c r="P947" s="2472"/>
      <c r="Q947" s="2472"/>
    </row>
    <row r="948" spans="1:17">
      <c r="A948" s="2470"/>
      <c r="B948" s="2470"/>
      <c r="C948" s="2470"/>
      <c r="D948" s="2470"/>
      <c r="E948" s="2470"/>
      <c r="F948" s="2470"/>
      <c r="G948" s="2470"/>
      <c r="H948" s="2470"/>
      <c r="I948" s="2470"/>
      <c r="J948" s="2470"/>
      <c r="K948" s="2470"/>
      <c r="L948" s="2470"/>
      <c r="M948" s="2470"/>
      <c r="N948" s="2472"/>
      <c r="O948" s="2472"/>
      <c r="P948" s="2472"/>
      <c r="Q948" s="2472"/>
    </row>
    <row r="949" spans="1:17">
      <c r="A949" s="2470"/>
      <c r="B949" s="2470"/>
      <c r="C949" s="2470"/>
      <c r="D949" s="2470"/>
      <c r="E949" s="2470"/>
      <c r="F949" s="2470"/>
      <c r="G949" s="2470"/>
      <c r="H949" s="2470"/>
      <c r="I949" s="2470"/>
      <c r="J949" s="2470"/>
      <c r="K949" s="2470"/>
      <c r="L949" s="2470"/>
      <c r="M949" s="2470"/>
      <c r="N949" s="2472"/>
      <c r="O949" s="2472"/>
      <c r="P949" s="2472"/>
      <c r="Q949" s="2472"/>
    </row>
    <row r="950" spans="1:17">
      <c r="A950" s="2470"/>
      <c r="B950" s="2470"/>
      <c r="C950" s="2470"/>
      <c r="D950" s="2470"/>
      <c r="E950" s="2470"/>
      <c r="F950" s="2470"/>
      <c r="G950" s="2470"/>
      <c r="H950" s="2470"/>
      <c r="I950" s="2470"/>
      <c r="J950" s="2470"/>
      <c r="K950" s="2470"/>
      <c r="L950" s="2470"/>
      <c r="M950" s="2470"/>
      <c r="N950" s="2472"/>
      <c r="O950" s="2472"/>
      <c r="P950" s="2472"/>
      <c r="Q950" s="2472"/>
    </row>
    <row r="951" spans="1:17">
      <c r="A951" s="2470"/>
      <c r="B951" s="2470"/>
      <c r="C951" s="2470"/>
      <c r="D951" s="2470"/>
      <c r="E951" s="2470"/>
      <c r="F951" s="2470"/>
      <c r="G951" s="2470"/>
      <c r="H951" s="2470"/>
      <c r="I951" s="2470"/>
      <c r="J951" s="2470"/>
      <c r="K951" s="2470"/>
      <c r="L951" s="2470"/>
      <c r="M951" s="2470"/>
      <c r="N951" s="2472"/>
      <c r="O951" s="2472"/>
      <c r="P951" s="2472"/>
      <c r="Q951" s="2472"/>
    </row>
    <row r="952" spans="1:17">
      <c r="A952" s="2470"/>
      <c r="B952" s="2470"/>
      <c r="C952" s="2470"/>
      <c r="D952" s="2470"/>
      <c r="E952" s="2470"/>
      <c r="F952" s="2470"/>
      <c r="G952" s="2470"/>
      <c r="H952" s="2470"/>
      <c r="I952" s="2470"/>
      <c r="J952" s="2470"/>
      <c r="K952" s="2470"/>
      <c r="L952" s="2470"/>
      <c r="M952" s="2470"/>
      <c r="N952" s="2472"/>
      <c r="O952" s="2472"/>
      <c r="P952" s="2472"/>
      <c r="Q952" s="2472"/>
    </row>
    <row r="953" spans="1:17">
      <c r="A953" s="2470"/>
      <c r="B953" s="2470"/>
      <c r="C953" s="2470"/>
      <c r="D953" s="2470"/>
      <c r="E953" s="2470"/>
      <c r="F953" s="2470"/>
      <c r="G953" s="2470"/>
      <c r="H953" s="2470"/>
      <c r="I953" s="2470"/>
      <c r="J953" s="2470"/>
      <c r="K953" s="2470"/>
      <c r="L953" s="2470"/>
      <c r="M953" s="2470"/>
      <c r="N953" s="2472"/>
      <c r="O953" s="2472"/>
      <c r="P953" s="2472"/>
      <c r="Q953" s="2472"/>
    </row>
    <row r="954" spans="1:17">
      <c r="A954" s="2470"/>
      <c r="B954" s="2470"/>
      <c r="C954" s="2470"/>
      <c r="D954" s="2470"/>
      <c r="E954" s="2470"/>
      <c r="F954" s="2470"/>
      <c r="G954" s="2470"/>
      <c r="H954" s="2470"/>
      <c r="I954" s="2470"/>
      <c r="J954" s="2470"/>
      <c r="K954" s="2470"/>
      <c r="L954" s="2470"/>
      <c r="M954" s="2470"/>
      <c r="N954" s="2472"/>
      <c r="O954" s="2472"/>
      <c r="P954" s="2472"/>
      <c r="Q954" s="2472"/>
    </row>
    <row r="955" spans="1:17">
      <c r="A955" s="2470"/>
      <c r="B955" s="2470"/>
      <c r="C955" s="2470"/>
      <c r="D955" s="2470"/>
      <c r="E955" s="2470"/>
      <c r="F955" s="2470"/>
      <c r="G955" s="2470"/>
      <c r="H955" s="2470"/>
      <c r="I955" s="2470"/>
      <c r="J955" s="2470"/>
      <c r="K955" s="2470"/>
      <c r="L955" s="2470"/>
      <c r="M955" s="2470"/>
      <c r="N955" s="2472"/>
      <c r="O955" s="2472"/>
      <c r="P955" s="2472"/>
      <c r="Q955" s="2472"/>
    </row>
    <row r="956" spans="1:17">
      <c r="A956" s="2470"/>
      <c r="B956" s="2470"/>
      <c r="C956" s="2470"/>
      <c r="D956" s="2470"/>
      <c r="E956" s="2470"/>
      <c r="F956" s="2470"/>
      <c r="G956" s="2470"/>
      <c r="H956" s="2470"/>
      <c r="I956" s="2470"/>
      <c r="J956" s="2470"/>
      <c r="K956" s="2470"/>
      <c r="L956" s="2470"/>
      <c r="M956" s="2470"/>
      <c r="N956" s="2472"/>
      <c r="O956" s="2472"/>
      <c r="P956" s="2472"/>
      <c r="Q956" s="2472"/>
    </row>
    <row r="957" spans="1:17">
      <c r="A957" s="2470"/>
      <c r="B957" s="2470"/>
      <c r="C957" s="2470"/>
      <c r="D957" s="2470"/>
      <c r="E957" s="2470"/>
      <c r="F957" s="2470"/>
      <c r="G957" s="2470"/>
      <c r="H957" s="2470"/>
      <c r="I957" s="2470"/>
      <c r="J957" s="2470"/>
      <c r="K957" s="2470"/>
      <c r="L957" s="2470"/>
      <c r="M957" s="2470"/>
      <c r="N957" s="2472"/>
      <c r="O957" s="2472"/>
      <c r="P957" s="2472"/>
      <c r="Q957" s="2472"/>
    </row>
    <row r="958" spans="1:17">
      <c r="A958" s="2470"/>
      <c r="B958" s="2470"/>
      <c r="C958" s="2470"/>
      <c r="D958" s="2470"/>
      <c r="E958" s="2470"/>
      <c r="F958" s="2470"/>
      <c r="G958" s="2470"/>
      <c r="H958" s="2470"/>
      <c r="I958" s="2470"/>
      <c r="J958" s="2470"/>
      <c r="K958" s="2470"/>
      <c r="L958" s="2470"/>
      <c r="M958" s="2470"/>
      <c r="N958" s="2472"/>
      <c r="O958" s="2472"/>
      <c r="P958" s="2472"/>
      <c r="Q958" s="2472"/>
    </row>
    <row r="959" spans="1:17">
      <c r="A959" s="2470"/>
      <c r="B959" s="2470"/>
      <c r="C959" s="2470"/>
      <c r="D959" s="2470"/>
      <c r="E959" s="2470"/>
      <c r="F959" s="2470"/>
      <c r="G959" s="2470"/>
      <c r="H959" s="2470"/>
      <c r="I959" s="2470"/>
      <c r="J959" s="2470"/>
      <c r="K959" s="2470"/>
      <c r="L959" s="2470"/>
      <c r="M959" s="2470"/>
      <c r="N959" s="2472"/>
      <c r="O959" s="2472"/>
      <c r="P959" s="2472"/>
      <c r="Q959" s="2472"/>
    </row>
    <row r="960" spans="1:17">
      <c r="A960" s="2470"/>
      <c r="B960" s="2470"/>
      <c r="C960" s="2470"/>
      <c r="D960" s="2470"/>
      <c r="E960" s="2470"/>
      <c r="F960" s="2470"/>
      <c r="G960" s="2470"/>
      <c r="H960" s="2470"/>
      <c r="I960" s="2470"/>
      <c r="J960" s="2470"/>
      <c r="K960" s="2470"/>
      <c r="L960" s="2470"/>
      <c r="M960" s="2470"/>
      <c r="N960" s="2472"/>
      <c r="O960" s="2472"/>
      <c r="P960" s="2472"/>
      <c r="Q960" s="2472"/>
    </row>
    <row r="961" spans="1:17">
      <c r="A961" s="2470"/>
      <c r="B961" s="2470"/>
      <c r="C961" s="2470"/>
      <c r="D961" s="2470"/>
      <c r="E961" s="2470"/>
      <c r="F961" s="2470"/>
      <c r="G961" s="2470"/>
      <c r="H961" s="2470"/>
      <c r="I961" s="2470"/>
      <c r="J961" s="2470"/>
      <c r="K961" s="2470"/>
      <c r="L961" s="2470"/>
      <c r="M961" s="2470"/>
      <c r="N961" s="2472"/>
      <c r="O961" s="2472"/>
      <c r="P961" s="2472"/>
      <c r="Q961" s="2472"/>
    </row>
    <row r="962" spans="1:17">
      <c r="A962" s="2470"/>
      <c r="B962" s="2470"/>
      <c r="C962" s="2470"/>
      <c r="D962" s="2470"/>
      <c r="E962" s="2470"/>
      <c r="F962" s="2470"/>
      <c r="G962" s="2470"/>
      <c r="H962" s="2470"/>
      <c r="I962" s="2470"/>
      <c r="J962" s="2470"/>
      <c r="K962" s="2470"/>
      <c r="L962" s="2470"/>
      <c r="M962" s="2470"/>
      <c r="N962" s="2472"/>
      <c r="O962" s="2472"/>
      <c r="P962" s="2472"/>
      <c r="Q962" s="2472"/>
    </row>
    <row r="963" spans="1:17">
      <c r="A963" s="2470"/>
      <c r="B963" s="2470"/>
      <c r="C963" s="2470"/>
      <c r="D963" s="2470"/>
      <c r="E963" s="2470"/>
      <c r="F963" s="2470"/>
      <c r="G963" s="2470"/>
      <c r="H963" s="2470"/>
      <c r="I963" s="2470"/>
      <c r="J963" s="2470"/>
      <c r="K963" s="2470"/>
      <c r="L963" s="2470"/>
      <c r="M963" s="2470"/>
      <c r="N963" s="2472"/>
      <c r="O963" s="2472"/>
      <c r="P963" s="2472"/>
      <c r="Q963" s="2472"/>
    </row>
    <row r="964" spans="1:17">
      <c r="A964" s="2470"/>
      <c r="B964" s="2470"/>
      <c r="C964" s="2470"/>
      <c r="D964" s="2470"/>
      <c r="E964" s="2470"/>
      <c r="F964" s="2470"/>
      <c r="G964" s="2470"/>
      <c r="H964" s="2470"/>
      <c r="I964" s="2470"/>
      <c r="J964" s="2470"/>
      <c r="K964" s="2470"/>
      <c r="L964" s="2470"/>
      <c r="M964" s="2470"/>
      <c r="N964" s="2472"/>
      <c r="O964" s="2472"/>
      <c r="P964" s="2472"/>
      <c r="Q964" s="2472"/>
    </row>
    <row r="965" spans="1:17">
      <c r="A965" s="2470"/>
      <c r="B965" s="2470"/>
      <c r="C965" s="2470"/>
      <c r="D965" s="2470"/>
      <c r="E965" s="2470"/>
      <c r="F965" s="2470"/>
      <c r="G965" s="2470"/>
      <c r="H965" s="2470"/>
      <c r="I965" s="2470"/>
      <c r="J965" s="2470"/>
      <c r="K965" s="2470"/>
      <c r="L965" s="2470"/>
      <c r="M965" s="2470"/>
      <c r="N965" s="2472"/>
      <c r="O965" s="2472"/>
      <c r="P965" s="2472"/>
      <c r="Q965" s="2472"/>
    </row>
    <row r="966" spans="1:17">
      <c r="A966" s="2470"/>
      <c r="B966" s="2470"/>
      <c r="C966" s="2470"/>
      <c r="D966" s="2470"/>
      <c r="E966" s="2470"/>
      <c r="F966" s="2470"/>
      <c r="G966" s="2470"/>
      <c r="H966" s="2470"/>
      <c r="I966" s="2470"/>
      <c r="J966" s="2470"/>
      <c r="K966" s="2470"/>
      <c r="L966" s="2470"/>
      <c r="M966" s="2470"/>
      <c r="N966" s="2472"/>
      <c r="O966" s="2472"/>
      <c r="P966" s="2472"/>
      <c r="Q966" s="2472"/>
    </row>
    <row r="967" spans="1:17">
      <c r="A967" s="2470"/>
      <c r="B967" s="2470"/>
      <c r="C967" s="2470"/>
      <c r="D967" s="2470"/>
      <c r="E967" s="2470"/>
      <c r="F967" s="2470"/>
      <c r="G967" s="2470"/>
      <c r="H967" s="2470"/>
      <c r="I967" s="2470"/>
      <c r="J967" s="2470"/>
      <c r="K967" s="2470"/>
      <c r="L967" s="2470"/>
      <c r="M967" s="2470"/>
      <c r="N967" s="2472"/>
      <c r="O967" s="2472"/>
      <c r="P967" s="2472"/>
      <c r="Q967" s="2472"/>
    </row>
    <row r="968" spans="1:17">
      <c r="A968" s="2470"/>
      <c r="B968" s="2470"/>
      <c r="C968" s="2470"/>
      <c r="D968" s="2470"/>
      <c r="E968" s="2470"/>
      <c r="F968" s="2470"/>
      <c r="G968" s="2470"/>
      <c r="H968" s="2470"/>
      <c r="I968" s="2470"/>
      <c r="J968" s="2470"/>
      <c r="K968" s="2470"/>
      <c r="L968" s="2470"/>
      <c r="M968" s="2470"/>
      <c r="N968" s="2472"/>
      <c r="O968" s="2472"/>
      <c r="P968" s="2472"/>
      <c r="Q968" s="2472"/>
    </row>
    <row r="969" spans="1:17">
      <c r="A969" s="2470"/>
      <c r="B969" s="2470"/>
      <c r="C969" s="2470"/>
      <c r="D969" s="2470"/>
      <c r="E969" s="2470"/>
      <c r="F969" s="2470"/>
      <c r="G969" s="2470"/>
      <c r="H969" s="2470"/>
      <c r="I969" s="2470"/>
      <c r="J969" s="2470"/>
      <c r="K969" s="2470"/>
      <c r="L969" s="2470"/>
      <c r="M969" s="2470"/>
      <c r="N969" s="2472"/>
      <c r="O969" s="2472"/>
      <c r="P969" s="2472"/>
      <c r="Q969" s="2472"/>
    </row>
    <row r="970" spans="1:17">
      <c r="A970" s="2470"/>
      <c r="B970" s="2470"/>
      <c r="C970" s="2470"/>
      <c r="D970" s="2470"/>
      <c r="E970" s="2470"/>
      <c r="F970" s="2470"/>
      <c r="G970" s="2470"/>
      <c r="H970" s="2470"/>
      <c r="I970" s="2470"/>
      <c r="J970" s="2470"/>
      <c r="K970" s="2470"/>
      <c r="L970" s="2470"/>
      <c r="M970" s="2470"/>
      <c r="N970" s="2472"/>
      <c r="O970" s="2472"/>
      <c r="P970" s="2472"/>
      <c r="Q970" s="2472"/>
    </row>
    <row r="971" spans="1:17">
      <c r="A971" s="2470"/>
      <c r="B971" s="2470"/>
      <c r="C971" s="2470"/>
      <c r="D971" s="2470"/>
      <c r="E971" s="2470"/>
      <c r="F971" s="2470"/>
      <c r="G971" s="2470"/>
      <c r="H971" s="2470"/>
      <c r="I971" s="2470"/>
      <c r="J971" s="2470"/>
      <c r="K971" s="2470"/>
      <c r="L971" s="2470"/>
      <c r="M971" s="2470"/>
      <c r="N971" s="2472"/>
      <c r="O971" s="2472"/>
      <c r="P971" s="2472"/>
      <c r="Q971" s="2472"/>
    </row>
    <row r="972" spans="1:17">
      <c r="A972" s="2470"/>
      <c r="B972" s="2470"/>
      <c r="C972" s="2470"/>
      <c r="D972" s="2470"/>
      <c r="E972" s="2470"/>
      <c r="F972" s="2470"/>
      <c r="G972" s="2470"/>
      <c r="H972" s="2470"/>
      <c r="I972" s="2470"/>
      <c r="J972" s="2470"/>
      <c r="K972" s="2470"/>
      <c r="L972" s="2470"/>
      <c r="M972" s="2470"/>
      <c r="N972" s="2472"/>
      <c r="O972" s="2472"/>
      <c r="P972" s="2472"/>
      <c r="Q972" s="2472"/>
    </row>
    <row r="973" spans="1:17">
      <c r="A973" s="2470"/>
      <c r="B973" s="2470"/>
      <c r="C973" s="2470"/>
      <c r="D973" s="2470"/>
      <c r="E973" s="2470"/>
      <c r="F973" s="2470"/>
      <c r="G973" s="2470"/>
      <c r="H973" s="2470"/>
      <c r="I973" s="2470"/>
      <c r="J973" s="2470"/>
      <c r="K973" s="2470"/>
      <c r="L973" s="2470"/>
      <c r="M973" s="2470"/>
      <c r="N973" s="2472"/>
      <c r="O973" s="2472"/>
      <c r="P973" s="2472"/>
      <c r="Q973" s="2472"/>
    </row>
    <row r="974" spans="1:17">
      <c r="A974" s="2470"/>
      <c r="B974" s="2470"/>
      <c r="C974" s="2470"/>
      <c r="D974" s="2470"/>
      <c r="E974" s="2470"/>
      <c r="F974" s="2470"/>
      <c r="G974" s="2470"/>
      <c r="H974" s="2470"/>
      <c r="I974" s="2470"/>
      <c r="J974" s="2470"/>
      <c r="K974" s="2470"/>
      <c r="L974" s="2470"/>
      <c r="M974" s="2470"/>
      <c r="N974" s="2472"/>
      <c r="O974" s="2472"/>
      <c r="P974" s="2472"/>
      <c r="Q974" s="2472"/>
    </row>
    <row r="975" spans="1:17">
      <c r="A975" s="2470"/>
      <c r="B975" s="2470"/>
      <c r="C975" s="2470"/>
      <c r="D975" s="2470"/>
      <c r="E975" s="2470"/>
      <c r="F975" s="2470"/>
      <c r="G975" s="2470"/>
      <c r="H975" s="2470"/>
      <c r="I975" s="2470"/>
      <c r="J975" s="2470"/>
      <c r="K975" s="2470"/>
      <c r="L975" s="2470"/>
      <c r="M975" s="2470"/>
      <c r="N975" s="2472"/>
      <c r="O975" s="2472"/>
      <c r="P975" s="2472"/>
      <c r="Q975" s="2472"/>
    </row>
    <row r="976" spans="1:17">
      <c r="A976" s="2470"/>
      <c r="B976" s="2470"/>
      <c r="C976" s="2470"/>
      <c r="D976" s="2470"/>
      <c r="E976" s="2470"/>
      <c r="F976" s="2470"/>
      <c r="G976" s="2470"/>
      <c r="H976" s="2470"/>
      <c r="I976" s="2470"/>
      <c r="J976" s="2470"/>
      <c r="K976" s="2470"/>
      <c r="L976" s="2470"/>
      <c r="M976" s="2470"/>
      <c r="N976" s="2472"/>
      <c r="O976" s="2472"/>
      <c r="P976" s="2472"/>
      <c r="Q976" s="2472"/>
    </row>
    <row r="977" spans="1:17">
      <c r="A977" s="2470"/>
      <c r="B977" s="2470"/>
      <c r="C977" s="2470"/>
      <c r="D977" s="2470"/>
      <c r="E977" s="2470"/>
      <c r="F977" s="2470"/>
      <c r="G977" s="2470"/>
      <c r="H977" s="2470"/>
      <c r="I977" s="2470"/>
      <c r="J977" s="2470"/>
      <c r="K977" s="2470"/>
      <c r="L977" s="2470"/>
      <c r="M977" s="2470"/>
      <c r="N977" s="2472"/>
      <c r="O977" s="2472"/>
      <c r="P977" s="2472"/>
      <c r="Q977" s="2472"/>
    </row>
    <row r="978" spans="1:17">
      <c r="A978" s="2470"/>
      <c r="B978" s="2470"/>
      <c r="C978" s="2470"/>
      <c r="D978" s="2470"/>
      <c r="E978" s="2470"/>
      <c r="F978" s="2470"/>
      <c r="G978" s="2470"/>
      <c r="H978" s="2470"/>
      <c r="I978" s="2470"/>
      <c r="J978" s="2470"/>
      <c r="K978" s="2470"/>
      <c r="L978" s="2470"/>
      <c r="M978" s="2470"/>
      <c r="N978" s="2472"/>
      <c r="O978" s="2472"/>
      <c r="P978" s="2472"/>
      <c r="Q978" s="2472"/>
    </row>
    <row r="979" spans="1:17">
      <c r="A979" s="2470"/>
      <c r="B979" s="2470"/>
      <c r="C979" s="2470"/>
      <c r="D979" s="2470"/>
      <c r="E979" s="2470"/>
      <c r="F979" s="2470"/>
      <c r="G979" s="2470"/>
      <c r="H979" s="2470"/>
      <c r="I979" s="2470"/>
      <c r="J979" s="2470"/>
      <c r="K979" s="2470"/>
      <c r="L979" s="2470"/>
      <c r="M979" s="2470"/>
      <c r="N979" s="2472"/>
      <c r="O979" s="2472"/>
      <c r="P979" s="2472"/>
      <c r="Q979" s="2472"/>
    </row>
    <row r="980" spans="1:17">
      <c r="A980" s="2470"/>
      <c r="B980" s="2470"/>
      <c r="C980" s="2470"/>
      <c r="D980" s="2470"/>
      <c r="E980" s="2470"/>
      <c r="F980" s="2470"/>
      <c r="G980" s="2470"/>
      <c r="H980" s="2470"/>
      <c r="I980" s="2470"/>
      <c r="J980" s="2470"/>
      <c r="K980" s="2470"/>
      <c r="L980" s="2470"/>
      <c r="M980" s="2470"/>
      <c r="N980" s="2472"/>
      <c r="O980" s="2472"/>
      <c r="P980" s="2472"/>
      <c r="Q980" s="2472"/>
    </row>
    <row r="981" spans="1:17">
      <c r="A981" s="2470"/>
      <c r="B981" s="2470"/>
      <c r="C981" s="2470"/>
      <c r="D981" s="2470"/>
      <c r="E981" s="2470"/>
      <c r="F981" s="2470"/>
      <c r="G981" s="2470"/>
      <c r="H981" s="2470"/>
      <c r="I981" s="2470"/>
      <c r="J981" s="2470"/>
      <c r="K981" s="2470"/>
      <c r="L981" s="2470"/>
      <c r="M981" s="2470"/>
      <c r="N981" s="2472"/>
      <c r="O981" s="2472"/>
      <c r="P981" s="2472"/>
      <c r="Q981" s="2472"/>
    </row>
    <row r="982" spans="1:17">
      <c r="A982" s="2470"/>
      <c r="B982" s="2470"/>
      <c r="C982" s="2470"/>
      <c r="D982" s="2470"/>
      <c r="E982" s="2470"/>
      <c r="F982" s="2470"/>
      <c r="G982" s="2470"/>
      <c r="H982" s="2470"/>
      <c r="I982" s="2470"/>
      <c r="J982" s="2470"/>
      <c r="K982" s="2470"/>
      <c r="L982" s="2470"/>
      <c r="M982" s="2470"/>
      <c r="N982" s="2472"/>
      <c r="O982" s="2472"/>
      <c r="P982" s="2472"/>
      <c r="Q982" s="2472"/>
    </row>
    <row r="983" spans="1:17">
      <c r="A983" s="2470"/>
      <c r="B983" s="2470"/>
      <c r="C983" s="2470"/>
      <c r="D983" s="2470"/>
      <c r="E983" s="2470"/>
      <c r="F983" s="2470"/>
      <c r="G983" s="2470"/>
      <c r="H983" s="2470"/>
      <c r="I983" s="2470"/>
      <c r="J983" s="2470"/>
      <c r="K983" s="2470"/>
      <c r="L983" s="2470"/>
      <c r="M983" s="2470"/>
      <c r="N983" s="2472"/>
      <c r="O983" s="2472"/>
      <c r="P983" s="2472"/>
      <c r="Q983" s="2472"/>
    </row>
    <row r="984" spans="1:17">
      <c r="A984" s="2470"/>
      <c r="B984" s="2470"/>
      <c r="C984" s="2470"/>
      <c r="D984" s="2470"/>
      <c r="E984" s="2470"/>
      <c r="F984" s="2470"/>
      <c r="G984" s="2470"/>
      <c r="H984" s="2470"/>
      <c r="I984" s="2470"/>
      <c r="J984" s="2470"/>
      <c r="K984" s="2470"/>
      <c r="L984" s="2470"/>
      <c r="M984" s="2470"/>
      <c r="N984" s="2472"/>
      <c r="O984" s="2472"/>
      <c r="P984" s="2472"/>
      <c r="Q984" s="2472"/>
    </row>
    <row r="985" spans="1:17">
      <c r="A985" s="2470"/>
      <c r="B985" s="2470"/>
      <c r="C985" s="2470"/>
      <c r="D985" s="2470"/>
      <c r="E985" s="2470"/>
      <c r="F985" s="2470"/>
      <c r="G985" s="2470"/>
      <c r="H985" s="2470"/>
      <c r="I985" s="2470"/>
      <c r="J985" s="2470"/>
      <c r="K985" s="2470"/>
      <c r="L985" s="2470"/>
      <c r="M985" s="2470"/>
      <c r="N985" s="2472"/>
      <c r="O985" s="2472"/>
      <c r="P985" s="2472"/>
      <c r="Q985" s="2472"/>
    </row>
    <row r="986" spans="1:17">
      <c r="A986" s="2470"/>
      <c r="B986" s="2470"/>
      <c r="C986" s="2470"/>
      <c r="D986" s="2470"/>
      <c r="E986" s="2470"/>
      <c r="F986" s="2470"/>
      <c r="G986" s="2470"/>
      <c r="H986" s="2470"/>
      <c r="I986" s="2470"/>
      <c r="J986" s="2470"/>
      <c r="K986" s="2470"/>
      <c r="L986" s="2470"/>
      <c r="M986" s="2470"/>
      <c r="N986" s="2472"/>
      <c r="O986" s="2472"/>
      <c r="P986" s="2472"/>
      <c r="Q986" s="2472"/>
    </row>
    <row r="987" spans="1:17">
      <c r="A987" s="2470"/>
      <c r="B987" s="2470"/>
      <c r="C987" s="2470"/>
      <c r="D987" s="2470"/>
      <c r="E987" s="2470"/>
      <c r="F987" s="2470"/>
      <c r="G987" s="2470"/>
      <c r="H987" s="2470"/>
      <c r="I987" s="2470"/>
      <c r="J987" s="2470"/>
      <c r="K987" s="2470"/>
      <c r="L987" s="2470"/>
      <c r="M987" s="2470"/>
      <c r="N987" s="2472"/>
      <c r="O987" s="2472"/>
      <c r="P987" s="2472"/>
      <c r="Q987" s="2472"/>
    </row>
    <row r="988" spans="1:17">
      <c r="A988" s="2470"/>
      <c r="B988" s="2470"/>
      <c r="C988" s="2470"/>
      <c r="D988" s="2470"/>
      <c r="E988" s="2470"/>
      <c r="F988" s="2470"/>
      <c r="G988" s="2470"/>
      <c r="H988" s="2470"/>
      <c r="I988" s="2470"/>
      <c r="J988" s="2470"/>
      <c r="K988" s="2470"/>
      <c r="L988" s="2470"/>
      <c r="M988" s="2470"/>
      <c r="N988" s="2472"/>
      <c r="O988" s="2472"/>
      <c r="P988" s="2472"/>
      <c r="Q988" s="2472"/>
    </row>
    <row r="989" spans="1:17">
      <c r="A989" s="2470"/>
      <c r="B989" s="2470"/>
      <c r="C989" s="2470"/>
      <c r="D989" s="2470"/>
      <c r="E989" s="2470"/>
      <c r="F989" s="2470"/>
      <c r="G989" s="2470"/>
      <c r="H989" s="2470"/>
      <c r="I989" s="2470"/>
      <c r="J989" s="2470"/>
      <c r="K989" s="2470"/>
      <c r="L989" s="2470"/>
      <c r="M989" s="2470"/>
      <c r="N989" s="2472"/>
      <c r="O989" s="2472"/>
      <c r="P989" s="2472"/>
      <c r="Q989" s="2472"/>
    </row>
    <row r="990" spans="1:17">
      <c r="A990" s="2470"/>
      <c r="B990" s="2470"/>
      <c r="C990" s="2470"/>
      <c r="D990" s="2470"/>
      <c r="E990" s="2470"/>
      <c r="F990" s="2470"/>
      <c r="G990" s="2470"/>
      <c r="H990" s="2470"/>
      <c r="I990" s="2470"/>
      <c r="J990" s="2470"/>
      <c r="K990" s="2470"/>
      <c r="L990" s="2470"/>
      <c r="M990" s="2470"/>
      <c r="N990" s="2472"/>
      <c r="O990" s="2472"/>
      <c r="P990" s="2472"/>
      <c r="Q990" s="2472"/>
    </row>
    <row r="991" spans="1:17">
      <c r="A991" s="2470"/>
      <c r="B991" s="2470"/>
      <c r="C991" s="2470"/>
      <c r="D991" s="2470"/>
      <c r="E991" s="2470"/>
      <c r="F991" s="2470"/>
      <c r="G991" s="2470"/>
      <c r="H991" s="2470"/>
      <c r="I991" s="2470"/>
      <c r="J991" s="2470"/>
      <c r="K991" s="2470"/>
      <c r="L991" s="2470"/>
      <c r="M991" s="2470"/>
      <c r="N991" s="2472"/>
      <c r="O991" s="2472"/>
      <c r="P991" s="2472"/>
      <c r="Q991" s="2472"/>
    </row>
    <row r="992" spans="1:17">
      <c r="A992" s="2470"/>
      <c r="B992" s="2470"/>
      <c r="C992" s="2470"/>
      <c r="D992" s="2470"/>
      <c r="E992" s="2470"/>
      <c r="F992" s="2470"/>
      <c r="G992" s="2470"/>
      <c r="H992" s="2470"/>
      <c r="I992" s="2470"/>
      <c r="J992" s="2470"/>
      <c r="K992" s="2470"/>
      <c r="L992" s="2470"/>
      <c r="M992" s="2470"/>
      <c r="N992" s="2472"/>
      <c r="O992" s="2472"/>
      <c r="P992" s="2472"/>
      <c r="Q992" s="2472"/>
    </row>
    <row r="993" spans="1:17">
      <c r="A993" s="2470"/>
      <c r="B993" s="2470"/>
      <c r="C993" s="2470"/>
      <c r="D993" s="2470"/>
      <c r="E993" s="2470"/>
      <c r="F993" s="2470"/>
      <c r="G993" s="2470"/>
      <c r="H993" s="2470"/>
      <c r="I993" s="2470"/>
      <c r="J993" s="2470"/>
      <c r="K993" s="2470"/>
      <c r="L993" s="2470"/>
      <c r="M993" s="2470"/>
      <c r="N993" s="2472"/>
      <c r="O993" s="2472"/>
      <c r="P993" s="2472"/>
      <c r="Q993" s="2472"/>
    </row>
    <row r="994" spans="1:17">
      <c r="A994" s="2470"/>
      <c r="B994" s="2470"/>
      <c r="C994" s="2470"/>
      <c r="D994" s="2470"/>
      <c r="E994" s="2470"/>
      <c r="F994" s="2470"/>
      <c r="G994" s="2470"/>
      <c r="H994" s="2470"/>
      <c r="I994" s="2470"/>
      <c r="J994" s="2470"/>
      <c r="K994" s="2470"/>
      <c r="L994" s="2470"/>
      <c r="M994" s="2470"/>
      <c r="N994" s="2472"/>
      <c r="O994" s="2472"/>
      <c r="P994" s="2472"/>
      <c r="Q994" s="2472"/>
    </row>
    <row r="995" spans="1:17">
      <c r="A995" s="2470"/>
      <c r="B995" s="2470"/>
      <c r="C995" s="2470"/>
      <c r="D995" s="2470"/>
      <c r="E995" s="2470"/>
      <c r="F995" s="2470"/>
      <c r="G995" s="2470"/>
      <c r="H995" s="2470"/>
      <c r="I995" s="2470"/>
      <c r="J995" s="2470"/>
      <c r="K995" s="2470"/>
      <c r="L995" s="2470"/>
      <c r="M995" s="2470"/>
      <c r="N995" s="2472"/>
      <c r="O995" s="2472"/>
      <c r="P995" s="2472"/>
      <c r="Q995" s="2472"/>
    </row>
    <row r="996" spans="1:17">
      <c r="A996" s="2470"/>
      <c r="B996" s="2470"/>
      <c r="C996" s="2470"/>
      <c r="D996" s="2470"/>
      <c r="E996" s="2470"/>
      <c r="F996" s="2470"/>
      <c r="G996" s="2470"/>
      <c r="H996" s="2470"/>
      <c r="I996" s="2470"/>
      <c r="J996" s="2470"/>
      <c r="K996" s="2470"/>
      <c r="L996" s="2470"/>
      <c r="M996" s="2470"/>
      <c r="N996" s="2472"/>
      <c r="O996" s="2472"/>
      <c r="P996" s="2472"/>
      <c r="Q996" s="2472"/>
    </row>
    <row r="997" spans="1:17">
      <c r="A997" s="2470"/>
      <c r="B997" s="2470"/>
      <c r="C997" s="2470"/>
      <c r="D997" s="2470"/>
      <c r="E997" s="2470"/>
      <c r="F997" s="2470"/>
      <c r="G997" s="2470"/>
      <c r="H997" s="2470"/>
      <c r="I997" s="2470"/>
      <c r="J997" s="2470"/>
      <c r="K997" s="2470"/>
      <c r="L997" s="2470"/>
      <c r="M997" s="2470"/>
      <c r="N997" s="2472"/>
      <c r="O997" s="2472"/>
      <c r="P997" s="2472"/>
      <c r="Q997" s="2472"/>
    </row>
    <row r="998" spans="1:17">
      <c r="A998" s="2470"/>
      <c r="B998" s="2470"/>
      <c r="C998" s="2470"/>
      <c r="D998" s="2470"/>
      <c r="E998" s="2470"/>
      <c r="F998" s="2470"/>
      <c r="G998" s="2470"/>
      <c r="H998" s="2470"/>
      <c r="I998" s="2470"/>
      <c r="J998" s="2470"/>
      <c r="K998" s="2470"/>
      <c r="L998" s="2470"/>
      <c r="M998" s="2470"/>
      <c r="N998" s="2472"/>
      <c r="O998" s="2472"/>
      <c r="P998" s="2472"/>
      <c r="Q998" s="2472"/>
    </row>
    <row r="999" spans="1:17">
      <c r="A999" s="2470"/>
      <c r="B999" s="2470"/>
      <c r="C999" s="2470"/>
      <c r="D999" s="2470"/>
      <c r="E999" s="2470"/>
      <c r="F999" s="2470"/>
      <c r="G999" s="2470"/>
      <c r="H999" s="2470"/>
      <c r="I999" s="2470"/>
      <c r="J999" s="2470"/>
      <c r="K999" s="2470"/>
      <c r="L999" s="2470"/>
      <c r="M999" s="2470"/>
      <c r="N999" s="2472"/>
      <c r="O999" s="2472"/>
      <c r="P999" s="2472"/>
      <c r="Q999" s="2472"/>
    </row>
    <row r="1000" spans="1:17">
      <c r="A1000" s="2470"/>
      <c r="B1000" s="2470"/>
      <c r="C1000" s="2470"/>
      <c r="D1000" s="2470"/>
      <c r="E1000" s="2470"/>
      <c r="F1000" s="2470"/>
      <c r="G1000" s="2470"/>
      <c r="H1000" s="2470"/>
      <c r="I1000" s="2470"/>
      <c r="J1000" s="2470"/>
      <c r="K1000" s="2470"/>
      <c r="L1000" s="2470"/>
      <c r="M1000" s="2470"/>
      <c r="N1000" s="2472"/>
      <c r="O1000" s="2472"/>
      <c r="P1000" s="2472"/>
      <c r="Q1000" s="2472"/>
    </row>
    <row r="1001" spans="1:17">
      <c r="A1001" s="2470"/>
      <c r="B1001" s="2470"/>
      <c r="C1001" s="2470"/>
      <c r="D1001" s="2470"/>
      <c r="E1001" s="2470"/>
      <c r="F1001" s="2470"/>
      <c r="G1001" s="2470"/>
      <c r="H1001" s="2470"/>
      <c r="I1001" s="2470"/>
      <c r="J1001" s="2470"/>
      <c r="K1001" s="2470"/>
      <c r="L1001" s="2470"/>
      <c r="M1001" s="2470"/>
      <c r="N1001" s="2472"/>
      <c r="O1001" s="2472"/>
      <c r="P1001" s="2472"/>
      <c r="Q1001" s="2472"/>
    </row>
    <row r="1002" spans="1:17">
      <c r="A1002" s="2470"/>
      <c r="B1002" s="2470"/>
      <c r="C1002" s="2470"/>
      <c r="D1002" s="2470"/>
      <c r="E1002" s="2470"/>
      <c r="F1002" s="2470"/>
      <c r="G1002" s="2470"/>
      <c r="H1002" s="2470"/>
      <c r="I1002" s="2470"/>
      <c r="J1002" s="2470"/>
      <c r="K1002" s="2470"/>
      <c r="L1002" s="2470"/>
      <c r="M1002" s="2470"/>
      <c r="N1002" s="2472"/>
      <c r="O1002" s="2472"/>
      <c r="P1002" s="2472"/>
      <c r="Q1002" s="2472"/>
    </row>
    <row r="1003" spans="1:17">
      <c r="A1003" s="2470"/>
      <c r="B1003" s="2470"/>
      <c r="C1003" s="2470"/>
      <c r="D1003" s="2470"/>
      <c r="E1003" s="2470"/>
      <c r="F1003" s="2470"/>
      <c r="G1003" s="2470"/>
      <c r="H1003" s="2470"/>
      <c r="I1003" s="2470"/>
      <c r="J1003" s="2470"/>
      <c r="K1003" s="2470"/>
      <c r="L1003" s="2470"/>
      <c r="M1003" s="2470"/>
      <c r="N1003" s="2472"/>
      <c r="O1003" s="2472"/>
      <c r="P1003" s="2472"/>
      <c r="Q1003" s="2472"/>
    </row>
    <row r="1004" spans="1:17">
      <c r="A1004" s="2470"/>
      <c r="B1004" s="2470"/>
      <c r="C1004" s="2470"/>
      <c r="D1004" s="2470"/>
      <c r="E1004" s="2470"/>
      <c r="F1004" s="2470"/>
      <c r="G1004" s="2470"/>
      <c r="H1004" s="2470"/>
      <c r="I1004" s="2470"/>
      <c r="J1004" s="2470"/>
      <c r="K1004" s="2470"/>
      <c r="L1004" s="2470"/>
      <c r="M1004" s="2470"/>
      <c r="N1004" s="2472"/>
      <c r="O1004" s="2472"/>
      <c r="P1004" s="2472"/>
      <c r="Q1004" s="2472"/>
    </row>
    <row r="1005" spans="1:17">
      <c r="A1005" s="2470"/>
      <c r="B1005" s="2470"/>
      <c r="C1005" s="2470"/>
      <c r="D1005" s="2470"/>
      <c r="E1005" s="2470"/>
      <c r="F1005" s="2470"/>
      <c r="G1005" s="2470"/>
      <c r="H1005" s="2470"/>
      <c r="I1005" s="2470"/>
      <c r="J1005" s="2470"/>
      <c r="K1005" s="2470"/>
      <c r="L1005" s="2470"/>
      <c r="M1005" s="2470"/>
      <c r="N1005" s="2472"/>
      <c r="O1005" s="2472"/>
      <c r="P1005" s="2472"/>
      <c r="Q1005" s="2472"/>
    </row>
    <row r="1006" spans="1:17">
      <c r="A1006" s="2470"/>
      <c r="B1006" s="2470"/>
      <c r="C1006" s="2470"/>
      <c r="D1006" s="2470"/>
      <c r="E1006" s="2470"/>
      <c r="F1006" s="2470"/>
      <c r="G1006" s="2470"/>
      <c r="H1006" s="2470"/>
      <c r="I1006" s="2470"/>
      <c r="J1006" s="2470"/>
      <c r="K1006" s="2470"/>
      <c r="L1006" s="2470"/>
      <c r="M1006" s="2470"/>
      <c r="N1006" s="2472"/>
      <c r="O1006" s="2472"/>
      <c r="P1006" s="2472"/>
      <c r="Q1006" s="2472"/>
    </row>
    <row r="1007" spans="1:17">
      <c r="A1007" s="2470"/>
      <c r="B1007" s="2470"/>
      <c r="C1007" s="2470"/>
      <c r="D1007" s="2470"/>
      <c r="E1007" s="2470"/>
      <c r="F1007" s="2470"/>
      <c r="G1007" s="2470"/>
      <c r="H1007" s="2470"/>
      <c r="I1007" s="2470"/>
      <c r="J1007" s="2470"/>
      <c r="K1007" s="2470"/>
      <c r="L1007" s="2470"/>
      <c r="M1007" s="2470"/>
      <c r="N1007" s="2472"/>
      <c r="O1007" s="2472"/>
      <c r="P1007" s="2472"/>
      <c r="Q1007" s="2472"/>
    </row>
    <row r="1008" spans="1:17">
      <c r="A1008" s="2470"/>
      <c r="B1008" s="2470"/>
      <c r="C1008" s="2470"/>
      <c r="D1008" s="2470"/>
      <c r="E1008" s="2470"/>
      <c r="F1008" s="2470"/>
      <c r="G1008" s="2470"/>
      <c r="H1008" s="2470"/>
      <c r="I1008" s="2470"/>
      <c r="J1008" s="2470"/>
      <c r="K1008" s="2470"/>
      <c r="L1008" s="2470"/>
      <c r="M1008" s="2470"/>
      <c r="N1008" s="2472"/>
      <c r="O1008" s="2472"/>
      <c r="P1008" s="2472"/>
      <c r="Q1008" s="2472"/>
    </row>
    <row r="1009" spans="1:17">
      <c r="A1009" s="2470"/>
      <c r="B1009" s="2470"/>
      <c r="C1009" s="2470"/>
      <c r="D1009" s="2470"/>
      <c r="E1009" s="2470"/>
      <c r="F1009" s="2470"/>
      <c r="G1009" s="2470"/>
      <c r="H1009" s="2470"/>
      <c r="I1009" s="2470"/>
      <c r="J1009" s="2470"/>
      <c r="K1009" s="2470"/>
      <c r="L1009" s="2470"/>
      <c r="M1009" s="2470"/>
      <c r="N1009" s="2472"/>
      <c r="O1009" s="2472"/>
      <c r="P1009" s="2472"/>
      <c r="Q1009" s="2472"/>
    </row>
    <row r="1010" spans="1:17">
      <c r="A1010" s="2470"/>
      <c r="B1010" s="2470"/>
      <c r="C1010" s="2470"/>
      <c r="D1010" s="2470"/>
      <c r="E1010" s="2470"/>
      <c r="F1010" s="2470"/>
      <c r="G1010" s="2470"/>
      <c r="H1010" s="2470"/>
      <c r="I1010" s="2470"/>
      <c r="J1010" s="2470"/>
      <c r="K1010" s="2470"/>
      <c r="L1010" s="2470"/>
      <c r="M1010" s="2470"/>
      <c r="N1010" s="2472"/>
      <c r="O1010" s="2472"/>
      <c r="P1010" s="2472"/>
      <c r="Q1010" s="2472"/>
    </row>
    <row r="1011" spans="1:17">
      <c r="A1011" s="2470"/>
      <c r="B1011" s="2470"/>
      <c r="C1011" s="2470"/>
      <c r="D1011" s="2470"/>
      <c r="E1011" s="2470"/>
      <c r="F1011" s="2470"/>
      <c r="G1011" s="2470"/>
      <c r="H1011" s="2470"/>
      <c r="I1011" s="2470"/>
      <c r="J1011" s="2470"/>
      <c r="K1011" s="2470"/>
      <c r="L1011" s="2470"/>
      <c r="M1011" s="2470"/>
      <c r="N1011" s="2472"/>
      <c r="O1011" s="2472"/>
      <c r="P1011" s="2472"/>
      <c r="Q1011" s="2472"/>
    </row>
    <row r="1012" spans="1:17">
      <c r="A1012" s="2470"/>
      <c r="B1012" s="2470"/>
      <c r="C1012" s="2470"/>
      <c r="D1012" s="2470"/>
      <c r="E1012" s="2470"/>
      <c r="F1012" s="2470"/>
      <c r="G1012" s="2470"/>
      <c r="H1012" s="2470"/>
      <c r="I1012" s="2470"/>
      <c r="J1012" s="2470"/>
      <c r="K1012" s="2470"/>
      <c r="L1012" s="2470"/>
      <c r="M1012" s="2470"/>
      <c r="N1012" s="2472"/>
      <c r="O1012" s="2472"/>
      <c r="P1012" s="2472"/>
      <c r="Q1012" s="2472"/>
    </row>
    <row r="1013" spans="1:17">
      <c r="A1013" s="2470"/>
      <c r="B1013" s="2470"/>
      <c r="C1013" s="2470"/>
      <c r="D1013" s="2470"/>
      <c r="E1013" s="2470"/>
      <c r="F1013" s="2470"/>
      <c r="G1013" s="2470"/>
      <c r="H1013" s="2470"/>
      <c r="I1013" s="2470"/>
      <c r="J1013" s="2470"/>
      <c r="K1013" s="2470"/>
      <c r="L1013" s="2470"/>
      <c r="M1013" s="2470"/>
      <c r="N1013" s="2472"/>
      <c r="O1013" s="2472"/>
      <c r="P1013" s="2472"/>
      <c r="Q1013" s="2472"/>
    </row>
    <row r="1014" spans="1:17">
      <c r="A1014" s="2470"/>
      <c r="B1014" s="2470"/>
      <c r="C1014" s="2470"/>
      <c r="D1014" s="2470"/>
      <c r="E1014" s="2470"/>
      <c r="F1014" s="2470"/>
      <c r="G1014" s="2470"/>
      <c r="H1014" s="2470"/>
      <c r="I1014" s="2470"/>
      <c r="J1014" s="2470"/>
      <c r="K1014" s="2470"/>
      <c r="L1014" s="2470"/>
      <c r="M1014" s="2470"/>
      <c r="N1014" s="2472"/>
      <c r="O1014" s="2472"/>
      <c r="P1014" s="2472"/>
      <c r="Q1014" s="2472"/>
    </row>
    <row r="1015" spans="1:17">
      <c r="A1015" s="2470"/>
      <c r="B1015" s="2470"/>
      <c r="C1015" s="2470"/>
      <c r="D1015" s="2470"/>
      <c r="E1015" s="2470"/>
      <c r="F1015" s="2470"/>
      <c r="G1015" s="2470"/>
      <c r="H1015" s="2470"/>
      <c r="I1015" s="2470"/>
      <c r="J1015" s="2470"/>
      <c r="K1015" s="2470"/>
      <c r="L1015" s="2470"/>
      <c r="M1015" s="2470"/>
      <c r="N1015" s="2472"/>
      <c r="O1015" s="2472"/>
      <c r="P1015" s="2472"/>
      <c r="Q1015" s="2472"/>
    </row>
    <row r="1016" spans="1:17">
      <c r="A1016" s="2470"/>
      <c r="B1016" s="2470"/>
      <c r="C1016" s="2470"/>
      <c r="D1016" s="2470"/>
      <c r="E1016" s="2470"/>
      <c r="F1016" s="2470"/>
      <c r="G1016" s="2470"/>
      <c r="H1016" s="2470"/>
      <c r="I1016" s="2470"/>
      <c r="J1016" s="2470"/>
      <c r="K1016" s="2470"/>
      <c r="L1016" s="2470"/>
      <c r="M1016" s="2470"/>
      <c r="N1016" s="2472"/>
      <c r="O1016" s="2472"/>
      <c r="P1016" s="2472"/>
      <c r="Q1016" s="2472"/>
    </row>
    <row r="1017" spans="1:17">
      <c r="A1017" s="2470"/>
      <c r="B1017" s="2470"/>
      <c r="C1017" s="2470"/>
      <c r="D1017" s="2470"/>
      <c r="E1017" s="2470"/>
      <c r="F1017" s="2470"/>
      <c r="G1017" s="2470"/>
      <c r="H1017" s="2470"/>
      <c r="I1017" s="2470"/>
      <c r="J1017" s="2470"/>
      <c r="K1017" s="2470"/>
      <c r="L1017" s="2470"/>
      <c r="M1017" s="2470"/>
      <c r="N1017" s="2472"/>
      <c r="O1017" s="2472"/>
      <c r="P1017" s="2472"/>
      <c r="Q1017" s="2472"/>
    </row>
    <row r="1018" spans="1:17">
      <c r="A1018" s="2470"/>
      <c r="B1018" s="2470"/>
      <c r="C1018" s="2470"/>
      <c r="D1018" s="2470"/>
      <c r="E1018" s="2470"/>
      <c r="F1018" s="2470"/>
      <c r="G1018" s="2470"/>
      <c r="H1018" s="2470"/>
      <c r="I1018" s="2470"/>
      <c r="J1018" s="2470"/>
      <c r="K1018" s="2470"/>
      <c r="L1018" s="2470"/>
      <c r="M1018" s="2470"/>
      <c r="N1018" s="2472"/>
      <c r="O1018" s="2472"/>
      <c r="P1018" s="2472"/>
      <c r="Q1018" s="2472"/>
    </row>
    <row r="1019" spans="1:17">
      <c r="A1019" s="2470"/>
      <c r="B1019" s="2470"/>
      <c r="C1019" s="2470"/>
      <c r="D1019" s="2470"/>
      <c r="E1019" s="2470"/>
      <c r="F1019" s="2470"/>
      <c r="G1019" s="2470"/>
      <c r="H1019" s="2470"/>
      <c r="I1019" s="2470"/>
      <c r="J1019" s="2470"/>
      <c r="K1019" s="2470"/>
      <c r="L1019" s="2470"/>
      <c r="M1019" s="2470"/>
      <c r="N1019" s="2472"/>
      <c r="O1019" s="2472"/>
      <c r="P1019" s="2472"/>
      <c r="Q1019" s="2472"/>
    </row>
    <row r="1020" spans="1:17">
      <c r="A1020" s="2470"/>
      <c r="B1020" s="2470"/>
      <c r="C1020" s="2470"/>
      <c r="D1020" s="2470"/>
      <c r="E1020" s="2470"/>
      <c r="F1020" s="2470"/>
      <c r="G1020" s="2470"/>
      <c r="H1020" s="2470"/>
      <c r="I1020" s="2470"/>
      <c r="J1020" s="2470"/>
      <c r="K1020" s="2470"/>
      <c r="L1020" s="2470"/>
      <c r="M1020" s="2470"/>
      <c r="N1020" s="2472"/>
      <c r="O1020" s="2472"/>
      <c r="P1020" s="2472"/>
      <c r="Q1020" s="2472"/>
    </row>
    <row r="1021" spans="1:17">
      <c r="A1021" s="2470"/>
      <c r="B1021" s="2470"/>
      <c r="C1021" s="2470"/>
      <c r="D1021" s="2470"/>
      <c r="E1021" s="2470"/>
      <c r="F1021" s="2470"/>
      <c r="G1021" s="2470"/>
      <c r="H1021" s="2470"/>
      <c r="I1021" s="2470"/>
      <c r="J1021" s="2470"/>
      <c r="K1021" s="2470"/>
      <c r="L1021" s="2470"/>
      <c r="M1021" s="2470"/>
      <c r="N1021" s="2472"/>
      <c r="O1021" s="2472"/>
      <c r="P1021" s="2472"/>
      <c r="Q1021" s="2472"/>
    </row>
    <row r="1022" spans="1:17">
      <c r="A1022" s="2470"/>
      <c r="B1022" s="2470"/>
      <c r="C1022" s="2470"/>
      <c r="D1022" s="2470"/>
      <c r="E1022" s="2470"/>
      <c r="F1022" s="2470"/>
      <c r="G1022" s="2470"/>
      <c r="H1022" s="2470"/>
      <c r="I1022" s="2470"/>
      <c r="J1022" s="2470"/>
      <c r="K1022" s="2470"/>
      <c r="L1022" s="2470"/>
      <c r="M1022" s="2470"/>
      <c r="N1022" s="2472"/>
      <c r="O1022" s="2472"/>
      <c r="P1022" s="2472"/>
      <c r="Q1022" s="2472"/>
    </row>
    <row r="1023" spans="1:17">
      <c r="A1023" s="2470"/>
      <c r="B1023" s="2470"/>
      <c r="C1023" s="2470"/>
      <c r="D1023" s="2470"/>
      <c r="E1023" s="2470"/>
      <c r="F1023" s="2470"/>
      <c r="G1023" s="2470"/>
      <c r="H1023" s="2470"/>
      <c r="I1023" s="2470"/>
      <c r="J1023" s="2470"/>
      <c r="K1023" s="2470"/>
      <c r="L1023" s="2470"/>
      <c r="M1023" s="2470"/>
      <c r="N1023" s="2472"/>
      <c r="O1023" s="2472"/>
      <c r="P1023" s="2472"/>
      <c r="Q1023" s="2472"/>
    </row>
    <row r="1024" spans="1:17">
      <c r="A1024" s="2470"/>
      <c r="B1024" s="2470"/>
      <c r="C1024" s="2470"/>
      <c r="D1024" s="2470"/>
      <c r="E1024" s="2470"/>
      <c r="F1024" s="2470"/>
      <c r="G1024" s="2470"/>
      <c r="H1024" s="2470"/>
      <c r="I1024" s="2470"/>
      <c r="J1024" s="2470"/>
      <c r="K1024" s="2470"/>
      <c r="L1024" s="2470"/>
      <c r="M1024" s="2470"/>
      <c r="N1024" s="2472"/>
      <c r="O1024" s="2472"/>
      <c r="P1024" s="2472"/>
      <c r="Q1024" s="2472"/>
    </row>
    <row r="1025" spans="1:17">
      <c r="A1025" s="2470"/>
      <c r="B1025" s="2470"/>
      <c r="C1025" s="2470"/>
      <c r="D1025" s="2470"/>
      <c r="E1025" s="2470"/>
      <c r="F1025" s="2470"/>
      <c r="G1025" s="2470"/>
      <c r="H1025" s="2470"/>
      <c r="I1025" s="2470"/>
      <c r="J1025" s="2470"/>
      <c r="K1025" s="2470"/>
      <c r="L1025" s="2470"/>
      <c r="M1025" s="2470"/>
      <c r="N1025" s="2472"/>
      <c r="O1025" s="2472"/>
      <c r="P1025" s="2472"/>
      <c r="Q1025" s="2472"/>
    </row>
    <row r="1026" spans="1:17">
      <c r="A1026" s="2470"/>
      <c r="B1026" s="2470"/>
      <c r="C1026" s="2470"/>
      <c r="D1026" s="2470"/>
      <c r="E1026" s="2470"/>
      <c r="F1026" s="2470"/>
      <c r="G1026" s="2470"/>
      <c r="H1026" s="2470"/>
      <c r="I1026" s="2470"/>
      <c r="J1026" s="2470"/>
      <c r="K1026" s="2470"/>
      <c r="L1026" s="2470"/>
      <c r="M1026" s="2470"/>
      <c r="N1026" s="2472"/>
      <c r="O1026" s="2472"/>
      <c r="P1026" s="2472"/>
      <c r="Q1026" s="2472"/>
    </row>
    <row r="1027" spans="1:17">
      <c r="A1027" s="2470"/>
      <c r="B1027" s="2470"/>
      <c r="C1027" s="2470"/>
      <c r="D1027" s="2470"/>
      <c r="E1027" s="2470"/>
      <c r="F1027" s="2470"/>
      <c r="G1027" s="2470"/>
      <c r="H1027" s="2470"/>
      <c r="I1027" s="2470"/>
      <c r="J1027" s="2470"/>
      <c r="K1027" s="2470"/>
      <c r="L1027" s="2470"/>
      <c r="M1027" s="2470"/>
      <c r="N1027" s="2472"/>
      <c r="O1027" s="2472"/>
      <c r="P1027" s="2472"/>
      <c r="Q1027" s="2472"/>
    </row>
    <row r="1028" spans="1:17">
      <c r="A1028" s="2470"/>
      <c r="B1028" s="2470"/>
      <c r="C1028" s="2470"/>
      <c r="D1028" s="2470"/>
      <c r="E1028" s="2470"/>
      <c r="F1028" s="2470"/>
      <c r="G1028" s="2470"/>
      <c r="H1028" s="2470"/>
      <c r="I1028" s="2470"/>
      <c r="J1028" s="2470"/>
      <c r="K1028" s="2470"/>
      <c r="L1028" s="2470"/>
      <c r="M1028" s="2470"/>
      <c r="N1028" s="2472"/>
      <c r="O1028" s="2472"/>
      <c r="P1028" s="2472"/>
      <c r="Q1028" s="2472"/>
    </row>
    <row r="1029" spans="1:17">
      <c r="A1029" s="2470"/>
      <c r="B1029" s="2470"/>
      <c r="C1029" s="2470"/>
      <c r="D1029" s="2470"/>
      <c r="E1029" s="2470"/>
      <c r="F1029" s="2470"/>
      <c r="G1029" s="2470"/>
      <c r="H1029" s="2470"/>
      <c r="I1029" s="2470"/>
      <c r="J1029" s="2470"/>
      <c r="K1029" s="2470"/>
      <c r="L1029" s="2470"/>
      <c r="M1029" s="2470"/>
      <c r="N1029" s="2472"/>
      <c r="O1029" s="2472"/>
      <c r="P1029" s="2472"/>
      <c r="Q1029" s="2472"/>
    </row>
    <row r="1030" spans="1:17">
      <c r="A1030" s="2470"/>
      <c r="B1030" s="2470"/>
      <c r="C1030" s="2470"/>
      <c r="D1030" s="2470"/>
      <c r="E1030" s="2470"/>
      <c r="F1030" s="2470"/>
      <c r="G1030" s="2470"/>
      <c r="H1030" s="2470"/>
      <c r="I1030" s="2470"/>
      <c r="J1030" s="2470"/>
      <c r="K1030" s="2470"/>
      <c r="L1030" s="2470"/>
      <c r="M1030" s="2470"/>
      <c r="N1030" s="2472"/>
      <c r="O1030" s="2472"/>
      <c r="P1030" s="2472"/>
      <c r="Q1030" s="2472"/>
    </row>
    <row r="1031" spans="1:17">
      <c r="A1031" s="2470"/>
      <c r="B1031" s="2470"/>
      <c r="C1031" s="2470"/>
      <c r="D1031" s="2470"/>
      <c r="E1031" s="2470"/>
      <c r="F1031" s="2470"/>
      <c r="G1031" s="2470"/>
      <c r="H1031" s="2470"/>
      <c r="I1031" s="2470"/>
      <c r="J1031" s="2470"/>
      <c r="K1031" s="2470"/>
      <c r="L1031" s="2470"/>
      <c r="M1031" s="2470"/>
      <c r="N1031" s="2472"/>
      <c r="O1031" s="2472"/>
      <c r="P1031" s="2472"/>
      <c r="Q1031" s="2472"/>
    </row>
    <row r="1032" spans="1:17">
      <c r="A1032" s="2470"/>
      <c r="B1032" s="2470"/>
      <c r="C1032" s="2470"/>
      <c r="D1032" s="2470"/>
      <c r="E1032" s="2470"/>
      <c r="F1032" s="2470"/>
      <c r="G1032" s="2470"/>
      <c r="H1032" s="2470"/>
      <c r="I1032" s="2470"/>
      <c r="J1032" s="2470"/>
      <c r="K1032" s="2470"/>
      <c r="L1032" s="2470"/>
      <c r="M1032" s="2470"/>
      <c r="N1032" s="2472"/>
      <c r="O1032" s="2472"/>
      <c r="P1032" s="2472"/>
      <c r="Q1032" s="2472"/>
    </row>
    <row r="1033" spans="1:17">
      <c r="A1033" s="2470"/>
      <c r="B1033" s="2470"/>
      <c r="C1033" s="2470"/>
      <c r="D1033" s="2470"/>
      <c r="E1033" s="2470"/>
      <c r="F1033" s="2470"/>
      <c r="G1033" s="2470"/>
      <c r="H1033" s="2470"/>
      <c r="I1033" s="2470"/>
      <c r="J1033" s="2470"/>
      <c r="K1033" s="2470"/>
      <c r="L1033" s="2470"/>
      <c r="M1033" s="2470"/>
      <c r="N1033" s="2472"/>
      <c r="O1033" s="2472"/>
      <c r="P1033" s="2472"/>
      <c r="Q1033" s="2472"/>
    </row>
    <row r="1034" spans="1:17">
      <c r="A1034" s="2470"/>
      <c r="B1034" s="2470"/>
      <c r="C1034" s="2470"/>
      <c r="D1034" s="2470"/>
      <c r="E1034" s="2470"/>
      <c r="F1034" s="2470"/>
      <c r="G1034" s="2470"/>
      <c r="H1034" s="2470"/>
      <c r="I1034" s="2470"/>
      <c r="J1034" s="2470"/>
      <c r="K1034" s="2470"/>
      <c r="L1034" s="2470"/>
      <c r="M1034" s="2470"/>
      <c r="N1034" s="2472"/>
      <c r="O1034" s="2472"/>
      <c r="P1034" s="2472"/>
      <c r="Q1034" s="2472"/>
    </row>
    <row r="1035" spans="1:17">
      <c r="A1035" s="2470"/>
      <c r="B1035" s="2470"/>
      <c r="C1035" s="2470"/>
      <c r="D1035" s="2470"/>
      <c r="E1035" s="2470"/>
      <c r="F1035" s="2470"/>
      <c r="G1035" s="2470"/>
      <c r="H1035" s="2470"/>
      <c r="I1035" s="2470"/>
      <c r="J1035" s="2470"/>
      <c r="K1035" s="2470"/>
      <c r="L1035" s="2470"/>
      <c r="M1035" s="2470"/>
      <c r="N1035" s="2472"/>
      <c r="O1035" s="2472"/>
      <c r="P1035" s="2472"/>
      <c r="Q1035" s="2472"/>
    </row>
    <row r="1036" spans="1:17">
      <c r="A1036" s="2470"/>
      <c r="B1036" s="2470"/>
      <c r="C1036" s="2470"/>
      <c r="D1036" s="2470"/>
      <c r="E1036" s="2470"/>
      <c r="F1036" s="2470"/>
      <c r="G1036" s="2470"/>
      <c r="H1036" s="2470"/>
      <c r="I1036" s="2470"/>
      <c r="J1036" s="2470"/>
      <c r="K1036" s="2470"/>
      <c r="L1036" s="2470"/>
      <c r="M1036" s="2470"/>
      <c r="N1036" s="2472"/>
      <c r="O1036" s="2472"/>
      <c r="P1036" s="2472"/>
      <c r="Q1036" s="2472"/>
    </row>
    <row r="1037" spans="1:17">
      <c r="A1037" s="2470"/>
      <c r="B1037" s="2470"/>
      <c r="C1037" s="2470"/>
      <c r="D1037" s="2470"/>
      <c r="E1037" s="2470"/>
      <c r="F1037" s="2470"/>
      <c r="G1037" s="2470"/>
      <c r="H1037" s="2470"/>
      <c r="I1037" s="2470"/>
      <c r="J1037" s="2470"/>
      <c r="K1037" s="2470"/>
      <c r="L1037" s="2470"/>
      <c r="M1037" s="2470"/>
      <c r="N1037" s="2472"/>
      <c r="O1037" s="2472"/>
      <c r="P1037" s="2472"/>
      <c r="Q1037" s="2472"/>
    </row>
    <row r="1038" spans="1:17">
      <c r="A1038" s="2470"/>
      <c r="B1038" s="2470"/>
      <c r="C1038" s="2470"/>
      <c r="D1038" s="2470"/>
      <c r="E1038" s="2470"/>
      <c r="F1038" s="2470"/>
      <c r="G1038" s="2470"/>
      <c r="H1038" s="2470"/>
      <c r="I1038" s="2470"/>
      <c r="J1038" s="2470"/>
      <c r="K1038" s="2470"/>
      <c r="L1038" s="2470"/>
      <c r="M1038" s="2470"/>
      <c r="N1038" s="2472"/>
      <c r="O1038" s="2472"/>
      <c r="P1038" s="2472"/>
      <c r="Q1038" s="2472"/>
    </row>
    <row r="1039" spans="1:17">
      <c r="A1039" s="2470"/>
      <c r="B1039" s="2470"/>
      <c r="C1039" s="2470"/>
      <c r="D1039" s="2470"/>
      <c r="E1039" s="2470"/>
      <c r="F1039" s="2470"/>
      <c r="G1039" s="2470"/>
      <c r="H1039" s="2470"/>
      <c r="I1039" s="2470"/>
      <c r="J1039" s="2470"/>
      <c r="K1039" s="2470"/>
      <c r="L1039" s="2470"/>
      <c r="M1039" s="2470"/>
      <c r="N1039" s="2472"/>
      <c r="O1039" s="2472"/>
      <c r="P1039" s="2472"/>
      <c r="Q1039" s="2472"/>
    </row>
    <row r="1040" spans="1:17">
      <c r="A1040" s="2470"/>
      <c r="B1040" s="2470"/>
      <c r="C1040" s="2470"/>
      <c r="D1040" s="2470"/>
      <c r="E1040" s="2470"/>
      <c r="F1040" s="2470"/>
      <c r="G1040" s="2470"/>
      <c r="H1040" s="2470"/>
      <c r="I1040" s="2470"/>
      <c r="J1040" s="2470"/>
      <c r="K1040" s="2470"/>
      <c r="L1040" s="2470"/>
      <c r="M1040" s="2470"/>
      <c r="N1040" s="2472"/>
      <c r="O1040" s="2472"/>
      <c r="P1040" s="2472"/>
      <c r="Q1040" s="2472"/>
    </row>
    <row r="1041" spans="1:17">
      <c r="A1041" s="2470"/>
      <c r="B1041" s="2470"/>
      <c r="C1041" s="2470"/>
      <c r="D1041" s="2470"/>
      <c r="E1041" s="2470"/>
      <c r="F1041" s="2470"/>
      <c r="G1041" s="2470"/>
      <c r="H1041" s="2470"/>
      <c r="I1041" s="2470"/>
      <c r="J1041" s="2470"/>
      <c r="K1041" s="2470"/>
      <c r="L1041" s="2470"/>
      <c r="M1041" s="2470"/>
      <c r="N1041" s="2472"/>
      <c r="O1041" s="2472"/>
      <c r="P1041" s="2472"/>
      <c r="Q1041" s="2472"/>
    </row>
    <row r="1042" spans="1:17">
      <c r="A1042" s="2470"/>
      <c r="B1042" s="2470"/>
      <c r="C1042" s="2470"/>
      <c r="D1042" s="2470"/>
      <c r="E1042" s="2470"/>
      <c r="F1042" s="2470"/>
      <c r="G1042" s="2470"/>
      <c r="H1042" s="2470"/>
      <c r="I1042" s="2470"/>
      <c r="J1042" s="2470"/>
      <c r="K1042" s="2470"/>
      <c r="L1042" s="2470"/>
      <c r="M1042" s="2470"/>
      <c r="N1042" s="2472"/>
      <c r="O1042" s="2472"/>
      <c r="P1042" s="2472"/>
      <c r="Q1042" s="2472"/>
    </row>
    <row r="1043" spans="1:17">
      <c r="A1043" s="2470"/>
      <c r="B1043" s="2470"/>
      <c r="C1043" s="2470"/>
      <c r="D1043" s="2470"/>
      <c r="E1043" s="2470"/>
      <c r="F1043" s="2470"/>
      <c r="G1043" s="2470"/>
      <c r="H1043" s="2470"/>
      <c r="I1043" s="2470"/>
      <c r="J1043" s="2470"/>
      <c r="K1043" s="2470"/>
      <c r="L1043" s="2470"/>
      <c r="M1043" s="2470"/>
      <c r="N1043" s="2472"/>
      <c r="O1043" s="2472"/>
      <c r="P1043" s="2472"/>
      <c r="Q1043" s="2472"/>
    </row>
    <row r="1044" spans="1:17">
      <c r="A1044" s="2470"/>
      <c r="B1044" s="2470"/>
      <c r="C1044" s="2470"/>
      <c r="D1044" s="2470"/>
      <c r="E1044" s="2470"/>
      <c r="F1044" s="2470"/>
      <c r="G1044" s="2470"/>
      <c r="H1044" s="2470"/>
      <c r="I1044" s="2470"/>
      <c r="J1044" s="2470"/>
      <c r="K1044" s="2470"/>
      <c r="L1044" s="2470"/>
      <c r="M1044" s="2470"/>
      <c r="N1044" s="2472"/>
      <c r="O1044" s="2472"/>
      <c r="P1044" s="2472"/>
      <c r="Q1044" s="2472"/>
    </row>
    <row r="1045" spans="1:17">
      <c r="A1045" s="2470"/>
      <c r="B1045" s="2470"/>
      <c r="C1045" s="2470"/>
      <c r="D1045" s="2470"/>
      <c r="E1045" s="2470"/>
      <c r="F1045" s="2470"/>
      <c r="G1045" s="2470"/>
      <c r="H1045" s="2470"/>
      <c r="I1045" s="2470"/>
      <c r="J1045" s="2470"/>
      <c r="K1045" s="2470"/>
      <c r="L1045" s="2470"/>
      <c r="M1045" s="2470"/>
      <c r="N1045" s="2472"/>
      <c r="O1045" s="2472"/>
      <c r="P1045" s="2472"/>
      <c r="Q1045" s="2472"/>
    </row>
    <row r="1046" spans="1:17">
      <c r="A1046" s="2470"/>
      <c r="B1046" s="2470"/>
      <c r="C1046" s="2470"/>
      <c r="D1046" s="2470"/>
      <c r="E1046" s="2470"/>
      <c r="F1046" s="2470"/>
      <c r="G1046" s="2470"/>
      <c r="H1046" s="2470"/>
      <c r="I1046" s="2470"/>
      <c r="J1046" s="2470"/>
      <c r="K1046" s="2470"/>
      <c r="L1046" s="2470"/>
      <c r="M1046" s="2470"/>
      <c r="N1046" s="2472"/>
      <c r="O1046" s="2472"/>
      <c r="P1046" s="2472"/>
      <c r="Q1046" s="2472"/>
    </row>
    <row r="1047" spans="1:17">
      <c r="A1047" s="2470"/>
      <c r="B1047" s="2470"/>
      <c r="C1047" s="2470"/>
      <c r="D1047" s="2470"/>
      <c r="E1047" s="2470"/>
      <c r="F1047" s="2470"/>
      <c r="G1047" s="2470"/>
      <c r="H1047" s="2470"/>
      <c r="I1047" s="2470"/>
      <c r="J1047" s="2470"/>
      <c r="K1047" s="2470"/>
      <c r="L1047" s="2470"/>
      <c r="M1047" s="2470"/>
      <c r="N1047" s="2472"/>
      <c r="O1047" s="2472"/>
      <c r="P1047" s="2472"/>
      <c r="Q1047" s="2472"/>
    </row>
    <row r="1048" spans="1:17">
      <c r="A1048" s="2470"/>
      <c r="B1048" s="2470"/>
      <c r="C1048" s="2470"/>
      <c r="D1048" s="2470"/>
      <c r="E1048" s="2470"/>
      <c r="F1048" s="2470"/>
      <c r="G1048" s="2470"/>
      <c r="H1048" s="2470"/>
      <c r="I1048" s="2470"/>
      <c r="J1048" s="2470"/>
      <c r="K1048" s="2470"/>
      <c r="L1048" s="2470"/>
      <c r="M1048" s="2470"/>
      <c r="N1048" s="2472"/>
      <c r="O1048" s="2472"/>
      <c r="P1048" s="2472"/>
      <c r="Q1048" s="2472"/>
    </row>
    <row r="1049" spans="1:17">
      <c r="A1049" s="2470"/>
      <c r="B1049" s="2470"/>
      <c r="C1049" s="2470"/>
      <c r="D1049" s="2470"/>
      <c r="E1049" s="2470"/>
      <c r="F1049" s="2470"/>
      <c r="G1049" s="2470"/>
      <c r="H1049" s="2470"/>
      <c r="I1049" s="2470"/>
      <c r="J1049" s="2470"/>
      <c r="K1049" s="2470"/>
      <c r="L1049" s="2470"/>
      <c r="M1049" s="2470"/>
      <c r="N1049" s="2472"/>
      <c r="O1049" s="2472"/>
      <c r="P1049" s="2472"/>
      <c r="Q1049" s="2472"/>
    </row>
    <row r="1050" spans="1:17">
      <c r="A1050" s="2470"/>
      <c r="B1050" s="2470"/>
      <c r="C1050" s="2470"/>
      <c r="D1050" s="2470"/>
      <c r="E1050" s="2470"/>
      <c r="F1050" s="2470"/>
      <c r="G1050" s="2470"/>
      <c r="H1050" s="2470"/>
      <c r="I1050" s="2470"/>
      <c r="J1050" s="2470"/>
      <c r="K1050" s="2470"/>
      <c r="L1050" s="2470"/>
      <c r="M1050" s="2470"/>
      <c r="N1050" s="2472"/>
      <c r="O1050" s="2472"/>
      <c r="P1050" s="2472"/>
      <c r="Q1050" s="2472"/>
    </row>
    <row r="1051" spans="1:17">
      <c r="A1051" s="2470"/>
      <c r="B1051" s="2470"/>
      <c r="C1051" s="2470"/>
      <c r="D1051" s="2470"/>
      <c r="E1051" s="2470"/>
      <c r="F1051" s="2470"/>
      <c r="G1051" s="2470"/>
      <c r="H1051" s="2470"/>
      <c r="I1051" s="2470"/>
      <c r="J1051" s="2470"/>
      <c r="K1051" s="2470"/>
      <c r="L1051" s="2470"/>
      <c r="M1051" s="2470"/>
      <c r="N1051" s="2472"/>
      <c r="O1051" s="2472"/>
      <c r="P1051" s="2472"/>
      <c r="Q1051" s="2472"/>
    </row>
    <row r="1052" spans="1:17">
      <c r="A1052" s="2470"/>
      <c r="B1052" s="2470"/>
      <c r="C1052" s="2470"/>
      <c r="D1052" s="2470"/>
      <c r="E1052" s="2470"/>
      <c r="F1052" s="2470"/>
      <c r="G1052" s="2470"/>
      <c r="H1052" s="2470"/>
      <c r="I1052" s="2470"/>
      <c r="J1052" s="2470"/>
      <c r="K1052" s="2470"/>
      <c r="L1052" s="2470"/>
      <c r="M1052" s="2470"/>
      <c r="N1052" s="2472"/>
      <c r="O1052" s="2472"/>
      <c r="P1052" s="2472"/>
      <c r="Q1052" s="2472"/>
    </row>
    <row r="1053" spans="1:17">
      <c r="A1053" s="2470"/>
      <c r="B1053" s="2470"/>
      <c r="C1053" s="2470"/>
      <c r="D1053" s="2470"/>
      <c r="E1053" s="2470"/>
      <c r="F1053" s="2470"/>
      <c r="G1053" s="2470"/>
      <c r="H1053" s="2470"/>
      <c r="I1053" s="2470"/>
      <c r="J1053" s="2470"/>
      <c r="K1053" s="2470"/>
      <c r="L1053" s="2470"/>
      <c r="M1053" s="2470"/>
      <c r="N1053" s="2472"/>
      <c r="O1053" s="2472"/>
      <c r="P1053" s="2472"/>
      <c r="Q1053" s="2472"/>
    </row>
    <row r="1054" spans="1:17">
      <c r="A1054" s="2470"/>
      <c r="B1054" s="2470"/>
      <c r="C1054" s="2470"/>
      <c r="D1054" s="2470"/>
      <c r="E1054" s="2470"/>
      <c r="F1054" s="2470"/>
      <c r="G1054" s="2470"/>
      <c r="H1054" s="2470"/>
      <c r="I1054" s="2470"/>
      <c r="J1054" s="2470"/>
      <c r="K1054" s="2470"/>
      <c r="L1054" s="2470"/>
      <c r="M1054" s="2470"/>
      <c r="N1054" s="2472"/>
      <c r="O1054" s="2472"/>
      <c r="P1054" s="2472"/>
      <c r="Q1054" s="2472"/>
    </row>
    <row r="1055" spans="1:17">
      <c r="A1055" s="2470"/>
      <c r="B1055" s="2470"/>
      <c r="C1055" s="2470"/>
      <c r="D1055" s="2470"/>
      <c r="E1055" s="2470"/>
      <c r="F1055" s="2470"/>
      <c r="G1055" s="2470"/>
      <c r="H1055" s="2470"/>
      <c r="I1055" s="2470"/>
      <c r="J1055" s="2470"/>
      <c r="K1055" s="2470"/>
      <c r="L1055" s="2470"/>
      <c r="M1055" s="2470"/>
      <c r="N1055" s="2472"/>
      <c r="O1055" s="2472"/>
      <c r="P1055" s="2472"/>
      <c r="Q1055" s="2472"/>
    </row>
    <row r="1056" spans="1:17">
      <c r="A1056" s="2470"/>
      <c r="B1056" s="2470"/>
      <c r="C1056" s="2470"/>
      <c r="D1056" s="2470"/>
      <c r="E1056" s="2470"/>
      <c r="F1056" s="2470"/>
      <c r="G1056" s="2470"/>
      <c r="H1056" s="2470"/>
      <c r="I1056" s="2470"/>
      <c r="J1056" s="2470"/>
      <c r="K1056" s="2470"/>
      <c r="L1056" s="2470"/>
      <c r="M1056" s="2470"/>
      <c r="N1056" s="2472"/>
      <c r="O1056" s="2472"/>
      <c r="P1056" s="2472"/>
      <c r="Q1056" s="2472"/>
    </row>
    <row r="1057" spans="1:17">
      <c r="A1057" s="2470"/>
      <c r="B1057" s="2470"/>
      <c r="C1057" s="2470"/>
      <c r="D1057" s="2470"/>
      <c r="E1057" s="2470"/>
      <c r="F1057" s="2470"/>
      <c r="G1057" s="2470"/>
      <c r="H1057" s="2470"/>
      <c r="I1057" s="2470"/>
      <c r="J1057" s="2470"/>
      <c r="K1057" s="2470"/>
      <c r="L1057" s="2470"/>
      <c r="M1057" s="2470"/>
      <c r="N1057" s="2472"/>
      <c r="O1057" s="2472"/>
      <c r="P1057" s="2472"/>
      <c r="Q1057" s="2472"/>
    </row>
    <row r="1058" spans="1:17">
      <c r="A1058" s="2470"/>
      <c r="B1058" s="2470"/>
      <c r="C1058" s="2470"/>
      <c r="D1058" s="2470"/>
      <c r="E1058" s="2470"/>
      <c r="F1058" s="2470"/>
      <c r="G1058" s="2470"/>
      <c r="H1058" s="2470"/>
      <c r="I1058" s="2470"/>
      <c r="J1058" s="2470"/>
      <c r="K1058" s="2470"/>
      <c r="L1058" s="2470"/>
      <c r="M1058" s="2470"/>
      <c r="N1058" s="2472"/>
      <c r="O1058" s="2472"/>
      <c r="P1058" s="2472"/>
      <c r="Q1058" s="2472"/>
    </row>
    <row r="1059" spans="1:17">
      <c r="A1059" s="2470"/>
      <c r="B1059" s="2470"/>
      <c r="C1059" s="2470"/>
      <c r="D1059" s="2470"/>
      <c r="E1059" s="2470"/>
      <c r="F1059" s="2470"/>
      <c r="G1059" s="2470"/>
      <c r="H1059" s="2470"/>
      <c r="I1059" s="2470"/>
      <c r="J1059" s="2470"/>
      <c r="K1059" s="2470"/>
      <c r="L1059" s="2470"/>
      <c r="M1059" s="2470"/>
      <c r="N1059" s="2472"/>
      <c r="O1059" s="2472"/>
      <c r="P1059" s="2472"/>
      <c r="Q1059" s="2472"/>
    </row>
    <row r="1060" spans="1:17">
      <c r="A1060" s="2470"/>
      <c r="B1060" s="2470"/>
      <c r="C1060" s="2470"/>
      <c r="D1060" s="2470"/>
      <c r="E1060" s="2470"/>
      <c r="F1060" s="2470"/>
      <c r="G1060" s="2470"/>
      <c r="H1060" s="2470"/>
      <c r="I1060" s="2470"/>
      <c r="J1060" s="2470"/>
      <c r="K1060" s="2470"/>
      <c r="L1060" s="2470"/>
      <c r="M1060" s="2470"/>
      <c r="N1060" s="2472"/>
      <c r="O1060" s="2472"/>
      <c r="P1060" s="2472"/>
      <c r="Q1060" s="2472"/>
    </row>
    <row r="1061" spans="1:17">
      <c r="A1061" s="2470"/>
      <c r="B1061" s="2470"/>
      <c r="C1061" s="2470"/>
      <c r="D1061" s="2470"/>
      <c r="E1061" s="2470"/>
      <c r="F1061" s="2470"/>
      <c r="G1061" s="2470"/>
      <c r="H1061" s="2470"/>
      <c r="I1061" s="2470"/>
      <c r="J1061" s="2470"/>
      <c r="K1061" s="2470"/>
      <c r="L1061" s="2470"/>
      <c r="M1061" s="2470"/>
      <c r="N1061" s="2472"/>
      <c r="O1061" s="2472"/>
      <c r="P1061" s="2472"/>
      <c r="Q1061" s="2472"/>
    </row>
    <row r="1062" spans="1:17">
      <c r="A1062" s="2470"/>
      <c r="B1062" s="2470"/>
      <c r="C1062" s="2470"/>
      <c r="D1062" s="2470"/>
      <c r="E1062" s="2470"/>
      <c r="F1062" s="2470"/>
      <c r="G1062" s="2470"/>
      <c r="H1062" s="2470"/>
      <c r="I1062" s="2470"/>
      <c r="J1062" s="2470"/>
      <c r="K1062" s="2470"/>
      <c r="L1062" s="2470"/>
      <c r="M1062" s="2470"/>
      <c r="N1062" s="2472"/>
      <c r="O1062" s="2472"/>
      <c r="P1062" s="2472"/>
      <c r="Q1062" s="2472"/>
    </row>
    <row r="1063" spans="1:17">
      <c r="A1063" s="2470"/>
      <c r="B1063" s="2470"/>
      <c r="C1063" s="2470"/>
      <c r="D1063" s="2470"/>
      <c r="E1063" s="2470"/>
      <c r="F1063" s="2470"/>
      <c r="G1063" s="2470"/>
      <c r="H1063" s="2470"/>
      <c r="I1063" s="2470"/>
      <c r="J1063" s="2470"/>
      <c r="K1063" s="2470"/>
      <c r="L1063" s="2470"/>
      <c r="M1063" s="2470"/>
      <c r="N1063" s="2472"/>
      <c r="O1063" s="2472"/>
      <c r="P1063" s="2472"/>
      <c r="Q1063" s="2472"/>
    </row>
    <row r="1064" spans="1:17">
      <c r="A1064" s="2470"/>
      <c r="B1064" s="2470"/>
      <c r="C1064" s="2470"/>
      <c r="D1064" s="2470"/>
      <c r="E1064" s="2470"/>
      <c r="F1064" s="2470"/>
      <c r="G1064" s="2470"/>
      <c r="H1064" s="2470"/>
      <c r="I1064" s="2470"/>
      <c r="J1064" s="2470"/>
      <c r="K1064" s="2470"/>
      <c r="L1064" s="2470"/>
      <c r="M1064" s="2470"/>
      <c r="N1064" s="2472"/>
      <c r="O1064" s="2472"/>
      <c r="P1064" s="2472"/>
      <c r="Q1064" s="2472"/>
    </row>
    <row r="1065" spans="1:17">
      <c r="A1065" s="2470"/>
      <c r="B1065" s="2470"/>
      <c r="C1065" s="2470"/>
      <c r="D1065" s="2470"/>
      <c r="E1065" s="2470"/>
      <c r="F1065" s="2470"/>
      <c r="G1065" s="2470"/>
      <c r="H1065" s="2470"/>
      <c r="I1065" s="2470"/>
      <c r="J1065" s="2470"/>
      <c r="K1065" s="2470"/>
      <c r="L1065" s="2470"/>
      <c r="M1065" s="2470"/>
      <c r="N1065" s="2472"/>
      <c r="O1065" s="2472"/>
      <c r="P1065" s="2472"/>
      <c r="Q1065" s="2472"/>
    </row>
    <row r="1066" spans="1:17">
      <c r="A1066" s="2470"/>
      <c r="B1066" s="2470"/>
      <c r="C1066" s="2470"/>
      <c r="D1066" s="2470"/>
      <c r="E1066" s="2470"/>
      <c r="F1066" s="2470"/>
      <c r="G1066" s="2470"/>
      <c r="H1066" s="2470"/>
      <c r="I1066" s="2470"/>
      <c r="J1066" s="2470"/>
      <c r="K1066" s="2470"/>
      <c r="L1066" s="2470"/>
      <c r="M1066" s="2470"/>
      <c r="N1066" s="2472"/>
      <c r="O1066" s="2472"/>
      <c r="P1066" s="2472"/>
      <c r="Q1066" s="2472"/>
    </row>
    <row r="1067" spans="1:17">
      <c r="A1067" s="2470"/>
      <c r="B1067" s="2470"/>
      <c r="C1067" s="2470"/>
      <c r="D1067" s="2470"/>
      <c r="E1067" s="2470"/>
      <c r="F1067" s="2470"/>
      <c r="G1067" s="2470"/>
      <c r="H1067" s="2470"/>
      <c r="I1067" s="2470"/>
      <c r="J1067" s="2470"/>
      <c r="K1067" s="2470"/>
      <c r="L1067" s="2470"/>
      <c r="M1067" s="2470"/>
      <c r="N1067" s="2472"/>
      <c r="O1067" s="2472"/>
      <c r="P1067" s="2472"/>
      <c r="Q1067" s="2472"/>
    </row>
    <row r="1068" spans="1:17">
      <c r="A1068" s="2470"/>
      <c r="B1068" s="2470"/>
      <c r="C1068" s="2470"/>
      <c r="D1068" s="2470"/>
      <c r="E1068" s="2470"/>
      <c r="F1068" s="2470"/>
      <c r="G1068" s="2470"/>
      <c r="H1068" s="2470"/>
      <c r="I1068" s="2470"/>
      <c r="J1068" s="2470"/>
      <c r="K1068" s="2470"/>
      <c r="L1068" s="2470"/>
      <c r="M1068" s="2470"/>
      <c r="N1068" s="2472"/>
      <c r="O1068" s="2472"/>
      <c r="P1068" s="2472"/>
      <c r="Q1068" s="2472"/>
    </row>
    <row r="1069" spans="1:17">
      <c r="A1069" s="2470"/>
      <c r="B1069" s="2470"/>
      <c r="C1069" s="2470"/>
      <c r="D1069" s="2470"/>
      <c r="E1069" s="2470"/>
      <c r="F1069" s="2470"/>
      <c r="G1069" s="2470"/>
      <c r="H1069" s="2470"/>
      <c r="I1069" s="2470"/>
      <c r="J1069" s="2470"/>
      <c r="K1069" s="2470"/>
      <c r="L1069" s="2470"/>
      <c r="M1069" s="2470"/>
      <c r="N1069" s="2472"/>
      <c r="O1069" s="2472"/>
      <c r="P1069" s="2472"/>
      <c r="Q1069" s="2472"/>
    </row>
    <row r="1070" spans="1:17">
      <c r="A1070" s="2470"/>
      <c r="B1070" s="2470"/>
      <c r="C1070" s="2470"/>
      <c r="D1070" s="2470"/>
      <c r="E1070" s="2470"/>
      <c r="F1070" s="2470"/>
      <c r="G1070" s="2470"/>
      <c r="H1070" s="2470"/>
      <c r="I1070" s="2470"/>
      <c r="J1070" s="2470"/>
      <c r="K1070" s="2470"/>
      <c r="L1070" s="2470"/>
      <c r="M1070" s="2470"/>
      <c r="N1070" s="2472"/>
      <c r="O1070" s="2472"/>
      <c r="P1070" s="2472"/>
      <c r="Q1070" s="2472"/>
    </row>
    <row r="1071" spans="1:17">
      <c r="A1071" s="2470"/>
      <c r="B1071" s="2470"/>
      <c r="C1071" s="2470"/>
      <c r="D1071" s="2470"/>
      <c r="E1071" s="2470"/>
      <c r="F1071" s="2470"/>
      <c r="G1071" s="2470"/>
      <c r="H1071" s="2470"/>
      <c r="I1071" s="2470"/>
      <c r="J1071" s="2470"/>
      <c r="K1071" s="2470"/>
      <c r="L1071" s="2470"/>
      <c r="M1071" s="2470"/>
      <c r="N1071" s="2472"/>
      <c r="O1071" s="2472"/>
      <c r="P1071" s="2472"/>
      <c r="Q1071" s="2472"/>
    </row>
    <row r="1072" spans="1:17">
      <c r="A1072" s="2470"/>
      <c r="B1072" s="2470"/>
      <c r="C1072" s="2470"/>
      <c r="D1072" s="2470"/>
      <c r="E1072" s="2470"/>
      <c r="F1072" s="2470"/>
      <c r="G1072" s="2470"/>
      <c r="H1072" s="2470"/>
      <c r="I1072" s="2470"/>
      <c r="J1072" s="2470"/>
      <c r="K1072" s="2470"/>
      <c r="L1072" s="2470"/>
      <c r="M1072" s="2470"/>
      <c r="N1072" s="2472"/>
      <c r="O1072" s="2472"/>
      <c r="P1072" s="2472"/>
      <c r="Q1072" s="2472"/>
    </row>
    <row r="1073" spans="1:17">
      <c r="A1073" s="2470"/>
      <c r="B1073" s="2470"/>
      <c r="C1073" s="2470"/>
      <c r="D1073" s="2470"/>
      <c r="E1073" s="2470"/>
      <c r="F1073" s="2470"/>
      <c r="G1073" s="2470"/>
      <c r="H1073" s="2470"/>
      <c r="I1073" s="2470"/>
      <c r="J1073" s="2470"/>
      <c r="K1073" s="2470"/>
      <c r="L1073" s="2470"/>
      <c r="M1073" s="2470"/>
      <c r="N1073" s="2472"/>
      <c r="O1073" s="2472"/>
      <c r="P1073" s="2472"/>
      <c r="Q1073" s="2472"/>
    </row>
    <row r="1074" spans="1:17">
      <c r="A1074" s="2470"/>
      <c r="B1074" s="2470"/>
      <c r="C1074" s="2470"/>
      <c r="D1074" s="2470"/>
      <c r="E1074" s="2470"/>
      <c r="F1074" s="2470"/>
      <c r="G1074" s="2470"/>
      <c r="H1074" s="2470"/>
      <c r="I1074" s="2470"/>
      <c r="J1074" s="2470"/>
      <c r="K1074" s="2470"/>
      <c r="L1074" s="2470"/>
      <c r="M1074" s="2470"/>
      <c r="N1074" s="2472"/>
      <c r="O1074" s="2472"/>
      <c r="P1074" s="2472"/>
      <c r="Q1074" s="2472"/>
    </row>
    <row r="1075" spans="1:17">
      <c r="A1075" s="2470"/>
      <c r="B1075" s="2470"/>
      <c r="C1075" s="2470"/>
      <c r="D1075" s="2470"/>
      <c r="E1075" s="2470"/>
      <c r="F1075" s="2470"/>
      <c r="G1075" s="2470"/>
      <c r="H1075" s="2470"/>
      <c r="I1075" s="2470"/>
      <c r="J1075" s="2470"/>
      <c r="K1075" s="2470"/>
      <c r="L1075" s="2470"/>
      <c r="M1075" s="2470"/>
      <c r="N1075" s="2472"/>
      <c r="O1075" s="2472"/>
      <c r="P1075" s="2472"/>
      <c r="Q1075" s="2472"/>
    </row>
    <row r="1076" spans="1:17">
      <c r="A1076" s="2470"/>
      <c r="B1076" s="2470"/>
      <c r="C1076" s="2470"/>
      <c r="D1076" s="2470"/>
      <c r="E1076" s="2470"/>
      <c r="F1076" s="2470"/>
      <c r="G1076" s="2470"/>
      <c r="H1076" s="2470"/>
      <c r="I1076" s="2470"/>
      <c r="J1076" s="2470"/>
      <c r="K1076" s="2470"/>
      <c r="L1076" s="2470"/>
      <c r="M1076" s="2470"/>
      <c r="N1076" s="2472"/>
      <c r="O1076" s="2472"/>
      <c r="P1076" s="2472"/>
      <c r="Q1076" s="2472"/>
    </row>
    <row r="1077" spans="1:17">
      <c r="A1077" s="2470"/>
      <c r="B1077" s="2470"/>
      <c r="C1077" s="2470"/>
      <c r="D1077" s="2470"/>
      <c r="E1077" s="2470"/>
      <c r="F1077" s="2470"/>
      <c r="G1077" s="2470"/>
      <c r="H1077" s="2470"/>
      <c r="I1077" s="2470"/>
      <c r="J1077" s="2470"/>
      <c r="K1077" s="2470"/>
      <c r="L1077" s="2470"/>
      <c r="M1077" s="2470"/>
      <c r="N1077" s="2472"/>
      <c r="O1077" s="2472"/>
      <c r="P1077" s="2472"/>
      <c r="Q1077" s="2472"/>
    </row>
    <row r="1078" spans="1:17">
      <c r="A1078" s="2470"/>
      <c r="B1078" s="2470"/>
      <c r="C1078" s="2470"/>
      <c r="D1078" s="2470"/>
      <c r="E1078" s="2470"/>
      <c r="F1078" s="2470"/>
      <c r="G1078" s="2470"/>
      <c r="H1078" s="2470"/>
      <c r="I1078" s="2470"/>
      <c r="J1078" s="2470"/>
      <c r="K1078" s="2470"/>
      <c r="L1078" s="2470"/>
      <c r="M1078" s="2470"/>
      <c r="N1078" s="2472"/>
      <c r="O1078" s="2472"/>
      <c r="P1078" s="2472"/>
      <c r="Q1078" s="2472"/>
    </row>
    <row r="1079" spans="1:17">
      <c r="A1079" s="2470"/>
      <c r="B1079" s="2470"/>
      <c r="C1079" s="2470"/>
      <c r="D1079" s="2470"/>
      <c r="E1079" s="2470"/>
      <c r="F1079" s="2470"/>
      <c r="G1079" s="2470"/>
      <c r="H1079" s="2470"/>
      <c r="I1079" s="2470"/>
      <c r="J1079" s="2470"/>
      <c r="K1079" s="2470"/>
      <c r="L1079" s="2470"/>
      <c r="M1079" s="2470"/>
      <c r="N1079" s="2472"/>
      <c r="O1079" s="2472"/>
      <c r="P1079" s="2472"/>
      <c r="Q1079" s="2472"/>
    </row>
    <row r="1080" spans="1:17">
      <c r="A1080" s="2470"/>
      <c r="B1080" s="2470"/>
      <c r="C1080" s="2470"/>
      <c r="D1080" s="2470"/>
      <c r="E1080" s="2470"/>
      <c r="F1080" s="2470"/>
      <c r="G1080" s="2470"/>
      <c r="H1080" s="2470"/>
      <c r="I1080" s="2470"/>
      <c r="J1080" s="2470"/>
      <c r="K1080" s="2470"/>
      <c r="L1080" s="2470"/>
      <c r="M1080" s="2470"/>
      <c r="N1080" s="2472"/>
      <c r="O1080" s="2472"/>
      <c r="P1080" s="2472"/>
      <c r="Q1080" s="2472"/>
    </row>
    <row r="1081" spans="1:17">
      <c r="A1081" s="2470"/>
      <c r="B1081" s="2470"/>
      <c r="C1081" s="2470"/>
      <c r="D1081" s="2470"/>
      <c r="E1081" s="2470"/>
      <c r="F1081" s="2470"/>
      <c r="G1081" s="2470"/>
      <c r="H1081" s="2470"/>
      <c r="I1081" s="2470"/>
      <c r="J1081" s="2470"/>
      <c r="K1081" s="2470"/>
      <c r="L1081" s="2470"/>
      <c r="M1081" s="2470"/>
      <c r="N1081" s="2472"/>
      <c r="O1081" s="2472"/>
      <c r="P1081" s="2472"/>
      <c r="Q1081" s="2472"/>
    </row>
    <row r="1082" spans="1:17">
      <c r="A1082" s="2470"/>
      <c r="B1082" s="2470"/>
      <c r="C1082" s="2470"/>
      <c r="D1082" s="2470"/>
      <c r="E1082" s="2470"/>
      <c r="F1082" s="2470"/>
      <c r="G1082" s="2470"/>
      <c r="H1082" s="2470"/>
      <c r="I1082" s="2470"/>
      <c r="J1082" s="2470"/>
      <c r="K1082" s="2470"/>
      <c r="L1082" s="2470"/>
      <c r="M1082" s="2470"/>
      <c r="N1082" s="2472"/>
      <c r="O1082" s="2472"/>
      <c r="P1082" s="2472"/>
      <c r="Q1082" s="2472"/>
    </row>
    <row r="1083" spans="1:17">
      <c r="A1083" s="2470"/>
      <c r="B1083" s="2470"/>
      <c r="C1083" s="2470"/>
      <c r="D1083" s="2470"/>
      <c r="E1083" s="2470"/>
      <c r="F1083" s="2470"/>
      <c r="G1083" s="2470"/>
      <c r="H1083" s="2470"/>
      <c r="I1083" s="2470"/>
      <c r="J1083" s="2470"/>
      <c r="K1083" s="2470"/>
      <c r="L1083" s="2470"/>
      <c r="M1083" s="2470"/>
      <c r="N1083" s="2472"/>
      <c r="O1083" s="2472"/>
      <c r="P1083" s="2472"/>
      <c r="Q1083" s="2472"/>
    </row>
    <row r="1084" spans="1:17">
      <c r="A1084" s="2470"/>
      <c r="B1084" s="2470"/>
      <c r="C1084" s="2470"/>
      <c r="D1084" s="2470"/>
      <c r="E1084" s="2470"/>
      <c r="F1084" s="2470"/>
      <c r="G1084" s="2470"/>
      <c r="H1084" s="2470"/>
      <c r="I1084" s="2470"/>
      <c r="J1084" s="2470"/>
      <c r="K1084" s="2470"/>
      <c r="L1084" s="2470"/>
      <c r="M1084" s="2470"/>
      <c r="N1084" s="2472"/>
      <c r="O1084" s="2472"/>
      <c r="P1084" s="2472"/>
      <c r="Q1084" s="2472"/>
    </row>
    <row r="1085" spans="1:17">
      <c r="A1085" s="2470"/>
      <c r="B1085" s="2470"/>
      <c r="C1085" s="2470"/>
      <c r="D1085" s="2470"/>
      <c r="E1085" s="2470"/>
      <c r="F1085" s="2470"/>
      <c r="G1085" s="2470"/>
      <c r="H1085" s="2470"/>
      <c r="I1085" s="2470"/>
      <c r="J1085" s="2470"/>
      <c r="K1085" s="2470"/>
      <c r="L1085" s="2470"/>
      <c r="M1085" s="2470"/>
      <c r="N1085" s="2472"/>
      <c r="O1085" s="2472"/>
      <c r="P1085" s="2472"/>
      <c r="Q1085" s="2472"/>
    </row>
    <row r="1086" spans="1:17">
      <c r="A1086" s="2470"/>
      <c r="B1086" s="2470"/>
      <c r="C1086" s="2470"/>
      <c r="D1086" s="2470"/>
      <c r="E1086" s="2470"/>
      <c r="F1086" s="2470"/>
      <c r="G1086" s="2470"/>
      <c r="H1086" s="2470"/>
      <c r="I1086" s="2470"/>
      <c r="J1086" s="2470"/>
      <c r="K1086" s="2470"/>
      <c r="L1086" s="2470"/>
      <c r="M1086" s="2470"/>
      <c r="N1086" s="2472"/>
      <c r="O1086" s="2472"/>
      <c r="P1086" s="2472"/>
      <c r="Q1086" s="2472"/>
    </row>
    <row r="1087" spans="1:17">
      <c r="A1087" s="2470"/>
      <c r="B1087" s="2470"/>
      <c r="C1087" s="2470"/>
      <c r="D1087" s="2470"/>
      <c r="E1087" s="2470"/>
      <c r="F1087" s="2470"/>
      <c r="G1087" s="2470"/>
      <c r="H1087" s="2470"/>
      <c r="I1087" s="2470"/>
      <c r="J1087" s="2470"/>
      <c r="K1087" s="2470"/>
      <c r="L1087" s="2470"/>
      <c r="M1087" s="2470"/>
      <c r="N1087" s="2472"/>
      <c r="O1087" s="2472"/>
      <c r="P1087" s="2472"/>
      <c r="Q1087" s="2472"/>
    </row>
    <row r="1088" spans="1:17">
      <c r="A1088" s="2470"/>
      <c r="B1088" s="2470"/>
      <c r="C1088" s="2470"/>
      <c r="D1088" s="2470"/>
      <c r="E1088" s="2470"/>
      <c r="F1088" s="2470"/>
      <c r="G1088" s="2470"/>
      <c r="H1088" s="2470"/>
      <c r="I1088" s="2470"/>
      <c r="J1088" s="2470"/>
      <c r="K1088" s="2470"/>
      <c r="L1088" s="2470"/>
      <c r="M1088" s="2470"/>
      <c r="N1088" s="2472"/>
      <c r="O1088" s="2472"/>
      <c r="P1088" s="2472"/>
      <c r="Q1088" s="2472"/>
    </row>
    <row r="1089" spans="1:17">
      <c r="A1089" s="2470"/>
      <c r="B1089" s="2470"/>
      <c r="C1089" s="2470"/>
      <c r="D1089" s="2470"/>
      <c r="E1089" s="2470"/>
      <c r="F1089" s="2470"/>
      <c r="G1089" s="2470"/>
      <c r="H1089" s="2470"/>
      <c r="I1089" s="2470"/>
      <c r="J1089" s="2470"/>
      <c r="K1089" s="2470"/>
      <c r="L1089" s="2470"/>
      <c r="M1089" s="2470"/>
      <c r="N1089" s="2472"/>
      <c r="O1089" s="2472"/>
      <c r="P1089" s="2472"/>
      <c r="Q1089" s="2472"/>
    </row>
    <row r="1090" spans="1:17">
      <c r="A1090" s="2470"/>
      <c r="B1090" s="2470"/>
      <c r="C1090" s="2470"/>
      <c r="D1090" s="2470"/>
      <c r="E1090" s="2470"/>
      <c r="F1090" s="2470"/>
      <c r="G1090" s="2470"/>
      <c r="H1090" s="2470"/>
      <c r="I1090" s="2470"/>
      <c r="J1090" s="2470"/>
      <c r="K1090" s="2470"/>
      <c r="L1090" s="2470"/>
      <c r="M1090" s="2470"/>
      <c r="N1090" s="2472"/>
      <c r="O1090" s="2472"/>
      <c r="P1090" s="2472"/>
      <c r="Q1090" s="2472"/>
    </row>
    <row r="1091" spans="1:17">
      <c r="A1091" s="2470"/>
      <c r="B1091" s="2470"/>
      <c r="C1091" s="2470"/>
      <c r="D1091" s="2470"/>
      <c r="E1091" s="2470"/>
      <c r="F1091" s="2470"/>
      <c r="G1091" s="2470"/>
      <c r="H1091" s="2470"/>
      <c r="I1091" s="2470"/>
      <c r="J1091" s="2470"/>
      <c r="K1091" s="2470"/>
      <c r="L1091" s="2470"/>
      <c r="M1091" s="2470"/>
      <c r="N1091" s="2472"/>
      <c r="O1091" s="2472"/>
      <c r="P1091" s="2472"/>
      <c r="Q1091" s="2472"/>
    </row>
    <row r="1092" spans="1:17">
      <c r="A1092" s="2470"/>
      <c r="B1092" s="2470"/>
      <c r="C1092" s="2470"/>
      <c r="D1092" s="2470"/>
      <c r="E1092" s="2470"/>
      <c r="F1092" s="2470"/>
      <c r="G1092" s="2470"/>
      <c r="H1092" s="2470"/>
      <c r="I1092" s="2470"/>
      <c r="J1092" s="2470"/>
      <c r="K1092" s="2470"/>
      <c r="L1092" s="2470"/>
      <c r="M1092" s="2470"/>
      <c r="N1092" s="2472"/>
      <c r="O1092" s="2472"/>
      <c r="P1092" s="2472"/>
      <c r="Q1092" s="2472"/>
    </row>
    <row r="1093" spans="1:17">
      <c r="A1093" s="2470"/>
      <c r="B1093" s="2470"/>
      <c r="C1093" s="2470"/>
      <c r="D1093" s="2470"/>
      <c r="E1093" s="2470"/>
      <c r="F1093" s="2470"/>
      <c r="G1093" s="2470"/>
      <c r="H1093" s="2470"/>
      <c r="I1093" s="2470"/>
      <c r="J1093" s="2470"/>
      <c r="K1093" s="2470"/>
      <c r="L1093" s="2470"/>
      <c r="M1093" s="2470"/>
      <c r="N1093" s="2472"/>
      <c r="O1093" s="2472"/>
      <c r="P1093" s="2472"/>
      <c r="Q1093" s="2472"/>
    </row>
    <row r="1094" spans="1:17">
      <c r="A1094" s="2470"/>
      <c r="B1094" s="2470"/>
      <c r="C1094" s="2470"/>
      <c r="D1094" s="2470"/>
      <c r="E1094" s="2470"/>
      <c r="F1094" s="2470"/>
      <c r="G1094" s="2470"/>
      <c r="H1094" s="2470"/>
      <c r="I1094" s="2470"/>
      <c r="J1094" s="2470"/>
      <c r="K1094" s="2470"/>
      <c r="L1094" s="2470"/>
      <c r="M1094" s="2470"/>
      <c r="N1094" s="2472"/>
      <c r="O1094" s="2472"/>
      <c r="P1094" s="2472"/>
      <c r="Q1094" s="2472"/>
    </row>
    <row r="1095" spans="1:17">
      <c r="A1095" s="2470"/>
      <c r="B1095" s="2470"/>
      <c r="C1095" s="2470"/>
      <c r="D1095" s="2470"/>
      <c r="E1095" s="2470"/>
      <c r="F1095" s="2470"/>
      <c r="G1095" s="2470"/>
      <c r="H1095" s="2470"/>
      <c r="I1095" s="2470"/>
      <c r="J1095" s="2470"/>
      <c r="K1095" s="2470"/>
      <c r="L1095" s="2470"/>
      <c r="M1095" s="2470"/>
      <c r="N1095" s="2472"/>
      <c r="O1095" s="2472"/>
      <c r="P1095" s="2472"/>
      <c r="Q1095" s="2472"/>
    </row>
    <row r="1096" spans="1:17">
      <c r="A1096" s="2470"/>
      <c r="B1096" s="2470"/>
      <c r="C1096" s="2470"/>
      <c r="D1096" s="2470"/>
      <c r="E1096" s="2470"/>
      <c r="F1096" s="2470"/>
      <c r="G1096" s="2470"/>
      <c r="H1096" s="2470"/>
      <c r="I1096" s="2470"/>
      <c r="J1096" s="2470"/>
      <c r="K1096" s="2470"/>
      <c r="L1096" s="2470"/>
      <c r="M1096" s="2470"/>
      <c r="N1096" s="2472"/>
      <c r="O1096" s="2472"/>
      <c r="P1096" s="2472"/>
      <c r="Q1096" s="2472"/>
    </row>
    <row r="1097" spans="1:17">
      <c r="A1097" s="2470"/>
      <c r="B1097" s="2470"/>
      <c r="C1097" s="2470"/>
      <c r="D1097" s="2470"/>
      <c r="E1097" s="2470"/>
      <c r="F1097" s="2470"/>
      <c r="G1097" s="2470"/>
      <c r="H1097" s="2470"/>
      <c r="I1097" s="2470"/>
      <c r="J1097" s="2470"/>
      <c r="K1097" s="2470"/>
      <c r="L1097" s="2470"/>
      <c r="M1097" s="2470"/>
      <c r="N1097" s="2472"/>
      <c r="O1097" s="2472"/>
      <c r="P1097" s="2472"/>
      <c r="Q1097" s="2472"/>
    </row>
    <row r="1098" spans="1:17">
      <c r="A1098" s="2470"/>
      <c r="B1098" s="2470"/>
      <c r="C1098" s="2470"/>
      <c r="D1098" s="2470"/>
      <c r="E1098" s="2470"/>
      <c r="F1098" s="2470"/>
      <c r="G1098" s="2470"/>
      <c r="H1098" s="2470"/>
      <c r="I1098" s="2470"/>
      <c r="J1098" s="2470"/>
      <c r="K1098" s="2470"/>
      <c r="L1098" s="2470"/>
      <c r="M1098" s="2470"/>
      <c r="N1098" s="2472"/>
      <c r="O1098" s="2472"/>
      <c r="P1098" s="2472"/>
      <c r="Q1098" s="2472"/>
    </row>
    <row r="1099" spans="1:17">
      <c r="A1099" s="2470"/>
      <c r="B1099" s="2470"/>
      <c r="C1099" s="2470"/>
      <c r="D1099" s="2470"/>
      <c r="E1099" s="2470"/>
      <c r="F1099" s="2470"/>
      <c r="G1099" s="2470"/>
      <c r="H1099" s="2470"/>
      <c r="I1099" s="2470"/>
      <c r="J1099" s="2470"/>
      <c r="K1099" s="2470"/>
      <c r="L1099" s="2470"/>
      <c r="M1099" s="2470"/>
      <c r="N1099" s="2472"/>
      <c r="O1099" s="2472"/>
      <c r="P1099" s="2472"/>
      <c r="Q1099" s="2472"/>
    </row>
    <row r="1100" spans="1:17">
      <c r="A1100" s="2470"/>
      <c r="B1100" s="2470"/>
      <c r="C1100" s="2470"/>
      <c r="D1100" s="2470"/>
      <c r="E1100" s="2470"/>
      <c r="F1100" s="2470"/>
      <c r="G1100" s="2470"/>
      <c r="H1100" s="2470"/>
      <c r="I1100" s="2470"/>
      <c r="J1100" s="2470"/>
      <c r="K1100" s="2470"/>
      <c r="L1100" s="2470"/>
      <c r="M1100" s="2470"/>
      <c r="N1100" s="2472"/>
      <c r="O1100" s="2472"/>
      <c r="P1100" s="2472"/>
      <c r="Q1100" s="2472"/>
    </row>
    <row r="1101" spans="1:17">
      <c r="A1101" s="2470"/>
      <c r="B1101" s="2470"/>
      <c r="C1101" s="2470"/>
      <c r="D1101" s="2470"/>
      <c r="E1101" s="2470"/>
      <c r="F1101" s="2470"/>
      <c r="G1101" s="2470"/>
      <c r="H1101" s="2470"/>
      <c r="I1101" s="2470"/>
      <c r="J1101" s="2470"/>
      <c r="K1101" s="2470"/>
      <c r="L1101" s="2470"/>
      <c r="M1101" s="2470"/>
      <c r="N1101" s="2472"/>
      <c r="O1101" s="2472"/>
      <c r="P1101" s="2472"/>
      <c r="Q1101" s="2472"/>
    </row>
    <row r="1102" spans="1:17">
      <c r="A1102" s="2470"/>
      <c r="B1102" s="2470"/>
      <c r="C1102" s="2470"/>
      <c r="D1102" s="2470"/>
      <c r="E1102" s="2470"/>
      <c r="F1102" s="2470"/>
      <c r="G1102" s="2470"/>
      <c r="H1102" s="2470"/>
      <c r="I1102" s="2470"/>
      <c r="J1102" s="2470"/>
      <c r="K1102" s="2470"/>
      <c r="L1102" s="2470"/>
      <c r="M1102" s="2470"/>
      <c r="N1102" s="2472"/>
      <c r="O1102" s="2472"/>
      <c r="P1102" s="2472"/>
      <c r="Q1102" s="2472"/>
    </row>
    <row r="1103" spans="1:17">
      <c r="A1103" s="2470"/>
      <c r="B1103" s="2470"/>
      <c r="C1103" s="2470"/>
      <c r="D1103" s="2470"/>
      <c r="E1103" s="2470"/>
      <c r="F1103" s="2470"/>
      <c r="G1103" s="2470"/>
      <c r="H1103" s="2470"/>
      <c r="I1103" s="2470"/>
      <c r="J1103" s="2470"/>
      <c r="K1103" s="2470"/>
      <c r="L1103" s="2470"/>
      <c r="M1103" s="2470"/>
      <c r="N1103" s="2472"/>
      <c r="O1103" s="2472"/>
      <c r="P1103" s="2472"/>
      <c r="Q1103" s="2472"/>
    </row>
    <row r="1104" spans="1:17">
      <c r="A1104" s="2470"/>
      <c r="B1104" s="2470"/>
      <c r="C1104" s="2470"/>
      <c r="D1104" s="2470"/>
      <c r="E1104" s="2470"/>
      <c r="F1104" s="2470"/>
      <c r="G1104" s="2470"/>
      <c r="H1104" s="2470"/>
      <c r="I1104" s="2470"/>
      <c r="J1104" s="2470"/>
      <c r="K1104" s="2470"/>
      <c r="L1104" s="2470"/>
      <c r="M1104" s="2470"/>
      <c r="N1104" s="2472"/>
      <c r="O1104" s="2472"/>
      <c r="P1104" s="2472"/>
      <c r="Q1104" s="2472"/>
    </row>
    <row r="1105" spans="1:17">
      <c r="A1105" s="2470"/>
      <c r="B1105" s="2470"/>
      <c r="C1105" s="2470"/>
      <c r="D1105" s="2470"/>
      <c r="E1105" s="2470"/>
      <c r="F1105" s="2470"/>
      <c r="G1105" s="2470"/>
      <c r="H1105" s="2470"/>
      <c r="I1105" s="2470"/>
      <c r="J1105" s="2470"/>
      <c r="K1105" s="2470"/>
      <c r="L1105" s="2470"/>
      <c r="M1105" s="2470"/>
      <c r="N1105" s="2472"/>
      <c r="O1105" s="2472"/>
      <c r="P1105" s="2472"/>
      <c r="Q1105" s="2472"/>
    </row>
    <row r="1106" spans="1:17">
      <c r="A1106" s="2470"/>
      <c r="B1106" s="2470"/>
      <c r="C1106" s="2470"/>
      <c r="D1106" s="2470"/>
      <c r="E1106" s="2470"/>
      <c r="F1106" s="2470"/>
      <c r="G1106" s="2470"/>
      <c r="H1106" s="2470"/>
      <c r="I1106" s="2470"/>
      <c r="J1106" s="2470"/>
      <c r="K1106" s="2470"/>
      <c r="L1106" s="2470"/>
      <c r="M1106" s="2470"/>
      <c r="N1106" s="2472"/>
      <c r="O1106" s="2472"/>
      <c r="P1106" s="2472"/>
      <c r="Q1106" s="2472"/>
    </row>
    <row r="1107" spans="1:17">
      <c r="A1107" s="2470"/>
      <c r="B1107" s="2470"/>
      <c r="C1107" s="2470"/>
      <c r="D1107" s="2470"/>
      <c r="E1107" s="2470"/>
      <c r="F1107" s="2470"/>
      <c r="G1107" s="2470"/>
      <c r="H1107" s="2470"/>
      <c r="I1107" s="2470"/>
      <c r="J1107" s="2470"/>
      <c r="K1107" s="2470"/>
      <c r="L1107" s="2470"/>
      <c r="M1107" s="2470"/>
      <c r="N1107" s="2472"/>
      <c r="O1107" s="2472"/>
      <c r="P1107" s="2472"/>
      <c r="Q1107" s="2472"/>
    </row>
    <row r="1108" spans="1:17">
      <c r="A1108" s="2470"/>
      <c r="B1108" s="2470"/>
      <c r="C1108" s="2470"/>
      <c r="D1108" s="2470"/>
      <c r="E1108" s="2470"/>
      <c r="F1108" s="2470"/>
      <c r="G1108" s="2470"/>
      <c r="H1108" s="2470"/>
      <c r="I1108" s="2470"/>
      <c r="J1108" s="2470"/>
      <c r="K1108" s="2470"/>
      <c r="L1108" s="2470"/>
      <c r="M1108" s="2470"/>
      <c r="N1108" s="2472"/>
      <c r="O1108" s="2472"/>
      <c r="P1108" s="2472"/>
      <c r="Q1108" s="2472"/>
    </row>
    <row r="1109" spans="1:17">
      <c r="A1109" s="2470"/>
      <c r="B1109" s="2470"/>
      <c r="C1109" s="2470"/>
      <c r="D1109" s="2470"/>
      <c r="E1109" s="2470"/>
      <c r="F1109" s="2470"/>
      <c r="G1109" s="2470"/>
      <c r="H1109" s="2470"/>
      <c r="I1109" s="2470"/>
      <c r="J1109" s="2470"/>
      <c r="K1109" s="2470"/>
      <c r="L1109" s="2470"/>
      <c r="M1109" s="2470"/>
      <c r="N1109" s="2472"/>
      <c r="O1109" s="2472"/>
      <c r="P1109" s="2472"/>
      <c r="Q1109" s="2472"/>
    </row>
    <row r="1110" spans="1:17">
      <c r="A1110" s="2470"/>
      <c r="B1110" s="2470"/>
      <c r="C1110" s="2470"/>
      <c r="D1110" s="2470"/>
      <c r="E1110" s="2470"/>
      <c r="F1110" s="2470"/>
      <c r="G1110" s="2470"/>
      <c r="H1110" s="2470"/>
      <c r="I1110" s="2470"/>
      <c r="J1110" s="2470"/>
      <c r="K1110" s="2470"/>
      <c r="L1110" s="2470"/>
      <c r="M1110" s="2470"/>
      <c r="N1110" s="2472"/>
      <c r="O1110" s="2472"/>
      <c r="P1110" s="2472"/>
      <c r="Q1110" s="2472"/>
    </row>
    <row r="1111" spans="1:17">
      <c r="A1111" s="2470"/>
      <c r="B1111" s="2470"/>
      <c r="C1111" s="2470"/>
      <c r="D1111" s="2470"/>
      <c r="E1111" s="2470"/>
      <c r="F1111" s="2470"/>
      <c r="G1111" s="2470"/>
      <c r="H1111" s="2470"/>
      <c r="I1111" s="2470"/>
      <c r="J1111" s="2470"/>
      <c r="K1111" s="2470"/>
      <c r="L1111" s="2470"/>
      <c r="M1111" s="2470"/>
      <c r="N1111" s="2472"/>
      <c r="O1111" s="2472"/>
      <c r="P1111" s="2472"/>
      <c r="Q1111" s="2472"/>
    </row>
    <row r="1112" spans="1:17">
      <c r="A1112" s="2470"/>
      <c r="B1112" s="2470"/>
      <c r="C1112" s="2470"/>
      <c r="D1112" s="2470"/>
      <c r="E1112" s="2470"/>
      <c r="F1112" s="2470"/>
      <c r="G1112" s="2470"/>
      <c r="H1112" s="2470"/>
      <c r="I1112" s="2470"/>
      <c r="J1112" s="2470"/>
      <c r="K1112" s="2470"/>
      <c r="L1112" s="2470"/>
      <c r="M1112" s="2470"/>
      <c r="N1112" s="2472"/>
      <c r="O1112" s="2472"/>
      <c r="P1112" s="2472"/>
      <c r="Q1112" s="2472"/>
    </row>
    <row r="1113" spans="1:17">
      <c r="A1113" s="2470"/>
      <c r="B1113" s="2470"/>
      <c r="C1113" s="2470"/>
      <c r="D1113" s="2470"/>
      <c r="E1113" s="2470"/>
      <c r="F1113" s="2470"/>
      <c r="G1113" s="2470"/>
      <c r="H1113" s="2470"/>
      <c r="I1113" s="2470"/>
      <c r="J1113" s="2470"/>
      <c r="K1113" s="2470"/>
      <c r="L1113" s="2470"/>
      <c r="M1113" s="2470"/>
      <c r="N1113" s="2472"/>
      <c r="O1113" s="2472"/>
      <c r="P1113" s="2472"/>
      <c r="Q1113" s="2472"/>
    </row>
    <row r="1114" spans="1:17">
      <c r="A1114" s="2470"/>
      <c r="B1114" s="2470"/>
      <c r="C1114" s="2470"/>
      <c r="D1114" s="2470"/>
      <c r="E1114" s="2470"/>
      <c r="F1114" s="2470"/>
      <c r="G1114" s="2470"/>
      <c r="H1114" s="2470"/>
      <c r="I1114" s="2470"/>
      <c r="J1114" s="2470"/>
      <c r="K1114" s="2470"/>
      <c r="L1114" s="2470"/>
      <c r="M1114" s="2470"/>
      <c r="N1114" s="2472"/>
      <c r="O1114" s="2472"/>
      <c r="P1114" s="2472"/>
      <c r="Q1114" s="2472"/>
    </row>
    <row r="1115" spans="1:17">
      <c r="A1115" s="2470"/>
      <c r="B1115" s="2470"/>
      <c r="C1115" s="2470"/>
      <c r="D1115" s="2470"/>
      <c r="E1115" s="2470"/>
      <c r="F1115" s="2470"/>
      <c r="G1115" s="2470"/>
      <c r="H1115" s="2470"/>
      <c r="I1115" s="2470"/>
      <c r="J1115" s="2470"/>
      <c r="K1115" s="2470"/>
      <c r="L1115" s="2470"/>
      <c r="M1115" s="2470"/>
      <c r="N1115" s="2472"/>
      <c r="O1115" s="2472"/>
      <c r="P1115" s="2472"/>
      <c r="Q1115" s="2472"/>
    </row>
    <row r="1116" spans="1:17">
      <c r="A1116" s="2470"/>
      <c r="B1116" s="2470"/>
      <c r="C1116" s="2470"/>
      <c r="D1116" s="2470"/>
      <c r="E1116" s="2470"/>
      <c r="F1116" s="2470"/>
      <c r="G1116" s="2470"/>
      <c r="H1116" s="2470"/>
      <c r="I1116" s="2470"/>
      <c r="J1116" s="2470"/>
      <c r="K1116" s="2470"/>
      <c r="L1116" s="2470"/>
      <c r="M1116" s="2470"/>
      <c r="N1116" s="2472"/>
      <c r="O1116" s="2472"/>
      <c r="P1116" s="2472"/>
      <c r="Q1116" s="2472"/>
    </row>
    <row r="1117" spans="1:17">
      <c r="A1117" s="2470"/>
      <c r="B1117" s="2470"/>
      <c r="C1117" s="2470"/>
      <c r="D1117" s="2470"/>
      <c r="E1117" s="2470"/>
      <c r="F1117" s="2470"/>
      <c r="G1117" s="2470"/>
      <c r="H1117" s="2470"/>
      <c r="I1117" s="2470"/>
      <c r="J1117" s="2470"/>
      <c r="K1117" s="2470"/>
      <c r="L1117" s="2470"/>
      <c r="M1117" s="2470"/>
      <c r="N1117" s="2472"/>
      <c r="O1117" s="2472"/>
      <c r="P1117" s="2472"/>
      <c r="Q1117" s="2472"/>
    </row>
    <row r="1118" spans="1:17">
      <c r="A1118" s="2470"/>
      <c r="B1118" s="2470"/>
      <c r="C1118" s="2470"/>
      <c r="D1118" s="2470"/>
      <c r="E1118" s="2470"/>
      <c r="F1118" s="2470"/>
      <c r="G1118" s="2470"/>
      <c r="H1118" s="2470"/>
      <c r="I1118" s="2470"/>
      <c r="J1118" s="2470"/>
      <c r="K1118" s="2470"/>
      <c r="L1118" s="2470"/>
      <c r="M1118" s="2470"/>
      <c r="N1118" s="2472"/>
      <c r="O1118" s="2472"/>
      <c r="P1118" s="2472"/>
      <c r="Q1118" s="2472"/>
    </row>
    <row r="1119" spans="1:17">
      <c r="A1119" s="2470"/>
      <c r="B1119" s="2470"/>
      <c r="C1119" s="2470"/>
      <c r="D1119" s="2470"/>
      <c r="E1119" s="2470"/>
      <c r="F1119" s="2470"/>
      <c r="G1119" s="2470"/>
      <c r="H1119" s="2470"/>
      <c r="I1119" s="2470"/>
      <c r="J1119" s="2470"/>
      <c r="K1119" s="2470"/>
      <c r="L1119" s="2470"/>
      <c r="M1119" s="2470"/>
      <c r="N1119" s="2472"/>
      <c r="O1119" s="2472"/>
      <c r="P1119" s="2472"/>
      <c r="Q1119" s="2472"/>
    </row>
    <row r="1120" spans="1:17">
      <c r="A1120" s="2470"/>
      <c r="B1120" s="2470"/>
      <c r="C1120" s="2470"/>
      <c r="D1120" s="2470"/>
      <c r="E1120" s="2470"/>
      <c r="F1120" s="2470"/>
      <c r="G1120" s="2470"/>
      <c r="H1120" s="2470"/>
      <c r="I1120" s="2470"/>
      <c r="J1120" s="2470"/>
      <c r="K1120" s="2470"/>
      <c r="L1120" s="2470"/>
      <c r="M1120" s="2470"/>
      <c r="N1120" s="2472"/>
      <c r="O1120" s="2472"/>
      <c r="P1120" s="2472"/>
      <c r="Q1120" s="2472"/>
    </row>
    <row r="1121" spans="1:17">
      <c r="A1121" s="2470"/>
      <c r="B1121" s="2470"/>
      <c r="C1121" s="2470"/>
      <c r="D1121" s="2470"/>
      <c r="E1121" s="2470"/>
      <c r="F1121" s="2470"/>
      <c r="G1121" s="2470"/>
      <c r="H1121" s="2470"/>
      <c r="I1121" s="2470"/>
      <c r="J1121" s="2470"/>
      <c r="K1121" s="2470"/>
      <c r="L1121" s="2470"/>
      <c r="M1121" s="2470"/>
      <c r="N1121" s="2472"/>
      <c r="O1121" s="2472"/>
      <c r="P1121" s="2472"/>
      <c r="Q1121" s="2472"/>
    </row>
    <row r="1122" spans="1:17">
      <c r="A1122" s="2470"/>
      <c r="B1122" s="2470"/>
      <c r="C1122" s="2470"/>
      <c r="D1122" s="2470"/>
      <c r="E1122" s="2470"/>
      <c r="F1122" s="2470"/>
      <c r="G1122" s="2470"/>
      <c r="H1122" s="2470"/>
      <c r="I1122" s="2470"/>
      <c r="J1122" s="2470"/>
      <c r="K1122" s="2470"/>
      <c r="L1122" s="2470"/>
      <c r="M1122" s="2470"/>
      <c r="N1122" s="2472"/>
      <c r="O1122" s="2472"/>
      <c r="P1122" s="2472"/>
      <c r="Q1122" s="2472"/>
    </row>
    <row r="1123" spans="1:17">
      <c r="A1123" s="2470"/>
      <c r="B1123" s="2470"/>
      <c r="C1123" s="2470"/>
      <c r="D1123" s="2470"/>
      <c r="E1123" s="2470"/>
      <c r="F1123" s="2470"/>
      <c r="G1123" s="2470"/>
      <c r="H1123" s="2470"/>
      <c r="I1123" s="2470"/>
      <c r="J1123" s="2470"/>
      <c r="K1123" s="2470"/>
      <c r="L1123" s="2470"/>
      <c r="M1123" s="2470"/>
      <c r="N1123" s="2472"/>
      <c r="O1123" s="2472"/>
      <c r="P1123" s="2472"/>
      <c r="Q1123" s="2472"/>
    </row>
    <row r="1124" spans="1:17">
      <c r="A1124" s="2470"/>
      <c r="B1124" s="2470"/>
      <c r="C1124" s="2470"/>
      <c r="D1124" s="2470"/>
      <c r="E1124" s="2470"/>
      <c r="F1124" s="2470"/>
      <c r="G1124" s="2470"/>
      <c r="H1124" s="2470"/>
      <c r="I1124" s="2470"/>
      <c r="J1124" s="2470"/>
      <c r="K1124" s="2470"/>
      <c r="L1124" s="2470"/>
      <c r="M1124" s="2470"/>
      <c r="N1124" s="2472"/>
      <c r="O1124" s="2472"/>
      <c r="P1124" s="2472"/>
      <c r="Q1124" s="2472"/>
    </row>
    <row r="1125" spans="1:17">
      <c r="A1125" s="2470"/>
      <c r="B1125" s="2470"/>
      <c r="C1125" s="2470"/>
      <c r="D1125" s="2470"/>
      <c r="E1125" s="2470"/>
      <c r="F1125" s="2470"/>
      <c r="G1125" s="2470"/>
      <c r="H1125" s="2470"/>
      <c r="I1125" s="2470"/>
      <c r="J1125" s="2470"/>
      <c r="K1125" s="2470"/>
      <c r="L1125" s="2470"/>
      <c r="M1125" s="2470"/>
      <c r="N1125" s="2472"/>
      <c r="O1125" s="2472"/>
      <c r="P1125" s="2472"/>
      <c r="Q1125" s="2472"/>
    </row>
    <row r="1126" spans="1:17">
      <c r="A1126" s="2470"/>
      <c r="B1126" s="2470"/>
      <c r="C1126" s="2470"/>
      <c r="D1126" s="2470"/>
      <c r="E1126" s="2470"/>
      <c r="F1126" s="2470"/>
      <c r="G1126" s="2470"/>
      <c r="H1126" s="2470"/>
      <c r="I1126" s="2470"/>
      <c r="J1126" s="2470"/>
      <c r="K1126" s="2470"/>
      <c r="L1126" s="2470"/>
      <c r="M1126" s="2470"/>
      <c r="N1126" s="2472"/>
      <c r="O1126" s="2472"/>
      <c r="P1126" s="2472"/>
      <c r="Q1126" s="2472"/>
    </row>
    <row r="1127" spans="1:17">
      <c r="A1127" s="2470"/>
      <c r="B1127" s="2470"/>
      <c r="C1127" s="2470"/>
      <c r="D1127" s="2470"/>
      <c r="E1127" s="2470"/>
      <c r="F1127" s="2470"/>
      <c r="G1127" s="2470"/>
      <c r="H1127" s="2470"/>
      <c r="I1127" s="2470"/>
      <c r="J1127" s="2470"/>
      <c r="K1127" s="2470"/>
      <c r="L1127" s="2470"/>
      <c r="M1127" s="2470"/>
      <c r="N1127" s="2472"/>
      <c r="O1127" s="2472"/>
      <c r="P1127" s="2472"/>
      <c r="Q1127" s="2472"/>
    </row>
    <row r="1128" spans="1:17">
      <c r="A1128" s="2470"/>
      <c r="B1128" s="2470"/>
      <c r="C1128" s="2470"/>
      <c r="D1128" s="2470"/>
      <c r="E1128" s="2470"/>
      <c r="F1128" s="2470"/>
      <c r="G1128" s="2470"/>
      <c r="H1128" s="2470"/>
      <c r="I1128" s="2470"/>
      <c r="J1128" s="2470"/>
      <c r="K1128" s="2470"/>
      <c r="L1128" s="2470"/>
      <c r="M1128" s="2470"/>
      <c r="N1128" s="2472"/>
      <c r="O1128" s="2472"/>
      <c r="P1128" s="2472"/>
      <c r="Q1128" s="2472"/>
    </row>
    <row r="1129" spans="1:17">
      <c r="A1129" s="2470"/>
      <c r="B1129" s="2470"/>
      <c r="C1129" s="2470"/>
      <c r="D1129" s="2470"/>
      <c r="E1129" s="2470"/>
      <c r="F1129" s="2470"/>
      <c r="G1129" s="2470"/>
      <c r="H1129" s="2470"/>
      <c r="I1129" s="2470"/>
      <c r="J1129" s="2470"/>
      <c r="K1129" s="2470"/>
      <c r="L1129" s="2470"/>
      <c r="M1129" s="2470"/>
      <c r="N1129" s="2472"/>
      <c r="O1129" s="2472"/>
      <c r="P1129" s="2472"/>
      <c r="Q1129" s="2472"/>
    </row>
    <row r="1130" spans="1:17">
      <c r="A1130" s="2470"/>
      <c r="B1130" s="2470"/>
      <c r="C1130" s="2470"/>
      <c r="D1130" s="2470"/>
      <c r="E1130" s="2470"/>
      <c r="F1130" s="2470"/>
      <c r="G1130" s="2470"/>
      <c r="H1130" s="2470"/>
      <c r="I1130" s="2470"/>
      <c r="J1130" s="2470"/>
      <c r="K1130" s="2470"/>
      <c r="L1130" s="2470"/>
      <c r="M1130" s="2470"/>
      <c r="N1130" s="2472"/>
      <c r="O1130" s="2472"/>
      <c r="P1130" s="2472"/>
      <c r="Q1130" s="2472"/>
    </row>
    <row r="1131" spans="1:17">
      <c r="A1131" s="2470"/>
      <c r="B1131" s="2470"/>
      <c r="C1131" s="2470"/>
      <c r="D1131" s="2470"/>
      <c r="E1131" s="2470"/>
      <c r="F1131" s="2470"/>
      <c r="G1131" s="2470"/>
      <c r="H1131" s="2470"/>
      <c r="I1131" s="2470"/>
      <c r="J1131" s="2470"/>
      <c r="K1131" s="2470"/>
      <c r="L1131" s="2470"/>
      <c r="M1131" s="2470"/>
      <c r="N1131" s="2472"/>
      <c r="O1131" s="2472"/>
      <c r="P1131" s="2472"/>
      <c r="Q1131" s="2472"/>
    </row>
    <row r="1132" spans="1:17">
      <c r="A1132" s="2470"/>
      <c r="B1132" s="2470"/>
      <c r="C1132" s="2470"/>
      <c r="D1132" s="2470"/>
      <c r="E1132" s="2470"/>
      <c r="F1132" s="2470"/>
      <c r="G1132" s="2470"/>
      <c r="H1132" s="2470"/>
      <c r="I1132" s="2470"/>
      <c r="J1132" s="2470"/>
      <c r="K1132" s="2470"/>
      <c r="L1132" s="2470"/>
      <c r="M1132" s="2470"/>
      <c r="N1132" s="2472"/>
      <c r="O1132" s="2472"/>
      <c r="P1132" s="2472"/>
      <c r="Q1132" s="2472"/>
    </row>
    <row r="1133" spans="1:17">
      <c r="A1133" s="2470"/>
      <c r="B1133" s="2470"/>
      <c r="C1133" s="2470"/>
      <c r="D1133" s="2470"/>
      <c r="E1133" s="2470"/>
      <c r="F1133" s="2470"/>
      <c r="G1133" s="2470"/>
      <c r="H1133" s="2470"/>
      <c r="I1133" s="2470"/>
      <c r="J1133" s="2470"/>
      <c r="K1133" s="2470"/>
      <c r="L1133" s="2470"/>
      <c r="M1133" s="2470"/>
      <c r="N1133" s="2472"/>
      <c r="O1133" s="2472"/>
      <c r="P1133" s="2472"/>
      <c r="Q1133" s="2472"/>
    </row>
    <row r="1134" spans="1:17">
      <c r="A1134" s="2470"/>
      <c r="B1134" s="2470"/>
      <c r="C1134" s="2470"/>
      <c r="D1134" s="2470"/>
      <c r="E1134" s="2470"/>
      <c r="F1134" s="2470"/>
      <c r="G1134" s="2470"/>
      <c r="H1134" s="2470"/>
      <c r="I1134" s="2470"/>
      <c r="J1134" s="2470"/>
      <c r="K1134" s="2470"/>
      <c r="L1134" s="2470"/>
      <c r="M1134" s="2470"/>
      <c r="N1134" s="2472"/>
      <c r="O1134" s="2472"/>
      <c r="P1134" s="2472"/>
      <c r="Q1134" s="2472"/>
    </row>
    <row r="1135" spans="1:17">
      <c r="A1135" s="2470"/>
      <c r="B1135" s="2470"/>
      <c r="C1135" s="2470"/>
      <c r="D1135" s="2470"/>
      <c r="E1135" s="2470"/>
      <c r="F1135" s="2470"/>
      <c r="G1135" s="2470"/>
      <c r="H1135" s="2470"/>
      <c r="I1135" s="2470"/>
      <c r="J1135" s="2470"/>
      <c r="K1135" s="2470"/>
      <c r="L1135" s="2470"/>
      <c r="M1135" s="2470"/>
      <c r="N1135" s="2472"/>
      <c r="O1135" s="2472"/>
      <c r="P1135" s="2472"/>
      <c r="Q1135" s="2472"/>
    </row>
    <row r="1136" spans="1:17">
      <c r="A1136" s="2470"/>
      <c r="B1136" s="2470"/>
      <c r="C1136" s="2470"/>
      <c r="D1136" s="2470"/>
      <c r="E1136" s="2470"/>
      <c r="F1136" s="2470"/>
      <c r="G1136" s="2470"/>
      <c r="H1136" s="2470"/>
      <c r="I1136" s="2470"/>
      <c r="J1136" s="2470"/>
      <c r="K1136" s="2470"/>
      <c r="L1136" s="2470"/>
      <c r="M1136" s="2470"/>
      <c r="N1136" s="2472"/>
      <c r="O1136" s="2472"/>
      <c r="P1136" s="2472"/>
      <c r="Q1136" s="2472"/>
    </row>
    <row r="1137" spans="1:17">
      <c r="A1137" s="2470"/>
      <c r="B1137" s="2470"/>
      <c r="C1137" s="2470"/>
      <c r="D1137" s="2470"/>
      <c r="E1137" s="2470"/>
      <c r="F1137" s="2470"/>
      <c r="G1137" s="2470"/>
      <c r="H1137" s="2470"/>
      <c r="I1137" s="2470"/>
      <c r="J1137" s="2470"/>
      <c r="K1137" s="2470"/>
      <c r="L1137" s="2470"/>
      <c r="M1137" s="2470"/>
      <c r="N1137" s="2472"/>
      <c r="O1137" s="2472"/>
      <c r="P1137" s="2472"/>
      <c r="Q1137" s="2472"/>
    </row>
    <row r="1138" spans="1:17">
      <c r="A1138" s="2470"/>
      <c r="B1138" s="2470"/>
      <c r="C1138" s="2470"/>
      <c r="D1138" s="2470"/>
      <c r="E1138" s="2470"/>
      <c r="F1138" s="2470"/>
      <c r="G1138" s="2470"/>
      <c r="H1138" s="2470"/>
      <c r="I1138" s="2470"/>
      <c r="J1138" s="2470"/>
      <c r="K1138" s="2470"/>
      <c r="L1138" s="2470"/>
      <c r="M1138" s="2470"/>
      <c r="N1138" s="2472"/>
      <c r="O1138" s="2472"/>
      <c r="P1138" s="2472"/>
      <c r="Q1138" s="2472"/>
    </row>
    <row r="1139" spans="1:17">
      <c r="A1139" s="2470"/>
      <c r="B1139" s="2470"/>
      <c r="C1139" s="2470"/>
      <c r="D1139" s="2470"/>
      <c r="E1139" s="2470"/>
      <c r="F1139" s="2470"/>
      <c r="G1139" s="2470"/>
      <c r="H1139" s="2470"/>
      <c r="I1139" s="2470"/>
      <c r="J1139" s="2470"/>
      <c r="K1139" s="2470"/>
      <c r="L1139" s="2470"/>
      <c r="M1139" s="2470"/>
      <c r="N1139" s="2472"/>
      <c r="O1139" s="2472"/>
      <c r="P1139" s="2472"/>
      <c r="Q1139" s="2472"/>
    </row>
    <row r="1140" spans="1:17">
      <c r="A1140" s="2470"/>
      <c r="B1140" s="2470"/>
      <c r="C1140" s="2470"/>
      <c r="D1140" s="2470"/>
      <c r="E1140" s="2470"/>
      <c r="F1140" s="2470"/>
      <c r="G1140" s="2470"/>
      <c r="H1140" s="2470"/>
      <c r="I1140" s="2470"/>
      <c r="J1140" s="2470"/>
      <c r="K1140" s="2470"/>
      <c r="L1140" s="2470"/>
      <c r="M1140" s="2470"/>
      <c r="N1140" s="2472"/>
      <c r="O1140" s="2472"/>
      <c r="P1140" s="2472"/>
      <c r="Q1140" s="2472"/>
    </row>
    <row r="1141" spans="1:17">
      <c r="A1141" s="2470"/>
      <c r="B1141" s="2470"/>
      <c r="C1141" s="2470"/>
      <c r="D1141" s="2470"/>
      <c r="E1141" s="2470"/>
      <c r="F1141" s="2470"/>
      <c r="G1141" s="2470"/>
      <c r="H1141" s="2470"/>
      <c r="I1141" s="2470"/>
      <c r="J1141" s="2470"/>
      <c r="K1141" s="2470"/>
      <c r="L1141" s="2470"/>
      <c r="M1141" s="2470"/>
      <c r="N1141" s="2472"/>
      <c r="O1141" s="2472"/>
      <c r="P1141" s="2472"/>
      <c r="Q1141" s="2472"/>
    </row>
    <row r="1142" spans="1:17">
      <c r="A1142" s="2470"/>
      <c r="B1142" s="2470"/>
      <c r="C1142" s="2470"/>
      <c r="D1142" s="2470"/>
      <c r="E1142" s="2470"/>
      <c r="F1142" s="2470"/>
      <c r="G1142" s="2470"/>
      <c r="H1142" s="2470"/>
      <c r="I1142" s="2470"/>
      <c r="J1142" s="2470"/>
      <c r="K1142" s="2470"/>
      <c r="L1142" s="2470"/>
      <c r="M1142" s="2470"/>
      <c r="N1142" s="2472"/>
      <c r="O1142" s="2472"/>
      <c r="P1142" s="2472"/>
      <c r="Q1142" s="2472"/>
    </row>
    <row r="1143" spans="1:17">
      <c r="A1143" s="2470"/>
      <c r="B1143" s="2470"/>
      <c r="C1143" s="2470"/>
      <c r="D1143" s="2470"/>
      <c r="E1143" s="2470"/>
      <c r="F1143" s="2470"/>
      <c r="G1143" s="2470"/>
      <c r="H1143" s="2470"/>
      <c r="I1143" s="2470"/>
      <c r="J1143" s="2470"/>
      <c r="K1143" s="2470"/>
      <c r="L1143" s="2470"/>
      <c r="M1143" s="2470"/>
      <c r="N1143" s="2472"/>
      <c r="O1143" s="2472"/>
      <c r="P1143" s="2472"/>
      <c r="Q1143" s="2472"/>
    </row>
    <row r="1144" spans="1:17">
      <c r="A1144" s="2470"/>
      <c r="B1144" s="2470"/>
      <c r="C1144" s="2470"/>
      <c r="D1144" s="2470"/>
      <c r="E1144" s="2470"/>
      <c r="F1144" s="2470"/>
      <c r="G1144" s="2470"/>
      <c r="H1144" s="2470"/>
      <c r="I1144" s="2470"/>
      <c r="J1144" s="2470"/>
      <c r="K1144" s="2470"/>
      <c r="L1144" s="2470"/>
      <c r="M1144" s="2470"/>
      <c r="N1144" s="2472"/>
      <c r="O1144" s="2472"/>
      <c r="P1144" s="2472"/>
      <c r="Q1144" s="2472"/>
    </row>
    <row r="1145" spans="1:17">
      <c r="A1145" s="2470"/>
      <c r="B1145" s="2470"/>
      <c r="C1145" s="2470"/>
      <c r="D1145" s="2470"/>
      <c r="E1145" s="2470"/>
      <c r="F1145" s="2470"/>
      <c r="G1145" s="2470"/>
      <c r="H1145" s="2470"/>
      <c r="I1145" s="2470"/>
      <c r="J1145" s="2470"/>
      <c r="K1145" s="2470"/>
      <c r="L1145" s="2470"/>
      <c r="M1145" s="2470"/>
      <c r="N1145" s="2472"/>
      <c r="O1145" s="2472"/>
      <c r="P1145" s="2472"/>
      <c r="Q1145" s="2472"/>
    </row>
    <row r="1146" spans="1:17">
      <c r="A1146" s="2470"/>
      <c r="B1146" s="2470"/>
      <c r="C1146" s="2470"/>
      <c r="D1146" s="2470"/>
      <c r="E1146" s="2470"/>
      <c r="F1146" s="2470"/>
      <c r="G1146" s="2470"/>
      <c r="H1146" s="2470"/>
      <c r="I1146" s="2470"/>
      <c r="J1146" s="2470"/>
      <c r="K1146" s="2470"/>
      <c r="L1146" s="2470"/>
      <c r="M1146" s="2470"/>
      <c r="N1146" s="2472"/>
      <c r="O1146" s="2472"/>
      <c r="P1146" s="2472"/>
      <c r="Q1146" s="2472"/>
    </row>
    <row r="1147" spans="1:17">
      <c r="A1147" s="2470"/>
      <c r="B1147" s="2470"/>
      <c r="C1147" s="2470"/>
      <c r="D1147" s="2470"/>
      <c r="E1147" s="2470"/>
      <c r="F1147" s="2470"/>
      <c r="G1147" s="2470"/>
      <c r="H1147" s="2470"/>
      <c r="I1147" s="2470"/>
      <c r="J1147" s="2470"/>
      <c r="K1147" s="2470"/>
      <c r="L1147" s="2470"/>
      <c r="M1147" s="2470"/>
      <c r="N1147" s="2472"/>
      <c r="O1147" s="2472"/>
      <c r="P1147" s="2472"/>
      <c r="Q1147" s="2472"/>
    </row>
    <row r="1148" spans="1:17">
      <c r="A1148" s="2470"/>
      <c r="B1148" s="2470"/>
      <c r="C1148" s="2470"/>
      <c r="D1148" s="2470"/>
      <c r="E1148" s="2470"/>
      <c r="F1148" s="2470"/>
      <c r="G1148" s="2470"/>
      <c r="H1148" s="2470"/>
      <c r="I1148" s="2470"/>
      <c r="J1148" s="2470"/>
      <c r="K1148" s="2470"/>
      <c r="L1148" s="2470"/>
      <c r="M1148" s="2470"/>
      <c r="N1148" s="2472"/>
      <c r="O1148" s="2472"/>
      <c r="P1148" s="2472"/>
      <c r="Q1148" s="2472"/>
    </row>
    <row r="1149" spans="1:17">
      <c r="A1149" s="2470"/>
      <c r="B1149" s="2470"/>
      <c r="C1149" s="2470"/>
      <c r="D1149" s="2470"/>
      <c r="E1149" s="2470"/>
      <c r="F1149" s="2470"/>
      <c r="G1149" s="2470"/>
      <c r="H1149" s="2470"/>
      <c r="I1149" s="2470"/>
      <c r="J1149" s="2470"/>
      <c r="K1149" s="2470"/>
      <c r="L1149" s="2470"/>
      <c r="M1149" s="2470"/>
      <c r="N1149" s="2472"/>
      <c r="O1149" s="2472"/>
      <c r="P1149" s="2472"/>
      <c r="Q1149" s="2472"/>
    </row>
    <row r="1150" spans="1:17">
      <c r="A1150" s="2470"/>
      <c r="B1150" s="2470"/>
      <c r="C1150" s="2470"/>
      <c r="D1150" s="2470"/>
      <c r="E1150" s="2470"/>
      <c r="F1150" s="2470"/>
      <c r="G1150" s="2470"/>
      <c r="H1150" s="2470"/>
      <c r="I1150" s="2470"/>
      <c r="J1150" s="2470"/>
      <c r="K1150" s="2470"/>
      <c r="L1150" s="2470"/>
      <c r="M1150" s="2470"/>
      <c r="N1150" s="2472"/>
      <c r="O1150" s="2472"/>
      <c r="P1150" s="2472"/>
      <c r="Q1150" s="2472"/>
    </row>
    <row r="1151" spans="1:17">
      <c r="A1151" s="2470"/>
      <c r="B1151" s="2470"/>
      <c r="C1151" s="2470"/>
      <c r="D1151" s="2470"/>
      <c r="E1151" s="2470"/>
      <c r="F1151" s="2470"/>
      <c r="G1151" s="2470"/>
      <c r="H1151" s="2470"/>
      <c r="I1151" s="2470"/>
      <c r="J1151" s="2470"/>
      <c r="K1151" s="2470"/>
      <c r="L1151" s="2470"/>
      <c r="M1151" s="2470"/>
      <c r="N1151" s="2472"/>
      <c r="O1151" s="2472"/>
      <c r="P1151" s="2472"/>
      <c r="Q1151" s="2472"/>
    </row>
    <row r="1152" spans="1:17">
      <c r="A1152" s="2470"/>
      <c r="B1152" s="2470"/>
      <c r="C1152" s="2470"/>
      <c r="D1152" s="2470"/>
      <c r="E1152" s="2470"/>
      <c r="F1152" s="2470"/>
      <c r="G1152" s="2470"/>
      <c r="H1152" s="2470"/>
      <c r="I1152" s="2470"/>
      <c r="J1152" s="2470"/>
      <c r="K1152" s="2470"/>
      <c r="L1152" s="2470"/>
      <c r="M1152" s="2470"/>
      <c r="N1152" s="2472"/>
      <c r="O1152" s="2472"/>
      <c r="P1152" s="2472"/>
      <c r="Q1152" s="2472"/>
    </row>
    <row r="1153" spans="1:17">
      <c r="A1153" s="2470"/>
      <c r="B1153" s="2470"/>
      <c r="C1153" s="2470"/>
      <c r="D1153" s="2470"/>
      <c r="E1153" s="2470"/>
      <c r="F1153" s="2470"/>
      <c r="G1153" s="2470"/>
      <c r="H1153" s="2470"/>
      <c r="I1153" s="2470"/>
      <c r="J1153" s="2470"/>
      <c r="K1153" s="2470"/>
      <c r="L1153" s="2470"/>
      <c r="M1153" s="2470"/>
      <c r="N1153" s="2472"/>
      <c r="O1153" s="2472"/>
      <c r="P1153" s="2472"/>
      <c r="Q1153" s="2472"/>
    </row>
    <row r="1154" spans="1:17">
      <c r="A1154" s="2470"/>
      <c r="B1154" s="2470"/>
      <c r="C1154" s="2470"/>
      <c r="D1154" s="2470"/>
      <c r="E1154" s="2470"/>
      <c r="F1154" s="2470"/>
      <c r="G1154" s="2470"/>
      <c r="H1154" s="2470"/>
      <c r="I1154" s="2470"/>
      <c r="J1154" s="2470"/>
      <c r="K1154" s="2470"/>
      <c r="L1154" s="2470"/>
      <c r="M1154" s="2470"/>
      <c r="N1154" s="2472"/>
      <c r="O1154" s="2472"/>
      <c r="P1154" s="2472"/>
      <c r="Q1154" s="2472"/>
    </row>
    <row r="1155" spans="1:17">
      <c r="A1155" s="2470"/>
      <c r="B1155" s="2470"/>
      <c r="C1155" s="2470"/>
      <c r="D1155" s="2470"/>
      <c r="E1155" s="2470"/>
      <c r="F1155" s="2470"/>
      <c r="G1155" s="2470"/>
      <c r="H1155" s="2470"/>
      <c r="I1155" s="2470"/>
      <c r="J1155" s="2470"/>
      <c r="K1155" s="2470"/>
      <c r="L1155" s="2470"/>
      <c r="M1155" s="2470"/>
      <c r="N1155" s="2472"/>
      <c r="O1155" s="2472"/>
      <c r="P1155" s="2472"/>
      <c r="Q1155" s="2472"/>
    </row>
    <row r="1156" spans="1:17">
      <c r="A1156" s="2470"/>
      <c r="B1156" s="2470"/>
      <c r="C1156" s="2470"/>
      <c r="D1156" s="2470"/>
      <c r="E1156" s="2470"/>
      <c r="F1156" s="2470"/>
      <c r="G1156" s="2470"/>
      <c r="H1156" s="2470"/>
      <c r="I1156" s="2470"/>
      <c r="J1156" s="2470"/>
      <c r="K1156" s="2470"/>
      <c r="L1156" s="2470"/>
      <c r="M1156" s="2470"/>
      <c r="N1156" s="2472"/>
      <c r="O1156" s="2472"/>
      <c r="P1156" s="2472"/>
      <c r="Q1156" s="2472"/>
    </row>
    <row r="1157" spans="1:17">
      <c r="A1157" s="2470"/>
      <c r="B1157" s="2470"/>
      <c r="C1157" s="2470"/>
      <c r="D1157" s="2470"/>
      <c r="E1157" s="2470"/>
      <c r="F1157" s="2470"/>
      <c r="G1157" s="2470"/>
      <c r="H1157" s="2470"/>
      <c r="I1157" s="2470"/>
      <c r="J1157" s="2470"/>
      <c r="K1157" s="2470"/>
      <c r="L1157" s="2470"/>
      <c r="M1157" s="2470"/>
      <c r="N1157" s="2472"/>
      <c r="O1157" s="2472"/>
      <c r="P1157" s="2472"/>
      <c r="Q1157" s="2472"/>
    </row>
    <row r="1158" spans="1:17">
      <c r="A1158" s="2470"/>
      <c r="B1158" s="2470"/>
      <c r="C1158" s="2470"/>
      <c r="D1158" s="2470"/>
      <c r="E1158" s="2470"/>
      <c r="F1158" s="2470"/>
      <c r="G1158" s="2470"/>
      <c r="H1158" s="2470"/>
      <c r="I1158" s="2470"/>
      <c r="J1158" s="2470"/>
      <c r="K1158" s="2470"/>
      <c r="L1158" s="2470"/>
      <c r="M1158" s="2470"/>
      <c r="N1158" s="2472"/>
      <c r="O1158" s="2472"/>
      <c r="P1158" s="2472"/>
      <c r="Q1158" s="2472"/>
    </row>
    <row r="1159" spans="1:17">
      <c r="A1159" s="2470"/>
      <c r="B1159" s="2470"/>
      <c r="C1159" s="2470"/>
      <c r="D1159" s="2470"/>
      <c r="E1159" s="2470"/>
      <c r="F1159" s="2470"/>
      <c r="G1159" s="2470"/>
      <c r="H1159" s="2470"/>
      <c r="I1159" s="2470"/>
      <c r="J1159" s="2470"/>
      <c r="K1159" s="2470"/>
      <c r="L1159" s="2470"/>
      <c r="M1159" s="2470"/>
      <c r="N1159" s="2472"/>
      <c r="O1159" s="2472"/>
      <c r="P1159" s="2472"/>
      <c r="Q1159" s="2472"/>
    </row>
    <row r="1160" spans="1:17">
      <c r="A1160" s="2470"/>
      <c r="B1160" s="2470"/>
      <c r="C1160" s="2470"/>
      <c r="D1160" s="2470"/>
      <c r="E1160" s="2470"/>
      <c r="F1160" s="2470"/>
      <c r="G1160" s="2470"/>
      <c r="H1160" s="2470"/>
      <c r="I1160" s="2470"/>
      <c r="J1160" s="2470"/>
      <c r="K1160" s="2470"/>
      <c r="L1160" s="2470"/>
      <c r="M1160" s="2470"/>
      <c r="N1160" s="2472"/>
      <c r="O1160" s="2472"/>
      <c r="P1160" s="2472"/>
      <c r="Q1160" s="2472"/>
    </row>
    <row r="1161" spans="1:17">
      <c r="A1161" s="2470"/>
      <c r="B1161" s="2470"/>
      <c r="C1161" s="2470"/>
      <c r="D1161" s="2470"/>
      <c r="E1161" s="2470"/>
      <c r="F1161" s="2470"/>
      <c r="G1161" s="2470"/>
      <c r="H1161" s="2470"/>
      <c r="I1161" s="2470"/>
      <c r="J1161" s="2470"/>
      <c r="K1161" s="2470"/>
      <c r="L1161" s="2470"/>
      <c r="M1161" s="2470"/>
      <c r="N1161" s="2472"/>
      <c r="O1161" s="2472"/>
      <c r="P1161" s="2472"/>
      <c r="Q1161" s="2472"/>
    </row>
    <row r="1162" spans="1:17">
      <c r="A1162" s="2470"/>
      <c r="B1162" s="2470"/>
      <c r="C1162" s="2470"/>
      <c r="D1162" s="2470"/>
      <c r="E1162" s="2470"/>
      <c r="F1162" s="2470"/>
      <c r="G1162" s="2470"/>
      <c r="H1162" s="2470"/>
      <c r="I1162" s="2470"/>
      <c r="J1162" s="2470"/>
      <c r="K1162" s="2470"/>
      <c r="L1162" s="2470"/>
      <c r="M1162" s="2470"/>
      <c r="N1162" s="2472"/>
      <c r="O1162" s="2472"/>
      <c r="P1162" s="2472"/>
      <c r="Q1162" s="2472"/>
    </row>
    <row r="1163" spans="1:17">
      <c r="A1163" s="2470"/>
      <c r="B1163" s="2470"/>
      <c r="C1163" s="2470"/>
      <c r="D1163" s="2470"/>
      <c r="E1163" s="2470"/>
      <c r="F1163" s="2470"/>
      <c r="G1163" s="2470"/>
      <c r="H1163" s="2470"/>
      <c r="I1163" s="2470"/>
      <c r="J1163" s="2470"/>
      <c r="K1163" s="2470"/>
      <c r="L1163" s="2470"/>
      <c r="M1163" s="2470"/>
      <c r="N1163" s="2472"/>
      <c r="O1163" s="2472"/>
      <c r="P1163" s="2472"/>
      <c r="Q1163" s="2472"/>
    </row>
    <row r="1164" spans="1:17">
      <c r="A1164" s="2470"/>
      <c r="B1164" s="2470"/>
      <c r="C1164" s="2470"/>
      <c r="D1164" s="2470"/>
      <c r="E1164" s="2470"/>
      <c r="F1164" s="2470"/>
      <c r="G1164" s="2470"/>
      <c r="H1164" s="2470"/>
      <c r="I1164" s="2470"/>
      <c r="J1164" s="2470"/>
      <c r="K1164" s="2470"/>
      <c r="L1164" s="2470"/>
      <c r="M1164" s="2470"/>
      <c r="N1164" s="2472"/>
      <c r="O1164" s="2472"/>
      <c r="P1164" s="2472"/>
      <c r="Q1164" s="2472"/>
    </row>
    <row r="1165" spans="1:17">
      <c r="A1165" s="2470"/>
      <c r="B1165" s="2470"/>
      <c r="C1165" s="2470"/>
      <c r="D1165" s="2470"/>
      <c r="E1165" s="2470"/>
      <c r="F1165" s="2470"/>
      <c r="G1165" s="2470"/>
      <c r="H1165" s="2470"/>
      <c r="I1165" s="2470"/>
      <c r="J1165" s="2470"/>
      <c r="K1165" s="2470"/>
      <c r="L1165" s="2470"/>
      <c r="M1165" s="2470"/>
      <c r="N1165" s="2472"/>
      <c r="O1165" s="2472"/>
      <c r="P1165" s="2472"/>
      <c r="Q1165" s="2472"/>
    </row>
    <row r="1166" spans="1:17">
      <c r="A1166" s="2470"/>
      <c r="B1166" s="2470"/>
      <c r="C1166" s="2470"/>
      <c r="D1166" s="2470"/>
      <c r="E1166" s="2470"/>
      <c r="F1166" s="2470"/>
      <c r="G1166" s="2470"/>
      <c r="H1166" s="2470"/>
      <c r="I1166" s="2470"/>
      <c r="J1166" s="2470"/>
      <c r="K1166" s="2470"/>
      <c r="L1166" s="2470"/>
      <c r="M1166" s="2470"/>
      <c r="N1166" s="2472"/>
      <c r="O1166" s="2472"/>
      <c r="P1166" s="2472"/>
      <c r="Q1166" s="2472"/>
    </row>
    <row r="1167" spans="1:17">
      <c r="A1167" s="2470"/>
      <c r="B1167" s="2470"/>
      <c r="C1167" s="2470"/>
      <c r="D1167" s="2470"/>
      <c r="E1167" s="2470"/>
      <c r="F1167" s="2470"/>
      <c r="G1167" s="2470"/>
      <c r="H1167" s="2470"/>
      <c r="I1167" s="2470"/>
      <c r="J1167" s="2470"/>
      <c r="K1167" s="2470"/>
      <c r="L1167" s="2470"/>
      <c r="M1167" s="2470"/>
      <c r="N1167" s="2472"/>
      <c r="O1167" s="2472"/>
      <c r="P1167" s="2472"/>
      <c r="Q1167" s="2472"/>
    </row>
    <row r="1168" spans="1:17">
      <c r="A1168" s="2470"/>
      <c r="B1168" s="2470"/>
      <c r="C1168" s="2470"/>
      <c r="D1168" s="2470"/>
      <c r="E1168" s="2470"/>
      <c r="F1168" s="2470"/>
      <c r="G1168" s="2470"/>
      <c r="H1168" s="2470"/>
      <c r="I1168" s="2470"/>
      <c r="J1168" s="2470"/>
      <c r="K1168" s="2470"/>
      <c r="L1168" s="2470"/>
      <c r="M1168" s="2470"/>
      <c r="N1168" s="2472"/>
      <c r="O1168" s="2472"/>
      <c r="P1168" s="2472"/>
      <c r="Q1168" s="2472"/>
    </row>
    <row r="1169" spans="1:17">
      <c r="A1169" s="2470"/>
      <c r="B1169" s="2470"/>
      <c r="C1169" s="2470"/>
      <c r="D1169" s="2470"/>
      <c r="E1169" s="2470"/>
      <c r="F1169" s="2470"/>
      <c r="G1169" s="2470"/>
      <c r="H1169" s="2470"/>
      <c r="I1169" s="2470"/>
      <c r="J1169" s="2470"/>
      <c r="K1169" s="2470"/>
      <c r="L1169" s="2470"/>
      <c r="M1169" s="2470"/>
      <c r="N1169" s="2472"/>
      <c r="O1169" s="2472"/>
      <c r="P1169" s="2472"/>
      <c r="Q1169" s="2472"/>
    </row>
    <row r="1170" spans="1:17">
      <c r="A1170" s="2470"/>
      <c r="B1170" s="2470"/>
      <c r="C1170" s="2470"/>
      <c r="D1170" s="2470"/>
      <c r="E1170" s="2470"/>
      <c r="F1170" s="2470"/>
      <c r="G1170" s="2470"/>
      <c r="H1170" s="2470"/>
      <c r="I1170" s="2470"/>
      <c r="J1170" s="2470"/>
      <c r="K1170" s="2470"/>
      <c r="L1170" s="2470"/>
      <c r="M1170" s="2470"/>
      <c r="N1170" s="2472"/>
      <c r="O1170" s="2472"/>
      <c r="P1170" s="2472"/>
      <c r="Q1170" s="2472"/>
    </row>
    <row r="1171" spans="1:17">
      <c r="A1171" s="2470"/>
      <c r="B1171" s="2470"/>
      <c r="C1171" s="2470"/>
      <c r="D1171" s="2470"/>
      <c r="E1171" s="2470"/>
      <c r="F1171" s="2470"/>
      <c r="G1171" s="2470"/>
      <c r="H1171" s="2470"/>
      <c r="I1171" s="2470"/>
      <c r="J1171" s="2470"/>
      <c r="K1171" s="2470"/>
      <c r="L1171" s="2470"/>
      <c r="M1171" s="2470"/>
      <c r="N1171" s="2472"/>
      <c r="O1171" s="2472"/>
      <c r="P1171" s="2472"/>
      <c r="Q1171" s="2472"/>
    </row>
    <row r="1172" spans="1:17">
      <c r="A1172" s="2470"/>
      <c r="B1172" s="2470"/>
      <c r="C1172" s="2470"/>
      <c r="D1172" s="2470"/>
      <c r="E1172" s="2470"/>
      <c r="F1172" s="2470"/>
      <c r="G1172" s="2470"/>
      <c r="H1172" s="2470"/>
      <c r="I1172" s="2470"/>
      <c r="J1172" s="2470"/>
      <c r="K1172" s="2470"/>
      <c r="L1172" s="2470"/>
      <c r="M1172" s="2470"/>
      <c r="N1172" s="2472"/>
      <c r="O1172" s="2472"/>
      <c r="P1172" s="2472"/>
      <c r="Q1172" s="2472"/>
    </row>
    <row r="1173" spans="1:17">
      <c r="A1173" s="2470"/>
      <c r="B1173" s="2470"/>
      <c r="C1173" s="2470"/>
      <c r="D1173" s="2470"/>
      <c r="E1173" s="2470"/>
      <c r="F1173" s="2470"/>
      <c r="G1173" s="2470"/>
      <c r="H1173" s="2470"/>
      <c r="I1173" s="2470"/>
      <c r="J1173" s="2470"/>
      <c r="K1173" s="2470"/>
      <c r="L1173" s="2470"/>
      <c r="M1173" s="2470"/>
      <c r="N1173" s="2472"/>
      <c r="O1173" s="2472"/>
      <c r="P1173" s="2472"/>
      <c r="Q1173" s="2472"/>
    </row>
    <row r="1174" spans="1:17">
      <c r="A1174" s="2470"/>
      <c r="B1174" s="2470"/>
      <c r="C1174" s="2470"/>
      <c r="D1174" s="2470"/>
      <c r="E1174" s="2470"/>
      <c r="F1174" s="2470"/>
      <c r="G1174" s="2470"/>
      <c r="H1174" s="2470"/>
      <c r="I1174" s="2470"/>
      <c r="J1174" s="2470"/>
      <c r="K1174" s="2470"/>
      <c r="L1174" s="2470"/>
      <c r="M1174" s="2470"/>
      <c r="N1174" s="2472"/>
      <c r="O1174" s="2472"/>
      <c r="P1174" s="2472"/>
      <c r="Q1174" s="2472"/>
    </row>
    <row r="1175" spans="1:17">
      <c r="A1175" s="2470"/>
      <c r="B1175" s="2470"/>
      <c r="C1175" s="2470"/>
      <c r="D1175" s="2470"/>
      <c r="E1175" s="2470"/>
      <c r="F1175" s="2470"/>
      <c r="G1175" s="2470"/>
      <c r="H1175" s="2470"/>
      <c r="I1175" s="2470"/>
      <c r="J1175" s="2470"/>
      <c r="K1175" s="2470"/>
      <c r="L1175" s="2470"/>
      <c r="M1175" s="2470"/>
      <c r="N1175" s="2472"/>
      <c r="O1175" s="2472"/>
      <c r="P1175" s="2472"/>
      <c r="Q1175" s="2472"/>
    </row>
    <row r="1176" spans="1:17">
      <c r="A1176" s="2470"/>
      <c r="B1176" s="2470"/>
      <c r="C1176" s="2470"/>
      <c r="D1176" s="2470"/>
      <c r="E1176" s="2470"/>
      <c r="F1176" s="2470"/>
      <c r="G1176" s="2470"/>
      <c r="H1176" s="2470"/>
      <c r="I1176" s="2470"/>
      <c r="J1176" s="2470"/>
      <c r="K1176" s="2470"/>
      <c r="L1176" s="2470"/>
      <c r="M1176" s="2470"/>
      <c r="N1176" s="2472"/>
      <c r="O1176" s="2472"/>
      <c r="P1176" s="2472"/>
      <c r="Q1176" s="2472"/>
    </row>
    <row r="1177" spans="1:17">
      <c r="A1177" s="2470"/>
      <c r="B1177" s="2470"/>
      <c r="C1177" s="2470"/>
      <c r="D1177" s="2470"/>
      <c r="E1177" s="2470"/>
      <c r="F1177" s="2470"/>
      <c r="G1177" s="2470"/>
      <c r="H1177" s="2470"/>
      <c r="I1177" s="2470"/>
      <c r="J1177" s="2470"/>
      <c r="K1177" s="2470"/>
      <c r="L1177" s="2470"/>
      <c r="M1177" s="2470"/>
      <c r="N1177" s="2472"/>
      <c r="O1177" s="2472"/>
      <c r="P1177" s="2472"/>
      <c r="Q1177" s="2472"/>
    </row>
    <row r="1178" spans="1:17">
      <c r="A1178" s="2470"/>
      <c r="B1178" s="2470"/>
      <c r="C1178" s="2470"/>
      <c r="D1178" s="2470"/>
      <c r="E1178" s="2470"/>
      <c r="F1178" s="2470"/>
      <c r="G1178" s="2470"/>
      <c r="H1178" s="2470"/>
      <c r="I1178" s="2470"/>
      <c r="J1178" s="2470"/>
      <c r="K1178" s="2470"/>
      <c r="L1178" s="2470"/>
      <c r="M1178" s="2470"/>
      <c r="N1178" s="2472"/>
      <c r="O1178" s="2472"/>
      <c r="P1178" s="2472"/>
      <c r="Q1178" s="2472"/>
    </row>
    <row r="1179" spans="1:17">
      <c r="A1179" s="2470"/>
      <c r="B1179" s="2470"/>
      <c r="C1179" s="2470"/>
      <c r="D1179" s="2470"/>
      <c r="E1179" s="2470"/>
      <c r="F1179" s="2470"/>
      <c r="G1179" s="2470"/>
      <c r="H1179" s="2470"/>
      <c r="I1179" s="2470"/>
      <c r="J1179" s="2470"/>
      <c r="K1179" s="2470"/>
      <c r="L1179" s="2470"/>
      <c r="M1179" s="2470"/>
      <c r="N1179" s="2472"/>
      <c r="O1179" s="2472"/>
      <c r="P1179" s="2472"/>
      <c r="Q1179" s="2472"/>
    </row>
    <row r="1180" spans="1:17">
      <c r="A1180" s="2470"/>
      <c r="B1180" s="2470"/>
      <c r="C1180" s="2470"/>
      <c r="D1180" s="2470"/>
      <c r="E1180" s="2470"/>
      <c r="F1180" s="2470"/>
      <c r="G1180" s="2470"/>
      <c r="H1180" s="2470"/>
      <c r="I1180" s="2470"/>
      <c r="J1180" s="2470"/>
      <c r="K1180" s="2470"/>
      <c r="L1180" s="2470"/>
      <c r="M1180" s="2470"/>
      <c r="N1180" s="2472"/>
      <c r="O1180" s="2472"/>
      <c r="P1180" s="2472"/>
      <c r="Q1180" s="2472"/>
    </row>
    <row r="1181" spans="1:17">
      <c r="A1181" s="2470"/>
      <c r="B1181" s="2470"/>
      <c r="C1181" s="2470"/>
      <c r="D1181" s="2470"/>
      <c r="E1181" s="2470"/>
      <c r="F1181" s="2470"/>
      <c r="G1181" s="2470"/>
      <c r="H1181" s="2470"/>
      <c r="I1181" s="2470"/>
      <c r="J1181" s="2470"/>
      <c r="K1181" s="2470"/>
      <c r="L1181" s="2470"/>
      <c r="M1181" s="2470"/>
      <c r="N1181" s="2472"/>
      <c r="O1181" s="2472"/>
      <c r="P1181" s="2472"/>
      <c r="Q1181" s="2472"/>
    </row>
    <row r="1182" spans="1:17">
      <c r="A1182" s="2470"/>
      <c r="B1182" s="2470"/>
      <c r="C1182" s="2470"/>
      <c r="D1182" s="2470"/>
      <c r="E1182" s="2470"/>
      <c r="F1182" s="2470"/>
      <c r="G1182" s="2470"/>
      <c r="H1182" s="2470"/>
      <c r="I1182" s="2470"/>
      <c r="J1182" s="2470"/>
      <c r="K1182" s="2470"/>
      <c r="L1182" s="2470"/>
      <c r="M1182" s="2470"/>
      <c r="N1182" s="2472"/>
      <c r="O1182" s="2472"/>
      <c r="P1182" s="2472"/>
      <c r="Q1182" s="2472"/>
    </row>
    <row r="1183" spans="1:17">
      <c r="A1183" s="2470"/>
      <c r="B1183" s="2470"/>
      <c r="C1183" s="2470"/>
      <c r="D1183" s="2470"/>
      <c r="E1183" s="2470"/>
      <c r="F1183" s="2470"/>
      <c r="G1183" s="2470"/>
      <c r="H1183" s="2470"/>
      <c r="I1183" s="2470"/>
      <c r="J1183" s="2470"/>
      <c r="K1183" s="2470"/>
      <c r="L1183" s="2470"/>
      <c r="M1183" s="2470"/>
      <c r="N1183" s="2472"/>
      <c r="O1183" s="2472"/>
      <c r="P1183" s="2472"/>
      <c r="Q1183" s="2472"/>
    </row>
    <row r="1184" spans="1:17">
      <c r="A1184" s="2470"/>
      <c r="B1184" s="2470"/>
      <c r="C1184" s="2470"/>
      <c r="D1184" s="2470"/>
      <c r="E1184" s="2470"/>
      <c r="F1184" s="2470"/>
      <c r="G1184" s="2470"/>
      <c r="H1184" s="2470"/>
      <c r="I1184" s="2470"/>
      <c r="J1184" s="2470"/>
      <c r="K1184" s="2470"/>
      <c r="L1184" s="2470"/>
      <c r="M1184" s="2470"/>
      <c r="N1184" s="2472"/>
      <c r="O1184" s="2472"/>
      <c r="P1184" s="2472"/>
      <c r="Q1184" s="2472"/>
    </row>
    <row r="1185" spans="1:17">
      <c r="A1185" s="2470"/>
      <c r="B1185" s="2470"/>
      <c r="C1185" s="2470"/>
      <c r="D1185" s="2470"/>
      <c r="E1185" s="2470"/>
      <c r="F1185" s="2470"/>
      <c r="G1185" s="2470"/>
      <c r="H1185" s="2470"/>
      <c r="I1185" s="2470"/>
      <c r="J1185" s="2470"/>
      <c r="K1185" s="2470"/>
      <c r="L1185" s="2470"/>
      <c r="M1185" s="2470"/>
      <c r="N1185" s="2472"/>
      <c r="O1185" s="2472"/>
      <c r="P1185" s="2472"/>
      <c r="Q1185" s="2472"/>
    </row>
    <row r="1186" spans="1:17">
      <c r="A1186" s="2470"/>
      <c r="B1186" s="2470"/>
      <c r="C1186" s="2470"/>
      <c r="D1186" s="2470"/>
      <c r="E1186" s="2470"/>
      <c r="F1186" s="2470"/>
      <c r="G1186" s="2470"/>
      <c r="H1186" s="2470"/>
      <c r="I1186" s="2470"/>
      <c r="J1186" s="2470"/>
      <c r="K1186" s="2470"/>
      <c r="L1186" s="2470"/>
      <c r="M1186" s="2470"/>
      <c r="N1186" s="2472"/>
      <c r="O1186" s="2472"/>
      <c r="P1186" s="2472"/>
      <c r="Q1186" s="2472"/>
    </row>
    <row r="1187" spans="1:17">
      <c r="A1187" s="2470"/>
      <c r="B1187" s="2470"/>
      <c r="C1187" s="2470"/>
      <c r="D1187" s="2470"/>
      <c r="E1187" s="2470"/>
      <c r="F1187" s="2470"/>
      <c r="G1187" s="2470"/>
      <c r="H1187" s="2470"/>
      <c r="I1187" s="2470"/>
      <c r="J1187" s="2470"/>
      <c r="K1187" s="2470"/>
      <c r="L1187" s="2470"/>
      <c r="M1187" s="2470"/>
      <c r="N1187" s="2472"/>
      <c r="O1187" s="2472"/>
      <c r="P1187" s="2472"/>
      <c r="Q1187" s="2472"/>
    </row>
    <row r="1188" spans="1:17">
      <c r="A1188" s="2470"/>
      <c r="B1188" s="2470"/>
      <c r="C1188" s="2470"/>
      <c r="D1188" s="2470"/>
      <c r="E1188" s="2470"/>
      <c r="F1188" s="2470"/>
      <c r="G1188" s="2470"/>
      <c r="H1188" s="2470"/>
      <c r="I1188" s="2470"/>
      <c r="J1188" s="2470"/>
      <c r="K1188" s="2470"/>
      <c r="L1188" s="2470"/>
      <c r="M1188" s="2470"/>
      <c r="N1188" s="2472"/>
      <c r="O1188" s="2472"/>
      <c r="P1188" s="2472"/>
      <c r="Q1188" s="2472"/>
    </row>
    <row r="1189" spans="1:17">
      <c r="A1189" s="2470"/>
      <c r="B1189" s="2470"/>
      <c r="C1189" s="2470"/>
      <c r="D1189" s="2470"/>
      <c r="E1189" s="2470"/>
      <c r="F1189" s="2470"/>
      <c r="G1189" s="2470"/>
      <c r="H1189" s="2470"/>
      <c r="I1189" s="2470"/>
      <c r="J1189" s="2470"/>
      <c r="K1189" s="2470"/>
      <c r="L1189" s="2470"/>
      <c r="M1189" s="2470"/>
      <c r="N1189" s="2472"/>
      <c r="O1189" s="2472"/>
      <c r="P1189" s="2472"/>
      <c r="Q1189" s="2472"/>
    </row>
    <row r="1190" spans="1:17">
      <c r="A1190" s="2470"/>
      <c r="B1190" s="2470"/>
      <c r="C1190" s="2470"/>
      <c r="D1190" s="2470"/>
      <c r="E1190" s="2470"/>
      <c r="F1190" s="2470"/>
      <c r="G1190" s="2470"/>
      <c r="H1190" s="2470"/>
      <c r="I1190" s="2470"/>
      <c r="J1190" s="2470"/>
      <c r="K1190" s="2470"/>
      <c r="L1190" s="2470"/>
      <c r="M1190" s="2470"/>
      <c r="N1190" s="2472"/>
      <c r="O1190" s="2472"/>
      <c r="P1190" s="2472"/>
      <c r="Q1190" s="2472"/>
    </row>
    <row r="1191" spans="1:17">
      <c r="A1191" s="2470"/>
      <c r="B1191" s="2470"/>
      <c r="C1191" s="2470"/>
      <c r="D1191" s="2470"/>
      <c r="E1191" s="2470"/>
      <c r="F1191" s="2470"/>
      <c r="G1191" s="2470"/>
      <c r="H1191" s="2470"/>
      <c r="I1191" s="2470"/>
      <c r="J1191" s="2470"/>
      <c r="K1191" s="2470"/>
      <c r="L1191" s="2470"/>
      <c r="M1191" s="2470"/>
      <c r="N1191" s="2472"/>
      <c r="O1191" s="2472"/>
      <c r="P1191" s="2472"/>
      <c r="Q1191" s="2472"/>
    </row>
    <row r="1192" spans="1:17">
      <c r="A1192" s="2470"/>
      <c r="B1192" s="2470"/>
      <c r="C1192" s="2470"/>
      <c r="D1192" s="2470"/>
      <c r="E1192" s="2470"/>
      <c r="F1192" s="2470"/>
      <c r="G1192" s="2470"/>
      <c r="H1192" s="2470"/>
      <c r="I1192" s="2470"/>
      <c r="J1192" s="2470"/>
      <c r="K1192" s="2470"/>
      <c r="L1192" s="2470"/>
      <c r="M1192" s="2470"/>
      <c r="N1192" s="2472"/>
      <c r="O1192" s="2472"/>
      <c r="P1192" s="2472"/>
      <c r="Q1192" s="2472"/>
    </row>
    <row r="1193" spans="1:17">
      <c r="A1193" s="2470"/>
      <c r="B1193" s="2470"/>
      <c r="C1193" s="2470"/>
      <c r="D1193" s="2470"/>
      <c r="E1193" s="2470"/>
      <c r="F1193" s="2470"/>
      <c r="G1193" s="2470"/>
      <c r="H1193" s="2470"/>
      <c r="I1193" s="2470"/>
      <c r="J1193" s="2470"/>
      <c r="K1193" s="2470"/>
      <c r="L1193" s="2470"/>
      <c r="M1193" s="2470"/>
      <c r="N1193" s="2472"/>
      <c r="O1193" s="2472"/>
      <c r="P1193" s="2472"/>
      <c r="Q1193" s="2472"/>
    </row>
    <row r="1194" spans="1:17">
      <c r="A1194" s="2470"/>
      <c r="B1194" s="2470"/>
      <c r="C1194" s="2470"/>
      <c r="D1194" s="2470"/>
      <c r="E1194" s="2470"/>
      <c r="F1194" s="2470"/>
      <c r="G1194" s="2470"/>
      <c r="H1194" s="2470"/>
      <c r="I1194" s="2470"/>
      <c r="J1194" s="2470"/>
      <c r="K1194" s="2470"/>
      <c r="L1194" s="2470"/>
      <c r="M1194" s="2470"/>
      <c r="N1194" s="2472"/>
      <c r="O1194" s="2472"/>
      <c r="P1194" s="2472"/>
      <c r="Q1194" s="2472"/>
    </row>
    <row r="1195" spans="1:17">
      <c r="A1195" s="2470"/>
      <c r="B1195" s="2470"/>
      <c r="C1195" s="2470"/>
      <c r="D1195" s="2470"/>
      <c r="E1195" s="2470"/>
      <c r="F1195" s="2470"/>
      <c r="G1195" s="2470"/>
      <c r="H1195" s="2470"/>
      <c r="I1195" s="2470"/>
      <c r="J1195" s="2470"/>
      <c r="K1195" s="2470"/>
      <c r="L1195" s="2470"/>
      <c r="M1195" s="2470"/>
      <c r="N1195" s="2472"/>
      <c r="O1195" s="2472"/>
      <c r="P1195" s="2472"/>
      <c r="Q1195" s="2472"/>
    </row>
    <row r="1196" spans="1:17">
      <c r="A1196" s="2470"/>
      <c r="B1196" s="2470"/>
      <c r="C1196" s="2470"/>
      <c r="D1196" s="2470"/>
      <c r="E1196" s="2470"/>
      <c r="F1196" s="2470"/>
      <c r="G1196" s="2470"/>
      <c r="H1196" s="2470"/>
      <c r="I1196" s="2470"/>
      <c r="J1196" s="2470"/>
      <c r="K1196" s="2470"/>
      <c r="L1196" s="2470"/>
      <c r="M1196" s="2470"/>
      <c r="N1196" s="2472"/>
      <c r="O1196" s="2472"/>
      <c r="P1196" s="2472"/>
      <c r="Q1196" s="2472"/>
    </row>
    <row r="1197" spans="1:17">
      <c r="A1197" s="2470"/>
      <c r="B1197" s="2470"/>
      <c r="C1197" s="2470"/>
      <c r="D1197" s="2470"/>
      <c r="E1197" s="2470"/>
      <c r="F1197" s="2470"/>
      <c r="G1197" s="2470"/>
      <c r="H1197" s="2470"/>
      <c r="I1197" s="2470"/>
      <c r="J1197" s="2470"/>
      <c r="K1197" s="2470"/>
      <c r="L1197" s="2470"/>
      <c r="M1197" s="2470"/>
      <c r="N1197" s="2472"/>
      <c r="O1197" s="2472"/>
      <c r="P1197" s="2472"/>
      <c r="Q1197" s="2472"/>
    </row>
    <row r="1198" spans="1:17">
      <c r="A1198" s="2470"/>
      <c r="B1198" s="2470"/>
      <c r="C1198" s="2470"/>
      <c r="D1198" s="2470"/>
      <c r="E1198" s="2470"/>
      <c r="F1198" s="2470"/>
      <c r="G1198" s="2470"/>
      <c r="H1198" s="2470"/>
      <c r="I1198" s="2470"/>
      <c r="J1198" s="2470"/>
      <c r="K1198" s="2470"/>
      <c r="L1198" s="2470"/>
      <c r="M1198" s="2470"/>
      <c r="N1198" s="2472"/>
      <c r="O1198" s="2472"/>
      <c r="P1198" s="2472"/>
      <c r="Q1198" s="2472"/>
    </row>
    <row r="1199" spans="1:17">
      <c r="A1199" s="2470"/>
      <c r="B1199" s="2470"/>
      <c r="C1199" s="2470"/>
      <c r="D1199" s="2470"/>
      <c r="E1199" s="2470"/>
      <c r="F1199" s="2470"/>
      <c r="G1199" s="2470"/>
      <c r="H1199" s="2470"/>
      <c r="I1199" s="2470"/>
      <c r="J1199" s="2470"/>
      <c r="K1199" s="2470"/>
      <c r="L1199" s="2470"/>
      <c r="M1199" s="2470"/>
      <c r="N1199" s="2472"/>
      <c r="O1199" s="2472"/>
      <c r="P1199" s="2472"/>
      <c r="Q1199" s="2472"/>
    </row>
    <row r="1200" spans="1:17">
      <c r="A1200" s="2470"/>
      <c r="B1200" s="2470"/>
      <c r="C1200" s="2470"/>
      <c r="D1200" s="2470"/>
      <c r="E1200" s="2470"/>
      <c r="F1200" s="2470"/>
      <c r="G1200" s="2470"/>
      <c r="H1200" s="2470"/>
      <c r="I1200" s="2470"/>
      <c r="J1200" s="2470"/>
      <c r="K1200" s="2470"/>
      <c r="L1200" s="2470"/>
      <c r="M1200" s="2470"/>
      <c r="N1200" s="2472"/>
      <c r="O1200" s="2472"/>
      <c r="P1200" s="2472"/>
      <c r="Q1200" s="2472"/>
    </row>
    <row r="1201" spans="1:17">
      <c r="A1201" s="2470"/>
      <c r="B1201" s="2470"/>
      <c r="C1201" s="2470"/>
      <c r="D1201" s="2470"/>
      <c r="E1201" s="2470"/>
      <c r="F1201" s="2470"/>
      <c r="G1201" s="2470"/>
      <c r="H1201" s="2470"/>
      <c r="I1201" s="2470"/>
      <c r="J1201" s="2470"/>
      <c r="K1201" s="2470"/>
      <c r="L1201" s="2470"/>
      <c r="M1201" s="2470"/>
      <c r="N1201" s="2472"/>
      <c r="O1201" s="2472"/>
      <c r="P1201" s="2472"/>
      <c r="Q1201" s="2472"/>
    </row>
    <row r="1202" spans="1:17">
      <c r="A1202" s="2470"/>
      <c r="B1202" s="2470"/>
      <c r="C1202" s="2470"/>
      <c r="D1202" s="2470"/>
      <c r="E1202" s="2470"/>
      <c r="F1202" s="2470"/>
      <c r="G1202" s="2470"/>
      <c r="H1202" s="2470"/>
      <c r="I1202" s="2470"/>
      <c r="J1202" s="2470"/>
      <c r="K1202" s="2470"/>
      <c r="L1202" s="2470"/>
      <c r="M1202" s="2470"/>
      <c r="N1202" s="2472"/>
      <c r="O1202" s="2472"/>
      <c r="P1202" s="2472"/>
      <c r="Q1202" s="2472"/>
    </row>
    <row r="1203" spans="1:17">
      <c r="A1203" s="2470"/>
      <c r="B1203" s="2470"/>
      <c r="C1203" s="2470"/>
      <c r="D1203" s="2470"/>
      <c r="E1203" s="2470"/>
      <c r="F1203" s="2470"/>
      <c r="G1203" s="2470"/>
      <c r="H1203" s="2470"/>
      <c r="I1203" s="2470"/>
      <c r="J1203" s="2470"/>
      <c r="K1203" s="2470"/>
      <c r="L1203" s="2470"/>
      <c r="M1203" s="2470"/>
      <c r="N1203" s="2472"/>
      <c r="O1203" s="2472"/>
      <c r="P1203" s="2472"/>
      <c r="Q1203" s="2472"/>
    </row>
    <row r="1204" spans="1:17">
      <c r="A1204" s="2470"/>
      <c r="B1204" s="2470"/>
      <c r="C1204" s="2470"/>
      <c r="D1204" s="2470"/>
      <c r="E1204" s="2470"/>
      <c r="F1204" s="2470"/>
      <c r="G1204" s="2470"/>
      <c r="H1204" s="2470"/>
      <c r="I1204" s="2470"/>
      <c r="J1204" s="2470"/>
      <c r="K1204" s="2470"/>
      <c r="L1204" s="2470"/>
      <c r="M1204" s="2470"/>
      <c r="N1204" s="2472"/>
      <c r="O1204" s="2472"/>
      <c r="P1204" s="2472"/>
      <c r="Q1204" s="2472"/>
    </row>
    <row r="1205" spans="1:17">
      <c r="A1205" s="2470"/>
      <c r="B1205" s="2470"/>
      <c r="C1205" s="2470"/>
      <c r="D1205" s="2470"/>
      <c r="E1205" s="2470"/>
      <c r="F1205" s="2470"/>
      <c r="G1205" s="2470"/>
      <c r="H1205" s="2470"/>
      <c r="I1205" s="2470"/>
      <c r="J1205" s="2470"/>
      <c r="K1205" s="2470"/>
      <c r="L1205" s="2470"/>
      <c r="M1205" s="2470"/>
      <c r="N1205" s="2472"/>
      <c r="O1205" s="2472"/>
      <c r="P1205" s="2472"/>
      <c r="Q1205" s="2472"/>
    </row>
    <row r="1206" spans="1:17">
      <c r="A1206" s="2470"/>
      <c r="B1206" s="2470"/>
      <c r="C1206" s="2470"/>
      <c r="D1206" s="2470"/>
      <c r="E1206" s="2470"/>
      <c r="F1206" s="2470"/>
      <c r="G1206" s="2470"/>
      <c r="H1206" s="2470"/>
      <c r="I1206" s="2470"/>
      <c r="J1206" s="2470"/>
      <c r="K1206" s="2470"/>
      <c r="L1206" s="2470"/>
      <c r="M1206" s="2470"/>
      <c r="N1206" s="2472"/>
      <c r="O1206" s="2472"/>
      <c r="P1206" s="2472"/>
      <c r="Q1206" s="2472"/>
    </row>
    <row r="1207" spans="1:17">
      <c r="A1207" s="2470"/>
      <c r="B1207" s="2470"/>
      <c r="C1207" s="2470"/>
      <c r="D1207" s="2470"/>
      <c r="E1207" s="2470"/>
      <c r="F1207" s="2470"/>
      <c r="G1207" s="2470"/>
      <c r="H1207" s="2470"/>
      <c r="I1207" s="2470"/>
      <c r="J1207" s="2470"/>
      <c r="K1207" s="2470"/>
      <c r="L1207" s="2470"/>
      <c r="M1207" s="2470"/>
      <c r="N1207" s="2472"/>
      <c r="O1207" s="2472"/>
      <c r="P1207" s="2472"/>
      <c r="Q1207" s="2472"/>
    </row>
    <row r="1208" spans="1:17">
      <c r="A1208" s="2470"/>
      <c r="B1208" s="2470"/>
      <c r="C1208" s="2470"/>
      <c r="D1208" s="2470"/>
      <c r="E1208" s="2470"/>
      <c r="F1208" s="2470"/>
      <c r="G1208" s="2470"/>
      <c r="H1208" s="2470"/>
      <c r="I1208" s="2470"/>
      <c r="J1208" s="2470"/>
      <c r="K1208" s="2470"/>
      <c r="L1208" s="2470"/>
      <c r="M1208" s="2470"/>
      <c r="N1208" s="2472"/>
      <c r="O1208" s="2472"/>
      <c r="P1208" s="2472"/>
      <c r="Q1208" s="2472"/>
    </row>
    <row r="1209" spans="1:17">
      <c r="A1209" s="2470"/>
      <c r="B1209" s="2470"/>
      <c r="C1209" s="2470"/>
      <c r="D1209" s="2470"/>
      <c r="E1209" s="2470"/>
      <c r="F1209" s="2470"/>
      <c r="G1209" s="2470"/>
      <c r="H1209" s="2470"/>
      <c r="I1209" s="2470"/>
      <c r="J1209" s="2470"/>
      <c r="K1209" s="2470"/>
      <c r="L1209" s="2470"/>
      <c r="M1209" s="2470"/>
      <c r="N1209" s="2472"/>
      <c r="O1209" s="2472"/>
      <c r="P1209" s="2472"/>
      <c r="Q1209" s="2472"/>
    </row>
    <row r="1210" spans="1:17">
      <c r="A1210" s="2470"/>
      <c r="B1210" s="2470"/>
      <c r="C1210" s="2470"/>
      <c r="D1210" s="2470"/>
      <c r="E1210" s="2470"/>
      <c r="F1210" s="2470"/>
      <c r="G1210" s="2470"/>
      <c r="H1210" s="2470"/>
      <c r="I1210" s="2470"/>
      <c r="J1210" s="2470"/>
      <c r="K1210" s="2470"/>
      <c r="L1210" s="2470"/>
      <c r="M1210" s="2470"/>
      <c r="N1210" s="2472"/>
      <c r="O1210" s="2472"/>
      <c r="P1210" s="2472"/>
      <c r="Q1210" s="2472"/>
    </row>
    <row r="1211" spans="1:17">
      <c r="A1211" s="2470"/>
      <c r="B1211" s="2470"/>
      <c r="C1211" s="2470"/>
      <c r="D1211" s="2470"/>
      <c r="E1211" s="2470"/>
      <c r="F1211" s="2470"/>
      <c r="G1211" s="2470"/>
      <c r="H1211" s="2470"/>
      <c r="I1211" s="2470"/>
      <c r="J1211" s="2470"/>
      <c r="K1211" s="2470"/>
      <c r="L1211" s="2470"/>
      <c r="M1211" s="2470"/>
      <c r="N1211" s="2472"/>
      <c r="O1211" s="2472"/>
      <c r="P1211" s="2472"/>
      <c r="Q1211" s="2472"/>
    </row>
    <row r="1212" spans="1:17">
      <c r="A1212" s="2470"/>
      <c r="B1212" s="2470"/>
      <c r="C1212" s="2470"/>
      <c r="D1212" s="2470"/>
      <c r="E1212" s="2470"/>
      <c r="F1212" s="2470"/>
      <c r="G1212" s="2470"/>
      <c r="H1212" s="2470"/>
      <c r="I1212" s="2470"/>
      <c r="J1212" s="2470"/>
      <c r="K1212" s="2470"/>
      <c r="L1212" s="2470"/>
      <c r="M1212" s="2470"/>
      <c r="N1212" s="2472"/>
      <c r="O1212" s="2472"/>
      <c r="P1212" s="2472"/>
      <c r="Q1212" s="2472"/>
    </row>
    <row r="1213" spans="1:17">
      <c r="A1213" s="2470"/>
      <c r="B1213" s="2470"/>
      <c r="C1213" s="2470"/>
      <c r="D1213" s="2470"/>
      <c r="E1213" s="2470"/>
      <c r="F1213" s="2470"/>
      <c r="G1213" s="2470"/>
      <c r="H1213" s="2470"/>
      <c r="I1213" s="2470"/>
      <c r="J1213" s="2470"/>
      <c r="K1213" s="2470"/>
      <c r="L1213" s="2470"/>
      <c r="M1213" s="2470"/>
      <c r="N1213" s="2472"/>
      <c r="O1213" s="2472"/>
      <c r="P1213" s="2472"/>
      <c r="Q1213" s="2472"/>
    </row>
    <row r="1214" spans="1:17">
      <c r="A1214" s="2470"/>
      <c r="B1214" s="2470"/>
      <c r="C1214" s="2470"/>
      <c r="D1214" s="2470"/>
      <c r="E1214" s="2470"/>
      <c r="F1214" s="2470"/>
      <c r="G1214" s="2470"/>
      <c r="H1214" s="2470"/>
      <c r="I1214" s="2470"/>
      <c r="J1214" s="2470"/>
      <c r="K1214" s="2470"/>
      <c r="L1214" s="2470"/>
      <c r="M1214" s="2470"/>
      <c r="N1214" s="2472"/>
      <c r="O1214" s="2472"/>
      <c r="P1214" s="2472"/>
      <c r="Q1214" s="2472"/>
    </row>
    <row r="1215" spans="1:17">
      <c r="A1215" s="2470"/>
      <c r="B1215" s="2470"/>
      <c r="C1215" s="2470"/>
      <c r="D1215" s="2470"/>
      <c r="E1215" s="2470"/>
      <c r="F1215" s="2470"/>
      <c r="G1215" s="2470"/>
      <c r="H1215" s="2470"/>
      <c r="I1215" s="2470"/>
      <c r="J1215" s="2470"/>
      <c r="K1215" s="2470"/>
      <c r="L1215" s="2470"/>
      <c r="M1215" s="2470"/>
      <c r="N1215" s="2472"/>
      <c r="O1215" s="2472"/>
      <c r="P1215" s="2472"/>
      <c r="Q1215" s="2472"/>
    </row>
    <row r="1216" spans="1:17">
      <c r="A1216" s="2470"/>
      <c r="B1216" s="2470"/>
      <c r="C1216" s="2470"/>
      <c r="D1216" s="2470"/>
      <c r="E1216" s="2470"/>
      <c r="F1216" s="2470"/>
      <c r="G1216" s="2470"/>
      <c r="H1216" s="2470"/>
      <c r="I1216" s="2470"/>
      <c r="J1216" s="2470"/>
      <c r="K1216" s="2470"/>
      <c r="L1216" s="2470"/>
      <c r="M1216" s="2470"/>
      <c r="N1216" s="2472"/>
      <c r="O1216" s="2472"/>
      <c r="P1216" s="2472"/>
      <c r="Q1216" s="2472"/>
    </row>
    <row r="1217" spans="1:17">
      <c r="A1217" s="2470"/>
      <c r="B1217" s="2470"/>
      <c r="C1217" s="2470"/>
      <c r="D1217" s="2470"/>
      <c r="E1217" s="2470"/>
      <c r="F1217" s="2470"/>
      <c r="G1217" s="2470"/>
      <c r="H1217" s="2470"/>
      <c r="I1217" s="2470"/>
      <c r="J1217" s="2470"/>
      <c r="K1217" s="2470"/>
      <c r="L1217" s="2470"/>
      <c r="M1217" s="2470"/>
      <c r="N1217" s="2472"/>
      <c r="O1217" s="2472"/>
      <c r="P1217" s="2472"/>
      <c r="Q1217" s="2472"/>
    </row>
    <row r="1218" spans="1:17">
      <c r="A1218" s="2470"/>
      <c r="B1218" s="2470"/>
      <c r="C1218" s="2470"/>
      <c r="D1218" s="2470"/>
      <c r="E1218" s="2470"/>
      <c r="F1218" s="2470"/>
      <c r="G1218" s="2470"/>
      <c r="H1218" s="2470"/>
      <c r="I1218" s="2470"/>
      <c r="J1218" s="2470"/>
      <c r="K1218" s="2470"/>
      <c r="L1218" s="2470"/>
      <c r="M1218" s="2470"/>
      <c r="N1218" s="2472"/>
      <c r="O1218" s="2472"/>
      <c r="P1218" s="2472"/>
      <c r="Q1218" s="2472"/>
    </row>
    <row r="1219" spans="1:17">
      <c r="A1219" s="2470"/>
      <c r="B1219" s="2470"/>
      <c r="C1219" s="2470"/>
      <c r="D1219" s="2470"/>
      <c r="E1219" s="2470"/>
      <c r="F1219" s="2470"/>
      <c r="G1219" s="2470"/>
      <c r="H1219" s="2470"/>
      <c r="I1219" s="2470"/>
      <c r="J1219" s="2470"/>
      <c r="K1219" s="2470"/>
      <c r="L1219" s="2470"/>
      <c r="M1219" s="2470"/>
      <c r="N1219" s="2472"/>
      <c r="O1219" s="2472"/>
      <c r="P1219" s="2472"/>
      <c r="Q1219" s="2472"/>
    </row>
    <row r="1220" spans="1:17">
      <c r="A1220" s="2470"/>
      <c r="B1220" s="2470"/>
      <c r="C1220" s="2470"/>
      <c r="D1220" s="2470"/>
      <c r="E1220" s="2470"/>
      <c r="F1220" s="2470"/>
      <c r="G1220" s="2470"/>
      <c r="H1220" s="2470"/>
      <c r="I1220" s="2470"/>
      <c r="J1220" s="2470"/>
      <c r="K1220" s="2470"/>
      <c r="L1220" s="2470"/>
      <c r="M1220" s="2470"/>
      <c r="N1220" s="2472"/>
      <c r="O1220" s="2472"/>
      <c r="P1220" s="2472"/>
      <c r="Q1220" s="2472"/>
    </row>
    <row r="1221" spans="1:17">
      <c r="A1221" s="2470"/>
      <c r="B1221" s="2470"/>
      <c r="C1221" s="2470"/>
      <c r="D1221" s="2470"/>
      <c r="E1221" s="2470"/>
      <c r="F1221" s="2470"/>
      <c r="G1221" s="2470"/>
      <c r="H1221" s="2470"/>
      <c r="I1221" s="2470"/>
      <c r="J1221" s="2470"/>
      <c r="K1221" s="2470"/>
      <c r="L1221" s="2470"/>
      <c r="M1221" s="2470"/>
      <c r="N1221" s="2472"/>
      <c r="O1221" s="2472"/>
      <c r="P1221" s="2472"/>
      <c r="Q1221" s="2472"/>
    </row>
    <row r="1222" spans="1:17">
      <c r="A1222" s="2470"/>
      <c r="B1222" s="2470"/>
      <c r="C1222" s="2470"/>
      <c r="D1222" s="2470"/>
      <c r="E1222" s="2470"/>
      <c r="F1222" s="2470"/>
      <c r="G1222" s="2470"/>
      <c r="H1222" s="2470"/>
      <c r="I1222" s="2470"/>
      <c r="J1222" s="2470"/>
      <c r="K1222" s="2470"/>
      <c r="L1222" s="2470"/>
      <c r="M1222" s="2470"/>
      <c r="N1222" s="2472"/>
      <c r="O1222" s="2472"/>
      <c r="P1222" s="2472"/>
      <c r="Q1222" s="2472"/>
    </row>
    <row r="1223" spans="1:17">
      <c r="A1223" s="2470"/>
      <c r="B1223" s="2470"/>
      <c r="C1223" s="2470"/>
      <c r="D1223" s="2470"/>
      <c r="E1223" s="2470"/>
      <c r="F1223" s="2470"/>
      <c r="G1223" s="2470"/>
      <c r="H1223" s="2470"/>
      <c r="I1223" s="2470"/>
      <c r="J1223" s="2470"/>
      <c r="K1223" s="2470"/>
      <c r="L1223" s="2470"/>
      <c r="M1223" s="2470"/>
      <c r="N1223" s="2472"/>
      <c r="O1223" s="2472"/>
      <c r="P1223" s="2472"/>
      <c r="Q1223" s="2472"/>
    </row>
    <row r="1224" spans="1:17">
      <c r="A1224" s="2470"/>
      <c r="B1224" s="2470"/>
      <c r="C1224" s="2470"/>
      <c r="D1224" s="2470"/>
      <c r="E1224" s="2470"/>
      <c r="F1224" s="2470"/>
      <c r="G1224" s="2470"/>
      <c r="H1224" s="2470"/>
      <c r="I1224" s="2470"/>
      <c r="J1224" s="2470"/>
      <c r="K1224" s="2470"/>
      <c r="L1224" s="2470"/>
      <c r="M1224" s="2470"/>
      <c r="N1224" s="2472"/>
      <c r="O1224" s="2472"/>
      <c r="P1224" s="2472"/>
      <c r="Q1224" s="2472"/>
    </row>
    <row r="1225" spans="1:17">
      <c r="A1225" s="2470"/>
      <c r="B1225" s="2470"/>
      <c r="C1225" s="2470"/>
      <c r="D1225" s="2470"/>
      <c r="E1225" s="2470"/>
      <c r="F1225" s="2470"/>
      <c r="G1225" s="2470"/>
      <c r="H1225" s="2470"/>
      <c r="I1225" s="2470"/>
      <c r="J1225" s="2470"/>
      <c r="K1225" s="2470"/>
      <c r="L1225" s="2470"/>
      <c r="M1225" s="2470"/>
      <c r="N1225" s="2472"/>
      <c r="O1225" s="2472"/>
      <c r="P1225" s="2472"/>
      <c r="Q1225" s="2472"/>
    </row>
    <row r="1226" spans="1:17">
      <c r="A1226" s="2470"/>
      <c r="B1226" s="2470"/>
      <c r="C1226" s="2470"/>
      <c r="D1226" s="2470"/>
      <c r="E1226" s="2470"/>
      <c r="F1226" s="2470"/>
      <c r="G1226" s="2470"/>
      <c r="H1226" s="2470"/>
      <c r="I1226" s="2470"/>
      <c r="J1226" s="2470"/>
      <c r="K1226" s="2470"/>
      <c r="L1226" s="2470"/>
      <c r="M1226" s="2470"/>
      <c r="N1226" s="2472"/>
      <c r="O1226" s="2472"/>
      <c r="P1226" s="2472"/>
      <c r="Q1226" s="2472"/>
    </row>
    <row r="1227" spans="1:17">
      <c r="A1227" s="2470"/>
      <c r="B1227" s="2470"/>
      <c r="C1227" s="2470"/>
      <c r="D1227" s="2470"/>
      <c r="E1227" s="2470"/>
      <c r="F1227" s="2470"/>
      <c r="G1227" s="2470"/>
      <c r="H1227" s="2470"/>
      <c r="I1227" s="2470"/>
      <c r="J1227" s="2470"/>
      <c r="K1227" s="2470"/>
      <c r="L1227" s="2470"/>
      <c r="M1227" s="2470"/>
      <c r="N1227" s="2472"/>
      <c r="O1227" s="2472"/>
      <c r="P1227" s="2472"/>
      <c r="Q1227" s="2472"/>
    </row>
    <row r="1228" spans="1:17">
      <c r="A1228" s="2470"/>
      <c r="B1228" s="2470"/>
      <c r="C1228" s="2470"/>
      <c r="D1228" s="2470"/>
      <c r="E1228" s="2470"/>
      <c r="F1228" s="2470"/>
      <c r="G1228" s="2470"/>
      <c r="H1228" s="2470"/>
      <c r="I1228" s="2470"/>
      <c r="J1228" s="2470"/>
      <c r="K1228" s="2470"/>
      <c r="L1228" s="2470"/>
      <c r="M1228" s="2470"/>
      <c r="N1228" s="2472"/>
      <c r="O1228" s="2472"/>
      <c r="P1228" s="2472"/>
      <c r="Q1228" s="2472"/>
    </row>
    <row r="1229" spans="1:17">
      <c r="A1229" s="2470"/>
      <c r="B1229" s="2470"/>
      <c r="C1229" s="2470"/>
      <c r="D1229" s="2470"/>
      <c r="E1229" s="2470"/>
      <c r="F1229" s="2470"/>
      <c r="G1229" s="2470"/>
      <c r="H1229" s="2470"/>
      <c r="I1229" s="2470"/>
      <c r="J1229" s="2470"/>
      <c r="K1229" s="2470"/>
      <c r="L1229" s="2470"/>
      <c r="M1229" s="2470"/>
      <c r="N1229" s="2472"/>
      <c r="O1229" s="2472"/>
      <c r="P1229" s="2472"/>
      <c r="Q1229" s="2472"/>
    </row>
    <row r="1230" spans="1:17">
      <c r="A1230" s="2470"/>
      <c r="B1230" s="2470"/>
      <c r="C1230" s="2470"/>
      <c r="D1230" s="2470"/>
      <c r="E1230" s="2470"/>
      <c r="F1230" s="2470"/>
      <c r="G1230" s="2470"/>
      <c r="H1230" s="2470"/>
      <c r="I1230" s="2470"/>
      <c r="J1230" s="2470"/>
      <c r="K1230" s="2470"/>
      <c r="L1230" s="2470"/>
      <c r="M1230" s="2470"/>
      <c r="N1230" s="2472"/>
      <c r="O1230" s="2472"/>
      <c r="P1230" s="2472"/>
      <c r="Q1230" s="2472"/>
    </row>
    <row r="1231" spans="1:17">
      <c r="A1231" s="2470"/>
      <c r="B1231" s="2470"/>
      <c r="C1231" s="2470"/>
      <c r="D1231" s="2470"/>
      <c r="E1231" s="2470"/>
      <c r="F1231" s="2470"/>
      <c r="G1231" s="2470"/>
      <c r="H1231" s="2470"/>
      <c r="I1231" s="2470"/>
      <c r="J1231" s="2470"/>
      <c r="K1231" s="2470"/>
      <c r="L1231" s="2470"/>
      <c r="M1231" s="2470"/>
      <c r="N1231" s="2472"/>
      <c r="O1231" s="2472"/>
      <c r="P1231" s="2472"/>
      <c r="Q1231" s="2472"/>
    </row>
    <row r="1232" spans="1:17">
      <c r="A1232" s="2470"/>
      <c r="B1232" s="2470"/>
      <c r="C1232" s="2470"/>
      <c r="D1232" s="2470"/>
      <c r="E1232" s="2470"/>
      <c r="F1232" s="2470"/>
      <c r="G1232" s="2470"/>
      <c r="H1232" s="2470"/>
      <c r="I1232" s="2470"/>
      <c r="J1232" s="2470"/>
      <c r="K1232" s="2470"/>
      <c r="L1232" s="2470"/>
      <c r="M1232" s="2470"/>
      <c r="N1232" s="2472"/>
      <c r="O1232" s="2472"/>
      <c r="P1232" s="2472"/>
      <c r="Q1232" s="2472"/>
    </row>
    <row r="1233" spans="1:17">
      <c r="A1233" s="2470"/>
      <c r="B1233" s="2470"/>
      <c r="C1233" s="2470"/>
      <c r="D1233" s="2470"/>
      <c r="E1233" s="2470"/>
      <c r="F1233" s="2470"/>
      <c r="G1233" s="2470"/>
      <c r="H1233" s="2470"/>
      <c r="I1233" s="2470"/>
      <c r="J1233" s="2470"/>
      <c r="K1233" s="2470"/>
      <c r="L1233" s="2470"/>
      <c r="M1233" s="2470"/>
      <c r="N1233" s="2472"/>
      <c r="O1233" s="2472"/>
      <c r="P1233" s="2472"/>
      <c r="Q1233" s="2472"/>
    </row>
    <row r="1234" spans="1:17">
      <c r="A1234" s="2470"/>
      <c r="B1234" s="2470"/>
      <c r="C1234" s="2470"/>
      <c r="D1234" s="2470"/>
      <c r="E1234" s="2470"/>
      <c r="F1234" s="2470"/>
      <c r="G1234" s="2470"/>
      <c r="H1234" s="2470"/>
      <c r="I1234" s="2470"/>
      <c r="J1234" s="2470"/>
      <c r="K1234" s="2470"/>
      <c r="L1234" s="2470"/>
      <c r="M1234" s="2470"/>
      <c r="N1234" s="2472"/>
      <c r="O1234" s="2472"/>
      <c r="P1234" s="2472"/>
      <c r="Q1234" s="2472"/>
    </row>
    <row r="1235" spans="1:17">
      <c r="A1235" s="2470"/>
      <c r="B1235" s="2470"/>
      <c r="C1235" s="2470"/>
      <c r="D1235" s="2470"/>
      <c r="E1235" s="2470"/>
      <c r="F1235" s="2470"/>
      <c r="G1235" s="2470"/>
      <c r="H1235" s="2470"/>
      <c r="I1235" s="2470"/>
      <c r="J1235" s="2470"/>
      <c r="K1235" s="2470"/>
      <c r="L1235" s="2470"/>
      <c r="M1235" s="2470"/>
      <c r="N1235" s="2472"/>
      <c r="O1235" s="2472"/>
      <c r="P1235" s="2472"/>
      <c r="Q1235" s="2472"/>
    </row>
    <row r="1236" spans="1:17">
      <c r="A1236" s="2470"/>
      <c r="B1236" s="2470"/>
      <c r="C1236" s="2470"/>
      <c r="D1236" s="2470"/>
      <c r="E1236" s="2470"/>
      <c r="F1236" s="2470"/>
      <c r="G1236" s="2470"/>
      <c r="H1236" s="2470"/>
      <c r="I1236" s="2470"/>
      <c r="J1236" s="2470"/>
      <c r="K1236" s="2470"/>
      <c r="L1236" s="2470"/>
      <c r="M1236" s="2470"/>
      <c r="N1236" s="2472"/>
      <c r="O1236" s="2472"/>
      <c r="P1236" s="2472"/>
      <c r="Q1236" s="2472"/>
    </row>
    <row r="1237" spans="1:17">
      <c r="A1237" s="2470"/>
      <c r="B1237" s="2470"/>
      <c r="C1237" s="2470"/>
      <c r="D1237" s="2470"/>
      <c r="E1237" s="2470"/>
      <c r="F1237" s="2470"/>
      <c r="G1237" s="2470"/>
      <c r="H1237" s="2470"/>
      <c r="I1237" s="2470"/>
      <c r="J1237" s="2470"/>
      <c r="K1237" s="2470"/>
      <c r="L1237" s="2470"/>
      <c r="M1237" s="2470"/>
      <c r="N1237" s="2472"/>
      <c r="O1237" s="2472"/>
      <c r="P1237" s="2472"/>
      <c r="Q1237" s="2472"/>
    </row>
    <row r="1238" spans="1:17">
      <c r="A1238" s="2470"/>
      <c r="B1238" s="2470"/>
      <c r="C1238" s="2470"/>
      <c r="D1238" s="2470"/>
      <c r="E1238" s="2470"/>
      <c r="F1238" s="2470"/>
      <c r="G1238" s="2470"/>
      <c r="H1238" s="2470"/>
      <c r="I1238" s="2470"/>
      <c r="J1238" s="2470"/>
      <c r="K1238" s="2470"/>
      <c r="L1238" s="2470"/>
      <c r="M1238" s="2470"/>
      <c r="N1238" s="2472"/>
      <c r="O1238" s="2472"/>
      <c r="P1238" s="2472"/>
      <c r="Q1238" s="2472"/>
    </row>
    <row r="1239" spans="1:17">
      <c r="A1239" s="2470"/>
      <c r="B1239" s="2470"/>
      <c r="C1239" s="2470"/>
      <c r="D1239" s="2470"/>
      <c r="E1239" s="2470"/>
      <c r="F1239" s="2470"/>
      <c r="G1239" s="2470"/>
      <c r="H1239" s="2470"/>
      <c r="I1239" s="2470"/>
      <c r="J1239" s="2470"/>
      <c r="K1239" s="2470"/>
      <c r="L1239" s="2470"/>
      <c r="M1239" s="2470"/>
      <c r="N1239" s="2472"/>
      <c r="O1239" s="2472"/>
      <c r="P1239" s="2472"/>
      <c r="Q1239" s="2472"/>
    </row>
    <row r="1240" spans="1:17">
      <c r="A1240" s="2470"/>
      <c r="B1240" s="2470"/>
      <c r="C1240" s="2470"/>
      <c r="D1240" s="2470"/>
      <c r="E1240" s="2470"/>
      <c r="F1240" s="2470"/>
      <c r="G1240" s="2470"/>
      <c r="H1240" s="2470"/>
      <c r="I1240" s="2470"/>
      <c r="J1240" s="2470"/>
      <c r="K1240" s="2470"/>
      <c r="L1240" s="2470"/>
      <c r="M1240" s="2470"/>
      <c r="N1240" s="2472"/>
      <c r="O1240" s="2472"/>
      <c r="P1240" s="2472"/>
      <c r="Q1240" s="2472"/>
    </row>
    <row r="1241" spans="1:17">
      <c r="A1241" s="2470"/>
      <c r="B1241" s="2470"/>
      <c r="C1241" s="2470"/>
      <c r="D1241" s="2470"/>
      <c r="E1241" s="2470"/>
      <c r="F1241" s="2470"/>
      <c r="G1241" s="2470"/>
      <c r="H1241" s="2470"/>
      <c r="I1241" s="2470"/>
      <c r="J1241" s="2470"/>
      <c r="K1241" s="2470"/>
      <c r="L1241" s="2470"/>
      <c r="M1241" s="2470"/>
      <c r="N1241" s="2472"/>
      <c r="O1241" s="2472"/>
      <c r="P1241" s="2472"/>
      <c r="Q1241" s="2472"/>
    </row>
    <row r="1242" spans="1:17">
      <c r="A1242" s="2470"/>
      <c r="B1242" s="2470"/>
      <c r="C1242" s="2470"/>
      <c r="D1242" s="2470"/>
      <c r="E1242" s="2470"/>
      <c r="F1242" s="2470"/>
      <c r="G1242" s="2470"/>
      <c r="H1242" s="2470"/>
      <c r="I1242" s="2470"/>
      <c r="J1242" s="2470"/>
      <c r="K1242" s="2470"/>
      <c r="L1242" s="2470"/>
      <c r="M1242" s="2470"/>
      <c r="N1242" s="2472"/>
      <c r="O1242" s="2472"/>
      <c r="P1242" s="2472"/>
      <c r="Q1242" s="2472"/>
    </row>
    <row r="1243" spans="1:17">
      <c r="A1243" s="2470"/>
      <c r="B1243" s="2470"/>
      <c r="C1243" s="2470"/>
      <c r="D1243" s="2470"/>
      <c r="E1243" s="2470"/>
      <c r="F1243" s="2470"/>
      <c r="G1243" s="2470"/>
      <c r="H1243" s="2470"/>
      <c r="I1243" s="2470"/>
      <c r="J1243" s="2470"/>
      <c r="K1243" s="2470"/>
      <c r="L1243" s="2470"/>
      <c r="M1243" s="2470"/>
      <c r="N1243" s="2472"/>
      <c r="O1243" s="2472"/>
      <c r="P1243" s="2472"/>
      <c r="Q1243" s="2472"/>
    </row>
    <row r="1244" spans="1:17">
      <c r="A1244" s="2470"/>
      <c r="B1244" s="2470"/>
      <c r="C1244" s="2470"/>
      <c r="D1244" s="2470"/>
      <c r="E1244" s="2470"/>
      <c r="F1244" s="2470"/>
      <c r="G1244" s="2470"/>
      <c r="H1244" s="2470"/>
      <c r="I1244" s="2470"/>
      <c r="J1244" s="2470"/>
      <c r="K1244" s="2470"/>
      <c r="L1244" s="2470"/>
      <c r="M1244" s="2470"/>
      <c r="N1244" s="2472"/>
      <c r="O1244" s="2472"/>
      <c r="P1244" s="2472"/>
      <c r="Q1244" s="2472"/>
    </row>
    <row r="1245" spans="1:17">
      <c r="A1245" s="2470"/>
      <c r="B1245" s="2470"/>
      <c r="C1245" s="2470"/>
      <c r="D1245" s="2470"/>
      <c r="E1245" s="2470"/>
      <c r="F1245" s="2470"/>
      <c r="G1245" s="2470"/>
      <c r="H1245" s="2470"/>
      <c r="I1245" s="2470"/>
      <c r="J1245" s="2470"/>
      <c r="K1245" s="2470"/>
      <c r="L1245" s="2470"/>
      <c r="M1245" s="2470"/>
      <c r="N1245" s="2472"/>
      <c r="O1245" s="2472"/>
      <c r="P1245" s="2472"/>
      <c r="Q1245" s="2472"/>
    </row>
    <row r="1246" spans="1:17">
      <c r="A1246" s="2470"/>
      <c r="B1246" s="2470"/>
      <c r="C1246" s="2470"/>
      <c r="D1246" s="2470"/>
      <c r="E1246" s="2470"/>
      <c r="F1246" s="2470"/>
      <c r="G1246" s="2470"/>
      <c r="H1246" s="2470"/>
      <c r="I1246" s="2470"/>
      <c r="J1246" s="2470"/>
      <c r="K1246" s="2470"/>
      <c r="L1246" s="2470"/>
      <c r="M1246" s="2470"/>
      <c r="N1246" s="2472"/>
      <c r="O1246" s="2472"/>
      <c r="P1246" s="2472"/>
      <c r="Q1246" s="2472"/>
    </row>
    <row r="1247" spans="1:17">
      <c r="A1247" s="2470"/>
      <c r="B1247" s="2470"/>
      <c r="C1247" s="2470"/>
      <c r="D1247" s="2470"/>
      <c r="E1247" s="2470"/>
      <c r="F1247" s="2470"/>
      <c r="G1247" s="2470"/>
      <c r="H1247" s="2470"/>
      <c r="I1247" s="2470"/>
      <c r="J1247" s="2470"/>
      <c r="K1247" s="2470"/>
      <c r="L1247" s="2470"/>
      <c r="M1247" s="2470"/>
      <c r="N1247" s="2472"/>
      <c r="O1247" s="2472"/>
      <c r="P1247" s="2472"/>
      <c r="Q1247" s="2472"/>
    </row>
    <row r="1248" spans="1:17">
      <c r="A1248" s="2470"/>
      <c r="B1248" s="2470"/>
      <c r="C1248" s="2470"/>
      <c r="D1248" s="2470"/>
      <c r="E1248" s="2470"/>
      <c r="F1248" s="2470"/>
      <c r="G1248" s="2470"/>
      <c r="H1248" s="2470"/>
      <c r="I1248" s="2470"/>
      <c r="J1248" s="2470"/>
      <c r="K1248" s="2470"/>
      <c r="L1248" s="2470"/>
      <c r="M1248" s="2470"/>
      <c r="N1248" s="2472"/>
      <c r="O1248" s="2472"/>
      <c r="P1248" s="2472"/>
      <c r="Q1248" s="2472"/>
    </row>
    <row r="1249" spans="1:17">
      <c r="A1249" s="2470"/>
      <c r="B1249" s="2470"/>
      <c r="C1249" s="2470"/>
      <c r="D1249" s="2470"/>
      <c r="E1249" s="2470"/>
      <c r="F1249" s="2470"/>
      <c r="G1249" s="2470"/>
      <c r="H1249" s="2470"/>
      <c r="I1249" s="2470"/>
      <c r="J1249" s="2470"/>
      <c r="K1249" s="2470"/>
      <c r="L1249" s="2470"/>
      <c r="M1249" s="2470"/>
      <c r="N1249" s="2472"/>
      <c r="O1249" s="2472"/>
      <c r="P1249" s="2472"/>
      <c r="Q1249" s="2472"/>
    </row>
    <row r="1250" spans="1:17">
      <c r="A1250" s="2470"/>
      <c r="B1250" s="2470"/>
      <c r="C1250" s="2470"/>
      <c r="D1250" s="2470"/>
      <c r="E1250" s="2470"/>
      <c r="F1250" s="2470"/>
      <c r="G1250" s="2470"/>
      <c r="H1250" s="2470"/>
      <c r="I1250" s="2470"/>
      <c r="J1250" s="2470"/>
      <c r="K1250" s="2470"/>
      <c r="L1250" s="2470"/>
      <c r="M1250" s="2470"/>
      <c r="N1250" s="2472"/>
      <c r="O1250" s="2472"/>
      <c r="P1250" s="2472"/>
      <c r="Q1250" s="2472"/>
    </row>
    <row r="1251" spans="1:17">
      <c r="A1251" s="2470"/>
      <c r="B1251" s="2470"/>
      <c r="C1251" s="2470"/>
      <c r="D1251" s="2470"/>
      <c r="E1251" s="2470"/>
      <c r="F1251" s="2470"/>
      <c r="G1251" s="2470"/>
      <c r="H1251" s="2470"/>
      <c r="I1251" s="2470"/>
      <c r="J1251" s="2470"/>
      <c r="K1251" s="2470"/>
      <c r="L1251" s="2470"/>
      <c r="M1251" s="2470"/>
      <c r="N1251" s="2472"/>
      <c r="O1251" s="2472"/>
      <c r="P1251" s="2472"/>
      <c r="Q1251" s="2472"/>
    </row>
    <row r="1252" spans="1:17">
      <c r="A1252" s="2470"/>
      <c r="B1252" s="2470"/>
      <c r="C1252" s="2470"/>
      <c r="D1252" s="2470"/>
      <c r="E1252" s="2470"/>
      <c r="F1252" s="2470"/>
      <c r="G1252" s="2470"/>
      <c r="H1252" s="2470"/>
      <c r="I1252" s="2470"/>
      <c r="J1252" s="2470"/>
      <c r="K1252" s="2470"/>
      <c r="L1252" s="2470"/>
      <c r="M1252" s="2470"/>
      <c r="N1252" s="2472"/>
      <c r="O1252" s="2472"/>
      <c r="P1252" s="2472"/>
      <c r="Q1252" s="2472"/>
    </row>
    <row r="1253" spans="1:17">
      <c r="A1253" s="2470"/>
      <c r="B1253" s="2470"/>
      <c r="C1253" s="2470"/>
      <c r="D1253" s="2470"/>
      <c r="E1253" s="2470"/>
      <c r="F1253" s="2470"/>
      <c r="G1253" s="2470"/>
      <c r="H1253" s="2470"/>
      <c r="I1253" s="2470"/>
      <c r="J1253" s="2470"/>
      <c r="K1253" s="2470"/>
      <c r="L1253" s="2470"/>
      <c r="M1253" s="2470"/>
      <c r="N1253" s="2472"/>
      <c r="O1253" s="2472"/>
      <c r="P1253" s="2472"/>
      <c r="Q1253" s="2472"/>
    </row>
    <row r="1254" spans="1:17">
      <c r="A1254" s="2470"/>
      <c r="B1254" s="2470"/>
      <c r="C1254" s="2470"/>
      <c r="D1254" s="2470"/>
      <c r="E1254" s="2470"/>
      <c r="F1254" s="2470"/>
      <c r="G1254" s="2470"/>
      <c r="H1254" s="2470"/>
      <c r="I1254" s="2470"/>
      <c r="J1254" s="2470"/>
      <c r="K1254" s="2470"/>
      <c r="L1254" s="2470"/>
      <c r="M1254" s="2470"/>
      <c r="N1254" s="2472"/>
      <c r="O1254" s="2472"/>
      <c r="P1254" s="2472"/>
      <c r="Q1254" s="2472"/>
    </row>
    <row r="1255" spans="1:17">
      <c r="A1255" s="2470"/>
      <c r="B1255" s="2470"/>
      <c r="C1255" s="2470"/>
      <c r="D1255" s="2470"/>
      <c r="E1255" s="2470"/>
      <c r="F1255" s="2470"/>
      <c r="G1255" s="2470"/>
      <c r="H1255" s="2470"/>
      <c r="I1255" s="2470"/>
      <c r="J1255" s="2470"/>
      <c r="K1255" s="2470"/>
      <c r="L1255" s="2470"/>
      <c r="M1255" s="2470"/>
      <c r="N1255" s="2472"/>
      <c r="O1255" s="2472"/>
      <c r="P1255" s="2472"/>
      <c r="Q1255" s="2472"/>
    </row>
    <row r="1256" spans="1:17">
      <c r="A1256" s="2470"/>
      <c r="B1256" s="2470"/>
      <c r="C1256" s="2470"/>
      <c r="D1256" s="2470"/>
      <c r="E1256" s="2470"/>
      <c r="F1256" s="2470"/>
      <c r="G1256" s="2470"/>
      <c r="H1256" s="2470"/>
      <c r="I1256" s="2470"/>
      <c r="J1256" s="2470"/>
      <c r="K1256" s="2470"/>
      <c r="L1256" s="2470"/>
      <c r="M1256" s="2470"/>
      <c r="N1256" s="2472"/>
      <c r="O1256" s="2472"/>
      <c r="P1256" s="2472"/>
      <c r="Q1256" s="2472"/>
    </row>
    <row r="1257" spans="1:17">
      <c r="A1257" s="2470"/>
      <c r="B1257" s="2470"/>
      <c r="C1257" s="2470"/>
      <c r="D1257" s="2470"/>
      <c r="E1257" s="2470"/>
      <c r="F1257" s="2470"/>
      <c r="G1257" s="2470"/>
      <c r="H1257" s="2470"/>
      <c r="I1257" s="2470"/>
      <c r="J1257" s="2470"/>
      <c r="K1257" s="2470"/>
      <c r="L1257" s="2470"/>
      <c r="M1257" s="2470"/>
      <c r="N1257" s="2472"/>
      <c r="O1257" s="2472"/>
      <c r="P1257" s="2472"/>
      <c r="Q1257" s="2472"/>
    </row>
    <row r="1258" spans="1:17">
      <c r="A1258" s="2470"/>
      <c r="B1258" s="2470"/>
      <c r="C1258" s="2470"/>
      <c r="D1258" s="2470"/>
      <c r="E1258" s="2470"/>
      <c r="F1258" s="2470"/>
      <c r="G1258" s="2470"/>
      <c r="H1258" s="2470"/>
      <c r="I1258" s="2470"/>
      <c r="J1258" s="2470"/>
      <c r="K1258" s="2470"/>
      <c r="L1258" s="2470"/>
      <c r="M1258" s="2470"/>
      <c r="N1258" s="2472"/>
      <c r="O1258" s="2472"/>
      <c r="P1258" s="2472"/>
      <c r="Q1258" s="2472"/>
    </row>
    <row r="1259" spans="1:17">
      <c r="A1259" s="2470"/>
      <c r="B1259" s="2470"/>
      <c r="C1259" s="2470"/>
      <c r="D1259" s="2470"/>
      <c r="E1259" s="2470"/>
      <c r="F1259" s="2470"/>
      <c r="G1259" s="2470"/>
      <c r="H1259" s="2470"/>
      <c r="I1259" s="2470"/>
      <c r="J1259" s="2470"/>
      <c r="K1259" s="2470"/>
      <c r="L1259" s="2470"/>
      <c r="M1259" s="2470"/>
      <c r="N1259" s="2472"/>
      <c r="O1259" s="2472"/>
      <c r="P1259" s="2472"/>
      <c r="Q1259" s="2472"/>
    </row>
    <row r="1260" spans="1:17">
      <c r="A1260" s="2470"/>
      <c r="B1260" s="2470"/>
      <c r="C1260" s="2470"/>
      <c r="D1260" s="2470"/>
      <c r="E1260" s="2470"/>
      <c r="F1260" s="2470"/>
      <c r="G1260" s="2470"/>
      <c r="H1260" s="2470"/>
      <c r="I1260" s="2470"/>
      <c r="J1260" s="2470"/>
      <c r="K1260" s="2470"/>
      <c r="L1260" s="2470"/>
      <c r="M1260" s="2470"/>
      <c r="N1260" s="2472"/>
      <c r="O1260" s="2472"/>
      <c r="P1260" s="2472"/>
      <c r="Q1260" s="2472"/>
    </row>
    <row r="1261" spans="1:17">
      <c r="A1261" s="2470"/>
      <c r="B1261" s="2470"/>
      <c r="C1261" s="2470"/>
      <c r="D1261" s="2470"/>
      <c r="E1261" s="2470"/>
      <c r="F1261" s="2470"/>
      <c r="G1261" s="2470"/>
      <c r="H1261" s="2470"/>
      <c r="I1261" s="2470"/>
      <c r="J1261" s="2470"/>
      <c r="K1261" s="2470"/>
      <c r="L1261" s="2470"/>
      <c r="M1261" s="2470"/>
      <c r="N1261" s="2472"/>
      <c r="O1261" s="2472"/>
      <c r="P1261" s="2472"/>
      <c r="Q1261" s="2472"/>
    </row>
    <row r="1262" spans="1:17">
      <c r="A1262" s="2470"/>
      <c r="B1262" s="2470"/>
      <c r="C1262" s="2470"/>
      <c r="D1262" s="2470"/>
      <c r="E1262" s="2470"/>
      <c r="F1262" s="2470"/>
      <c r="G1262" s="2470"/>
      <c r="H1262" s="2470"/>
      <c r="I1262" s="2470"/>
      <c r="J1262" s="2470"/>
      <c r="K1262" s="2470"/>
      <c r="L1262" s="2470"/>
      <c r="M1262" s="2470"/>
      <c r="N1262" s="2472"/>
      <c r="O1262" s="2472"/>
      <c r="P1262" s="2472"/>
      <c r="Q1262" s="2472"/>
    </row>
    <row r="1263" spans="1:17">
      <c r="A1263" s="2470"/>
      <c r="B1263" s="2470"/>
      <c r="C1263" s="2470"/>
      <c r="D1263" s="2470"/>
      <c r="E1263" s="2470"/>
      <c r="F1263" s="2470"/>
      <c r="G1263" s="2470"/>
      <c r="H1263" s="2470"/>
      <c r="I1263" s="2470"/>
      <c r="J1263" s="2470"/>
      <c r="K1263" s="2470"/>
      <c r="L1263" s="2470"/>
      <c r="M1263" s="2470"/>
      <c r="N1263" s="2472"/>
      <c r="O1263" s="2472"/>
      <c r="P1263" s="2472"/>
      <c r="Q1263" s="2472"/>
    </row>
    <row r="1264" spans="1:17">
      <c r="A1264" s="2470"/>
      <c r="B1264" s="2470"/>
      <c r="C1264" s="2470"/>
      <c r="D1264" s="2470"/>
      <c r="E1264" s="2470"/>
      <c r="F1264" s="2470"/>
      <c r="G1264" s="2470"/>
      <c r="H1264" s="2470"/>
      <c r="I1264" s="2470"/>
      <c r="J1264" s="2470"/>
      <c r="K1264" s="2470"/>
      <c r="L1264" s="2470"/>
      <c r="M1264" s="2470"/>
      <c r="N1264" s="2472"/>
      <c r="O1264" s="2472"/>
      <c r="P1264" s="2472"/>
      <c r="Q1264" s="2472"/>
    </row>
    <row r="1265" spans="1:17">
      <c r="A1265" s="2470"/>
      <c r="B1265" s="2470"/>
      <c r="C1265" s="2470"/>
      <c r="D1265" s="2470"/>
      <c r="E1265" s="2470"/>
      <c r="F1265" s="2470"/>
      <c r="G1265" s="2470"/>
      <c r="H1265" s="2470"/>
      <c r="I1265" s="2470"/>
      <c r="J1265" s="2470"/>
      <c r="K1265" s="2470"/>
      <c r="L1265" s="2470"/>
      <c r="M1265" s="2470"/>
      <c r="N1265" s="2472"/>
      <c r="O1265" s="2472"/>
      <c r="P1265" s="2472"/>
      <c r="Q1265" s="2472"/>
    </row>
    <row r="1266" spans="1:17">
      <c r="A1266" s="2470"/>
      <c r="B1266" s="2470"/>
      <c r="C1266" s="2470"/>
      <c r="D1266" s="2470"/>
      <c r="E1266" s="2470"/>
      <c r="F1266" s="2470"/>
      <c r="G1266" s="2470"/>
      <c r="H1266" s="2470"/>
      <c r="I1266" s="2470"/>
      <c r="J1266" s="2470"/>
      <c r="K1266" s="2470"/>
      <c r="L1266" s="2470"/>
      <c r="M1266" s="2470"/>
      <c r="N1266" s="2472"/>
      <c r="O1266" s="2472"/>
      <c r="P1266" s="2472"/>
      <c r="Q1266" s="2472"/>
    </row>
    <row r="1267" spans="1:17">
      <c r="A1267" s="2470"/>
      <c r="B1267" s="2470"/>
      <c r="C1267" s="2470"/>
      <c r="D1267" s="2470"/>
      <c r="E1267" s="2470"/>
      <c r="F1267" s="2470"/>
      <c r="G1267" s="2470"/>
      <c r="H1267" s="2470"/>
      <c r="I1267" s="2470"/>
      <c r="J1267" s="2470"/>
      <c r="K1267" s="2470"/>
      <c r="L1267" s="2470"/>
      <c r="M1267" s="2470"/>
      <c r="N1267" s="2472"/>
      <c r="O1267" s="2472"/>
      <c r="P1267" s="2472"/>
      <c r="Q1267" s="2472"/>
    </row>
    <row r="1268" spans="1:17">
      <c r="A1268" s="2470"/>
      <c r="B1268" s="2470"/>
      <c r="C1268" s="2470"/>
      <c r="D1268" s="2470"/>
      <c r="E1268" s="2470"/>
      <c r="F1268" s="2470"/>
      <c r="G1268" s="2470"/>
      <c r="H1268" s="2470"/>
      <c r="I1268" s="2470"/>
      <c r="J1268" s="2470"/>
      <c r="K1268" s="2470"/>
      <c r="L1268" s="2470"/>
      <c r="M1268" s="2470"/>
      <c r="N1268" s="2472"/>
      <c r="O1268" s="2472"/>
      <c r="P1268" s="2472"/>
      <c r="Q1268" s="2472"/>
    </row>
    <row r="1269" spans="1:17">
      <c r="A1269" s="2470"/>
      <c r="B1269" s="2470"/>
      <c r="C1269" s="2470"/>
      <c r="D1269" s="2470"/>
      <c r="E1269" s="2470"/>
      <c r="F1269" s="2470"/>
      <c r="G1269" s="2470"/>
      <c r="H1269" s="2470"/>
      <c r="I1269" s="2470"/>
      <c r="J1269" s="2470"/>
      <c r="K1269" s="2470"/>
      <c r="L1269" s="2470"/>
      <c r="M1269" s="2470"/>
      <c r="N1269" s="2472"/>
      <c r="O1269" s="2472"/>
      <c r="P1269" s="2472"/>
      <c r="Q1269" s="2472"/>
    </row>
    <row r="1270" spans="1:17">
      <c r="A1270" s="2470"/>
      <c r="B1270" s="2470"/>
      <c r="C1270" s="2470"/>
      <c r="D1270" s="2470"/>
      <c r="E1270" s="2470"/>
      <c r="F1270" s="2470"/>
      <c r="G1270" s="2470"/>
      <c r="H1270" s="2470"/>
      <c r="I1270" s="2470"/>
      <c r="J1270" s="2470"/>
      <c r="K1270" s="2470"/>
      <c r="L1270" s="2470"/>
      <c r="M1270" s="2470"/>
      <c r="N1270" s="2472"/>
      <c r="O1270" s="2472"/>
      <c r="P1270" s="2472"/>
      <c r="Q1270" s="2472"/>
    </row>
    <row r="1271" spans="1:17">
      <c r="A1271" s="2470"/>
      <c r="B1271" s="2470"/>
      <c r="C1271" s="2470"/>
      <c r="D1271" s="2470"/>
      <c r="E1271" s="2470"/>
      <c r="F1271" s="2470"/>
      <c r="G1271" s="2470"/>
      <c r="H1271" s="2470"/>
      <c r="I1271" s="2470"/>
      <c r="J1271" s="2470"/>
      <c r="K1271" s="2470"/>
      <c r="L1271" s="2470"/>
      <c r="M1271" s="2470"/>
      <c r="N1271" s="2472"/>
      <c r="O1271" s="2472"/>
      <c r="P1271" s="2472"/>
      <c r="Q1271" s="2472"/>
    </row>
    <row r="1272" spans="1:17">
      <c r="A1272" s="2470"/>
      <c r="B1272" s="2470"/>
      <c r="C1272" s="2470"/>
      <c r="D1272" s="2470"/>
      <c r="E1272" s="2470"/>
      <c r="F1272" s="2470"/>
      <c r="G1272" s="2470"/>
      <c r="H1272" s="2470"/>
      <c r="I1272" s="2470"/>
      <c r="J1272" s="2470"/>
      <c r="K1272" s="2470"/>
      <c r="L1272" s="2470"/>
      <c r="M1272" s="2470"/>
      <c r="N1272" s="2472"/>
      <c r="O1272" s="2472"/>
      <c r="P1272" s="2472"/>
      <c r="Q1272" s="2472"/>
    </row>
    <row r="1273" spans="1:17">
      <c r="A1273" s="2470"/>
      <c r="B1273" s="2470"/>
      <c r="C1273" s="2470"/>
      <c r="D1273" s="2470"/>
      <c r="E1273" s="2470"/>
      <c r="F1273" s="2470"/>
      <c r="G1273" s="2470"/>
      <c r="H1273" s="2470"/>
      <c r="I1273" s="2470"/>
      <c r="J1273" s="2470"/>
      <c r="K1273" s="2470"/>
      <c r="L1273" s="2470"/>
      <c r="M1273" s="2470"/>
      <c r="N1273" s="2472"/>
      <c r="O1273" s="2472"/>
      <c r="P1273" s="2472"/>
      <c r="Q1273" s="2472"/>
    </row>
    <row r="1274" spans="1:17">
      <c r="A1274" s="2470"/>
      <c r="B1274" s="2470"/>
      <c r="C1274" s="2470"/>
      <c r="D1274" s="2470"/>
      <c r="E1274" s="2470"/>
      <c r="F1274" s="2470"/>
      <c r="G1274" s="2470"/>
      <c r="H1274" s="2470"/>
      <c r="I1274" s="2470"/>
      <c r="J1274" s="2470"/>
      <c r="K1274" s="2470"/>
      <c r="L1274" s="2470"/>
      <c r="M1274" s="2470"/>
      <c r="N1274" s="2472"/>
      <c r="O1274" s="2472"/>
      <c r="P1274" s="2472"/>
      <c r="Q1274" s="2472"/>
    </row>
    <row r="1275" spans="1:17">
      <c r="A1275" s="2470"/>
      <c r="B1275" s="2470"/>
      <c r="C1275" s="2470"/>
      <c r="D1275" s="2470"/>
      <c r="E1275" s="2470"/>
      <c r="F1275" s="2470"/>
      <c r="G1275" s="2470"/>
      <c r="H1275" s="2470"/>
      <c r="I1275" s="2470"/>
      <c r="J1275" s="2470"/>
      <c r="K1275" s="2470"/>
      <c r="L1275" s="2470"/>
      <c r="M1275" s="2470"/>
      <c r="N1275" s="2472"/>
      <c r="O1275" s="2472"/>
      <c r="P1275" s="2472"/>
      <c r="Q1275" s="2472"/>
    </row>
    <row r="1276" spans="1:17">
      <c r="A1276" s="2470"/>
      <c r="B1276" s="2470"/>
      <c r="C1276" s="2470"/>
      <c r="D1276" s="2470"/>
      <c r="E1276" s="2470"/>
      <c r="F1276" s="2470"/>
      <c r="G1276" s="2470"/>
      <c r="H1276" s="2470"/>
      <c r="I1276" s="2470"/>
      <c r="J1276" s="2470"/>
      <c r="K1276" s="2470"/>
      <c r="L1276" s="2470"/>
      <c r="M1276" s="2470"/>
      <c r="N1276" s="2472"/>
      <c r="O1276" s="2472"/>
      <c r="P1276" s="2472"/>
      <c r="Q1276" s="2472"/>
    </row>
    <row r="1277" spans="1:17">
      <c r="A1277" s="2470"/>
      <c r="B1277" s="2470"/>
      <c r="C1277" s="2470"/>
      <c r="D1277" s="2470"/>
      <c r="E1277" s="2470"/>
      <c r="F1277" s="2470"/>
      <c r="G1277" s="2470"/>
      <c r="H1277" s="2470"/>
      <c r="I1277" s="2470"/>
      <c r="J1277" s="2470"/>
      <c r="K1277" s="2470"/>
      <c r="L1277" s="2470"/>
      <c r="M1277" s="2470"/>
      <c r="N1277" s="2472"/>
      <c r="O1277" s="2472"/>
      <c r="P1277" s="2472"/>
      <c r="Q1277" s="2472"/>
    </row>
    <row r="1278" spans="1:17">
      <c r="A1278" s="2470"/>
      <c r="B1278" s="2470"/>
      <c r="C1278" s="2470"/>
      <c r="D1278" s="2470"/>
      <c r="E1278" s="2470"/>
      <c r="F1278" s="2470"/>
      <c r="G1278" s="2470"/>
      <c r="H1278" s="2470"/>
      <c r="I1278" s="2470"/>
      <c r="J1278" s="2470"/>
      <c r="K1278" s="2470"/>
      <c r="L1278" s="2470"/>
      <c r="M1278" s="2470"/>
      <c r="N1278" s="2472"/>
      <c r="O1278" s="2472"/>
      <c r="P1278" s="2472"/>
      <c r="Q1278" s="2472"/>
    </row>
    <row r="1279" spans="1:17">
      <c r="A1279" s="2470"/>
      <c r="B1279" s="2470"/>
      <c r="C1279" s="2470"/>
      <c r="D1279" s="2470"/>
      <c r="E1279" s="2470"/>
      <c r="F1279" s="2470"/>
      <c r="G1279" s="2470"/>
      <c r="H1279" s="2470"/>
      <c r="I1279" s="2470"/>
      <c r="J1279" s="2470"/>
      <c r="K1279" s="2470"/>
      <c r="L1279" s="2470"/>
      <c r="M1279" s="2470"/>
      <c r="N1279" s="2472"/>
      <c r="O1279" s="2472"/>
      <c r="P1279" s="2472"/>
      <c r="Q1279" s="2472"/>
    </row>
    <row r="1280" spans="1:17">
      <c r="A1280" s="2470"/>
      <c r="B1280" s="2470"/>
      <c r="C1280" s="2470"/>
      <c r="D1280" s="2470"/>
      <c r="E1280" s="2470"/>
      <c r="F1280" s="2470"/>
      <c r="G1280" s="2470"/>
      <c r="H1280" s="2470"/>
      <c r="I1280" s="2470"/>
      <c r="J1280" s="2470"/>
      <c r="K1280" s="2470"/>
      <c r="L1280" s="2470"/>
      <c r="M1280" s="2470"/>
      <c r="N1280" s="2472"/>
      <c r="O1280" s="2472"/>
      <c r="P1280" s="2472"/>
      <c r="Q1280" s="2472"/>
    </row>
    <row r="1281" spans="1:17">
      <c r="A1281" s="2470"/>
      <c r="B1281" s="2470"/>
      <c r="C1281" s="2470"/>
      <c r="D1281" s="2470"/>
      <c r="E1281" s="2470"/>
      <c r="F1281" s="2470"/>
      <c r="G1281" s="2470"/>
      <c r="H1281" s="2470"/>
      <c r="I1281" s="2470"/>
      <c r="J1281" s="2470"/>
      <c r="K1281" s="2470"/>
      <c r="L1281" s="2470"/>
      <c r="M1281" s="2470"/>
      <c r="N1281" s="2472"/>
      <c r="O1281" s="2472"/>
      <c r="P1281" s="2472"/>
      <c r="Q1281" s="2472"/>
    </row>
    <row r="1282" spans="1:17">
      <c r="A1282" s="2470"/>
      <c r="B1282" s="2470"/>
      <c r="C1282" s="2470"/>
      <c r="D1282" s="2470"/>
      <c r="E1282" s="2470"/>
      <c r="F1282" s="2470"/>
      <c r="G1282" s="2470"/>
      <c r="H1282" s="2470"/>
      <c r="I1282" s="2470"/>
      <c r="J1282" s="2470"/>
      <c r="K1282" s="2470"/>
      <c r="L1282" s="2470"/>
      <c r="M1282" s="2470"/>
      <c r="N1282" s="2472"/>
      <c r="O1282" s="2472"/>
      <c r="P1282" s="2472"/>
      <c r="Q1282" s="2472"/>
    </row>
    <row r="1283" spans="1:17">
      <c r="A1283" s="2470"/>
      <c r="B1283" s="2470"/>
      <c r="C1283" s="2470"/>
      <c r="D1283" s="2470"/>
      <c r="E1283" s="2470"/>
      <c r="F1283" s="2470"/>
      <c r="G1283" s="2470"/>
      <c r="H1283" s="2470"/>
      <c r="I1283" s="2470"/>
      <c r="J1283" s="2470"/>
      <c r="K1283" s="2470"/>
      <c r="L1283" s="2470"/>
      <c r="M1283" s="2470"/>
      <c r="N1283" s="2472"/>
      <c r="O1283" s="2472"/>
      <c r="P1283" s="2472"/>
      <c r="Q1283" s="2472"/>
    </row>
    <row r="1284" spans="1:17">
      <c r="A1284" s="2470"/>
      <c r="B1284" s="2470"/>
      <c r="C1284" s="2470"/>
      <c r="D1284" s="2470"/>
      <c r="E1284" s="2470"/>
      <c r="F1284" s="2470"/>
      <c r="G1284" s="2470"/>
      <c r="H1284" s="2470"/>
      <c r="I1284" s="2470"/>
      <c r="J1284" s="2470"/>
      <c r="K1284" s="2470"/>
      <c r="L1284" s="2470"/>
      <c r="M1284" s="2470"/>
      <c r="N1284" s="2472"/>
      <c r="O1284" s="2472"/>
      <c r="P1284" s="2472"/>
      <c r="Q1284" s="2472"/>
    </row>
    <row r="1285" spans="1:17">
      <c r="A1285" s="2470"/>
      <c r="B1285" s="2470"/>
      <c r="C1285" s="2470"/>
      <c r="D1285" s="2470"/>
      <c r="E1285" s="2470"/>
      <c r="F1285" s="2470"/>
      <c r="G1285" s="2470"/>
      <c r="H1285" s="2470"/>
      <c r="I1285" s="2470"/>
      <c r="J1285" s="2470"/>
      <c r="K1285" s="2470"/>
      <c r="L1285" s="2470"/>
      <c r="M1285" s="2470"/>
      <c r="N1285" s="2472"/>
      <c r="O1285" s="2472"/>
      <c r="P1285" s="2472"/>
      <c r="Q1285" s="2472"/>
    </row>
    <row r="1286" spans="1:17">
      <c r="A1286" s="2470"/>
      <c r="B1286" s="2470"/>
      <c r="C1286" s="2470"/>
      <c r="D1286" s="2470"/>
      <c r="E1286" s="2470"/>
      <c r="F1286" s="2470"/>
      <c r="G1286" s="2470"/>
      <c r="H1286" s="2470"/>
      <c r="I1286" s="2470"/>
      <c r="J1286" s="2470"/>
      <c r="K1286" s="2470"/>
      <c r="L1286" s="2470"/>
      <c r="M1286" s="2470"/>
      <c r="N1286" s="2472"/>
      <c r="O1286" s="2472"/>
      <c r="P1286" s="2472"/>
      <c r="Q1286" s="2472"/>
    </row>
    <row r="1287" spans="1:17">
      <c r="A1287" s="2470"/>
      <c r="B1287" s="2470"/>
      <c r="C1287" s="2470"/>
      <c r="D1287" s="2470"/>
      <c r="E1287" s="2470"/>
      <c r="F1287" s="2470"/>
      <c r="G1287" s="2470"/>
      <c r="H1287" s="2470"/>
      <c r="I1287" s="2470"/>
      <c r="J1287" s="2470"/>
      <c r="K1287" s="2470"/>
      <c r="L1287" s="2470"/>
      <c r="M1287" s="2470"/>
      <c r="N1287" s="2472"/>
      <c r="O1287" s="2472"/>
      <c r="P1287" s="2472"/>
      <c r="Q1287" s="2472"/>
    </row>
    <row r="1288" spans="1:17">
      <c r="A1288" s="2470"/>
      <c r="B1288" s="2470"/>
      <c r="C1288" s="2470"/>
      <c r="D1288" s="2470"/>
      <c r="E1288" s="2470"/>
      <c r="F1288" s="2470"/>
      <c r="G1288" s="2470"/>
      <c r="H1288" s="2470"/>
      <c r="I1288" s="2470"/>
      <c r="J1288" s="2470"/>
      <c r="K1288" s="2470"/>
      <c r="L1288" s="2470"/>
      <c r="M1288" s="2470"/>
      <c r="N1288" s="2472"/>
      <c r="O1288" s="2472"/>
      <c r="P1288" s="2472"/>
      <c r="Q1288" s="2472"/>
    </row>
    <row r="1289" spans="1:17">
      <c r="A1289" s="2470"/>
      <c r="B1289" s="2470"/>
      <c r="C1289" s="2470"/>
      <c r="D1289" s="2470"/>
      <c r="E1289" s="2470"/>
      <c r="F1289" s="2470"/>
      <c r="G1289" s="2470"/>
      <c r="H1289" s="2470"/>
      <c r="I1289" s="2470"/>
      <c r="J1289" s="2470"/>
      <c r="K1289" s="2470"/>
      <c r="L1289" s="2470"/>
      <c r="M1289" s="2470"/>
      <c r="N1289" s="2472"/>
      <c r="O1289" s="2472"/>
      <c r="P1289" s="2472"/>
      <c r="Q1289" s="2472"/>
    </row>
    <row r="1290" spans="1:17">
      <c r="A1290" s="2470"/>
      <c r="B1290" s="2470"/>
      <c r="C1290" s="2470"/>
      <c r="D1290" s="2470"/>
      <c r="E1290" s="2470"/>
      <c r="F1290" s="2470"/>
      <c r="G1290" s="2470"/>
      <c r="H1290" s="2470"/>
      <c r="I1290" s="2470"/>
      <c r="J1290" s="2470"/>
      <c r="K1290" s="2470"/>
      <c r="L1290" s="2470"/>
      <c r="M1290" s="2470"/>
      <c r="N1290" s="2472"/>
      <c r="O1290" s="2472"/>
      <c r="P1290" s="2472"/>
      <c r="Q1290" s="2472"/>
    </row>
    <row r="1291" spans="1:17">
      <c r="A1291" s="2470"/>
      <c r="B1291" s="2470"/>
      <c r="C1291" s="2470"/>
      <c r="D1291" s="2470"/>
      <c r="E1291" s="2470"/>
      <c r="F1291" s="2470"/>
      <c r="G1291" s="2470"/>
      <c r="H1291" s="2470"/>
      <c r="I1291" s="2470"/>
      <c r="J1291" s="2470"/>
      <c r="K1291" s="2470"/>
      <c r="L1291" s="2470"/>
      <c r="M1291" s="2470"/>
      <c r="N1291" s="2472"/>
      <c r="O1291" s="2472"/>
      <c r="P1291" s="2472"/>
      <c r="Q1291" s="2472"/>
    </row>
    <row r="1292" spans="1:17">
      <c r="A1292" s="2470"/>
      <c r="B1292" s="2470"/>
      <c r="C1292" s="2470"/>
      <c r="D1292" s="2470"/>
      <c r="E1292" s="2470"/>
      <c r="F1292" s="2470"/>
      <c r="G1292" s="2470"/>
      <c r="H1292" s="2470"/>
      <c r="I1292" s="2470"/>
      <c r="J1292" s="2470"/>
      <c r="K1292" s="2470"/>
      <c r="L1292" s="2470"/>
      <c r="M1292" s="2470"/>
      <c r="N1292" s="2472"/>
      <c r="O1292" s="2472"/>
      <c r="P1292" s="2472"/>
      <c r="Q1292" s="2472"/>
    </row>
    <row r="1293" spans="1:17">
      <c r="A1293" s="2470"/>
      <c r="B1293" s="2470"/>
      <c r="C1293" s="2470"/>
      <c r="D1293" s="2470"/>
      <c r="E1293" s="2470"/>
      <c r="F1293" s="2470"/>
      <c r="G1293" s="2470"/>
      <c r="H1293" s="2470"/>
      <c r="I1293" s="2470"/>
      <c r="J1293" s="2470"/>
      <c r="K1293" s="2470"/>
      <c r="L1293" s="2470"/>
      <c r="M1293" s="2470"/>
      <c r="N1293" s="2472"/>
      <c r="O1293" s="2472"/>
      <c r="P1293" s="2472"/>
      <c r="Q1293" s="2472"/>
    </row>
    <row r="1294" spans="1:17">
      <c r="A1294" s="2470"/>
      <c r="B1294" s="2470"/>
      <c r="C1294" s="2470"/>
      <c r="D1294" s="2470"/>
      <c r="E1294" s="2470"/>
      <c r="F1294" s="2470"/>
      <c r="G1294" s="2470"/>
      <c r="H1294" s="2470"/>
      <c r="I1294" s="2470"/>
      <c r="J1294" s="2470"/>
      <c r="K1294" s="2470"/>
      <c r="L1294" s="2470"/>
      <c r="M1294" s="2470"/>
      <c r="N1294" s="2472"/>
      <c r="O1294" s="2472"/>
      <c r="P1294" s="2472"/>
      <c r="Q1294" s="2472"/>
    </row>
    <row r="1295" spans="1:17">
      <c r="A1295" s="2470"/>
      <c r="B1295" s="2470"/>
      <c r="C1295" s="2470"/>
      <c r="D1295" s="2470"/>
      <c r="E1295" s="2470"/>
      <c r="F1295" s="2470"/>
      <c r="G1295" s="2470"/>
      <c r="H1295" s="2470"/>
      <c r="I1295" s="2470"/>
      <c r="J1295" s="2470"/>
      <c r="K1295" s="2470"/>
      <c r="L1295" s="2470"/>
      <c r="M1295" s="2470"/>
      <c r="N1295" s="2472"/>
      <c r="O1295" s="2472"/>
      <c r="P1295" s="2472"/>
      <c r="Q1295" s="2472"/>
    </row>
    <row r="1296" spans="1:17">
      <c r="A1296" s="2470"/>
      <c r="B1296" s="2470"/>
      <c r="C1296" s="2470"/>
      <c r="D1296" s="2470"/>
      <c r="E1296" s="2470"/>
      <c r="F1296" s="2470"/>
      <c r="G1296" s="2470"/>
      <c r="H1296" s="2470"/>
      <c r="I1296" s="2470"/>
      <c r="J1296" s="2470"/>
      <c r="K1296" s="2470"/>
      <c r="L1296" s="2470"/>
      <c r="M1296" s="2470"/>
      <c r="N1296" s="2472"/>
      <c r="O1296" s="2472"/>
      <c r="P1296" s="2472"/>
      <c r="Q1296" s="2472"/>
    </row>
    <row r="1297" spans="1:17">
      <c r="A1297" s="2470"/>
      <c r="B1297" s="2470"/>
      <c r="C1297" s="2470"/>
      <c r="D1297" s="2470"/>
      <c r="E1297" s="2470"/>
      <c r="F1297" s="2470"/>
      <c r="G1297" s="2470"/>
      <c r="H1297" s="2470"/>
      <c r="I1297" s="2470"/>
      <c r="J1297" s="2470"/>
      <c r="K1297" s="2470"/>
      <c r="L1297" s="2470"/>
      <c r="M1297" s="2470"/>
      <c r="N1297" s="2472"/>
      <c r="O1297" s="2472"/>
      <c r="P1297" s="2472"/>
      <c r="Q1297" s="2472"/>
    </row>
    <row r="1298" spans="1:17">
      <c r="A1298" s="2470"/>
      <c r="B1298" s="2470"/>
      <c r="C1298" s="2470"/>
      <c r="D1298" s="2470"/>
      <c r="E1298" s="2470"/>
      <c r="F1298" s="2470"/>
      <c r="G1298" s="2470"/>
      <c r="H1298" s="2470"/>
      <c r="I1298" s="2470"/>
      <c r="J1298" s="2470"/>
      <c r="K1298" s="2470"/>
      <c r="L1298" s="2470"/>
      <c r="M1298" s="2470"/>
      <c r="N1298" s="2472"/>
      <c r="O1298" s="2472"/>
      <c r="P1298" s="2472"/>
      <c r="Q1298" s="2472"/>
    </row>
    <row r="1299" spans="1:17">
      <c r="A1299" s="2470"/>
      <c r="B1299" s="2470"/>
      <c r="C1299" s="2470"/>
      <c r="D1299" s="2470"/>
      <c r="E1299" s="2470"/>
      <c r="F1299" s="2470"/>
      <c r="G1299" s="2470"/>
      <c r="H1299" s="2470"/>
      <c r="I1299" s="2470"/>
      <c r="J1299" s="2470"/>
      <c r="K1299" s="2470"/>
      <c r="L1299" s="2470"/>
      <c r="M1299" s="2470"/>
      <c r="N1299" s="2472"/>
      <c r="O1299" s="2472"/>
      <c r="P1299" s="2472"/>
      <c r="Q1299" s="2472"/>
    </row>
    <row r="1300" spans="1:17">
      <c r="A1300" s="2470"/>
      <c r="B1300" s="2470"/>
      <c r="C1300" s="2470"/>
      <c r="D1300" s="2470"/>
      <c r="E1300" s="2470"/>
      <c r="F1300" s="2470"/>
      <c r="G1300" s="2470"/>
      <c r="H1300" s="2470"/>
      <c r="I1300" s="2470"/>
      <c r="J1300" s="2470"/>
      <c r="K1300" s="2470"/>
      <c r="L1300" s="2470"/>
      <c r="M1300" s="2470"/>
      <c r="N1300" s="2472"/>
      <c r="O1300" s="2472"/>
      <c r="P1300" s="2472"/>
      <c r="Q1300" s="2472"/>
    </row>
    <row r="1301" spans="1:17">
      <c r="A1301" s="2470"/>
      <c r="B1301" s="2470"/>
      <c r="C1301" s="2470"/>
      <c r="D1301" s="2470"/>
      <c r="E1301" s="2470"/>
      <c r="F1301" s="2470"/>
      <c r="G1301" s="2470"/>
      <c r="H1301" s="2470"/>
      <c r="I1301" s="2470"/>
      <c r="J1301" s="2470"/>
      <c r="K1301" s="2470"/>
      <c r="L1301" s="2470"/>
      <c r="M1301" s="2470"/>
      <c r="N1301" s="2472"/>
      <c r="O1301" s="2472"/>
      <c r="P1301" s="2472"/>
      <c r="Q1301" s="2472"/>
    </row>
    <row r="1302" spans="1:17">
      <c r="A1302" s="2470"/>
      <c r="B1302" s="2470"/>
      <c r="C1302" s="2470"/>
      <c r="D1302" s="2470"/>
      <c r="E1302" s="2470"/>
      <c r="F1302" s="2470"/>
      <c r="G1302" s="2470"/>
      <c r="H1302" s="2470"/>
      <c r="I1302" s="2470"/>
      <c r="J1302" s="2470"/>
      <c r="K1302" s="2470"/>
      <c r="L1302" s="2470"/>
      <c r="M1302" s="2470"/>
      <c r="N1302" s="2472"/>
      <c r="O1302" s="2472"/>
      <c r="P1302" s="2472"/>
      <c r="Q1302" s="2472"/>
    </row>
    <row r="1303" spans="1:17">
      <c r="A1303" s="2470"/>
      <c r="B1303" s="2470"/>
      <c r="C1303" s="2470"/>
      <c r="D1303" s="2470"/>
      <c r="E1303" s="2470"/>
      <c r="F1303" s="2470"/>
      <c r="G1303" s="2470"/>
      <c r="H1303" s="2470"/>
      <c r="I1303" s="2470"/>
      <c r="J1303" s="2470"/>
      <c r="K1303" s="2470"/>
      <c r="L1303" s="2470"/>
      <c r="M1303" s="2470"/>
      <c r="N1303" s="2472"/>
      <c r="O1303" s="2472"/>
      <c r="P1303" s="2472"/>
      <c r="Q1303" s="2472"/>
    </row>
    <row r="1304" spans="1:17">
      <c r="A1304" s="2470"/>
      <c r="B1304" s="2470"/>
      <c r="C1304" s="2470"/>
      <c r="D1304" s="2470"/>
      <c r="E1304" s="2470"/>
      <c r="F1304" s="2470"/>
      <c r="G1304" s="2470"/>
      <c r="H1304" s="2470"/>
      <c r="I1304" s="2470"/>
      <c r="J1304" s="2470"/>
      <c r="K1304" s="2470"/>
      <c r="L1304" s="2470"/>
      <c r="M1304" s="2470"/>
      <c r="N1304" s="2472"/>
      <c r="O1304" s="2472"/>
      <c r="P1304" s="2472"/>
      <c r="Q1304" s="2472"/>
    </row>
    <row r="1305" spans="1:17">
      <c r="A1305" s="2470"/>
      <c r="B1305" s="2470"/>
      <c r="C1305" s="2470"/>
      <c r="D1305" s="2470"/>
      <c r="E1305" s="2470"/>
      <c r="F1305" s="2470"/>
      <c r="G1305" s="2470"/>
      <c r="H1305" s="2470"/>
      <c r="I1305" s="2470"/>
      <c r="J1305" s="2470"/>
      <c r="K1305" s="2470"/>
      <c r="L1305" s="2470"/>
      <c r="M1305" s="2470"/>
      <c r="N1305" s="2472"/>
      <c r="O1305" s="2472"/>
      <c r="P1305" s="2472"/>
      <c r="Q1305" s="2472"/>
    </row>
    <row r="1306" spans="1:17">
      <c r="A1306" s="2470"/>
      <c r="B1306" s="2470"/>
      <c r="C1306" s="2470"/>
      <c r="D1306" s="2470"/>
      <c r="E1306" s="2470"/>
      <c r="F1306" s="2470"/>
      <c r="G1306" s="2470"/>
      <c r="H1306" s="2470"/>
      <c r="I1306" s="2470"/>
      <c r="J1306" s="2470"/>
      <c r="K1306" s="2470"/>
      <c r="L1306" s="2470"/>
      <c r="M1306" s="2470"/>
      <c r="N1306" s="2472"/>
      <c r="O1306" s="2472"/>
      <c r="P1306" s="2472"/>
      <c r="Q1306" s="2472"/>
    </row>
    <row r="1307" spans="1:17">
      <c r="A1307" s="2470"/>
      <c r="B1307" s="2470"/>
      <c r="C1307" s="2470"/>
      <c r="D1307" s="2470"/>
      <c r="E1307" s="2470"/>
      <c r="F1307" s="2470"/>
      <c r="G1307" s="2470"/>
      <c r="H1307" s="2470"/>
      <c r="I1307" s="2470"/>
      <c r="J1307" s="2470"/>
      <c r="K1307" s="2470"/>
      <c r="L1307" s="2470"/>
      <c r="M1307" s="2470"/>
      <c r="N1307" s="2472"/>
      <c r="O1307" s="2472"/>
      <c r="P1307" s="2472"/>
      <c r="Q1307" s="2472"/>
    </row>
    <row r="1308" spans="1:17">
      <c r="A1308" s="2470"/>
      <c r="B1308" s="2470"/>
      <c r="C1308" s="2470"/>
      <c r="D1308" s="2470"/>
      <c r="E1308" s="2470"/>
      <c r="F1308" s="2470"/>
      <c r="G1308" s="2470"/>
      <c r="H1308" s="2470"/>
      <c r="I1308" s="2470"/>
      <c r="J1308" s="2470"/>
      <c r="K1308" s="2470"/>
      <c r="L1308" s="2470"/>
      <c r="M1308" s="2470"/>
      <c r="N1308" s="2472"/>
      <c r="O1308" s="2472"/>
      <c r="P1308" s="2472"/>
      <c r="Q1308" s="2472"/>
    </row>
    <row r="1309" spans="1:17">
      <c r="A1309" s="2470"/>
      <c r="B1309" s="2470"/>
      <c r="C1309" s="2470"/>
      <c r="D1309" s="2470"/>
      <c r="E1309" s="2470"/>
      <c r="F1309" s="2470"/>
      <c r="G1309" s="2470"/>
      <c r="H1309" s="2470"/>
      <c r="I1309" s="2470"/>
      <c r="J1309" s="2470"/>
      <c r="K1309" s="2470"/>
      <c r="L1309" s="2470"/>
      <c r="M1309" s="2470"/>
      <c r="N1309" s="2472"/>
      <c r="O1309" s="2472"/>
      <c r="P1309" s="2472"/>
      <c r="Q1309" s="2472"/>
    </row>
    <row r="1310" spans="1:17">
      <c r="A1310" s="2470"/>
      <c r="B1310" s="2470"/>
      <c r="C1310" s="2470"/>
      <c r="D1310" s="2470"/>
      <c r="E1310" s="2470"/>
      <c r="F1310" s="2470"/>
      <c r="G1310" s="2470"/>
      <c r="H1310" s="2470"/>
      <c r="I1310" s="2470"/>
      <c r="J1310" s="2470"/>
      <c r="K1310" s="2470"/>
      <c r="L1310" s="2470"/>
      <c r="M1310" s="2470"/>
      <c r="N1310" s="2472"/>
      <c r="O1310" s="2472"/>
      <c r="P1310" s="2472"/>
      <c r="Q1310" s="2472"/>
    </row>
    <row r="1311" spans="1:17">
      <c r="A1311" s="2470"/>
      <c r="B1311" s="2470"/>
      <c r="C1311" s="2470"/>
      <c r="D1311" s="2470"/>
      <c r="E1311" s="2470"/>
      <c r="F1311" s="2470"/>
      <c r="G1311" s="2470"/>
      <c r="H1311" s="2470"/>
      <c r="I1311" s="2470"/>
      <c r="J1311" s="2470"/>
      <c r="K1311" s="2470"/>
      <c r="L1311" s="2470"/>
      <c r="M1311" s="2470"/>
      <c r="N1311" s="2472"/>
      <c r="O1311" s="2472"/>
      <c r="P1311" s="2472"/>
      <c r="Q1311" s="2472"/>
    </row>
    <row r="1312" spans="1:17">
      <c r="A1312" s="2470"/>
      <c r="B1312" s="2470"/>
      <c r="C1312" s="2470"/>
      <c r="D1312" s="2470"/>
      <c r="E1312" s="2470"/>
      <c r="F1312" s="2470"/>
      <c r="G1312" s="2470"/>
      <c r="H1312" s="2470"/>
      <c r="I1312" s="2470"/>
      <c r="J1312" s="2470"/>
      <c r="K1312" s="2470"/>
      <c r="L1312" s="2470"/>
      <c r="M1312" s="2470"/>
      <c r="N1312" s="2472"/>
      <c r="O1312" s="2472"/>
      <c r="P1312" s="2472"/>
      <c r="Q1312" s="2472"/>
    </row>
    <row r="1313" spans="1:17">
      <c r="A1313" s="2470"/>
      <c r="B1313" s="2470"/>
      <c r="C1313" s="2470"/>
      <c r="D1313" s="2470"/>
      <c r="E1313" s="2470"/>
      <c r="F1313" s="2470"/>
      <c r="G1313" s="2470"/>
      <c r="H1313" s="2470"/>
      <c r="I1313" s="2470"/>
      <c r="J1313" s="2470"/>
      <c r="K1313" s="2470"/>
      <c r="L1313" s="2470"/>
      <c r="M1313" s="2470"/>
      <c r="N1313" s="2472"/>
      <c r="O1313" s="2472"/>
      <c r="P1313" s="2472"/>
      <c r="Q1313" s="2472"/>
    </row>
    <row r="1314" spans="1:17">
      <c r="A1314" s="2470"/>
      <c r="B1314" s="2470"/>
      <c r="C1314" s="2470"/>
      <c r="D1314" s="2470"/>
      <c r="E1314" s="2470"/>
      <c r="F1314" s="2470"/>
      <c r="G1314" s="2470"/>
      <c r="H1314" s="2470"/>
      <c r="I1314" s="2470"/>
      <c r="J1314" s="2470"/>
      <c r="K1314" s="2470"/>
      <c r="L1314" s="2470"/>
      <c r="M1314" s="2470"/>
      <c r="N1314" s="2472"/>
      <c r="O1314" s="2472"/>
      <c r="P1314" s="2472"/>
      <c r="Q1314" s="2472"/>
    </row>
    <row r="1315" spans="1:17">
      <c r="A1315" s="2470"/>
      <c r="B1315" s="2470"/>
      <c r="C1315" s="2470"/>
      <c r="D1315" s="2470"/>
      <c r="E1315" s="2470"/>
      <c r="F1315" s="2470"/>
      <c r="G1315" s="2470"/>
      <c r="H1315" s="2470"/>
      <c r="I1315" s="2470"/>
      <c r="J1315" s="2470"/>
      <c r="K1315" s="2470"/>
      <c r="L1315" s="2470"/>
      <c r="M1315" s="2470"/>
      <c r="N1315" s="2472"/>
      <c r="O1315" s="2472"/>
      <c r="P1315" s="2472"/>
      <c r="Q1315" s="2472"/>
    </row>
    <row r="1316" spans="1:17">
      <c r="A1316" s="2470"/>
      <c r="B1316" s="2470"/>
      <c r="C1316" s="2470"/>
      <c r="D1316" s="2470"/>
      <c r="E1316" s="2470"/>
      <c r="F1316" s="2470"/>
      <c r="G1316" s="2470"/>
      <c r="H1316" s="2470"/>
      <c r="I1316" s="2470"/>
      <c r="J1316" s="2470"/>
      <c r="K1316" s="2470"/>
      <c r="L1316" s="2470"/>
      <c r="M1316" s="2470"/>
      <c r="N1316" s="2472"/>
      <c r="O1316" s="2472"/>
      <c r="P1316" s="2472"/>
      <c r="Q1316" s="2472"/>
    </row>
    <row r="1317" spans="1:17">
      <c r="A1317" s="2470"/>
      <c r="B1317" s="2470"/>
      <c r="C1317" s="2470"/>
      <c r="D1317" s="2470"/>
      <c r="E1317" s="2470"/>
      <c r="F1317" s="2470"/>
      <c r="G1317" s="2470"/>
      <c r="H1317" s="2470"/>
      <c r="I1317" s="2470"/>
      <c r="J1317" s="2470"/>
      <c r="K1317" s="2470"/>
      <c r="L1317" s="2470"/>
      <c r="M1317" s="2470"/>
      <c r="N1317" s="2472"/>
      <c r="O1317" s="2472"/>
      <c r="P1317" s="2472"/>
      <c r="Q1317" s="2472"/>
    </row>
    <row r="1318" spans="1:17">
      <c r="A1318" s="2470"/>
      <c r="B1318" s="2470"/>
      <c r="C1318" s="2470"/>
      <c r="D1318" s="2470"/>
      <c r="E1318" s="2470"/>
      <c r="F1318" s="2470"/>
      <c r="G1318" s="2470"/>
      <c r="H1318" s="2470"/>
      <c r="I1318" s="2470"/>
      <c r="J1318" s="2470"/>
      <c r="K1318" s="2470"/>
      <c r="L1318" s="2470"/>
      <c r="M1318" s="2470"/>
      <c r="N1318" s="2472"/>
      <c r="O1318" s="2472"/>
      <c r="P1318" s="2472"/>
      <c r="Q1318" s="2472"/>
    </row>
    <row r="1319" spans="1:17">
      <c r="A1319" s="2470"/>
      <c r="B1319" s="2470"/>
      <c r="C1319" s="2470"/>
      <c r="D1319" s="2470"/>
      <c r="E1319" s="2470"/>
      <c r="F1319" s="2470"/>
      <c r="G1319" s="2470"/>
      <c r="H1319" s="2470"/>
      <c r="I1319" s="2470"/>
      <c r="J1319" s="2470"/>
      <c r="K1319" s="2470"/>
      <c r="L1319" s="2470"/>
      <c r="M1319" s="2470"/>
      <c r="N1319" s="2472"/>
      <c r="O1319" s="2472"/>
      <c r="P1319" s="2472"/>
      <c r="Q1319" s="2472"/>
    </row>
    <row r="1320" spans="1:17">
      <c r="A1320" s="2470"/>
      <c r="B1320" s="2470"/>
      <c r="C1320" s="2470"/>
      <c r="D1320" s="2470"/>
      <c r="E1320" s="2470"/>
      <c r="F1320" s="2470"/>
      <c r="G1320" s="2470"/>
      <c r="H1320" s="2470"/>
      <c r="I1320" s="2470"/>
      <c r="J1320" s="2470"/>
      <c r="K1320" s="2470"/>
      <c r="L1320" s="2470"/>
      <c r="M1320" s="2470"/>
      <c r="N1320" s="2472"/>
      <c r="O1320" s="2472"/>
      <c r="P1320" s="2472"/>
      <c r="Q1320" s="2472"/>
    </row>
    <row r="1321" spans="1:17">
      <c r="A1321" s="2470"/>
      <c r="B1321" s="2470"/>
      <c r="C1321" s="2470"/>
      <c r="D1321" s="2470"/>
      <c r="E1321" s="2470"/>
      <c r="F1321" s="2470"/>
      <c r="G1321" s="2470"/>
      <c r="H1321" s="2470"/>
      <c r="I1321" s="2470"/>
      <c r="J1321" s="2470"/>
      <c r="K1321" s="2470"/>
      <c r="L1321" s="2470"/>
      <c r="M1321" s="2470"/>
      <c r="N1321" s="2472"/>
      <c r="O1321" s="2472"/>
      <c r="P1321" s="2472"/>
      <c r="Q1321" s="2472"/>
    </row>
    <row r="1322" spans="1:17">
      <c r="A1322" s="2470"/>
      <c r="B1322" s="2470"/>
      <c r="C1322" s="2470"/>
      <c r="D1322" s="2470"/>
      <c r="E1322" s="2470"/>
      <c r="F1322" s="2470"/>
      <c r="G1322" s="2470"/>
      <c r="H1322" s="2470"/>
      <c r="I1322" s="2470"/>
      <c r="J1322" s="2470"/>
      <c r="K1322" s="2470"/>
      <c r="L1322" s="2470"/>
      <c r="M1322" s="2470"/>
      <c r="N1322" s="2472"/>
      <c r="O1322" s="2472"/>
      <c r="P1322" s="2472"/>
      <c r="Q1322" s="2472"/>
    </row>
    <row r="1323" spans="1:17">
      <c r="A1323" s="2470"/>
      <c r="B1323" s="2470"/>
      <c r="C1323" s="2470"/>
      <c r="D1323" s="2470"/>
      <c r="E1323" s="2470"/>
      <c r="F1323" s="2470"/>
      <c r="G1323" s="2470"/>
      <c r="H1323" s="2470"/>
      <c r="I1323" s="2470"/>
      <c r="J1323" s="2470"/>
      <c r="K1323" s="2470"/>
      <c r="L1323" s="2470"/>
      <c r="M1323" s="2470"/>
      <c r="N1323" s="2472"/>
      <c r="O1323" s="2472"/>
      <c r="P1323" s="2472"/>
      <c r="Q1323" s="2472"/>
    </row>
    <row r="1324" spans="1:17">
      <c r="A1324" s="2470"/>
      <c r="B1324" s="2470"/>
      <c r="C1324" s="2470"/>
      <c r="D1324" s="2470"/>
      <c r="E1324" s="2470"/>
      <c r="F1324" s="2470"/>
      <c r="G1324" s="2470"/>
      <c r="H1324" s="2470"/>
      <c r="I1324" s="2470"/>
      <c r="J1324" s="2470"/>
      <c r="K1324" s="2470"/>
      <c r="L1324" s="2470"/>
      <c r="M1324" s="2470"/>
      <c r="N1324" s="2472"/>
      <c r="O1324" s="2472"/>
      <c r="P1324" s="2472"/>
      <c r="Q1324" s="2472"/>
    </row>
    <row r="1325" spans="1:17">
      <c r="A1325" s="2470"/>
      <c r="B1325" s="2470"/>
      <c r="C1325" s="2470"/>
      <c r="D1325" s="2470"/>
      <c r="E1325" s="2470"/>
      <c r="F1325" s="2470"/>
      <c r="G1325" s="2470"/>
      <c r="H1325" s="2470"/>
      <c r="I1325" s="2470"/>
      <c r="J1325" s="2470"/>
      <c r="K1325" s="2470"/>
      <c r="L1325" s="2470"/>
      <c r="M1325" s="2470"/>
      <c r="N1325" s="2472"/>
      <c r="O1325" s="2472"/>
      <c r="P1325" s="2472"/>
      <c r="Q1325" s="2472"/>
    </row>
    <row r="1326" spans="1:17">
      <c r="A1326" s="2470"/>
      <c r="B1326" s="2470"/>
      <c r="C1326" s="2470"/>
      <c r="D1326" s="2470"/>
      <c r="E1326" s="2470"/>
      <c r="F1326" s="2470"/>
      <c r="G1326" s="2470"/>
      <c r="H1326" s="2470"/>
      <c r="I1326" s="2470"/>
      <c r="J1326" s="2470"/>
      <c r="K1326" s="2470"/>
      <c r="L1326" s="2470"/>
      <c r="M1326" s="2470"/>
      <c r="N1326" s="2472"/>
      <c r="O1326" s="2472"/>
      <c r="P1326" s="2472"/>
      <c r="Q1326" s="2472"/>
    </row>
    <row r="1327" spans="1:17">
      <c r="A1327" s="2470"/>
      <c r="B1327" s="2470"/>
      <c r="C1327" s="2470"/>
      <c r="D1327" s="2470"/>
      <c r="E1327" s="2470"/>
      <c r="F1327" s="2470"/>
      <c r="G1327" s="2470"/>
      <c r="H1327" s="2470"/>
      <c r="I1327" s="2470"/>
      <c r="J1327" s="2470"/>
      <c r="K1327" s="2470"/>
      <c r="L1327" s="2470"/>
      <c r="M1327" s="2470"/>
      <c r="N1327" s="2472"/>
      <c r="O1327" s="2472"/>
      <c r="P1327" s="2472"/>
      <c r="Q1327" s="2472"/>
    </row>
    <row r="1328" spans="1:17">
      <c r="A1328" s="2470"/>
      <c r="B1328" s="2470"/>
      <c r="C1328" s="2470"/>
      <c r="D1328" s="2470"/>
      <c r="E1328" s="2470"/>
      <c r="F1328" s="2470"/>
      <c r="G1328" s="2470"/>
      <c r="H1328" s="2470"/>
      <c r="I1328" s="2470"/>
      <c r="J1328" s="2470"/>
      <c r="K1328" s="2470"/>
      <c r="L1328" s="2470"/>
      <c r="M1328" s="2470"/>
      <c r="N1328" s="2472"/>
      <c r="O1328" s="2472"/>
      <c r="P1328" s="2472"/>
      <c r="Q1328" s="2472"/>
    </row>
    <row r="1329" spans="1:17">
      <c r="A1329" s="2470"/>
      <c r="B1329" s="2470"/>
      <c r="C1329" s="2470"/>
      <c r="D1329" s="2470"/>
      <c r="E1329" s="2470"/>
      <c r="F1329" s="2470"/>
      <c r="G1329" s="2470"/>
      <c r="H1329" s="2470"/>
      <c r="I1329" s="2470"/>
      <c r="J1329" s="2470"/>
      <c r="K1329" s="2470"/>
      <c r="L1329" s="2470"/>
      <c r="M1329" s="2470"/>
      <c r="N1329" s="2472"/>
      <c r="O1329" s="2472"/>
      <c r="P1329" s="2472"/>
      <c r="Q1329" s="2472"/>
    </row>
    <row r="1330" spans="1:17">
      <c r="A1330" s="2470"/>
      <c r="B1330" s="2470"/>
      <c r="C1330" s="2470"/>
      <c r="D1330" s="2470"/>
      <c r="E1330" s="2470"/>
      <c r="F1330" s="2470"/>
      <c r="G1330" s="2470"/>
      <c r="H1330" s="2470"/>
      <c r="I1330" s="2470"/>
      <c r="J1330" s="2470"/>
      <c r="K1330" s="2470"/>
      <c r="L1330" s="2470"/>
      <c r="M1330" s="2470"/>
      <c r="N1330" s="2472"/>
      <c r="O1330" s="2472"/>
      <c r="P1330" s="2472"/>
      <c r="Q1330" s="2472"/>
    </row>
    <row r="1331" spans="1:17">
      <c r="A1331" s="2470"/>
      <c r="B1331" s="2470"/>
      <c r="C1331" s="2470"/>
      <c r="D1331" s="2470"/>
      <c r="E1331" s="2470"/>
      <c r="F1331" s="2470"/>
      <c r="G1331" s="2470"/>
      <c r="H1331" s="2470"/>
      <c r="I1331" s="2470"/>
      <c r="J1331" s="2470"/>
      <c r="K1331" s="2470"/>
      <c r="L1331" s="2470"/>
      <c r="M1331" s="2470"/>
      <c r="N1331" s="2472"/>
      <c r="O1331" s="2472"/>
      <c r="P1331" s="2472"/>
      <c r="Q1331" s="2472"/>
    </row>
    <row r="1332" spans="1:17">
      <c r="A1332" s="2470"/>
      <c r="B1332" s="2470"/>
      <c r="C1332" s="2470"/>
      <c r="D1332" s="2470"/>
      <c r="E1332" s="2470"/>
      <c r="F1332" s="2470"/>
      <c r="G1332" s="2470"/>
      <c r="H1332" s="2470"/>
      <c r="I1332" s="2470"/>
      <c r="J1332" s="2470"/>
      <c r="K1332" s="2470"/>
      <c r="L1332" s="2470"/>
      <c r="M1332" s="2470"/>
      <c r="N1332" s="2472"/>
      <c r="O1332" s="2472"/>
      <c r="P1332" s="2472"/>
      <c r="Q1332" s="2472"/>
    </row>
    <row r="1333" spans="1:17">
      <c r="A1333" s="2470"/>
      <c r="B1333" s="2470"/>
      <c r="C1333" s="2470"/>
      <c r="D1333" s="2470"/>
      <c r="E1333" s="2470"/>
      <c r="F1333" s="2470"/>
      <c r="G1333" s="2470"/>
      <c r="H1333" s="2470"/>
      <c r="I1333" s="2470"/>
      <c r="J1333" s="2470"/>
      <c r="K1333" s="2470"/>
      <c r="L1333" s="2470"/>
      <c r="M1333" s="2470"/>
      <c r="N1333" s="2472"/>
      <c r="O1333" s="2472"/>
      <c r="P1333" s="2472"/>
      <c r="Q1333" s="2472"/>
    </row>
    <row r="1334" spans="1:17">
      <c r="A1334" s="2470"/>
      <c r="B1334" s="2470"/>
      <c r="C1334" s="2470"/>
      <c r="D1334" s="2470"/>
      <c r="E1334" s="2470"/>
      <c r="F1334" s="2470"/>
      <c r="G1334" s="2470"/>
      <c r="H1334" s="2470"/>
      <c r="I1334" s="2470"/>
      <c r="J1334" s="2470"/>
      <c r="K1334" s="2470"/>
      <c r="L1334" s="2470"/>
      <c r="M1334" s="2470"/>
      <c r="N1334" s="2472"/>
      <c r="O1334" s="2472"/>
      <c r="P1334" s="2472"/>
      <c r="Q1334" s="2472"/>
    </row>
    <row r="1335" spans="1:17">
      <c r="A1335" s="2470"/>
      <c r="B1335" s="2470"/>
      <c r="C1335" s="2470"/>
      <c r="D1335" s="2470"/>
      <c r="E1335" s="2470"/>
      <c r="F1335" s="2470"/>
      <c r="G1335" s="2470"/>
      <c r="H1335" s="2470"/>
      <c r="I1335" s="2470"/>
      <c r="J1335" s="2470"/>
      <c r="K1335" s="2470"/>
      <c r="L1335" s="2470"/>
      <c r="M1335" s="2470"/>
      <c r="N1335" s="2472"/>
      <c r="O1335" s="2472"/>
      <c r="P1335" s="2472"/>
      <c r="Q1335" s="2472"/>
    </row>
    <row r="1336" spans="1:17">
      <c r="A1336" s="2470"/>
      <c r="B1336" s="2470"/>
      <c r="C1336" s="2470"/>
      <c r="D1336" s="2470"/>
      <c r="E1336" s="2470"/>
      <c r="F1336" s="2470"/>
      <c r="G1336" s="2470"/>
      <c r="H1336" s="2470"/>
      <c r="I1336" s="2470"/>
      <c r="J1336" s="2470"/>
      <c r="K1336" s="2470"/>
      <c r="L1336" s="2470"/>
      <c r="M1336" s="2470"/>
      <c r="N1336" s="2472"/>
      <c r="O1336" s="2472"/>
      <c r="P1336" s="2472"/>
      <c r="Q1336" s="2472"/>
    </row>
    <row r="1337" spans="1:17">
      <c r="A1337" s="2470"/>
      <c r="B1337" s="2470"/>
      <c r="C1337" s="2470"/>
      <c r="D1337" s="2470"/>
      <c r="E1337" s="2470"/>
      <c r="F1337" s="2470"/>
      <c r="G1337" s="2470"/>
      <c r="H1337" s="2470"/>
      <c r="I1337" s="2470"/>
      <c r="J1337" s="2470"/>
      <c r="K1337" s="2470"/>
      <c r="L1337" s="2470"/>
      <c r="M1337" s="2470"/>
      <c r="N1337" s="2472"/>
      <c r="O1337" s="2472"/>
      <c r="P1337" s="2472"/>
      <c r="Q1337" s="2472"/>
    </row>
    <row r="1338" spans="1:17">
      <c r="A1338" s="2470"/>
      <c r="B1338" s="2470"/>
      <c r="C1338" s="2470"/>
      <c r="D1338" s="2470"/>
      <c r="E1338" s="2470"/>
      <c r="F1338" s="2470"/>
      <c r="G1338" s="2470"/>
      <c r="H1338" s="2470"/>
      <c r="I1338" s="2470"/>
      <c r="J1338" s="2470"/>
      <c r="K1338" s="2470"/>
      <c r="L1338" s="2470"/>
      <c r="M1338" s="2470"/>
      <c r="N1338" s="2472"/>
      <c r="O1338" s="2472"/>
      <c r="P1338" s="2472"/>
      <c r="Q1338" s="2472"/>
    </row>
    <row r="1339" spans="1:17">
      <c r="A1339" s="2470"/>
      <c r="B1339" s="2470"/>
      <c r="C1339" s="2470"/>
      <c r="D1339" s="2470"/>
      <c r="E1339" s="2470"/>
      <c r="F1339" s="2470"/>
      <c r="G1339" s="2470"/>
      <c r="H1339" s="2470"/>
      <c r="I1339" s="2470"/>
      <c r="J1339" s="2470"/>
      <c r="K1339" s="2470"/>
      <c r="L1339" s="2470"/>
      <c r="M1339" s="2470"/>
      <c r="N1339" s="2472"/>
      <c r="O1339" s="2472"/>
      <c r="P1339" s="2472"/>
      <c r="Q1339" s="2472"/>
    </row>
    <row r="1340" spans="1:17">
      <c r="A1340" s="2470"/>
      <c r="B1340" s="2470"/>
      <c r="C1340" s="2470"/>
      <c r="D1340" s="2470"/>
      <c r="E1340" s="2470"/>
      <c r="F1340" s="2470"/>
      <c r="G1340" s="2470"/>
      <c r="H1340" s="2470"/>
      <c r="I1340" s="2470"/>
      <c r="J1340" s="2470"/>
      <c r="K1340" s="2470"/>
      <c r="L1340" s="2470"/>
      <c r="M1340" s="2470"/>
      <c r="N1340" s="2472"/>
      <c r="O1340" s="2472"/>
      <c r="P1340" s="2472"/>
      <c r="Q1340" s="2472"/>
    </row>
    <row r="1341" spans="1:17">
      <c r="A1341" s="2470"/>
      <c r="B1341" s="2470"/>
      <c r="C1341" s="2470"/>
      <c r="D1341" s="2470"/>
      <c r="E1341" s="2470"/>
      <c r="F1341" s="2470"/>
      <c r="G1341" s="2470"/>
      <c r="H1341" s="2470"/>
      <c r="I1341" s="2470"/>
      <c r="J1341" s="2470"/>
      <c r="K1341" s="2470"/>
      <c r="L1341" s="2470"/>
      <c r="M1341" s="2470"/>
      <c r="N1341" s="2472"/>
      <c r="O1341" s="2472"/>
      <c r="P1341" s="2472"/>
      <c r="Q1341" s="2472"/>
    </row>
    <row r="1342" spans="1:17">
      <c r="A1342" s="2470"/>
      <c r="B1342" s="2470"/>
      <c r="C1342" s="2470"/>
      <c r="D1342" s="2470"/>
      <c r="E1342" s="2470"/>
      <c r="F1342" s="2470"/>
      <c r="G1342" s="2470"/>
      <c r="H1342" s="2470"/>
      <c r="I1342" s="2470"/>
      <c r="J1342" s="2470"/>
      <c r="K1342" s="2470"/>
      <c r="L1342" s="2470"/>
      <c r="M1342" s="2470"/>
      <c r="N1342" s="2472"/>
      <c r="O1342" s="2472"/>
      <c r="P1342" s="2472"/>
      <c r="Q1342" s="2472"/>
    </row>
    <row r="1343" spans="1:17">
      <c r="A1343" s="2470"/>
      <c r="B1343" s="2470"/>
      <c r="C1343" s="2470"/>
      <c r="D1343" s="2470"/>
      <c r="E1343" s="2470"/>
      <c r="F1343" s="2470"/>
      <c r="G1343" s="2470"/>
      <c r="H1343" s="2470"/>
      <c r="I1343" s="2470"/>
      <c r="J1343" s="2470"/>
      <c r="K1343" s="2470"/>
      <c r="L1343" s="2470"/>
      <c r="M1343" s="2470"/>
      <c r="N1343" s="2472"/>
      <c r="O1343" s="2472"/>
      <c r="P1343" s="2472"/>
      <c r="Q1343" s="2472"/>
    </row>
    <row r="1344" spans="1:17">
      <c r="A1344" s="2470"/>
      <c r="B1344" s="2470"/>
      <c r="C1344" s="2470"/>
      <c r="D1344" s="2470"/>
      <c r="E1344" s="2470"/>
      <c r="F1344" s="2470"/>
      <c r="G1344" s="2470"/>
      <c r="H1344" s="2470"/>
      <c r="I1344" s="2470"/>
      <c r="J1344" s="2470"/>
      <c r="K1344" s="2470"/>
      <c r="L1344" s="2470"/>
      <c r="M1344" s="2470"/>
      <c r="N1344" s="2472"/>
      <c r="O1344" s="2472"/>
      <c r="P1344" s="2472"/>
      <c r="Q1344" s="2472"/>
    </row>
    <row r="1345" spans="1:17">
      <c r="A1345" s="2470"/>
      <c r="B1345" s="2470"/>
      <c r="C1345" s="2470"/>
      <c r="D1345" s="2470"/>
      <c r="E1345" s="2470"/>
      <c r="F1345" s="2470"/>
      <c r="G1345" s="2470"/>
      <c r="H1345" s="2470"/>
      <c r="I1345" s="2470"/>
      <c r="J1345" s="2470"/>
      <c r="K1345" s="2470"/>
      <c r="L1345" s="2470"/>
      <c r="M1345" s="2470"/>
      <c r="N1345" s="2472"/>
      <c r="O1345" s="2472"/>
      <c r="P1345" s="2472"/>
      <c r="Q1345" s="2472"/>
    </row>
    <row r="1346" spans="1:17">
      <c r="A1346" s="2470"/>
      <c r="B1346" s="2470"/>
      <c r="C1346" s="2470"/>
      <c r="D1346" s="2470"/>
      <c r="E1346" s="2470"/>
      <c r="F1346" s="2470"/>
      <c r="G1346" s="2470"/>
      <c r="H1346" s="2470"/>
      <c r="I1346" s="2470"/>
      <c r="J1346" s="2470"/>
      <c r="K1346" s="2470"/>
      <c r="L1346" s="2470"/>
      <c r="M1346" s="2470"/>
      <c r="N1346" s="2472"/>
      <c r="O1346" s="2472"/>
      <c r="P1346" s="2472"/>
      <c r="Q1346" s="2472"/>
    </row>
    <row r="1347" spans="1:17">
      <c r="A1347" s="2470"/>
      <c r="B1347" s="2470"/>
      <c r="C1347" s="2470"/>
      <c r="D1347" s="2470"/>
      <c r="E1347" s="2470"/>
      <c r="F1347" s="2470"/>
      <c r="G1347" s="2470"/>
      <c r="H1347" s="2470"/>
      <c r="I1347" s="2470"/>
      <c r="J1347" s="2470"/>
      <c r="K1347" s="2470"/>
      <c r="L1347" s="2470"/>
      <c r="M1347" s="2470"/>
      <c r="N1347" s="2472"/>
      <c r="O1347" s="2472"/>
      <c r="P1347" s="2472"/>
      <c r="Q1347" s="2472"/>
    </row>
    <row r="1348" spans="1:17">
      <c r="A1348" s="2470"/>
      <c r="B1348" s="2470"/>
      <c r="C1348" s="2470"/>
      <c r="D1348" s="2470"/>
      <c r="E1348" s="2470"/>
      <c r="F1348" s="2470"/>
      <c r="G1348" s="2470"/>
      <c r="H1348" s="2470"/>
      <c r="I1348" s="2470"/>
      <c r="J1348" s="2470"/>
      <c r="K1348" s="2470"/>
      <c r="L1348" s="2470"/>
      <c r="M1348" s="2470"/>
      <c r="N1348" s="2472"/>
      <c r="O1348" s="2472"/>
      <c r="P1348" s="2472"/>
      <c r="Q1348" s="2472"/>
    </row>
    <row r="1349" spans="1:17">
      <c r="A1349" s="2470"/>
      <c r="B1349" s="2470"/>
      <c r="C1349" s="2470"/>
      <c r="D1349" s="2470"/>
      <c r="E1349" s="2470"/>
      <c r="F1349" s="2470"/>
      <c r="G1349" s="2470"/>
      <c r="H1349" s="2470"/>
      <c r="I1349" s="2470"/>
      <c r="J1349" s="2470"/>
      <c r="K1349" s="2470"/>
      <c r="L1349" s="2470"/>
      <c r="M1349" s="2470"/>
      <c r="N1349" s="2472"/>
      <c r="O1349" s="2472"/>
      <c r="P1349" s="2472"/>
      <c r="Q1349" s="2472"/>
    </row>
    <row r="1350" spans="1:17">
      <c r="A1350" s="2470"/>
      <c r="B1350" s="2470"/>
      <c r="C1350" s="2470"/>
      <c r="D1350" s="2470"/>
      <c r="E1350" s="2470"/>
      <c r="F1350" s="2470"/>
      <c r="G1350" s="2470"/>
      <c r="H1350" s="2470"/>
      <c r="I1350" s="2470"/>
      <c r="J1350" s="2470"/>
      <c r="K1350" s="2470"/>
      <c r="L1350" s="2470"/>
      <c r="M1350" s="2470"/>
      <c r="N1350" s="2472"/>
      <c r="O1350" s="2472"/>
      <c r="P1350" s="2472"/>
      <c r="Q1350" s="2472"/>
    </row>
    <row r="1351" spans="1:17">
      <c r="A1351" s="2470"/>
      <c r="B1351" s="2470"/>
      <c r="C1351" s="2470"/>
      <c r="D1351" s="2470"/>
      <c r="E1351" s="2470"/>
      <c r="F1351" s="2470"/>
      <c r="G1351" s="2470"/>
      <c r="H1351" s="2470"/>
      <c r="I1351" s="2470"/>
      <c r="J1351" s="2470"/>
      <c r="K1351" s="2470"/>
      <c r="L1351" s="2470"/>
      <c r="M1351" s="2470"/>
      <c r="N1351" s="2472"/>
      <c r="O1351" s="2472"/>
      <c r="P1351" s="2472"/>
      <c r="Q1351" s="2472"/>
    </row>
    <row r="1352" spans="1:17">
      <c r="A1352" s="2470"/>
      <c r="B1352" s="2470"/>
      <c r="C1352" s="2470"/>
      <c r="D1352" s="2470"/>
      <c r="E1352" s="2470"/>
      <c r="F1352" s="2470"/>
      <c r="G1352" s="2470"/>
      <c r="H1352" s="2470"/>
      <c r="I1352" s="2470"/>
      <c r="J1352" s="2470"/>
      <c r="K1352" s="2470"/>
      <c r="L1352" s="2470"/>
      <c r="M1352" s="2470"/>
      <c r="N1352" s="2472"/>
      <c r="O1352" s="2472"/>
      <c r="P1352" s="2472"/>
      <c r="Q1352" s="2472"/>
    </row>
    <row r="1353" spans="1:17">
      <c r="A1353" s="2470"/>
      <c r="B1353" s="2470"/>
      <c r="C1353" s="2470"/>
      <c r="D1353" s="2470"/>
      <c r="E1353" s="2470"/>
      <c r="F1353" s="2470"/>
      <c r="G1353" s="2470"/>
      <c r="H1353" s="2470"/>
      <c r="I1353" s="2470"/>
      <c r="J1353" s="2470"/>
      <c r="K1353" s="2470"/>
      <c r="L1353" s="2470"/>
      <c r="M1353" s="2470"/>
      <c r="N1353" s="2472"/>
      <c r="O1353" s="2472"/>
      <c r="P1353" s="2472"/>
      <c r="Q1353" s="2472"/>
    </row>
    <row r="1354" spans="1:17">
      <c r="A1354" s="2470"/>
      <c r="B1354" s="2470"/>
      <c r="C1354" s="2470"/>
      <c r="D1354" s="2470"/>
      <c r="E1354" s="2470"/>
      <c r="F1354" s="2470"/>
      <c r="G1354" s="2470"/>
      <c r="H1354" s="2470"/>
      <c r="I1354" s="2470"/>
      <c r="J1354" s="2470"/>
      <c r="K1354" s="2470"/>
      <c r="L1354" s="2470"/>
      <c r="M1354" s="2470"/>
      <c r="N1354" s="2472"/>
      <c r="O1354" s="2472"/>
      <c r="P1354" s="2472"/>
      <c r="Q1354" s="2472"/>
    </row>
    <row r="1355" spans="1:17">
      <c r="A1355" s="2470"/>
      <c r="B1355" s="2470"/>
      <c r="C1355" s="2470"/>
      <c r="D1355" s="2470"/>
      <c r="E1355" s="2470"/>
      <c r="F1355" s="2470"/>
      <c r="G1355" s="2470"/>
      <c r="H1355" s="2470"/>
      <c r="I1355" s="2470"/>
      <c r="J1355" s="2470"/>
      <c r="K1355" s="2470"/>
      <c r="L1355" s="2470"/>
      <c r="M1355" s="2470"/>
      <c r="N1355" s="2472"/>
      <c r="O1355" s="2472"/>
      <c r="P1355" s="2472"/>
      <c r="Q1355" s="2472"/>
    </row>
    <row r="1356" spans="1:17">
      <c r="A1356" s="2470"/>
      <c r="B1356" s="2470"/>
      <c r="C1356" s="2470"/>
      <c r="D1356" s="2470"/>
      <c r="E1356" s="2470"/>
      <c r="F1356" s="2470"/>
      <c r="G1356" s="2470"/>
      <c r="H1356" s="2470"/>
      <c r="I1356" s="2470"/>
      <c r="J1356" s="2470"/>
      <c r="K1356" s="2470"/>
      <c r="L1356" s="2470"/>
      <c r="M1356" s="2470"/>
      <c r="N1356" s="2472"/>
      <c r="O1356" s="2472"/>
      <c r="P1356" s="2472"/>
      <c r="Q1356" s="2472"/>
    </row>
    <row r="1357" spans="1:17">
      <c r="A1357" s="2470"/>
      <c r="B1357" s="2470"/>
      <c r="C1357" s="2470"/>
      <c r="D1357" s="2470"/>
      <c r="E1357" s="2470"/>
      <c r="F1357" s="2470"/>
      <c r="G1357" s="2470"/>
      <c r="H1357" s="2470"/>
      <c r="I1357" s="2470"/>
      <c r="J1357" s="2470"/>
      <c r="K1357" s="2470"/>
      <c r="L1357" s="2470"/>
      <c r="M1357" s="2470"/>
      <c r="N1357" s="2472"/>
      <c r="O1357" s="2472"/>
      <c r="P1357" s="2472"/>
      <c r="Q1357" s="2472"/>
    </row>
    <row r="1358" spans="1:17">
      <c r="A1358" s="2470"/>
      <c r="B1358" s="2470"/>
      <c r="C1358" s="2470"/>
      <c r="D1358" s="2470"/>
      <c r="E1358" s="2470"/>
      <c r="F1358" s="2470"/>
      <c r="G1358" s="2470"/>
      <c r="H1358" s="2470"/>
      <c r="I1358" s="2470"/>
      <c r="J1358" s="2470"/>
      <c r="K1358" s="2470"/>
      <c r="L1358" s="2470"/>
      <c r="M1358" s="2470"/>
      <c r="N1358" s="2472"/>
      <c r="O1358" s="2472"/>
      <c r="P1358" s="2472"/>
      <c r="Q1358" s="2472"/>
    </row>
    <row r="1359" spans="1:17">
      <c r="A1359" s="2470"/>
      <c r="B1359" s="2470"/>
      <c r="C1359" s="2470"/>
      <c r="D1359" s="2470"/>
      <c r="E1359" s="2470"/>
      <c r="F1359" s="2470"/>
      <c r="G1359" s="2470"/>
      <c r="H1359" s="2470"/>
      <c r="I1359" s="2470"/>
      <c r="J1359" s="2470"/>
      <c r="K1359" s="2470"/>
      <c r="L1359" s="2470"/>
      <c r="M1359" s="2470"/>
      <c r="N1359" s="2472"/>
      <c r="O1359" s="2472"/>
      <c r="P1359" s="2472"/>
      <c r="Q1359" s="2472"/>
    </row>
    <row r="1360" spans="1:17">
      <c r="A1360" s="2470"/>
      <c r="B1360" s="2470"/>
      <c r="C1360" s="2470"/>
      <c r="D1360" s="2470"/>
      <c r="E1360" s="2470"/>
      <c r="F1360" s="2470"/>
      <c r="G1360" s="2470"/>
      <c r="H1360" s="2470"/>
      <c r="I1360" s="2470"/>
      <c r="J1360" s="2470"/>
      <c r="K1360" s="2470"/>
      <c r="L1360" s="2470"/>
      <c r="M1360" s="2470"/>
      <c r="N1360" s="2472"/>
      <c r="O1360" s="2472"/>
      <c r="P1360" s="2472"/>
      <c r="Q1360" s="2472"/>
    </row>
    <row r="1361" spans="1:17">
      <c r="A1361" s="2470"/>
      <c r="B1361" s="2470"/>
      <c r="C1361" s="2470"/>
      <c r="D1361" s="2470"/>
      <c r="E1361" s="2470"/>
      <c r="F1361" s="2470"/>
      <c r="G1361" s="2470"/>
      <c r="H1361" s="2470"/>
      <c r="I1361" s="2470"/>
      <c r="J1361" s="2470"/>
      <c r="K1361" s="2470"/>
      <c r="L1361" s="2470"/>
      <c r="M1361" s="2470"/>
      <c r="N1361" s="2472"/>
      <c r="O1361" s="2472"/>
      <c r="P1361" s="2472"/>
      <c r="Q1361" s="2472"/>
    </row>
    <row r="1362" spans="1:17">
      <c r="A1362" s="2470"/>
      <c r="B1362" s="2470"/>
      <c r="C1362" s="2470"/>
      <c r="D1362" s="2470"/>
      <c r="E1362" s="2470"/>
      <c r="F1362" s="2470"/>
      <c r="G1362" s="2470"/>
      <c r="H1362" s="2470"/>
      <c r="I1362" s="2470"/>
      <c r="J1362" s="2470"/>
      <c r="K1362" s="2470"/>
      <c r="L1362" s="2470"/>
      <c r="M1362" s="2470"/>
      <c r="N1362" s="2472"/>
      <c r="O1362" s="2472"/>
      <c r="P1362" s="2472"/>
      <c r="Q1362" s="2472"/>
    </row>
    <row r="1363" spans="1:17">
      <c r="A1363" s="2470"/>
      <c r="B1363" s="2470"/>
      <c r="C1363" s="2470"/>
      <c r="D1363" s="2470"/>
      <c r="E1363" s="2470"/>
      <c r="F1363" s="2470"/>
      <c r="G1363" s="2470"/>
      <c r="H1363" s="2470"/>
      <c r="I1363" s="2470"/>
      <c r="J1363" s="2470"/>
      <c r="K1363" s="2470"/>
      <c r="L1363" s="2470"/>
      <c r="M1363" s="2470"/>
      <c r="N1363" s="2472"/>
      <c r="O1363" s="2472"/>
      <c r="P1363" s="2472"/>
      <c r="Q1363" s="2472"/>
    </row>
    <row r="1364" spans="1:17">
      <c r="A1364" s="2470"/>
      <c r="B1364" s="2470"/>
      <c r="C1364" s="2470"/>
      <c r="D1364" s="2470"/>
      <c r="E1364" s="2470"/>
      <c r="F1364" s="2470"/>
      <c r="G1364" s="2470"/>
      <c r="H1364" s="2470"/>
      <c r="I1364" s="2470"/>
      <c r="J1364" s="2470"/>
      <c r="K1364" s="2470"/>
      <c r="L1364" s="2470"/>
      <c r="M1364" s="2470"/>
      <c r="N1364" s="2472"/>
      <c r="O1364" s="2472"/>
      <c r="P1364" s="2472"/>
      <c r="Q1364" s="2472"/>
    </row>
    <row r="1365" spans="1:17">
      <c r="A1365" s="2470"/>
      <c r="B1365" s="2470"/>
      <c r="C1365" s="2470"/>
      <c r="D1365" s="2470"/>
      <c r="E1365" s="2470"/>
      <c r="F1365" s="2470"/>
      <c r="G1365" s="2470"/>
      <c r="H1365" s="2470"/>
      <c r="I1365" s="2470"/>
      <c r="J1365" s="2470"/>
      <c r="K1365" s="2470"/>
      <c r="L1365" s="2470"/>
      <c r="M1365" s="2470"/>
      <c r="N1365" s="2472"/>
      <c r="O1365" s="2472"/>
      <c r="P1365" s="2472"/>
      <c r="Q1365" s="2472"/>
    </row>
    <row r="1366" spans="1:17">
      <c r="A1366" s="2470"/>
      <c r="B1366" s="2470"/>
      <c r="C1366" s="2470"/>
      <c r="D1366" s="2470"/>
      <c r="E1366" s="2470"/>
      <c r="F1366" s="2470"/>
      <c r="G1366" s="2470"/>
      <c r="H1366" s="2470"/>
      <c r="I1366" s="2470"/>
      <c r="J1366" s="2470"/>
      <c r="K1366" s="2470"/>
      <c r="L1366" s="2470"/>
      <c r="M1366" s="2470"/>
      <c r="N1366" s="2472"/>
      <c r="O1366" s="2472"/>
      <c r="P1366" s="2472"/>
      <c r="Q1366" s="2472"/>
    </row>
    <row r="1367" spans="1:17">
      <c r="A1367" s="2470"/>
      <c r="B1367" s="2470"/>
      <c r="C1367" s="2470"/>
      <c r="D1367" s="2470"/>
      <c r="E1367" s="2470"/>
      <c r="F1367" s="2470"/>
      <c r="G1367" s="2470"/>
      <c r="H1367" s="2470"/>
      <c r="I1367" s="2470"/>
      <c r="J1367" s="2470"/>
      <c r="K1367" s="2470"/>
      <c r="L1367" s="2470"/>
      <c r="M1367" s="2470"/>
      <c r="N1367" s="2472"/>
      <c r="O1367" s="2472"/>
      <c r="P1367" s="2472"/>
      <c r="Q1367" s="2472"/>
    </row>
    <row r="1368" spans="1:17">
      <c r="A1368" s="2470"/>
      <c r="B1368" s="2470"/>
      <c r="C1368" s="2470"/>
      <c r="D1368" s="2470"/>
      <c r="E1368" s="2470"/>
      <c r="F1368" s="2470"/>
      <c r="G1368" s="2470"/>
      <c r="H1368" s="2470"/>
      <c r="I1368" s="2470"/>
      <c r="J1368" s="2470"/>
      <c r="K1368" s="2470"/>
      <c r="L1368" s="2470"/>
      <c r="M1368" s="2470"/>
      <c r="N1368" s="2472"/>
      <c r="O1368" s="2472"/>
      <c r="P1368" s="2472"/>
      <c r="Q1368" s="2472"/>
    </row>
    <row r="1369" spans="1:17">
      <c r="A1369" s="2470"/>
      <c r="B1369" s="2470"/>
      <c r="C1369" s="2470"/>
      <c r="D1369" s="2470"/>
      <c r="E1369" s="2470"/>
      <c r="F1369" s="2470"/>
      <c r="G1369" s="2470"/>
      <c r="H1369" s="2470"/>
      <c r="I1369" s="2470"/>
      <c r="J1369" s="2470"/>
      <c r="K1369" s="2470"/>
      <c r="L1369" s="2470"/>
      <c r="M1369" s="2470"/>
      <c r="N1369" s="2472"/>
      <c r="O1369" s="2472"/>
      <c r="P1369" s="2472"/>
      <c r="Q1369" s="2472"/>
    </row>
    <row r="1370" spans="1:17">
      <c r="A1370" s="2470"/>
      <c r="B1370" s="2470"/>
      <c r="C1370" s="2470"/>
      <c r="D1370" s="2470"/>
      <c r="E1370" s="2470"/>
      <c r="F1370" s="2470"/>
      <c r="G1370" s="2470"/>
      <c r="H1370" s="2470"/>
      <c r="I1370" s="2470"/>
      <c r="J1370" s="2470"/>
      <c r="K1370" s="2470"/>
      <c r="L1370" s="2470"/>
      <c r="M1370" s="2470"/>
      <c r="N1370" s="2472"/>
      <c r="O1370" s="2472"/>
      <c r="P1370" s="2472"/>
      <c r="Q1370" s="2472"/>
    </row>
    <row r="1371" spans="1:17">
      <c r="A1371" s="2470"/>
      <c r="B1371" s="2470"/>
      <c r="C1371" s="2470"/>
      <c r="D1371" s="2470"/>
      <c r="E1371" s="2470"/>
      <c r="F1371" s="2470"/>
      <c r="G1371" s="2470"/>
      <c r="H1371" s="2470"/>
      <c r="I1371" s="2470"/>
      <c r="J1371" s="2470"/>
      <c r="K1371" s="2470"/>
      <c r="L1371" s="2470"/>
      <c r="M1371" s="2470"/>
      <c r="N1371" s="2472"/>
      <c r="O1371" s="2472"/>
      <c r="P1371" s="2472"/>
      <c r="Q1371" s="2472"/>
    </row>
    <row r="1372" spans="1:17">
      <c r="A1372" s="2470"/>
      <c r="B1372" s="2470"/>
      <c r="C1372" s="2470"/>
      <c r="D1372" s="2470"/>
      <c r="E1372" s="2470"/>
      <c r="F1372" s="2470"/>
      <c r="G1372" s="2470"/>
      <c r="H1372" s="2470"/>
      <c r="I1372" s="2470"/>
      <c r="J1372" s="2470"/>
      <c r="K1372" s="2470"/>
      <c r="L1372" s="2470"/>
      <c r="M1372" s="2470"/>
      <c r="N1372" s="2472"/>
      <c r="O1372" s="2472"/>
      <c r="P1372" s="2472"/>
      <c r="Q1372" s="2472"/>
    </row>
    <row r="1373" spans="1:17">
      <c r="A1373" s="2470"/>
      <c r="B1373" s="2470"/>
      <c r="C1373" s="2470"/>
      <c r="D1373" s="2470"/>
      <c r="E1373" s="2470"/>
      <c r="F1373" s="2470"/>
      <c r="G1373" s="2470"/>
      <c r="H1373" s="2470"/>
      <c r="I1373" s="2470"/>
      <c r="J1373" s="2470"/>
      <c r="K1373" s="2470"/>
      <c r="L1373" s="2470"/>
      <c r="M1373" s="2470"/>
      <c r="N1373" s="2472"/>
      <c r="O1373" s="2472"/>
      <c r="P1373" s="2472"/>
      <c r="Q1373" s="2472"/>
    </row>
    <row r="1374" spans="1:17">
      <c r="A1374" s="2470"/>
      <c r="B1374" s="2470"/>
      <c r="C1374" s="2470"/>
      <c r="D1374" s="2470"/>
      <c r="E1374" s="2470"/>
      <c r="F1374" s="2470"/>
      <c r="G1374" s="2470"/>
      <c r="H1374" s="2470"/>
      <c r="I1374" s="2470"/>
      <c r="J1374" s="2470"/>
      <c r="K1374" s="2470"/>
      <c r="L1374" s="2470"/>
      <c r="M1374" s="2470"/>
      <c r="N1374" s="2472"/>
      <c r="O1374" s="2472"/>
      <c r="P1374" s="2472"/>
      <c r="Q1374" s="2472"/>
    </row>
    <row r="1375" spans="1:17">
      <c r="A1375" s="2470"/>
      <c r="B1375" s="2470"/>
      <c r="C1375" s="2470"/>
      <c r="D1375" s="2470"/>
      <c r="E1375" s="2470"/>
      <c r="F1375" s="2470"/>
      <c r="G1375" s="2470"/>
      <c r="H1375" s="2470"/>
      <c r="I1375" s="2470"/>
      <c r="J1375" s="2470"/>
      <c r="K1375" s="2470"/>
      <c r="L1375" s="2470"/>
      <c r="M1375" s="2470"/>
      <c r="N1375" s="2472"/>
      <c r="O1375" s="2472"/>
      <c r="P1375" s="2472"/>
      <c r="Q1375" s="2472"/>
    </row>
    <row r="1376" spans="1:17">
      <c r="A1376" s="2470"/>
      <c r="B1376" s="2470"/>
      <c r="C1376" s="2470"/>
      <c r="D1376" s="2470"/>
      <c r="E1376" s="2470"/>
      <c r="F1376" s="2470"/>
      <c r="G1376" s="2470"/>
      <c r="H1376" s="2470"/>
      <c r="I1376" s="2470"/>
      <c r="J1376" s="2470"/>
      <c r="K1376" s="2470"/>
      <c r="L1376" s="2470"/>
      <c r="M1376" s="2470"/>
      <c r="N1376" s="2472"/>
      <c r="O1376" s="2472"/>
      <c r="P1376" s="2472"/>
      <c r="Q1376" s="2472"/>
    </row>
    <row r="1377" spans="1:17">
      <c r="A1377" s="2470"/>
      <c r="B1377" s="2470"/>
      <c r="C1377" s="2470"/>
      <c r="D1377" s="2470"/>
      <c r="E1377" s="2470"/>
      <c r="F1377" s="2470"/>
      <c r="G1377" s="2470"/>
      <c r="H1377" s="2470"/>
      <c r="I1377" s="2470"/>
      <c r="J1377" s="2470"/>
      <c r="K1377" s="2470"/>
      <c r="L1377" s="2470"/>
      <c r="M1377" s="2470"/>
      <c r="N1377" s="2472"/>
      <c r="O1377" s="2472"/>
      <c r="P1377" s="2472"/>
      <c r="Q1377" s="2472"/>
    </row>
    <row r="1378" spans="1:17">
      <c r="A1378" s="2470"/>
      <c r="B1378" s="2470"/>
      <c r="C1378" s="2470"/>
      <c r="D1378" s="2470"/>
      <c r="E1378" s="2470"/>
      <c r="F1378" s="2470"/>
      <c r="G1378" s="2470"/>
      <c r="H1378" s="2470"/>
      <c r="I1378" s="2470"/>
      <c r="J1378" s="2470"/>
      <c r="K1378" s="2470"/>
      <c r="L1378" s="2470"/>
      <c r="M1378" s="2470"/>
      <c r="N1378" s="2472"/>
      <c r="O1378" s="2472"/>
      <c r="P1378" s="2472"/>
      <c r="Q1378" s="2472"/>
    </row>
    <row r="1379" spans="1:17">
      <c r="A1379" s="2470"/>
      <c r="B1379" s="2470"/>
      <c r="C1379" s="2470"/>
      <c r="D1379" s="2470"/>
      <c r="E1379" s="2470"/>
      <c r="F1379" s="2470"/>
      <c r="G1379" s="2470"/>
      <c r="H1379" s="2470"/>
      <c r="I1379" s="2470"/>
      <c r="J1379" s="2470"/>
      <c r="K1379" s="2470"/>
      <c r="L1379" s="2470"/>
      <c r="M1379" s="2470"/>
      <c r="N1379" s="2472"/>
      <c r="O1379" s="2472"/>
      <c r="P1379" s="2472"/>
      <c r="Q1379" s="2472"/>
    </row>
    <row r="1380" spans="1:17">
      <c r="A1380" s="2470"/>
      <c r="B1380" s="2470"/>
      <c r="C1380" s="2470"/>
      <c r="D1380" s="2470"/>
      <c r="E1380" s="2470"/>
      <c r="F1380" s="2470"/>
      <c r="G1380" s="2470"/>
      <c r="H1380" s="2470"/>
      <c r="I1380" s="2470"/>
      <c r="J1380" s="2470"/>
      <c r="K1380" s="2470"/>
      <c r="L1380" s="2470"/>
      <c r="M1380" s="2470"/>
      <c r="N1380" s="2472"/>
      <c r="O1380" s="2472"/>
      <c r="P1380" s="2472"/>
      <c r="Q1380" s="2472"/>
    </row>
    <row r="1381" spans="1:17">
      <c r="A1381" s="2470"/>
      <c r="B1381" s="2470"/>
      <c r="C1381" s="2470"/>
      <c r="D1381" s="2470"/>
      <c r="E1381" s="2470"/>
      <c r="F1381" s="2470"/>
      <c r="G1381" s="2470"/>
      <c r="H1381" s="2470"/>
      <c r="I1381" s="2470"/>
      <c r="J1381" s="2470"/>
      <c r="K1381" s="2470"/>
      <c r="L1381" s="2470"/>
      <c r="M1381" s="2470"/>
      <c r="N1381" s="2472"/>
      <c r="O1381" s="2472"/>
      <c r="P1381" s="2472"/>
      <c r="Q1381" s="2472"/>
    </row>
    <row r="1382" spans="1:17">
      <c r="A1382" s="2470"/>
      <c r="B1382" s="2470"/>
      <c r="C1382" s="2470"/>
      <c r="D1382" s="2470"/>
      <c r="E1382" s="2470"/>
      <c r="F1382" s="2470"/>
      <c r="G1382" s="2470"/>
      <c r="H1382" s="2470"/>
      <c r="I1382" s="2470"/>
      <c r="J1382" s="2470"/>
      <c r="K1382" s="2470"/>
      <c r="L1382" s="2470"/>
      <c r="M1382" s="2470"/>
      <c r="N1382" s="2472"/>
      <c r="O1382" s="2472"/>
      <c r="P1382" s="2472"/>
      <c r="Q1382" s="2472"/>
    </row>
    <row r="1383" spans="1:17">
      <c r="A1383" s="2470"/>
      <c r="B1383" s="2470"/>
      <c r="C1383" s="2470"/>
      <c r="D1383" s="2470"/>
      <c r="E1383" s="2470"/>
      <c r="F1383" s="2470"/>
      <c r="G1383" s="2470"/>
      <c r="H1383" s="2470"/>
      <c r="I1383" s="2470"/>
      <c r="J1383" s="2470"/>
      <c r="K1383" s="2470"/>
      <c r="L1383" s="2470"/>
      <c r="M1383" s="2470"/>
      <c r="N1383" s="2472"/>
      <c r="O1383" s="2472"/>
      <c r="P1383" s="2472"/>
      <c r="Q1383" s="2472"/>
    </row>
    <row r="1384" spans="1:17">
      <c r="A1384" s="2470"/>
      <c r="B1384" s="2470"/>
      <c r="C1384" s="2470"/>
      <c r="D1384" s="2470"/>
      <c r="E1384" s="2470"/>
      <c r="F1384" s="2470"/>
      <c r="G1384" s="2470"/>
      <c r="H1384" s="2470"/>
      <c r="I1384" s="2470"/>
      <c r="J1384" s="2470"/>
      <c r="K1384" s="2470"/>
      <c r="L1384" s="2470"/>
      <c r="M1384" s="2470"/>
      <c r="N1384" s="2472"/>
      <c r="O1384" s="2472"/>
      <c r="P1384" s="2472"/>
      <c r="Q1384" s="2472"/>
    </row>
    <row r="1385" spans="1:17">
      <c r="A1385" s="2470"/>
      <c r="B1385" s="2470"/>
      <c r="C1385" s="2470"/>
      <c r="D1385" s="2470"/>
      <c r="E1385" s="2470"/>
      <c r="F1385" s="2470"/>
      <c r="G1385" s="2470"/>
      <c r="H1385" s="2470"/>
      <c r="I1385" s="2470"/>
      <c r="J1385" s="2470"/>
      <c r="K1385" s="2470"/>
      <c r="L1385" s="2470"/>
      <c r="M1385" s="2470"/>
      <c r="N1385" s="2472"/>
      <c r="O1385" s="2472"/>
      <c r="P1385" s="2472"/>
      <c r="Q1385" s="2472"/>
    </row>
    <row r="1386" spans="1:17">
      <c r="A1386" s="2470"/>
      <c r="B1386" s="2470"/>
      <c r="C1386" s="2470"/>
      <c r="D1386" s="2470"/>
      <c r="E1386" s="2470"/>
      <c r="F1386" s="2470"/>
      <c r="G1386" s="2470"/>
      <c r="H1386" s="2470"/>
      <c r="I1386" s="2470"/>
      <c r="J1386" s="2470"/>
      <c r="K1386" s="2470"/>
      <c r="L1386" s="2470"/>
      <c r="M1386" s="2470"/>
      <c r="N1386" s="2472"/>
      <c r="O1386" s="2472"/>
      <c r="P1386" s="2472"/>
      <c r="Q1386" s="2472"/>
    </row>
    <row r="1387" spans="1:17">
      <c r="A1387" s="2470"/>
      <c r="B1387" s="2470"/>
      <c r="C1387" s="2470"/>
      <c r="D1387" s="2470"/>
      <c r="E1387" s="2470"/>
      <c r="F1387" s="2470"/>
      <c r="G1387" s="2470"/>
      <c r="H1387" s="2470"/>
      <c r="I1387" s="2470"/>
      <c r="J1387" s="2470"/>
      <c r="K1387" s="2470"/>
      <c r="L1387" s="2470"/>
      <c r="M1387" s="2470"/>
      <c r="N1387" s="2472"/>
      <c r="O1387" s="2472"/>
      <c r="P1387" s="2472"/>
      <c r="Q1387" s="2472"/>
    </row>
    <row r="1388" spans="1:17">
      <c r="A1388" s="2470"/>
      <c r="B1388" s="2470"/>
      <c r="C1388" s="2470"/>
      <c r="D1388" s="2470"/>
      <c r="E1388" s="2470"/>
      <c r="F1388" s="2470"/>
      <c r="G1388" s="2470"/>
      <c r="H1388" s="2470"/>
      <c r="I1388" s="2470"/>
      <c r="J1388" s="2470"/>
      <c r="K1388" s="2470"/>
      <c r="L1388" s="2470"/>
      <c r="M1388" s="2470"/>
      <c r="N1388" s="2472"/>
      <c r="O1388" s="2472"/>
      <c r="P1388" s="2472"/>
      <c r="Q1388" s="2472"/>
    </row>
    <row r="1389" spans="1:17">
      <c r="A1389" s="2470"/>
      <c r="B1389" s="2470"/>
      <c r="C1389" s="2470"/>
      <c r="D1389" s="2470"/>
      <c r="E1389" s="2470"/>
      <c r="F1389" s="2470"/>
      <c r="G1389" s="2470"/>
      <c r="H1389" s="2470"/>
      <c r="I1389" s="2470"/>
      <c r="J1389" s="2470"/>
      <c r="K1389" s="2470"/>
      <c r="L1389" s="2470"/>
      <c r="M1389" s="2470"/>
      <c r="N1389" s="2472"/>
      <c r="O1389" s="2472"/>
      <c r="P1389" s="2472"/>
      <c r="Q1389" s="2472"/>
    </row>
    <row r="1390" spans="1:17">
      <c r="A1390" s="2470"/>
      <c r="B1390" s="2470"/>
      <c r="C1390" s="2470"/>
      <c r="D1390" s="2470"/>
      <c r="E1390" s="2470"/>
      <c r="F1390" s="2470"/>
      <c r="G1390" s="2470"/>
      <c r="H1390" s="2470"/>
      <c r="I1390" s="2470"/>
      <c r="J1390" s="2470"/>
      <c r="K1390" s="2470"/>
      <c r="L1390" s="2470"/>
      <c r="M1390" s="2470"/>
      <c r="N1390" s="2472"/>
      <c r="O1390" s="2472"/>
      <c r="P1390" s="2472"/>
      <c r="Q1390" s="2472"/>
    </row>
    <row r="1391" spans="1:17">
      <c r="A1391" s="2470"/>
      <c r="B1391" s="2470"/>
      <c r="C1391" s="2470"/>
      <c r="D1391" s="2470"/>
      <c r="E1391" s="2470"/>
      <c r="F1391" s="2470"/>
      <c r="G1391" s="2470"/>
      <c r="H1391" s="2470"/>
      <c r="I1391" s="2470"/>
      <c r="J1391" s="2470"/>
      <c r="K1391" s="2470"/>
      <c r="L1391" s="2470"/>
      <c r="M1391" s="2470"/>
      <c r="N1391" s="2472"/>
      <c r="O1391" s="2472"/>
      <c r="P1391" s="2472"/>
      <c r="Q1391" s="2472"/>
    </row>
    <row r="1392" spans="1:17">
      <c r="A1392" s="2470"/>
      <c r="B1392" s="2470"/>
      <c r="C1392" s="2470"/>
      <c r="D1392" s="2470"/>
      <c r="E1392" s="2470"/>
      <c r="F1392" s="2470"/>
      <c r="G1392" s="2470"/>
      <c r="H1392" s="2470"/>
      <c r="I1392" s="2470"/>
      <c r="J1392" s="2470"/>
      <c r="K1392" s="2470"/>
      <c r="L1392" s="2470"/>
      <c r="M1392" s="2470"/>
      <c r="N1392" s="2472"/>
      <c r="O1392" s="2472"/>
      <c r="P1392" s="2472"/>
      <c r="Q1392" s="2472"/>
    </row>
    <row r="1393" spans="1:17">
      <c r="A1393" s="2470"/>
      <c r="B1393" s="2470"/>
      <c r="C1393" s="2470"/>
      <c r="D1393" s="2470"/>
      <c r="E1393" s="2470"/>
      <c r="F1393" s="2470"/>
      <c r="G1393" s="2470"/>
      <c r="H1393" s="2470"/>
      <c r="I1393" s="2470"/>
      <c r="J1393" s="2470"/>
      <c r="K1393" s="2470"/>
      <c r="L1393" s="2470"/>
      <c r="M1393" s="2470"/>
      <c r="N1393" s="2472"/>
      <c r="O1393" s="2472"/>
      <c r="P1393" s="2472"/>
      <c r="Q1393" s="2472"/>
    </row>
    <row r="1394" spans="1:17">
      <c r="A1394" s="2470"/>
      <c r="B1394" s="2470"/>
      <c r="C1394" s="2470"/>
      <c r="D1394" s="2470"/>
      <c r="E1394" s="2470"/>
      <c r="F1394" s="2470"/>
      <c r="G1394" s="2470"/>
      <c r="H1394" s="2470"/>
      <c r="I1394" s="2470"/>
      <c r="J1394" s="2470"/>
      <c r="K1394" s="2470"/>
      <c r="L1394" s="2470"/>
      <c r="M1394" s="2470"/>
      <c r="N1394" s="2472"/>
      <c r="O1394" s="2472"/>
      <c r="P1394" s="2472"/>
      <c r="Q1394" s="2472"/>
    </row>
    <row r="1395" spans="1:17">
      <c r="A1395" s="2470"/>
      <c r="B1395" s="2470"/>
      <c r="C1395" s="2470"/>
      <c r="D1395" s="2470"/>
      <c r="E1395" s="2470"/>
      <c r="F1395" s="2470"/>
      <c r="G1395" s="2470"/>
      <c r="H1395" s="2470"/>
      <c r="I1395" s="2470"/>
      <c r="J1395" s="2470"/>
      <c r="K1395" s="2470"/>
      <c r="L1395" s="2470"/>
      <c r="M1395" s="2470"/>
      <c r="N1395" s="2472"/>
      <c r="O1395" s="2472"/>
      <c r="P1395" s="2472"/>
      <c r="Q1395" s="2472"/>
    </row>
    <row r="1396" spans="1:17">
      <c r="A1396" s="2470"/>
      <c r="B1396" s="2470"/>
      <c r="C1396" s="2470"/>
      <c r="D1396" s="2470"/>
      <c r="E1396" s="2470"/>
      <c r="F1396" s="2470"/>
      <c r="G1396" s="2470"/>
      <c r="H1396" s="2470"/>
      <c r="I1396" s="2470"/>
      <c r="J1396" s="2470"/>
      <c r="K1396" s="2470"/>
      <c r="L1396" s="2470"/>
      <c r="M1396" s="2470"/>
      <c r="N1396" s="2472"/>
      <c r="O1396" s="2472"/>
      <c r="P1396" s="2472"/>
      <c r="Q1396" s="2472"/>
    </row>
    <row r="1397" spans="1:17">
      <c r="A1397" s="2470"/>
      <c r="B1397" s="2470"/>
      <c r="C1397" s="2470"/>
      <c r="D1397" s="2470"/>
      <c r="E1397" s="2470"/>
      <c r="F1397" s="2470"/>
      <c r="G1397" s="2470"/>
      <c r="H1397" s="2470"/>
      <c r="I1397" s="2470"/>
      <c r="J1397" s="2470"/>
      <c r="K1397" s="2470"/>
      <c r="L1397" s="2470"/>
      <c r="M1397" s="2470"/>
      <c r="N1397" s="2472"/>
      <c r="O1397" s="2472"/>
      <c r="P1397" s="2472"/>
      <c r="Q1397" s="2472"/>
    </row>
    <row r="1398" spans="1:17">
      <c r="A1398" s="2470"/>
      <c r="B1398" s="2470"/>
      <c r="C1398" s="2470"/>
      <c r="D1398" s="2470"/>
      <c r="E1398" s="2470"/>
      <c r="F1398" s="2470"/>
      <c r="G1398" s="2470"/>
      <c r="H1398" s="2470"/>
      <c r="I1398" s="2470"/>
      <c r="J1398" s="2470"/>
      <c r="K1398" s="2470"/>
      <c r="L1398" s="2470"/>
      <c r="M1398" s="2470"/>
      <c r="N1398" s="2472"/>
      <c r="O1398" s="2472"/>
      <c r="P1398" s="2472"/>
      <c r="Q1398" s="2472"/>
    </row>
    <row r="1399" spans="1:17">
      <c r="A1399" s="2470"/>
      <c r="B1399" s="2470"/>
      <c r="C1399" s="2470"/>
      <c r="D1399" s="2470"/>
      <c r="E1399" s="2470"/>
      <c r="F1399" s="2470"/>
      <c r="G1399" s="2470"/>
      <c r="H1399" s="2470"/>
      <c r="I1399" s="2470"/>
      <c r="J1399" s="2470"/>
      <c r="K1399" s="2470"/>
      <c r="L1399" s="2470"/>
      <c r="M1399" s="2470"/>
      <c r="N1399" s="2472"/>
      <c r="O1399" s="2472"/>
      <c r="P1399" s="2472"/>
      <c r="Q1399" s="2472"/>
    </row>
    <row r="1400" spans="1:17">
      <c r="A1400" s="2470"/>
      <c r="B1400" s="2470"/>
      <c r="C1400" s="2470"/>
      <c r="D1400" s="2470"/>
      <c r="E1400" s="2470"/>
      <c r="F1400" s="2470"/>
      <c r="G1400" s="2470"/>
      <c r="H1400" s="2470"/>
      <c r="I1400" s="2470"/>
      <c r="J1400" s="2470"/>
      <c r="K1400" s="2470"/>
      <c r="L1400" s="2470"/>
      <c r="M1400" s="2470"/>
      <c r="N1400" s="2472"/>
      <c r="O1400" s="2472"/>
      <c r="P1400" s="2472"/>
      <c r="Q1400" s="2472"/>
    </row>
    <row r="1401" spans="1:17">
      <c r="A1401" s="2470"/>
      <c r="B1401" s="2470"/>
      <c r="C1401" s="2470"/>
      <c r="D1401" s="2470"/>
      <c r="E1401" s="2470"/>
      <c r="F1401" s="2470"/>
      <c r="G1401" s="2470"/>
      <c r="H1401" s="2470"/>
      <c r="I1401" s="2470"/>
      <c r="J1401" s="2470"/>
      <c r="K1401" s="2470"/>
      <c r="L1401" s="2470"/>
      <c r="M1401" s="2470"/>
      <c r="N1401" s="2472"/>
      <c r="O1401" s="2472"/>
      <c r="P1401" s="2472"/>
      <c r="Q1401" s="2472"/>
    </row>
    <row r="1402" spans="1:17">
      <c r="A1402" s="2470"/>
      <c r="B1402" s="2470"/>
      <c r="C1402" s="2470"/>
      <c r="D1402" s="2470"/>
      <c r="E1402" s="2470"/>
      <c r="F1402" s="2470"/>
      <c r="G1402" s="2470"/>
      <c r="H1402" s="2470"/>
      <c r="I1402" s="2470"/>
      <c r="J1402" s="2470"/>
      <c r="K1402" s="2470"/>
      <c r="L1402" s="2470"/>
      <c r="M1402" s="2470"/>
      <c r="N1402" s="2472"/>
      <c r="O1402" s="2472"/>
      <c r="P1402" s="2472"/>
      <c r="Q1402" s="2472"/>
    </row>
    <row r="1403" spans="1:17">
      <c r="A1403" s="2470"/>
      <c r="B1403" s="2470"/>
      <c r="C1403" s="2470"/>
      <c r="D1403" s="2470"/>
      <c r="E1403" s="2470"/>
      <c r="F1403" s="2470"/>
      <c r="G1403" s="2470"/>
      <c r="H1403" s="2470"/>
      <c r="I1403" s="2470"/>
      <c r="J1403" s="2470"/>
      <c r="K1403" s="2470"/>
      <c r="L1403" s="2470"/>
      <c r="M1403" s="2470"/>
      <c r="N1403" s="2472"/>
      <c r="O1403" s="2472"/>
      <c r="P1403" s="2472"/>
      <c r="Q1403" s="2472"/>
    </row>
    <row r="1404" spans="1:17">
      <c r="A1404" s="2470"/>
      <c r="B1404" s="2470"/>
      <c r="C1404" s="2470"/>
      <c r="D1404" s="2470"/>
      <c r="E1404" s="2470"/>
      <c r="F1404" s="2470"/>
      <c r="G1404" s="2470"/>
      <c r="H1404" s="2470"/>
      <c r="I1404" s="2470"/>
      <c r="J1404" s="2470"/>
      <c r="K1404" s="2470"/>
      <c r="L1404" s="2470"/>
      <c r="M1404" s="2470"/>
      <c r="N1404" s="2472"/>
      <c r="O1404" s="2472"/>
      <c r="P1404" s="2472"/>
      <c r="Q1404" s="2472"/>
    </row>
    <row r="1405" spans="1:17">
      <c r="A1405" s="2470"/>
      <c r="B1405" s="2470"/>
      <c r="C1405" s="2470"/>
      <c r="D1405" s="2470"/>
      <c r="E1405" s="2470"/>
      <c r="F1405" s="2470"/>
      <c r="G1405" s="2470"/>
      <c r="H1405" s="2470"/>
      <c r="I1405" s="2470"/>
      <c r="J1405" s="2470"/>
      <c r="K1405" s="2470"/>
      <c r="L1405" s="2470"/>
      <c r="M1405" s="2470"/>
      <c r="N1405" s="2472"/>
      <c r="O1405" s="2472"/>
      <c r="P1405" s="2472"/>
      <c r="Q1405" s="2472"/>
    </row>
    <row r="1406" spans="1:17">
      <c r="A1406" s="2470"/>
      <c r="B1406" s="2470"/>
      <c r="C1406" s="2470"/>
      <c r="D1406" s="2470"/>
      <c r="E1406" s="2470"/>
      <c r="F1406" s="2470"/>
      <c r="G1406" s="2470"/>
      <c r="H1406" s="2470"/>
      <c r="I1406" s="2470"/>
      <c r="J1406" s="2470"/>
      <c r="K1406" s="2470"/>
      <c r="L1406" s="2470"/>
      <c r="M1406" s="2470"/>
      <c r="N1406" s="2472"/>
      <c r="O1406" s="2472"/>
      <c r="P1406" s="2472"/>
      <c r="Q1406" s="2472"/>
    </row>
    <row r="1407" spans="1:17">
      <c r="A1407" s="2470"/>
      <c r="B1407" s="2470"/>
      <c r="C1407" s="2470"/>
      <c r="D1407" s="2470"/>
      <c r="E1407" s="2470"/>
      <c r="F1407" s="2470"/>
      <c r="G1407" s="2470"/>
      <c r="H1407" s="2470"/>
      <c r="I1407" s="2470"/>
      <c r="J1407" s="2470"/>
      <c r="K1407" s="2470"/>
      <c r="L1407" s="2470"/>
      <c r="M1407" s="2470"/>
      <c r="N1407" s="2472"/>
      <c r="O1407" s="2472"/>
      <c r="P1407" s="2472"/>
      <c r="Q1407" s="2472"/>
    </row>
    <row r="1408" spans="1:17">
      <c r="A1408" s="2470"/>
      <c r="B1408" s="2470"/>
      <c r="C1408" s="2470"/>
      <c r="D1408" s="2470"/>
      <c r="E1408" s="2470"/>
      <c r="F1408" s="2470"/>
      <c r="G1408" s="2470"/>
      <c r="H1408" s="2470"/>
      <c r="I1408" s="2470"/>
      <c r="J1408" s="2470"/>
      <c r="K1408" s="2470"/>
      <c r="L1408" s="2470"/>
      <c r="M1408" s="2470"/>
      <c r="N1408" s="2472"/>
      <c r="O1408" s="2472"/>
      <c r="P1408" s="2472"/>
      <c r="Q1408" s="2472"/>
    </row>
    <row r="1409" spans="1:17">
      <c r="A1409" s="2470"/>
      <c r="B1409" s="2470"/>
      <c r="C1409" s="2470"/>
      <c r="D1409" s="2470"/>
      <c r="E1409" s="2470"/>
      <c r="F1409" s="2470"/>
      <c r="G1409" s="2470"/>
      <c r="H1409" s="2470"/>
      <c r="I1409" s="2470"/>
      <c r="J1409" s="2470"/>
      <c r="K1409" s="2470"/>
      <c r="L1409" s="2470"/>
      <c r="M1409" s="2470"/>
      <c r="N1409" s="2472"/>
      <c r="O1409" s="2472"/>
      <c r="P1409" s="2472"/>
      <c r="Q1409" s="2472"/>
    </row>
    <row r="1410" spans="1:17">
      <c r="A1410" s="2470"/>
      <c r="B1410" s="2470"/>
      <c r="C1410" s="2470"/>
      <c r="D1410" s="2470"/>
      <c r="E1410" s="2470"/>
      <c r="F1410" s="2470"/>
      <c r="G1410" s="2470"/>
      <c r="H1410" s="2470"/>
      <c r="I1410" s="2470"/>
      <c r="J1410" s="2470"/>
      <c r="K1410" s="2470"/>
      <c r="L1410" s="2470"/>
      <c r="M1410" s="2470"/>
      <c r="N1410" s="2472"/>
      <c r="O1410" s="2472"/>
      <c r="P1410" s="2472"/>
      <c r="Q1410" s="2472"/>
    </row>
    <row r="1411" spans="1:17">
      <c r="A1411" s="2470"/>
      <c r="B1411" s="2470"/>
      <c r="C1411" s="2470"/>
      <c r="D1411" s="2470"/>
      <c r="E1411" s="2470"/>
      <c r="F1411" s="2470"/>
      <c r="G1411" s="2470"/>
      <c r="H1411" s="2470"/>
      <c r="I1411" s="2470"/>
      <c r="J1411" s="2470"/>
      <c r="K1411" s="2470"/>
      <c r="L1411" s="2470"/>
      <c r="M1411" s="2470"/>
      <c r="N1411" s="2472"/>
      <c r="O1411" s="2472"/>
      <c r="P1411" s="2472"/>
      <c r="Q1411" s="2472"/>
    </row>
    <row r="1412" spans="1:17">
      <c r="A1412" s="2470"/>
      <c r="B1412" s="2470"/>
      <c r="C1412" s="2470"/>
      <c r="D1412" s="2470"/>
      <c r="E1412" s="2470"/>
      <c r="F1412" s="2470"/>
      <c r="G1412" s="2470"/>
      <c r="H1412" s="2470"/>
      <c r="I1412" s="2470"/>
      <c r="J1412" s="2470"/>
      <c r="K1412" s="2470"/>
      <c r="L1412" s="2470"/>
      <c r="M1412" s="2470"/>
      <c r="N1412" s="2472"/>
      <c r="O1412" s="2472"/>
      <c r="P1412" s="2472"/>
      <c r="Q1412" s="2472"/>
    </row>
    <row r="1413" spans="1:17">
      <c r="A1413" s="2470"/>
      <c r="B1413" s="2470"/>
      <c r="C1413" s="2470"/>
      <c r="D1413" s="2470"/>
      <c r="E1413" s="2470"/>
      <c r="F1413" s="2470"/>
      <c r="G1413" s="2470"/>
      <c r="H1413" s="2470"/>
      <c r="I1413" s="2470"/>
      <c r="J1413" s="2470"/>
      <c r="K1413" s="2470"/>
      <c r="L1413" s="2470"/>
      <c r="M1413" s="2470"/>
      <c r="N1413" s="2472"/>
      <c r="O1413" s="2472"/>
      <c r="P1413" s="2472"/>
      <c r="Q1413" s="2472"/>
    </row>
    <row r="1414" spans="1:17">
      <c r="A1414" s="2470"/>
      <c r="B1414" s="2470"/>
      <c r="C1414" s="2470"/>
      <c r="D1414" s="2470"/>
      <c r="E1414" s="2470"/>
      <c r="F1414" s="2470"/>
      <c r="G1414" s="2470"/>
      <c r="H1414" s="2470"/>
      <c r="I1414" s="2470"/>
      <c r="J1414" s="2470"/>
      <c r="K1414" s="2470"/>
      <c r="L1414" s="2470"/>
      <c r="M1414" s="2470"/>
      <c r="N1414" s="2472"/>
      <c r="O1414" s="2472"/>
      <c r="P1414" s="2472"/>
      <c r="Q1414" s="2472"/>
    </row>
    <row r="1415" spans="1:17">
      <c r="A1415" s="2470"/>
      <c r="B1415" s="2470"/>
      <c r="C1415" s="2470"/>
      <c r="D1415" s="2470"/>
      <c r="E1415" s="2470"/>
      <c r="F1415" s="2470"/>
      <c r="G1415" s="2470"/>
      <c r="H1415" s="2470"/>
      <c r="I1415" s="2470"/>
      <c r="J1415" s="2470"/>
      <c r="K1415" s="2470"/>
      <c r="L1415" s="2470"/>
      <c r="M1415" s="2470"/>
      <c r="N1415" s="2472"/>
      <c r="O1415" s="2472"/>
      <c r="P1415" s="2472"/>
      <c r="Q1415" s="2472"/>
    </row>
    <row r="1416" spans="1:17">
      <c r="A1416" s="2470"/>
      <c r="B1416" s="2470"/>
      <c r="C1416" s="2470"/>
      <c r="D1416" s="2470"/>
      <c r="E1416" s="2470"/>
      <c r="F1416" s="2470"/>
      <c r="G1416" s="2470"/>
      <c r="H1416" s="2470"/>
      <c r="I1416" s="2470"/>
      <c r="J1416" s="2470"/>
      <c r="K1416" s="2470"/>
      <c r="L1416" s="2470"/>
      <c r="M1416" s="2470"/>
      <c r="N1416" s="2472"/>
      <c r="O1416" s="2472"/>
      <c r="P1416" s="2472"/>
      <c r="Q1416" s="2472"/>
    </row>
    <row r="1417" spans="1:17">
      <c r="A1417" s="2470"/>
      <c r="B1417" s="2470"/>
      <c r="C1417" s="2470"/>
      <c r="D1417" s="2470"/>
      <c r="E1417" s="2470"/>
      <c r="F1417" s="2470"/>
      <c r="G1417" s="2470"/>
      <c r="H1417" s="2470"/>
      <c r="I1417" s="2470"/>
      <c r="J1417" s="2470"/>
      <c r="K1417" s="2470"/>
      <c r="L1417" s="2470"/>
      <c r="M1417" s="2470"/>
      <c r="N1417" s="2472"/>
      <c r="O1417" s="2472"/>
      <c r="P1417" s="2472"/>
      <c r="Q1417" s="2472"/>
    </row>
    <row r="1418" spans="1:17">
      <c r="A1418" s="2470"/>
      <c r="B1418" s="2470"/>
      <c r="C1418" s="2470"/>
      <c r="D1418" s="2470"/>
      <c r="E1418" s="2470"/>
      <c r="F1418" s="2470"/>
      <c r="G1418" s="2470"/>
      <c r="H1418" s="2470"/>
      <c r="I1418" s="2470"/>
      <c r="J1418" s="2470"/>
      <c r="K1418" s="2470"/>
      <c r="L1418" s="2470"/>
      <c r="M1418" s="2470"/>
      <c r="N1418" s="2472"/>
      <c r="O1418" s="2472"/>
      <c r="P1418" s="2472"/>
      <c r="Q1418" s="2472"/>
    </row>
    <row r="1419" spans="1:17">
      <c r="A1419" s="2470"/>
      <c r="B1419" s="2470"/>
      <c r="C1419" s="2470"/>
      <c r="D1419" s="2470"/>
      <c r="E1419" s="2470"/>
      <c r="F1419" s="2470"/>
      <c r="G1419" s="2470"/>
      <c r="H1419" s="2470"/>
      <c r="I1419" s="2470"/>
      <c r="J1419" s="2470"/>
      <c r="K1419" s="2470"/>
      <c r="L1419" s="2470"/>
      <c r="M1419" s="2470"/>
      <c r="N1419" s="2472"/>
      <c r="O1419" s="2472"/>
      <c r="P1419" s="2472"/>
      <c r="Q1419" s="2472"/>
    </row>
    <row r="1420" spans="1:17">
      <c r="A1420" s="2470"/>
      <c r="B1420" s="2470"/>
      <c r="C1420" s="2470"/>
      <c r="D1420" s="2470"/>
      <c r="E1420" s="2470"/>
      <c r="F1420" s="2470"/>
      <c r="G1420" s="2470"/>
      <c r="H1420" s="2470"/>
      <c r="I1420" s="2470"/>
      <c r="J1420" s="2470"/>
      <c r="K1420" s="2470"/>
      <c r="L1420" s="2470"/>
      <c r="M1420" s="2470"/>
      <c r="N1420" s="2472"/>
      <c r="O1420" s="2472"/>
      <c r="P1420" s="2472"/>
      <c r="Q1420" s="2472"/>
    </row>
    <row r="1421" spans="1:17">
      <c r="A1421" s="2470"/>
      <c r="B1421" s="2470"/>
      <c r="C1421" s="2470"/>
      <c r="D1421" s="2470"/>
      <c r="E1421" s="2470"/>
      <c r="F1421" s="2470"/>
      <c r="G1421" s="2470"/>
      <c r="H1421" s="2470"/>
      <c r="I1421" s="2470"/>
      <c r="J1421" s="2470"/>
      <c r="K1421" s="2470"/>
      <c r="L1421" s="2470"/>
      <c r="M1421" s="2470"/>
      <c r="N1421" s="2472"/>
      <c r="O1421" s="2472"/>
      <c r="P1421" s="2472"/>
      <c r="Q1421" s="2472"/>
    </row>
    <row r="1422" spans="1:17">
      <c r="A1422" s="2470"/>
      <c r="B1422" s="2470"/>
      <c r="C1422" s="2470"/>
      <c r="D1422" s="2470"/>
      <c r="E1422" s="2470"/>
      <c r="F1422" s="2470"/>
      <c r="G1422" s="2470"/>
      <c r="H1422" s="2470"/>
      <c r="I1422" s="2470"/>
      <c r="J1422" s="2470"/>
      <c r="K1422" s="2470"/>
      <c r="L1422" s="2470"/>
      <c r="M1422" s="2470"/>
      <c r="N1422" s="2472"/>
      <c r="O1422" s="2472"/>
      <c r="P1422" s="2472"/>
      <c r="Q1422" s="2472"/>
    </row>
    <row r="1423" spans="1:17">
      <c r="A1423" s="2470"/>
      <c r="B1423" s="2470"/>
      <c r="C1423" s="2470"/>
      <c r="D1423" s="2470"/>
      <c r="E1423" s="2470"/>
      <c r="F1423" s="2470"/>
      <c r="G1423" s="2470"/>
      <c r="H1423" s="2470"/>
      <c r="I1423" s="2470"/>
      <c r="J1423" s="2470"/>
      <c r="K1423" s="2470"/>
      <c r="L1423" s="2470"/>
      <c r="M1423" s="2470"/>
      <c r="N1423" s="2472"/>
      <c r="O1423" s="2472"/>
      <c r="P1423" s="2472"/>
      <c r="Q1423" s="2472"/>
    </row>
    <row r="1424" spans="1:17">
      <c r="A1424" s="2470"/>
      <c r="B1424" s="2470"/>
      <c r="C1424" s="2470"/>
      <c r="D1424" s="2470"/>
      <c r="E1424" s="2470"/>
      <c r="F1424" s="2470"/>
      <c r="G1424" s="2470"/>
      <c r="H1424" s="2470"/>
      <c r="I1424" s="2470"/>
      <c r="J1424" s="2470"/>
      <c r="K1424" s="2470"/>
      <c r="L1424" s="2470"/>
      <c r="M1424" s="2470"/>
      <c r="N1424" s="2472"/>
      <c r="O1424" s="2472"/>
      <c r="P1424" s="2472"/>
      <c r="Q1424" s="2472"/>
    </row>
    <row r="1425" spans="1:17">
      <c r="A1425" s="2470"/>
      <c r="B1425" s="2470"/>
      <c r="C1425" s="2470"/>
      <c r="D1425" s="2470"/>
      <c r="E1425" s="2470"/>
      <c r="F1425" s="2470"/>
      <c r="G1425" s="2470"/>
      <c r="H1425" s="2470"/>
      <c r="I1425" s="2470"/>
      <c r="J1425" s="2470"/>
      <c r="K1425" s="2470"/>
      <c r="L1425" s="2470"/>
      <c r="M1425" s="2470"/>
      <c r="N1425" s="2472"/>
      <c r="O1425" s="2472"/>
      <c r="P1425" s="2472"/>
      <c r="Q1425" s="2472"/>
    </row>
    <row r="1426" spans="1:17">
      <c r="A1426" s="2470"/>
      <c r="B1426" s="2470"/>
      <c r="C1426" s="2470"/>
      <c r="D1426" s="2470"/>
      <c r="E1426" s="2470"/>
      <c r="F1426" s="2470"/>
      <c r="G1426" s="2470"/>
      <c r="H1426" s="2470"/>
      <c r="I1426" s="2470"/>
      <c r="J1426" s="2470"/>
      <c r="K1426" s="2470"/>
      <c r="L1426" s="2470"/>
      <c r="M1426" s="2470"/>
      <c r="N1426" s="2472"/>
      <c r="O1426" s="2472"/>
      <c r="P1426" s="2472"/>
      <c r="Q1426" s="2472"/>
    </row>
    <row r="1427" spans="1:17">
      <c r="A1427" s="2470"/>
      <c r="B1427" s="2470"/>
      <c r="C1427" s="2470"/>
      <c r="D1427" s="2470"/>
      <c r="E1427" s="2470"/>
      <c r="F1427" s="2470"/>
      <c r="G1427" s="2470"/>
      <c r="H1427" s="2470"/>
      <c r="I1427" s="2470"/>
      <c r="J1427" s="2470"/>
      <c r="K1427" s="2470"/>
      <c r="L1427" s="2470"/>
      <c r="M1427" s="2470"/>
      <c r="N1427" s="2472"/>
      <c r="O1427" s="2472"/>
      <c r="P1427" s="2472"/>
      <c r="Q1427" s="2472"/>
    </row>
    <row r="1428" spans="1:17">
      <c r="A1428" s="2470"/>
      <c r="B1428" s="2470"/>
      <c r="C1428" s="2470"/>
      <c r="D1428" s="2470"/>
      <c r="E1428" s="2470"/>
      <c r="F1428" s="2470"/>
      <c r="G1428" s="2470"/>
      <c r="H1428" s="2470"/>
      <c r="I1428" s="2470"/>
      <c r="J1428" s="2470"/>
      <c r="K1428" s="2470"/>
      <c r="L1428" s="2470"/>
      <c r="M1428" s="2470"/>
      <c r="N1428" s="2472"/>
      <c r="O1428" s="2472"/>
      <c r="P1428" s="2472"/>
      <c r="Q1428" s="2472"/>
    </row>
    <row r="1429" spans="1:17">
      <c r="A1429" s="2470"/>
      <c r="B1429" s="2470"/>
      <c r="C1429" s="2470"/>
      <c r="D1429" s="2470"/>
      <c r="E1429" s="2470"/>
      <c r="F1429" s="2470"/>
      <c r="G1429" s="2470"/>
      <c r="H1429" s="2470"/>
      <c r="I1429" s="2470"/>
      <c r="J1429" s="2470"/>
      <c r="K1429" s="2470"/>
      <c r="L1429" s="2470"/>
      <c r="M1429" s="2470"/>
      <c r="N1429" s="2472"/>
      <c r="O1429" s="2472"/>
      <c r="P1429" s="2472"/>
      <c r="Q1429" s="2472"/>
    </row>
    <row r="1430" spans="1:17">
      <c r="A1430" s="2470"/>
      <c r="B1430" s="2470"/>
      <c r="C1430" s="2470"/>
      <c r="D1430" s="2470"/>
      <c r="E1430" s="2470"/>
      <c r="F1430" s="2470"/>
      <c r="G1430" s="2470"/>
      <c r="H1430" s="2470"/>
      <c r="I1430" s="2470"/>
      <c r="J1430" s="2470"/>
      <c r="K1430" s="2470"/>
      <c r="L1430" s="2470"/>
      <c r="M1430" s="2470"/>
      <c r="N1430" s="2472"/>
      <c r="O1430" s="2472"/>
      <c r="P1430" s="2472"/>
      <c r="Q1430" s="2472"/>
    </row>
    <row r="1431" spans="1:17">
      <c r="A1431" s="2470"/>
      <c r="B1431" s="2470"/>
      <c r="C1431" s="2470"/>
      <c r="D1431" s="2470"/>
      <c r="E1431" s="2470"/>
      <c r="F1431" s="2470"/>
      <c r="G1431" s="2470"/>
      <c r="H1431" s="2470"/>
      <c r="I1431" s="2470"/>
      <c r="J1431" s="2470"/>
      <c r="K1431" s="2470"/>
      <c r="L1431" s="2470"/>
      <c r="M1431" s="2470"/>
      <c r="N1431" s="2472"/>
      <c r="O1431" s="2472"/>
      <c r="P1431" s="2472"/>
      <c r="Q1431" s="2472"/>
    </row>
    <row r="1432" spans="1:17">
      <c r="A1432" s="2470"/>
      <c r="B1432" s="2470"/>
      <c r="C1432" s="2470"/>
      <c r="D1432" s="2470"/>
      <c r="E1432" s="2470"/>
      <c r="F1432" s="2470"/>
      <c r="G1432" s="2470"/>
      <c r="H1432" s="2470"/>
      <c r="I1432" s="2470"/>
      <c r="J1432" s="2470"/>
      <c r="K1432" s="2470"/>
      <c r="L1432" s="2470"/>
      <c r="M1432" s="2470"/>
      <c r="N1432" s="2472"/>
      <c r="O1432" s="2472"/>
      <c r="P1432" s="2472"/>
      <c r="Q1432" s="2472"/>
    </row>
    <row r="1433" spans="1:17">
      <c r="A1433" s="2470"/>
      <c r="B1433" s="2470"/>
      <c r="C1433" s="2470"/>
      <c r="D1433" s="2470"/>
      <c r="E1433" s="2470"/>
      <c r="F1433" s="2470"/>
      <c r="G1433" s="2470"/>
      <c r="H1433" s="2470"/>
      <c r="I1433" s="2470"/>
      <c r="J1433" s="2470"/>
      <c r="K1433" s="2470"/>
      <c r="L1433" s="2470"/>
      <c r="M1433" s="2470"/>
      <c r="N1433" s="2472"/>
      <c r="O1433" s="2472"/>
      <c r="P1433" s="2472"/>
      <c r="Q1433" s="2472"/>
    </row>
    <row r="1434" spans="1:17">
      <c r="A1434" s="2470"/>
      <c r="B1434" s="2470"/>
      <c r="C1434" s="2470"/>
      <c r="D1434" s="2470"/>
      <c r="E1434" s="2470"/>
      <c r="F1434" s="2470"/>
      <c r="G1434" s="2470"/>
      <c r="H1434" s="2470"/>
      <c r="I1434" s="2470"/>
      <c r="J1434" s="2470"/>
      <c r="K1434" s="2470"/>
      <c r="L1434" s="2470"/>
      <c r="M1434" s="2470"/>
      <c r="N1434" s="2472"/>
      <c r="O1434" s="2472"/>
      <c r="P1434" s="2472"/>
      <c r="Q1434" s="2472"/>
    </row>
    <row r="1435" spans="1:17">
      <c r="A1435" s="2470"/>
      <c r="B1435" s="2470"/>
      <c r="C1435" s="2470"/>
      <c r="D1435" s="2470"/>
      <c r="E1435" s="2470"/>
      <c r="F1435" s="2470"/>
      <c r="G1435" s="2470"/>
      <c r="H1435" s="2470"/>
      <c r="I1435" s="2470"/>
      <c r="J1435" s="2470"/>
      <c r="K1435" s="2470"/>
      <c r="L1435" s="2470"/>
      <c r="M1435" s="2470"/>
      <c r="N1435" s="2472"/>
      <c r="O1435" s="2472"/>
      <c r="P1435" s="2472"/>
      <c r="Q1435" s="2472"/>
    </row>
    <row r="1436" spans="1:17">
      <c r="A1436" s="2470"/>
      <c r="B1436" s="2470"/>
      <c r="C1436" s="2470"/>
      <c r="D1436" s="2470"/>
      <c r="E1436" s="2470"/>
      <c r="F1436" s="2470"/>
      <c r="G1436" s="2470"/>
      <c r="H1436" s="2470"/>
      <c r="I1436" s="2470"/>
      <c r="J1436" s="2470"/>
      <c r="K1436" s="2470"/>
      <c r="L1436" s="2470"/>
      <c r="M1436" s="2470"/>
      <c r="N1436" s="2472"/>
      <c r="O1436" s="2472"/>
      <c r="P1436" s="2472"/>
      <c r="Q1436" s="2472"/>
    </row>
    <row r="1437" spans="1:17">
      <c r="A1437" s="2470"/>
      <c r="B1437" s="2470"/>
      <c r="C1437" s="2470"/>
      <c r="D1437" s="2470"/>
      <c r="E1437" s="2470"/>
      <c r="F1437" s="2470"/>
      <c r="G1437" s="2470"/>
      <c r="H1437" s="2470"/>
      <c r="I1437" s="2470"/>
      <c r="J1437" s="2470"/>
      <c r="K1437" s="2470"/>
      <c r="L1437" s="2470"/>
      <c r="M1437" s="2470"/>
      <c r="N1437" s="2472"/>
      <c r="O1437" s="2472"/>
      <c r="P1437" s="2472"/>
      <c r="Q1437" s="2472"/>
    </row>
    <row r="1438" spans="1:17">
      <c r="A1438" s="2470"/>
      <c r="B1438" s="2470"/>
      <c r="C1438" s="2470"/>
      <c r="D1438" s="2470"/>
      <c r="E1438" s="2470"/>
      <c r="F1438" s="2470"/>
      <c r="G1438" s="2470"/>
      <c r="H1438" s="2470"/>
      <c r="I1438" s="2470"/>
      <c r="J1438" s="2470"/>
      <c r="K1438" s="2470"/>
      <c r="L1438" s="2470"/>
      <c r="M1438" s="2470"/>
      <c r="N1438" s="2472"/>
      <c r="O1438" s="2472"/>
      <c r="P1438" s="2472"/>
      <c r="Q1438" s="2472"/>
    </row>
    <row r="1439" spans="1:17">
      <c r="A1439" s="2470"/>
      <c r="B1439" s="2470"/>
      <c r="C1439" s="2470"/>
      <c r="D1439" s="2470"/>
      <c r="E1439" s="2470"/>
      <c r="F1439" s="2470"/>
      <c r="G1439" s="2470"/>
      <c r="H1439" s="2470"/>
      <c r="I1439" s="2470"/>
      <c r="J1439" s="2470"/>
      <c r="K1439" s="2470"/>
      <c r="L1439" s="2470"/>
      <c r="M1439" s="2470"/>
      <c r="N1439" s="2472"/>
      <c r="O1439" s="2472"/>
      <c r="P1439" s="2472"/>
      <c r="Q1439" s="2472"/>
    </row>
    <row r="1440" spans="1:17">
      <c r="A1440" s="2470"/>
      <c r="B1440" s="2470"/>
      <c r="C1440" s="2470"/>
      <c r="D1440" s="2470"/>
      <c r="E1440" s="2470"/>
      <c r="F1440" s="2470"/>
      <c r="G1440" s="2470"/>
      <c r="H1440" s="2470"/>
      <c r="I1440" s="2470"/>
      <c r="J1440" s="2470"/>
      <c r="K1440" s="2470"/>
      <c r="L1440" s="2470"/>
      <c r="M1440" s="2470"/>
      <c r="N1440" s="2472"/>
      <c r="O1440" s="2472"/>
      <c r="P1440" s="2472"/>
      <c r="Q1440" s="2472"/>
    </row>
    <row r="1441" spans="1:17">
      <c r="A1441" s="2470"/>
      <c r="B1441" s="2470"/>
      <c r="C1441" s="2470"/>
      <c r="D1441" s="2470"/>
      <c r="E1441" s="2470"/>
      <c r="F1441" s="2470"/>
      <c r="G1441" s="2470"/>
      <c r="H1441" s="2470"/>
      <c r="I1441" s="2470"/>
      <c r="J1441" s="2470"/>
      <c r="K1441" s="2470"/>
      <c r="L1441" s="2470"/>
      <c r="M1441" s="2470"/>
      <c r="N1441" s="2472"/>
      <c r="O1441" s="2472"/>
      <c r="P1441" s="2472"/>
      <c r="Q1441" s="2472"/>
    </row>
    <row r="1442" spans="1:17">
      <c r="A1442" s="2470"/>
      <c r="B1442" s="2470"/>
      <c r="C1442" s="2470"/>
      <c r="D1442" s="2470"/>
      <c r="E1442" s="2470"/>
      <c r="F1442" s="2470"/>
      <c r="G1442" s="2470"/>
      <c r="H1442" s="2470"/>
      <c r="I1442" s="2470"/>
      <c r="J1442" s="2470"/>
      <c r="K1442" s="2470"/>
      <c r="L1442" s="2470"/>
      <c r="M1442" s="2470"/>
      <c r="N1442" s="2472"/>
      <c r="O1442" s="2472"/>
      <c r="P1442" s="2472"/>
      <c r="Q1442" s="2472"/>
    </row>
    <row r="1443" spans="1:17">
      <c r="A1443" s="2470"/>
      <c r="B1443" s="2470"/>
      <c r="C1443" s="2470"/>
      <c r="D1443" s="2470"/>
      <c r="E1443" s="2470"/>
      <c r="F1443" s="2470"/>
      <c r="G1443" s="2470"/>
      <c r="H1443" s="2470"/>
      <c r="I1443" s="2470"/>
      <c r="J1443" s="2470"/>
      <c r="K1443" s="2470"/>
      <c r="L1443" s="2470"/>
      <c r="M1443" s="2470"/>
      <c r="N1443" s="2472"/>
      <c r="O1443" s="2472"/>
      <c r="P1443" s="2472"/>
      <c r="Q1443" s="2472"/>
    </row>
    <row r="1444" spans="1:17">
      <c r="A1444" s="2470"/>
      <c r="B1444" s="2470"/>
      <c r="C1444" s="2470"/>
      <c r="D1444" s="2470"/>
      <c r="E1444" s="2470"/>
      <c r="F1444" s="2470"/>
      <c r="G1444" s="2470"/>
      <c r="H1444" s="2470"/>
      <c r="I1444" s="2470"/>
      <c r="J1444" s="2470"/>
      <c r="K1444" s="2470"/>
      <c r="L1444" s="2470"/>
      <c r="M1444" s="2470"/>
      <c r="N1444" s="2472"/>
      <c r="O1444" s="2472"/>
      <c r="P1444" s="2472"/>
      <c r="Q1444" s="2472"/>
    </row>
    <row r="1445" spans="1:17">
      <c r="A1445" s="2470"/>
      <c r="B1445" s="2470"/>
      <c r="C1445" s="2470"/>
      <c r="D1445" s="2470"/>
      <c r="E1445" s="2470"/>
      <c r="F1445" s="2470"/>
      <c r="G1445" s="2470"/>
      <c r="H1445" s="2470"/>
      <c r="I1445" s="2470"/>
      <c r="J1445" s="2470"/>
      <c r="K1445" s="2470"/>
      <c r="L1445" s="2470"/>
      <c r="M1445" s="2470"/>
      <c r="N1445" s="2472"/>
      <c r="O1445" s="2472"/>
      <c r="P1445" s="2472"/>
      <c r="Q1445" s="2472"/>
    </row>
    <row r="1446" spans="1:17">
      <c r="A1446" s="2470"/>
      <c r="B1446" s="2470"/>
      <c r="C1446" s="2470"/>
      <c r="D1446" s="2470"/>
      <c r="E1446" s="2470"/>
      <c r="F1446" s="2470"/>
      <c r="G1446" s="2470"/>
      <c r="H1446" s="2470"/>
      <c r="I1446" s="2470"/>
      <c r="J1446" s="2470"/>
      <c r="K1446" s="2470"/>
      <c r="L1446" s="2470"/>
      <c r="M1446" s="2470"/>
      <c r="N1446" s="2472"/>
      <c r="O1446" s="2472"/>
      <c r="P1446" s="2472"/>
      <c r="Q1446" s="2472"/>
    </row>
    <row r="1447" spans="1:17">
      <c r="A1447" s="2470"/>
      <c r="B1447" s="2470"/>
      <c r="C1447" s="2470"/>
      <c r="D1447" s="2470"/>
      <c r="E1447" s="2470"/>
      <c r="F1447" s="2470"/>
      <c r="G1447" s="2470"/>
      <c r="H1447" s="2470"/>
      <c r="I1447" s="2470"/>
      <c r="J1447" s="2470"/>
      <c r="K1447" s="2470"/>
      <c r="L1447" s="2470"/>
      <c r="M1447" s="2470"/>
      <c r="N1447" s="2472"/>
      <c r="O1447" s="2472"/>
      <c r="P1447" s="2472"/>
      <c r="Q1447" s="2472"/>
    </row>
    <row r="1448" spans="1:17">
      <c r="A1448" s="2470"/>
      <c r="B1448" s="2470"/>
      <c r="C1448" s="2470"/>
      <c r="D1448" s="2470"/>
      <c r="E1448" s="2470"/>
      <c r="F1448" s="2470"/>
      <c r="G1448" s="2470"/>
      <c r="H1448" s="2470"/>
      <c r="I1448" s="2470"/>
      <c r="J1448" s="2470"/>
      <c r="K1448" s="2470"/>
      <c r="L1448" s="2470"/>
      <c r="M1448" s="2470"/>
      <c r="N1448" s="2472"/>
      <c r="O1448" s="2472"/>
      <c r="P1448" s="2472"/>
      <c r="Q1448" s="2472"/>
    </row>
    <row r="1449" spans="1:17">
      <c r="A1449" s="2470"/>
      <c r="B1449" s="2470"/>
      <c r="C1449" s="2470"/>
      <c r="D1449" s="2470"/>
      <c r="E1449" s="2470"/>
      <c r="F1449" s="2470"/>
      <c r="G1449" s="2470"/>
      <c r="H1449" s="2470"/>
      <c r="I1449" s="2470"/>
      <c r="J1449" s="2470"/>
      <c r="K1449" s="2470"/>
      <c r="L1449" s="2470"/>
      <c r="M1449" s="2470"/>
      <c r="N1449" s="2472"/>
      <c r="O1449" s="2472"/>
      <c r="P1449" s="2472"/>
      <c r="Q1449" s="2472"/>
    </row>
    <row r="1450" spans="1:17">
      <c r="A1450" s="2470"/>
      <c r="B1450" s="2470"/>
      <c r="C1450" s="2470"/>
      <c r="D1450" s="2470"/>
      <c r="E1450" s="2470"/>
      <c r="F1450" s="2470"/>
      <c r="G1450" s="2470"/>
      <c r="H1450" s="2470"/>
      <c r="I1450" s="2470"/>
      <c r="J1450" s="2470"/>
      <c r="K1450" s="2470"/>
      <c r="L1450" s="2470"/>
      <c r="M1450" s="2470"/>
      <c r="N1450" s="2472"/>
      <c r="O1450" s="2472"/>
      <c r="P1450" s="2472"/>
      <c r="Q1450" s="2472"/>
    </row>
    <row r="1451" spans="1:17">
      <c r="A1451" s="2470"/>
      <c r="B1451" s="2470"/>
      <c r="C1451" s="2470"/>
      <c r="D1451" s="2470"/>
      <c r="E1451" s="2470"/>
      <c r="F1451" s="2470"/>
      <c r="G1451" s="2470"/>
      <c r="H1451" s="2470"/>
      <c r="I1451" s="2470"/>
      <c r="J1451" s="2470"/>
      <c r="K1451" s="2470"/>
      <c r="L1451" s="2470"/>
      <c r="M1451" s="2470"/>
      <c r="N1451" s="2472"/>
      <c r="O1451" s="2472"/>
      <c r="P1451" s="2472"/>
      <c r="Q1451" s="2472"/>
    </row>
    <row r="1452" spans="1:17">
      <c r="A1452" s="2470"/>
      <c r="B1452" s="2470"/>
      <c r="C1452" s="2470"/>
      <c r="D1452" s="2470"/>
      <c r="E1452" s="2470"/>
      <c r="F1452" s="2470"/>
      <c r="G1452" s="2470"/>
      <c r="H1452" s="2470"/>
      <c r="I1452" s="2470"/>
      <c r="J1452" s="2470"/>
      <c r="K1452" s="2470"/>
      <c r="L1452" s="2470"/>
      <c r="M1452" s="2470"/>
      <c r="N1452" s="2472"/>
      <c r="O1452" s="2472"/>
      <c r="P1452" s="2472"/>
      <c r="Q1452" s="2472"/>
    </row>
    <row r="1453" spans="1:17">
      <c r="A1453" s="2470"/>
      <c r="B1453" s="2470"/>
      <c r="C1453" s="2470"/>
      <c r="D1453" s="2470"/>
      <c r="E1453" s="2470"/>
      <c r="F1453" s="2470"/>
      <c r="G1453" s="2470"/>
      <c r="H1453" s="2470"/>
      <c r="I1453" s="2470"/>
      <c r="J1453" s="2470"/>
      <c r="K1453" s="2470"/>
      <c r="L1453" s="2470"/>
      <c r="M1453" s="2470"/>
      <c r="N1453" s="2472"/>
      <c r="O1453" s="2472"/>
      <c r="P1453" s="2472"/>
      <c r="Q1453" s="2472"/>
    </row>
    <row r="1454" spans="1:17">
      <c r="A1454" s="2470"/>
      <c r="B1454" s="2470"/>
      <c r="C1454" s="2470"/>
      <c r="D1454" s="2470"/>
      <c r="E1454" s="2470"/>
      <c r="F1454" s="2470"/>
      <c r="G1454" s="2470"/>
      <c r="H1454" s="2470"/>
      <c r="I1454" s="2470"/>
      <c r="J1454" s="2470"/>
      <c r="K1454" s="2470"/>
      <c r="L1454" s="2470"/>
      <c r="M1454" s="2470"/>
      <c r="N1454" s="2472"/>
      <c r="O1454" s="2472"/>
      <c r="P1454" s="2472"/>
      <c r="Q1454" s="2472"/>
    </row>
    <row r="1455" spans="1:17">
      <c r="A1455" s="2470"/>
      <c r="B1455" s="2470"/>
      <c r="C1455" s="2470"/>
      <c r="D1455" s="2470"/>
      <c r="E1455" s="2470"/>
      <c r="F1455" s="2470"/>
      <c r="G1455" s="2470"/>
      <c r="H1455" s="2470"/>
      <c r="I1455" s="2470"/>
      <c r="J1455" s="2470"/>
      <c r="K1455" s="2470"/>
      <c r="L1455" s="2470"/>
      <c r="M1455" s="2470"/>
      <c r="N1455" s="2472"/>
      <c r="O1455" s="2472"/>
      <c r="P1455" s="2472"/>
      <c r="Q1455" s="2472"/>
    </row>
    <row r="1456" spans="1:17">
      <c r="A1456" s="2470"/>
      <c r="B1456" s="2470"/>
      <c r="C1456" s="2470"/>
      <c r="D1456" s="2470"/>
      <c r="E1456" s="2470"/>
      <c r="F1456" s="2470"/>
      <c r="G1456" s="2470"/>
      <c r="H1456" s="2470"/>
      <c r="I1456" s="2470"/>
      <c r="J1456" s="2470"/>
      <c r="K1456" s="2470"/>
      <c r="L1456" s="2470"/>
      <c r="M1456" s="2470"/>
      <c r="N1456" s="2472"/>
      <c r="O1456" s="2472"/>
      <c r="P1456" s="2472"/>
      <c r="Q1456" s="2472"/>
    </row>
    <row r="1457" spans="1:17">
      <c r="A1457" s="2470"/>
      <c r="B1457" s="2470"/>
      <c r="C1457" s="2470"/>
      <c r="D1457" s="2470"/>
      <c r="E1457" s="2470"/>
      <c r="F1457" s="2470"/>
      <c r="G1457" s="2470"/>
      <c r="H1457" s="2470"/>
      <c r="I1457" s="2470"/>
      <c r="J1457" s="2470"/>
      <c r="K1457" s="2470"/>
      <c r="L1457" s="2470"/>
      <c r="M1457" s="2470"/>
      <c r="N1457" s="2472"/>
      <c r="O1457" s="2472"/>
      <c r="P1457" s="2472"/>
      <c r="Q1457" s="2472"/>
    </row>
    <row r="1458" spans="1:17">
      <c r="A1458" s="2470"/>
      <c r="B1458" s="2470"/>
      <c r="C1458" s="2470"/>
      <c r="D1458" s="2470"/>
      <c r="E1458" s="2470"/>
      <c r="F1458" s="2470"/>
      <c r="G1458" s="2470"/>
      <c r="H1458" s="2470"/>
      <c r="I1458" s="2470"/>
      <c r="J1458" s="2470"/>
      <c r="K1458" s="2470"/>
      <c r="L1458" s="2470"/>
      <c r="M1458" s="2470"/>
      <c r="N1458" s="2472"/>
      <c r="O1458" s="2472"/>
      <c r="P1458" s="2472"/>
      <c r="Q1458" s="2472"/>
    </row>
    <row r="1459" spans="1:17">
      <c r="A1459" s="2470"/>
      <c r="B1459" s="2470"/>
      <c r="C1459" s="2470"/>
      <c r="D1459" s="2470"/>
      <c r="E1459" s="2470"/>
      <c r="F1459" s="2470"/>
      <c r="G1459" s="2470"/>
      <c r="H1459" s="2470"/>
      <c r="I1459" s="2470"/>
      <c r="J1459" s="2470"/>
      <c r="K1459" s="2470"/>
      <c r="L1459" s="2470"/>
      <c r="M1459" s="2470"/>
      <c r="N1459" s="2472"/>
      <c r="O1459" s="2472"/>
      <c r="P1459" s="2472"/>
      <c r="Q1459" s="2472"/>
    </row>
    <row r="1460" spans="1:17">
      <c r="A1460" s="2470"/>
      <c r="B1460" s="2470"/>
      <c r="C1460" s="2470"/>
      <c r="D1460" s="2470"/>
      <c r="E1460" s="2470"/>
      <c r="F1460" s="2470"/>
      <c r="G1460" s="2470"/>
      <c r="H1460" s="2470"/>
      <c r="I1460" s="2470"/>
      <c r="J1460" s="2470"/>
      <c r="K1460" s="2470"/>
      <c r="L1460" s="2470"/>
      <c r="M1460" s="2470"/>
      <c r="N1460" s="2472"/>
      <c r="O1460" s="2472"/>
      <c r="P1460" s="2472"/>
      <c r="Q1460" s="2472"/>
    </row>
    <row r="1461" spans="1:17">
      <c r="A1461" s="2470"/>
      <c r="B1461" s="2470"/>
      <c r="C1461" s="2470"/>
      <c r="D1461" s="2470"/>
      <c r="E1461" s="2470"/>
      <c r="F1461" s="2470"/>
      <c r="G1461" s="2470"/>
      <c r="H1461" s="2470"/>
      <c r="I1461" s="2470"/>
      <c r="J1461" s="2470"/>
      <c r="K1461" s="2470"/>
      <c r="L1461" s="2470"/>
      <c r="M1461" s="2470"/>
      <c r="N1461" s="2472"/>
      <c r="O1461" s="2472"/>
      <c r="P1461" s="2472"/>
      <c r="Q1461" s="2472"/>
    </row>
    <row r="1462" spans="1:17">
      <c r="A1462" s="2470"/>
      <c r="B1462" s="2470"/>
      <c r="C1462" s="2470"/>
      <c r="D1462" s="2470"/>
      <c r="E1462" s="2470"/>
      <c r="F1462" s="2470"/>
      <c r="G1462" s="2470"/>
      <c r="H1462" s="2470"/>
      <c r="I1462" s="2470"/>
      <c r="J1462" s="2470"/>
      <c r="K1462" s="2470"/>
      <c r="L1462" s="2470"/>
      <c r="M1462" s="2470"/>
      <c r="N1462" s="2472"/>
      <c r="O1462" s="2472"/>
      <c r="P1462" s="2472"/>
      <c r="Q1462" s="2472"/>
    </row>
    <row r="1463" spans="1:17">
      <c r="A1463" s="2470"/>
      <c r="B1463" s="2470"/>
      <c r="C1463" s="2470"/>
      <c r="D1463" s="2470"/>
      <c r="E1463" s="2470"/>
      <c r="F1463" s="2470"/>
      <c r="G1463" s="2470"/>
      <c r="H1463" s="2470"/>
      <c r="I1463" s="2470"/>
      <c r="J1463" s="2470"/>
      <c r="K1463" s="2470"/>
      <c r="L1463" s="2470"/>
      <c r="M1463" s="2470"/>
      <c r="N1463" s="2472"/>
      <c r="O1463" s="2472"/>
      <c r="P1463" s="2472"/>
      <c r="Q1463" s="2472"/>
    </row>
    <row r="1464" spans="1:17">
      <c r="A1464" s="2470"/>
      <c r="B1464" s="2470"/>
      <c r="C1464" s="2470"/>
      <c r="D1464" s="2470"/>
      <c r="E1464" s="2470"/>
      <c r="F1464" s="2470"/>
      <c r="G1464" s="2470"/>
      <c r="H1464" s="2470"/>
      <c r="I1464" s="2470"/>
      <c r="J1464" s="2470"/>
      <c r="K1464" s="2470"/>
      <c r="L1464" s="2470"/>
      <c r="M1464" s="2470"/>
      <c r="N1464" s="2472"/>
      <c r="O1464" s="2472"/>
      <c r="P1464" s="2472"/>
      <c r="Q1464" s="2472"/>
    </row>
    <row r="1465" spans="1:17">
      <c r="A1465" s="2470"/>
      <c r="B1465" s="2470"/>
      <c r="C1465" s="2470"/>
      <c r="D1465" s="2470"/>
      <c r="E1465" s="2470"/>
      <c r="F1465" s="2470"/>
      <c r="G1465" s="2470"/>
      <c r="H1465" s="2470"/>
      <c r="I1465" s="2470"/>
      <c r="J1465" s="2470"/>
      <c r="K1465" s="2470"/>
      <c r="L1465" s="2470"/>
      <c r="M1465" s="2470"/>
      <c r="N1465" s="2472"/>
      <c r="O1465" s="2472"/>
      <c r="P1465" s="2472"/>
      <c r="Q1465" s="2472"/>
    </row>
    <row r="1466" spans="1:17">
      <c r="A1466" s="2470"/>
      <c r="B1466" s="2470"/>
      <c r="C1466" s="2470"/>
      <c r="D1466" s="2470"/>
      <c r="E1466" s="2470"/>
      <c r="F1466" s="2470"/>
      <c r="G1466" s="2470"/>
      <c r="H1466" s="2470"/>
      <c r="I1466" s="2470"/>
      <c r="J1466" s="2470"/>
      <c r="K1466" s="2470"/>
      <c r="L1466" s="2470"/>
      <c r="M1466" s="2470"/>
      <c r="N1466" s="2472"/>
      <c r="O1466" s="2472"/>
      <c r="P1466" s="2472"/>
      <c r="Q1466" s="2472"/>
    </row>
    <row r="1467" spans="1:17">
      <c r="A1467" s="2470"/>
      <c r="B1467" s="2470"/>
      <c r="C1467" s="2470"/>
      <c r="D1467" s="2470"/>
      <c r="E1467" s="2470"/>
      <c r="F1467" s="2470"/>
      <c r="G1467" s="2470"/>
      <c r="H1467" s="2470"/>
      <c r="I1467" s="2470"/>
      <c r="J1467" s="2470"/>
      <c r="K1467" s="2470"/>
      <c r="L1467" s="2470"/>
      <c r="M1467" s="2470"/>
      <c r="N1467" s="2472"/>
      <c r="O1467" s="2472"/>
      <c r="P1467" s="2472"/>
      <c r="Q1467" s="2472"/>
    </row>
    <row r="1468" spans="1:17">
      <c r="A1468" s="2470"/>
      <c r="B1468" s="2470"/>
      <c r="C1468" s="2470"/>
      <c r="D1468" s="2470"/>
      <c r="E1468" s="2470"/>
      <c r="F1468" s="2470"/>
      <c r="G1468" s="2470"/>
      <c r="H1468" s="2470"/>
      <c r="I1468" s="2470"/>
      <c r="J1468" s="2470"/>
      <c r="K1468" s="2470"/>
      <c r="L1468" s="2470"/>
      <c r="M1468" s="2470"/>
      <c r="N1468" s="2472"/>
      <c r="O1468" s="2472"/>
      <c r="P1468" s="2472"/>
      <c r="Q1468" s="2472"/>
    </row>
    <row r="1469" spans="1:17">
      <c r="A1469" s="2470"/>
      <c r="B1469" s="2470"/>
      <c r="C1469" s="2470"/>
      <c r="D1469" s="2470"/>
      <c r="E1469" s="2470"/>
      <c r="F1469" s="2470"/>
      <c r="G1469" s="2470"/>
      <c r="H1469" s="2470"/>
      <c r="I1469" s="2470"/>
      <c r="J1469" s="2470"/>
      <c r="K1469" s="2470"/>
      <c r="L1469" s="2470"/>
      <c r="M1469" s="2470"/>
      <c r="N1469" s="2472"/>
      <c r="O1469" s="2472"/>
      <c r="P1469" s="2472"/>
      <c r="Q1469" s="2472"/>
    </row>
    <row r="1470" spans="1:17">
      <c r="A1470" s="2470"/>
      <c r="B1470" s="2470"/>
      <c r="C1470" s="2470"/>
      <c r="D1470" s="2470"/>
      <c r="E1470" s="2470"/>
      <c r="F1470" s="2470"/>
      <c r="G1470" s="2470"/>
      <c r="H1470" s="2470"/>
      <c r="I1470" s="2470"/>
      <c r="J1470" s="2470"/>
      <c r="K1470" s="2470"/>
      <c r="L1470" s="2470"/>
      <c r="M1470" s="2470"/>
      <c r="N1470" s="2472"/>
      <c r="O1470" s="2472"/>
      <c r="P1470" s="2472"/>
      <c r="Q1470" s="2472"/>
    </row>
    <row r="1471" spans="1:17">
      <c r="A1471" s="2470"/>
      <c r="B1471" s="2470"/>
      <c r="C1471" s="2470"/>
      <c r="D1471" s="2470"/>
      <c r="E1471" s="2470"/>
      <c r="F1471" s="2470"/>
      <c r="G1471" s="2470"/>
      <c r="H1471" s="2470"/>
      <c r="I1471" s="2470"/>
      <c r="J1471" s="2470"/>
      <c r="K1471" s="2470"/>
      <c r="L1471" s="2470"/>
      <c r="M1471" s="2470"/>
      <c r="N1471" s="2472"/>
      <c r="O1471" s="2472"/>
      <c r="P1471" s="2472"/>
      <c r="Q1471" s="2472"/>
    </row>
    <row r="1472" spans="1:17">
      <c r="A1472" s="2470"/>
      <c r="B1472" s="2470"/>
      <c r="C1472" s="2470"/>
      <c r="D1472" s="2470"/>
      <c r="E1472" s="2470"/>
      <c r="F1472" s="2470"/>
      <c r="G1472" s="2470"/>
      <c r="H1472" s="2470"/>
      <c r="I1472" s="2470"/>
      <c r="J1472" s="2470"/>
      <c r="K1472" s="2470"/>
      <c r="L1472" s="2470"/>
      <c r="M1472" s="2470"/>
      <c r="N1472" s="2472"/>
      <c r="O1472" s="2472"/>
      <c r="P1472" s="2472"/>
      <c r="Q1472" s="2472"/>
    </row>
    <row r="1473" spans="1:17">
      <c r="A1473" s="2470"/>
      <c r="B1473" s="2470"/>
      <c r="C1473" s="2470"/>
      <c r="D1473" s="2470"/>
      <c r="E1473" s="2470"/>
      <c r="F1473" s="2470"/>
      <c r="G1473" s="2470"/>
      <c r="H1473" s="2470"/>
      <c r="I1473" s="2470"/>
      <c r="J1473" s="2470"/>
      <c r="K1473" s="2470"/>
      <c r="L1473" s="2470"/>
      <c r="M1473" s="2470"/>
      <c r="N1473" s="2472"/>
      <c r="O1473" s="2472"/>
      <c r="P1473" s="2472"/>
      <c r="Q1473" s="2472"/>
    </row>
    <row r="1474" spans="1:17">
      <c r="A1474" s="2470"/>
      <c r="B1474" s="2470"/>
      <c r="C1474" s="2470"/>
      <c r="D1474" s="2470"/>
      <c r="E1474" s="2470"/>
      <c r="F1474" s="2470"/>
      <c r="G1474" s="2470"/>
      <c r="H1474" s="2470"/>
      <c r="I1474" s="2470"/>
      <c r="J1474" s="2470"/>
      <c r="K1474" s="2470"/>
      <c r="L1474" s="2470"/>
      <c r="M1474" s="2470"/>
      <c r="N1474" s="2472"/>
      <c r="O1474" s="2472"/>
      <c r="P1474" s="2472"/>
      <c r="Q1474" s="2472"/>
    </row>
    <row r="1475" spans="1:17">
      <c r="A1475" s="2470"/>
      <c r="B1475" s="2470"/>
      <c r="C1475" s="2470"/>
      <c r="D1475" s="2470"/>
      <c r="E1475" s="2470"/>
      <c r="F1475" s="2470"/>
      <c r="G1475" s="2470"/>
      <c r="H1475" s="2470"/>
      <c r="I1475" s="2470"/>
      <c r="J1475" s="2470"/>
      <c r="K1475" s="2470"/>
      <c r="L1475" s="2470"/>
      <c r="M1475" s="2470"/>
      <c r="N1475" s="2472"/>
      <c r="O1475" s="2472"/>
      <c r="P1475" s="2472"/>
      <c r="Q1475" s="2472"/>
    </row>
    <row r="1476" spans="1:17">
      <c r="A1476" s="2470"/>
      <c r="B1476" s="2470"/>
      <c r="C1476" s="2470"/>
      <c r="D1476" s="2470"/>
      <c r="E1476" s="2470"/>
      <c r="F1476" s="2470"/>
      <c r="G1476" s="2470"/>
      <c r="H1476" s="2470"/>
      <c r="I1476" s="2470"/>
      <c r="J1476" s="2470"/>
      <c r="K1476" s="2470"/>
      <c r="L1476" s="2470"/>
      <c r="M1476" s="2470"/>
      <c r="N1476" s="2472"/>
      <c r="O1476" s="2472"/>
      <c r="P1476" s="2472"/>
      <c r="Q1476" s="2472"/>
    </row>
    <row r="1477" spans="1:17">
      <c r="A1477" s="2470"/>
      <c r="B1477" s="2470"/>
      <c r="C1477" s="2470"/>
      <c r="D1477" s="2470"/>
      <c r="E1477" s="2470"/>
      <c r="F1477" s="2470"/>
      <c r="G1477" s="2470"/>
      <c r="H1477" s="2470"/>
      <c r="I1477" s="2470"/>
      <c r="J1477" s="2470"/>
      <c r="K1477" s="2470"/>
      <c r="L1477" s="2470"/>
      <c r="M1477" s="2470"/>
      <c r="N1477" s="2472"/>
      <c r="O1477" s="2472"/>
      <c r="P1477" s="2472"/>
      <c r="Q1477" s="2472"/>
    </row>
    <row r="1478" spans="1:17">
      <c r="A1478" s="2470"/>
      <c r="B1478" s="2470"/>
      <c r="C1478" s="2470"/>
      <c r="D1478" s="2470"/>
      <c r="E1478" s="2470"/>
      <c r="F1478" s="2470"/>
      <c r="G1478" s="2470"/>
      <c r="H1478" s="2470"/>
      <c r="I1478" s="2470"/>
      <c r="J1478" s="2470"/>
      <c r="K1478" s="2470"/>
      <c r="L1478" s="2470"/>
      <c r="M1478" s="2470"/>
      <c r="N1478" s="2472"/>
      <c r="O1478" s="2472"/>
      <c r="P1478" s="2472"/>
      <c r="Q1478" s="2472"/>
    </row>
    <row r="1479" spans="1:17">
      <c r="A1479" s="2470"/>
      <c r="B1479" s="2470"/>
      <c r="C1479" s="2470"/>
      <c r="D1479" s="2470"/>
      <c r="E1479" s="2470"/>
      <c r="F1479" s="2470"/>
      <c r="G1479" s="2470"/>
      <c r="H1479" s="2470"/>
      <c r="I1479" s="2470"/>
      <c r="J1479" s="2470"/>
      <c r="K1479" s="2470"/>
      <c r="L1479" s="2470"/>
      <c r="M1479" s="2470"/>
      <c r="N1479" s="2472"/>
      <c r="O1479" s="2472"/>
      <c r="P1479" s="2472"/>
      <c r="Q1479" s="2472"/>
    </row>
    <row r="1480" spans="1:17">
      <c r="A1480" s="2470"/>
      <c r="B1480" s="2470"/>
      <c r="C1480" s="2470"/>
      <c r="D1480" s="2470"/>
      <c r="E1480" s="2470"/>
      <c r="F1480" s="2470"/>
      <c r="G1480" s="2470"/>
      <c r="H1480" s="2470"/>
      <c r="I1480" s="2470"/>
      <c r="J1480" s="2470"/>
      <c r="K1480" s="2470"/>
      <c r="L1480" s="2470"/>
      <c r="M1480" s="2470"/>
      <c r="N1480" s="2472"/>
      <c r="O1480" s="2472"/>
      <c r="P1480" s="2472"/>
      <c r="Q1480" s="2472"/>
    </row>
    <row r="1481" spans="1:17">
      <c r="A1481" s="2470"/>
      <c r="B1481" s="2470"/>
      <c r="C1481" s="2470"/>
      <c r="D1481" s="2470"/>
      <c r="E1481" s="2470"/>
      <c r="F1481" s="2470"/>
      <c r="G1481" s="2470"/>
      <c r="H1481" s="2470"/>
      <c r="I1481" s="2470"/>
      <c r="J1481" s="2470"/>
      <c r="K1481" s="2470"/>
      <c r="L1481" s="2470"/>
      <c r="M1481" s="2470"/>
      <c r="N1481" s="2472"/>
      <c r="O1481" s="2472"/>
      <c r="P1481" s="2472"/>
      <c r="Q1481" s="2472"/>
    </row>
    <row r="1482" spans="1:17">
      <c r="A1482" s="2470"/>
      <c r="B1482" s="2470"/>
      <c r="C1482" s="2470"/>
      <c r="D1482" s="2470"/>
      <c r="E1482" s="2470"/>
      <c r="F1482" s="2470"/>
      <c r="G1482" s="2470"/>
      <c r="H1482" s="2470"/>
      <c r="I1482" s="2470"/>
      <c r="J1482" s="2470"/>
      <c r="K1482" s="2470"/>
      <c r="L1482" s="2470"/>
      <c r="M1482" s="2470"/>
      <c r="N1482" s="2472"/>
      <c r="O1482" s="2472"/>
      <c r="P1482" s="2472"/>
      <c r="Q1482" s="2472"/>
    </row>
    <row r="1483" spans="1:17">
      <c r="A1483" s="2470"/>
      <c r="B1483" s="2470"/>
      <c r="C1483" s="2470"/>
      <c r="D1483" s="2470"/>
      <c r="E1483" s="2470"/>
      <c r="F1483" s="2470"/>
      <c r="G1483" s="2470"/>
      <c r="H1483" s="2470"/>
      <c r="I1483" s="2470"/>
      <c r="J1483" s="2470"/>
      <c r="K1483" s="2470"/>
      <c r="L1483" s="2470"/>
      <c r="M1483" s="2470"/>
      <c r="N1483" s="2472"/>
      <c r="O1483" s="2472"/>
      <c r="P1483" s="2472"/>
      <c r="Q1483" s="2472"/>
    </row>
    <row r="1484" spans="1:17">
      <c r="A1484" s="2470"/>
      <c r="B1484" s="2470"/>
      <c r="C1484" s="2470"/>
      <c r="D1484" s="2470"/>
      <c r="E1484" s="2470"/>
      <c r="F1484" s="2470"/>
      <c r="G1484" s="2470"/>
      <c r="H1484" s="2470"/>
      <c r="I1484" s="2470"/>
      <c r="J1484" s="2470"/>
      <c r="K1484" s="2470"/>
      <c r="L1484" s="2470"/>
      <c r="M1484" s="2470"/>
      <c r="N1484" s="2472"/>
      <c r="O1484" s="2472"/>
      <c r="P1484" s="2472"/>
      <c r="Q1484" s="2472"/>
    </row>
    <row r="1485" spans="1:17">
      <c r="A1485" s="2470"/>
      <c r="B1485" s="2470"/>
      <c r="C1485" s="2470"/>
      <c r="D1485" s="2470"/>
      <c r="E1485" s="2470"/>
      <c r="F1485" s="2470"/>
      <c r="G1485" s="2470"/>
      <c r="H1485" s="2470"/>
      <c r="I1485" s="2470"/>
      <c r="J1485" s="2470"/>
      <c r="K1485" s="2470"/>
      <c r="L1485" s="2470"/>
      <c r="M1485" s="2470"/>
      <c r="N1485" s="2472"/>
      <c r="O1485" s="2472"/>
      <c r="P1485" s="2472"/>
      <c r="Q1485" s="2472"/>
    </row>
    <row r="1486" spans="1:17">
      <c r="A1486" s="2470"/>
      <c r="B1486" s="2470"/>
      <c r="C1486" s="2470"/>
      <c r="D1486" s="2470"/>
      <c r="E1486" s="2470"/>
      <c r="F1486" s="2470"/>
      <c r="G1486" s="2470"/>
      <c r="H1486" s="2470"/>
      <c r="I1486" s="2470"/>
      <c r="J1486" s="2470"/>
      <c r="K1486" s="2470"/>
      <c r="L1486" s="2470"/>
      <c r="M1486" s="2470"/>
      <c r="N1486" s="2472"/>
      <c r="O1486" s="2472"/>
      <c r="P1486" s="2472"/>
      <c r="Q1486" s="2472"/>
    </row>
    <row r="1487" spans="1:17">
      <c r="A1487" s="2470"/>
      <c r="B1487" s="2470"/>
      <c r="C1487" s="2470"/>
      <c r="D1487" s="2470"/>
      <c r="E1487" s="2470"/>
      <c r="F1487" s="2470"/>
      <c r="G1487" s="2470"/>
      <c r="H1487" s="2470"/>
      <c r="I1487" s="2470"/>
      <c r="J1487" s="2470"/>
      <c r="K1487" s="2470"/>
      <c r="L1487" s="2470"/>
      <c r="M1487" s="2470"/>
      <c r="N1487" s="2472"/>
      <c r="O1487" s="2472"/>
      <c r="P1487" s="2472"/>
      <c r="Q1487" s="2472"/>
    </row>
    <row r="1488" spans="1:17">
      <c r="A1488" s="2470"/>
      <c r="B1488" s="2470"/>
      <c r="C1488" s="2470"/>
      <c r="D1488" s="2470"/>
      <c r="E1488" s="2470"/>
      <c r="F1488" s="2470"/>
      <c r="G1488" s="2470"/>
      <c r="H1488" s="2470"/>
      <c r="I1488" s="2470"/>
      <c r="J1488" s="2470"/>
      <c r="K1488" s="2470"/>
      <c r="L1488" s="2470"/>
      <c r="M1488" s="2470"/>
      <c r="N1488" s="2472"/>
      <c r="O1488" s="2472"/>
      <c r="P1488" s="2472"/>
      <c r="Q1488" s="2472"/>
    </row>
    <row r="1489" spans="1:17">
      <c r="A1489" s="2470"/>
      <c r="B1489" s="2470"/>
      <c r="C1489" s="2470"/>
      <c r="D1489" s="2470"/>
      <c r="E1489" s="2470"/>
      <c r="F1489" s="2470"/>
      <c r="G1489" s="2470"/>
      <c r="H1489" s="2470"/>
      <c r="I1489" s="2470"/>
      <c r="J1489" s="2470"/>
      <c r="K1489" s="2470"/>
      <c r="L1489" s="2470"/>
      <c r="M1489" s="2470"/>
      <c r="N1489" s="2472"/>
      <c r="O1489" s="2472"/>
      <c r="P1489" s="2472"/>
      <c r="Q1489" s="2472"/>
    </row>
    <row r="1490" spans="1:17">
      <c r="A1490" s="2470"/>
      <c r="B1490" s="2470"/>
      <c r="C1490" s="2470"/>
      <c r="D1490" s="2470"/>
      <c r="E1490" s="2470"/>
      <c r="F1490" s="2470"/>
      <c r="G1490" s="2470"/>
      <c r="H1490" s="2470"/>
      <c r="I1490" s="2470"/>
      <c r="J1490" s="2470"/>
      <c r="K1490" s="2470"/>
      <c r="L1490" s="2470"/>
      <c r="M1490" s="2470"/>
      <c r="N1490" s="2472"/>
      <c r="O1490" s="2472"/>
      <c r="P1490" s="2472"/>
      <c r="Q1490" s="2472"/>
    </row>
    <row r="1491" spans="1:17">
      <c r="A1491" s="2470"/>
      <c r="B1491" s="2470"/>
      <c r="C1491" s="2470"/>
      <c r="D1491" s="2470"/>
      <c r="E1491" s="2470"/>
      <c r="F1491" s="2470"/>
      <c r="G1491" s="2470"/>
      <c r="H1491" s="2470"/>
      <c r="I1491" s="2470"/>
      <c r="J1491" s="2470"/>
      <c r="K1491" s="2470"/>
      <c r="L1491" s="2470"/>
      <c r="M1491" s="2470"/>
      <c r="N1491" s="2472"/>
      <c r="O1491" s="2472"/>
      <c r="P1491" s="2472"/>
      <c r="Q1491" s="2472"/>
    </row>
    <row r="1492" spans="1:17">
      <c r="A1492" s="2470"/>
      <c r="B1492" s="2470"/>
      <c r="C1492" s="2470"/>
      <c r="D1492" s="2470"/>
      <c r="E1492" s="2470"/>
      <c r="F1492" s="2470"/>
      <c r="G1492" s="2470"/>
      <c r="H1492" s="2470"/>
      <c r="I1492" s="2470"/>
      <c r="J1492" s="2470"/>
      <c r="K1492" s="2470"/>
      <c r="L1492" s="2470"/>
      <c r="M1492" s="2470"/>
      <c r="N1492" s="2472"/>
      <c r="O1492" s="2472"/>
      <c r="P1492" s="2472"/>
      <c r="Q1492" s="2472"/>
    </row>
    <row r="1493" spans="1:17">
      <c r="A1493" s="2470"/>
      <c r="B1493" s="2470"/>
      <c r="C1493" s="2470"/>
      <c r="D1493" s="2470"/>
      <c r="E1493" s="2470"/>
      <c r="F1493" s="2470"/>
      <c r="G1493" s="2470"/>
      <c r="H1493" s="2470"/>
      <c r="I1493" s="2470"/>
      <c r="J1493" s="2470"/>
      <c r="K1493" s="2470"/>
      <c r="L1493" s="2470"/>
      <c r="M1493" s="2470"/>
      <c r="N1493" s="2472"/>
      <c r="O1493" s="2472"/>
      <c r="P1493" s="2472"/>
      <c r="Q1493" s="2472"/>
    </row>
    <row r="1494" spans="1:17">
      <c r="A1494" s="2470"/>
      <c r="B1494" s="2470"/>
      <c r="C1494" s="2470"/>
      <c r="D1494" s="2470"/>
      <c r="E1494" s="2470"/>
      <c r="F1494" s="2470"/>
      <c r="G1494" s="2470"/>
      <c r="H1494" s="2470"/>
      <c r="I1494" s="2470"/>
      <c r="J1494" s="2470"/>
      <c r="K1494" s="2470"/>
      <c r="L1494" s="2470"/>
      <c r="M1494" s="2470"/>
      <c r="N1494" s="2472"/>
      <c r="O1494" s="2472"/>
      <c r="P1494" s="2472"/>
      <c r="Q1494" s="2472"/>
    </row>
    <row r="1495" spans="1:17">
      <c r="A1495" s="2470"/>
      <c r="B1495" s="2470"/>
      <c r="C1495" s="2470"/>
      <c r="D1495" s="2470"/>
      <c r="E1495" s="2470"/>
      <c r="F1495" s="2470"/>
      <c r="G1495" s="2470"/>
      <c r="H1495" s="2470"/>
      <c r="I1495" s="2470"/>
      <c r="J1495" s="2470"/>
      <c r="K1495" s="2470"/>
      <c r="L1495" s="2470"/>
      <c r="M1495" s="2470"/>
      <c r="N1495" s="2472"/>
      <c r="O1495" s="2472"/>
      <c r="P1495" s="2472"/>
      <c r="Q1495" s="2472"/>
    </row>
    <row r="1496" spans="1:17">
      <c r="A1496" s="2470"/>
      <c r="B1496" s="2470"/>
      <c r="C1496" s="2470"/>
      <c r="D1496" s="2470"/>
      <c r="E1496" s="2470"/>
      <c r="F1496" s="2470"/>
      <c r="G1496" s="2470"/>
      <c r="H1496" s="2470"/>
      <c r="I1496" s="2470"/>
      <c r="J1496" s="2470"/>
      <c r="K1496" s="2470"/>
      <c r="L1496" s="2470"/>
      <c r="M1496" s="2470"/>
      <c r="N1496" s="2472"/>
      <c r="O1496" s="2472"/>
      <c r="P1496" s="2472"/>
      <c r="Q1496" s="2472"/>
    </row>
    <row r="1497" spans="1:17">
      <c r="A1497" s="2470"/>
      <c r="B1497" s="2470"/>
      <c r="C1497" s="2470"/>
      <c r="D1497" s="2470"/>
      <c r="E1497" s="2470"/>
      <c r="F1497" s="2470"/>
      <c r="G1497" s="2470"/>
      <c r="H1497" s="2470"/>
      <c r="I1497" s="2470"/>
      <c r="J1497" s="2470"/>
      <c r="K1497" s="2470"/>
      <c r="L1497" s="2470"/>
      <c r="M1497" s="2470"/>
      <c r="N1497" s="2472"/>
      <c r="O1497" s="2472"/>
      <c r="P1497" s="2472"/>
      <c r="Q1497" s="2472"/>
    </row>
    <row r="1498" spans="1:17">
      <c r="A1498" s="2470"/>
      <c r="B1498" s="2470"/>
      <c r="C1498" s="2470"/>
      <c r="D1498" s="2470"/>
      <c r="E1498" s="2470"/>
      <c r="F1498" s="2470"/>
      <c r="G1498" s="2470"/>
      <c r="H1498" s="2470"/>
      <c r="I1498" s="2470"/>
      <c r="J1498" s="2470"/>
      <c r="K1498" s="2470"/>
      <c r="L1498" s="2470"/>
      <c r="M1498" s="2470"/>
      <c r="N1498" s="2472"/>
      <c r="O1498" s="2472"/>
      <c r="P1498" s="2472"/>
      <c r="Q1498" s="2472"/>
    </row>
    <row r="1499" spans="1:17">
      <c r="A1499" s="2470"/>
      <c r="B1499" s="2470"/>
      <c r="C1499" s="2470"/>
      <c r="D1499" s="2470"/>
      <c r="E1499" s="2470"/>
      <c r="F1499" s="2470"/>
      <c r="G1499" s="2470"/>
      <c r="H1499" s="2470"/>
      <c r="I1499" s="2470"/>
      <c r="J1499" s="2470"/>
      <c r="K1499" s="2470"/>
      <c r="L1499" s="2470"/>
      <c r="M1499" s="2470"/>
      <c r="N1499" s="2472"/>
      <c r="O1499" s="2472"/>
      <c r="P1499" s="2472"/>
      <c r="Q1499" s="2472"/>
    </row>
    <row r="1500" spans="1:17">
      <c r="A1500" s="2470"/>
      <c r="B1500" s="2470"/>
      <c r="C1500" s="2470"/>
      <c r="D1500" s="2470"/>
      <c r="E1500" s="2470"/>
      <c r="F1500" s="2470"/>
      <c r="G1500" s="2470"/>
      <c r="H1500" s="2470"/>
      <c r="I1500" s="2470"/>
      <c r="J1500" s="2470"/>
      <c r="K1500" s="2470"/>
      <c r="L1500" s="2470"/>
      <c r="M1500" s="2470"/>
      <c r="N1500" s="2472"/>
      <c r="O1500" s="2472"/>
      <c r="P1500" s="2472"/>
      <c r="Q1500" s="2472"/>
    </row>
    <row r="1501" spans="1:17">
      <c r="A1501" s="2470"/>
      <c r="B1501" s="2470"/>
      <c r="C1501" s="2470"/>
      <c r="D1501" s="2470"/>
      <c r="E1501" s="2470"/>
      <c r="F1501" s="2470"/>
      <c r="G1501" s="2470"/>
      <c r="H1501" s="2470"/>
      <c r="I1501" s="2470"/>
      <c r="J1501" s="2470"/>
      <c r="K1501" s="2470"/>
      <c r="L1501" s="2470"/>
      <c r="M1501" s="2470"/>
      <c r="N1501" s="2472"/>
      <c r="O1501" s="2472"/>
      <c r="P1501" s="2472"/>
      <c r="Q1501" s="2472"/>
    </row>
    <row r="1502" spans="1:17">
      <c r="A1502" s="2470"/>
      <c r="B1502" s="2470"/>
      <c r="C1502" s="2470"/>
      <c r="D1502" s="2470"/>
      <c r="E1502" s="2470"/>
      <c r="F1502" s="2470"/>
      <c r="G1502" s="2470"/>
      <c r="H1502" s="2470"/>
      <c r="I1502" s="2470"/>
      <c r="J1502" s="2470"/>
      <c r="K1502" s="2470"/>
      <c r="L1502" s="2470"/>
      <c r="M1502" s="2470"/>
      <c r="N1502" s="2472"/>
      <c r="O1502" s="2472"/>
      <c r="P1502" s="2472"/>
      <c r="Q1502" s="2472"/>
    </row>
    <row r="1503" spans="1:17">
      <c r="A1503" s="2470"/>
      <c r="B1503" s="2470"/>
      <c r="C1503" s="2470"/>
      <c r="D1503" s="2470"/>
      <c r="E1503" s="2470"/>
      <c r="F1503" s="2470"/>
      <c r="G1503" s="2470"/>
      <c r="H1503" s="2470"/>
      <c r="I1503" s="2470"/>
      <c r="J1503" s="2470"/>
      <c r="K1503" s="2470"/>
      <c r="L1503" s="2470"/>
      <c r="M1503" s="2470"/>
      <c r="N1503" s="2472"/>
      <c r="O1503" s="2472"/>
      <c r="P1503" s="2472"/>
      <c r="Q1503" s="2472"/>
    </row>
    <row r="1504" spans="1:17">
      <c r="A1504" s="2470"/>
      <c r="B1504" s="2470"/>
      <c r="C1504" s="2470"/>
      <c r="D1504" s="2470"/>
      <c r="E1504" s="2470"/>
      <c r="F1504" s="2470"/>
      <c r="G1504" s="2470"/>
      <c r="H1504" s="2470"/>
      <c r="I1504" s="2470"/>
      <c r="J1504" s="2470"/>
      <c r="K1504" s="2470"/>
      <c r="L1504" s="2470"/>
      <c r="M1504" s="2470"/>
      <c r="N1504" s="2472"/>
      <c r="O1504" s="2472"/>
      <c r="P1504" s="2472"/>
      <c r="Q1504" s="2472"/>
    </row>
    <row r="1505" spans="1:17">
      <c r="A1505" s="2470"/>
      <c r="B1505" s="2470"/>
      <c r="C1505" s="2470"/>
      <c r="D1505" s="2470"/>
      <c r="E1505" s="2470"/>
      <c r="F1505" s="2470"/>
      <c r="G1505" s="2470"/>
      <c r="H1505" s="2470"/>
      <c r="I1505" s="2470"/>
      <c r="J1505" s="2470"/>
      <c r="K1505" s="2470"/>
      <c r="L1505" s="2470"/>
      <c r="M1505" s="2470"/>
      <c r="N1505" s="2472"/>
      <c r="O1505" s="2472"/>
      <c r="P1505" s="2472"/>
      <c r="Q1505" s="2472"/>
    </row>
    <row r="1506" spans="1:17">
      <c r="A1506" s="2470"/>
      <c r="B1506" s="2470"/>
      <c r="C1506" s="2470"/>
      <c r="D1506" s="2470"/>
      <c r="E1506" s="2470"/>
      <c r="F1506" s="2470"/>
      <c r="G1506" s="2470"/>
      <c r="H1506" s="2470"/>
      <c r="I1506" s="2470"/>
      <c r="J1506" s="2470"/>
      <c r="K1506" s="2470"/>
      <c r="L1506" s="2470"/>
      <c r="M1506" s="2470"/>
      <c r="N1506" s="2472"/>
      <c r="O1506" s="2472"/>
      <c r="P1506" s="2472"/>
      <c r="Q1506" s="2472"/>
    </row>
    <row r="1507" spans="1:17">
      <c r="A1507" s="2470"/>
      <c r="B1507" s="2470"/>
      <c r="C1507" s="2470"/>
      <c r="D1507" s="2470"/>
      <c r="E1507" s="2470"/>
      <c r="F1507" s="2470"/>
      <c r="G1507" s="2470"/>
      <c r="H1507" s="2470"/>
      <c r="I1507" s="2470"/>
      <c r="J1507" s="2470"/>
      <c r="K1507" s="2470"/>
      <c r="L1507" s="2470"/>
      <c r="M1507" s="2470"/>
      <c r="N1507" s="2472"/>
      <c r="O1507" s="2472"/>
      <c r="P1507" s="2472"/>
      <c r="Q1507" s="2472"/>
    </row>
    <row r="1508" spans="1:17">
      <c r="A1508" s="2470"/>
      <c r="B1508" s="2470"/>
      <c r="C1508" s="2470"/>
      <c r="D1508" s="2470"/>
      <c r="E1508" s="2470"/>
      <c r="F1508" s="2470"/>
      <c r="G1508" s="2470"/>
      <c r="H1508" s="2470"/>
      <c r="I1508" s="2470"/>
      <c r="J1508" s="2470"/>
      <c r="K1508" s="2470"/>
      <c r="L1508" s="2470"/>
      <c r="M1508" s="2470"/>
      <c r="N1508" s="2472"/>
      <c r="O1508" s="2472"/>
      <c r="P1508" s="2472"/>
      <c r="Q1508" s="2472"/>
    </row>
    <row r="1509" spans="1:17">
      <c r="A1509" s="2470"/>
      <c r="B1509" s="2470"/>
      <c r="C1509" s="2470"/>
      <c r="D1509" s="2470"/>
      <c r="E1509" s="2470"/>
      <c r="F1509" s="2470"/>
      <c r="G1509" s="2470"/>
      <c r="H1509" s="2470"/>
      <c r="I1509" s="2470"/>
      <c r="J1509" s="2470"/>
      <c r="K1509" s="2470"/>
      <c r="L1509" s="2470"/>
      <c r="M1509" s="2470"/>
      <c r="N1509" s="2472"/>
      <c r="O1509" s="2472"/>
      <c r="P1509" s="2472"/>
      <c r="Q1509" s="2472"/>
    </row>
    <row r="1510" spans="1:17">
      <c r="A1510" s="2470"/>
      <c r="B1510" s="2470"/>
      <c r="C1510" s="2470"/>
      <c r="D1510" s="2470"/>
      <c r="E1510" s="2470"/>
      <c r="F1510" s="2470"/>
      <c r="G1510" s="2470"/>
      <c r="H1510" s="2470"/>
      <c r="I1510" s="2470"/>
      <c r="J1510" s="2470"/>
      <c r="K1510" s="2470"/>
      <c r="L1510" s="2470"/>
      <c r="M1510" s="2470"/>
      <c r="N1510" s="2472"/>
      <c r="O1510" s="2472"/>
      <c r="P1510" s="2472"/>
      <c r="Q1510" s="2472"/>
    </row>
    <row r="1511" spans="1:17">
      <c r="A1511" s="2470"/>
      <c r="B1511" s="2470"/>
      <c r="C1511" s="2470"/>
      <c r="D1511" s="2470"/>
      <c r="E1511" s="2470"/>
      <c r="F1511" s="2470"/>
      <c r="G1511" s="2470"/>
      <c r="H1511" s="2470"/>
      <c r="I1511" s="2470"/>
      <c r="J1511" s="2470"/>
      <c r="K1511" s="2470"/>
      <c r="L1511" s="2470"/>
      <c r="M1511" s="2470"/>
      <c r="N1511" s="2472"/>
      <c r="O1511" s="2472"/>
      <c r="P1511" s="2472"/>
      <c r="Q1511" s="2472"/>
    </row>
    <row r="1512" spans="1:17">
      <c r="A1512" s="2470"/>
      <c r="B1512" s="2470"/>
      <c r="C1512" s="2470"/>
      <c r="D1512" s="2470"/>
      <c r="E1512" s="2470"/>
      <c r="F1512" s="2470"/>
      <c r="G1512" s="2470"/>
      <c r="H1512" s="2470"/>
      <c r="I1512" s="2470"/>
      <c r="J1512" s="2470"/>
      <c r="K1512" s="2470"/>
      <c r="L1512" s="2470"/>
      <c r="M1512" s="2470"/>
      <c r="N1512" s="2472"/>
      <c r="O1512" s="2472"/>
      <c r="P1512" s="2472"/>
      <c r="Q1512" s="2472"/>
    </row>
    <row r="1513" spans="1:17">
      <c r="A1513" s="2470"/>
      <c r="B1513" s="2470"/>
      <c r="C1513" s="2470"/>
      <c r="D1513" s="2470"/>
      <c r="E1513" s="2470"/>
      <c r="F1513" s="2470"/>
      <c r="G1513" s="2470"/>
      <c r="H1513" s="2470"/>
      <c r="I1513" s="2470"/>
      <c r="J1513" s="2470"/>
      <c r="K1513" s="2470"/>
      <c r="L1513" s="2470"/>
      <c r="M1513" s="2470"/>
      <c r="N1513" s="2472"/>
      <c r="O1513" s="2472"/>
      <c r="P1513" s="2472"/>
      <c r="Q1513" s="2472"/>
    </row>
    <row r="1514" spans="1:17">
      <c r="A1514" s="2470"/>
      <c r="B1514" s="2470"/>
      <c r="C1514" s="2470"/>
      <c r="D1514" s="2470"/>
      <c r="E1514" s="2470"/>
      <c r="F1514" s="2470"/>
      <c r="G1514" s="2470"/>
      <c r="H1514" s="2470"/>
      <c r="I1514" s="2470"/>
      <c r="J1514" s="2470"/>
      <c r="K1514" s="2470"/>
      <c r="L1514" s="2470"/>
      <c r="M1514" s="2470"/>
      <c r="N1514" s="2472"/>
      <c r="O1514" s="2472"/>
      <c r="P1514" s="2472"/>
      <c r="Q1514" s="2472"/>
    </row>
    <row r="1515" spans="1:17">
      <c r="A1515" s="2470"/>
      <c r="B1515" s="2470"/>
      <c r="C1515" s="2470"/>
      <c r="D1515" s="2470"/>
      <c r="E1515" s="2470"/>
      <c r="F1515" s="2470"/>
      <c r="G1515" s="2470"/>
      <c r="H1515" s="2470"/>
      <c r="I1515" s="2470"/>
      <c r="J1515" s="2470"/>
      <c r="K1515" s="2470"/>
      <c r="L1515" s="2470"/>
      <c r="M1515" s="2470"/>
      <c r="N1515" s="2472"/>
      <c r="O1515" s="2472"/>
      <c r="P1515" s="2472"/>
      <c r="Q1515" s="2472"/>
    </row>
    <row r="1516" spans="1:17">
      <c r="A1516" s="2470"/>
      <c r="B1516" s="2470"/>
      <c r="C1516" s="2470"/>
      <c r="D1516" s="2470"/>
      <c r="E1516" s="2470"/>
      <c r="F1516" s="2470"/>
      <c r="G1516" s="2470"/>
      <c r="H1516" s="2470"/>
      <c r="I1516" s="2470"/>
      <c r="J1516" s="2470"/>
      <c r="K1516" s="2470"/>
      <c r="L1516" s="2470"/>
      <c r="M1516" s="2470"/>
      <c r="N1516" s="2472"/>
      <c r="O1516" s="2472"/>
      <c r="P1516" s="2472"/>
      <c r="Q1516" s="2472"/>
    </row>
    <row r="1517" spans="1:17">
      <c r="A1517" s="2470"/>
      <c r="B1517" s="2470"/>
      <c r="C1517" s="2470"/>
      <c r="D1517" s="2470"/>
      <c r="E1517" s="2470"/>
      <c r="F1517" s="2470"/>
      <c r="G1517" s="2470"/>
      <c r="H1517" s="2470"/>
      <c r="I1517" s="2470"/>
      <c r="J1517" s="2470"/>
      <c r="K1517" s="2470"/>
      <c r="L1517" s="2470"/>
      <c r="M1517" s="2470"/>
      <c r="N1517" s="2472"/>
      <c r="O1517" s="2472"/>
      <c r="P1517" s="2472"/>
      <c r="Q1517" s="2472"/>
    </row>
    <row r="1518" spans="1:17">
      <c r="A1518" s="2470"/>
      <c r="B1518" s="2470"/>
      <c r="C1518" s="2470"/>
      <c r="D1518" s="2470"/>
      <c r="E1518" s="2470"/>
      <c r="F1518" s="2470"/>
      <c r="G1518" s="2470"/>
      <c r="H1518" s="2470"/>
      <c r="I1518" s="2470"/>
      <c r="J1518" s="2470"/>
      <c r="K1518" s="2470"/>
      <c r="L1518" s="2470"/>
      <c r="M1518" s="2470"/>
      <c r="N1518" s="2472"/>
      <c r="O1518" s="2472"/>
      <c r="P1518" s="2472"/>
      <c r="Q1518" s="2472"/>
    </row>
    <row r="1519" spans="1:17">
      <c r="A1519" s="2470"/>
      <c r="B1519" s="2470"/>
      <c r="C1519" s="2470"/>
      <c r="D1519" s="2470"/>
      <c r="E1519" s="2470"/>
      <c r="F1519" s="2470"/>
      <c r="G1519" s="2470"/>
      <c r="H1519" s="2470"/>
      <c r="I1519" s="2470"/>
      <c r="J1519" s="2470"/>
      <c r="K1519" s="2470"/>
      <c r="L1519" s="2470"/>
      <c r="M1519" s="2470"/>
      <c r="N1519" s="2472"/>
      <c r="O1519" s="2472"/>
      <c r="P1519" s="2472"/>
      <c r="Q1519" s="2472"/>
    </row>
    <row r="1520" spans="1:17">
      <c r="A1520" s="2470"/>
      <c r="B1520" s="2470"/>
      <c r="C1520" s="2470"/>
      <c r="D1520" s="2470"/>
      <c r="E1520" s="2470"/>
      <c r="F1520" s="2470"/>
      <c r="G1520" s="2470"/>
      <c r="H1520" s="2470"/>
      <c r="I1520" s="2470"/>
      <c r="J1520" s="2470"/>
      <c r="K1520" s="2470"/>
      <c r="L1520" s="2470"/>
      <c r="M1520" s="2470"/>
      <c r="N1520" s="2472"/>
      <c r="O1520" s="2472"/>
      <c r="P1520" s="2472"/>
      <c r="Q1520" s="2472"/>
    </row>
    <row r="1521" spans="1:17">
      <c r="A1521" s="2470"/>
      <c r="B1521" s="2470"/>
      <c r="C1521" s="2470"/>
      <c r="D1521" s="2470"/>
      <c r="E1521" s="2470"/>
      <c r="F1521" s="2470"/>
      <c r="G1521" s="2470"/>
      <c r="H1521" s="2470"/>
      <c r="I1521" s="2470"/>
      <c r="J1521" s="2470"/>
      <c r="K1521" s="2470"/>
      <c r="L1521" s="2470"/>
      <c r="M1521" s="2470"/>
      <c r="N1521" s="2472"/>
      <c r="O1521" s="2472"/>
      <c r="P1521" s="2472"/>
      <c r="Q1521" s="2472"/>
    </row>
    <row r="1522" spans="1:17">
      <c r="A1522" s="2470"/>
      <c r="B1522" s="2470"/>
      <c r="C1522" s="2470"/>
      <c r="D1522" s="2470"/>
      <c r="E1522" s="2470"/>
      <c r="F1522" s="2470"/>
      <c r="G1522" s="2470"/>
      <c r="H1522" s="2470"/>
      <c r="I1522" s="2470"/>
      <c r="J1522" s="2470"/>
      <c r="K1522" s="2470"/>
      <c r="L1522" s="2470"/>
      <c r="M1522" s="2470"/>
      <c r="N1522" s="2472"/>
      <c r="O1522" s="2472"/>
      <c r="P1522" s="2472"/>
      <c r="Q1522" s="2472"/>
    </row>
    <row r="1523" spans="1:17">
      <c r="A1523" s="2470"/>
      <c r="B1523" s="2470"/>
      <c r="C1523" s="2470"/>
      <c r="D1523" s="2470"/>
      <c r="E1523" s="2470"/>
      <c r="F1523" s="2470"/>
      <c r="G1523" s="2470"/>
      <c r="H1523" s="2470"/>
      <c r="I1523" s="2470"/>
      <c r="J1523" s="2470"/>
      <c r="K1523" s="2470"/>
      <c r="L1523" s="2470"/>
      <c r="M1523" s="2470"/>
      <c r="N1523" s="2472"/>
      <c r="O1523" s="2472"/>
      <c r="P1523" s="2472"/>
      <c r="Q1523" s="2472"/>
    </row>
    <row r="1524" spans="1:17">
      <c r="A1524" s="2470"/>
      <c r="B1524" s="2470"/>
      <c r="C1524" s="2470"/>
      <c r="D1524" s="2470"/>
      <c r="E1524" s="2470"/>
      <c r="F1524" s="2470"/>
      <c r="G1524" s="2470"/>
      <c r="H1524" s="2470"/>
      <c r="I1524" s="2470"/>
      <c r="J1524" s="2470"/>
      <c r="K1524" s="2470"/>
      <c r="L1524" s="2470"/>
      <c r="M1524" s="2470"/>
      <c r="N1524" s="2472"/>
      <c r="O1524" s="2472"/>
      <c r="P1524" s="2472"/>
      <c r="Q1524" s="2472"/>
    </row>
    <row r="1525" spans="1:17">
      <c r="A1525" s="2470"/>
      <c r="B1525" s="2470"/>
      <c r="C1525" s="2470"/>
      <c r="D1525" s="2470"/>
      <c r="E1525" s="2470"/>
      <c r="F1525" s="2470"/>
      <c r="G1525" s="2470"/>
      <c r="H1525" s="2470"/>
      <c r="I1525" s="2470"/>
      <c r="J1525" s="2470"/>
      <c r="K1525" s="2470"/>
      <c r="L1525" s="2470"/>
      <c r="M1525" s="2470"/>
      <c r="N1525" s="2472"/>
      <c r="O1525" s="2472"/>
      <c r="P1525" s="2472"/>
      <c r="Q1525" s="2472"/>
    </row>
    <row r="1526" spans="1:17">
      <c r="A1526" s="2470"/>
      <c r="B1526" s="2470"/>
      <c r="C1526" s="2470"/>
      <c r="D1526" s="2470"/>
      <c r="E1526" s="2470"/>
      <c r="F1526" s="2470"/>
      <c r="G1526" s="2470"/>
      <c r="H1526" s="2470"/>
      <c r="I1526" s="2470"/>
      <c r="J1526" s="2470"/>
      <c r="K1526" s="2470"/>
      <c r="L1526" s="2470"/>
      <c r="M1526" s="2470"/>
      <c r="N1526" s="2472"/>
      <c r="O1526" s="2472"/>
      <c r="P1526" s="2472"/>
      <c r="Q1526" s="2472"/>
    </row>
    <row r="1527" spans="1:17">
      <c r="A1527" s="2470"/>
      <c r="B1527" s="2470"/>
      <c r="C1527" s="2470"/>
      <c r="D1527" s="2470"/>
      <c r="E1527" s="2470"/>
      <c r="F1527" s="2470"/>
      <c r="G1527" s="2470"/>
      <c r="H1527" s="2470"/>
      <c r="I1527" s="2470"/>
      <c r="J1527" s="2470"/>
      <c r="K1527" s="2470"/>
      <c r="L1527" s="2470"/>
      <c r="M1527" s="2470"/>
      <c r="N1527" s="2472"/>
      <c r="O1527" s="2472"/>
      <c r="P1527" s="2472"/>
      <c r="Q1527" s="2472"/>
    </row>
    <row r="1528" spans="1:17">
      <c r="A1528" s="2470"/>
      <c r="B1528" s="2470"/>
      <c r="C1528" s="2470"/>
      <c r="D1528" s="2470"/>
      <c r="E1528" s="2470"/>
      <c r="F1528" s="2470"/>
      <c r="G1528" s="2470"/>
      <c r="H1528" s="2470"/>
      <c r="I1528" s="2470"/>
      <c r="J1528" s="2470"/>
      <c r="K1528" s="2470"/>
      <c r="L1528" s="2470"/>
      <c r="M1528" s="2470"/>
      <c r="N1528" s="2472"/>
      <c r="O1528" s="2472"/>
      <c r="P1528" s="2472"/>
      <c r="Q1528" s="2472"/>
    </row>
    <row r="1529" spans="1:17">
      <c r="A1529" s="2470"/>
      <c r="B1529" s="2470"/>
      <c r="C1529" s="2470"/>
      <c r="D1529" s="2470"/>
      <c r="E1529" s="2470"/>
      <c r="F1529" s="2470"/>
      <c r="G1529" s="2470"/>
      <c r="H1529" s="2470"/>
      <c r="I1529" s="2470"/>
      <c r="J1529" s="2470"/>
      <c r="K1529" s="2470"/>
      <c r="L1529" s="2470"/>
      <c r="M1529" s="2470"/>
      <c r="N1529" s="2472"/>
      <c r="O1529" s="2472"/>
      <c r="P1529" s="2472"/>
      <c r="Q1529" s="2472"/>
    </row>
    <row r="1530" spans="1:17">
      <c r="A1530" s="2470"/>
      <c r="B1530" s="2470"/>
      <c r="C1530" s="2470"/>
      <c r="D1530" s="2470"/>
      <c r="E1530" s="2470"/>
      <c r="F1530" s="2470"/>
      <c r="G1530" s="2470"/>
      <c r="H1530" s="2470"/>
      <c r="I1530" s="2470"/>
      <c r="J1530" s="2470"/>
      <c r="K1530" s="2470"/>
      <c r="L1530" s="2470"/>
      <c r="M1530" s="2470"/>
      <c r="N1530" s="2472"/>
      <c r="O1530" s="2472"/>
      <c r="P1530" s="2472"/>
      <c r="Q1530" s="2472"/>
    </row>
    <row r="1531" spans="1:17">
      <c r="A1531" s="2470"/>
      <c r="B1531" s="2470"/>
      <c r="C1531" s="2470"/>
      <c r="D1531" s="2470"/>
      <c r="E1531" s="2470"/>
      <c r="F1531" s="2470"/>
      <c r="G1531" s="2470"/>
      <c r="H1531" s="2470"/>
      <c r="I1531" s="2470"/>
      <c r="J1531" s="2470"/>
      <c r="K1531" s="2470"/>
      <c r="L1531" s="2470"/>
      <c r="M1531" s="2470"/>
      <c r="N1531" s="2472"/>
      <c r="O1531" s="2472"/>
      <c r="P1531" s="2472"/>
      <c r="Q1531" s="2472"/>
    </row>
    <row r="1532" spans="1:17">
      <c r="A1532" s="2470"/>
      <c r="B1532" s="2470"/>
      <c r="C1532" s="2470"/>
      <c r="D1532" s="2470"/>
      <c r="E1532" s="2470"/>
      <c r="F1532" s="2470"/>
      <c r="G1532" s="2470"/>
      <c r="H1532" s="2470"/>
      <c r="I1532" s="2470"/>
      <c r="J1532" s="2470"/>
      <c r="K1532" s="2470"/>
      <c r="L1532" s="2470"/>
      <c r="M1532" s="2470"/>
      <c r="N1532" s="2472"/>
      <c r="O1532" s="2472"/>
      <c r="P1532" s="2472"/>
      <c r="Q1532" s="2472"/>
    </row>
    <row r="1533" spans="1:17">
      <c r="A1533" s="2470"/>
      <c r="B1533" s="2470"/>
      <c r="C1533" s="2470"/>
      <c r="D1533" s="2470"/>
      <c r="E1533" s="2470"/>
      <c r="F1533" s="2470"/>
      <c r="G1533" s="2470"/>
      <c r="H1533" s="2470"/>
      <c r="I1533" s="2470"/>
      <c r="J1533" s="2470"/>
      <c r="K1533" s="2470"/>
      <c r="L1533" s="2470"/>
      <c r="M1533" s="2470"/>
      <c r="N1533" s="2472"/>
      <c r="O1533" s="2472"/>
      <c r="P1533" s="2472"/>
      <c r="Q1533" s="2472"/>
    </row>
    <row r="1534" spans="1:17">
      <c r="A1534" s="2470"/>
      <c r="B1534" s="2470"/>
      <c r="C1534" s="2470"/>
      <c r="D1534" s="2470"/>
      <c r="E1534" s="2470"/>
      <c r="F1534" s="2470"/>
      <c r="G1534" s="2470"/>
      <c r="H1534" s="2470"/>
      <c r="I1534" s="2470"/>
      <c r="J1534" s="2470"/>
      <c r="K1534" s="2470"/>
      <c r="L1534" s="2470"/>
      <c r="M1534" s="2470"/>
      <c r="N1534" s="2472"/>
      <c r="O1534" s="2472"/>
      <c r="P1534" s="2472"/>
      <c r="Q1534" s="2472"/>
    </row>
    <row r="1535" spans="1:17">
      <c r="A1535" s="2470"/>
      <c r="B1535" s="2470"/>
      <c r="C1535" s="2470"/>
      <c r="D1535" s="2470"/>
      <c r="E1535" s="2470"/>
      <c r="F1535" s="2470"/>
      <c r="G1535" s="2470"/>
      <c r="H1535" s="2470"/>
      <c r="I1535" s="2470"/>
      <c r="J1535" s="2470"/>
      <c r="K1535" s="2470"/>
      <c r="L1535" s="2470"/>
      <c r="M1535" s="2470"/>
      <c r="N1535" s="2472"/>
      <c r="O1535" s="2472"/>
      <c r="P1535" s="2472"/>
      <c r="Q1535" s="2472"/>
    </row>
    <row r="1536" spans="1:17">
      <c r="A1536" s="2470"/>
      <c r="B1536" s="2470"/>
      <c r="C1536" s="2470"/>
      <c r="D1536" s="2470"/>
      <c r="E1536" s="2470"/>
      <c r="F1536" s="2470"/>
      <c r="G1536" s="2470"/>
      <c r="H1536" s="2470"/>
      <c r="I1536" s="2470"/>
      <c r="J1536" s="2470"/>
      <c r="K1536" s="2470"/>
      <c r="L1536" s="2470"/>
      <c r="M1536" s="2470"/>
      <c r="N1536" s="2472"/>
      <c r="O1536" s="2472"/>
      <c r="P1536" s="2472"/>
      <c r="Q1536" s="2472"/>
    </row>
    <row r="1537" spans="1:17">
      <c r="A1537" s="2470"/>
      <c r="B1537" s="2470"/>
      <c r="C1537" s="2470"/>
      <c r="D1537" s="2470"/>
      <c r="E1537" s="2470"/>
      <c r="F1537" s="2470"/>
      <c r="G1537" s="2470"/>
      <c r="H1537" s="2470"/>
      <c r="I1537" s="2470"/>
      <c r="J1537" s="2470"/>
      <c r="K1537" s="2470"/>
      <c r="L1537" s="2470"/>
      <c r="M1537" s="2470"/>
      <c r="N1537" s="2472"/>
      <c r="O1537" s="2472"/>
      <c r="P1537" s="2472"/>
      <c r="Q1537" s="2472"/>
    </row>
    <row r="1538" spans="1:17">
      <c r="A1538" s="2470"/>
      <c r="B1538" s="2470"/>
      <c r="C1538" s="2470"/>
      <c r="D1538" s="2470"/>
      <c r="E1538" s="2470"/>
      <c r="F1538" s="2470"/>
      <c r="G1538" s="2470"/>
      <c r="H1538" s="2470"/>
      <c r="I1538" s="2470"/>
      <c r="J1538" s="2470"/>
      <c r="K1538" s="2470"/>
      <c r="L1538" s="2470"/>
      <c r="M1538" s="2470"/>
      <c r="N1538" s="2472"/>
      <c r="O1538" s="2472"/>
      <c r="P1538" s="2472"/>
      <c r="Q1538" s="2472"/>
    </row>
    <row r="1539" spans="1:17">
      <c r="A1539" s="2470"/>
      <c r="B1539" s="2470"/>
      <c r="C1539" s="2470"/>
      <c r="D1539" s="2470"/>
      <c r="E1539" s="2470"/>
      <c r="F1539" s="2470"/>
      <c r="G1539" s="2470"/>
      <c r="H1539" s="2470"/>
      <c r="I1539" s="2470"/>
      <c r="J1539" s="2470"/>
      <c r="K1539" s="2470"/>
      <c r="L1539" s="2470"/>
      <c r="M1539" s="2470"/>
      <c r="N1539" s="2472"/>
      <c r="O1539" s="2472"/>
      <c r="P1539" s="2472"/>
      <c r="Q1539" s="2472"/>
    </row>
    <row r="1540" spans="1:17">
      <c r="A1540" s="2470"/>
      <c r="B1540" s="2470"/>
      <c r="C1540" s="2470"/>
      <c r="D1540" s="2470"/>
      <c r="E1540" s="2470"/>
      <c r="F1540" s="2470"/>
      <c r="G1540" s="2470"/>
      <c r="H1540" s="2470"/>
      <c r="I1540" s="2470"/>
      <c r="J1540" s="2470"/>
      <c r="K1540" s="2470"/>
      <c r="L1540" s="2470"/>
      <c r="M1540" s="2470"/>
      <c r="N1540" s="2472"/>
      <c r="O1540" s="2472"/>
      <c r="P1540" s="2472"/>
      <c r="Q1540" s="2472"/>
    </row>
    <row r="1541" spans="1:17">
      <c r="A1541" s="2470"/>
      <c r="B1541" s="2470"/>
      <c r="C1541" s="2470"/>
      <c r="D1541" s="2470"/>
      <c r="E1541" s="2470"/>
      <c r="F1541" s="2470"/>
      <c r="G1541" s="2470"/>
      <c r="H1541" s="2470"/>
      <c r="I1541" s="2470"/>
      <c r="J1541" s="2470"/>
      <c r="K1541" s="2470"/>
      <c r="L1541" s="2470"/>
      <c r="M1541" s="2470"/>
      <c r="N1541" s="2472"/>
      <c r="O1541" s="2472"/>
      <c r="P1541" s="2472"/>
      <c r="Q1541" s="2472"/>
    </row>
    <row r="1542" spans="1:17">
      <c r="A1542" s="2470"/>
      <c r="B1542" s="2470"/>
      <c r="C1542" s="2470"/>
      <c r="D1542" s="2470"/>
      <c r="E1542" s="2470"/>
      <c r="F1542" s="2470"/>
      <c r="G1542" s="2470"/>
      <c r="H1542" s="2470"/>
      <c r="I1542" s="2470"/>
      <c r="J1542" s="2470"/>
      <c r="K1542" s="2470"/>
      <c r="L1542" s="2470"/>
      <c r="M1542" s="2470"/>
      <c r="N1542" s="2472"/>
      <c r="O1542" s="2472"/>
      <c r="P1542" s="2472"/>
      <c r="Q1542" s="2472"/>
    </row>
    <row r="1543" spans="1:17">
      <c r="A1543" s="2470"/>
      <c r="B1543" s="2470"/>
      <c r="C1543" s="2470"/>
      <c r="D1543" s="2470"/>
      <c r="E1543" s="2470"/>
      <c r="F1543" s="2470"/>
      <c r="G1543" s="2470"/>
      <c r="H1543" s="2470"/>
      <c r="I1543" s="2470"/>
      <c r="J1543" s="2470"/>
      <c r="K1543" s="2470"/>
      <c r="L1543" s="2470"/>
      <c r="M1543" s="2470"/>
      <c r="N1543" s="2472"/>
      <c r="O1543" s="2472"/>
      <c r="P1543" s="2472"/>
      <c r="Q1543" s="2472"/>
    </row>
    <row r="1544" spans="1:17">
      <c r="A1544" s="2470"/>
      <c r="B1544" s="2470"/>
      <c r="C1544" s="2470"/>
      <c r="D1544" s="2470"/>
      <c r="E1544" s="2470"/>
      <c r="F1544" s="2470"/>
      <c r="G1544" s="2470"/>
      <c r="H1544" s="2470"/>
      <c r="I1544" s="2470"/>
      <c r="J1544" s="2470"/>
      <c r="K1544" s="2470"/>
      <c r="L1544" s="2470"/>
      <c r="M1544" s="2470"/>
      <c r="N1544" s="2472"/>
      <c r="O1544" s="2472"/>
      <c r="P1544" s="2472"/>
      <c r="Q1544" s="2472"/>
    </row>
    <row r="1545" spans="1:17">
      <c r="A1545" s="2470"/>
      <c r="B1545" s="2470"/>
      <c r="C1545" s="2470"/>
      <c r="D1545" s="2470"/>
      <c r="E1545" s="2470"/>
      <c r="F1545" s="2470"/>
      <c r="G1545" s="2470"/>
      <c r="H1545" s="2470"/>
      <c r="I1545" s="2470"/>
      <c r="J1545" s="2470"/>
      <c r="K1545" s="2470"/>
      <c r="L1545" s="2470"/>
      <c r="M1545" s="2470"/>
      <c r="N1545" s="2472"/>
      <c r="O1545" s="2472"/>
      <c r="P1545" s="2472"/>
      <c r="Q1545" s="2472"/>
    </row>
    <row r="1546" spans="1:17">
      <c r="A1546" s="2470"/>
      <c r="B1546" s="2470"/>
      <c r="C1546" s="2470"/>
      <c r="D1546" s="2470"/>
      <c r="E1546" s="2470"/>
      <c r="F1546" s="2470"/>
      <c r="G1546" s="2470"/>
      <c r="H1546" s="2470"/>
      <c r="I1546" s="2470"/>
      <c r="J1546" s="2470"/>
      <c r="K1546" s="2470"/>
      <c r="L1546" s="2470"/>
      <c r="M1546" s="2470"/>
      <c r="N1546" s="2472"/>
      <c r="O1546" s="2472"/>
      <c r="P1546" s="2472"/>
      <c r="Q1546" s="2472"/>
    </row>
    <row r="1547" spans="1:17">
      <c r="A1547" s="2470"/>
      <c r="B1547" s="2470"/>
      <c r="C1547" s="2470"/>
      <c r="D1547" s="2470"/>
      <c r="E1547" s="2470"/>
      <c r="F1547" s="2470"/>
      <c r="G1547" s="2470"/>
      <c r="H1547" s="2470"/>
      <c r="I1547" s="2470"/>
      <c r="J1547" s="2470"/>
      <c r="K1547" s="2470"/>
      <c r="L1547" s="2470"/>
      <c r="M1547" s="2470"/>
      <c r="N1547" s="2472"/>
      <c r="O1547" s="2472"/>
      <c r="P1547" s="2472"/>
      <c r="Q1547" s="2472"/>
    </row>
    <row r="1548" spans="1:17">
      <c r="A1548" s="2470"/>
      <c r="B1548" s="2470"/>
      <c r="C1548" s="2470"/>
      <c r="D1548" s="2470"/>
      <c r="E1548" s="2470"/>
      <c r="F1548" s="2470"/>
      <c r="G1548" s="2470"/>
      <c r="H1548" s="2470"/>
      <c r="I1548" s="2470"/>
      <c r="J1548" s="2470"/>
      <c r="K1548" s="2470"/>
      <c r="L1548" s="2470"/>
      <c r="M1548" s="2470"/>
      <c r="N1548" s="2472"/>
      <c r="O1548" s="2472"/>
      <c r="P1548" s="2472"/>
      <c r="Q1548" s="2472"/>
    </row>
    <row r="1549" spans="1:17">
      <c r="A1549" s="2470"/>
      <c r="B1549" s="2470"/>
      <c r="C1549" s="2470"/>
      <c r="D1549" s="2470"/>
      <c r="E1549" s="2470"/>
      <c r="F1549" s="2470"/>
      <c r="G1549" s="2470"/>
      <c r="H1549" s="2470"/>
      <c r="I1549" s="2470"/>
      <c r="J1549" s="2470"/>
      <c r="K1549" s="2470"/>
      <c r="L1549" s="2470"/>
      <c r="M1549" s="2470"/>
      <c r="N1549" s="2472"/>
      <c r="O1549" s="2472"/>
      <c r="P1549" s="2472"/>
      <c r="Q1549" s="2472"/>
    </row>
    <row r="1550" spans="1:17">
      <c r="A1550" s="2470"/>
      <c r="B1550" s="2470"/>
      <c r="C1550" s="2470"/>
      <c r="D1550" s="2470"/>
      <c r="E1550" s="2470"/>
      <c r="F1550" s="2470"/>
      <c r="G1550" s="2470"/>
      <c r="H1550" s="2470"/>
      <c r="I1550" s="2470"/>
      <c r="J1550" s="2470"/>
      <c r="K1550" s="2470"/>
      <c r="L1550" s="2470"/>
      <c r="M1550" s="2470"/>
      <c r="N1550" s="2472"/>
      <c r="O1550" s="2472"/>
      <c r="P1550" s="2472"/>
      <c r="Q1550" s="2472"/>
    </row>
    <row r="1551" spans="1:17">
      <c r="A1551" s="2470"/>
      <c r="B1551" s="2470"/>
      <c r="C1551" s="2470"/>
      <c r="D1551" s="2470"/>
      <c r="E1551" s="2470"/>
      <c r="F1551" s="2470"/>
      <c r="G1551" s="2470"/>
      <c r="H1551" s="2470"/>
      <c r="I1551" s="2470"/>
      <c r="J1551" s="2470"/>
      <c r="K1551" s="2470"/>
      <c r="L1551" s="2470"/>
      <c r="M1551" s="2470"/>
      <c r="N1551" s="2472"/>
      <c r="O1551" s="2472"/>
      <c r="P1551" s="2472"/>
      <c r="Q1551" s="2472"/>
    </row>
    <row r="1552" spans="1:17">
      <c r="A1552" s="2470"/>
      <c r="B1552" s="2470"/>
      <c r="C1552" s="2470"/>
      <c r="D1552" s="2470"/>
      <c r="E1552" s="2470"/>
      <c r="F1552" s="2470"/>
      <c r="G1552" s="2470"/>
      <c r="H1552" s="2470"/>
      <c r="I1552" s="2470"/>
      <c r="J1552" s="2470"/>
      <c r="K1552" s="2470"/>
      <c r="L1552" s="2470"/>
      <c r="M1552" s="2470"/>
      <c r="N1552" s="2472"/>
      <c r="O1552" s="2472"/>
      <c r="P1552" s="2472"/>
      <c r="Q1552" s="2472"/>
    </row>
    <row r="1553" spans="1:17">
      <c r="A1553" s="2470"/>
      <c r="B1553" s="2470"/>
      <c r="C1553" s="2470"/>
      <c r="D1553" s="2470"/>
      <c r="E1553" s="2470"/>
      <c r="F1553" s="2470"/>
      <c r="G1553" s="2470"/>
      <c r="H1553" s="2470"/>
      <c r="I1553" s="2470"/>
      <c r="J1553" s="2470"/>
      <c r="K1553" s="2470"/>
      <c r="L1553" s="2470"/>
      <c r="M1553" s="2470"/>
      <c r="N1553" s="2472"/>
      <c r="O1553" s="2472"/>
      <c r="P1553" s="2472"/>
      <c r="Q1553" s="2472"/>
    </row>
    <row r="1554" spans="1:17">
      <c r="A1554" s="2470"/>
      <c r="B1554" s="2470"/>
      <c r="C1554" s="2470"/>
      <c r="D1554" s="2470"/>
      <c r="E1554" s="2470"/>
      <c r="F1554" s="2470"/>
      <c r="G1554" s="2470"/>
      <c r="H1554" s="2470"/>
      <c r="I1554" s="2470"/>
      <c r="J1554" s="2470"/>
      <c r="K1554" s="2470"/>
      <c r="L1554" s="2470"/>
      <c r="M1554" s="2470"/>
      <c r="N1554" s="2472"/>
      <c r="O1554" s="2472"/>
      <c r="P1554" s="2472"/>
      <c r="Q1554" s="2472"/>
    </row>
    <row r="1555" spans="1:17">
      <c r="A1555" s="2470"/>
      <c r="B1555" s="2470"/>
      <c r="C1555" s="2470"/>
      <c r="D1555" s="2470"/>
      <c r="E1555" s="2470"/>
      <c r="F1555" s="2470"/>
      <c r="G1555" s="2470"/>
      <c r="H1555" s="2470"/>
      <c r="I1555" s="2470"/>
      <c r="J1555" s="2470"/>
      <c r="K1555" s="2470"/>
      <c r="L1555" s="2470"/>
      <c r="M1555" s="2470"/>
      <c r="N1555" s="2472"/>
      <c r="O1555" s="2472"/>
      <c r="P1555" s="2472"/>
      <c r="Q1555" s="2472"/>
    </row>
    <row r="1556" spans="1:17">
      <c r="A1556" s="2470"/>
      <c r="B1556" s="2470"/>
      <c r="C1556" s="2470"/>
      <c r="D1556" s="2470"/>
      <c r="E1556" s="2470"/>
      <c r="F1556" s="2470"/>
      <c r="G1556" s="2470"/>
      <c r="H1556" s="2470"/>
      <c r="I1556" s="2470"/>
      <c r="J1556" s="2470"/>
      <c r="K1556" s="2470"/>
      <c r="L1556" s="2470"/>
      <c r="M1556" s="2470"/>
      <c r="N1556" s="2472"/>
      <c r="O1556" s="2472"/>
      <c r="P1556" s="2472"/>
      <c r="Q1556" s="2472"/>
    </row>
    <row r="1557" spans="1:17">
      <c r="A1557" s="2470"/>
      <c r="B1557" s="2470"/>
      <c r="C1557" s="2470"/>
      <c r="D1557" s="2470"/>
      <c r="E1557" s="2470"/>
      <c r="F1557" s="2470"/>
      <c r="G1557" s="2470"/>
      <c r="H1557" s="2470"/>
      <c r="I1557" s="2470"/>
      <c r="J1557" s="2470"/>
      <c r="K1557" s="2470"/>
      <c r="L1557" s="2470"/>
      <c r="M1557" s="2470"/>
      <c r="N1557" s="2472"/>
      <c r="O1557" s="2472"/>
      <c r="P1557" s="2472"/>
      <c r="Q1557" s="2472"/>
    </row>
    <row r="1558" spans="1:17">
      <c r="A1558" s="2470"/>
      <c r="B1558" s="2470"/>
      <c r="C1558" s="2470"/>
      <c r="D1558" s="2470"/>
      <c r="E1558" s="2470"/>
      <c r="F1558" s="2470"/>
      <c r="G1558" s="2470"/>
      <c r="H1558" s="2470"/>
      <c r="I1558" s="2470"/>
      <c r="J1558" s="2470"/>
      <c r="K1558" s="2470"/>
      <c r="L1558" s="2470"/>
      <c r="M1558" s="2470"/>
      <c r="N1558" s="2472"/>
      <c r="O1558" s="2472"/>
      <c r="P1558" s="2472"/>
      <c r="Q1558" s="2472"/>
    </row>
    <row r="1559" spans="1:17">
      <c r="A1559" s="2470"/>
      <c r="B1559" s="2470"/>
      <c r="C1559" s="2470"/>
      <c r="D1559" s="2470"/>
      <c r="E1559" s="2470"/>
      <c r="F1559" s="2470"/>
      <c r="G1559" s="2470"/>
      <c r="H1559" s="2470"/>
      <c r="I1559" s="2470"/>
      <c r="J1559" s="2470"/>
      <c r="K1559" s="2470"/>
      <c r="L1559" s="2470"/>
      <c r="M1559" s="2470"/>
      <c r="N1559" s="2472"/>
      <c r="O1559" s="2472"/>
      <c r="P1559" s="2472"/>
      <c r="Q1559" s="2472"/>
    </row>
    <row r="1560" spans="1:17">
      <c r="A1560" s="2470"/>
      <c r="B1560" s="2470"/>
      <c r="C1560" s="2470"/>
      <c r="D1560" s="2470"/>
      <c r="E1560" s="2470"/>
      <c r="F1560" s="2470"/>
      <c r="G1560" s="2470"/>
      <c r="H1560" s="2470"/>
      <c r="I1560" s="2470"/>
      <c r="J1560" s="2470"/>
      <c r="K1560" s="2470"/>
      <c r="L1560" s="2470"/>
      <c r="M1560" s="2470"/>
      <c r="N1560" s="2472"/>
      <c r="O1560" s="2472"/>
      <c r="P1560" s="2472"/>
      <c r="Q1560" s="2472"/>
    </row>
    <row r="1561" spans="1:17">
      <c r="A1561" s="2470"/>
      <c r="B1561" s="2470"/>
      <c r="C1561" s="2470"/>
      <c r="D1561" s="2470"/>
      <c r="E1561" s="2470"/>
      <c r="F1561" s="2470"/>
      <c r="G1561" s="2470"/>
      <c r="H1561" s="2470"/>
      <c r="I1561" s="2470"/>
      <c r="J1561" s="2470"/>
      <c r="K1561" s="2470"/>
      <c r="L1561" s="2470"/>
      <c r="M1561" s="2470"/>
      <c r="N1561" s="2472"/>
      <c r="O1561" s="2472"/>
      <c r="P1561" s="2472"/>
      <c r="Q1561" s="2472"/>
    </row>
    <row r="1562" spans="1:17">
      <c r="A1562" s="2470"/>
      <c r="B1562" s="2470"/>
      <c r="C1562" s="2470"/>
      <c r="D1562" s="2470"/>
      <c r="E1562" s="2470"/>
      <c r="F1562" s="2470"/>
      <c r="G1562" s="2470"/>
      <c r="H1562" s="2470"/>
      <c r="I1562" s="2470"/>
      <c r="J1562" s="2470"/>
      <c r="K1562" s="2470"/>
      <c r="L1562" s="2470"/>
      <c r="M1562" s="2470"/>
      <c r="N1562" s="2472"/>
      <c r="O1562" s="2472"/>
      <c r="P1562" s="2472"/>
      <c r="Q1562" s="2472"/>
    </row>
    <row r="1563" spans="1:17">
      <c r="A1563" s="2470"/>
      <c r="B1563" s="2470"/>
      <c r="C1563" s="2470"/>
      <c r="D1563" s="2470"/>
      <c r="E1563" s="2470"/>
      <c r="F1563" s="2470"/>
      <c r="G1563" s="2470"/>
      <c r="H1563" s="2470"/>
      <c r="I1563" s="2470"/>
      <c r="J1563" s="2470"/>
      <c r="K1563" s="2470"/>
      <c r="L1563" s="2470"/>
      <c r="M1563" s="2470"/>
      <c r="N1563" s="2472"/>
      <c r="O1563" s="2472"/>
      <c r="P1563" s="2472"/>
      <c r="Q1563" s="2472"/>
    </row>
    <row r="1564" spans="1:17">
      <c r="A1564" s="2470"/>
      <c r="B1564" s="2470"/>
      <c r="C1564" s="2470"/>
      <c r="D1564" s="2470"/>
      <c r="E1564" s="2470"/>
      <c r="F1564" s="2470"/>
      <c r="G1564" s="2470"/>
      <c r="H1564" s="2470"/>
      <c r="I1564" s="2470"/>
      <c r="J1564" s="2470"/>
      <c r="K1564" s="2470"/>
      <c r="L1564" s="2470"/>
      <c r="M1564" s="2470"/>
      <c r="N1564" s="2472"/>
      <c r="O1564" s="2472"/>
      <c r="P1564" s="2472"/>
      <c r="Q1564" s="2472"/>
    </row>
    <row r="1565" spans="1:17">
      <c r="A1565" s="2470"/>
      <c r="B1565" s="2470"/>
      <c r="C1565" s="2470"/>
      <c r="D1565" s="2470"/>
      <c r="E1565" s="2470"/>
      <c r="F1565" s="2470"/>
      <c r="G1565" s="2470"/>
      <c r="H1565" s="2470"/>
      <c r="I1565" s="2470"/>
      <c r="J1565" s="2470"/>
      <c r="K1565" s="2470"/>
      <c r="L1565" s="2470"/>
      <c r="M1565" s="2470"/>
      <c r="N1565" s="2472"/>
      <c r="O1565" s="2472"/>
      <c r="P1565" s="2472"/>
      <c r="Q1565" s="2472"/>
    </row>
    <row r="1566" spans="1:17">
      <c r="A1566" s="2470"/>
      <c r="B1566" s="2470"/>
      <c r="C1566" s="2470"/>
      <c r="D1566" s="2470"/>
      <c r="E1566" s="2470"/>
      <c r="F1566" s="2470"/>
      <c r="G1566" s="2470"/>
      <c r="H1566" s="2470"/>
      <c r="I1566" s="2470"/>
      <c r="J1566" s="2470"/>
      <c r="K1566" s="2470"/>
      <c r="L1566" s="2470"/>
      <c r="M1566" s="2470"/>
      <c r="N1566" s="2472"/>
      <c r="O1566" s="2472"/>
      <c r="P1566" s="2472"/>
      <c r="Q1566" s="2472"/>
    </row>
    <row r="1567" spans="1:17">
      <c r="A1567" s="2470"/>
      <c r="B1567" s="2470"/>
      <c r="C1567" s="2470"/>
      <c r="D1567" s="2470"/>
      <c r="E1567" s="2470"/>
      <c r="F1567" s="2470"/>
      <c r="G1567" s="2470"/>
      <c r="H1567" s="2470"/>
      <c r="I1567" s="2470"/>
      <c r="J1567" s="2470"/>
      <c r="K1567" s="2470"/>
      <c r="L1567" s="2470"/>
      <c r="M1567" s="2470"/>
      <c r="N1567" s="2472"/>
      <c r="O1567" s="2472"/>
      <c r="P1567" s="2472"/>
      <c r="Q1567" s="2472"/>
    </row>
    <row r="1568" spans="1:17">
      <c r="A1568" s="2470"/>
      <c r="B1568" s="2470"/>
      <c r="C1568" s="2470"/>
      <c r="D1568" s="2470"/>
      <c r="E1568" s="2470"/>
      <c r="F1568" s="2470"/>
      <c r="G1568" s="2470"/>
      <c r="H1568" s="2470"/>
      <c r="I1568" s="2470"/>
      <c r="J1568" s="2470"/>
      <c r="K1568" s="2470"/>
      <c r="L1568" s="2470"/>
      <c r="M1568" s="2470"/>
      <c r="N1568" s="2472"/>
      <c r="O1568" s="2472"/>
      <c r="P1568" s="2472"/>
      <c r="Q1568" s="2472"/>
    </row>
    <row r="1569" spans="1:17">
      <c r="A1569" s="2470"/>
      <c r="B1569" s="2470"/>
      <c r="C1569" s="2470"/>
      <c r="D1569" s="2470"/>
      <c r="E1569" s="2470"/>
      <c r="F1569" s="2470"/>
      <c r="G1569" s="2470"/>
      <c r="H1569" s="2470"/>
      <c r="I1569" s="2470"/>
      <c r="J1569" s="2470"/>
      <c r="K1569" s="2470"/>
      <c r="L1569" s="2470"/>
      <c r="M1569" s="2470"/>
      <c r="N1569" s="2472"/>
      <c r="O1569" s="2472"/>
      <c r="P1569" s="2472"/>
      <c r="Q1569" s="2472"/>
    </row>
    <row r="1570" spans="1:17">
      <c r="A1570" s="2470"/>
      <c r="B1570" s="2470"/>
      <c r="C1570" s="2470"/>
      <c r="D1570" s="2470"/>
      <c r="E1570" s="2470"/>
      <c r="F1570" s="2470"/>
      <c r="G1570" s="2470"/>
      <c r="H1570" s="2470"/>
      <c r="I1570" s="2470"/>
      <c r="J1570" s="2470"/>
      <c r="K1570" s="2470"/>
      <c r="L1570" s="2470"/>
      <c r="M1570" s="2470"/>
      <c r="N1570" s="2472"/>
      <c r="O1570" s="2472"/>
      <c r="P1570" s="2472"/>
      <c r="Q1570" s="2472"/>
    </row>
    <row r="1571" spans="1:17">
      <c r="A1571" s="2470"/>
      <c r="B1571" s="2470"/>
      <c r="C1571" s="2470"/>
      <c r="D1571" s="2470"/>
      <c r="E1571" s="2470"/>
      <c r="F1571" s="2470"/>
      <c r="G1571" s="2470"/>
      <c r="H1571" s="2470"/>
      <c r="I1571" s="2470"/>
      <c r="J1571" s="2470"/>
      <c r="K1571" s="2470"/>
      <c r="L1571" s="2470"/>
      <c r="M1571" s="2470"/>
      <c r="N1571" s="2472"/>
      <c r="O1571" s="2472"/>
      <c r="P1571" s="2472"/>
      <c r="Q1571" s="2472"/>
    </row>
    <row r="1572" spans="1:17">
      <c r="A1572" s="2470"/>
      <c r="B1572" s="2470"/>
      <c r="C1572" s="2470"/>
      <c r="D1572" s="2470"/>
      <c r="E1572" s="2470"/>
      <c r="F1572" s="2470"/>
      <c r="G1572" s="2470"/>
      <c r="H1572" s="2470"/>
      <c r="I1572" s="2470"/>
      <c r="J1572" s="2470"/>
      <c r="K1572" s="2470"/>
      <c r="L1572" s="2470"/>
      <c r="M1572" s="2470"/>
      <c r="N1572" s="2472"/>
      <c r="O1572" s="2472"/>
      <c r="P1572" s="2472"/>
      <c r="Q1572" s="2472"/>
    </row>
    <row r="1573" spans="1:17">
      <c r="A1573" s="2470"/>
      <c r="B1573" s="2470"/>
      <c r="C1573" s="2470"/>
      <c r="D1573" s="2470"/>
      <c r="E1573" s="2470"/>
      <c r="F1573" s="2470"/>
      <c r="G1573" s="2470"/>
      <c r="H1573" s="2470"/>
      <c r="I1573" s="2470"/>
      <c r="J1573" s="2470"/>
      <c r="K1573" s="2470"/>
      <c r="L1573" s="2470"/>
      <c r="M1573" s="2470"/>
      <c r="N1573" s="2472"/>
      <c r="O1573" s="2472"/>
      <c r="P1573" s="2472"/>
      <c r="Q1573" s="2472"/>
    </row>
    <row r="1574" spans="1:17">
      <c r="A1574" s="2470"/>
      <c r="B1574" s="2470"/>
      <c r="C1574" s="2470"/>
      <c r="D1574" s="2470"/>
      <c r="E1574" s="2470"/>
      <c r="F1574" s="2470"/>
      <c r="G1574" s="2470"/>
      <c r="H1574" s="2470"/>
      <c r="I1574" s="2470"/>
      <c r="J1574" s="2470"/>
      <c r="K1574" s="2470"/>
      <c r="L1574" s="2470"/>
      <c r="M1574" s="2470"/>
      <c r="N1574" s="2472"/>
      <c r="O1574" s="2472"/>
      <c r="P1574" s="2472"/>
      <c r="Q1574" s="2472"/>
    </row>
    <row r="1575" spans="1:17">
      <c r="A1575" s="2470"/>
      <c r="B1575" s="2470"/>
      <c r="C1575" s="2470"/>
      <c r="D1575" s="2470"/>
      <c r="E1575" s="2470"/>
      <c r="F1575" s="2470"/>
      <c r="G1575" s="2470"/>
      <c r="H1575" s="2470"/>
      <c r="I1575" s="2470"/>
      <c r="J1575" s="2470"/>
      <c r="K1575" s="2470"/>
      <c r="L1575" s="2470"/>
      <c r="M1575" s="2470"/>
      <c r="N1575" s="2472"/>
      <c r="O1575" s="2472"/>
      <c r="P1575" s="2472"/>
      <c r="Q1575" s="2472"/>
    </row>
    <row r="1576" spans="1:17">
      <c r="A1576" s="2470"/>
      <c r="B1576" s="2470"/>
      <c r="C1576" s="2470"/>
      <c r="D1576" s="2470"/>
      <c r="E1576" s="2470"/>
      <c r="F1576" s="2470"/>
      <c r="G1576" s="2470"/>
      <c r="H1576" s="2470"/>
      <c r="I1576" s="2470"/>
      <c r="J1576" s="2470"/>
      <c r="K1576" s="2470"/>
      <c r="L1576" s="2470"/>
      <c r="M1576" s="2470"/>
      <c r="N1576" s="2472"/>
      <c r="O1576" s="2472"/>
      <c r="P1576" s="2472"/>
      <c r="Q1576" s="2472"/>
    </row>
    <row r="1577" spans="1:17">
      <c r="A1577" s="2470"/>
      <c r="B1577" s="2470"/>
      <c r="C1577" s="2470"/>
      <c r="D1577" s="2470"/>
      <c r="E1577" s="2470"/>
      <c r="F1577" s="2470"/>
      <c r="G1577" s="2470"/>
      <c r="H1577" s="2470"/>
      <c r="I1577" s="2470"/>
      <c r="J1577" s="2470"/>
      <c r="K1577" s="2470"/>
      <c r="L1577" s="2470"/>
      <c r="M1577" s="2470"/>
      <c r="N1577" s="2472"/>
      <c r="O1577" s="2472"/>
      <c r="P1577" s="2472"/>
      <c r="Q1577" s="2472"/>
    </row>
    <row r="1578" spans="1:17">
      <c r="A1578" s="2470"/>
      <c r="B1578" s="2470"/>
      <c r="C1578" s="2470"/>
      <c r="D1578" s="2470"/>
      <c r="E1578" s="2470"/>
      <c r="F1578" s="2470"/>
      <c r="G1578" s="2470"/>
      <c r="H1578" s="2470"/>
      <c r="I1578" s="2470"/>
      <c r="J1578" s="2470"/>
      <c r="K1578" s="2470"/>
      <c r="L1578" s="2470"/>
      <c r="M1578" s="2470"/>
      <c r="N1578" s="2472"/>
      <c r="O1578" s="2472"/>
      <c r="P1578" s="2472"/>
      <c r="Q1578" s="2472"/>
    </row>
    <row r="1579" spans="1:17">
      <c r="A1579" s="2470"/>
      <c r="B1579" s="2470"/>
      <c r="C1579" s="2470"/>
      <c r="D1579" s="2470"/>
      <c r="E1579" s="2470"/>
      <c r="F1579" s="2470"/>
      <c r="G1579" s="2470"/>
      <c r="H1579" s="2470"/>
      <c r="I1579" s="2470"/>
      <c r="J1579" s="2470"/>
      <c r="K1579" s="2470"/>
      <c r="L1579" s="2470"/>
      <c r="M1579" s="2470"/>
      <c r="N1579" s="2472"/>
      <c r="O1579" s="2472"/>
      <c r="P1579" s="2472"/>
      <c r="Q1579" s="2472"/>
    </row>
    <row r="1580" spans="1:17">
      <c r="A1580" s="2470"/>
      <c r="B1580" s="2470"/>
      <c r="C1580" s="2470"/>
      <c r="D1580" s="2470"/>
      <c r="E1580" s="2470"/>
      <c r="F1580" s="2470"/>
      <c r="G1580" s="2470"/>
      <c r="H1580" s="2470"/>
      <c r="I1580" s="2470"/>
      <c r="J1580" s="2470"/>
      <c r="K1580" s="2470"/>
      <c r="L1580" s="2470"/>
      <c r="M1580" s="2470"/>
      <c r="N1580" s="2472"/>
      <c r="O1580" s="2472"/>
      <c r="P1580" s="2472"/>
      <c r="Q1580" s="2472"/>
    </row>
    <row r="1581" spans="1:17">
      <c r="A1581" s="2470"/>
      <c r="B1581" s="2470"/>
      <c r="C1581" s="2470"/>
      <c r="D1581" s="2470"/>
      <c r="E1581" s="2470"/>
      <c r="F1581" s="2470"/>
      <c r="G1581" s="2470"/>
      <c r="H1581" s="2470"/>
      <c r="I1581" s="2470"/>
      <c r="J1581" s="2470"/>
      <c r="K1581" s="2470"/>
      <c r="L1581" s="2470"/>
      <c r="M1581" s="2470"/>
      <c r="N1581" s="2472"/>
      <c r="O1581" s="2472"/>
      <c r="P1581" s="2472"/>
      <c r="Q1581" s="2472"/>
    </row>
    <row r="1582" spans="1:17">
      <c r="A1582" s="2470"/>
      <c r="B1582" s="2470"/>
      <c r="C1582" s="2470"/>
      <c r="D1582" s="2470"/>
      <c r="E1582" s="2470"/>
      <c r="F1582" s="2470"/>
      <c r="G1582" s="2470"/>
      <c r="H1582" s="2470"/>
      <c r="I1582" s="2470"/>
      <c r="J1582" s="2470"/>
      <c r="K1582" s="2470"/>
      <c r="L1582" s="2470"/>
      <c r="M1582" s="2470"/>
      <c r="N1582" s="2472"/>
      <c r="O1582" s="2472"/>
      <c r="P1582" s="2472"/>
      <c r="Q1582" s="2472"/>
    </row>
    <row r="1583" spans="1:17">
      <c r="A1583" s="2470"/>
      <c r="B1583" s="2470"/>
      <c r="C1583" s="2470"/>
      <c r="D1583" s="2470"/>
      <c r="E1583" s="2470"/>
      <c r="F1583" s="2470"/>
      <c r="G1583" s="2470"/>
      <c r="H1583" s="2470"/>
      <c r="I1583" s="2470"/>
      <c r="J1583" s="2470"/>
      <c r="K1583" s="2470"/>
      <c r="L1583" s="2470"/>
      <c r="M1583" s="2470"/>
      <c r="N1583" s="2472"/>
      <c r="O1583" s="2472"/>
      <c r="P1583" s="2472"/>
      <c r="Q1583" s="2472"/>
    </row>
    <row r="1584" spans="1:17">
      <c r="A1584" s="2470"/>
      <c r="B1584" s="2470"/>
      <c r="C1584" s="2470"/>
      <c r="D1584" s="2470"/>
      <c r="E1584" s="2470"/>
      <c r="F1584" s="2470"/>
      <c r="G1584" s="2470"/>
      <c r="H1584" s="2470"/>
      <c r="I1584" s="2470"/>
      <c r="J1584" s="2470"/>
      <c r="K1584" s="2470"/>
      <c r="L1584" s="2470"/>
      <c r="M1584" s="2470"/>
      <c r="N1584" s="2472"/>
      <c r="O1584" s="2472"/>
      <c r="P1584" s="2472"/>
      <c r="Q1584" s="2472"/>
    </row>
    <row r="1585" spans="1:17">
      <c r="A1585" s="2470"/>
      <c r="B1585" s="2470"/>
      <c r="C1585" s="2470"/>
      <c r="D1585" s="2470"/>
      <c r="E1585" s="2470"/>
      <c r="F1585" s="2470"/>
      <c r="G1585" s="2470"/>
      <c r="H1585" s="2470"/>
      <c r="I1585" s="2470"/>
      <c r="J1585" s="2470"/>
      <c r="K1585" s="2470"/>
      <c r="L1585" s="2470"/>
      <c r="M1585" s="2470"/>
      <c r="N1585" s="2472"/>
      <c r="O1585" s="2472"/>
      <c r="P1585" s="2472"/>
      <c r="Q1585" s="2472"/>
    </row>
    <row r="1586" spans="1:17">
      <c r="A1586" s="2470"/>
      <c r="B1586" s="2470"/>
      <c r="C1586" s="2470"/>
      <c r="D1586" s="2470"/>
      <c r="E1586" s="2470"/>
      <c r="F1586" s="2470"/>
      <c r="G1586" s="2470"/>
      <c r="H1586" s="2470"/>
      <c r="I1586" s="2470"/>
      <c r="J1586" s="2470"/>
      <c r="K1586" s="2470"/>
      <c r="L1586" s="2470"/>
      <c r="M1586" s="2470"/>
      <c r="N1586" s="2472"/>
      <c r="O1586" s="2472"/>
      <c r="P1586" s="2472"/>
      <c r="Q1586" s="2472"/>
    </row>
    <row r="1587" spans="1:17">
      <c r="A1587" s="2470"/>
      <c r="B1587" s="2470"/>
      <c r="C1587" s="2470"/>
      <c r="D1587" s="2470"/>
      <c r="E1587" s="2470"/>
      <c r="F1587" s="2470"/>
      <c r="G1587" s="2470"/>
      <c r="H1587" s="2470"/>
      <c r="I1587" s="2470"/>
      <c r="J1587" s="2470"/>
      <c r="K1587" s="2470"/>
      <c r="L1587" s="2470"/>
      <c r="M1587" s="2470"/>
      <c r="N1587" s="2472"/>
      <c r="O1587" s="2472"/>
      <c r="P1587" s="2472"/>
      <c r="Q1587" s="2472"/>
    </row>
    <row r="1588" spans="1:17">
      <c r="A1588" s="2470"/>
      <c r="B1588" s="2470"/>
      <c r="C1588" s="2470"/>
      <c r="D1588" s="2470"/>
      <c r="E1588" s="2470"/>
      <c r="F1588" s="2470"/>
      <c r="G1588" s="2470"/>
      <c r="H1588" s="2470"/>
      <c r="I1588" s="2470"/>
      <c r="J1588" s="2470"/>
      <c r="K1588" s="2470"/>
      <c r="L1588" s="2470"/>
      <c r="M1588" s="2470"/>
      <c r="N1588" s="2472"/>
      <c r="O1588" s="2472"/>
      <c r="P1588" s="2472"/>
      <c r="Q1588" s="2472"/>
    </row>
    <row r="1589" spans="1:17">
      <c r="A1589" s="2470"/>
      <c r="B1589" s="2470"/>
      <c r="C1589" s="2470"/>
      <c r="D1589" s="2470"/>
      <c r="E1589" s="2470"/>
      <c r="F1589" s="2470"/>
      <c r="G1589" s="2470"/>
      <c r="H1589" s="2470"/>
      <c r="I1589" s="2470"/>
      <c r="J1589" s="2470"/>
      <c r="K1589" s="2470"/>
      <c r="L1589" s="2470"/>
      <c r="M1589" s="2470"/>
      <c r="N1589" s="2472"/>
      <c r="O1589" s="2472"/>
      <c r="P1589" s="2472"/>
      <c r="Q1589" s="2472"/>
    </row>
    <row r="1590" spans="1:17">
      <c r="A1590" s="2470"/>
      <c r="B1590" s="2470"/>
      <c r="C1590" s="2470"/>
      <c r="D1590" s="2470"/>
      <c r="E1590" s="2470"/>
      <c r="F1590" s="2470"/>
      <c r="G1590" s="2470"/>
      <c r="H1590" s="2470"/>
      <c r="I1590" s="2470"/>
      <c r="J1590" s="2470"/>
      <c r="K1590" s="2470"/>
      <c r="L1590" s="2470"/>
      <c r="M1590" s="2470"/>
      <c r="N1590" s="2472"/>
      <c r="O1590" s="2472"/>
      <c r="P1590" s="2472"/>
      <c r="Q1590" s="2472"/>
    </row>
    <row r="1591" spans="1:17">
      <c r="A1591" s="2470"/>
      <c r="B1591" s="2470"/>
      <c r="C1591" s="2470"/>
      <c r="D1591" s="2470"/>
      <c r="E1591" s="2470"/>
      <c r="F1591" s="2470"/>
      <c r="G1591" s="2470"/>
      <c r="H1591" s="2470"/>
      <c r="I1591" s="2470"/>
      <c r="J1591" s="2470"/>
      <c r="K1591" s="2470"/>
      <c r="L1591" s="2470"/>
      <c r="M1591" s="2470"/>
      <c r="N1591" s="2472"/>
      <c r="O1591" s="2472"/>
      <c r="P1591" s="2472"/>
      <c r="Q1591" s="2472"/>
    </row>
    <row r="1592" spans="1:17">
      <c r="A1592" s="2470"/>
      <c r="B1592" s="2470"/>
      <c r="C1592" s="2470"/>
      <c r="D1592" s="2470"/>
      <c r="E1592" s="2470"/>
      <c r="F1592" s="2470"/>
      <c r="G1592" s="2470"/>
      <c r="H1592" s="2470"/>
      <c r="I1592" s="2470"/>
      <c r="J1592" s="2470"/>
      <c r="K1592" s="2470"/>
      <c r="L1592" s="2470"/>
      <c r="M1592" s="2470"/>
      <c r="N1592" s="2472"/>
      <c r="O1592" s="2472"/>
      <c r="P1592" s="2472"/>
      <c r="Q1592" s="2472"/>
    </row>
    <row r="1593" spans="1:17">
      <c r="A1593" s="2470"/>
      <c r="B1593" s="2470"/>
      <c r="C1593" s="2470"/>
      <c r="D1593" s="2470"/>
      <c r="E1593" s="2470"/>
      <c r="F1593" s="2470"/>
      <c r="G1593" s="2470"/>
      <c r="H1593" s="2470"/>
      <c r="I1593" s="2470"/>
      <c r="J1593" s="2470"/>
      <c r="K1593" s="2470"/>
      <c r="L1593" s="2470"/>
      <c r="M1593" s="2470"/>
      <c r="N1593" s="2472"/>
      <c r="O1593" s="2472"/>
      <c r="P1593" s="2472"/>
      <c r="Q1593" s="2472"/>
    </row>
    <row r="1594" spans="1:17">
      <c r="A1594" s="2470"/>
      <c r="B1594" s="2470"/>
      <c r="C1594" s="2470"/>
      <c r="D1594" s="2470"/>
      <c r="E1594" s="2470"/>
      <c r="F1594" s="2470"/>
      <c r="G1594" s="2470"/>
      <c r="H1594" s="2470"/>
      <c r="I1594" s="2470"/>
      <c r="J1594" s="2470"/>
      <c r="K1594" s="2470"/>
      <c r="L1594" s="2470"/>
      <c r="M1594" s="2470"/>
      <c r="N1594" s="2472"/>
      <c r="O1594" s="2472"/>
      <c r="P1594" s="2472"/>
      <c r="Q1594" s="2472"/>
    </row>
    <row r="1595" spans="1:17">
      <c r="A1595" s="2470"/>
      <c r="B1595" s="2470"/>
      <c r="C1595" s="2470"/>
      <c r="D1595" s="2470"/>
      <c r="E1595" s="2470"/>
      <c r="F1595" s="2470"/>
      <c r="G1595" s="2470"/>
      <c r="H1595" s="2470"/>
      <c r="I1595" s="2470"/>
      <c r="J1595" s="2470"/>
      <c r="K1595" s="2470"/>
      <c r="L1595" s="2470"/>
      <c r="M1595" s="2470"/>
      <c r="N1595" s="2472"/>
      <c r="O1595" s="2472"/>
      <c r="P1595" s="2472"/>
      <c r="Q1595" s="2472"/>
    </row>
    <row r="1596" spans="1:17">
      <c r="A1596" s="2470"/>
      <c r="B1596" s="2470"/>
      <c r="C1596" s="2470"/>
      <c r="D1596" s="2470"/>
      <c r="E1596" s="2470"/>
      <c r="F1596" s="2470"/>
      <c r="G1596" s="2470"/>
      <c r="H1596" s="2470"/>
      <c r="I1596" s="2470"/>
      <c r="J1596" s="2470"/>
      <c r="K1596" s="2470"/>
      <c r="L1596" s="2470"/>
      <c r="M1596" s="2470"/>
      <c r="N1596" s="2472"/>
      <c r="O1596" s="2472"/>
      <c r="P1596" s="2472"/>
      <c r="Q1596" s="2472"/>
    </row>
    <row r="1597" spans="1:17">
      <c r="A1597" s="2470"/>
      <c r="B1597" s="2470"/>
      <c r="C1597" s="2470"/>
      <c r="D1597" s="2470"/>
      <c r="E1597" s="2470"/>
      <c r="F1597" s="2470"/>
      <c r="G1597" s="2470"/>
      <c r="H1597" s="2470"/>
      <c r="I1597" s="2470"/>
      <c r="J1597" s="2470"/>
      <c r="K1597" s="2470"/>
      <c r="L1597" s="2470"/>
      <c r="M1597" s="2470"/>
      <c r="N1597" s="2472"/>
      <c r="O1597" s="2472"/>
      <c r="P1597" s="2472"/>
      <c r="Q1597" s="2472"/>
    </row>
    <row r="1598" spans="1:17">
      <c r="A1598" s="2470"/>
      <c r="B1598" s="2470"/>
      <c r="C1598" s="2470"/>
      <c r="D1598" s="2470"/>
      <c r="E1598" s="2470"/>
      <c r="F1598" s="2470"/>
      <c r="G1598" s="2470"/>
      <c r="H1598" s="2470"/>
      <c r="I1598" s="2470"/>
      <c r="J1598" s="2470"/>
      <c r="K1598" s="2470"/>
      <c r="L1598" s="2470"/>
      <c r="M1598" s="2470"/>
      <c r="N1598" s="2472"/>
      <c r="O1598" s="2472"/>
      <c r="P1598" s="2472"/>
      <c r="Q1598" s="2472"/>
    </row>
    <row r="1599" spans="1:17">
      <c r="A1599" s="2470"/>
      <c r="B1599" s="2470"/>
      <c r="C1599" s="2470"/>
      <c r="D1599" s="2470"/>
      <c r="E1599" s="2470"/>
      <c r="F1599" s="2470"/>
      <c r="G1599" s="2470"/>
      <c r="H1599" s="2470"/>
      <c r="I1599" s="2470"/>
      <c r="J1599" s="2470"/>
      <c r="K1599" s="2470"/>
      <c r="L1599" s="2470"/>
      <c r="M1599" s="2470"/>
      <c r="N1599" s="2472"/>
      <c r="O1599" s="2472"/>
      <c r="P1599" s="2472"/>
      <c r="Q1599" s="2472"/>
    </row>
    <row r="1600" spans="1:17">
      <c r="A1600" s="2470"/>
      <c r="B1600" s="2470"/>
      <c r="C1600" s="2470"/>
      <c r="D1600" s="2470"/>
      <c r="E1600" s="2470"/>
      <c r="F1600" s="2470"/>
      <c r="G1600" s="2470"/>
      <c r="H1600" s="2470"/>
      <c r="I1600" s="2470"/>
      <c r="J1600" s="2470"/>
      <c r="K1600" s="2470"/>
      <c r="L1600" s="2470"/>
      <c r="M1600" s="2470"/>
      <c r="N1600" s="2472"/>
      <c r="O1600" s="2472"/>
      <c r="P1600" s="2472"/>
      <c r="Q1600" s="2472"/>
    </row>
    <row r="1601" spans="1:17">
      <c r="A1601" s="2470"/>
      <c r="B1601" s="2470"/>
      <c r="C1601" s="2470"/>
      <c r="D1601" s="2470"/>
      <c r="E1601" s="2470"/>
      <c r="F1601" s="2470"/>
      <c r="G1601" s="2470"/>
      <c r="H1601" s="2470"/>
      <c r="I1601" s="2470"/>
      <c r="J1601" s="2470"/>
      <c r="K1601" s="2470"/>
      <c r="L1601" s="2470"/>
      <c r="M1601" s="2470"/>
      <c r="N1601" s="2472"/>
      <c r="O1601" s="2472"/>
      <c r="P1601" s="2472"/>
      <c r="Q1601" s="2472"/>
    </row>
    <row r="1602" spans="1:17">
      <c r="A1602" s="2470"/>
      <c r="B1602" s="2470"/>
      <c r="C1602" s="2470"/>
      <c r="D1602" s="2470"/>
      <c r="E1602" s="2470"/>
      <c r="F1602" s="2470"/>
      <c r="G1602" s="2470"/>
      <c r="H1602" s="2470"/>
      <c r="I1602" s="2470"/>
      <c r="J1602" s="2470"/>
      <c r="K1602" s="2470"/>
      <c r="L1602" s="2470"/>
      <c r="M1602" s="2470"/>
      <c r="N1602" s="2472"/>
      <c r="O1602" s="2472"/>
      <c r="P1602" s="2472"/>
      <c r="Q1602" s="2472"/>
    </row>
    <row r="1603" spans="1:17">
      <c r="A1603" s="2470"/>
      <c r="B1603" s="2470"/>
      <c r="C1603" s="2470"/>
      <c r="D1603" s="2470"/>
      <c r="E1603" s="2470"/>
      <c r="F1603" s="2470"/>
      <c r="G1603" s="2470"/>
      <c r="H1603" s="2470"/>
      <c r="I1603" s="2470"/>
      <c r="J1603" s="2470"/>
      <c r="K1603" s="2470"/>
      <c r="L1603" s="2470"/>
      <c r="M1603" s="2470"/>
      <c r="N1603" s="2472"/>
      <c r="O1603" s="2472"/>
      <c r="P1603" s="2472"/>
      <c r="Q1603" s="2472"/>
    </row>
    <row r="1604" spans="1:17">
      <c r="A1604" s="2470"/>
      <c r="B1604" s="2470"/>
      <c r="C1604" s="2470"/>
      <c r="D1604" s="2470"/>
      <c r="E1604" s="2470"/>
      <c r="F1604" s="2470"/>
      <c r="G1604" s="2470"/>
      <c r="H1604" s="2470"/>
      <c r="I1604" s="2470"/>
      <c r="J1604" s="2470"/>
      <c r="K1604" s="2470"/>
      <c r="L1604" s="2470"/>
      <c r="M1604" s="2470"/>
      <c r="N1604" s="2472"/>
      <c r="O1604" s="2472"/>
      <c r="P1604" s="2472"/>
      <c r="Q1604" s="2472"/>
    </row>
    <row r="1605" spans="1:17">
      <c r="A1605" s="2470"/>
      <c r="B1605" s="2470"/>
      <c r="C1605" s="2470"/>
      <c r="D1605" s="2470"/>
      <c r="E1605" s="2470"/>
      <c r="F1605" s="2470"/>
      <c r="G1605" s="2470"/>
      <c r="H1605" s="2470"/>
      <c r="I1605" s="2470"/>
      <c r="J1605" s="2470"/>
      <c r="K1605" s="2470"/>
      <c r="L1605" s="2470"/>
      <c r="M1605" s="2470"/>
      <c r="N1605" s="2472"/>
      <c r="O1605" s="2472"/>
      <c r="P1605" s="2472"/>
      <c r="Q1605" s="2472"/>
    </row>
    <row r="1606" spans="1:17">
      <c r="A1606" s="2470"/>
      <c r="B1606" s="2470"/>
      <c r="C1606" s="2470"/>
      <c r="D1606" s="2470"/>
      <c r="E1606" s="2470"/>
      <c r="F1606" s="2470"/>
      <c r="G1606" s="2470"/>
      <c r="H1606" s="2470"/>
      <c r="I1606" s="2470"/>
      <c r="J1606" s="2470"/>
      <c r="K1606" s="2470"/>
      <c r="L1606" s="2470"/>
      <c r="M1606" s="2470"/>
      <c r="N1606" s="2472"/>
      <c r="O1606" s="2472"/>
      <c r="P1606" s="2472"/>
      <c r="Q1606" s="2472"/>
    </row>
    <row r="1607" spans="1:17">
      <c r="A1607" s="2470"/>
      <c r="B1607" s="2470"/>
      <c r="C1607" s="2470"/>
      <c r="D1607" s="2470"/>
      <c r="E1607" s="2470"/>
      <c r="F1607" s="2470"/>
      <c r="G1607" s="2470"/>
      <c r="H1607" s="2470"/>
      <c r="I1607" s="2470"/>
      <c r="J1607" s="2470"/>
      <c r="K1607" s="2470"/>
      <c r="L1607" s="2470"/>
      <c r="M1607" s="2470"/>
      <c r="N1607" s="2472"/>
      <c r="O1607" s="2472"/>
      <c r="P1607" s="2472"/>
      <c r="Q1607" s="2472"/>
    </row>
    <row r="1608" spans="1:17">
      <c r="A1608" s="2470"/>
      <c r="B1608" s="2470"/>
      <c r="C1608" s="2470"/>
      <c r="D1608" s="2470"/>
      <c r="E1608" s="2470"/>
      <c r="F1608" s="2470"/>
      <c r="G1608" s="2470"/>
      <c r="H1608" s="2470"/>
      <c r="I1608" s="2470"/>
      <c r="J1608" s="2470"/>
      <c r="K1608" s="2470"/>
      <c r="L1608" s="2470"/>
      <c r="M1608" s="2470"/>
      <c r="N1608" s="2472"/>
      <c r="O1608" s="2472"/>
      <c r="P1608" s="2472"/>
      <c r="Q1608" s="2472"/>
    </row>
    <row r="1609" spans="1:17">
      <c r="A1609" s="2470"/>
      <c r="B1609" s="2470"/>
      <c r="C1609" s="2470"/>
      <c r="D1609" s="2470"/>
      <c r="E1609" s="2470"/>
      <c r="F1609" s="2470"/>
      <c r="G1609" s="2470"/>
      <c r="H1609" s="2470"/>
      <c r="I1609" s="2470"/>
      <c r="J1609" s="2470"/>
      <c r="K1609" s="2470"/>
      <c r="L1609" s="2470"/>
      <c r="M1609" s="2470"/>
      <c r="N1609" s="2472"/>
      <c r="O1609" s="2472"/>
      <c r="P1609" s="2472"/>
      <c r="Q1609" s="2472"/>
    </row>
    <row r="1610" spans="1:17">
      <c r="A1610" s="2470"/>
      <c r="B1610" s="2470"/>
      <c r="C1610" s="2470"/>
      <c r="D1610" s="2470"/>
      <c r="E1610" s="2470"/>
      <c r="F1610" s="2470"/>
      <c r="G1610" s="2470"/>
      <c r="H1610" s="2470"/>
      <c r="I1610" s="2470"/>
      <c r="J1610" s="2470"/>
      <c r="K1610" s="2470"/>
      <c r="L1610" s="2470"/>
      <c r="M1610" s="2470"/>
      <c r="N1610" s="2472"/>
      <c r="O1610" s="2472"/>
      <c r="P1610" s="2472"/>
      <c r="Q1610" s="2472"/>
    </row>
    <row r="1611" spans="1:17">
      <c r="A1611" s="2470"/>
      <c r="B1611" s="2470"/>
      <c r="C1611" s="2470"/>
      <c r="D1611" s="2470"/>
      <c r="E1611" s="2470"/>
      <c r="F1611" s="2470"/>
      <c r="G1611" s="2470"/>
      <c r="H1611" s="2470"/>
      <c r="I1611" s="2470"/>
      <c r="J1611" s="2470"/>
      <c r="K1611" s="2470"/>
      <c r="L1611" s="2470"/>
      <c r="M1611" s="2470"/>
      <c r="N1611" s="2472"/>
      <c r="O1611" s="2472"/>
      <c r="P1611" s="2472"/>
      <c r="Q1611" s="2472"/>
    </row>
    <row r="1612" spans="1:17">
      <c r="A1612" s="2470"/>
      <c r="B1612" s="2470"/>
      <c r="C1612" s="2470"/>
      <c r="D1612" s="2470"/>
      <c r="E1612" s="2470"/>
      <c r="F1612" s="2470"/>
      <c r="G1612" s="2470"/>
      <c r="H1612" s="2470"/>
      <c r="I1612" s="2470"/>
      <c r="J1612" s="2470"/>
      <c r="K1612" s="2470"/>
      <c r="L1612" s="2470"/>
      <c r="M1612" s="2470"/>
      <c r="N1612" s="2472"/>
      <c r="O1612" s="2472"/>
      <c r="P1612" s="2472"/>
      <c r="Q1612" s="2472"/>
    </row>
    <row r="1613" spans="1:17">
      <c r="A1613" s="2470"/>
      <c r="B1613" s="2470"/>
      <c r="C1613" s="2470"/>
      <c r="D1613" s="2470"/>
      <c r="E1613" s="2470"/>
      <c r="F1613" s="2470"/>
      <c r="G1613" s="2470"/>
      <c r="H1613" s="2470"/>
      <c r="I1613" s="2470"/>
      <c r="J1613" s="2470"/>
      <c r="K1613" s="2470"/>
      <c r="L1613" s="2470"/>
      <c r="M1613" s="2470"/>
      <c r="N1613" s="2472"/>
      <c r="O1613" s="2472"/>
      <c r="P1613" s="2472"/>
      <c r="Q1613" s="2472"/>
    </row>
    <row r="1614" spans="1:17">
      <c r="A1614" s="2470"/>
      <c r="B1614" s="2470"/>
      <c r="C1614" s="2470"/>
      <c r="D1614" s="2470"/>
      <c r="E1614" s="2470"/>
      <c r="F1614" s="2470"/>
      <c r="G1614" s="2470"/>
      <c r="H1614" s="2470"/>
      <c r="I1614" s="2470"/>
      <c r="J1614" s="2470"/>
      <c r="K1614" s="2470"/>
      <c r="L1614" s="2470"/>
      <c r="M1614" s="2470"/>
      <c r="N1614" s="2472"/>
      <c r="O1614" s="2472"/>
      <c r="P1614" s="2472"/>
      <c r="Q1614" s="2472"/>
    </row>
    <row r="1615" spans="1:17">
      <c r="A1615" s="2470"/>
      <c r="B1615" s="2470"/>
      <c r="C1615" s="2470"/>
      <c r="D1615" s="2470"/>
      <c r="E1615" s="2470"/>
      <c r="F1615" s="2470"/>
      <c r="G1615" s="2470"/>
      <c r="H1615" s="2470"/>
      <c r="I1615" s="2470"/>
      <c r="J1615" s="2470"/>
      <c r="K1615" s="2470"/>
      <c r="L1615" s="2470"/>
      <c r="M1615" s="2470"/>
      <c r="N1615" s="2472"/>
      <c r="O1615" s="2472"/>
      <c r="P1615" s="2472"/>
      <c r="Q1615" s="2472"/>
    </row>
    <row r="1616" spans="1:17">
      <c r="A1616" s="2470"/>
      <c r="B1616" s="2470"/>
      <c r="C1616" s="2470"/>
      <c r="D1616" s="2470"/>
      <c r="E1616" s="2470"/>
      <c r="F1616" s="2470"/>
      <c r="G1616" s="2470"/>
      <c r="H1616" s="2470"/>
      <c r="I1616" s="2470"/>
      <c r="J1616" s="2470"/>
      <c r="K1616" s="2470"/>
      <c r="L1616" s="2470"/>
      <c r="M1616" s="2470"/>
      <c r="N1616" s="2472"/>
      <c r="O1616" s="2472"/>
      <c r="P1616" s="2472"/>
      <c r="Q1616" s="2472"/>
    </row>
    <row r="1617" spans="1:17">
      <c r="A1617" s="2470"/>
      <c r="B1617" s="2470"/>
      <c r="C1617" s="2470"/>
      <c r="D1617" s="2470"/>
      <c r="E1617" s="2470"/>
      <c r="F1617" s="2470"/>
      <c r="G1617" s="2470"/>
      <c r="H1617" s="2470"/>
      <c r="I1617" s="2470"/>
      <c r="J1617" s="2470"/>
      <c r="K1617" s="2470"/>
      <c r="L1617" s="2470"/>
      <c r="M1617" s="2470"/>
      <c r="N1617" s="2472"/>
      <c r="O1617" s="2472"/>
      <c r="P1617" s="2472"/>
      <c r="Q1617" s="2472"/>
    </row>
    <row r="1618" spans="1:17">
      <c r="A1618" s="2470"/>
      <c r="B1618" s="2470"/>
      <c r="C1618" s="2470"/>
      <c r="D1618" s="2470"/>
      <c r="E1618" s="2470"/>
      <c r="F1618" s="2470"/>
      <c r="G1618" s="2470"/>
      <c r="H1618" s="2470"/>
      <c r="I1618" s="2470"/>
      <c r="J1618" s="2470"/>
      <c r="K1618" s="2470"/>
      <c r="L1618" s="2470"/>
      <c r="M1618" s="2470"/>
      <c r="N1618" s="2472"/>
      <c r="O1618" s="2472"/>
      <c r="P1618" s="2472"/>
      <c r="Q1618" s="2472"/>
    </row>
    <row r="1619" spans="1:17">
      <c r="A1619" s="2470"/>
      <c r="B1619" s="2470"/>
      <c r="C1619" s="2470"/>
      <c r="D1619" s="2470"/>
      <c r="E1619" s="2470"/>
      <c r="F1619" s="2470"/>
      <c r="G1619" s="2470"/>
      <c r="H1619" s="2470"/>
      <c r="I1619" s="2470"/>
      <c r="J1619" s="2470"/>
      <c r="K1619" s="2470"/>
      <c r="L1619" s="2470"/>
      <c r="M1619" s="2470"/>
      <c r="N1619" s="2472"/>
      <c r="O1619" s="2472"/>
      <c r="P1619" s="2472"/>
      <c r="Q1619" s="2472"/>
    </row>
    <row r="1620" spans="1:17">
      <c r="A1620" s="2470"/>
      <c r="B1620" s="2470"/>
      <c r="C1620" s="2470"/>
      <c r="D1620" s="2470"/>
      <c r="E1620" s="2470"/>
      <c r="F1620" s="2470"/>
      <c r="G1620" s="2470"/>
      <c r="H1620" s="2470"/>
      <c r="I1620" s="2470"/>
      <c r="J1620" s="2470"/>
      <c r="K1620" s="2470"/>
      <c r="L1620" s="2470"/>
      <c r="M1620" s="2470"/>
      <c r="N1620" s="2472"/>
      <c r="O1620" s="2472"/>
      <c r="P1620" s="2472"/>
      <c r="Q1620" s="2472"/>
    </row>
    <row r="1621" spans="1:17">
      <c r="A1621" s="2470"/>
      <c r="B1621" s="2470"/>
      <c r="C1621" s="2470"/>
      <c r="D1621" s="2470"/>
      <c r="E1621" s="2470"/>
      <c r="F1621" s="2470"/>
      <c r="G1621" s="2470"/>
      <c r="H1621" s="2470"/>
      <c r="I1621" s="2470"/>
      <c r="J1621" s="2470"/>
      <c r="K1621" s="2470"/>
      <c r="L1621" s="2470"/>
      <c r="M1621" s="2470"/>
      <c r="N1621" s="2472"/>
      <c r="O1621" s="2472"/>
      <c r="P1621" s="2472"/>
      <c r="Q1621" s="2472"/>
    </row>
    <row r="1622" spans="1:17">
      <c r="A1622" s="2470"/>
      <c r="B1622" s="2470"/>
      <c r="C1622" s="2470"/>
      <c r="D1622" s="2470"/>
      <c r="E1622" s="2470"/>
      <c r="F1622" s="2470"/>
      <c r="G1622" s="2470"/>
      <c r="H1622" s="2470"/>
      <c r="I1622" s="2470"/>
      <c r="J1622" s="2470"/>
      <c r="K1622" s="2470"/>
      <c r="L1622" s="2470"/>
      <c r="M1622" s="2470"/>
      <c r="N1622" s="2472"/>
      <c r="O1622" s="2472"/>
      <c r="P1622" s="2472"/>
      <c r="Q1622" s="2472"/>
    </row>
    <row r="1623" spans="1:17">
      <c r="A1623" s="2470"/>
      <c r="B1623" s="2470"/>
      <c r="C1623" s="2470"/>
      <c r="D1623" s="2470"/>
      <c r="E1623" s="2470"/>
      <c r="F1623" s="2470"/>
      <c r="G1623" s="2470"/>
      <c r="H1623" s="2470"/>
      <c r="I1623" s="2470"/>
      <c r="J1623" s="2470"/>
      <c r="K1623" s="2470"/>
      <c r="L1623" s="2470"/>
      <c r="M1623" s="2470"/>
      <c r="N1623" s="2472"/>
      <c r="O1623" s="2472"/>
      <c r="P1623" s="2472"/>
      <c r="Q1623" s="2472"/>
    </row>
    <row r="1624" spans="1:17">
      <c r="A1624" s="2470"/>
      <c r="B1624" s="2470"/>
      <c r="C1624" s="2470"/>
      <c r="D1624" s="2470"/>
      <c r="E1624" s="2470"/>
      <c r="F1624" s="2470"/>
      <c r="G1624" s="2470"/>
      <c r="H1624" s="2470"/>
      <c r="I1624" s="2470"/>
      <c r="J1624" s="2470"/>
      <c r="K1624" s="2470"/>
      <c r="L1624" s="2470"/>
      <c r="M1624" s="2470"/>
      <c r="N1624" s="2472"/>
      <c r="O1624" s="2472"/>
      <c r="P1624" s="2472"/>
      <c r="Q1624" s="2472"/>
    </row>
    <row r="1625" spans="1:17">
      <c r="A1625" s="2470"/>
      <c r="B1625" s="2470"/>
      <c r="C1625" s="2470"/>
      <c r="D1625" s="2470"/>
      <c r="E1625" s="2470"/>
      <c r="F1625" s="2470"/>
      <c r="G1625" s="2470"/>
      <c r="H1625" s="2470"/>
      <c r="I1625" s="2470"/>
      <c r="J1625" s="2470"/>
      <c r="K1625" s="2470"/>
      <c r="L1625" s="2470"/>
      <c r="M1625" s="2470"/>
      <c r="N1625" s="2472"/>
      <c r="O1625" s="2472"/>
      <c r="P1625" s="2472"/>
      <c r="Q1625" s="2472"/>
    </row>
    <row r="1626" spans="1:17">
      <c r="A1626" s="2470"/>
      <c r="B1626" s="2470"/>
      <c r="C1626" s="2470"/>
      <c r="D1626" s="2470"/>
      <c r="E1626" s="2470"/>
      <c r="F1626" s="2470"/>
      <c r="G1626" s="2470"/>
      <c r="H1626" s="2470"/>
      <c r="I1626" s="2470"/>
      <c r="J1626" s="2470"/>
      <c r="K1626" s="2470"/>
      <c r="L1626" s="2470"/>
      <c r="M1626" s="2470"/>
      <c r="N1626" s="2472"/>
      <c r="O1626" s="2472"/>
      <c r="P1626" s="2472"/>
      <c r="Q1626" s="2472"/>
    </row>
    <row r="1627" spans="1:17">
      <c r="A1627" s="2470"/>
      <c r="B1627" s="2470"/>
      <c r="C1627" s="2470"/>
      <c r="D1627" s="2470"/>
      <c r="E1627" s="2470"/>
      <c r="F1627" s="2470"/>
      <c r="G1627" s="2470"/>
      <c r="H1627" s="2470"/>
      <c r="I1627" s="2470"/>
      <c r="J1627" s="2470"/>
      <c r="K1627" s="2470"/>
      <c r="L1627" s="2470"/>
      <c r="M1627" s="2470"/>
      <c r="N1627" s="2472"/>
      <c r="O1627" s="2472"/>
      <c r="P1627" s="2472"/>
      <c r="Q1627" s="2472"/>
    </row>
    <row r="1628" spans="1:17">
      <c r="A1628" s="2470"/>
      <c r="B1628" s="2470"/>
      <c r="C1628" s="2470"/>
      <c r="D1628" s="2470"/>
      <c r="E1628" s="2470"/>
      <c r="F1628" s="2470"/>
      <c r="G1628" s="2470"/>
      <c r="H1628" s="2470"/>
      <c r="I1628" s="2470"/>
      <c r="J1628" s="2470"/>
      <c r="K1628" s="2470"/>
      <c r="L1628" s="2470"/>
      <c r="M1628" s="2470"/>
      <c r="N1628" s="2472"/>
      <c r="O1628" s="2472"/>
      <c r="P1628" s="2472"/>
      <c r="Q1628" s="2472"/>
    </row>
    <row r="1629" spans="1:17">
      <c r="A1629" s="2470"/>
      <c r="B1629" s="2470"/>
      <c r="C1629" s="2470"/>
      <c r="D1629" s="2470"/>
      <c r="E1629" s="2470"/>
      <c r="F1629" s="2470"/>
      <c r="G1629" s="2470"/>
      <c r="H1629" s="2470"/>
      <c r="I1629" s="2470"/>
      <c r="J1629" s="2470"/>
      <c r="K1629" s="2470"/>
      <c r="L1629" s="2470"/>
      <c r="M1629" s="2470"/>
      <c r="N1629" s="2472"/>
      <c r="O1629" s="2472"/>
      <c r="P1629" s="2472"/>
      <c r="Q1629" s="2472"/>
    </row>
    <row r="1630" spans="1:17">
      <c r="A1630" s="2470"/>
      <c r="B1630" s="2470"/>
      <c r="C1630" s="2470"/>
      <c r="D1630" s="2470"/>
      <c r="E1630" s="2470"/>
      <c r="F1630" s="2470"/>
      <c r="G1630" s="2470"/>
      <c r="H1630" s="2470"/>
      <c r="I1630" s="2470"/>
      <c r="J1630" s="2470"/>
      <c r="K1630" s="2470"/>
      <c r="L1630" s="2470"/>
      <c r="M1630" s="2470"/>
      <c r="N1630" s="2472"/>
      <c r="O1630" s="2472"/>
      <c r="P1630" s="2472"/>
      <c r="Q1630" s="2472"/>
    </row>
    <row r="1631" spans="1:17">
      <c r="A1631" s="2470"/>
      <c r="B1631" s="2470"/>
      <c r="C1631" s="2470"/>
      <c r="D1631" s="2470"/>
      <c r="E1631" s="2470"/>
      <c r="F1631" s="2470"/>
      <c r="G1631" s="2470"/>
      <c r="H1631" s="2470"/>
      <c r="I1631" s="2470"/>
      <c r="J1631" s="2470"/>
      <c r="K1631" s="2470"/>
      <c r="L1631" s="2470"/>
      <c r="M1631" s="2470"/>
      <c r="N1631" s="2472"/>
      <c r="O1631" s="2472"/>
      <c r="P1631" s="2472"/>
      <c r="Q1631" s="2472"/>
    </row>
    <row r="1632" spans="1:17">
      <c r="A1632" s="2470"/>
      <c r="B1632" s="2470"/>
      <c r="C1632" s="2470"/>
      <c r="D1632" s="2470"/>
      <c r="E1632" s="2470"/>
      <c r="F1632" s="2470"/>
      <c r="G1632" s="2470"/>
      <c r="H1632" s="2470"/>
      <c r="I1632" s="2470"/>
      <c r="J1632" s="2470"/>
      <c r="K1632" s="2470"/>
      <c r="L1632" s="2470"/>
      <c r="M1632" s="2470"/>
      <c r="N1632" s="2472"/>
      <c r="O1632" s="2472"/>
      <c r="P1632" s="2472"/>
      <c r="Q1632" s="2472"/>
    </row>
    <row r="1633" spans="1:17">
      <c r="A1633" s="2470"/>
      <c r="B1633" s="2470"/>
      <c r="C1633" s="2470"/>
      <c r="D1633" s="2470"/>
      <c r="E1633" s="2470"/>
      <c r="F1633" s="2470"/>
      <c r="G1633" s="2470"/>
      <c r="H1633" s="2470"/>
      <c r="I1633" s="2470"/>
      <c r="J1633" s="2470"/>
      <c r="K1633" s="2470"/>
      <c r="L1633" s="2470"/>
      <c r="M1633" s="2470"/>
      <c r="N1633" s="2472"/>
      <c r="O1633" s="2472"/>
      <c r="P1633" s="2472"/>
      <c r="Q1633" s="2472"/>
    </row>
    <row r="1634" spans="1:17">
      <c r="A1634" s="2470"/>
      <c r="B1634" s="2470"/>
      <c r="C1634" s="2470"/>
      <c r="D1634" s="2470"/>
      <c r="E1634" s="2470"/>
      <c r="F1634" s="2470"/>
      <c r="G1634" s="2470"/>
      <c r="H1634" s="2470"/>
      <c r="I1634" s="2470"/>
      <c r="J1634" s="2470"/>
      <c r="K1634" s="2470"/>
      <c r="L1634" s="2470"/>
      <c r="M1634" s="2470"/>
      <c r="N1634" s="2472"/>
      <c r="O1634" s="2472"/>
      <c r="P1634" s="2472"/>
      <c r="Q1634" s="2472"/>
    </row>
    <row r="1635" spans="1:17">
      <c r="A1635" s="2470"/>
      <c r="B1635" s="2470"/>
      <c r="C1635" s="2470"/>
      <c r="D1635" s="2470"/>
      <c r="E1635" s="2470"/>
      <c r="F1635" s="2470"/>
      <c r="G1635" s="2470"/>
      <c r="H1635" s="2470"/>
      <c r="I1635" s="2470"/>
      <c r="J1635" s="2470"/>
      <c r="K1635" s="2470"/>
      <c r="L1635" s="2470"/>
      <c r="M1635" s="2470"/>
      <c r="N1635" s="2472"/>
      <c r="O1635" s="2472"/>
      <c r="P1635" s="2472"/>
      <c r="Q1635" s="2472"/>
    </row>
    <row r="1636" spans="1:17">
      <c r="A1636" s="2470"/>
      <c r="B1636" s="2470"/>
      <c r="C1636" s="2470"/>
      <c r="D1636" s="2470"/>
      <c r="E1636" s="2470"/>
      <c r="F1636" s="2470"/>
      <c r="G1636" s="2470"/>
      <c r="H1636" s="2470"/>
      <c r="I1636" s="2470"/>
      <c r="J1636" s="2470"/>
      <c r="K1636" s="2470"/>
      <c r="L1636" s="2470"/>
      <c r="M1636" s="2470"/>
      <c r="N1636" s="2472"/>
      <c r="O1636" s="2472"/>
      <c r="P1636" s="2472"/>
      <c r="Q1636" s="2472"/>
    </row>
    <row r="1637" spans="1:17">
      <c r="A1637" s="2470"/>
      <c r="B1637" s="2470"/>
      <c r="C1637" s="2470"/>
      <c r="D1637" s="2470"/>
      <c r="E1637" s="2470"/>
      <c r="F1637" s="2470"/>
      <c r="G1637" s="2470"/>
      <c r="H1637" s="2470"/>
      <c r="I1637" s="2470"/>
      <c r="J1637" s="2470"/>
      <c r="K1637" s="2470"/>
      <c r="L1637" s="2470"/>
      <c r="M1637" s="2470"/>
      <c r="N1637" s="2472"/>
      <c r="O1637" s="2472"/>
      <c r="P1637" s="2472"/>
      <c r="Q1637" s="2472"/>
    </row>
    <row r="1638" spans="1:17">
      <c r="A1638" s="2470"/>
      <c r="B1638" s="2470"/>
      <c r="C1638" s="2470"/>
      <c r="D1638" s="2470"/>
      <c r="E1638" s="2470"/>
      <c r="F1638" s="2470"/>
      <c r="G1638" s="2470"/>
      <c r="H1638" s="2470"/>
      <c r="I1638" s="2470"/>
      <c r="J1638" s="2470"/>
      <c r="K1638" s="2470"/>
      <c r="L1638" s="2470"/>
      <c r="M1638" s="2470"/>
      <c r="N1638" s="2472"/>
      <c r="O1638" s="2472"/>
      <c r="P1638" s="2472"/>
      <c r="Q1638" s="2472"/>
    </row>
    <row r="1639" spans="1:17">
      <c r="A1639" s="2470"/>
      <c r="B1639" s="2470"/>
      <c r="C1639" s="2470"/>
      <c r="D1639" s="2470"/>
      <c r="E1639" s="2470"/>
      <c r="F1639" s="2470"/>
      <c r="G1639" s="2470"/>
      <c r="H1639" s="2470"/>
      <c r="I1639" s="2470"/>
      <c r="J1639" s="2470"/>
      <c r="K1639" s="2470"/>
      <c r="L1639" s="2470"/>
      <c r="M1639" s="2470"/>
      <c r="N1639" s="2472"/>
      <c r="O1639" s="2472"/>
      <c r="P1639" s="2472"/>
      <c r="Q1639" s="2472"/>
    </row>
    <row r="1640" spans="1:17">
      <c r="A1640" s="2470"/>
      <c r="B1640" s="2470"/>
      <c r="C1640" s="2470"/>
      <c r="D1640" s="2470"/>
      <c r="E1640" s="2470"/>
      <c r="F1640" s="2470"/>
      <c r="G1640" s="2470"/>
      <c r="H1640" s="2470"/>
      <c r="I1640" s="2470"/>
      <c r="J1640" s="2470"/>
      <c r="K1640" s="2470"/>
      <c r="L1640" s="2470"/>
      <c r="M1640" s="2470"/>
      <c r="N1640" s="2472"/>
      <c r="O1640" s="2472"/>
      <c r="P1640" s="2472"/>
      <c r="Q1640" s="2472"/>
    </row>
    <row r="1641" spans="1:17">
      <c r="A1641" s="2470"/>
      <c r="B1641" s="2470"/>
      <c r="C1641" s="2470"/>
      <c r="D1641" s="2470"/>
      <c r="E1641" s="2470"/>
      <c r="F1641" s="2470"/>
      <c r="G1641" s="2470"/>
      <c r="H1641" s="2470"/>
      <c r="I1641" s="2470"/>
      <c r="J1641" s="2470"/>
      <c r="K1641" s="2470"/>
      <c r="L1641" s="2470"/>
      <c r="M1641" s="2470"/>
      <c r="N1641" s="2472"/>
      <c r="O1641" s="2472"/>
      <c r="P1641" s="2472"/>
      <c r="Q1641" s="2472"/>
    </row>
    <row r="1642" spans="1:17">
      <c r="A1642" s="2470"/>
      <c r="B1642" s="2470"/>
      <c r="C1642" s="2470"/>
      <c r="D1642" s="2470"/>
      <c r="E1642" s="2470"/>
      <c r="F1642" s="2470"/>
      <c r="G1642" s="2470"/>
      <c r="H1642" s="2470"/>
      <c r="I1642" s="2470"/>
      <c r="J1642" s="2470"/>
      <c r="K1642" s="2470"/>
      <c r="L1642" s="2470"/>
      <c r="M1642" s="2470"/>
      <c r="N1642" s="2472"/>
      <c r="O1642" s="2472"/>
      <c r="P1642" s="2472"/>
      <c r="Q1642" s="2472"/>
    </row>
    <row r="1643" spans="1:17">
      <c r="A1643" s="2470"/>
      <c r="B1643" s="2470"/>
      <c r="C1643" s="2470"/>
      <c r="D1643" s="2470"/>
      <c r="E1643" s="2470"/>
      <c r="F1643" s="2470"/>
      <c r="G1643" s="2470"/>
      <c r="H1643" s="2470"/>
      <c r="I1643" s="2470"/>
      <c r="J1643" s="2470"/>
      <c r="K1643" s="2470"/>
      <c r="L1643" s="2470"/>
      <c r="M1643" s="2470"/>
      <c r="N1643" s="2472"/>
      <c r="O1643" s="2472"/>
      <c r="P1643" s="2472"/>
      <c r="Q1643" s="2472"/>
    </row>
    <row r="1644" spans="1:17">
      <c r="A1644" s="2470"/>
      <c r="B1644" s="2470"/>
      <c r="C1644" s="2470"/>
      <c r="D1644" s="2470"/>
      <c r="E1644" s="2470"/>
      <c r="F1644" s="2470"/>
      <c r="G1644" s="2470"/>
      <c r="H1644" s="2470"/>
      <c r="I1644" s="2470"/>
      <c r="J1644" s="2470"/>
      <c r="K1644" s="2470"/>
      <c r="L1644" s="2470"/>
      <c r="M1644" s="2470"/>
      <c r="N1644" s="2472"/>
      <c r="O1644" s="2472"/>
      <c r="P1644" s="2472"/>
      <c r="Q1644" s="2472"/>
    </row>
    <row r="1645" spans="1:17">
      <c r="A1645" s="2470"/>
      <c r="B1645" s="2470"/>
      <c r="C1645" s="2470"/>
      <c r="D1645" s="2470"/>
      <c r="E1645" s="2470"/>
      <c r="F1645" s="2470"/>
      <c r="G1645" s="2470"/>
      <c r="H1645" s="2470"/>
      <c r="I1645" s="2470"/>
      <c r="J1645" s="2470"/>
      <c r="K1645" s="2470"/>
      <c r="L1645" s="2470"/>
      <c r="M1645" s="2470"/>
      <c r="N1645" s="2472"/>
      <c r="O1645" s="2472"/>
      <c r="P1645" s="2472"/>
      <c r="Q1645" s="2472"/>
    </row>
    <row r="1646" spans="1:17">
      <c r="A1646" s="2470"/>
      <c r="B1646" s="2470"/>
      <c r="C1646" s="2470"/>
      <c r="D1646" s="2470"/>
      <c r="E1646" s="2470"/>
      <c r="F1646" s="2470"/>
      <c r="G1646" s="2470"/>
      <c r="H1646" s="2470"/>
      <c r="I1646" s="2470"/>
      <c r="J1646" s="2470"/>
      <c r="K1646" s="2470"/>
      <c r="L1646" s="2470"/>
      <c r="M1646" s="2470"/>
      <c r="N1646" s="2472"/>
      <c r="O1646" s="2472"/>
      <c r="P1646" s="2472"/>
      <c r="Q1646" s="2472"/>
    </row>
    <row r="1647" spans="1:17">
      <c r="A1647" s="2470"/>
      <c r="B1647" s="2470"/>
      <c r="C1647" s="2470"/>
      <c r="D1647" s="2470"/>
      <c r="E1647" s="2470"/>
      <c r="F1647" s="2470"/>
      <c r="G1647" s="2470"/>
      <c r="H1647" s="2470"/>
      <c r="I1647" s="2470"/>
      <c r="J1647" s="2470"/>
      <c r="K1647" s="2470"/>
      <c r="L1647" s="2470"/>
      <c r="M1647" s="2470"/>
      <c r="N1647" s="2472"/>
      <c r="O1647" s="2472"/>
      <c r="P1647" s="2472"/>
      <c r="Q1647" s="2472"/>
    </row>
    <row r="1648" spans="1:17">
      <c r="A1648" s="2470"/>
      <c r="B1648" s="2470"/>
      <c r="C1648" s="2470"/>
      <c r="D1648" s="2470"/>
      <c r="E1648" s="2470"/>
      <c r="F1648" s="2470"/>
      <c r="G1648" s="2470"/>
      <c r="H1648" s="2470"/>
      <c r="I1648" s="2470"/>
      <c r="J1648" s="2470"/>
      <c r="K1648" s="2470"/>
      <c r="L1648" s="2470"/>
      <c r="M1648" s="2470"/>
      <c r="N1648" s="2472"/>
      <c r="O1648" s="2472"/>
      <c r="P1648" s="2472"/>
      <c r="Q1648" s="2472"/>
    </row>
    <row r="1649" spans="1:17">
      <c r="A1649" s="2470"/>
      <c r="B1649" s="2470"/>
      <c r="C1649" s="2470"/>
      <c r="D1649" s="2470"/>
      <c r="E1649" s="2470"/>
      <c r="F1649" s="2470"/>
      <c r="G1649" s="2470"/>
      <c r="H1649" s="2470"/>
      <c r="I1649" s="2470"/>
      <c r="J1649" s="2470"/>
      <c r="K1649" s="2470"/>
      <c r="L1649" s="2470"/>
      <c r="M1649" s="2470"/>
      <c r="N1649" s="2472"/>
      <c r="O1649" s="2472"/>
      <c r="P1649" s="2472"/>
      <c r="Q1649" s="2472"/>
    </row>
    <row r="1650" spans="1:17">
      <c r="A1650" s="2470"/>
      <c r="B1650" s="2470"/>
      <c r="C1650" s="2470"/>
      <c r="D1650" s="2470"/>
      <c r="E1650" s="2470"/>
      <c r="F1650" s="2470"/>
      <c r="G1650" s="2470"/>
      <c r="H1650" s="2470"/>
      <c r="I1650" s="2470"/>
      <c r="J1650" s="2470"/>
      <c r="K1650" s="2470"/>
      <c r="L1650" s="2470"/>
      <c r="M1650" s="2470"/>
      <c r="N1650" s="2472"/>
      <c r="O1650" s="2472"/>
      <c r="P1650" s="2472"/>
      <c r="Q1650" s="2472"/>
    </row>
    <row r="1651" spans="1:17">
      <c r="A1651" s="2470"/>
      <c r="B1651" s="2470"/>
      <c r="C1651" s="2470"/>
      <c r="D1651" s="2470"/>
      <c r="E1651" s="2470"/>
      <c r="F1651" s="2470"/>
      <c r="G1651" s="2470"/>
      <c r="H1651" s="2470"/>
      <c r="I1651" s="2470"/>
      <c r="J1651" s="2470"/>
      <c r="K1651" s="2470"/>
      <c r="L1651" s="2470"/>
      <c r="M1651" s="2470"/>
      <c r="N1651" s="2472"/>
      <c r="O1651" s="2472"/>
      <c r="P1651" s="2472"/>
      <c r="Q1651" s="2472"/>
    </row>
    <row r="1652" spans="1:17">
      <c r="A1652" s="2470"/>
      <c r="B1652" s="2470"/>
      <c r="C1652" s="2470"/>
      <c r="D1652" s="2470"/>
      <c r="E1652" s="2470"/>
      <c r="F1652" s="2470"/>
      <c r="G1652" s="2470"/>
      <c r="H1652" s="2470"/>
      <c r="I1652" s="2470"/>
      <c r="J1652" s="2470"/>
      <c r="K1652" s="2470"/>
      <c r="L1652" s="2470"/>
      <c r="M1652" s="2470"/>
      <c r="N1652" s="2472"/>
      <c r="O1652" s="2472"/>
      <c r="P1652" s="2472"/>
      <c r="Q1652" s="2472"/>
    </row>
    <row r="1653" spans="1:17">
      <c r="A1653" s="2470"/>
      <c r="B1653" s="2470"/>
      <c r="C1653" s="2470"/>
      <c r="D1653" s="2470"/>
      <c r="E1653" s="2470"/>
      <c r="F1653" s="2470"/>
      <c r="G1653" s="2470"/>
      <c r="H1653" s="2470"/>
      <c r="I1653" s="2470"/>
      <c r="J1653" s="2470"/>
      <c r="K1653" s="2470"/>
      <c r="L1653" s="2470"/>
      <c r="M1653" s="2470"/>
      <c r="N1653" s="2472"/>
      <c r="O1653" s="2472"/>
      <c r="P1653" s="2472"/>
      <c r="Q1653" s="2472"/>
    </row>
    <row r="1654" spans="1:17">
      <c r="A1654" s="2470"/>
      <c r="B1654" s="2470"/>
      <c r="C1654" s="2470"/>
      <c r="D1654" s="2470"/>
      <c r="E1654" s="2470"/>
      <c r="F1654" s="2470"/>
      <c r="G1654" s="2470"/>
      <c r="H1654" s="2470"/>
      <c r="I1654" s="2470"/>
      <c r="J1654" s="2470"/>
      <c r="K1654" s="2470"/>
      <c r="L1654" s="2470"/>
      <c r="M1654" s="2470"/>
      <c r="N1654" s="2472"/>
      <c r="O1654" s="2472"/>
      <c r="P1654" s="2472"/>
      <c r="Q1654" s="2472"/>
    </row>
    <row r="1655" spans="1:17">
      <c r="A1655" s="2470"/>
      <c r="B1655" s="2470"/>
      <c r="C1655" s="2470"/>
      <c r="D1655" s="2470"/>
      <c r="E1655" s="2470"/>
      <c r="F1655" s="2470"/>
      <c r="G1655" s="2470"/>
      <c r="H1655" s="2470"/>
      <c r="I1655" s="2470"/>
      <c r="J1655" s="2470"/>
      <c r="K1655" s="2470"/>
      <c r="L1655" s="2470"/>
      <c r="M1655" s="2470"/>
      <c r="N1655" s="2472"/>
      <c r="O1655" s="2472"/>
      <c r="P1655" s="2472"/>
      <c r="Q1655" s="2472"/>
    </row>
    <row r="1656" spans="1:17">
      <c r="A1656" s="2470"/>
      <c r="B1656" s="2470"/>
      <c r="C1656" s="2470"/>
      <c r="D1656" s="2470"/>
      <c r="E1656" s="2470"/>
      <c r="F1656" s="2470"/>
      <c r="G1656" s="2470"/>
      <c r="H1656" s="2470"/>
      <c r="I1656" s="2470"/>
      <c r="J1656" s="2470"/>
      <c r="K1656" s="2470"/>
      <c r="L1656" s="2470"/>
      <c r="M1656" s="2470"/>
      <c r="N1656" s="2472"/>
      <c r="O1656" s="2472"/>
      <c r="P1656" s="2472"/>
      <c r="Q1656" s="2472"/>
    </row>
    <row r="1657" spans="1:17">
      <c r="A1657" s="2470"/>
      <c r="B1657" s="2470"/>
      <c r="C1657" s="2470"/>
      <c r="D1657" s="2470"/>
      <c r="E1657" s="2470"/>
      <c r="F1657" s="2470"/>
      <c r="G1657" s="2470"/>
      <c r="H1657" s="2470"/>
      <c r="I1657" s="2470"/>
      <c r="J1657" s="2470"/>
      <c r="K1657" s="2470"/>
      <c r="L1657" s="2470"/>
      <c r="M1657" s="2470"/>
      <c r="N1657" s="2472"/>
      <c r="O1657" s="2472"/>
      <c r="P1657" s="2472"/>
      <c r="Q1657" s="2472"/>
    </row>
    <row r="1658" spans="1:17">
      <c r="A1658" s="2470"/>
      <c r="B1658" s="2470"/>
      <c r="C1658" s="2470"/>
      <c r="D1658" s="2470"/>
      <c r="E1658" s="2470"/>
      <c r="F1658" s="2470"/>
      <c r="G1658" s="2470"/>
      <c r="H1658" s="2470"/>
      <c r="I1658" s="2470"/>
      <c r="J1658" s="2470"/>
      <c r="K1658" s="2470"/>
      <c r="L1658" s="2470"/>
      <c r="M1658" s="2470"/>
      <c r="N1658" s="2472"/>
      <c r="O1658" s="2472"/>
      <c r="P1658" s="2472"/>
      <c r="Q1658" s="2472"/>
    </row>
    <row r="1659" spans="1:17">
      <c r="A1659" s="2470"/>
      <c r="B1659" s="2470"/>
      <c r="C1659" s="2470"/>
      <c r="D1659" s="2470"/>
      <c r="E1659" s="2470"/>
      <c r="F1659" s="2470"/>
      <c r="G1659" s="2470"/>
      <c r="H1659" s="2470"/>
      <c r="I1659" s="2470"/>
      <c r="J1659" s="2470"/>
      <c r="K1659" s="2470"/>
      <c r="L1659" s="2470"/>
      <c r="M1659" s="2470"/>
      <c r="N1659" s="2472"/>
      <c r="O1659" s="2472"/>
      <c r="P1659" s="2472"/>
      <c r="Q1659" s="2472"/>
    </row>
    <row r="1660" spans="1:17">
      <c r="A1660" s="2470"/>
      <c r="B1660" s="2470"/>
      <c r="C1660" s="2470"/>
      <c r="D1660" s="2470"/>
      <c r="E1660" s="2470"/>
      <c r="F1660" s="2470"/>
      <c r="G1660" s="2470"/>
      <c r="H1660" s="2470"/>
      <c r="I1660" s="2470"/>
      <c r="J1660" s="2470"/>
      <c r="K1660" s="2470"/>
      <c r="L1660" s="2470"/>
      <c r="M1660" s="2470"/>
      <c r="N1660" s="2472"/>
      <c r="O1660" s="2472"/>
      <c r="P1660" s="2472"/>
      <c r="Q1660" s="2472"/>
    </row>
    <row r="1661" spans="1:17">
      <c r="A1661" s="2470"/>
      <c r="B1661" s="2470"/>
      <c r="C1661" s="2470"/>
      <c r="D1661" s="2470"/>
      <c r="E1661" s="2470"/>
      <c r="F1661" s="2470"/>
      <c r="G1661" s="2470"/>
      <c r="H1661" s="2470"/>
      <c r="I1661" s="2470"/>
      <c r="J1661" s="2470"/>
      <c r="K1661" s="2470"/>
      <c r="L1661" s="2470"/>
      <c r="M1661" s="2470"/>
      <c r="N1661" s="2472"/>
      <c r="O1661" s="2472"/>
      <c r="P1661" s="2472"/>
      <c r="Q1661" s="2472"/>
    </row>
    <row r="1662" spans="1:17">
      <c r="A1662" s="2470"/>
      <c r="B1662" s="2470"/>
      <c r="C1662" s="2470"/>
      <c r="D1662" s="2470"/>
      <c r="E1662" s="2470"/>
      <c r="F1662" s="2470"/>
      <c r="G1662" s="2470"/>
      <c r="H1662" s="2470"/>
      <c r="I1662" s="2470"/>
      <c r="J1662" s="2470"/>
      <c r="K1662" s="2470"/>
      <c r="L1662" s="2470"/>
      <c r="M1662" s="2470"/>
      <c r="N1662" s="2472"/>
      <c r="O1662" s="2472"/>
      <c r="P1662" s="2472"/>
      <c r="Q1662" s="2472"/>
    </row>
    <row r="1663" spans="1:17">
      <c r="A1663" s="2470"/>
      <c r="B1663" s="2470"/>
      <c r="C1663" s="2470"/>
      <c r="D1663" s="2470"/>
      <c r="E1663" s="2470"/>
      <c r="F1663" s="2470"/>
      <c r="G1663" s="2470"/>
      <c r="H1663" s="2470"/>
      <c r="I1663" s="2470"/>
      <c r="J1663" s="2470"/>
      <c r="K1663" s="2470"/>
      <c r="L1663" s="2470"/>
      <c r="M1663" s="2470"/>
      <c r="N1663" s="2472"/>
      <c r="O1663" s="2472"/>
      <c r="P1663" s="2472"/>
      <c r="Q1663" s="2472"/>
    </row>
    <row r="1664" spans="1:17">
      <c r="A1664" s="2470"/>
      <c r="B1664" s="2470"/>
      <c r="C1664" s="2470"/>
      <c r="D1664" s="2470"/>
      <c r="E1664" s="2470"/>
      <c r="F1664" s="2470"/>
      <c r="G1664" s="2470"/>
      <c r="H1664" s="2470"/>
      <c r="I1664" s="2470"/>
      <c r="J1664" s="2470"/>
      <c r="K1664" s="2470"/>
      <c r="L1664" s="2470"/>
      <c r="M1664" s="2470"/>
      <c r="N1664" s="2472"/>
      <c r="O1664" s="2472"/>
      <c r="P1664" s="2472"/>
      <c r="Q1664" s="2472"/>
    </row>
    <row r="1665" spans="1:17">
      <c r="A1665" s="2470"/>
      <c r="B1665" s="2470"/>
      <c r="C1665" s="2470"/>
      <c r="D1665" s="2470"/>
      <c r="E1665" s="2470"/>
      <c r="F1665" s="2470"/>
      <c r="G1665" s="2470"/>
      <c r="H1665" s="2470"/>
      <c r="I1665" s="2470"/>
      <c r="J1665" s="2470"/>
      <c r="K1665" s="2470"/>
      <c r="L1665" s="2470"/>
      <c r="M1665" s="2470"/>
      <c r="N1665" s="2472"/>
      <c r="O1665" s="2472"/>
      <c r="P1665" s="2472"/>
      <c r="Q1665" s="2472"/>
    </row>
    <row r="1666" spans="1:17">
      <c r="A1666" s="2470"/>
      <c r="B1666" s="2470"/>
      <c r="C1666" s="2470"/>
      <c r="D1666" s="2470"/>
      <c r="E1666" s="2470"/>
      <c r="F1666" s="2470"/>
      <c r="G1666" s="2470"/>
      <c r="H1666" s="2470"/>
      <c r="I1666" s="2470"/>
      <c r="J1666" s="2470"/>
      <c r="K1666" s="2470"/>
      <c r="L1666" s="2470"/>
      <c r="M1666" s="2470"/>
      <c r="N1666" s="2472"/>
      <c r="O1666" s="2472"/>
      <c r="P1666" s="2472"/>
      <c r="Q1666" s="2472"/>
    </row>
    <row r="1667" spans="1:17">
      <c r="A1667" s="2470"/>
      <c r="B1667" s="2470"/>
      <c r="C1667" s="2470"/>
      <c r="D1667" s="2470"/>
      <c r="E1667" s="2470"/>
      <c r="F1667" s="2470"/>
      <c r="G1667" s="2470"/>
      <c r="H1667" s="2470"/>
      <c r="I1667" s="2470"/>
      <c r="J1667" s="2470"/>
      <c r="K1667" s="2470"/>
      <c r="L1667" s="2470"/>
      <c r="M1667" s="2470"/>
      <c r="N1667" s="2472"/>
      <c r="O1667" s="2472"/>
      <c r="P1667" s="2472"/>
      <c r="Q1667" s="2472"/>
    </row>
    <row r="1668" spans="1:17">
      <c r="A1668" s="2470"/>
      <c r="B1668" s="2470"/>
      <c r="C1668" s="2470"/>
      <c r="D1668" s="2470"/>
      <c r="E1668" s="2470"/>
      <c r="F1668" s="2470"/>
      <c r="G1668" s="2470"/>
      <c r="H1668" s="2470"/>
      <c r="I1668" s="2470"/>
      <c r="J1668" s="2470"/>
      <c r="K1668" s="2470"/>
      <c r="L1668" s="2470"/>
      <c r="M1668" s="2470"/>
      <c r="N1668" s="2472"/>
      <c r="O1668" s="2472"/>
      <c r="P1668" s="2472"/>
      <c r="Q1668" s="2472"/>
    </row>
    <row r="1669" spans="1:17">
      <c r="A1669" s="2470"/>
      <c r="B1669" s="2470"/>
      <c r="C1669" s="2470"/>
      <c r="D1669" s="2470"/>
      <c r="E1669" s="2470"/>
      <c r="F1669" s="2470"/>
      <c r="G1669" s="2470"/>
      <c r="H1669" s="2470"/>
      <c r="I1669" s="2470"/>
      <c r="J1669" s="2470"/>
      <c r="K1669" s="2470"/>
      <c r="L1669" s="2470"/>
      <c r="M1669" s="2470"/>
      <c r="N1669" s="2472"/>
      <c r="O1669" s="2472"/>
      <c r="P1669" s="2472"/>
      <c r="Q1669" s="2472"/>
    </row>
    <row r="1670" spans="1:17">
      <c r="A1670" s="2470"/>
      <c r="B1670" s="2470"/>
      <c r="C1670" s="2470"/>
      <c r="D1670" s="2470"/>
      <c r="E1670" s="2470"/>
      <c r="F1670" s="2470"/>
      <c r="G1670" s="2470"/>
      <c r="H1670" s="2470"/>
      <c r="I1670" s="2470"/>
      <c r="J1670" s="2470"/>
      <c r="K1670" s="2470"/>
      <c r="L1670" s="2470"/>
      <c r="M1670" s="2470"/>
      <c r="N1670" s="2472"/>
      <c r="O1670" s="2472"/>
      <c r="P1670" s="2472"/>
      <c r="Q1670" s="2472"/>
    </row>
    <row r="1671" spans="1:17">
      <c r="A1671" s="2470"/>
      <c r="B1671" s="2470"/>
      <c r="C1671" s="2470"/>
      <c r="D1671" s="2470"/>
      <c r="E1671" s="2470"/>
      <c r="F1671" s="2470"/>
      <c r="G1671" s="2470"/>
      <c r="H1671" s="2470"/>
      <c r="I1671" s="2470"/>
      <c r="J1671" s="2470"/>
      <c r="K1671" s="2470"/>
      <c r="L1671" s="2470"/>
      <c r="M1671" s="2470"/>
      <c r="N1671" s="2472"/>
      <c r="O1671" s="2472"/>
      <c r="P1671" s="2472"/>
      <c r="Q1671" s="2472"/>
    </row>
    <row r="1672" spans="1:17">
      <c r="A1672" s="2470"/>
      <c r="B1672" s="2470"/>
      <c r="C1672" s="2470"/>
      <c r="D1672" s="2470"/>
      <c r="E1672" s="2470"/>
      <c r="F1672" s="2470"/>
      <c r="G1672" s="2470"/>
      <c r="H1672" s="2470"/>
      <c r="I1672" s="2470"/>
      <c r="J1672" s="2470"/>
      <c r="K1672" s="2470"/>
      <c r="L1672" s="2470"/>
      <c r="M1672" s="2470"/>
      <c r="N1672" s="2472"/>
      <c r="O1672" s="2472"/>
      <c r="P1672" s="2472"/>
      <c r="Q1672" s="2472"/>
    </row>
    <row r="1673" spans="1:17">
      <c r="A1673" s="2470"/>
      <c r="B1673" s="2470"/>
      <c r="C1673" s="2470"/>
      <c r="D1673" s="2470"/>
      <c r="E1673" s="2470"/>
      <c r="F1673" s="2470"/>
      <c r="G1673" s="2470"/>
      <c r="H1673" s="2470"/>
      <c r="I1673" s="2470"/>
      <c r="J1673" s="2470"/>
      <c r="K1673" s="2470"/>
      <c r="L1673" s="2470"/>
      <c r="M1673" s="2470"/>
      <c r="N1673" s="2472"/>
      <c r="O1673" s="2472"/>
      <c r="P1673" s="2472"/>
      <c r="Q1673" s="2472"/>
    </row>
    <row r="1674" spans="1:17">
      <c r="A1674" s="2470"/>
      <c r="B1674" s="2470"/>
      <c r="C1674" s="2470"/>
      <c r="D1674" s="2470"/>
      <c r="E1674" s="2470"/>
      <c r="F1674" s="2470"/>
      <c r="G1674" s="2470"/>
      <c r="H1674" s="2470"/>
      <c r="I1674" s="2470"/>
      <c r="J1674" s="2470"/>
      <c r="K1674" s="2470"/>
      <c r="L1674" s="2470"/>
      <c r="M1674" s="2470"/>
      <c r="N1674" s="2472"/>
      <c r="O1674" s="2472"/>
      <c r="P1674" s="2472"/>
      <c r="Q1674" s="2472"/>
    </row>
    <row r="1675" spans="1:17">
      <c r="A1675" s="2470"/>
      <c r="B1675" s="2470"/>
      <c r="C1675" s="2470"/>
      <c r="D1675" s="2470"/>
      <c r="E1675" s="2470"/>
      <c r="F1675" s="2470"/>
      <c r="G1675" s="2470"/>
      <c r="H1675" s="2470"/>
      <c r="I1675" s="2470"/>
      <c r="J1675" s="2470"/>
      <c r="K1675" s="2470"/>
      <c r="L1675" s="2470"/>
      <c r="M1675" s="2470"/>
      <c r="N1675" s="2472"/>
      <c r="O1675" s="2472"/>
      <c r="P1675" s="2472"/>
      <c r="Q1675" s="2472"/>
    </row>
    <row r="1676" spans="1:17">
      <c r="A1676" s="2470"/>
      <c r="B1676" s="2470"/>
      <c r="C1676" s="2470"/>
      <c r="D1676" s="2470"/>
      <c r="E1676" s="2470"/>
      <c r="F1676" s="2470"/>
      <c r="G1676" s="2470"/>
      <c r="H1676" s="2470"/>
      <c r="I1676" s="2470"/>
      <c r="J1676" s="2470"/>
      <c r="K1676" s="2470"/>
      <c r="L1676" s="2470"/>
      <c r="M1676" s="2470"/>
      <c r="N1676" s="2472"/>
      <c r="O1676" s="2472"/>
      <c r="P1676" s="2472"/>
      <c r="Q1676" s="2472"/>
    </row>
    <row r="1677" spans="1:17">
      <c r="A1677" s="2470"/>
      <c r="B1677" s="2470"/>
      <c r="C1677" s="2470"/>
      <c r="D1677" s="2470"/>
      <c r="E1677" s="2470"/>
      <c r="F1677" s="2470"/>
      <c r="G1677" s="2470"/>
      <c r="H1677" s="2470"/>
      <c r="I1677" s="2470"/>
      <c r="J1677" s="2470"/>
      <c r="K1677" s="2470"/>
      <c r="L1677" s="2470"/>
      <c r="M1677" s="2470"/>
      <c r="N1677" s="2472"/>
      <c r="O1677" s="2472"/>
      <c r="P1677" s="2472"/>
      <c r="Q1677" s="2472"/>
    </row>
    <row r="1678" spans="1:17">
      <c r="A1678" s="2470"/>
      <c r="B1678" s="2470"/>
      <c r="C1678" s="2470"/>
      <c r="D1678" s="2470"/>
      <c r="E1678" s="2470"/>
      <c r="F1678" s="2470"/>
      <c r="G1678" s="2470"/>
      <c r="H1678" s="2470"/>
      <c r="I1678" s="2470"/>
      <c r="J1678" s="2470"/>
      <c r="K1678" s="2470"/>
      <c r="L1678" s="2470"/>
      <c r="M1678" s="2470"/>
      <c r="N1678" s="2472"/>
      <c r="O1678" s="2472"/>
      <c r="P1678" s="2472"/>
      <c r="Q1678" s="2472"/>
    </row>
    <row r="1679" spans="1:17">
      <c r="A1679" s="2470"/>
      <c r="B1679" s="2470"/>
      <c r="C1679" s="2470"/>
      <c r="D1679" s="2470"/>
      <c r="E1679" s="2470"/>
      <c r="F1679" s="2470"/>
      <c r="G1679" s="2470"/>
      <c r="H1679" s="2470"/>
      <c r="I1679" s="2470"/>
      <c r="J1679" s="2470"/>
      <c r="K1679" s="2470"/>
      <c r="L1679" s="2470"/>
      <c r="M1679" s="2470"/>
      <c r="N1679" s="2472"/>
      <c r="O1679" s="2472"/>
      <c r="P1679" s="2472"/>
      <c r="Q1679" s="2472"/>
    </row>
    <row r="1680" spans="1:17">
      <c r="A1680" s="2470"/>
      <c r="B1680" s="2470"/>
      <c r="C1680" s="2470"/>
      <c r="D1680" s="2470"/>
      <c r="E1680" s="2470"/>
      <c r="F1680" s="2470"/>
      <c r="G1680" s="2470"/>
      <c r="H1680" s="2470"/>
      <c r="I1680" s="2470"/>
      <c r="J1680" s="2470"/>
      <c r="K1680" s="2470"/>
      <c r="L1680" s="2470"/>
      <c r="M1680" s="2470"/>
      <c r="N1680" s="2472"/>
      <c r="O1680" s="2472"/>
      <c r="P1680" s="2472"/>
      <c r="Q1680" s="2472"/>
    </row>
    <row r="1681" spans="1:17">
      <c r="A1681" s="2470"/>
      <c r="B1681" s="2470"/>
      <c r="C1681" s="2470"/>
      <c r="D1681" s="2470"/>
      <c r="E1681" s="2470"/>
      <c r="F1681" s="2470"/>
      <c r="G1681" s="2470"/>
      <c r="H1681" s="2470"/>
      <c r="I1681" s="2470"/>
      <c r="J1681" s="2470"/>
      <c r="K1681" s="2470"/>
      <c r="L1681" s="2470"/>
      <c r="M1681" s="2470"/>
      <c r="N1681" s="2472"/>
      <c r="O1681" s="2472"/>
      <c r="P1681" s="2472"/>
      <c r="Q1681" s="2472"/>
    </row>
    <row r="1682" spans="1:17">
      <c r="A1682" s="2470"/>
      <c r="B1682" s="2470"/>
      <c r="C1682" s="2470"/>
      <c r="D1682" s="2470"/>
      <c r="E1682" s="2470"/>
      <c r="F1682" s="2470"/>
      <c r="G1682" s="2470"/>
      <c r="H1682" s="2470"/>
      <c r="I1682" s="2470"/>
      <c r="J1682" s="2470"/>
      <c r="K1682" s="2470"/>
      <c r="L1682" s="2470"/>
      <c r="M1682" s="2470"/>
      <c r="N1682" s="2472"/>
      <c r="O1682" s="2472"/>
      <c r="P1682" s="2472"/>
      <c r="Q1682" s="2472"/>
    </row>
    <row r="1683" spans="1:17">
      <c r="A1683" s="2470"/>
      <c r="B1683" s="2470"/>
      <c r="C1683" s="2470"/>
      <c r="D1683" s="2470"/>
      <c r="E1683" s="2470"/>
      <c r="F1683" s="2470"/>
      <c r="G1683" s="2470"/>
      <c r="H1683" s="2470"/>
      <c r="I1683" s="2470"/>
      <c r="J1683" s="2470"/>
      <c r="K1683" s="2470"/>
      <c r="L1683" s="2470"/>
      <c r="M1683" s="2470"/>
      <c r="N1683" s="2472"/>
      <c r="O1683" s="2472"/>
      <c r="P1683" s="2472"/>
      <c r="Q1683" s="2472"/>
    </row>
    <row r="1684" spans="1:17">
      <c r="A1684" s="2470"/>
      <c r="B1684" s="2470"/>
      <c r="C1684" s="2470"/>
      <c r="D1684" s="2470"/>
      <c r="E1684" s="2470"/>
      <c r="F1684" s="2470"/>
      <c r="G1684" s="2470"/>
      <c r="H1684" s="2470"/>
      <c r="I1684" s="2470"/>
      <c r="J1684" s="2470"/>
      <c r="K1684" s="2470"/>
      <c r="L1684" s="2470"/>
      <c r="M1684" s="2470"/>
      <c r="N1684" s="2472"/>
      <c r="O1684" s="2472"/>
      <c r="P1684" s="2472"/>
      <c r="Q1684" s="2472"/>
    </row>
    <row r="1685" spans="1:17">
      <c r="A1685" s="2470"/>
      <c r="B1685" s="2470"/>
      <c r="C1685" s="2470"/>
      <c r="D1685" s="2470"/>
      <c r="E1685" s="2470"/>
      <c r="F1685" s="2470"/>
      <c r="G1685" s="2470"/>
      <c r="H1685" s="2470"/>
      <c r="I1685" s="2470"/>
      <c r="J1685" s="2470"/>
      <c r="K1685" s="2470"/>
      <c r="L1685" s="2470"/>
      <c r="M1685" s="2470"/>
      <c r="N1685" s="2472"/>
      <c r="O1685" s="2472"/>
      <c r="P1685" s="2472"/>
      <c r="Q1685" s="2472"/>
    </row>
    <row r="1686" spans="1:17">
      <c r="A1686" s="2470"/>
      <c r="B1686" s="2470"/>
      <c r="C1686" s="2470"/>
      <c r="D1686" s="2470"/>
      <c r="E1686" s="2470"/>
      <c r="F1686" s="2470"/>
      <c r="G1686" s="2470"/>
      <c r="H1686" s="2470"/>
      <c r="I1686" s="2470"/>
      <c r="J1686" s="2470"/>
      <c r="K1686" s="2470"/>
      <c r="L1686" s="2470"/>
      <c r="M1686" s="2470"/>
      <c r="N1686" s="2472"/>
      <c r="O1686" s="2472"/>
      <c r="P1686" s="2472"/>
      <c r="Q1686" s="2472"/>
    </row>
    <row r="1687" spans="1:17">
      <c r="A1687" s="2470"/>
      <c r="B1687" s="2470"/>
      <c r="C1687" s="2470"/>
      <c r="D1687" s="2470"/>
      <c r="E1687" s="2470"/>
      <c r="F1687" s="2470"/>
      <c r="G1687" s="2470"/>
      <c r="H1687" s="2470"/>
      <c r="I1687" s="2470"/>
      <c r="J1687" s="2470"/>
      <c r="K1687" s="2470"/>
      <c r="L1687" s="2470"/>
      <c r="M1687" s="2470"/>
      <c r="N1687" s="2472"/>
      <c r="O1687" s="2472"/>
      <c r="P1687" s="2472"/>
      <c r="Q1687" s="2472"/>
    </row>
    <row r="1688" spans="1:17">
      <c r="A1688" s="2470"/>
      <c r="B1688" s="2470"/>
      <c r="C1688" s="2470"/>
      <c r="D1688" s="2470"/>
      <c r="E1688" s="2470"/>
      <c r="F1688" s="2470"/>
      <c r="G1688" s="2470"/>
      <c r="H1688" s="2470"/>
      <c r="I1688" s="2470"/>
      <c r="J1688" s="2470"/>
      <c r="K1688" s="2470"/>
      <c r="L1688" s="2470"/>
      <c r="M1688" s="2470"/>
      <c r="N1688" s="2472"/>
      <c r="O1688" s="2472"/>
      <c r="P1688" s="2472"/>
      <c r="Q1688" s="2472"/>
    </row>
    <row r="1689" spans="1:17">
      <c r="A1689" s="2470"/>
      <c r="B1689" s="2470"/>
      <c r="C1689" s="2470"/>
      <c r="D1689" s="2470"/>
      <c r="E1689" s="2470"/>
      <c r="F1689" s="2470"/>
      <c r="G1689" s="2470"/>
      <c r="H1689" s="2470"/>
      <c r="I1689" s="2470"/>
      <c r="J1689" s="2470"/>
      <c r="K1689" s="2470"/>
      <c r="L1689" s="2470"/>
      <c r="M1689" s="2470"/>
      <c r="N1689" s="2472"/>
      <c r="O1689" s="2472"/>
      <c r="P1689" s="2472"/>
      <c r="Q1689" s="2472"/>
    </row>
    <row r="1690" spans="1:17">
      <c r="A1690" s="2470"/>
      <c r="B1690" s="2470"/>
      <c r="C1690" s="2470"/>
      <c r="D1690" s="2470"/>
      <c r="E1690" s="2470"/>
      <c r="F1690" s="2470"/>
      <c r="G1690" s="2470"/>
      <c r="H1690" s="2470"/>
      <c r="I1690" s="2470"/>
      <c r="J1690" s="2470"/>
      <c r="K1690" s="2470"/>
      <c r="L1690" s="2470"/>
      <c r="M1690" s="2470"/>
      <c r="N1690" s="2472"/>
      <c r="O1690" s="2472"/>
      <c r="P1690" s="2472"/>
      <c r="Q1690" s="2472"/>
    </row>
    <row r="1691" spans="1:17">
      <c r="A1691" s="2470"/>
      <c r="B1691" s="2470"/>
      <c r="C1691" s="2470"/>
      <c r="D1691" s="2470"/>
      <c r="E1691" s="2470"/>
      <c r="F1691" s="2470"/>
      <c r="G1691" s="2470"/>
      <c r="H1691" s="2470"/>
      <c r="I1691" s="2470"/>
      <c r="J1691" s="2470"/>
      <c r="K1691" s="2470"/>
      <c r="L1691" s="2470"/>
      <c r="M1691" s="2470"/>
      <c r="N1691" s="2472"/>
      <c r="O1691" s="2472"/>
      <c r="P1691" s="2472"/>
      <c r="Q1691" s="2472"/>
    </row>
    <row r="1692" spans="1:17">
      <c r="A1692" s="2470"/>
      <c r="B1692" s="2470"/>
      <c r="C1692" s="2470"/>
      <c r="D1692" s="2470"/>
      <c r="E1692" s="2470"/>
      <c r="F1692" s="2470"/>
      <c r="G1692" s="2470"/>
      <c r="H1692" s="2470"/>
      <c r="I1692" s="2470"/>
      <c r="J1692" s="2470"/>
      <c r="K1692" s="2470"/>
      <c r="L1692" s="2470"/>
      <c r="M1692" s="2470"/>
      <c r="N1692" s="2472"/>
      <c r="O1692" s="2472"/>
      <c r="P1692" s="2472"/>
      <c r="Q1692" s="2472"/>
    </row>
    <row r="1693" spans="1:17">
      <c r="A1693" s="2470"/>
      <c r="B1693" s="2470"/>
      <c r="C1693" s="2470"/>
      <c r="D1693" s="2470"/>
      <c r="E1693" s="2470"/>
      <c r="F1693" s="2470"/>
      <c r="G1693" s="2470"/>
      <c r="H1693" s="2470"/>
      <c r="I1693" s="2470"/>
      <c r="J1693" s="2470"/>
      <c r="K1693" s="2470"/>
      <c r="L1693" s="2470"/>
      <c r="M1693" s="2470"/>
      <c r="N1693" s="2472"/>
      <c r="O1693" s="2472"/>
      <c r="P1693" s="2472"/>
      <c r="Q1693" s="2472"/>
    </row>
    <row r="1694" spans="1:17">
      <c r="A1694" s="2470"/>
      <c r="B1694" s="2470"/>
      <c r="C1694" s="2470"/>
      <c r="D1694" s="2470"/>
      <c r="E1694" s="2470"/>
      <c r="F1694" s="2470"/>
      <c r="G1694" s="2470"/>
      <c r="H1694" s="2470"/>
      <c r="I1694" s="2470"/>
      <c r="J1694" s="2470"/>
      <c r="K1694" s="2470"/>
      <c r="L1694" s="2470"/>
      <c r="M1694" s="2470"/>
      <c r="N1694" s="2472"/>
      <c r="O1694" s="2472"/>
      <c r="P1694" s="2472"/>
      <c r="Q1694" s="2472"/>
    </row>
    <row r="1695" spans="1:17">
      <c r="A1695" s="2470"/>
      <c r="B1695" s="2470"/>
      <c r="C1695" s="2470"/>
      <c r="D1695" s="2470"/>
      <c r="E1695" s="2470"/>
      <c r="F1695" s="2470"/>
      <c r="G1695" s="2470"/>
      <c r="H1695" s="2470"/>
      <c r="I1695" s="2470"/>
      <c r="J1695" s="2470"/>
      <c r="K1695" s="2470"/>
      <c r="L1695" s="2470"/>
      <c r="M1695" s="2470"/>
      <c r="N1695" s="2472"/>
      <c r="O1695" s="2472"/>
      <c r="P1695" s="2472"/>
      <c r="Q1695" s="2472"/>
    </row>
    <row r="1696" spans="1:17">
      <c r="A1696" s="2470"/>
      <c r="B1696" s="2470"/>
      <c r="C1696" s="2470"/>
      <c r="D1696" s="2470"/>
      <c r="E1696" s="2470"/>
      <c r="F1696" s="2470"/>
      <c r="G1696" s="2470"/>
      <c r="H1696" s="2470"/>
      <c r="I1696" s="2470"/>
      <c r="J1696" s="2470"/>
      <c r="K1696" s="2470"/>
      <c r="L1696" s="2470"/>
      <c r="M1696" s="2470"/>
      <c r="N1696" s="2472"/>
      <c r="O1696" s="2472"/>
      <c r="P1696" s="2472"/>
      <c r="Q1696" s="2472"/>
    </row>
    <row r="1697" spans="1:17">
      <c r="A1697" s="2470"/>
      <c r="B1697" s="2470"/>
      <c r="C1697" s="2470"/>
      <c r="D1697" s="2470"/>
      <c r="E1697" s="2470"/>
      <c r="F1697" s="2470"/>
      <c r="G1697" s="2470"/>
      <c r="H1697" s="2470"/>
      <c r="I1697" s="2470"/>
      <c r="J1697" s="2470"/>
      <c r="K1697" s="2470"/>
      <c r="L1697" s="2470"/>
      <c r="M1697" s="2470"/>
      <c r="N1697" s="2472"/>
      <c r="O1697" s="2472"/>
      <c r="P1697" s="2472"/>
      <c r="Q1697" s="2472"/>
    </row>
    <row r="1698" spans="1:17">
      <c r="A1698" s="2470"/>
      <c r="B1698" s="2470"/>
      <c r="C1698" s="2470"/>
      <c r="D1698" s="2470"/>
      <c r="E1698" s="2470"/>
      <c r="F1698" s="2470"/>
      <c r="G1698" s="2470"/>
      <c r="H1698" s="2470"/>
      <c r="I1698" s="2470"/>
      <c r="J1698" s="2470"/>
      <c r="K1698" s="2470"/>
      <c r="L1698" s="2470"/>
      <c r="M1698" s="2470"/>
      <c r="N1698" s="2472"/>
      <c r="O1698" s="2472"/>
      <c r="P1698" s="2472"/>
      <c r="Q1698" s="2472"/>
    </row>
    <row r="1699" spans="1:17">
      <c r="A1699" s="2470"/>
      <c r="B1699" s="2470"/>
      <c r="C1699" s="2470"/>
      <c r="D1699" s="2470"/>
      <c r="E1699" s="2470"/>
      <c r="F1699" s="2470"/>
      <c r="G1699" s="2470"/>
      <c r="H1699" s="2470"/>
      <c r="I1699" s="2470"/>
      <c r="J1699" s="2470"/>
      <c r="K1699" s="2470"/>
      <c r="L1699" s="2470"/>
      <c r="M1699" s="2470"/>
      <c r="N1699" s="2472"/>
      <c r="O1699" s="2472"/>
      <c r="P1699" s="2472"/>
      <c r="Q1699" s="2472"/>
    </row>
    <row r="1700" spans="1:17">
      <c r="A1700" s="2470"/>
      <c r="B1700" s="2470"/>
      <c r="C1700" s="2470"/>
      <c r="D1700" s="2470"/>
      <c r="E1700" s="2470"/>
      <c r="F1700" s="2470"/>
      <c r="G1700" s="2470"/>
      <c r="H1700" s="2470"/>
      <c r="I1700" s="2470"/>
      <c r="J1700" s="2470"/>
      <c r="K1700" s="2470"/>
      <c r="L1700" s="2470"/>
      <c r="M1700" s="2470"/>
      <c r="N1700" s="2472"/>
      <c r="O1700" s="2472"/>
      <c r="P1700" s="2472"/>
      <c r="Q1700" s="2472"/>
    </row>
    <row r="1701" spans="1:17">
      <c r="A1701" s="2470"/>
      <c r="B1701" s="2470"/>
      <c r="C1701" s="2470"/>
      <c r="D1701" s="2470"/>
      <c r="E1701" s="2470"/>
      <c r="F1701" s="2470"/>
      <c r="G1701" s="2470"/>
      <c r="H1701" s="2470"/>
      <c r="I1701" s="2470"/>
      <c r="J1701" s="2470"/>
      <c r="K1701" s="2470"/>
      <c r="L1701" s="2470"/>
      <c r="M1701" s="2470"/>
      <c r="N1701" s="2472"/>
      <c r="O1701" s="2472"/>
      <c r="P1701" s="2472"/>
      <c r="Q1701" s="2472"/>
    </row>
    <row r="1702" spans="1:17">
      <c r="A1702" s="2470"/>
      <c r="B1702" s="2470"/>
      <c r="C1702" s="2470"/>
      <c r="D1702" s="2470"/>
      <c r="E1702" s="2470"/>
      <c r="F1702" s="2470"/>
      <c r="G1702" s="2470"/>
      <c r="H1702" s="2470"/>
      <c r="I1702" s="2470"/>
      <c r="J1702" s="2470"/>
      <c r="K1702" s="2470"/>
      <c r="L1702" s="2470"/>
      <c r="M1702" s="2470"/>
      <c r="N1702" s="2472"/>
      <c r="O1702" s="2472"/>
      <c r="P1702" s="2472"/>
      <c r="Q1702" s="2472"/>
    </row>
    <row r="1703" spans="1:17">
      <c r="A1703" s="2470"/>
      <c r="B1703" s="2470"/>
      <c r="C1703" s="2470"/>
      <c r="D1703" s="2470"/>
      <c r="E1703" s="2470"/>
      <c r="F1703" s="2470"/>
      <c r="G1703" s="2470"/>
      <c r="H1703" s="2470"/>
      <c r="I1703" s="2470"/>
      <c r="J1703" s="2470"/>
      <c r="K1703" s="2470"/>
      <c r="L1703" s="2470"/>
      <c r="M1703" s="2470"/>
      <c r="N1703" s="2472"/>
      <c r="O1703" s="2472"/>
      <c r="P1703" s="2472"/>
      <c r="Q1703" s="2472"/>
    </row>
    <row r="1704" spans="1:17">
      <c r="A1704" s="2470"/>
      <c r="B1704" s="2470"/>
      <c r="C1704" s="2470"/>
      <c r="D1704" s="2470"/>
      <c r="E1704" s="2470"/>
      <c r="F1704" s="2470"/>
      <c r="G1704" s="2470"/>
      <c r="H1704" s="2470"/>
      <c r="I1704" s="2470"/>
      <c r="J1704" s="2470"/>
      <c r="K1704" s="2470"/>
      <c r="L1704" s="2470"/>
      <c r="M1704" s="2470"/>
      <c r="N1704" s="2472"/>
      <c r="O1704" s="2472"/>
      <c r="P1704" s="2472"/>
      <c r="Q1704" s="2472"/>
    </row>
    <row r="1705" spans="1:17">
      <c r="A1705" s="2470"/>
      <c r="B1705" s="2470"/>
      <c r="C1705" s="2470"/>
      <c r="D1705" s="2470"/>
      <c r="E1705" s="2470"/>
      <c r="F1705" s="2470"/>
      <c r="G1705" s="2470"/>
      <c r="H1705" s="2470"/>
      <c r="I1705" s="2470"/>
      <c r="J1705" s="2470"/>
      <c r="K1705" s="2470"/>
      <c r="L1705" s="2470"/>
      <c r="M1705" s="2470"/>
      <c r="N1705" s="2472"/>
      <c r="O1705" s="2472"/>
      <c r="P1705" s="2472"/>
      <c r="Q1705" s="2472"/>
    </row>
    <row r="1706" spans="1:17">
      <c r="A1706" s="2470"/>
      <c r="B1706" s="2470"/>
      <c r="C1706" s="2470"/>
      <c r="D1706" s="2470"/>
      <c r="E1706" s="2470"/>
      <c r="F1706" s="2470"/>
      <c r="G1706" s="2470"/>
      <c r="H1706" s="2470"/>
      <c r="I1706" s="2470"/>
      <c r="J1706" s="2470"/>
      <c r="K1706" s="2470"/>
      <c r="L1706" s="2470"/>
      <c r="M1706" s="2470"/>
      <c r="N1706" s="2472"/>
      <c r="O1706" s="2472"/>
      <c r="P1706" s="2472"/>
      <c r="Q1706" s="2472"/>
    </row>
    <row r="1707" spans="1:17">
      <c r="A1707" s="2470"/>
      <c r="B1707" s="2470"/>
      <c r="C1707" s="2470"/>
      <c r="D1707" s="2470"/>
      <c r="E1707" s="2470"/>
      <c r="F1707" s="2470"/>
      <c r="G1707" s="2470"/>
      <c r="H1707" s="2470"/>
      <c r="I1707" s="2470"/>
      <c r="J1707" s="2470"/>
      <c r="K1707" s="2470"/>
      <c r="L1707" s="2470"/>
      <c r="M1707" s="2470"/>
      <c r="N1707" s="2472"/>
      <c r="O1707" s="2472"/>
      <c r="P1707" s="2472"/>
      <c r="Q1707" s="2472"/>
    </row>
    <row r="1708" spans="1:17">
      <c r="A1708" s="2470"/>
      <c r="B1708" s="2470"/>
      <c r="C1708" s="2470"/>
      <c r="D1708" s="2470"/>
      <c r="E1708" s="2470"/>
      <c r="F1708" s="2470"/>
      <c r="G1708" s="2470"/>
      <c r="H1708" s="2470"/>
      <c r="I1708" s="2470"/>
      <c r="J1708" s="2470"/>
      <c r="K1708" s="2470"/>
      <c r="L1708" s="2470"/>
      <c r="M1708" s="2470"/>
      <c r="N1708" s="2472"/>
      <c r="O1708" s="2472"/>
      <c r="P1708" s="2472"/>
      <c r="Q1708" s="2472"/>
    </row>
    <row r="1709" spans="1:17">
      <c r="A1709" s="2470"/>
      <c r="B1709" s="2470"/>
      <c r="C1709" s="2470"/>
      <c r="D1709" s="2470"/>
      <c r="E1709" s="2470"/>
      <c r="F1709" s="2470"/>
      <c r="G1709" s="2470"/>
      <c r="H1709" s="2470"/>
      <c r="I1709" s="2470"/>
      <c r="J1709" s="2470"/>
      <c r="K1709" s="2470"/>
      <c r="L1709" s="2470"/>
      <c r="M1709" s="2470"/>
      <c r="N1709" s="2472"/>
      <c r="O1709" s="2472"/>
      <c r="P1709" s="2472"/>
      <c r="Q1709" s="2472"/>
    </row>
    <row r="1710" spans="1:17">
      <c r="A1710" s="2470"/>
      <c r="B1710" s="2470"/>
      <c r="C1710" s="2470"/>
      <c r="D1710" s="2470"/>
      <c r="E1710" s="2470"/>
      <c r="F1710" s="2470"/>
      <c r="G1710" s="2470"/>
      <c r="H1710" s="2470"/>
      <c r="I1710" s="2470"/>
      <c r="J1710" s="2470"/>
      <c r="K1710" s="2470"/>
      <c r="L1710" s="2470"/>
      <c r="M1710" s="2470"/>
      <c r="N1710" s="2472"/>
      <c r="O1710" s="2472"/>
      <c r="P1710" s="2472"/>
      <c r="Q1710" s="2472"/>
    </row>
    <row r="1711" spans="1:17">
      <c r="A1711" s="2470"/>
      <c r="B1711" s="2470"/>
      <c r="C1711" s="2470"/>
      <c r="D1711" s="2470"/>
      <c r="E1711" s="2470"/>
      <c r="F1711" s="2470"/>
      <c r="G1711" s="2470"/>
      <c r="H1711" s="2470"/>
      <c r="I1711" s="2470"/>
      <c r="J1711" s="2470"/>
      <c r="K1711" s="2470"/>
      <c r="L1711" s="2470"/>
      <c r="M1711" s="2470"/>
      <c r="N1711" s="2472"/>
      <c r="O1711" s="2472"/>
      <c r="P1711" s="2472"/>
      <c r="Q1711" s="2472"/>
    </row>
    <row r="1712" spans="1:17">
      <c r="A1712" s="2470"/>
      <c r="B1712" s="2470"/>
      <c r="C1712" s="2470"/>
      <c r="D1712" s="2470"/>
      <c r="E1712" s="2470"/>
      <c r="F1712" s="2470"/>
      <c r="G1712" s="2470"/>
      <c r="H1712" s="2470"/>
      <c r="I1712" s="2470"/>
      <c r="J1712" s="2470"/>
      <c r="K1712" s="2470"/>
      <c r="L1712" s="2470"/>
      <c r="M1712" s="2470"/>
      <c r="N1712" s="2472"/>
      <c r="O1712" s="2472"/>
      <c r="P1712" s="2472"/>
      <c r="Q1712" s="2472"/>
    </row>
    <row r="1713" spans="1:17">
      <c r="A1713" s="2470"/>
      <c r="B1713" s="2470"/>
      <c r="C1713" s="2470"/>
      <c r="D1713" s="2470"/>
      <c r="E1713" s="2470"/>
      <c r="F1713" s="2470"/>
      <c r="G1713" s="2470"/>
      <c r="H1713" s="2470"/>
      <c r="I1713" s="2470"/>
      <c r="J1713" s="2470"/>
      <c r="K1713" s="2470"/>
      <c r="L1713" s="2470"/>
      <c r="M1713" s="2470"/>
      <c r="N1713" s="2472"/>
      <c r="O1713" s="2472"/>
      <c r="P1713" s="2472"/>
      <c r="Q1713" s="2472"/>
    </row>
    <row r="1714" spans="1:17">
      <c r="A1714" s="2470"/>
      <c r="B1714" s="2470"/>
      <c r="C1714" s="2470"/>
      <c r="D1714" s="2470"/>
      <c r="E1714" s="2470"/>
      <c r="F1714" s="2470"/>
      <c r="G1714" s="2470"/>
      <c r="H1714" s="2470"/>
      <c r="I1714" s="2470"/>
      <c r="J1714" s="2470"/>
      <c r="K1714" s="2470"/>
      <c r="L1714" s="2470"/>
      <c r="M1714" s="2470"/>
      <c r="N1714" s="2472"/>
      <c r="O1714" s="2472"/>
      <c r="P1714" s="2472"/>
      <c r="Q1714" s="2472"/>
    </row>
    <row r="1715" spans="1:17">
      <c r="A1715" s="2470"/>
      <c r="B1715" s="2470"/>
      <c r="C1715" s="2470"/>
      <c r="D1715" s="2470"/>
      <c r="E1715" s="2470"/>
      <c r="F1715" s="2470"/>
      <c r="G1715" s="2470"/>
      <c r="H1715" s="2470"/>
      <c r="I1715" s="2470"/>
      <c r="J1715" s="2470"/>
      <c r="K1715" s="2470"/>
      <c r="L1715" s="2470"/>
      <c r="M1715" s="2470"/>
      <c r="N1715" s="2472"/>
      <c r="O1715" s="2472"/>
      <c r="P1715" s="2472"/>
      <c r="Q1715" s="2472"/>
    </row>
    <row r="1716" spans="1:17">
      <c r="A1716" s="2470"/>
      <c r="B1716" s="2470"/>
      <c r="C1716" s="2470"/>
      <c r="D1716" s="2470"/>
      <c r="E1716" s="2470"/>
      <c r="F1716" s="2470"/>
      <c r="G1716" s="2470"/>
      <c r="H1716" s="2470"/>
      <c r="I1716" s="2470"/>
      <c r="J1716" s="2470"/>
      <c r="K1716" s="2470"/>
      <c r="L1716" s="2470"/>
      <c r="M1716" s="2470"/>
      <c r="N1716" s="2472"/>
      <c r="O1716" s="2472"/>
      <c r="P1716" s="2472"/>
      <c r="Q1716" s="2472"/>
    </row>
    <row r="1717" spans="1:17">
      <c r="A1717" s="2470"/>
      <c r="B1717" s="2470"/>
      <c r="C1717" s="2470"/>
      <c r="D1717" s="2470"/>
      <c r="E1717" s="2470"/>
      <c r="F1717" s="2470"/>
      <c r="G1717" s="2470"/>
      <c r="H1717" s="2470"/>
      <c r="I1717" s="2470"/>
      <c r="J1717" s="2470"/>
      <c r="K1717" s="2470"/>
      <c r="L1717" s="2470"/>
      <c r="M1717" s="2470"/>
      <c r="N1717" s="2472"/>
      <c r="O1717" s="2472"/>
      <c r="P1717" s="2472"/>
      <c r="Q1717" s="2472"/>
    </row>
    <row r="1718" spans="1:17">
      <c r="A1718" s="2470"/>
      <c r="B1718" s="2470"/>
      <c r="C1718" s="2470"/>
      <c r="D1718" s="2470"/>
      <c r="E1718" s="2470"/>
      <c r="F1718" s="2470"/>
      <c r="G1718" s="2470"/>
      <c r="H1718" s="2470"/>
      <c r="I1718" s="2470"/>
      <c r="J1718" s="2470"/>
      <c r="K1718" s="2470"/>
      <c r="L1718" s="2470"/>
      <c r="M1718" s="2470"/>
      <c r="N1718" s="2472"/>
      <c r="O1718" s="2472"/>
      <c r="P1718" s="2472"/>
      <c r="Q1718" s="2472"/>
    </row>
    <row r="1719" spans="1:17">
      <c r="A1719" s="2470"/>
      <c r="B1719" s="2470"/>
      <c r="C1719" s="2470"/>
      <c r="D1719" s="2470"/>
      <c r="E1719" s="2470"/>
      <c r="F1719" s="2470"/>
      <c r="G1719" s="2470"/>
      <c r="H1719" s="2470"/>
      <c r="I1719" s="2470"/>
      <c r="J1719" s="2470"/>
      <c r="K1719" s="2470"/>
      <c r="L1719" s="2470"/>
      <c r="M1719" s="2470"/>
      <c r="N1719" s="2472"/>
      <c r="O1719" s="2472"/>
      <c r="P1719" s="2472"/>
      <c r="Q1719" s="2472"/>
    </row>
    <row r="1720" spans="1:17">
      <c r="A1720" s="2470"/>
      <c r="B1720" s="2470"/>
      <c r="C1720" s="2470"/>
      <c r="D1720" s="2470"/>
      <c r="E1720" s="2470"/>
      <c r="F1720" s="2470"/>
      <c r="G1720" s="2470"/>
      <c r="H1720" s="2470"/>
      <c r="I1720" s="2470"/>
      <c r="J1720" s="2470"/>
      <c r="K1720" s="2470"/>
      <c r="L1720" s="2470"/>
      <c r="M1720" s="2470"/>
      <c r="N1720" s="2472"/>
      <c r="O1720" s="2472"/>
      <c r="P1720" s="2472"/>
      <c r="Q1720" s="2472"/>
    </row>
    <row r="1721" spans="1:17">
      <c r="A1721" s="2470"/>
      <c r="B1721" s="2470"/>
      <c r="C1721" s="2470"/>
      <c r="D1721" s="2470"/>
      <c r="E1721" s="2470"/>
      <c r="F1721" s="2470"/>
      <c r="G1721" s="2470"/>
      <c r="H1721" s="2470"/>
      <c r="I1721" s="2470"/>
      <c r="J1721" s="2470"/>
      <c r="K1721" s="2470"/>
      <c r="L1721" s="2470"/>
      <c r="M1721" s="2470"/>
      <c r="N1721" s="2472"/>
      <c r="O1721" s="2472"/>
      <c r="P1721" s="2472"/>
      <c r="Q1721" s="2472"/>
    </row>
    <row r="1722" spans="1:17">
      <c r="A1722" s="2470"/>
      <c r="B1722" s="2470"/>
      <c r="C1722" s="2470"/>
      <c r="D1722" s="2470"/>
      <c r="E1722" s="2470"/>
      <c r="F1722" s="2470"/>
      <c r="G1722" s="2470"/>
      <c r="H1722" s="2470"/>
      <c r="I1722" s="2470"/>
      <c r="J1722" s="2470"/>
      <c r="K1722" s="2470"/>
      <c r="L1722" s="2470"/>
      <c r="M1722" s="2470"/>
      <c r="N1722" s="2472"/>
      <c r="O1722" s="2472"/>
      <c r="P1722" s="2472"/>
      <c r="Q1722" s="2472"/>
    </row>
    <row r="1723" spans="1:17">
      <c r="A1723" s="2470"/>
      <c r="B1723" s="2470"/>
      <c r="C1723" s="2470"/>
      <c r="D1723" s="2470"/>
      <c r="E1723" s="2470"/>
      <c r="F1723" s="2470"/>
      <c r="G1723" s="2470"/>
      <c r="H1723" s="2470"/>
      <c r="I1723" s="2470"/>
      <c r="J1723" s="2470"/>
      <c r="K1723" s="2470"/>
      <c r="L1723" s="2470"/>
      <c r="M1723" s="2470"/>
      <c r="N1723" s="2472"/>
      <c r="O1723" s="2472"/>
      <c r="P1723" s="2472"/>
      <c r="Q1723" s="2472"/>
    </row>
    <row r="1724" spans="1:17">
      <c r="A1724" s="2470"/>
      <c r="B1724" s="2470"/>
      <c r="C1724" s="2470"/>
      <c r="D1724" s="2470"/>
      <c r="E1724" s="2470"/>
      <c r="F1724" s="2470"/>
      <c r="G1724" s="2470"/>
      <c r="H1724" s="2470"/>
      <c r="I1724" s="2470"/>
      <c r="J1724" s="2470"/>
      <c r="K1724" s="2470"/>
      <c r="L1724" s="2470"/>
      <c r="M1724" s="2470"/>
      <c r="N1724" s="2472"/>
      <c r="O1724" s="2472"/>
      <c r="P1724" s="2472"/>
      <c r="Q1724" s="2472"/>
    </row>
    <row r="1725" spans="1:17">
      <c r="A1725" s="2470"/>
      <c r="B1725" s="2470"/>
      <c r="C1725" s="2470"/>
      <c r="D1725" s="2470"/>
      <c r="E1725" s="2470"/>
      <c r="F1725" s="2470"/>
      <c r="G1725" s="2470"/>
      <c r="H1725" s="2470"/>
      <c r="I1725" s="2470"/>
      <c r="J1725" s="2470"/>
      <c r="K1725" s="2470"/>
      <c r="L1725" s="2470"/>
      <c r="M1725" s="2470"/>
      <c r="N1725" s="2472"/>
      <c r="O1725" s="2472"/>
      <c r="P1725" s="2472"/>
      <c r="Q1725" s="2472"/>
    </row>
    <row r="1726" spans="1:17">
      <c r="A1726" s="2470"/>
      <c r="B1726" s="2470"/>
      <c r="C1726" s="2470"/>
      <c r="D1726" s="2470"/>
      <c r="E1726" s="2470"/>
      <c r="F1726" s="2470"/>
      <c r="G1726" s="2470"/>
      <c r="H1726" s="2470"/>
      <c r="I1726" s="2470"/>
      <c r="J1726" s="2470"/>
      <c r="K1726" s="2470"/>
      <c r="L1726" s="2470"/>
      <c r="M1726" s="2470"/>
      <c r="N1726" s="2472"/>
      <c r="O1726" s="2472"/>
      <c r="P1726" s="2472"/>
      <c r="Q1726" s="2472"/>
    </row>
    <row r="1727" spans="1:17">
      <c r="A1727" s="2470"/>
      <c r="B1727" s="2470"/>
      <c r="C1727" s="2470"/>
      <c r="D1727" s="2470"/>
      <c r="E1727" s="2470"/>
      <c r="F1727" s="2470"/>
      <c r="G1727" s="2470"/>
      <c r="H1727" s="2470"/>
      <c r="I1727" s="2470"/>
      <c r="J1727" s="2470"/>
      <c r="K1727" s="2470"/>
      <c r="L1727" s="2470"/>
      <c r="M1727" s="2470"/>
      <c r="N1727" s="2472"/>
      <c r="O1727" s="2472"/>
      <c r="P1727" s="2472"/>
      <c r="Q1727" s="2472"/>
    </row>
    <row r="1728" spans="1:17">
      <c r="A1728" s="2470"/>
      <c r="B1728" s="2470"/>
      <c r="C1728" s="2470"/>
      <c r="D1728" s="2470"/>
      <c r="E1728" s="2470"/>
      <c r="F1728" s="2470"/>
      <c r="G1728" s="2470"/>
      <c r="H1728" s="2470"/>
      <c r="I1728" s="2470"/>
      <c r="J1728" s="2470"/>
      <c r="K1728" s="2470"/>
      <c r="L1728" s="2470"/>
      <c r="M1728" s="2470"/>
      <c r="N1728" s="2472"/>
      <c r="O1728" s="2472"/>
      <c r="P1728" s="2472"/>
      <c r="Q1728" s="2472"/>
    </row>
    <row r="1729" spans="1:17">
      <c r="A1729" s="2470"/>
      <c r="B1729" s="2470"/>
      <c r="C1729" s="2470"/>
      <c r="D1729" s="2470"/>
      <c r="E1729" s="2470"/>
      <c r="F1729" s="2470"/>
      <c r="G1729" s="2470"/>
      <c r="H1729" s="2470"/>
      <c r="I1729" s="2470"/>
      <c r="J1729" s="2470"/>
      <c r="K1729" s="2470"/>
      <c r="L1729" s="2470"/>
      <c r="M1729" s="2470"/>
      <c r="N1729" s="2472"/>
      <c r="O1729" s="2472"/>
      <c r="P1729" s="2472"/>
      <c r="Q1729" s="2472"/>
    </row>
    <row r="1730" spans="1:17">
      <c r="A1730" s="2470"/>
      <c r="B1730" s="2470"/>
      <c r="C1730" s="2470"/>
      <c r="D1730" s="2470"/>
      <c r="E1730" s="2470"/>
      <c r="F1730" s="2470"/>
      <c r="G1730" s="2470"/>
      <c r="H1730" s="2470"/>
      <c r="I1730" s="2470"/>
      <c r="J1730" s="2470"/>
      <c r="K1730" s="2470"/>
      <c r="L1730" s="2470"/>
      <c r="M1730" s="2470"/>
      <c r="N1730" s="2472"/>
      <c r="O1730" s="2472"/>
      <c r="P1730" s="2472"/>
      <c r="Q1730" s="2472"/>
    </row>
    <row r="1731" spans="1:17">
      <c r="A1731" s="2470"/>
      <c r="B1731" s="2470"/>
      <c r="C1731" s="2470"/>
      <c r="D1731" s="2470"/>
      <c r="E1731" s="2470"/>
      <c r="F1731" s="2470"/>
      <c r="G1731" s="2470"/>
      <c r="H1731" s="2470"/>
      <c r="I1731" s="2470"/>
      <c r="J1731" s="2470"/>
      <c r="K1731" s="2470"/>
      <c r="L1731" s="2470"/>
      <c r="M1731" s="2470"/>
      <c r="N1731" s="2472"/>
      <c r="O1731" s="2472"/>
      <c r="P1731" s="2472"/>
      <c r="Q1731" s="2472"/>
    </row>
    <row r="1732" spans="1:17">
      <c r="A1732" s="2470"/>
      <c r="B1732" s="2470"/>
      <c r="C1732" s="2470"/>
      <c r="D1732" s="2470"/>
      <c r="E1732" s="2470"/>
      <c r="F1732" s="2470"/>
      <c r="G1732" s="2470"/>
      <c r="H1732" s="2470"/>
      <c r="I1732" s="2470"/>
      <c r="J1732" s="2470"/>
      <c r="K1732" s="2470"/>
      <c r="L1732" s="2470"/>
      <c r="M1732" s="2470"/>
      <c r="N1732" s="2472"/>
      <c r="O1732" s="2472"/>
      <c r="P1732" s="2472"/>
      <c r="Q1732" s="2472"/>
    </row>
    <row r="1733" spans="1:17">
      <c r="A1733" s="2470"/>
      <c r="B1733" s="2470"/>
      <c r="C1733" s="2470"/>
      <c r="D1733" s="2470"/>
      <c r="E1733" s="2470"/>
      <c r="F1733" s="2470"/>
      <c r="G1733" s="2470"/>
      <c r="H1733" s="2470"/>
      <c r="I1733" s="2470"/>
      <c r="J1733" s="2470"/>
      <c r="K1733" s="2470"/>
      <c r="L1733" s="2470"/>
      <c r="M1733" s="2470"/>
      <c r="N1733" s="2472"/>
      <c r="O1733" s="2472"/>
      <c r="P1733" s="2472"/>
      <c r="Q1733" s="2472"/>
    </row>
    <row r="1734" spans="1:17">
      <c r="A1734" s="2470"/>
      <c r="B1734" s="2470"/>
      <c r="C1734" s="2470"/>
      <c r="D1734" s="2470"/>
      <c r="E1734" s="2470"/>
      <c r="F1734" s="2470"/>
      <c r="G1734" s="2470"/>
      <c r="H1734" s="2470"/>
      <c r="I1734" s="2470"/>
      <c r="J1734" s="2470"/>
      <c r="K1734" s="2470"/>
      <c r="L1734" s="2470"/>
      <c r="M1734" s="2470"/>
      <c r="N1734" s="2472"/>
      <c r="O1734" s="2472"/>
      <c r="P1734" s="2472"/>
      <c r="Q1734" s="2472"/>
    </row>
    <row r="1735" spans="1:17">
      <c r="A1735" s="2470"/>
      <c r="B1735" s="2470"/>
      <c r="C1735" s="2470"/>
      <c r="D1735" s="2470"/>
      <c r="E1735" s="2470"/>
      <c r="F1735" s="2470"/>
      <c r="G1735" s="2470"/>
      <c r="H1735" s="2470"/>
      <c r="I1735" s="2470"/>
      <c r="J1735" s="2470"/>
      <c r="K1735" s="2470"/>
      <c r="L1735" s="2470"/>
      <c r="M1735" s="2470"/>
      <c r="N1735" s="2472"/>
      <c r="O1735" s="2472"/>
      <c r="P1735" s="2472"/>
      <c r="Q1735" s="2472"/>
    </row>
    <row r="1736" spans="1:17">
      <c r="A1736" s="2470"/>
      <c r="B1736" s="2470"/>
      <c r="C1736" s="2470"/>
      <c r="D1736" s="2470"/>
      <c r="E1736" s="2470"/>
      <c r="F1736" s="2470"/>
      <c r="G1736" s="2470"/>
      <c r="H1736" s="2470"/>
      <c r="I1736" s="2470"/>
      <c r="J1736" s="2470"/>
      <c r="K1736" s="2470"/>
      <c r="L1736" s="2470"/>
      <c r="M1736" s="2470"/>
      <c r="N1736" s="2472"/>
      <c r="O1736" s="2472"/>
      <c r="P1736" s="2472"/>
      <c r="Q1736" s="2472"/>
    </row>
    <row r="1737" spans="1:17">
      <c r="A1737" s="2470"/>
      <c r="B1737" s="2470"/>
      <c r="C1737" s="2470"/>
      <c r="D1737" s="2470"/>
      <c r="E1737" s="2470"/>
      <c r="F1737" s="2470"/>
      <c r="G1737" s="2470"/>
      <c r="H1737" s="2470"/>
      <c r="I1737" s="2470"/>
      <c r="J1737" s="2470"/>
      <c r="K1737" s="2470"/>
      <c r="L1737" s="2470"/>
      <c r="M1737" s="2470"/>
      <c r="N1737" s="2472"/>
      <c r="O1737" s="2472"/>
      <c r="P1737" s="2472"/>
      <c r="Q1737" s="2472"/>
    </row>
    <row r="1738" spans="1:17">
      <c r="A1738" s="2470"/>
      <c r="B1738" s="2470"/>
      <c r="C1738" s="2470"/>
      <c r="D1738" s="2470"/>
      <c r="E1738" s="2470"/>
      <c r="F1738" s="2470"/>
      <c r="G1738" s="2470"/>
      <c r="H1738" s="2470"/>
      <c r="I1738" s="2470"/>
      <c r="J1738" s="2470"/>
      <c r="K1738" s="2470"/>
      <c r="L1738" s="2470"/>
      <c r="M1738" s="2470"/>
      <c r="N1738" s="2472"/>
      <c r="O1738" s="2472"/>
      <c r="P1738" s="2472"/>
      <c r="Q1738" s="2472"/>
    </row>
    <row r="1739" spans="1:17">
      <c r="A1739" s="2470"/>
      <c r="B1739" s="2470"/>
      <c r="C1739" s="2470"/>
      <c r="D1739" s="2470"/>
      <c r="E1739" s="2470"/>
      <c r="F1739" s="2470"/>
      <c r="G1739" s="2470"/>
      <c r="H1739" s="2470"/>
      <c r="I1739" s="2470"/>
      <c r="J1739" s="2470"/>
      <c r="K1739" s="2470"/>
      <c r="L1739" s="2470"/>
      <c r="M1739" s="2470"/>
      <c r="N1739" s="2472"/>
      <c r="O1739" s="2472"/>
      <c r="P1739" s="2472"/>
      <c r="Q1739" s="2472"/>
    </row>
    <row r="1740" spans="1:17">
      <c r="A1740" s="2470"/>
      <c r="B1740" s="2470"/>
      <c r="C1740" s="2470"/>
      <c r="D1740" s="2470"/>
      <c r="E1740" s="2470"/>
      <c r="F1740" s="2470"/>
      <c r="G1740" s="2470"/>
      <c r="H1740" s="2470"/>
      <c r="I1740" s="2470"/>
      <c r="J1740" s="2470"/>
      <c r="K1740" s="2470"/>
      <c r="L1740" s="2470"/>
      <c r="M1740" s="2470"/>
      <c r="N1740" s="2472"/>
      <c r="O1740" s="2472"/>
      <c r="P1740" s="2472"/>
      <c r="Q1740" s="2472"/>
    </row>
    <row r="1741" spans="1:17">
      <c r="A1741" s="2470"/>
      <c r="B1741" s="2470"/>
      <c r="C1741" s="2470"/>
      <c r="D1741" s="2470"/>
      <c r="E1741" s="2470"/>
      <c r="F1741" s="2470"/>
      <c r="G1741" s="2470"/>
      <c r="H1741" s="2470"/>
      <c r="I1741" s="2470"/>
      <c r="J1741" s="2470"/>
      <c r="K1741" s="2470"/>
      <c r="L1741" s="2470"/>
      <c r="M1741" s="2470"/>
      <c r="N1741" s="2472"/>
      <c r="O1741" s="2472"/>
      <c r="P1741" s="2472"/>
      <c r="Q1741" s="2472"/>
    </row>
    <row r="1742" spans="1:17">
      <c r="A1742" s="2470"/>
      <c r="B1742" s="2470"/>
      <c r="C1742" s="2470"/>
      <c r="D1742" s="2470"/>
      <c r="E1742" s="2470"/>
      <c r="F1742" s="2470"/>
      <c r="G1742" s="2470"/>
      <c r="H1742" s="2470"/>
      <c r="I1742" s="2470"/>
      <c r="J1742" s="2470"/>
      <c r="K1742" s="2470"/>
      <c r="L1742" s="2470"/>
      <c r="M1742" s="2470"/>
      <c r="N1742" s="2472"/>
      <c r="O1742" s="2472"/>
      <c r="P1742" s="2472"/>
      <c r="Q1742" s="2472"/>
    </row>
    <row r="1743" spans="1:17">
      <c r="A1743" s="2470"/>
      <c r="B1743" s="2470"/>
      <c r="C1743" s="2470"/>
      <c r="D1743" s="2470"/>
      <c r="E1743" s="2470"/>
      <c r="F1743" s="2470"/>
      <c r="G1743" s="2470"/>
      <c r="H1743" s="2470"/>
      <c r="I1743" s="2470"/>
      <c r="J1743" s="2470"/>
      <c r="K1743" s="2470"/>
      <c r="L1743" s="2470"/>
      <c r="M1743" s="2470"/>
      <c r="N1743" s="2472"/>
      <c r="O1743" s="2472"/>
      <c r="P1743" s="2472"/>
      <c r="Q1743" s="2472"/>
    </row>
    <row r="1744" spans="1:17">
      <c r="A1744" s="2470"/>
      <c r="B1744" s="2470"/>
      <c r="C1744" s="2470"/>
      <c r="D1744" s="2470"/>
      <c r="E1744" s="2470"/>
      <c r="F1744" s="2470"/>
      <c r="G1744" s="2470"/>
      <c r="H1744" s="2470"/>
      <c r="I1744" s="2470"/>
      <c r="J1744" s="2470"/>
      <c r="K1744" s="2470"/>
      <c r="L1744" s="2470"/>
      <c r="M1744" s="2470"/>
      <c r="N1744" s="2472"/>
      <c r="O1744" s="2472"/>
      <c r="P1744" s="2472"/>
      <c r="Q1744" s="2472"/>
    </row>
    <row r="1745" spans="1:17">
      <c r="A1745" s="2470"/>
      <c r="B1745" s="2470"/>
      <c r="C1745" s="2470"/>
      <c r="D1745" s="2470"/>
      <c r="E1745" s="2470"/>
      <c r="F1745" s="2470"/>
      <c r="G1745" s="2470"/>
      <c r="H1745" s="2470"/>
      <c r="I1745" s="2470"/>
      <c r="J1745" s="2470"/>
      <c r="K1745" s="2470"/>
      <c r="L1745" s="2470"/>
      <c r="M1745" s="2470"/>
      <c r="N1745" s="2472"/>
      <c r="O1745" s="2472"/>
      <c r="P1745" s="2472"/>
      <c r="Q1745" s="2472"/>
    </row>
    <row r="1746" spans="1:17">
      <c r="A1746" s="2470"/>
      <c r="B1746" s="2470"/>
      <c r="C1746" s="2470"/>
      <c r="D1746" s="2470"/>
      <c r="E1746" s="2470"/>
      <c r="F1746" s="2470"/>
      <c r="G1746" s="2470"/>
      <c r="H1746" s="2470"/>
      <c r="I1746" s="2470"/>
      <c r="J1746" s="2470"/>
      <c r="K1746" s="2470"/>
      <c r="L1746" s="2470"/>
      <c r="M1746" s="2470"/>
      <c r="N1746" s="2472"/>
      <c r="O1746" s="2472"/>
      <c r="P1746" s="2472"/>
      <c r="Q1746" s="2472"/>
    </row>
    <row r="1747" spans="1:17">
      <c r="A1747" s="2470"/>
      <c r="B1747" s="2470"/>
      <c r="C1747" s="2470"/>
      <c r="D1747" s="2470"/>
      <c r="E1747" s="2470"/>
      <c r="F1747" s="2470"/>
      <c r="G1747" s="2470"/>
      <c r="H1747" s="2470"/>
      <c r="I1747" s="2470"/>
      <c r="J1747" s="2470"/>
      <c r="K1747" s="2470"/>
      <c r="L1747" s="2470"/>
      <c r="M1747" s="2470"/>
      <c r="N1747" s="2472"/>
      <c r="O1747" s="2472"/>
      <c r="P1747" s="2472"/>
      <c r="Q1747" s="2472"/>
    </row>
    <row r="1748" spans="1:17">
      <c r="A1748" s="2470"/>
      <c r="B1748" s="2470"/>
      <c r="C1748" s="2470"/>
      <c r="D1748" s="2470"/>
      <c r="E1748" s="2470"/>
      <c r="F1748" s="2470"/>
      <c r="G1748" s="2470"/>
      <c r="H1748" s="2470"/>
      <c r="I1748" s="2470"/>
      <c r="J1748" s="2470"/>
      <c r="K1748" s="2470"/>
      <c r="L1748" s="2470"/>
      <c r="M1748" s="2470"/>
      <c r="N1748" s="2472"/>
      <c r="O1748" s="2472"/>
      <c r="P1748" s="2472"/>
      <c r="Q1748" s="2472"/>
    </row>
    <row r="1749" spans="1:17">
      <c r="A1749" s="2470"/>
      <c r="B1749" s="2470"/>
      <c r="C1749" s="2470"/>
      <c r="D1749" s="2470"/>
      <c r="E1749" s="2470"/>
      <c r="F1749" s="2470"/>
      <c r="G1749" s="2470"/>
      <c r="H1749" s="2470"/>
      <c r="I1749" s="2470"/>
      <c r="J1749" s="2470"/>
      <c r="K1749" s="2470"/>
      <c r="L1749" s="2470"/>
      <c r="M1749" s="2470"/>
      <c r="N1749" s="2472"/>
      <c r="O1749" s="2472"/>
      <c r="P1749" s="2472"/>
      <c r="Q1749" s="2472"/>
    </row>
    <row r="1750" spans="1:17">
      <c r="A1750" s="2470"/>
      <c r="B1750" s="2470"/>
      <c r="C1750" s="2470"/>
      <c r="D1750" s="2470"/>
      <c r="E1750" s="2470"/>
      <c r="F1750" s="2470"/>
      <c r="G1750" s="2470"/>
      <c r="H1750" s="2470"/>
      <c r="I1750" s="2470"/>
      <c r="J1750" s="2470"/>
      <c r="K1750" s="2470"/>
      <c r="L1750" s="2470"/>
      <c r="M1750" s="2470"/>
      <c r="N1750" s="2472"/>
      <c r="O1750" s="2472"/>
      <c r="P1750" s="2472"/>
      <c r="Q1750" s="2472"/>
    </row>
    <row r="1751" spans="1:17">
      <c r="A1751" s="2470"/>
      <c r="B1751" s="2470"/>
      <c r="C1751" s="2470"/>
      <c r="D1751" s="2470"/>
      <c r="E1751" s="2470"/>
      <c r="F1751" s="2470"/>
      <c r="G1751" s="2470"/>
      <c r="H1751" s="2470"/>
      <c r="I1751" s="2470"/>
      <c r="J1751" s="2470"/>
      <c r="K1751" s="2470"/>
      <c r="L1751" s="2470"/>
      <c r="M1751" s="2470"/>
      <c r="N1751" s="2472"/>
      <c r="O1751" s="2472"/>
      <c r="P1751" s="2472"/>
      <c r="Q1751" s="2472"/>
    </row>
    <row r="1752" spans="1:17">
      <c r="A1752" s="2470"/>
      <c r="B1752" s="2470"/>
      <c r="C1752" s="2470"/>
      <c r="D1752" s="2470"/>
      <c r="E1752" s="2470"/>
      <c r="F1752" s="2470"/>
      <c r="G1752" s="2470"/>
      <c r="H1752" s="2470"/>
      <c r="I1752" s="2470"/>
      <c r="J1752" s="2470"/>
      <c r="K1752" s="2470"/>
      <c r="L1752" s="2470"/>
      <c r="M1752" s="2470"/>
      <c r="N1752" s="2472"/>
      <c r="O1752" s="2472"/>
      <c r="P1752" s="2472"/>
      <c r="Q1752" s="2472"/>
    </row>
    <row r="1753" spans="1:17">
      <c r="A1753" s="2470"/>
      <c r="B1753" s="2470"/>
      <c r="C1753" s="2470"/>
      <c r="D1753" s="2470"/>
      <c r="E1753" s="2470"/>
      <c r="F1753" s="2470"/>
      <c r="G1753" s="2470"/>
      <c r="H1753" s="2470"/>
      <c r="I1753" s="2470"/>
      <c r="J1753" s="2470"/>
      <c r="K1753" s="2470"/>
      <c r="L1753" s="2470"/>
      <c r="M1753" s="2470"/>
      <c r="N1753" s="2472"/>
      <c r="O1753" s="2472"/>
      <c r="P1753" s="2472"/>
      <c r="Q1753" s="2472"/>
    </row>
    <row r="1754" spans="1:17">
      <c r="A1754" s="2470"/>
      <c r="B1754" s="2470"/>
      <c r="C1754" s="2470"/>
      <c r="D1754" s="2470"/>
      <c r="E1754" s="2470"/>
      <c r="F1754" s="2470"/>
      <c r="G1754" s="2470"/>
      <c r="H1754" s="2470"/>
      <c r="I1754" s="2470"/>
      <c r="J1754" s="2470"/>
      <c r="K1754" s="2470"/>
      <c r="L1754" s="2470"/>
      <c r="M1754" s="2470"/>
      <c r="N1754" s="2472"/>
      <c r="O1754" s="2472"/>
      <c r="P1754" s="2472"/>
      <c r="Q1754" s="2472"/>
    </row>
    <row r="1755" spans="1:17">
      <c r="A1755" s="2470"/>
      <c r="B1755" s="2470"/>
      <c r="C1755" s="2470"/>
      <c r="D1755" s="2470"/>
      <c r="E1755" s="2470"/>
      <c r="F1755" s="2470"/>
      <c r="G1755" s="2470"/>
      <c r="H1755" s="2470"/>
      <c r="I1755" s="2470"/>
      <c r="J1755" s="2470"/>
      <c r="K1755" s="2470"/>
      <c r="L1755" s="2470"/>
      <c r="M1755" s="2470"/>
      <c r="N1755" s="2472"/>
      <c r="O1755" s="2472"/>
      <c r="P1755" s="2472"/>
      <c r="Q1755" s="2472"/>
    </row>
    <row r="1756" spans="1:17">
      <c r="A1756" s="2470"/>
      <c r="B1756" s="2470"/>
      <c r="C1756" s="2470"/>
      <c r="D1756" s="2470"/>
      <c r="E1756" s="2470"/>
      <c r="F1756" s="2470"/>
      <c r="G1756" s="2470"/>
      <c r="H1756" s="2470"/>
      <c r="I1756" s="2470"/>
      <c r="J1756" s="2470"/>
      <c r="K1756" s="2470"/>
      <c r="L1756" s="2470"/>
      <c r="M1756" s="2470"/>
      <c r="N1756" s="2472"/>
      <c r="O1756" s="2472"/>
      <c r="P1756" s="2472"/>
      <c r="Q1756" s="2472"/>
    </row>
    <row r="1757" spans="1:17">
      <c r="A1757" s="2470"/>
      <c r="B1757" s="2470"/>
      <c r="C1757" s="2470"/>
      <c r="D1757" s="2470"/>
      <c r="E1757" s="2470"/>
      <c r="F1757" s="2470"/>
      <c r="G1757" s="2470"/>
      <c r="H1757" s="2470"/>
      <c r="I1757" s="2470"/>
      <c r="J1757" s="2470"/>
      <c r="K1757" s="2470"/>
      <c r="L1757" s="2470"/>
      <c r="M1757" s="2470"/>
      <c r="N1757" s="2472"/>
      <c r="O1757" s="2472"/>
      <c r="P1757" s="2472"/>
      <c r="Q1757" s="2472"/>
    </row>
    <row r="1758" spans="1:17">
      <c r="A1758" s="2470"/>
      <c r="B1758" s="2470"/>
      <c r="C1758" s="2470"/>
      <c r="D1758" s="2470"/>
      <c r="E1758" s="2470"/>
      <c r="F1758" s="2470"/>
      <c r="G1758" s="2470"/>
      <c r="H1758" s="2470"/>
      <c r="I1758" s="2470"/>
      <c r="J1758" s="2470"/>
      <c r="K1758" s="2470"/>
      <c r="L1758" s="2470"/>
      <c r="M1758" s="2470"/>
      <c r="N1758" s="2472"/>
      <c r="O1758" s="2472"/>
      <c r="P1758" s="2472"/>
      <c r="Q1758" s="2472"/>
    </row>
    <row r="1759" spans="1:17">
      <c r="A1759" s="2470"/>
      <c r="B1759" s="2470"/>
      <c r="C1759" s="2470"/>
      <c r="D1759" s="2470"/>
      <c r="E1759" s="2470"/>
      <c r="F1759" s="2470"/>
      <c r="G1759" s="2470"/>
      <c r="H1759" s="2470"/>
      <c r="I1759" s="2470"/>
      <c r="J1759" s="2470"/>
      <c r="K1759" s="2470"/>
      <c r="L1759" s="2470"/>
      <c r="M1759" s="2470"/>
      <c r="N1759" s="2472"/>
      <c r="O1759" s="2472"/>
      <c r="P1759" s="2472"/>
      <c r="Q1759" s="2472"/>
    </row>
    <row r="1760" spans="1:17">
      <c r="A1760" s="2470"/>
      <c r="B1760" s="2470"/>
      <c r="C1760" s="2470"/>
      <c r="D1760" s="2470"/>
      <c r="E1760" s="2470"/>
      <c r="F1760" s="2470"/>
      <c r="G1760" s="2470"/>
      <c r="H1760" s="2470"/>
      <c r="I1760" s="2470"/>
      <c r="J1760" s="2470"/>
      <c r="K1760" s="2470"/>
      <c r="L1760" s="2470"/>
      <c r="M1760" s="2470"/>
      <c r="N1760" s="2472"/>
      <c r="O1760" s="2472"/>
      <c r="P1760" s="2472"/>
      <c r="Q1760" s="2472"/>
    </row>
    <row r="1761" spans="1:17">
      <c r="A1761" s="2470"/>
      <c r="B1761" s="2470"/>
      <c r="C1761" s="2470"/>
      <c r="D1761" s="2470"/>
      <c r="E1761" s="2470"/>
      <c r="F1761" s="2470"/>
      <c r="G1761" s="2470"/>
      <c r="H1761" s="2470"/>
      <c r="I1761" s="2470"/>
      <c r="J1761" s="2470"/>
      <c r="K1761" s="2470"/>
      <c r="L1761" s="2470"/>
      <c r="M1761" s="2470"/>
      <c r="N1761" s="2472"/>
      <c r="O1761" s="2472"/>
      <c r="P1761" s="2472"/>
      <c r="Q1761" s="2472"/>
    </row>
    <row r="1762" spans="1:17">
      <c r="A1762" s="2470"/>
      <c r="B1762" s="2470"/>
      <c r="C1762" s="2470"/>
      <c r="D1762" s="2470"/>
      <c r="E1762" s="2470"/>
      <c r="F1762" s="2470"/>
      <c r="G1762" s="2470"/>
      <c r="H1762" s="2470"/>
      <c r="I1762" s="2470"/>
      <c r="J1762" s="2470"/>
      <c r="K1762" s="2470"/>
      <c r="L1762" s="2470"/>
      <c r="M1762" s="2470"/>
      <c r="N1762" s="2472"/>
      <c r="O1762" s="2472"/>
      <c r="P1762" s="2472"/>
      <c r="Q1762" s="2472"/>
    </row>
    <row r="1763" spans="1:17">
      <c r="A1763" s="2470"/>
      <c r="B1763" s="2470"/>
      <c r="C1763" s="2470"/>
      <c r="D1763" s="2470"/>
      <c r="E1763" s="2470"/>
      <c r="F1763" s="2470"/>
      <c r="G1763" s="2470"/>
      <c r="H1763" s="2470"/>
      <c r="I1763" s="2470"/>
      <c r="J1763" s="2470"/>
      <c r="K1763" s="2470"/>
      <c r="L1763" s="2470"/>
      <c r="M1763" s="2470"/>
      <c r="N1763" s="2472"/>
      <c r="O1763" s="2472"/>
      <c r="P1763" s="2472"/>
      <c r="Q1763" s="2472"/>
    </row>
    <row r="1764" spans="1:17">
      <c r="A1764" s="2470"/>
      <c r="B1764" s="2470"/>
      <c r="C1764" s="2470"/>
      <c r="D1764" s="2470"/>
      <c r="E1764" s="2470"/>
      <c r="F1764" s="2470"/>
      <c r="G1764" s="2470"/>
      <c r="H1764" s="2470"/>
      <c r="I1764" s="2470"/>
      <c r="J1764" s="2470"/>
      <c r="K1764" s="2470"/>
      <c r="L1764" s="2470"/>
      <c r="M1764" s="2470"/>
      <c r="N1764" s="2472"/>
      <c r="O1764" s="2472"/>
      <c r="P1764" s="2472"/>
      <c r="Q1764" s="2472"/>
    </row>
    <row r="1765" spans="1:17">
      <c r="A1765" s="2470"/>
      <c r="B1765" s="2470"/>
      <c r="C1765" s="2470"/>
      <c r="D1765" s="2470"/>
      <c r="E1765" s="2470"/>
      <c r="F1765" s="2470"/>
      <c r="G1765" s="2470"/>
      <c r="H1765" s="2470"/>
      <c r="I1765" s="2470"/>
      <c r="J1765" s="2470"/>
      <c r="K1765" s="2470"/>
      <c r="L1765" s="2470"/>
      <c r="M1765" s="2470"/>
      <c r="N1765" s="2472"/>
      <c r="O1765" s="2472"/>
      <c r="P1765" s="2472"/>
      <c r="Q1765" s="2472"/>
    </row>
    <row r="1766" spans="1:17">
      <c r="A1766" s="2470"/>
      <c r="B1766" s="2470"/>
      <c r="C1766" s="2470"/>
      <c r="D1766" s="2470"/>
      <c r="E1766" s="2470"/>
      <c r="F1766" s="2470"/>
      <c r="G1766" s="2470"/>
      <c r="H1766" s="2470"/>
      <c r="I1766" s="2470"/>
      <c r="J1766" s="2470"/>
      <c r="K1766" s="2470"/>
      <c r="L1766" s="2470"/>
      <c r="M1766" s="2470"/>
      <c r="N1766" s="2472"/>
      <c r="O1766" s="2472"/>
      <c r="P1766" s="2472"/>
      <c r="Q1766" s="2472"/>
    </row>
    <row r="1767" spans="1:17">
      <c r="A1767" s="2470"/>
      <c r="B1767" s="2470"/>
      <c r="C1767" s="2470"/>
      <c r="D1767" s="2470"/>
      <c r="E1767" s="2470"/>
      <c r="F1767" s="2470"/>
      <c r="G1767" s="2470"/>
      <c r="H1767" s="2470"/>
      <c r="I1767" s="2470"/>
      <c r="J1767" s="2470"/>
      <c r="K1767" s="2470"/>
      <c r="L1767" s="2470"/>
      <c r="M1767" s="2470"/>
      <c r="N1767" s="2472"/>
      <c r="O1767" s="2472"/>
      <c r="P1767" s="2472"/>
      <c r="Q1767" s="2472"/>
    </row>
    <row r="1768" spans="1:17">
      <c r="A1768" s="2470"/>
      <c r="B1768" s="2470"/>
      <c r="C1768" s="2470"/>
      <c r="D1768" s="2470"/>
      <c r="E1768" s="2470"/>
      <c r="F1768" s="2470"/>
      <c r="G1768" s="2470"/>
      <c r="H1768" s="2470"/>
      <c r="I1768" s="2470"/>
      <c r="J1768" s="2470"/>
      <c r="K1768" s="2470"/>
      <c r="L1768" s="2470"/>
      <c r="M1768" s="2470"/>
      <c r="N1768" s="2472"/>
      <c r="O1768" s="2472"/>
      <c r="P1768" s="2472"/>
      <c r="Q1768" s="2472"/>
    </row>
    <row r="1769" spans="1:17">
      <c r="A1769" s="2470"/>
      <c r="B1769" s="2470"/>
      <c r="C1769" s="2470"/>
      <c r="D1769" s="2470"/>
      <c r="E1769" s="2470"/>
      <c r="F1769" s="2470"/>
      <c r="G1769" s="2470"/>
      <c r="H1769" s="2470"/>
      <c r="I1769" s="2470"/>
      <c r="J1769" s="2470"/>
      <c r="K1769" s="2470"/>
      <c r="L1769" s="2470"/>
      <c r="M1769" s="2470"/>
      <c r="N1769" s="2472"/>
      <c r="O1769" s="2472"/>
      <c r="P1769" s="2472"/>
      <c r="Q1769" s="2472"/>
    </row>
    <row r="1770" spans="1:17">
      <c r="A1770" s="2470"/>
      <c r="B1770" s="2470"/>
      <c r="C1770" s="2470"/>
      <c r="D1770" s="2470"/>
      <c r="E1770" s="2470"/>
      <c r="F1770" s="2470"/>
      <c r="G1770" s="2470"/>
      <c r="H1770" s="2470"/>
      <c r="I1770" s="2470"/>
      <c r="J1770" s="2470"/>
      <c r="K1770" s="2470"/>
      <c r="L1770" s="2470"/>
      <c r="M1770" s="2470"/>
      <c r="N1770" s="2472"/>
      <c r="O1770" s="2472"/>
      <c r="P1770" s="2472"/>
      <c r="Q1770" s="2472"/>
    </row>
    <row r="1771" spans="1:17">
      <c r="A1771" s="2470"/>
      <c r="B1771" s="2470"/>
      <c r="C1771" s="2470"/>
      <c r="D1771" s="2470"/>
      <c r="E1771" s="2470"/>
      <c r="F1771" s="2470"/>
      <c r="G1771" s="2470"/>
      <c r="H1771" s="2470"/>
      <c r="I1771" s="2470"/>
      <c r="J1771" s="2470"/>
      <c r="K1771" s="2470"/>
      <c r="L1771" s="2470"/>
      <c r="M1771" s="2470"/>
      <c r="N1771" s="2472"/>
      <c r="O1771" s="2472"/>
      <c r="P1771" s="2472"/>
      <c r="Q1771" s="2472"/>
    </row>
    <row r="1772" spans="1:17">
      <c r="A1772" s="2470"/>
      <c r="B1772" s="2470"/>
      <c r="C1772" s="2470"/>
      <c r="D1772" s="2470"/>
      <c r="E1772" s="2470"/>
      <c r="F1772" s="2470"/>
      <c r="G1772" s="2470"/>
      <c r="H1772" s="2470"/>
      <c r="I1772" s="2470"/>
      <c r="J1772" s="2470"/>
      <c r="K1772" s="2470"/>
      <c r="L1772" s="2470"/>
      <c r="M1772" s="2470"/>
      <c r="N1772" s="2472"/>
      <c r="O1772" s="2472"/>
      <c r="P1772" s="2472"/>
      <c r="Q1772" s="2472"/>
    </row>
    <row r="1773" spans="1:17">
      <c r="A1773" s="2470"/>
      <c r="B1773" s="2470"/>
      <c r="C1773" s="2470"/>
      <c r="D1773" s="2470"/>
      <c r="E1773" s="2470"/>
      <c r="F1773" s="2470"/>
      <c r="G1773" s="2470"/>
      <c r="H1773" s="2470"/>
      <c r="I1773" s="2470"/>
      <c r="J1773" s="2470"/>
      <c r="K1773" s="2470"/>
      <c r="L1773" s="2470"/>
      <c r="M1773" s="2470"/>
      <c r="N1773" s="2472"/>
      <c r="O1773" s="2472"/>
      <c r="P1773" s="2472"/>
      <c r="Q1773" s="2472"/>
    </row>
    <row r="1774" spans="1:17">
      <c r="A1774" s="2470"/>
      <c r="B1774" s="2470"/>
      <c r="C1774" s="2470"/>
      <c r="D1774" s="2470"/>
      <c r="E1774" s="2470"/>
      <c r="F1774" s="2470"/>
      <c r="G1774" s="2470"/>
      <c r="H1774" s="2470"/>
      <c r="I1774" s="2470"/>
      <c r="J1774" s="2470"/>
      <c r="K1774" s="2470"/>
      <c r="L1774" s="2470"/>
      <c r="M1774" s="2470"/>
      <c r="N1774" s="2472"/>
      <c r="O1774" s="2472"/>
      <c r="P1774" s="2472"/>
      <c r="Q1774" s="2472"/>
    </row>
    <row r="1775" spans="1:17">
      <c r="A1775" s="2470"/>
      <c r="B1775" s="2470"/>
      <c r="C1775" s="2470"/>
      <c r="D1775" s="2470"/>
      <c r="E1775" s="2470"/>
      <c r="F1775" s="2470"/>
      <c r="G1775" s="2470"/>
      <c r="H1775" s="2470"/>
      <c r="I1775" s="2470"/>
      <c r="J1775" s="2470"/>
      <c r="K1775" s="2470"/>
      <c r="L1775" s="2470"/>
      <c r="M1775" s="2470"/>
      <c r="N1775" s="2472"/>
      <c r="O1775" s="2472"/>
      <c r="P1775" s="2472"/>
      <c r="Q1775" s="2472"/>
    </row>
    <row r="1776" spans="1:17">
      <c r="A1776" s="2470"/>
      <c r="B1776" s="2470"/>
      <c r="C1776" s="2470"/>
      <c r="D1776" s="2470"/>
      <c r="E1776" s="2470"/>
      <c r="F1776" s="2470"/>
      <c r="G1776" s="2470"/>
      <c r="H1776" s="2470"/>
      <c r="I1776" s="2470"/>
      <c r="J1776" s="2470"/>
      <c r="K1776" s="2470"/>
      <c r="L1776" s="2470"/>
      <c r="M1776" s="2470"/>
      <c r="N1776" s="2472"/>
      <c r="O1776" s="2472"/>
      <c r="P1776" s="2472"/>
      <c r="Q1776" s="2472"/>
    </row>
    <row r="1777" spans="1:17">
      <c r="A1777" s="2470"/>
      <c r="B1777" s="2470"/>
      <c r="C1777" s="2470"/>
      <c r="D1777" s="2470"/>
      <c r="E1777" s="2470"/>
      <c r="F1777" s="2470"/>
      <c r="G1777" s="2470"/>
      <c r="H1777" s="2470"/>
      <c r="I1777" s="2470"/>
      <c r="J1777" s="2470"/>
      <c r="K1777" s="2470"/>
      <c r="L1777" s="2470"/>
      <c r="M1777" s="2470"/>
      <c r="N1777" s="2472"/>
      <c r="O1777" s="2472"/>
      <c r="P1777" s="2472"/>
      <c r="Q1777" s="2472"/>
    </row>
    <row r="1778" spans="1:17">
      <c r="A1778" s="2470"/>
      <c r="B1778" s="2470"/>
      <c r="C1778" s="2470"/>
      <c r="D1778" s="2470"/>
      <c r="E1778" s="2470"/>
      <c r="F1778" s="2470"/>
      <c r="G1778" s="2470"/>
      <c r="H1778" s="2470"/>
      <c r="I1778" s="2470"/>
      <c r="J1778" s="2470"/>
      <c r="K1778" s="2470"/>
      <c r="L1778" s="2470"/>
      <c r="M1778" s="2470"/>
      <c r="N1778" s="2472"/>
      <c r="O1778" s="2472"/>
      <c r="P1778" s="2472"/>
      <c r="Q1778" s="2472"/>
    </row>
    <row r="1779" spans="1:17">
      <c r="A1779" s="2470"/>
      <c r="B1779" s="2470"/>
      <c r="C1779" s="2470"/>
      <c r="D1779" s="2470"/>
      <c r="E1779" s="2470"/>
      <c r="F1779" s="2470"/>
      <c r="G1779" s="2470"/>
      <c r="H1779" s="2470"/>
      <c r="I1779" s="2470"/>
      <c r="J1779" s="2470"/>
      <c r="K1779" s="2470"/>
      <c r="L1779" s="2470"/>
      <c r="M1779" s="2470"/>
      <c r="N1779" s="2472"/>
      <c r="O1779" s="2472"/>
      <c r="P1779" s="2472"/>
      <c r="Q1779" s="2472"/>
    </row>
    <row r="1780" spans="1:17">
      <c r="A1780" s="2470"/>
      <c r="B1780" s="2470"/>
      <c r="C1780" s="2470"/>
      <c r="D1780" s="2470"/>
      <c r="E1780" s="2470"/>
      <c r="F1780" s="2470"/>
      <c r="G1780" s="2470"/>
      <c r="H1780" s="2470"/>
      <c r="I1780" s="2470"/>
      <c r="J1780" s="2470"/>
      <c r="K1780" s="2470"/>
      <c r="L1780" s="2470"/>
      <c r="M1780" s="2470"/>
      <c r="N1780" s="2472"/>
      <c r="O1780" s="2472"/>
      <c r="P1780" s="2472"/>
      <c r="Q1780" s="2472"/>
    </row>
    <row r="1781" spans="1:17">
      <c r="A1781" s="2470"/>
      <c r="B1781" s="2470"/>
      <c r="C1781" s="2470"/>
      <c r="D1781" s="2470"/>
      <c r="E1781" s="2470"/>
      <c r="F1781" s="2470"/>
      <c r="G1781" s="2470"/>
      <c r="H1781" s="2470"/>
      <c r="I1781" s="2470"/>
      <c r="J1781" s="2470"/>
      <c r="K1781" s="2470"/>
      <c r="L1781" s="2470"/>
      <c r="M1781" s="2470"/>
      <c r="N1781" s="2472"/>
      <c r="O1781" s="2472"/>
      <c r="P1781" s="2472"/>
      <c r="Q1781" s="2472"/>
    </row>
    <row r="1782" spans="1:17">
      <c r="A1782" s="2470"/>
      <c r="B1782" s="2470"/>
      <c r="C1782" s="2470"/>
      <c r="D1782" s="2470"/>
      <c r="E1782" s="2470"/>
      <c r="F1782" s="2470"/>
      <c r="G1782" s="2470"/>
      <c r="H1782" s="2470"/>
      <c r="I1782" s="2470"/>
      <c r="J1782" s="2470"/>
      <c r="K1782" s="2470"/>
      <c r="L1782" s="2470"/>
      <c r="M1782" s="2470"/>
      <c r="N1782" s="2472"/>
      <c r="O1782" s="2472"/>
      <c r="P1782" s="2472"/>
      <c r="Q1782" s="2472"/>
    </row>
    <row r="1783" spans="1:17">
      <c r="A1783" s="2470"/>
      <c r="B1783" s="2470"/>
      <c r="C1783" s="2470"/>
      <c r="D1783" s="2470"/>
      <c r="E1783" s="2470"/>
      <c r="F1783" s="2470"/>
      <c r="G1783" s="2470"/>
      <c r="H1783" s="2470"/>
      <c r="I1783" s="2470"/>
      <c r="J1783" s="2470"/>
      <c r="K1783" s="2470"/>
      <c r="L1783" s="2470"/>
      <c r="M1783" s="2470"/>
      <c r="N1783" s="2472"/>
      <c r="O1783" s="2472"/>
      <c r="P1783" s="2472"/>
      <c r="Q1783" s="2472"/>
    </row>
    <row r="1784" spans="1:17">
      <c r="A1784" s="2470"/>
      <c r="B1784" s="2470"/>
      <c r="C1784" s="2470"/>
      <c r="D1784" s="2470"/>
      <c r="E1784" s="2470"/>
      <c r="F1784" s="2470"/>
      <c r="G1784" s="2470"/>
      <c r="H1784" s="2470"/>
      <c r="I1784" s="2470"/>
      <c r="J1784" s="2470"/>
      <c r="K1784" s="2470"/>
      <c r="L1784" s="2470"/>
      <c r="M1784" s="2470"/>
      <c r="N1784" s="2472"/>
      <c r="O1784" s="2472"/>
      <c r="P1784" s="2472"/>
      <c r="Q1784" s="2472"/>
    </row>
    <row r="1785" spans="1:17">
      <c r="A1785" s="2470"/>
      <c r="B1785" s="2470"/>
      <c r="C1785" s="2470"/>
      <c r="D1785" s="2470"/>
      <c r="E1785" s="2470"/>
      <c r="F1785" s="2470"/>
      <c r="G1785" s="2470"/>
      <c r="H1785" s="2470"/>
      <c r="I1785" s="2470"/>
      <c r="J1785" s="2470"/>
      <c r="K1785" s="2470"/>
      <c r="L1785" s="2470"/>
      <c r="M1785" s="2470"/>
      <c r="N1785" s="2472"/>
      <c r="O1785" s="2472"/>
      <c r="P1785" s="2472"/>
      <c r="Q1785" s="2472"/>
    </row>
    <row r="1786" spans="1:17">
      <c r="A1786" s="2470"/>
      <c r="B1786" s="2470"/>
      <c r="C1786" s="2470"/>
      <c r="D1786" s="2470"/>
      <c r="E1786" s="2470"/>
      <c r="F1786" s="2470"/>
      <c r="G1786" s="2470"/>
      <c r="H1786" s="2470"/>
      <c r="I1786" s="2470"/>
      <c r="J1786" s="2470"/>
      <c r="K1786" s="2470"/>
      <c r="L1786" s="2470"/>
      <c r="M1786" s="2470"/>
      <c r="N1786" s="2472"/>
      <c r="O1786" s="2472"/>
      <c r="P1786" s="2472"/>
      <c r="Q1786" s="2472"/>
    </row>
    <row r="1787" spans="1:17">
      <c r="A1787" s="2470"/>
      <c r="B1787" s="2470"/>
      <c r="C1787" s="2470"/>
      <c r="D1787" s="2470"/>
      <c r="E1787" s="2470"/>
      <c r="F1787" s="2470"/>
      <c r="G1787" s="2470"/>
      <c r="H1787" s="2470"/>
      <c r="I1787" s="2470"/>
      <c r="J1787" s="2470"/>
      <c r="K1787" s="2470"/>
      <c r="L1787" s="2470"/>
      <c r="M1787" s="2470"/>
      <c r="N1787" s="2472"/>
      <c r="O1787" s="2472"/>
      <c r="P1787" s="2472"/>
      <c r="Q1787" s="2472"/>
    </row>
    <row r="1788" spans="1:17">
      <c r="A1788" s="2470"/>
      <c r="B1788" s="2470"/>
      <c r="C1788" s="2470"/>
      <c r="D1788" s="2470"/>
      <c r="E1788" s="2470"/>
      <c r="F1788" s="2470"/>
      <c r="G1788" s="2470"/>
      <c r="H1788" s="2470"/>
      <c r="I1788" s="2470"/>
      <c r="J1788" s="2470"/>
      <c r="K1788" s="2470"/>
      <c r="L1788" s="2470"/>
      <c r="M1788" s="2470"/>
      <c r="N1788" s="2472"/>
      <c r="O1788" s="2472"/>
      <c r="P1788" s="2472"/>
      <c r="Q1788" s="2472"/>
    </row>
    <row r="1789" spans="1:17">
      <c r="A1789" s="2470"/>
      <c r="B1789" s="2470"/>
      <c r="C1789" s="2470"/>
      <c r="D1789" s="2470"/>
      <c r="E1789" s="2470"/>
      <c r="F1789" s="2470"/>
      <c r="G1789" s="2470"/>
      <c r="H1789" s="2470"/>
      <c r="I1789" s="2470"/>
      <c r="J1789" s="2470"/>
      <c r="K1789" s="2470"/>
      <c r="L1789" s="2470"/>
      <c r="M1789" s="2470"/>
      <c r="N1789" s="2472"/>
      <c r="O1789" s="2472"/>
      <c r="P1789" s="2472"/>
      <c r="Q1789" s="2472"/>
    </row>
    <row r="1790" spans="1:17">
      <c r="A1790" s="2470"/>
      <c r="B1790" s="2470"/>
      <c r="C1790" s="2470"/>
      <c r="D1790" s="2470"/>
      <c r="E1790" s="2470"/>
      <c r="F1790" s="2470"/>
      <c r="G1790" s="2470"/>
      <c r="H1790" s="2470"/>
      <c r="I1790" s="2470"/>
      <c r="J1790" s="2470"/>
      <c r="K1790" s="2470"/>
      <c r="L1790" s="2470"/>
      <c r="M1790" s="2470"/>
      <c r="N1790" s="2472"/>
      <c r="O1790" s="2472"/>
      <c r="P1790" s="2472"/>
      <c r="Q1790" s="2472"/>
    </row>
    <row r="1791" spans="1:17">
      <c r="A1791" s="2470"/>
      <c r="B1791" s="2470"/>
      <c r="C1791" s="2470"/>
      <c r="D1791" s="2470"/>
      <c r="E1791" s="2470"/>
      <c r="F1791" s="2470"/>
      <c r="G1791" s="2470"/>
      <c r="H1791" s="2470"/>
      <c r="I1791" s="2470"/>
      <c r="J1791" s="2470"/>
      <c r="K1791" s="2470"/>
      <c r="L1791" s="2470"/>
      <c r="M1791" s="2470"/>
      <c r="N1791" s="2472"/>
      <c r="O1791" s="2472"/>
      <c r="P1791" s="2472"/>
      <c r="Q1791" s="2472"/>
    </row>
    <row r="1792" spans="1:17">
      <c r="A1792" s="2470"/>
      <c r="B1792" s="2470"/>
      <c r="C1792" s="2470"/>
      <c r="D1792" s="2470"/>
      <c r="E1792" s="2470"/>
      <c r="F1792" s="2470"/>
      <c r="G1792" s="2470"/>
      <c r="H1792" s="2470"/>
      <c r="I1792" s="2470"/>
      <c r="J1792" s="2470"/>
      <c r="K1792" s="2470"/>
      <c r="L1792" s="2470"/>
      <c r="M1792" s="2470"/>
      <c r="N1792" s="2472"/>
      <c r="O1792" s="2472"/>
      <c r="P1792" s="2472"/>
      <c r="Q1792" s="2472"/>
    </row>
    <row r="1793" spans="1:17">
      <c r="A1793" s="2470"/>
      <c r="B1793" s="2470"/>
      <c r="C1793" s="2470"/>
      <c r="D1793" s="2470"/>
      <c r="E1793" s="2470"/>
      <c r="F1793" s="2470"/>
      <c r="G1793" s="2470"/>
      <c r="H1793" s="2470"/>
      <c r="I1793" s="2470"/>
      <c r="J1793" s="2470"/>
      <c r="K1793" s="2470"/>
      <c r="L1793" s="2470"/>
      <c r="M1793" s="2470"/>
      <c r="N1793" s="2472"/>
      <c r="O1793" s="2472"/>
      <c r="P1793" s="2472"/>
      <c r="Q1793" s="2472"/>
    </row>
    <row r="1794" spans="1:17">
      <c r="A1794" s="2470"/>
      <c r="B1794" s="2470"/>
      <c r="C1794" s="2470"/>
      <c r="D1794" s="2470"/>
      <c r="E1794" s="2470"/>
      <c r="F1794" s="2470"/>
      <c r="G1794" s="2470"/>
      <c r="H1794" s="2470"/>
      <c r="I1794" s="2470"/>
      <c r="J1794" s="2470"/>
      <c r="K1794" s="2470"/>
      <c r="L1794" s="2470"/>
      <c r="M1794" s="2470"/>
      <c r="N1794" s="2472"/>
      <c r="O1794" s="2472"/>
      <c r="P1794" s="2472"/>
      <c r="Q1794" s="2472"/>
    </row>
    <row r="1795" spans="1:17">
      <c r="A1795" s="2470"/>
      <c r="B1795" s="2470"/>
      <c r="C1795" s="2470"/>
      <c r="D1795" s="2470"/>
      <c r="E1795" s="2470"/>
      <c r="F1795" s="2470"/>
      <c r="G1795" s="2470"/>
      <c r="H1795" s="2470"/>
      <c r="I1795" s="2470"/>
      <c r="J1795" s="2470"/>
      <c r="K1795" s="2470"/>
      <c r="L1795" s="2470"/>
      <c r="M1795" s="2470"/>
      <c r="N1795" s="2472"/>
      <c r="O1795" s="2472"/>
      <c r="P1795" s="2472"/>
      <c r="Q1795" s="2472"/>
    </row>
    <row r="1796" spans="1:17">
      <c r="A1796" s="2470"/>
      <c r="B1796" s="2470"/>
      <c r="C1796" s="2470"/>
      <c r="D1796" s="2470"/>
      <c r="E1796" s="2470"/>
      <c r="F1796" s="2470"/>
      <c r="G1796" s="2470"/>
      <c r="H1796" s="2470"/>
      <c r="I1796" s="2470"/>
      <c r="J1796" s="2470"/>
      <c r="K1796" s="2470"/>
      <c r="L1796" s="2470"/>
      <c r="M1796" s="2470"/>
      <c r="N1796" s="2472"/>
      <c r="O1796" s="2472"/>
      <c r="P1796" s="2472"/>
      <c r="Q1796" s="2472"/>
    </row>
    <row r="1797" spans="1:17">
      <c r="A1797" s="2470"/>
      <c r="B1797" s="2470"/>
      <c r="C1797" s="2470"/>
      <c r="D1797" s="2470"/>
      <c r="E1797" s="2470"/>
      <c r="F1797" s="2470"/>
      <c r="G1797" s="2470"/>
      <c r="H1797" s="2470"/>
      <c r="I1797" s="2470"/>
      <c r="J1797" s="2470"/>
      <c r="K1797" s="2470"/>
      <c r="L1797" s="2470"/>
      <c r="M1797" s="2470"/>
      <c r="N1797" s="2472"/>
      <c r="O1797" s="2472"/>
      <c r="P1797" s="2472"/>
      <c r="Q1797" s="2472"/>
    </row>
    <row r="1798" spans="1:17">
      <c r="A1798" s="2470"/>
      <c r="B1798" s="2470"/>
      <c r="C1798" s="2470"/>
      <c r="D1798" s="2470"/>
      <c r="E1798" s="2470"/>
      <c r="F1798" s="2470"/>
      <c r="G1798" s="2470"/>
      <c r="H1798" s="2470"/>
      <c r="I1798" s="2470"/>
      <c r="J1798" s="2470"/>
      <c r="K1798" s="2470"/>
      <c r="L1798" s="2470"/>
      <c r="M1798" s="2470"/>
      <c r="N1798" s="2472"/>
      <c r="O1798" s="2472"/>
      <c r="P1798" s="2472"/>
      <c r="Q1798" s="2472"/>
    </row>
    <row r="1799" spans="1:17">
      <c r="A1799" s="2470"/>
      <c r="B1799" s="2470"/>
      <c r="C1799" s="2470"/>
      <c r="D1799" s="2470"/>
      <c r="E1799" s="2470"/>
      <c r="F1799" s="2470"/>
      <c r="G1799" s="2470"/>
      <c r="H1799" s="2470"/>
      <c r="I1799" s="2470"/>
      <c r="J1799" s="2470"/>
      <c r="K1799" s="2470"/>
      <c r="L1799" s="2470"/>
      <c r="M1799" s="2470"/>
      <c r="N1799" s="2472"/>
      <c r="O1799" s="2472"/>
      <c r="P1799" s="2472"/>
      <c r="Q1799" s="2472"/>
    </row>
    <row r="1800" spans="1:17">
      <c r="A1800" s="2470"/>
      <c r="B1800" s="2470"/>
      <c r="C1800" s="2470"/>
      <c r="D1800" s="2470"/>
      <c r="E1800" s="2470"/>
      <c r="F1800" s="2470"/>
      <c r="G1800" s="2470"/>
      <c r="H1800" s="2470"/>
      <c r="I1800" s="2470"/>
      <c r="J1800" s="2470"/>
      <c r="K1800" s="2470"/>
      <c r="L1800" s="2470"/>
      <c r="M1800" s="2470"/>
      <c r="N1800" s="2472"/>
      <c r="O1800" s="2472"/>
      <c r="P1800" s="2472"/>
      <c r="Q1800" s="2472"/>
    </row>
    <row r="1801" spans="1:17">
      <c r="A1801" s="2470"/>
      <c r="B1801" s="2470"/>
      <c r="C1801" s="2470"/>
      <c r="D1801" s="2470"/>
      <c r="E1801" s="2470"/>
      <c r="F1801" s="2470"/>
      <c r="G1801" s="2470"/>
      <c r="H1801" s="2470"/>
      <c r="I1801" s="2470"/>
      <c r="J1801" s="2470"/>
      <c r="K1801" s="2470"/>
      <c r="L1801" s="2470"/>
      <c r="M1801" s="2470"/>
      <c r="N1801" s="2472"/>
      <c r="O1801" s="2472"/>
      <c r="P1801" s="2472"/>
      <c r="Q1801" s="2472"/>
    </row>
    <row r="1802" spans="1:17">
      <c r="A1802" s="2470"/>
      <c r="B1802" s="2470"/>
      <c r="C1802" s="2470"/>
      <c r="D1802" s="2470"/>
      <c r="E1802" s="2470"/>
      <c r="F1802" s="2470"/>
      <c r="G1802" s="2470"/>
      <c r="H1802" s="2470"/>
      <c r="I1802" s="2470"/>
      <c r="J1802" s="2470"/>
      <c r="K1802" s="2470"/>
      <c r="L1802" s="2470"/>
      <c r="M1802" s="2470"/>
      <c r="N1802" s="2472"/>
      <c r="O1802" s="2472"/>
      <c r="P1802" s="2472"/>
      <c r="Q1802" s="2472"/>
    </row>
    <row r="1803" spans="1:17">
      <c r="A1803" s="2470"/>
      <c r="B1803" s="2470"/>
      <c r="C1803" s="2470"/>
      <c r="D1803" s="2470"/>
      <c r="E1803" s="2470"/>
      <c r="F1803" s="2470"/>
      <c r="G1803" s="2470"/>
      <c r="H1803" s="2470"/>
      <c r="I1803" s="2470"/>
      <c r="J1803" s="2470"/>
      <c r="K1803" s="2470"/>
      <c r="L1803" s="2470"/>
      <c r="M1803" s="2470"/>
      <c r="N1803" s="2472"/>
      <c r="O1803" s="2472"/>
      <c r="P1803" s="2472"/>
      <c r="Q1803" s="2472"/>
    </row>
    <row r="1804" spans="1:17">
      <c r="A1804" s="2470"/>
      <c r="B1804" s="2470"/>
      <c r="C1804" s="2470"/>
      <c r="D1804" s="2470"/>
      <c r="E1804" s="2470"/>
      <c r="F1804" s="2470"/>
      <c r="G1804" s="2470"/>
      <c r="H1804" s="2470"/>
      <c r="I1804" s="2470"/>
      <c r="J1804" s="2470"/>
      <c r="K1804" s="2470"/>
      <c r="L1804" s="2470"/>
      <c r="M1804" s="2470"/>
      <c r="N1804" s="2472"/>
      <c r="O1804" s="2472"/>
      <c r="P1804" s="2472"/>
      <c r="Q1804" s="2472"/>
    </row>
    <row r="1805" spans="1:17">
      <c r="A1805" s="2470"/>
      <c r="B1805" s="2470"/>
      <c r="C1805" s="2470"/>
      <c r="D1805" s="2470"/>
      <c r="E1805" s="2470"/>
      <c r="F1805" s="2470"/>
      <c r="G1805" s="2470"/>
      <c r="H1805" s="2470"/>
      <c r="I1805" s="2470"/>
      <c r="J1805" s="2470"/>
      <c r="K1805" s="2470"/>
      <c r="L1805" s="2470"/>
      <c r="M1805" s="2470"/>
      <c r="N1805" s="2472"/>
      <c r="O1805" s="2472"/>
      <c r="P1805" s="2472"/>
      <c r="Q1805" s="2472"/>
    </row>
    <row r="1806" spans="1:17">
      <c r="A1806" s="2470"/>
      <c r="B1806" s="2470"/>
      <c r="C1806" s="2470"/>
      <c r="D1806" s="2470"/>
      <c r="E1806" s="2470"/>
      <c r="F1806" s="2470"/>
      <c r="G1806" s="2470"/>
      <c r="H1806" s="2470"/>
      <c r="I1806" s="2470"/>
      <c r="J1806" s="2470"/>
      <c r="K1806" s="2470"/>
      <c r="L1806" s="2470"/>
      <c r="M1806" s="2470"/>
      <c r="N1806" s="2472"/>
      <c r="O1806" s="2472"/>
      <c r="P1806" s="2472"/>
      <c r="Q1806" s="2472"/>
    </row>
    <row r="1807" spans="1:17">
      <c r="A1807" s="2470"/>
      <c r="B1807" s="2470"/>
      <c r="C1807" s="2470"/>
      <c r="D1807" s="2470"/>
      <c r="E1807" s="2470"/>
      <c r="F1807" s="2470"/>
      <c r="G1807" s="2470"/>
      <c r="H1807" s="2470"/>
      <c r="I1807" s="2470"/>
      <c r="J1807" s="2470"/>
      <c r="K1807" s="2470"/>
      <c r="L1807" s="2470"/>
      <c r="M1807" s="2470"/>
      <c r="N1807" s="2472"/>
      <c r="O1807" s="2472"/>
      <c r="P1807" s="2472"/>
      <c r="Q1807" s="2472"/>
    </row>
    <row r="1808" spans="1:17">
      <c r="A1808" s="2470"/>
      <c r="B1808" s="2470"/>
      <c r="C1808" s="2470"/>
      <c r="D1808" s="2470"/>
      <c r="E1808" s="2470"/>
      <c r="F1808" s="2470"/>
      <c r="G1808" s="2470"/>
      <c r="H1808" s="2470"/>
      <c r="I1808" s="2470"/>
      <c r="J1808" s="2470"/>
      <c r="K1808" s="2470"/>
      <c r="L1808" s="2470"/>
      <c r="M1808" s="2470"/>
      <c r="N1808" s="2472"/>
      <c r="O1808" s="2472"/>
      <c r="P1808" s="2472"/>
      <c r="Q1808" s="2472"/>
    </row>
    <row r="1809" spans="1:17">
      <c r="A1809" s="2470"/>
      <c r="B1809" s="2470"/>
      <c r="C1809" s="2470"/>
      <c r="D1809" s="2470"/>
      <c r="E1809" s="2470"/>
      <c r="F1809" s="2470"/>
      <c r="G1809" s="2470"/>
      <c r="H1809" s="2470"/>
      <c r="I1809" s="2470"/>
      <c r="J1809" s="2470"/>
      <c r="K1809" s="2470"/>
      <c r="L1809" s="2470"/>
      <c r="M1809" s="2470"/>
      <c r="N1809" s="2472"/>
      <c r="O1809" s="2472"/>
      <c r="P1809" s="2472"/>
      <c r="Q1809" s="2472"/>
    </row>
    <row r="1810" spans="1:17">
      <c r="A1810" s="2470"/>
      <c r="B1810" s="2470"/>
      <c r="C1810" s="2470"/>
      <c r="D1810" s="2470"/>
      <c r="E1810" s="2470"/>
      <c r="F1810" s="2470"/>
      <c r="G1810" s="2470"/>
      <c r="H1810" s="2470"/>
      <c r="I1810" s="2470"/>
      <c r="J1810" s="2470"/>
      <c r="K1810" s="2470"/>
      <c r="L1810" s="2470"/>
      <c r="M1810" s="2470"/>
      <c r="N1810" s="2472"/>
      <c r="O1810" s="2472"/>
      <c r="P1810" s="2472"/>
      <c r="Q1810" s="2472"/>
    </row>
    <row r="1811" spans="1:17">
      <c r="A1811" s="2470"/>
      <c r="B1811" s="2470"/>
      <c r="C1811" s="2470"/>
      <c r="D1811" s="2470"/>
      <c r="E1811" s="2470"/>
      <c r="F1811" s="2470"/>
      <c r="G1811" s="2470"/>
      <c r="H1811" s="2470"/>
      <c r="I1811" s="2470"/>
      <c r="J1811" s="2470"/>
      <c r="K1811" s="2470"/>
      <c r="L1811" s="2470"/>
      <c r="M1811" s="2470"/>
      <c r="N1811" s="2472"/>
      <c r="O1811" s="2472"/>
      <c r="P1811" s="2472"/>
      <c r="Q1811" s="2472"/>
    </row>
    <row r="1812" spans="1:17">
      <c r="A1812" s="2470"/>
      <c r="B1812" s="2470"/>
      <c r="C1812" s="2470"/>
      <c r="D1812" s="2470"/>
      <c r="E1812" s="2470"/>
      <c r="F1812" s="2470"/>
      <c r="G1812" s="2470"/>
      <c r="H1812" s="2470"/>
      <c r="I1812" s="2470"/>
      <c r="J1812" s="2470"/>
      <c r="K1812" s="2470"/>
      <c r="L1812" s="2470"/>
      <c r="M1812" s="2470"/>
      <c r="N1812" s="2472"/>
      <c r="O1812" s="2472"/>
      <c r="P1812" s="2472"/>
      <c r="Q1812" s="2472"/>
    </row>
    <row r="1813" spans="1:17">
      <c r="A1813" s="2470"/>
      <c r="B1813" s="2470"/>
      <c r="C1813" s="2470"/>
      <c r="D1813" s="2470"/>
      <c r="E1813" s="2470"/>
      <c r="F1813" s="2470"/>
      <c r="G1813" s="2470"/>
      <c r="H1813" s="2470"/>
      <c r="I1813" s="2470"/>
      <c r="J1813" s="2470"/>
      <c r="K1813" s="2470"/>
      <c r="L1813" s="2470"/>
      <c r="M1813" s="2470"/>
      <c r="N1813" s="2472"/>
      <c r="O1813" s="2472"/>
      <c r="P1813" s="2472"/>
      <c r="Q1813" s="2472"/>
    </row>
    <row r="1814" spans="1:17">
      <c r="A1814" s="2470"/>
      <c r="B1814" s="2470"/>
      <c r="C1814" s="2470"/>
      <c r="D1814" s="2470"/>
      <c r="E1814" s="2470"/>
      <c r="F1814" s="2470"/>
      <c r="G1814" s="2470"/>
      <c r="H1814" s="2470"/>
      <c r="I1814" s="2470"/>
      <c r="J1814" s="2470"/>
      <c r="K1814" s="2470"/>
      <c r="L1814" s="2470"/>
      <c r="M1814" s="2470"/>
      <c r="N1814" s="2472"/>
      <c r="O1814" s="2472"/>
      <c r="P1814" s="2472"/>
      <c r="Q1814" s="2472"/>
    </row>
    <row r="1815" spans="1:17">
      <c r="A1815" s="2470"/>
      <c r="B1815" s="2470"/>
      <c r="C1815" s="2470"/>
      <c r="D1815" s="2470"/>
      <c r="E1815" s="2470"/>
      <c r="F1815" s="2470"/>
      <c r="G1815" s="2470"/>
      <c r="H1815" s="2470"/>
      <c r="I1815" s="2470"/>
      <c r="J1815" s="2470"/>
      <c r="K1815" s="2470"/>
      <c r="L1815" s="2470"/>
      <c r="M1815" s="2470"/>
      <c r="N1815" s="2472"/>
      <c r="O1815" s="2472"/>
      <c r="P1815" s="2472"/>
      <c r="Q1815" s="2472"/>
    </row>
    <row r="1816" spans="1:17">
      <c r="A1816" s="2470"/>
      <c r="B1816" s="2470"/>
      <c r="C1816" s="2470"/>
      <c r="D1816" s="2470"/>
      <c r="E1816" s="2470"/>
      <c r="F1816" s="2470"/>
      <c r="G1816" s="2470"/>
      <c r="H1816" s="2470"/>
      <c r="I1816" s="2470"/>
      <c r="J1816" s="2470"/>
      <c r="K1816" s="2470"/>
      <c r="L1816" s="2470"/>
      <c r="M1816" s="2470"/>
      <c r="N1816" s="2472"/>
      <c r="O1816" s="2472"/>
      <c r="P1816" s="2472"/>
      <c r="Q1816" s="2472"/>
    </row>
    <row r="1817" spans="1:17">
      <c r="A1817" s="2470"/>
      <c r="B1817" s="2470"/>
      <c r="C1817" s="2470"/>
      <c r="D1817" s="2470"/>
      <c r="E1817" s="2470"/>
      <c r="F1817" s="2470"/>
      <c r="G1817" s="2470"/>
      <c r="H1817" s="2470"/>
      <c r="I1817" s="2470"/>
      <c r="J1817" s="2470"/>
      <c r="K1817" s="2470"/>
      <c r="L1817" s="2470"/>
      <c r="M1817" s="2470"/>
      <c r="N1817" s="2472"/>
      <c r="O1817" s="2472"/>
      <c r="P1817" s="2472"/>
      <c r="Q1817" s="2472"/>
    </row>
    <row r="1818" spans="1:17">
      <c r="A1818" s="2470"/>
      <c r="B1818" s="2470"/>
      <c r="C1818" s="2470"/>
      <c r="D1818" s="2470"/>
      <c r="E1818" s="2470"/>
      <c r="F1818" s="2470"/>
      <c r="G1818" s="2470"/>
      <c r="H1818" s="2470"/>
      <c r="I1818" s="2470"/>
      <c r="J1818" s="2470"/>
      <c r="K1818" s="2470"/>
      <c r="L1818" s="2470"/>
      <c r="M1818" s="2470"/>
      <c r="N1818" s="2472"/>
      <c r="O1818" s="2472"/>
      <c r="P1818" s="2472"/>
      <c r="Q1818" s="2472"/>
    </row>
    <row r="1819" spans="1:17">
      <c r="A1819" s="2470"/>
      <c r="B1819" s="2470"/>
      <c r="C1819" s="2470"/>
      <c r="D1819" s="2470"/>
      <c r="E1819" s="2470"/>
      <c r="F1819" s="2470"/>
      <c r="G1819" s="2470"/>
      <c r="H1819" s="2470"/>
      <c r="I1819" s="2470"/>
      <c r="J1819" s="2470"/>
      <c r="K1819" s="2470"/>
      <c r="L1819" s="2470"/>
      <c r="M1819" s="2470"/>
      <c r="N1819" s="2472"/>
      <c r="O1819" s="2472"/>
      <c r="P1819" s="2472"/>
      <c r="Q1819" s="2472"/>
    </row>
    <row r="1820" spans="1:17">
      <c r="A1820" s="2470"/>
      <c r="B1820" s="2470"/>
      <c r="C1820" s="2470"/>
      <c r="D1820" s="2470"/>
      <c r="E1820" s="2470"/>
      <c r="F1820" s="2470"/>
      <c r="G1820" s="2470"/>
      <c r="H1820" s="2470"/>
      <c r="I1820" s="2470"/>
      <c r="J1820" s="2470"/>
      <c r="K1820" s="2470"/>
      <c r="L1820" s="2470"/>
      <c r="M1820" s="2470"/>
      <c r="N1820" s="2472"/>
      <c r="O1820" s="2472"/>
      <c r="P1820" s="2472"/>
      <c r="Q1820" s="2472"/>
    </row>
    <row r="1821" spans="1:17">
      <c r="A1821" s="2470"/>
      <c r="B1821" s="2470"/>
      <c r="C1821" s="2470"/>
      <c r="D1821" s="2470"/>
      <c r="E1821" s="2470"/>
      <c r="F1821" s="2470"/>
      <c r="G1821" s="2470"/>
      <c r="H1821" s="2470"/>
      <c r="I1821" s="2470"/>
      <c r="J1821" s="2470"/>
      <c r="K1821" s="2470"/>
      <c r="L1821" s="2470"/>
      <c r="M1821" s="2470"/>
      <c r="N1821" s="2472"/>
      <c r="O1821" s="2472"/>
      <c r="P1821" s="2472"/>
      <c r="Q1821" s="2472"/>
    </row>
    <row r="1822" spans="1:17">
      <c r="A1822" s="2470"/>
      <c r="B1822" s="2470"/>
      <c r="C1822" s="2470"/>
      <c r="D1822" s="2470"/>
      <c r="E1822" s="2470"/>
      <c r="F1822" s="2470"/>
      <c r="G1822" s="2470"/>
      <c r="H1822" s="2470"/>
      <c r="I1822" s="2470"/>
      <c r="J1822" s="2470"/>
      <c r="K1822" s="2470"/>
      <c r="L1822" s="2470"/>
      <c r="M1822" s="2470"/>
      <c r="N1822" s="2472"/>
      <c r="O1822" s="2472"/>
      <c r="P1822" s="2472"/>
      <c r="Q1822" s="2472"/>
    </row>
    <row r="1823" spans="1:17">
      <c r="A1823" s="2470"/>
      <c r="B1823" s="2470"/>
      <c r="C1823" s="2470"/>
      <c r="D1823" s="2470"/>
      <c r="E1823" s="2470"/>
      <c r="F1823" s="2470"/>
      <c r="G1823" s="2470"/>
      <c r="H1823" s="2470"/>
      <c r="I1823" s="2470"/>
      <c r="J1823" s="2470"/>
      <c r="K1823" s="2470"/>
      <c r="L1823" s="2470"/>
      <c r="M1823" s="2470"/>
      <c r="N1823" s="2472"/>
      <c r="O1823" s="2472"/>
      <c r="P1823" s="2472"/>
      <c r="Q1823" s="2472"/>
    </row>
    <row r="1824" spans="1:17">
      <c r="A1824" s="2470"/>
      <c r="B1824" s="2470"/>
      <c r="C1824" s="2470"/>
      <c r="D1824" s="2470"/>
      <c r="E1824" s="2470"/>
      <c r="F1824" s="2470"/>
      <c r="G1824" s="2470"/>
      <c r="H1824" s="2470"/>
      <c r="I1824" s="2470"/>
      <c r="J1824" s="2470"/>
      <c r="K1824" s="2470"/>
      <c r="L1824" s="2470"/>
      <c r="M1824" s="2470"/>
      <c r="N1824" s="2472"/>
      <c r="O1824" s="2472"/>
      <c r="P1824" s="2472"/>
      <c r="Q1824" s="2472"/>
    </row>
    <row r="1825" spans="1:17">
      <c r="A1825" s="2470"/>
      <c r="B1825" s="2470"/>
      <c r="C1825" s="2470"/>
      <c r="D1825" s="2470"/>
      <c r="E1825" s="2470"/>
      <c r="F1825" s="2470"/>
      <c r="G1825" s="2470"/>
      <c r="H1825" s="2470"/>
      <c r="I1825" s="2470"/>
      <c r="J1825" s="2470"/>
      <c r="K1825" s="2470"/>
      <c r="L1825" s="2470"/>
      <c r="M1825" s="2470"/>
      <c r="N1825" s="2472"/>
      <c r="O1825" s="2472"/>
      <c r="P1825" s="2472"/>
      <c r="Q1825" s="2472"/>
    </row>
    <row r="1826" spans="1:17">
      <c r="A1826" s="2470"/>
      <c r="B1826" s="2470"/>
      <c r="C1826" s="2470"/>
      <c r="D1826" s="2470"/>
      <c r="E1826" s="2470"/>
      <c r="F1826" s="2470"/>
      <c r="G1826" s="2470"/>
      <c r="H1826" s="2470"/>
      <c r="I1826" s="2470"/>
      <c r="J1826" s="2470"/>
      <c r="K1826" s="2470"/>
      <c r="L1826" s="2470"/>
      <c r="M1826" s="2470"/>
      <c r="N1826" s="2472"/>
      <c r="O1826" s="2472"/>
      <c r="P1826" s="2472"/>
      <c r="Q1826" s="2472"/>
    </row>
    <row r="1827" spans="1:17">
      <c r="A1827" s="2470"/>
      <c r="B1827" s="2470"/>
      <c r="C1827" s="2470"/>
      <c r="D1827" s="2470"/>
      <c r="E1827" s="2470"/>
      <c r="F1827" s="2470"/>
      <c r="G1827" s="2470"/>
      <c r="H1827" s="2470"/>
      <c r="I1827" s="2470"/>
      <c r="J1827" s="2470"/>
      <c r="K1827" s="2470"/>
      <c r="L1827" s="2470"/>
      <c r="M1827" s="2470"/>
      <c r="N1827" s="2472"/>
      <c r="O1827" s="2472"/>
      <c r="P1827" s="2472"/>
      <c r="Q1827" s="2472"/>
    </row>
    <row r="1828" spans="1:17">
      <c r="A1828" s="2470"/>
      <c r="B1828" s="2470"/>
      <c r="C1828" s="2470"/>
      <c r="D1828" s="2470"/>
      <c r="E1828" s="2470"/>
      <c r="F1828" s="2470"/>
      <c r="G1828" s="2470"/>
      <c r="H1828" s="2470"/>
      <c r="I1828" s="2470"/>
      <c r="J1828" s="2470"/>
      <c r="K1828" s="2470"/>
      <c r="L1828" s="2470"/>
      <c r="M1828" s="2470"/>
      <c r="N1828" s="2472"/>
      <c r="O1828" s="2472"/>
      <c r="P1828" s="2472"/>
      <c r="Q1828" s="2472"/>
    </row>
    <row r="1829" spans="1:17">
      <c r="A1829" s="2470"/>
      <c r="B1829" s="2470"/>
      <c r="C1829" s="2470"/>
      <c r="D1829" s="2470"/>
      <c r="E1829" s="2470"/>
      <c r="F1829" s="2470"/>
      <c r="G1829" s="2470"/>
      <c r="H1829" s="2470"/>
      <c r="I1829" s="2470"/>
      <c r="J1829" s="2470"/>
      <c r="K1829" s="2470"/>
      <c r="L1829" s="2470"/>
      <c r="M1829" s="2470"/>
      <c r="N1829" s="2472"/>
      <c r="O1829" s="2472"/>
      <c r="P1829" s="2472"/>
      <c r="Q1829" s="2472"/>
    </row>
    <row r="1830" spans="1:17">
      <c r="A1830" s="2470"/>
      <c r="B1830" s="2470"/>
      <c r="C1830" s="2470"/>
      <c r="D1830" s="2470"/>
      <c r="E1830" s="2470"/>
      <c r="F1830" s="2470"/>
      <c r="G1830" s="2470"/>
      <c r="H1830" s="2470"/>
      <c r="I1830" s="2470"/>
      <c r="J1830" s="2470"/>
      <c r="K1830" s="2470"/>
      <c r="L1830" s="2470"/>
      <c r="M1830" s="2470"/>
      <c r="N1830" s="2472"/>
      <c r="O1830" s="2472"/>
      <c r="P1830" s="2472"/>
      <c r="Q1830" s="2472"/>
    </row>
    <row r="1831" spans="1:17">
      <c r="A1831" s="2470"/>
      <c r="B1831" s="2470"/>
      <c r="C1831" s="2470"/>
      <c r="D1831" s="2470"/>
      <c r="E1831" s="2470"/>
      <c r="F1831" s="2470"/>
      <c r="G1831" s="2470"/>
      <c r="H1831" s="2470"/>
      <c r="I1831" s="2470"/>
      <c r="J1831" s="2470"/>
      <c r="K1831" s="2470"/>
      <c r="L1831" s="2470"/>
      <c r="M1831" s="2470"/>
      <c r="N1831" s="2472"/>
      <c r="O1831" s="2472"/>
      <c r="P1831" s="2472"/>
      <c r="Q1831" s="2472"/>
    </row>
    <row r="1832" spans="1:17">
      <c r="A1832" s="2470"/>
      <c r="B1832" s="2470"/>
      <c r="C1832" s="2470"/>
      <c r="D1832" s="2470"/>
      <c r="E1832" s="2470"/>
      <c r="F1832" s="2470"/>
      <c r="G1832" s="2470"/>
      <c r="H1832" s="2470"/>
      <c r="I1832" s="2470"/>
      <c r="J1832" s="2470"/>
      <c r="K1832" s="2470"/>
      <c r="L1832" s="2470"/>
      <c r="M1832" s="2470"/>
      <c r="N1832" s="2472"/>
      <c r="O1832" s="2472"/>
      <c r="P1832" s="2472"/>
      <c r="Q1832" s="2472"/>
    </row>
    <row r="1833" spans="1:17">
      <c r="A1833" s="2470"/>
      <c r="B1833" s="2470"/>
      <c r="C1833" s="2470"/>
      <c r="D1833" s="2470"/>
      <c r="E1833" s="2470"/>
      <c r="F1833" s="2470"/>
      <c r="G1833" s="2470"/>
      <c r="H1833" s="2470"/>
      <c r="I1833" s="2470"/>
      <c r="J1833" s="2470"/>
      <c r="K1833" s="2470"/>
      <c r="L1833" s="2470"/>
      <c r="M1833" s="2470"/>
      <c r="N1833" s="2472"/>
      <c r="O1833" s="2472"/>
      <c r="P1833" s="2472"/>
      <c r="Q1833" s="2472"/>
    </row>
    <row r="1834" spans="1:17">
      <c r="A1834" s="2470"/>
      <c r="B1834" s="2470"/>
      <c r="C1834" s="2470"/>
      <c r="D1834" s="2470"/>
      <c r="E1834" s="2470"/>
      <c r="F1834" s="2470"/>
      <c r="G1834" s="2470"/>
      <c r="H1834" s="2470"/>
      <c r="I1834" s="2470"/>
      <c r="J1834" s="2470"/>
      <c r="K1834" s="2470"/>
      <c r="L1834" s="2470"/>
      <c r="M1834" s="2470"/>
      <c r="N1834" s="2472"/>
      <c r="O1834" s="2472"/>
      <c r="P1834" s="2472"/>
      <c r="Q1834" s="2472"/>
    </row>
    <row r="1835" spans="1:17">
      <c r="A1835" s="2470"/>
      <c r="B1835" s="2470"/>
      <c r="C1835" s="2470"/>
      <c r="D1835" s="2470"/>
      <c r="E1835" s="2470"/>
      <c r="F1835" s="2470"/>
      <c r="G1835" s="2470"/>
      <c r="H1835" s="2470"/>
      <c r="I1835" s="2470"/>
      <c r="J1835" s="2470"/>
      <c r="K1835" s="2470"/>
      <c r="L1835" s="2470"/>
      <c r="M1835" s="2470"/>
      <c r="N1835" s="2472"/>
      <c r="O1835" s="2472"/>
      <c r="P1835" s="2472"/>
      <c r="Q1835" s="2472"/>
    </row>
    <row r="1836" spans="1:17">
      <c r="A1836" s="2470"/>
      <c r="B1836" s="2470"/>
      <c r="C1836" s="2470"/>
      <c r="D1836" s="2470"/>
      <c r="E1836" s="2470"/>
      <c r="F1836" s="2470"/>
      <c r="G1836" s="2470"/>
      <c r="H1836" s="2470"/>
      <c r="I1836" s="2470"/>
      <c r="J1836" s="2470"/>
      <c r="K1836" s="2470"/>
      <c r="L1836" s="2470"/>
      <c r="M1836" s="2470"/>
      <c r="N1836" s="2472"/>
      <c r="O1836" s="2472"/>
      <c r="P1836" s="2472"/>
      <c r="Q1836" s="2472"/>
    </row>
    <row r="1837" spans="1:17">
      <c r="A1837" s="2470"/>
      <c r="B1837" s="2470"/>
      <c r="C1837" s="2470"/>
      <c r="D1837" s="2470"/>
      <c r="E1837" s="2470"/>
      <c r="F1837" s="2470"/>
      <c r="G1837" s="2470"/>
      <c r="H1837" s="2470"/>
      <c r="I1837" s="2470"/>
      <c r="J1837" s="2470"/>
      <c r="K1837" s="2470"/>
      <c r="L1837" s="2470"/>
      <c r="M1837" s="2470"/>
      <c r="N1837" s="2472"/>
      <c r="O1837" s="2472"/>
      <c r="P1837" s="2472"/>
      <c r="Q1837" s="2472"/>
    </row>
    <row r="1838" spans="1:17">
      <c r="A1838" s="2470"/>
      <c r="B1838" s="2470"/>
      <c r="C1838" s="2470"/>
      <c r="D1838" s="2470"/>
      <c r="E1838" s="2470"/>
      <c r="F1838" s="2470"/>
      <c r="G1838" s="2470"/>
      <c r="H1838" s="2470"/>
      <c r="I1838" s="2470"/>
      <c r="J1838" s="2470"/>
      <c r="K1838" s="2470"/>
      <c r="L1838" s="2470"/>
      <c r="M1838" s="2470"/>
      <c r="N1838" s="2472"/>
      <c r="O1838" s="2472"/>
      <c r="P1838" s="2472"/>
      <c r="Q1838" s="2472"/>
    </row>
    <row r="1839" spans="1:17">
      <c r="A1839" s="2470"/>
      <c r="B1839" s="2470"/>
      <c r="C1839" s="2470"/>
      <c r="D1839" s="2470"/>
      <c r="E1839" s="2470"/>
      <c r="F1839" s="2470"/>
      <c r="G1839" s="2470"/>
      <c r="H1839" s="2470"/>
      <c r="I1839" s="2470"/>
      <c r="J1839" s="2470"/>
      <c r="K1839" s="2470"/>
      <c r="L1839" s="2470"/>
      <c r="M1839" s="2470"/>
      <c r="N1839" s="2472"/>
      <c r="O1839" s="2472"/>
      <c r="P1839" s="2472"/>
      <c r="Q1839" s="2472"/>
    </row>
    <row r="1840" spans="1:17">
      <c r="A1840" s="2470"/>
      <c r="B1840" s="2470"/>
      <c r="C1840" s="2470"/>
      <c r="D1840" s="2470"/>
      <c r="E1840" s="2470"/>
      <c r="F1840" s="2470"/>
      <c r="G1840" s="2470"/>
      <c r="H1840" s="2470"/>
      <c r="I1840" s="2470"/>
      <c r="J1840" s="2470"/>
      <c r="K1840" s="2470"/>
      <c r="L1840" s="2470"/>
      <c r="M1840" s="2470"/>
      <c r="N1840" s="2472"/>
      <c r="O1840" s="2472"/>
      <c r="P1840" s="2472"/>
      <c r="Q1840" s="2472"/>
    </row>
    <row r="1841" spans="1:17">
      <c r="A1841" s="2470"/>
      <c r="B1841" s="2470"/>
      <c r="C1841" s="2470"/>
      <c r="D1841" s="2470"/>
      <c r="E1841" s="2470"/>
      <c r="F1841" s="2470"/>
      <c r="G1841" s="2470"/>
      <c r="H1841" s="2470"/>
      <c r="I1841" s="2470"/>
      <c r="J1841" s="2470"/>
      <c r="K1841" s="2470"/>
      <c r="L1841" s="2470"/>
      <c r="M1841" s="2470"/>
      <c r="N1841" s="2472"/>
      <c r="O1841" s="2472"/>
      <c r="P1841" s="2472"/>
      <c r="Q1841" s="2472"/>
    </row>
    <row r="1842" spans="1:17">
      <c r="A1842" s="2470"/>
      <c r="B1842" s="2470"/>
      <c r="C1842" s="2470"/>
      <c r="D1842" s="2470"/>
      <c r="E1842" s="2470"/>
      <c r="F1842" s="2470"/>
      <c r="G1842" s="2470"/>
      <c r="H1842" s="2470"/>
      <c r="I1842" s="2470"/>
      <c r="J1842" s="2470"/>
      <c r="K1842" s="2470"/>
      <c r="L1842" s="2470"/>
      <c r="M1842" s="2470"/>
      <c r="N1842" s="2472"/>
      <c r="O1842" s="2472"/>
      <c r="P1842" s="2472"/>
      <c r="Q1842" s="2472"/>
    </row>
    <row r="1843" spans="1:17">
      <c r="A1843" s="2470"/>
      <c r="B1843" s="2470"/>
      <c r="C1843" s="2470"/>
      <c r="D1843" s="2470"/>
      <c r="E1843" s="2470"/>
      <c r="F1843" s="2470"/>
      <c r="G1843" s="2470"/>
      <c r="H1843" s="2470"/>
      <c r="I1843" s="2470"/>
      <c r="J1843" s="2470"/>
      <c r="K1843" s="2470"/>
      <c r="L1843" s="2470"/>
      <c r="M1843" s="2470"/>
      <c r="N1843" s="2472"/>
      <c r="O1843" s="2472"/>
      <c r="P1843" s="2472"/>
      <c r="Q1843" s="2472"/>
    </row>
    <row r="1844" spans="1:17">
      <c r="A1844" s="2470"/>
      <c r="B1844" s="2470"/>
      <c r="C1844" s="2470"/>
      <c r="D1844" s="2470"/>
      <c r="E1844" s="2470"/>
      <c r="F1844" s="2470"/>
      <c r="G1844" s="2470"/>
      <c r="H1844" s="2470"/>
      <c r="I1844" s="2470"/>
      <c r="J1844" s="2470"/>
      <c r="K1844" s="2470"/>
      <c r="L1844" s="2470"/>
      <c r="M1844" s="2470"/>
      <c r="N1844" s="2472"/>
      <c r="O1844" s="2472"/>
      <c r="P1844" s="2472"/>
      <c r="Q1844" s="2472"/>
    </row>
    <row r="1845" spans="1:17">
      <c r="A1845" s="2470"/>
      <c r="B1845" s="2470"/>
      <c r="C1845" s="2470"/>
      <c r="D1845" s="2470"/>
      <c r="E1845" s="2470"/>
      <c r="F1845" s="2470"/>
      <c r="G1845" s="2470"/>
      <c r="H1845" s="2470"/>
      <c r="I1845" s="2470"/>
      <c r="J1845" s="2470"/>
      <c r="K1845" s="2470"/>
      <c r="L1845" s="2470"/>
      <c r="M1845" s="2470"/>
      <c r="N1845" s="2472"/>
      <c r="O1845" s="2472"/>
      <c r="P1845" s="2472"/>
      <c r="Q1845" s="2472"/>
    </row>
    <row r="1846" spans="1:17">
      <c r="A1846" s="2470"/>
      <c r="B1846" s="2470"/>
      <c r="C1846" s="2470"/>
      <c r="D1846" s="2470"/>
      <c r="E1846" s="2470"/>
      <c r="F1846" s="2470"/>
      <c r="G1846" s="2470"/>
      <c r="H1846" s="2470"/>
      <c r="I1846" s="2470"/>
      <c r="J1846" s="2470"/>
      <c r="K1846" s="2470"/>
      <c r="L1846" s="2470"/>
      <c r="M1846" s="2470"/>
      <c r="N1846" s="2472"/>
      <c r="O1846" s="2472"/>
      <c r="P1846" s="2472"/>
      <c r="Q1846" s="2472"/>
    </row>
    <row r="1847" spans="1:17">
      <c r="A1847" s="2470"/>
      <c r="B1847" s="2470"/>
      <c r="C1847" s="2470"/>
      <c r="D1847" s="2470"/>
      <c r="E1847" s="2470"/>
      <c r="F1847" s="2470"/>
      <c r="G1847" s="2470"/>
      <c r="H1847" s="2470"/>
      <c r="I1847" s="2470"/>
      <c r="J1847" s="2470"/>
      <c r="K1847" s="2470"/>
      <c r="L1847" s="2470"/>
      <c r="M1847" s="2470"/>
      <c r="N1847" s="2472"/>
      <c r="O1847" s="2472"/>
      <c r="P1847" s="2472"/>
      <c r="Q1847" s="2472"/>
    </row>
    <row r="1848" spans="1:17">
      <c r="A1848" s="2470"/>
      <c r="B1848" s="2470"/>
      <c r="C1848" s="2470"/>
      <c r="D1848" s="2470"/>
      <c r="E1848" s="2470"/>
      <c r="F1848" s="2470"/>
      <c r="G1848" s="2470"/>
      <c r="H1848" s="2470"/>
      <c r="I1848" s="2470"/>
      <c r="J1848" s="2470"/>
      <c r="K1848" s="2470"/>
      <c r="L1848" s="2470"/>
      <c r="M1848" s="2470"/>
      <c r="N1848" s="2472"/>
      <c r="O1848" s="2472"/>
      <c r="P1848" s="2472"/>
      <c r="Q1848" s="2472"/>
    </row>
    <row r="1849" spans="1:17">
      <c r="A1849" s="2470"/>
      <c r="B1849" s="2470"/>
      <c r="C1849" s="2470"/>
      <c r="D1849" s="2470"/>
      <c r="E1849" s="2470"/>
      <c r="F1849" s="2470"/>
      <c r="G1849" s="2470"/>
      <c r="H1849" s="2470"/>
      <c r="I1849" s="2470"/>
      <c r="J1849" s="2470"/>
      <c r="K1849" s="2470"/>
      <c r="L1849" s="2470"/>
      <c r="M1849" s="2470"/>
      <c r="N1849" s="2472"/>
      <c r="O1849" s="2472"/>
      <c r="P1849" s="2472"/>
      <c r="Q1849" s="2472"/>
    </row>
    <row r="1850" spans="1:17">
      <c r="A1850" s="2470"/>
      <c r="B1850" s="2470"/>
      <c r="C1850" s="2470"/>
      <c r="D1850" s="2470"/>
      <c r="E1850" s="2470"/>
      <c r="F1850" s="2470"/>
      <c r="G1850" s="2470"/>
      <c r="H1850" s="2470"/>
      <c r="I1850" s="2470"/>
      <c r="J1850" s="2470"/>
      <c r="K1850" s="2470"/>
      <c r="L1850" s="2470"/>
      <c r="M1850" s="2470"/>
      <c r="N1850" s="2472"/>
      <c r="O1850" s="2472"/>
      <c r="P1850" s="2472"/>
      <c r="Q1850" s="2472"/>
    </row>
    <row r="1851" spans="1:17">
      <c r="A1851" s="2470"/>
      <c r="B1851" s="2470"/>
      <c r="C1851" s="2470"/>
      <c r="D1851" s="2470"/>
      <c r="E1851" s="2470"/>
      <c r="F1851" s="2470"/>
      <c r="G1851" s="2470"/>
      <c r="H1851" s="2470"/>
      <c r="I1851" s="2470"/>
      <c r="J1851" s="2470"/>
      <c r="K1851" s="2470"/>
      <c r="L1851" s="2470"/>
      <c r="M1851" s="2470"/>
      <c r="N1851" s="2472"/>
      <c r="O1851" s="2472"/>
      <c r="P1851" s="2472"/>
      <c r="Q1851" s="2472"/>
    </row>
    <row r="1852" spans="1:17">
      <c r="A1852" s="2470"/>
      <c r="B1852" s="2470"/>
      <c r="C1852" s="2470"/>
      <c r="D1852" s="2470"/>
      <c r="E1852" s="2470"/>
      <c r="F1852" s="2470"/>
      <c r="G1852" s="2470"/>
      <c r="H1852" s="2470"/>
      <c r="I1852" s="2470"/>
      <c r="J1852" s="2470"/>
      <c r="K1852" s="2470"/>
      <c r="L1852" s="2470"/>
      <c r="M1852" s="2470"/>
      <c r="N1852" s="2472"/>
      <c r="O1852" s="2472"/>
      <c r="P1852" s="2472"/>
      <c r="Q1852" s="2472"/>
    </row>
    <row r="1853" spans="1:17">
      <c r="A1853" s="2470"/>
      <c r="B1853" s="2470"/>
      <c r="C1853" s="2470"/>
      <c r="D1853" s="2470"/>
      <c r="E1853" s="2470"/>
      <c r="F1853" s="2470"/>
      <c r="G1853" s="2470"/>
      <c r="H1853" s="2470"/>
      <c r="I1853" s="2470"/>
      <c r="J1853" s="2470"/>
      <c r="K1853" s="2470"/>
      <c r="L1853" s="2470"/>
      <c r="M1853" s="2470"/>
      <c r="N1853" s="2472"/>
      <c r="O1853" s="2472"/>
      <c r="P1853" s="2472"/>
      <c r="Q1853" s="2472"/>
    </row>
    <row r="1854" spans="1:17">
      <c r="A1854" s="2470"/>
      <c r="B1854" s="2470"/>
      <c r="C1854" s="2470"/>
      <c r="D1854" s="2470"/>
      <c r="E1854" s="2470"/>
      <c r="F1854" s="2470"/>
      <c r="G1854" s="2470"/>
      <c r="H1854" s="2470"/>
      <c r="I1854" s="2470"/>
      <c r="J1854" s="2470"/>
      <c r="K1854" s="2470"/>
      <c r="L1854" s="2470"/>
      <c r="M1854" s="2470"/>
      <c r="N1854" s="2472"/>
      <c r="O1854" s="2472"/>
      <c r="P1854" s="2472"/>
      <c r="Q1854" s="2472"/>
    </row>
    <row r="1855" spans="1:17">
      <c r="A1855" s="2470"/>
      <c r="B1855" s="2470"/>
      <c r="C1855" s="2470"/>
      <c r="D1855" s="2470"/>
      <c r="E1855" s="2470"/>
      <c r="F1855" s="2470"/>
      <c r="G1855" s="2470"/>
      <c r="H1855" s="2470"/>
      <c r="I1855" s="2470"/>
      <c r="J1855" s="2470"/>
      <c r="K1855" s="2470"/>
      <c r="L1855" s="2470"/>
      <c r="M1855" s="2470"/>
      <c r="N1855" s="2472"/>
      <c r="O1855" s="2472"/>
      <c r="P1855" s="2472"/>
      <c r="Q1855" s="2472"/>
    </row>
    <row r="1856" spans="1:17">
      <c r="A1856" s="2470"/>
      <c r="B1856" s="2470"/>
      <c r="C1856" s="2470"/>
      <c r="D1856" s="2470"/>
      <c r="E1856" s="2470"/>
      <c r="F1856" s="2470"/>
      <c r="G1856" s="2470"/>
      <c r="H1856" s="2470"/>
      <c r="I1856" s="2470"/>
      <c r="J1856" s="2470"/>
      <c r="K1856" s="2470"/>
      <c r="L1856" s="2470"/>
      <c r="M1856" s="2470"/>
      <c r="N1856" s="2472"/>
      <c r="O1856" s="2472"/>
      <c r="P1856" s="2472"/>
      <c r="Q1856" s="2472"/>
    </row>
    <row r="1857" spans="1:17">
      <c r="A1857" s="2470"/>
      <c r="B1857" s="2470"/>
      <c r="C1857" s="2470"/>
      <c r="D1857" s="2470"/>
      <c r="E1857" s="2470"/>
      <c r="F1857" s="2470"/>
      <c r="G1857" s="2470"/>
      <c r="H1857" s="2470"/>
      <c r="I1857" s="2470"/>
      <c r="J1857" s="2470"/>
      <c r="K1857" s="2470"/>
      <c r="L1857" s="2470"/>
      <c r="M1857" s="2470"/>
      <c r="N1857" s="2472"/>
      <c r="O1857" s="2472"/>
      <c r="P1857" s="2472"/>
      <c r="Q1857" s="2472"/>
    </row>
    <row r="1858" spans="1:17">
      <c r="A1858" s="2470"/>
      <c r="B1858" s="2470"/>
      <c r="C1858" s="2470"/>
      <c r="D1858" s="2470"/>
      <c r="E1858" s="2470"/>
      <c r="F1858" s="2470"/>
      <c r="G1858" s="2470"/>
      <c r="H1858" s="2470"/>
      <c r="I1858" s="2470"/>
      <c r="J1858" s="2470"/>
      <c r="K1858" s="2470"/>
      <c r="L1858" s="2470"/>
      <c r="M1858" s="2470"/>
      <c r="N1858" s="2472"/>
      <c r="O1858" s="2472"/>
      <c r="P1858" s="2472"/>
      <c r="Q1858" s="2472"/>
    </row>
    <row r="1859" spans="1:17">
      <c r="A1859" s="2470"/>
      <c r="B1859" s="2470"/>
      <c r="C1859" s="2470"/>
      <c r="D1859" s="2470"/>
      <c r="E1859" s="2470"/>
      <c r="F1859" s="2470"/>
      <c r="G1859" s="2470"/>
      <c r="H1859" s="2470"/>
      <c r="I1859" s="2470"/>
      <c r="J1859" s="2470"/>
      <c r="K1859" s="2470"/>
      <c r="L1859" s="2470"/>
      <c r="M1859" s="2470"/>
      <c r="N1859" s="2472"/>
      <c r="O1859" s="2472"/>
      <c r="P1859" s="2472"/>
      <c r="Q1859" s="2472"/>
    </row>
    <row r="1860" spans="1:17">
      <c r="A1860" s="2470"/>
      <c r="B1860" s="2470"/>
      <c r="C1860" s="2470"/>
      <c r="D1860" s="2470"/>
      <c r="E1860" s="2470"/>
      <c r="F1860" s="2470"/>
      <c r="G1860" s="2470"/>
      <c r="H1860" s="2470"/>
      <c r="I1860" s="2470"/>
      <c r="J1860" s="2470"/>
      <c r="K1860" s="2470"/>
      <c r="L1860" s="2470"/>
      <c r="M1860" s="2470"/>
      <c r="N1860" s="2472"/>
      <c r="O1860" s="2472"/>
      <c r="P1860" s="2472"/>
      <c r="Q1860" s="2472"/>
    </row>
    <row r="1861" spans="1:17">
      <c r="A1861" s="2470"/>
      <c r="B1861" s="2470"/>
      <c r="C1861" s="2470"/>
      <c r="D1861" s="2470"/>
      <c r="E1861" s="2470"/>
      <c r="F1861" s="2470"/>
      <c r="G1861" s="2470"/>
      <c r="H1861" s="2470"/>
      <c r="I1861" s="2470"/>
      <c r="J1861" s="2470"/>
      <c r="K1861" s="2470"/>
      <c r="L1861" s="2470"/>
      <c r="M1861" s="2470"/>
      <c r="N1861" s="2472"/>
      <c r="O1861" s="2472"/>
      <c r="P1861" s="2472"/>
      <c r="Q1861" s="2472"/>
    </row>
    <row r="1862" spans="1:17">
      <c r="A1862" s="2470"/>
      <c r="B1862" s="2470"/>
      <c r="C1862" s="2470"/>
      <c r="D1862" s="2470"/>
      <c r="E1862" s="2470"/>
      <c r="F1862" s="2470"/>
      <c r="G1862" s="2470"/>
      <c r="H1862" s="2470"/>
      <c r="I1862" s="2470"/>
      <c r="J1862" s="2470"/>
      <c r="K1862" s="2470"/>
      <c r="L1862" s="2470"/>
      <c r="M1862" s="2470"/>
      <c r="N1862" s="2472"/>
      <c r="O1862" s="2472"/>
      <c r="P1862" s="2472"/>
      <c r="Q1862" s="2472"/>
    </row>
    <row r="1863" spans="1:17">
      <c r="A1863" s="2470"/>
      <c r="B1863" s="2470"/>
      <c r="C1863" s="2470"/>
      <c r="D1863" s="2470"/>
      <c r="E1863" s="2470"/>
      <c r="F1863" s="2470"/>
      <c r="G1863" s="2470"/>
      <c r="H1863" s="2470"/>
      <c r="I1863" s="2470"/>
      <c r="J1863" s="2470"/>
      <c r="K1863" s="2470"/>
      <c r="L1863" s="2470"/>
      <c r="M1863" s="2470"/>
      <c r="N1863" s="2472"/>
      <c r="O1863" s="2472"/>
      <c r="P1863" s="2472"/>
      <c r="Q1863" s="2472"/>
    </row>
    <row r="1864" spans="1:17">
      <c r="A1864" s="2470"/>
      <c r="B1864" s="2470"/>
      <c r="C1864" s="2470"/>
      <c r="D1864" s="2470"/>
      <c r="E1864" s="2470"/>
      <c r="F1864" s="2470"/>
      <c r="G1864" s="2470"/>
      <c r="H1864" s="2470"/>
      <c r="I1864" s="2470"/>
      <c r="J1864" s="2470"/>
      <c r="K1864" s="2470"/>
      <c r="L1864" s="2470"/>
      <c r="M1864" s="2470"/>
      <c r="N1864" s="2472"/>
      <c r="O1864" s="2472"/>
      <c r="P1864" s="2472"/>
      <c r="Q1864" s="2472"/>
    </row>
    <row r="1865" spans="1:17">
      <c r="A1865" s="2470"/>
      <c r="B1865" s="2470"/>
      <c r="C1865" s="2470"/>
      <c r="D1865" s="2470"/>
      <c r="E1865" s="2470"/>
      <c r="F1865" s="2470"/>
      <c r="G1865" s="2470"/>
      <c r="H1865" s="2470"/>
      <c r="I1865" s="2470"/>
      <c r="J1865" s="2470"/>
      <c r="K1865" s="2470"/>
      <c r="L1865" s="2470"/>
      <c r="M1865" s="2470"/>
      <c r="N1865" s="2472"/>
      <c r="O1865" s="2472"/>
      <c r="P1865" s="2472"/>
      <c r="Q1865" s="2472"/>
    </row>
    <row r="1866" spans="1:17">
      <c r="A1866" s="2470"/>
      <c r="B1866" s="2470"/>
      <c r="C1866" s="2470"/>
      <c r="D1866" s="2470"/>
      <c r="E1866" s="2470"/>
      <c r="F1866" s="2470"/>
      <c r="G1866" s="2470"/>
      <c r="H1866" s="2470"/>
      <c r="I1866" s="2470"/>
      <c r="J1866" s="2470"/>
      <c r="K1866" s="2470"/>
      <c r="L1866" s="2470"/>
      <c r="M1866" s="2470"/>
      <c r="N1866" s="2472"/>
      <c r="O1866" s="2472"/>
      <c r="P1866" s="2472"/>
      <c r="Q1866" s="2472"/>
    </row>
    <row r="1867" spans="1:17">
      <c r="A1867" s="2470"/>
      <c r="B1867" s="2470"/>
      <c r="C1867" s="2470"/>
      <c r="D1867" s="2470"/>
      <c r="E1867" s="2470"/>
      <c r="F1867" s="2470"/>
      <c r="G1867" s="2470"/>
      <c r="H1867" s="2470"/>
      <c r="I1867" s="2470"/>
      <c r="J1867" s="2470"/>
      <c r="K1867" s="2470"/>
      <c r="L1867" s="2470"/>
      <c r="M1867" s="2470"/>
      <c r="N1867" s="2472"/>
      <c r="O1867" s="2472"/>
      <c r="P1867" s="2472"/>
      <c r="Q1867" s="2472"/>
    </row>
    <row r="1868" spans="1:17">
      <c r="A1868" s="2470"/>
      <c r="B1868" s="2470"/>
      <c r="C1868" s="2470"/>
      <c r="D1868" s="2470"/>
      <c r="E1868" s="2470"/>
      <c r="F1868" s="2470"/>
      <c r="G1868" s="2470"/>
      <c r="H1868" s="2470"/>
      <c r="I1868" s="2470"/>
      <c r="J1868" s="2470"/>
      <c r="K1868" s="2470"/>
      <c r="L1868" s="2470"/>
      <c r="M1868" s="2470"/>
      <c r="N1868" s="2472"/>
      <c r="O1868" s="2472"/>
      <c r="P1868" s="2472"/>
      <c r="Q1868" s="2472"/>
    </row>
    <row r="1869" spans="1:17">
      <c r="A1869" s="2470"/>
      <c r="B1869" s="2470"/>
      <c r="C1869" s="2470"/>
      <c r="D1869" s="2470"/>
      <c r="E1869" s="2470"/>
      <c r="F1869" s="2470"/>
      <c r="G1869" s="2470"/>
      <c r="H1869" s="2470"/>
      <c r="I1869" s="2470"/>
      <c r="J1869" s="2470"/>
      <c r="K1869" s="2470"/>
      <c r="L1869" s="2470"/>
      <c r="M1869" s="2470"/>
      <c r="N1869" s="2472"/>
      <c r="O1869" s="2472"/>
      <c r="P1869" s="2472"/>
      <c r="Q1869" s="2472"/>
    </row>
    <row r="1870" spans="1:17">
      <c r="A1870" s="2470"/>
      <c r="B1870" s="2470"/>
      <c r="C1870" s="2470"/>
      <c r="D1870" s="2470"/>
      <c r="E1870" s="2470"/>
      <c r="F1870" s="2470"/>
      <c r="G1870" s="2470"/>
      <c r="H1870" s="2470"/>
      <c r="I1870" s="2470"/>
      <c r="J1870" s="2470"/>
      <c r="K1870" s="2470"/>
      <c r="L1870" s="2470"/>
      <c r="M1870" s="2470"/>
      <c r="N1870" s="2472"/>
      <c r="O1870" s="2472"/>
      <c r="P1870" s="2472"/>
      <c r="Q1870" s="2472"/>
    </row>
    <row r="1871" spans="1:17">
      <c r="A1871" s="2470"/>
      <c r="B1871" s="2470"/>
      <c r="C1871" s="2470"/>
      <c r="D1871" s="2470"/>
      <c r="E1871" s="2470"/>
      <c r="F1871" s="2470"/>
      <c r="G1871" s="2470"/>
      <c r="H1871" s="2470"/>
      <c r="I1871" s="2470"/>
      <c r="J1871" s="2470"/>
      <c r="K1871" s="2470"/>
      <c r="L1871" s="2470"/>
      <c r="M1871" s="2470"/>
      <c r="N1871" s="2472"/>
      <c r="O1871" s="2472"/>
      <c r="P1871" s="2472"/>
      <c r="Q1871" s="2472"/>
    </row>
    <row r="1872" spans="1:17">
      <c r="A1872" s="2470"/>
      <c r="B1872" s="2470"/>
      <c r="C1872" s="2470"/>
      <c r="D1872" s="2470"/>
      <c r="E1872" s="2470"/>
      <c r="F1872" s="2470"/>
      <c r="G1872" s="2470"/>
      <c r="H1872" s="2470"/>
      <c r="I1872" s="2470"/>
      <c r="J1872" s="2470"/>
      <c r="K1872" s="2470"/>
      <c r="L1872" s="2470"/>
      <c r="M1872" s="2470"/>
      <c r="N1872" s="2472"/>
      <c r="O1872" s="2472"/>
      <c r="P1872" s="2472"/>
      <c r="Q1872" s="2472"/>
    </row>
    <row r="1873" spans="1:17">
      <c r="A1873" s="2470"/>
      <c r="B1873" s="2470"/>
      <c r="C1873" s="2470"/>
      <c r="D1873" s="2470"/>
      <c r="E1873" s="2470"/>
      <c r="F1873" s="2470"/>
      <c r="G1873" s="2470"/>
      <c r="H1873" s="2470"/>
      <c r="I1873" s="2470"/>
      <c r="J1873" s="2470"/>
      <c r="K1873" s="2470"/>
      <c r="L1873" s="2470"/>
      <c r="M1873" s="2470"/>
      <c r="N1873" s="2472"/>
      <c r="O1873" s="2472"/>
      <c r="P1873" s="2472"/>
      <c r="Q1873" s="2472"/>
    </row>
    <row r="1874" spans="1:17">
      <c r="A1874" s="2470"/>
      <c r="B1874" s="2470"/>
      <c r="C1874" s="2470"/>
      <c r="D1874" s="2470"/>
      <c r="E1874" s="2470"/>
      <c r="F1874" s="2470"/>
      <c r="G1874" s="2470"/>
      <c r="H1874" s="2470"/>
      <c r="I1874" s="2470"/>
      <c r="J1874" s="2470"/>
      <c r="K1874" s="2470"/>
      <c r="L1874" s="2470"/>
      <c r="M1874" s="2470"/>
      <c r="N1874" s="2472"/>
      <c r="O1874" s="2472"/>
      <c r="P1874" s="2472"/>
      <c r="Q1874" s="2472"/>
    </row>
    <row r="1875" spans="1:17">
      <c r="A1875" s="2470"/>
      <c r="B1875" s="2470"/>
      <c r="C1875" s="2470"/>
      <c r="D1875" s="2470"/>
      <c r="E1875" s="2470"/>
      <c r="F1875" s="2470"/>
      <c r="G1875" s="2470"/>
      <c r="H1875" s="2470"/>
      <c r="I1875" s="2470"/>
      <c r="J1875" s="2470"/>
      <c r="K1875" s="2470"/>
      <c r="L1875" s="2470"/>
      <c r="M1875" s="2470"/>
      <c r="N1875" s="2472"/>
      <c r="O1875" s="2472"/>
      <c r="P1875" s="2472"/>
      <c r="Q1875" s="2472"/>
    </row>
    <row r="1876" spans="1:17">
      <c r="A1876" s="2470"/>
      <c r="B1876" s="2470"/>
      <c r="C1876" s="2470"/>
      <c r="D1876" s="2470"/>
      <c r="E1876" s="2470"/>
      <c r="F1876" s="2470"/>
      <c r="G1876" s="2470"/>
      <c r="H1876" s="2470"/>
      <c r="I1876" s="2470"/>
      <c r="J1876" s="2470"/>
      <c r="K1876" s="2470"/>
      <c r="L1876" s="2470"/>
      <c r="M1876" s="2470"/>
      <c r="N1876" s="2472"/>
      <c r="O1876" s="2472"/>
      <c r="P1876" s="2472"/>
      <c r="Q1876" s="2472"/>
    </row>
    <row r="1877" spans="1:17">
      <c r="A1877" s="2470"/>
      <c r="B1877" s="2470"/>
      <c r="C1877" s="2470"/>
      <c r="D1877" s="2470"/>
      <c r="E1877" s="2470"/>
      <c r="F1877" s="2470"/>
      <c r="G1877" s="2470"/>
      <c r="H1877" s="2470"/>
      <c r="I1877" s="2470"/>
      <c r="J1877" s="2470"/>
      <c r="K1877" s="2470"/>
      <c r="L1877" s="2470"/>
      <c r="M1877" s="2470"/>
      <c r="N1877" s="2472"/>
      <c r="O1877" s="2472"/>
      <c r="P1877" s="2472"/>
      <c r="Q1877" s="2472"/>
    </row>
    <row r="1878" spans="1:17">
      <c r="A1878" s="2470"/>
      <c r="B1878" s="2470"/>
      <c r="C1878" s="2470"/>
      <c r="D1878" s="2470"/>
      <c r="E1878" s="2470"/>
      <c r="F1878" s="2470"/>
      <c r="G1878" s="2470"/>
      <c r="H1878" s="2470"/>
      <c r="I1878" s="2470"/>
      <c r="J1878" s="2470"/>
      <c r="K1878" s="2470"/>
      <c r="L1878" s="2470"/>
      <c r="M1878" s="2470"/>
      <c r="N1878" s="2472"/>
      <c r="O1878" s="2472"/>
      <c r="P1878" s="2472"/>
      <c r="Q1878" s="2472"/>
    </row>
    <row r="1879" spans="1:17">
      <c r="A1879" s="2470"/>
      <c r="B1879" s="2470"/>
      <c r="C1879" s="2470"/>
      <c r="D1879" s="2470"/>
      <c r="E1879" s="2470"/>
      <c r="F1879" s="2470"/>
      <c r="G1879" s="2470"/>
      <c r="H1879" s="2470"/>
      <c r="I1879" s="2470"/>
      <c r="J1879" s="2470"/>
      <c r="K1879" s="2470"/>
      <c r="L1879" s="2470"/>
      <c r="M1879" s="2470"/>
      <c r="N1879" s="2472"/>
      <c r="O1879" s="2472"/>
      <c r="P1879" s="2472"/>
      <c r="Q1879" s="2472"/>
    </row>
    <row r="1880" spans="1:17">
      <c r="A1880" s="2470"/>
      <c r="B1880" s="2470"/>
      <c r="C1880" s="2470"/>
      <c r="D1880" s="2470"/>
      <c r="E1880" s="2470"/>
      <c r="F1880" s="2470"/>
      <c r="G1880" s="2470"/>
      <c r="H1880" s="2470"/>
      <c r="I1880" s="2470"/>
      <c r="J1880" s="2470"/>
      <c r="K1880" s="2470"/>
      <c r="L1880" s="2470"/>
      <c r="M1880" s="2470"/>
      <c r="N1880" s="2472"/>
      <c r="O1880" s="2472"/>
      <c r="P1880" s="2472"/>
      <c r="Q1880" s="2472"/>
    </row>
    <row r="1881" spans="1:17">
      <c r="A1881" s="2470"/>
      <c r="B1881" s="2470"/>
      <c r="C1881" s="2470"/>
      <c r="D1881" s="2470"/>
      <c r="E1881" s="2470"/>
      <c r="F1881" s="2470"/>
      <c r="G1881" s="2470"/>
      <c r="H1881" s="2470"/>
      <c r="I1881" s="2470"/>
      <c r="J1881" s="2470"/>
      <c r="K1881" s="2470"/>
      <c r="L1881" s="2470"/>
      <c r="M1881" s="2470"/>
      <c r="N1881" s="2472"/>
      <c r="O1881" s="2472"/>
      <c r="P1881" s="2472"/>
      <c r="Q1881" s="2472"/>
    </row>
    <row r="1882" spans="1:17">
      <c r="A1882" s="2470"/>
      <c r="B1882" s="2470"/>
      <c r="C1882" s="2470"/>
      <c r="D1882" s="2470"/>
      <c r="E1882" s="2470"/>
      <c r="F1882" s="2470"/>
      <c r="G1882" s="2470"/>
      <c r="H1882" s="2470"/>
      <c r="I1882" s="2470"/>
      <c r="J1882" s="2470"/>
      <c r="K1882" s="2470"/>
      <c r="L1882" s="2470"/>
      <c r="M1882" s="2470"/>
      <c r="N1882" s="2472"/>
      <c r="O1882" s="2472"/>
      <c r="P1882" s="2472"/>
      <c r="Q1882" s="2472"/>
    </row>
    <row r="1883" spans="1:17">
      <c r="A1883" s="2470"/>
      <c r="B1883" s="2470"/>
      <c r="C1883" s="2470"/>
      <c r="D1883" s="2470"/>
      <c r="E1883" s="2470"/>
      <c r="F1883" s="2470"/>
      <c r="G1883" s="2470"/>
      <c r="H1883" s="2470"/>
      <c r="I1883" s="2470"/>
      <c r="J1883" s="2470"/>
      <c r="K1883" s="2470"/>
      <c r="L1883" s="2470"/>
      <c r="M1883" s="2470"/>
      <c r="N1883" s="2472"/>
      <c r="O1883" s="2472"/>
      <c r="P1883" s="2472"/>
      <c r="Q1883" s="2472"/>
    </row>
    <row r="1884" spans="1:17">
      <c r="A1884" s="2470"/>
      <c r="B1884" s="2470"/>
      <c r="C1884" s="2470"/>
      <c r="D1884" s="2470"/>
      <c r="E1884" s="2470"/>
      <c r="F1884" s="2470"/>
      <c r="G1884" s="2470"/>
      <c r="H1884" s="2470"/>
      <c r="I1884" s="2470"/>
      <c r="J1884" s="2470"/>
      <c r="K1884" s="2470"/>
      <c r="L1884" s="2470"/>
      <c r="M1884" s="2470"/>
      <c r="N1884" s="2472"/>
      <c r="O1884" s="2472"/>
      <c r="P1884" s="2472"/>
      <c r="Q1884" s="2472"/>
    </row>
    <row r="1885" spans="1:17">
      <c r="A1885" s="2470"/>
      <c r="B1885" s="2470"/>
      <c r="C1885" s="2470"/>
      <c r="D1885" s="2470"/>
      <c r="E1885" s="2470"/>
      <c r="F1885" s="2470"/>
      <c r="G1885" s="2470"/>
      <c r="H1885" s="2470"/>
      <c r="I1885" s="2470"/>
      <c r="J1885" s="2470"/>
      <c r="K1885" s="2470"/>
      <c r="L1885" s="2470"/>
      <c r="M1885" s="2470"/>
      <c r="N1885" s="2472"/>
      <c r="O1885" s="2472"/>
      <c r="P1885" s="2472"/>
      <c r="Q1885" s="2472"/>
    </row>
    <row r="1886" spans="1:17">
      <c r="A1886" s="2470"/>
      <c r="B1886" s="2470"/>
      <c r="C1886" s="2470"/>
      <c r="D1886" s="2470"/>
      <c r="E1886" s="2470"/>
      <c r="F1886" s="2470"/>
      <c r="G1886" s="2470"/>
      <c r="H1886" s="2470"/>
      <c r="I1886" s="2470"/>
      <c r="J1886" s="2470"/>
      <c r="K1886" s="2470"/>
      <c r="L1886" s="2470"/>
      <c r="M1886" s="2470"/>
      <c r="N1886" s="2472"/>
      <c r="O1886" s="2472"/>
      <c r="P1886" s="2472"/>
      <c r="Q1886" s="2472"/>
    </row>
    <row r="1887" spans="1:17">
      <c r="A1887" s="2470"/>
      <c r="B1887" s="2470"/>
      <c r="C1887" s="2470"/>
      <c r="D1887" s="2470"/>
      <c r="E1887" s="2470"/>
      <c r="F1887" s="2470"/>
      <c r="G1887" s="2470"/>
      <c r="H1887" s="2470"/>
      <c r="I1887" s="2470"/>
      <c r="J1887" s="2470"/>
      <c r="K1887" s="2470"/>
      <c r="L1887" s="2470"/>
      <c r="M1887" s="2470"/>
      <c r="N1887" s="2472"/>
      <c r="O1887" s="2472"/>
      <c r="P1887" s="2472"/>
      <c r="Q1887" s="2472"/>
    </row>
    <row r="1888" spans="1:17">
      <c r="A1888" s="2470"/>
      <c r="B1888" s="2470"/>
      <c r="C1888" s="2470"/>
      <c r="D1888" s="2470"/>
      <c r="E1888" s="2470"/>
      <c r="F1888" s="2470"/>
      <c r="G1888" s="2470"/>
      <c r="H1888" s="2470"/>
      <c r="I1888" s="2470"/>
      <c r="J1888" s="2470"/>
      <c r="K1888" s="2470"/>
      <c r="L1888" s="2470"/>
      <c r="M1888" s="2470"/>
      <c r="N1888" s="2472"/>
      <c r="O1888" s="2472"/>
      <c r="P1888" s="2472"/>
      <c r="Q1888" s="2472"/>
    </row>
    <row r="1889" spans="1:17">
      <c r="A1889" s="2470"/>
      <c r="B1889" s="2470"/>
      <c r="C1889" s="2470"/>
      <c r="D1889" s="2470"/>
      <c r="E1889" s="2470"/>
      <c r="F1889" s="2470"/>
      <c r="G1889" s="2470"/>
      <c r="H1889" s="2470"/>
      <c r="I1889" s="2470"/>
      <c r="J1889" s="2470"/>
      <c r="K1889" s="2470"/>
      <c r="L1889" s="2470"/>
      <c r="M1889" s="2470"/>
      <c r="N1889" s="2472"/>
      <c r="O1889" s="2472"/>
      <c r="P1889" s="2472"/>
      <c r="Q1889" s="2472"/>
    </row>
    <row r="1890" spans="1:17">
      <c r="A1890" s="2470"/>
      <c r="B1890" s="2470"/>
      <c r="C1890" s="2470"/>
      <c r="D1890" s="2470"/>
      <c r="E1890" s="2470"/>
      <c r="F1890" s="2470"/>
      <c r="G1890" s="2470"/>
      <c r="H1890" s="2470"/>
      <c r="I1890" s="2470"/>
      <c r="J1890" s="2470"/>
      <c r="K1890" s="2470"/>
      <c r="L1890" s="2470"/>
      <c r="M1890" s="2470"/>
      <c r="N1890" s="2472"/>
      <c r="O1890" s="2472"/>
      <c r="P1890" s="2472"/>
      <c r="Q1890" s="2472"/>
    </row>
    <row r="1891" spans="1:17">
      <c r="A1891" s="2470"/>
      <c r="B1891" s="2470"/>
      <c r="C1891" s="2470"/>
      <c r="D1891" s="2470"/>
      <c r="E1891" s="2470"/>
      <c r="F1891" s="2470"/>
      <c r="G1891" s="2470"/>
      <c r="H1891" s="2470"/>
      <c r="I1891" s="2470"/>
      <c r="J1891" s="2470"/>
      <c r="K1891" s="2470"/>
      <c r="L1891" s="2470"/>
      <c r="M1891" s="2470"/>
      <c r="N1891" s="2472"/>
      <c r="O1891" s="2472"/>
      <c r="P1891" s="2472"/>
      <c r="Q1891" s="2472"/>
    </row>
    <row r="1892" spans="1:17">
      <c r="A1892" s="2470"/>
      <c r="B1892" s="2470"/>
      <c r="C1892" s="2470"/>
      <c r="D1892" s="2470"/>
      <c r="E1892" s="2470"/>
      <c r="F1892" s="2470"/>
      <c r="G1892" s="2470"/>
      <c r="H1892" s="2470"/>
      <c r="I1892" s="2470"/>
      <c r="J1892" s="2470"/>
      <c r="K1892" s="2470"/>
      <c r="L1892" s="2470"/>
      <c r="M1892" s="2470"/>
      <c r="N1892" s="2472"/>
      <c r="O1892" s="2472"/>
      <c r="P1892" s="2472"/>
      <c r="Q1892" s="2472"/>
    </row>
    <row r="1893" spans="1:17">
      <c r="A1893" s="2470"/>
      <c r="B1893" s="2470"/>
      <c r="C1893" s="2470"/>
      <c r="D1893" s="2470"/>
      <c r="E1893" s="2470"/>
      <c r="F1893" s="2470"/>
      <c r="G1893" s="2470"/>
      <c r="H1893" s="2470"/>
      <c r="I1893" s="2470"/>
      <c r="J1893" s="2470"/>
      <c r="K1893" s="2470"/>
      <c r="L1893" s="2470"/>
      <c r="M1893" s="2470"/>
      <c r="N1893" s="2472"/>
      <c r="O1893" s="2472"/>
      <c r="P1893" s="2472"/>
      <c r="Q1893" s="2472"/>
    </row>
    <row r="1894" spans="1:17">
      <c r="A1894" s="2470"/>
      <c r="B1894" s="2470"/>
      <c r="C1894" s="2470"/>
      <c r="D1894" s="2470"/>
      <c r="E1894" s="2470"/>
      <c r="F1894" s="2470"/>
      <c r="G1894" s="2470"/>
      <c r="H1894" s="2470"/>
      <c r="I1894" s="2470"/>
      <c r="J1894" s="2470"/>
      <c r="K1894" s="2470"/>
      <c r="L1894" s="2470"/>
      <c r="M1894" s="2470"/>
      <c r="N1894" s="2472"/>
      <c r="O1894" s="2472"/>
      <c r="P1894" s="2472"/>
      <c r="Q1894" s="2472"/>
    </row>
    <row r="1895" spans="1:17">
      <c r="A1895" s="2470"/>
      <c r="B1895" s="2470"/>
      <c r="C1895" s="2470"/>
      <c r="D1895" s="2470"/>
      <c r="E1895" s="2470"/>
      <c r="F1895" s="2470"/>
      <c r="G1895" s="2470"/>
      <c r="H1895" s="2470"/>
      <c r="I1895" s="2470"/>
      <c r="J1895" s="2470"/>
      <c r="K1895" s="2470"/>
      <c r="L1895" s="2470"/>
      <c r="M1895" s="2470"/>
      <c r="N1895" s="2472"/>
      <c r="O1895" s="2472"/>
      <c r="P1895" s="2472"/>
      <c r="Q1895" s="2472"/>
    </row>
    <row r="1896" spans="1:17">
      <c r="A1896" s="2470"/>
      <c r="B1896" s="2470"/>
      <c r="C1896" s="2470"/>
      <c r="D1896" s="2470"/>
      <c r="E1896" s="2470"/>
      <c r="F1896" s="2470"/>
      <c r="G1896" s="2470"/>
      <c r="H1896" s="2470"/>
      <c r="I1896" s="2470"/>
      <c r="J1896" s="2470"/>
      <c r="K1896" s="2470"/>
      <c r="L1896" s="2470"/>
      <c r="M1896" s="2470"/>
      <c r="N1896" s="2472"/>
      <c r="O1896" s="2472"/>
      <c r="P1896" s="2472"/>
      <c r="Q1896" s="2472"/>
    </row>
    <row r="1897" spans="1:17">
      <c r="A1897" s="2470"/>
      <c r="B1897" s="2470"/>
      <c r="C1897" s="2470"/>
      <c r="D1897" s="2470"/>
      <c r="E1897" s="2470"/>
      <c r="F1897" s="2470"/>
      <c r="G1897" s="2470"/>
      <c r="H1897" s="2470"/>
      <c r="I1897" s="2470"/>
      <c r="J1897" s="2470"/>
      <c r="K1897" s="2470"/>
      <c r="L1897" s="2470"/>
      <c r="M1897" s="2470"/>
      <c r="N1897" s="2472"/>
      <c r="O1897" s="2472"/>
      <c r="P1897" s="2472"/>
      <c r="Q1897" s="2472"/>
    </row>
    <row r="1898" spans="1:17">
      <c r="A1898" s="2470"/>
      <c r="B1898" s="2470"/>
      <c r="C1898" s="2470"/>
      <c r="D1898" s="2470"/>
      <c r="E1898" s="2470"/>
      <c r="F1898" s="2470"/>
      <c r="G1898" s="2470"/>
      <c r="H1898" s="2470"/>
      <c r="I1898" s="2470"/>
      <c r="J1898" s="2470"/>
      <c r="K1898" s="2470"/>
      <c r="L1898" s="2470"/>
      <c r="M1898" s="2470"/>
      <c r="N1898" s="2472"/>
      <c r="O1898" s="2472"/>
      <c r="P1898" s="2472"/>
      <c r="Q1898" s="2472"/>
    </row>
    <row r="1899" spans="1:17">
      <c r="A1899" s="2470"/>
      <c r="B1899" s="2470"/>
      <c r="C1899" s="2470"/>
      <c r="D1899" s="2470"/>
      <c r="E1899" s="2470"/>
      <c r="F1899" s="2470"/>
      <c r="G1899" s="2470"/>
      <c r="H1899" s="2470"/>
      <c r="I1899" s="2470"/>
      <c r="J1899" s="2470"/>
      <c r="K1899" s="2470"/>
      <c r="L1899" s="2470"/>
      <c r="M1899" s="2470"/>
      <c r="N1899" s="2472"/>
      <c r="O1899" s="2472"/>
      <c r="P1899" s="2472"/>
      <c r="Q1899" s="2472"/>
    </row>
    <row r="1900" spans="1:17">
      <c r="A1900" s="2470"/>
      <c r="B1900" s="2470"/>
      <c r="C1900" s="2470"/>
      <c r="D1900" s="2470"/>
      <c r="E1900" s="2470"/>
      <c r="F1900" s="2470"/>
      <c r="G1900" s="2470"/>
      <c r="H1900" s="2470"/>
      <c r="I1900" s="2470"/>
      <c r="J1900" s="2470"/>
      <c r="K1900" s="2470"/>
      <c r="L1900" s="2470"/>
      <c r="M1900" s="2470"/>
      <c r="N1900" s="2472"/>
      <c r="O1900" s="2472"/>
      <c r="P1900" s="2472"/>
      <c r="Q1900" s="2472"/>
    </row>
    <row r="1901" spans="1:17">
      <c r="A1901" s="2470"/>
      <c r="B1901" s="2470"/>
      <c r="C1901" s="2470"/>
      <c r="D1901" s="2470"/>
      <c r="E1901" s="2470"/>
      <c r="F1901" s="2470"/>
      <c r="G1901" s="2470"/>
      <c r="H1901" s="2470"/>
      <c r="I1901" s="2470"/>
      <c r="J1901" s="2470"/>
      <c r="K1901" s="2470"/>
      <c r="L1901" s="2470"/>
      <c r="M1901" s="2470"/>
      <c r="N1901" s="2472"/>
      <c r="O1901" s="2472"/>
      <c r="P1901" s="2472"/>
      <c r="Q1901" s="2472"/>
    </row>
    <row r="1902" spans="1:17">
      <c r="A1902" s="2470"/>
      <c r="B1902" s="2470"/>
      <c r="C1902" s="2470"/>
      <c r="D1902" s="2470"/>
      <c r="E1902" s="2470"/>
      <c r="F1902" s="2470"/>
      <c r="G1902" s="2470"/>
      <c r="H1902" s="2470"/>
      <c r="I1902" s="2470"/>
      <c r="J1902" s="2470"/>
      <c r="K1902" s="2470"/>
      <c r="L1902" s="2470"/>
      <c r="M1902" s="2470"/>
      <c r="N1902" s="2472"/>
      <c r="O1902" s="2472"/>
      <c r="P1902" s="2472"/>
      <c r="Q1902" s="2472"/>
    </row>
    <row r="1903" spans="1:17">
      <c r="A1903" s="2470"/>
      <c r="N1903" s="2475"/>
      <c r="O1903" s="2475"/>
      <c r="P1903" s="2475"/>
      <c r="Q1903" s="2475"/>
    </row>
    <row r="1904" spans="1:17">
      <c r="A1904" s="2470"/>
      <c r="N1904" s="2475"/>
      <c r="O1904" s="2475"/>
      <c r="P1904" s="2475"/>
      <c r="Q1904" s="2475"/>
    </row>
  </sheetData>
  <mergeCells count="22">
    <mergeCell ref="A1:Q1"/>
    <mergeCell ref="A2:Q2"/>
    <mergeCell ref="A4:Q4"/>
    <mergeCell ref="A6:Q6"/>
    <mergeCell ref="A7:A9"/>
    <mergeCell ref="B7:B9"/>
    <mergeCell ref="C7:C9"/>
    <mergeCell ref="D7:D9"/>
    <mergeCell ref="E7:E9"/>
    <mergeCell ref="F7:F9"/>
    <mergeCell ref="A3:Q3"/>
    <mergeCell ref="G7:G9"/>
    <mergeCell ref="H7:J7"/>
    <mergeCell ref="K7:K9"/>
    <mergeCell ref="L7:L9"/>
    <mergeCell ref="M7:M9"/>
    <mergeCell ref="N7:N9"/>
    <mergeCell ref="O7:O9"/>
    <mergeCell ref="P7:P9"/>
    <mergeCell ref="Q7:Q9"/>
    <mergeCell ref="H8:H9"/>
    <mergeCell ref="I8:J8"/>
  </mergeCells>
  <conditionalFormatting sqref="K12:K13">
    <cfRule type="cellIs" dxfId="1" priority="1" operator="equal">
      <formula>0</formula>
    </cfRule>
  </conditionalFormatting>
  <pageMargins left="0.64" right="0.22" top="0.53" bottom="0.48" header="0.31496062992125984" footer="0.31496062992125984"/>
  <pageSetup paperSize="9" scale="69" orientation="landscape" verticalDpi="0" r:id="rId1"/>
  <colBreaks count="1" manualBreakCount="1">
    <brk id="17"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T202"/>
  <sheetViews>
    <sheetView topLeftCell="B5" zoomScale="60" zoomScaleNormal="60" workbookViewId="0">
      <selection activeCell="AK16" sqref="AK16"/>
    </sheetView>
  </sheetViews>
  <sheetFormatPr defaultColWidth="8.75" defaultRowHeight="15"/>
  <cols>
    <col min="1" max="1" width="4.625" style="295" customWidth="1"/>
    <col min="2" max="2" width="29.375" style="295" customWidth="1"/>
    <col min="3" max="3" width="10.625" style="295" hidden="1" customWidth="1"/>
    <col min="4" max="5" width="8.75" style="295" hidden="1" customWidth="1"/>
    <col min="6" max="6" width="11" style="295" customWidth="1"/>
    <col min="7" max="11" width="8.75" style="295" hidden="1" customWidth="1"/>
    <col min="12" max="12" width="12.125" style="295" customWidth="1"/>
    <col min="13" max="13" width="9.375" style="295" customWidth="1"/>
    <col min="14" max="14" width="11" style="295" hidden="1" customWidth="1"/>
    <col min="15" max="15" width="8.75" style="295" hidden="1" customWidth="1"/>
    <col min="16" max="16" width="11" style="295" hidden="1" customWidth="1"/>
    <col min="17" max="21" width="10.375" style="295" hidden="1" customWidth="1"/>
    <col min="22" max="27" width="11.125" style="295" customWidth="1"/>
    <col min="28" max="32" width="11.375" style="295" customWidth="1"/>
    <col min="33" max="33" width="12.375" style="295" customWidth="1"/>
    <col min="34" max="34" width="10.875" style="295" customWidth="1"/>
    <col min="35" max="35" width="21.375" style="295" customWidth="1"/>
    <col min="36" max="36" width="8.75" style="295" customWidth="1"/>
    <col min="37" max="37" width="24.75" style="295" customWidth="1"/>
    <col min="38" max="40" width="8.75" style="295" customWidth="1"/>
    <col min="41" max="16384" width="8.75" style="295"/>
  </cols>
  <sheetData>
    <row r="1" spans="1:38" ht="32.450000000000003" customHeight="1">
      <c r="A1" s="2672" t="s">
        <v>1260</v>
      </c>
      <c r="B1" s="2672"/>
      <c r="C1" s="2672"/>
      <c r="D1" s="2672"/>
      <c r="E1" s="2672"/>
      <c r="F1" s="2672"/>
      <c r="G1" s="2672"/>
      <c r="H1" s="2672"/>
      <c r="I1" s="2672"/>
      <c r="J1" s="2672"/>
      <c r="K1" s="2672"/>
      <c r="L1" s="2672"/>
      <c r="M1" s="2672"/>
      <c r="N1" s="2672"/>
      <c r="O1" s="2672"/>
      <c r="P1" s="2672"/>
      <c r="Q1" s="2672"/>
      <c r="R1" s="2672"/>
      <c r="S1" s="2672"/>
      <c r="T1" s="2672"/>
      <c r="U1" s="2672"/>
      <c r="V1" s="2672"/>
      <c r="W1" s="2672"/>
      <c r="X1" s="2672"/>
      <c r="Y1" s="2672"/>
      <c r="Z1" s="2672"/>
      <c r="AA1" s="2672"/>
      <c r="AB1" s="2672"/>
      <c r="AC1" s="2672"/>
      <c r="AD1" s="2672"/>
      <c r="AE1" s="2672"/>
      <c r="AF1" s="2672"/>
      <c r="AG1" s="2672"/>
      <c r="AH1" s="2672"/>
      <c r="AI1" s="2672"/>
    </row>
    <row r="2" spans="1:38" ht="63.6" customHeight="1">
      <c r="A2" s="2674" t="s">
        <v>2749</v>
      </c>
      <c r="B2" s="2674"/>
      <c r="C2" s="2674"/>
      <c r="D2" s="2674"/>
      <c r="E2" s="2674"/>
      <c r="F2" s="2674"/>
      <c r="G2" s="2674"/>
      <c r="H2" s="2674"/>
      <c r="I2" s="2674"/>
      <c r="J2" s="2674"/>
      <c r="K2" s="2674"/>
      <c r="L2" s="2674"/>
      <c r="M2" s="2674"/>
      <c r="N2" s="2674"/>
      <c r="O2" s="2674"/>
      <c r="P2" s="2674"/>
      <c r="Q2" s="2674"/>
      <c r="R2" s="2674"/>
      <c r="S2" s="2674"/>
      <c r="T2" s="2674"/>
      <c r="U2" s="2674"/>
      <c r="V2" s="2674"/>
      <c r="W2" s="2674"/>
      <c r="X2" s="2674"/>
      <c r="Y2" s="2674"/>
      <c r="Z2" s="2674"/>
      <c r="AA2" s="2674"/>
      <c r="AB2" s="2674"/>
      <c r="AC2" s="2674"/>
      <c r="AD2" s="2674"/>
      <c r="AE2" s="2674"/>
      <c r="AF2" s="2674"/>
      <c r="AG2" s="2674"/>
      <c r="AH2" s="2674"/>
      <c r="AI2" s="2674"/>
    </row>
    <row r="4" spans="1:38" ht="19.5">
      <c r="AE4" s="2673" t="s">
        <v>2585</v>
      </c>
      <c r="AF4" s="2673"/>
      <c r="AG4" s="2673"/>
      <c r="AH4" s="2673"/>
      <c r="AI4" s="2673"/>
    </row>
    <row r="5" spans="1:38" ht="29.45" customHeight="1">
      <c r="A5" s="2676" t="s">
        <v>2</v>
      </c>
      <c r="B5" s="2676" t="s">
        <v>3</v>
      </c>
      <c r="C5" s="2676" t="s">
        <v>2620</v>
      </c>
      <c r="D5" s="2676" t="s">
        <v>1268</v>
      </c>
      <c r="E5" s="2676" t="s">
        <v>1276</v>
      </c>
      <c r="F5" s="2667" t="s">
        <v>2619</v>
      </c>
      <c r="G5" s="2675" t="s">
        <v>1124</v>
      </c>
      <c r="H5" s="2675" t="s">
        <v>1372</v>
      </c>
      <c r="I5" s="2675" t="s">
        <v>1269</v>
      </c>
      <c r="J5" s="2675" t="s">
        <v>1266</v>
      </c>
      <c r="K5" s="2675"/>
      <c r="L5" s="2675" t="s">
        <v>2621</v>
      </c>
      <c r="M5" s="2675"/>
      <c r="N5" s="2677" t="s">
        <v>2084</v>
      </c>
      <c r="O5" s="2677"/>
      <c r="P5" s="2677" t="s">
        <v>2554</v>
      </c>
      <c r="Q5" s="2677"/>
      <c r="R5" s="2678" t="s">
        <v>2555</v>
      </c>
      <c r="S5" s="2679"/>
      <c r="T5" s="2678" t="s">
        <v>2617</v>
      </c>
      <c r="U5" s="2679"/>
      <c r="V5" s="2668" t="s">
        <v>2674</v>
      </c>
      <c r="W5" s="2671" t="s">
        <v>40</v>
      </c>
      <c r="X5" s="2665"/>
      <c r="Y5" s="2665"/>
      <c r="Z5" s="2665"/>
      <c r="AA5" s="2666"/>
      <c r="AB5" s="2667" t="s">
        <v>2758</v>
      </c>
      <c r="AC5" s="2665" t="s">
        <v>40</v>
      </c>
      <c r="AD5" s="2665"/>
      <c r="AE5" s="2665"/>
      <c r="AF5" s="2666"/>
      <c r="AG5" s="2179"/>
      <c r="AH5" s="2180"/>
      <c r="AI5" s="2676" t="s">
        <v>4</v>
      </c>
    </row>
    <row r="6" spans="1:38" ht="12.95" customHeight="1">
      <c r="A6" s="2676"/>
      <c r="B6" s="2676"/>
      <c r="C6" s="2676"/>
      <c r="D6" s="2676"/>
      <c r="E6" s="2676"/>
      <c r="F6" s="2667"/>
      <c r="G6" s="2675"/>
      <c r="H6" s="2675"/>
      <c r="I6" s="2675"/>
      <c r="J6" s="638"/>
      <c r="K6" s="638"/>
      <c r="L6" s="2680" t="s">
        <v>788</v>
      </c>
      <c r="M6" s="2680" t="s">
        <v>1124</v>
      </c>
      <c r="N6" s="2085"/>
      <c r="O6" s="2085"/>
      <c r="P6" s="2085"/>
      <c r="Q6" s="2085"/>
      <c r="R6" s="2086"/>
      <c r="S6" s="2087"/>
      <c r="T6" s="2086"/>
      <c r="U6" s="2087"/>
      <c r="V6" s="2669"/>
      <c r="W6" s="2668" t="s">
        <v>2755</v>
      </c>
      <c r="X6" s="2668" t="s">
        <v>2756</v>
      </c>
      <c r="Y6" s="2668" t="s">
        <v>2757</v>
      </c>
      <c r="Z6" s="2668" t="s">
        <v>2765</v>
      </c>
      <c r="AA6" s="2668" t="s">
        <v>2764</v>
      </c>
      <c r="AB6" s="2667"/>
      <c r="AC6" s="2665"/>
      <c r="AD6" s="2665"/>
      <c r="AE6" s="2665"/>
      <c r="AF6" s="2666"/>
      <c r="AG6" s="2667" t="s">
        <v>2752</v>
      </c>
      <c r="AH6" s="2667" t="s">
        <v>2675</v>
      </c>
      <c r="AI6" s="2676"/>
    </row>
    <row r="7" spans="1:38" ht="24.6" customHeight="1">
      <c r="A7" s="2676"/>
      <c r="B7" s="2676"/>
      <c r="C7" s="2676"/>
      <c r="D7" s="2676"/>
      <c r="E7" s="2676"/>
      <c r="F7" s="2667"/>
      <c r="G7" s="2675"/>
      <c r="H7" s="2675"/>
      <c r="I7" s="2675"/>
      <c r="J7" s="638"/>
      <c r="K7" s="638"/>
      <c r="L7" s="2681"/>
      <c r="M7" s="2681"/>
      <c r="N7" s="2085"/>
      <c r="O7" s="2085"/>
      <c r="P7" s="2085"/>
      <c r="Q7" s="2085"/>
      <c r="R7" s="2086"/>
      <c r="S7" s="2087"/>
      <c r="T7" s="2086"/>
      <c r="U7" s="2087"/>
      <c r="V7" s="2669"/>
      <c r="W7" s="2669"/>
      <c r="X7" s="2669"/>
      <c r="Y7" s="2669"/>
      <c r="Z7" s="2669"/>
      <c r="AA7" s="2669"/>
      <c r="AB7" s="2667"/>
      <c r="AC7" s="2665" t="s">
        <v>2745</v>
      </c>
      <c r="AD7" s="2666"/>
      <c r="AE7" s="2665" t="s">
        <v>2744</v>
      </c>
      <c r="AF7" s="2666"/>
      <c r="AG7" s="2667"/>
      <c r="AH7" s="2667"/>
      <c r="AI7" s="2676"/>
    </row>
    <row r="8" spans="1:38" ht="98.45" customHeight="1">
      <c r="A8" s="2676"/>
      <c r="B8" s="2676"/>
      <c r="C8" s="2676"/>
      <c r="D8" s="2676"/>
      <c r="E8" s="2676"/>
      <c r="F8" s="2667"/>
      <c r="G8" s="2675"/>
      <c r="H8" s="2675"/>
      <c r="I8" s="2675"/>
      <c r="J8" s="638" t="s">
        <v>788</v>
      </c>
      <c r="K8" s="638" t="s">
        <v>1124</v>
      </c>
      <c r="L8" s="2682"/>
      <c r="M8" s="2682"/>
      <c r="N8" s="638" t="s">
        <v>788</v>
      </c>
      <c r="O8" s="638" t="s">
        <v>1124</v>
      </c>
      <c r="P8" s="638" t="s">
        <v>788</v>
      </c>
      <c r="Q8" s="638" t="s">
        <v>1124</v>
      </c>
      <c r="R8" s="638" t="s">
        <v>788</v>
      </c>
      <c r="S8" s="638" t="s">
        <v>1124</v>
      </c>
      <c r="T8" s="638"/>
      <c r="U8" s="638"/>
      <c r="V8" s="2670"/>
      <c r="W8" s="2670"/>
      <c r="X8" s="2670"/>
      <c r="Y8" s="2670"/>
      <c r="Z8" s="2670"/>
      <c r="AA8" s="2670"/>
      <c r="AB8" s="2667"/>
      <c r="AC8" s="2089" t="s">
        <v>2742</v>
      </c>
      <c r="AD8" s="2022" t="s">
        <v>2743</v>
      </c>
      <c r="AE8" s="2088" t="s">
        <v>2746</v>
      </c>
      <c r="AF8" s="2088" t="s">
        <v>2741</v>
      </c>
      <c r="AG8" s="2667"/>
      <c r="AH8" s="2667"/>
      <c r="AI8" s="2676"/>
    </row>
    <row r="9" spans="1:38" ht="14.1" hidden="1" customHeight="1">
      <c r="A9" s="318"/>
      <c r="B9" s="318"/>
      <c r="C9" s="318"/>
      <c r="D9" s="318"/>
      <c r="E9" s="318"/>
      <c r="F9" s="1185">
        <f>L10/F10</f>
        <v>0.88861891806148807</v>
      </c>
      <c r="G9" s="318"/>
      <c r="H9" s="318"/>
      <c r="I9" s="318"/>
      <c r="J9" s="555" t="e">
        <f>J11-J10</f>
        <v>#REF!</v>
      </c>
      <c r="K9" s="556"/>
      <c r="L9" s="555">
        <f>L11-L10</f>
        <v>98805.943999999203</v>
      </c>
      <c r="M9" s="447"/>
      <c r="N9" s="631" t="e">
        <f>N10-N11</f>
        <v>#REF!</v>
      </c>
      <c r="O9" s="447"/>
      <c r="P9" s="631" t="e">
        <f>P10-P11</f>
        <v>#REF!</v>
      </c>
      <c r="Q9" s="447">
        <f>F11*92.75%</f>
        <v>5502739.2967343656</v>
      </c>
      <c r="R9" s="447"/>
      <c r="S9" s="447"/>
      <c r="T9" s="631">
        <f>T10-L11</f>
        <v>-25350.562739472836</v>
      </c>
      <c r="U9" s="555">
        <f>L9-L19-L31</f>
        <v>-8.0035533756017685E-10</v>
      </c>
      <c r="V9" s="447"/>
      <c r="W9" s="447"/>
      <c r="X9" s="447"/>
      <c r="Y9" s="447"/>
      <c r="Z9" s="447"/>
      <c r="AA9" s="447"/>
      <c r="AB9" s="447"/>
      <c r="AC9" s="447"/>
      <c r="AD9" s="447"/>
      <c r="AE9" s="447"/>
      <c r="AF9" s="447"/>
      <c r="AG9" s="447"/>
      <c r="AH9" s="447"/>
      <c r="AI9" s="323">
        <f>AI10-L11</f>
        <v>89153.877613058314</v>
      </c>
    </row>
    <row r="10" spans="1:38" ht="24.6" hidden="1" customHeight="1">
      <c r="A10" s="318"/>
      <c r="B10" s="318"/>
      <c r="C10" s="318"/>
      <c r="D10" s="318"/>
      <c r="E10" s="318"/>
      <c r="F10" s="1242">
        <f>F11</f>
        <v>5932872.5571260005</v>
      </c>
      <c r="G10" s="318"/>
      <c r="H10" s="318"/>
      <c r="I10" s="318"/>
      <c r="J10" s="447" t="e">
        <f>'DA Tong'!AC19</f>
        <v>#REF!</v>
      </c>
      <c r="K10" s="447"/>
      <c r="L10" s="323">
        <f>'DA Tong'!AK19</f>
        <v>5272062.7927100006</v>
      </c>
      <c r="M10" s="447">
        <f>L11/(F11-191000)</f>
        <v>0.93538626698435456</v>
      </c>
      <c r="N10" s="321" t="e">
        <f>'DA Tong'!#REF!</f>
        <v>#REF!</v>
      </c>
      <c r="O10" s="447"/>
      <c r="P10" s="321" t="e">
        <f>'DA Tong'!#REF!</f>
        <v>#REF!</v>
      </c>
      <c r="Q10" s="631">
        <f>Q9-P11</f>
        <v>81706.526950365864</v>
      </c>
      <c r="R10" s="631">
        <f>F11*0.9025</f>
        <v>5354417.4828062151</v>
      </c>
      <c r="S10" s="631">
        <f>R10-L11</f>
        <v>-16451.253903784789</v>
      </c>
      <c r="T10" s="631">
        <f>F11*0.901</f>
        <v>5345518.173970527</v>
      </c>
      <c r="U10" s="631"/>
      <c r="V10" s="631">
        <f>W11+X11+Y11</f>
        <v>562003.82041599962</v>
      </c>
      <c r="W10" s="631">
        <f>W11+X11+Y11</f>
        <v>562003.82041599962</v>
      </c>
      <c r="X10" s="631"/>
      <c r="Y10" s="631">
        <f>Y11-AB11</f>
        <v>0</v>
      </c>
      <c r="Z10" s="631">
        <f>Z11+AA11</f>
        <v>490276.0682989998</v>
      </c>
      <c r="AA10" s="631">
        <f>W11+AA11</f>
        <v>197534.03541599988</v>
      </c>
      <c r="AB10" s="631">
        <f>AC11+AD11</f>
        <v>490276.0682989998</v>
      </c>
      <c r="AC10" s="631">
        <f>AC11+AD11</f>
        <v>490276.0682989998</v>
      </c>
      <c r="AD10" s="631"/>
      <c r="AE10" s="631">
        <f>AE11+AF11</f>
        <v>490276.06929899956</v>
      </c>
      <c r="AF10" s="631"/>
      <c r="AG10" s="631"/>
      <c r="AH10" s="631"/>
      <c r="AI10" s="323">
        <f>F11*92.03%</f>
        <v>5460022.6143230582</v>
      </c>
    </row>
    <row r="11" spans="1:38" ht="20.100000000000001" customHeight="1">
      <c r="A11" s="319"/>
      <c r="B11" s="320" t="s">
        <v>5</v>
      </c>
      <c r="C11" s="321">
        <f t="shared" ref="C11" si="0">C12+C34</f>
        <v>4317357</v>
      </c>
      <c r="D11" s="321">
        <f>D12+D27</f>
        <v>4700127</v>
      </c>
      <c r="E11" s="321">
        <f>E12</f>
        <v>4363485</v>
      </c>
      <c r="F11" s="321">
        <f t="shared" ref="F11:K11" si="1">F12+F34</f>
        <v>5932872.5571260005</v>
      </c>
      <c r="G11" s="321">
        <f t="shared" si="1"/>
        <v>5.5634999999999994</v>
      </c>
      <c r="H11" s="321">
        <f t="shared" si="1"/>
        <v>3969645</v>
      </c>
      <c r="I11" s="321">
        <f t="shared" si="1"/>
        <v>432617</v>
      </c>
      <c r="J11" s="321">
        <f t="shared" si="1"/>
        <v>361589.51799999992</v>
      </c>
      <c r="K11" s="321">
        <f t="shared" si="1"/>
        <v>0.20170788254273012</v>
      </c>
      <c r="L11" s="321">
        <f t="shared" ref="L11" si="2">L12+L34</f>
        <v>5370868.7367099999</v>
      </c>
      <c r="M11" s="322">
        <f>L11/F11</f>
        <v>0.90527289858249604</v>
      </c>
      <c r="N11" s="321" t="e">
        <f>N12+N34</f>
        <v>#REF!</v>
      </c>
      <c r="O11" s="322" t="e">
        <f>N11/F11</f>
        <v>#REF!</v>
      </c>
      <c r="P11" s="321">
        <f t="shared" ref="P11" si="3">P12+P34</f>
        <v>5421032.7697839998</v>
      </c>
      <c r="Q11" s="322">
        <f>P11/F11</f>
        <v>0.91372816752531993</v>
      </c>
      <c r="R11" s="321">
        <f t="shared" ref="R11" si="4">R12+R34</f>
        <v>3982426.796751</v>
      </c>
      <c r="S11" s="322">
        <f>R11/C11</f>
        <v>0.92242239795110759</v>
      </c>
      <c r="T11" s="321">
        <f t="shared" ref="T11" si="5">T12+T34</f>
        <v>3982426.796751</v>
      </c>
      <c r="U11" s="322">
        <f>T11/C11</f>
        <v>0.92242239795110759</v>
      </c>
      <c r="V11" s="321">
        <f t="shared" ref="V11:AH11" si="6">V12+V34</f>
        <v>562003.82041599962</v>
      </c>
      <c r="W11" s="321">
        <f t="shared" ref="W11:Y11" si="7">W12+W34</f>
        <v>44207.695117000054</v>
      </c>
      <c r="X11" s="321">
        <f t="shared" ref="X11" si="8">X12+X34</f>
        <v>27520.055999999997</v>
      </c>
      <c r="Y11" s="321">
        <f t="shared" si="7"/>
        <v>490276.06929899962</v>
      </c>
      <c r="Z11" s="321">
        <f t="shared" ref="Z11:AA11" si="9">Z12+Z34</f>
        <v>336949.728</v>
      </c>
      <c r="AA11" s="321">
        <f t="shared" si="9"/>
        <v>153326.34029899983</v>
      </c>
      <c r="AB11" s="321">
        <f t="shared" si="6"/>
        <v>490276.06929899962</v>
      </c>
      <c r="AC11" s="321">
        <f t="shared" ref="AC11:AF11" si="10">AC12+AC34</f>
        <v>336949.728</v>
      </c>
      <c r="AD11" s="321">
        <f t="shared" si="10"/>
        <v>153326.34029899983</v>
      </c>
      <c r="AE11" s="321">
        <f t="shared" si="10"/>
        <v>337277.435</v>
      </c>
      <c r="AF11" s="321">
        <f t="shared" si="10"/>
        <v>152998.63429899956</v>
      </c>
      <c r="AG11" s="321">
        <f t="shared" ref="AG11" si="11">AG12+AG34</f>
        <v>27520.055999999997</v>
      </c>
      <c r="AH11" s="321">
        <f t="shared" si="6"/>
        <v>150085.66792600005</v>
      </c>
      <c r="AI11" s="323"/>
    </row>
    <row r="12" spans="1:38" s="2157" customFormat="1">
      <c r="A12" s="2115" t="s">
        <v>6</v>
      </c>
      <c r="B12" s="2116" t="s">
        <v>1988</v>
      </c>
      <c r="C12" s="2117">
        <f>C13+C28</f>
        <v>4317357</v>
      </c>
      <c r="D12" s="2117">
        <f t="shared" ref="D12" si="12">D14+D23</f>
        <v>4450562</v>
      </c>
      <c r="E12" s="2117">
        <f>E14+E23</f>
        <v>4363485</v>
      </c>
      <c r="F12" s="2117">
        <f>F13+F28</f>
        <v>5127148</v>
      </c>
      <c r="G12" s="2117">
        <f t="shared" ref="G12:N12" si="13">G13+G28</f>
        <v>5.5634999999999994</v>
      </c>
      <c r="H12" s="2117">
        <f t="shared" si="13"/>
        <v>3969645</v>
      </c>
      <c r="I12" s="2117">
        <f t="shared" si="13"/>
        <v>432617</v>
      </c>
      <c r="J12" s="2117">
        <f t="shared" si="13"/>
        <v>361589.51799999992</v>
      </c>
      <c r="K12" s="2117">
        <f t="shared" si="13"/>
        <v>0.20170788254273012</v>
      </c>
      <c r="L12" s="2117">
        <f>L13+L28</f>
        <v>4609351.8747009998</v>
      </c>
      <c r="M12" s="2118">
        <f>L12/F12</f>
        <v>0.89900893726902364</v>
      </c>
      <c r="N12" s="2117" t="e">
        <f t="shared" si="13"/>
        <v>#REF!</v>
      </c>
      <c r="O12" s="2119" t="e">
        <f>N12/F12</f>
        <v>#REF!</v>
      </c>
      <c r="P12" s="2117">
        <f>P13+P28</f>
        <v>4650980.7469239999</v>
      </c>
      <c r="Q12" s="2119">
        <f>P12/F12</f>
        <v>0.90712824106579326</v>
      </c>
      <c r="R12" s="2117">
        <f>R13+R28</f>
        <v>3982426.796751</v>
      </c>
      <c r="S12" s="2119">
        <f>R12/C12</f>
        <v>0.92242239795110759</v>
      </c>
      <c r="T12" s="2117">
        <f>T13+T28</f>
        <v>3982426.796751</v>
      </c>
      <c r="U12" s="2119">
        <f>T12/C12</f>
        <v>0.92242239795110759</v>
      </c>
      <c r="V12" s="2117">
        <f t="shared" ref="V12:AH12" si="14">V13+V28</f>
        <v>517796.1252989996</v>
      </c>
      <c r="W12" s="2117">
        <f t="shared" ref="W12:Y12" si="15">W13+W28</f>
        <v>0</v>
      </c>
      <c r="X12" s="2117">
        <f t="shared" ref="X12" si="16">X13+X28</f>
        <v>27520.055999999997</v>
      </c>
      <c r="Y12" s="2117">
        <f t="shared" si="15"/>
        <v>490276.06929899962</v>
      </c>
      <c r="Z12" s="2117">
        <f t="shared" ref="Z12:AA12" si="17">Z13+Z28</f>
        <v>336949.728</v>
      </c>
      <c r="AA12" s="2117">
        <f t="shared" si="17"/>
        <v>153326.34029899983</v>
      </c>
      <c r="AB12" s="2117">
        <f t="shared" si="14"/>
        <v>490276.06929899962</v>
      </c>
      <c r="AC12" s="2117">
        <f t="shared" ref="AC12:AF12" si="18">AC13+AC28</f>
        <v>336949.728</v>
      </c>
      <c r="AD12" s="2117">
        <f t="shared" si="18"/>
        <v>153326.34029899983</v>
      </c>
      <c r="AE12" s="2117">
        <f t="shared" si="18"/>
        <v>337277.435</v>
      </c>
      <c r="AF12" s="2117">
        <f t="shared" si="18"/>
        <v>152998.63429899956</v>
      </c>
      <c r="AG12" s="2117">
        <f t="shared" ref="AG12" si="19">AG13+AG28</f>
        <v>27520.055999999997</v>
      </c>
      <c r="AH12" s="2117">
        <f t="shared" si="14"/>
        <v>105877.972809</v>
      </c>
      <c r="AI12" s="2117"/>
    </row>
    <row r="13" spans="1:38" s="2157" customFormat="1">
      <c r="A13" s="2115" t="s">
        <v>1341</v>
      </c>
      <c r="B13" s="2116" t="s">
        <v>1990</v>
      </c>
      <c r="C13" s="2117">
        <f>C14+C23</f>
        <v>4317357</v>
      </c>
      <c r="D13" s="2117"/>
      <c r="E13" s="2117"/>
      <c r="F13" s="2117">
        <f>F14+F23</f>
        <v>4450257</v>
      </c>
      <c r="G13" s="2117">
        <f t="shared" ref="G13:N13" si="20">G14+G23</f>
        <v>5.5634999999999994</v>
      </c>
      <c r="H13" s="2117">
        <f t="shared" si="20"/>
        <v>3969645</v>
      </c>
      <c r="I13" s="2117">
        <f t="shared" si="20"/>
        <v>432617</v>
      </c>
      <c r="J13" s="2117">
        <f t="shared" si="20"/>
        <v>330282.55299999996</v>
      </c>
      <c r="K13" s="2117">
        <f t="shared" si="20"/>
        <v>0.15545676530228816</v>
      </c>
      <c r="L13" s="2117">
        <f>L14+L23</f>
        <v>3982426.796751</v>
      </c>
      <c r="M13" s="2118">
        <f>L13/F13</f>
        <v>0.89487568847169952</v>
      </c>
      <c r="N13" s="2117" t="e">
        <f t="shared" si="20"/>
        <v>#REF!</v>
      </c>
      <c r="O13" s="2119" t="e">
        <f>N13/F13</f>
        <v>#REF!</v>
      </c>
      <c r="P13" s="2117">
        <f>P14+P23</f>
        <v>4142085.7469239999</v>
      </c>
      <c r="Q13" s="2119">
        <f>P13/F13</f>
        <v>0.93075203228128167</v>
      </c>
      <c r="R13" s="2117">
        <f>R14+R23</f>
        <v>3982426.796751</v>
      </c>
      <c r="S13" s="2119">
        <f t="shared" ref="S13:S32" si="21">R13/C13</f>
        <v>0.92242239795110759</v>
      </c>
      <c r="T13" s="2117">
        <f>T14+T23</f>
        <v>3982426.796751</v>
      </c>
      <c r="U13" s="2119">
        <f>T13/C13</f>
        <v>0.92242239795110759</v>
      </c>
      <c r="V13" s="2117">
        <f t="shared" ref="V13:AH13" si="22">V14+V23</f>
        <v>467830.20324899955</v>
      </c>
      <c r="W13" s="2117">
        <f t="shared" ref="W13:Y13" si="23">W14+W23</f>
        <v>0</v>
      </c>
      <c r="X13" s="2117">
        <f t="shared" ref="X13" si="24">X14+X23</f>
        <v>0</v>
      </c>
      <c r="Y13" s="2117">
        <f t="shared" si="23"/>
        <v>467830.20324899955</v>
      </c>
      <c r="Z13" s="2117">
        <f t="shared" ref="Z13:AA13" si="25">Z14+Z23</f>
        <v>334099.728</v>
      </c>
      <c r="AA13" s="2117">
        <f t="shared" si="25"/>
        <v>133730.47424899985</v>
      </c>
      <c r="AB13" s="2117">
        <f t="shared" si="22"/>
        <v>467830.20324899955</v>
      </c>
      <c r="AC13" s="2117">
        <f t="shared" ref="AC13:AF13" si="26">AC14+AC23</f>
        <v>334099.728</v>
      </c>
      <c r="AD13" s="2117">
        <f t="shared" si="26"/>
        <v>133730.47424899985</v>
      </c>
      <c r="AE13" s="2117">
        <f t="shared" si="26"/>
        <v>334427.435</v>
      </c>
      <c r="AF13" s="2117">
        <f t="shared" si="26"/>
        <v>133402.76824899955</v>
      </c>
      <c r="AG13" s="2117">
        <f t="shared" ref="AG13" si="27">AG14+AG23</f>
        <v>0</v>
      </c>
      <c r="AH13" s="2117">
        <f t="shared" si="22"/>
        <v>105877.972809</v>
      </c>
      <c r="AI13" s="2117"/>
    </row>
    <row r="14" spans="1:38" s="2157" customFormat="1">
      <c r="A14" s="2121" t="s">
        <v>7</v>
      </c>
      <c r="B14" s="2122" t="s">
        <v>8</v>
      </c>
      <c r="C14" s="2117">
        <f t="shared" ref="C14" si="28">C15+C18+C21+C22</f>
        <v>3190357</v>
      </c>
      <c r="D14" s="2117">
        <f t="shared" ref="D14:J14" si="29">D15+D18+D21+D22</f>
        <v>3275262</v>
      </c>
      <c r="E14" s="2117">
        <f>E15+E18+E21+E22</f>
        <v>3236485</v>
      </c>
      <c r="F14" s="2117">
        <f t="shared" si="29"/>
        <v>3274957</v>
      </c>
      <c r="G14" s="2117">
        <f t="shared" si="29"/>
        <v>3.7269999999999999</v>
      </c>
      <c r="H14" s="2117">
        <f>H15+H18+H21+H22</f>
        <v>2945645</v>
      </c>
      <c r="I14" s="2117">
        <f t="shared" si="29"/>
        <v>329617</v>
      </c>
      <c r="J14" s="2117">
        <f t="shared" si="29"/>
        <v>230180.07899999997</v>
      </c>
      <c r="K14" s="2119">
        <f t="shared" ref="K14:K30" si="30">J14/F14</f>
        <v>7.0284916412642964E-2</v>
      </c>
      <c r="L14" s="2117">
        <f t="shared" ref="L14" si="31">L15+L18+L21+L22</f>
        <v>3216334.1405600002</v>
      </c>
      <c r="M14" s="2119">
        <f t="shared" ref="M14:M42" si="32">L14/F14</f>
        <v>0.98209965521990061</v>
      </c>
      <c r="N14" s="2117" t="e">
        <f>N15+N18+N21+N22</f>
        <v>#REF!</v>
      </c>
      <c r="O14" s="2119" t="e">
        <f>N14/F14</f>
        <v>#REF!</v>
      </c>
      <c r="P14" s="2117">
        <f t="shared" ref="P14" si="33">P15+P18+P21+P22</f>
        <v>3259085.7469239999</v>
      </c>
      <c r="Q14" s="2119">
        <f>P14/F14</f>
        <v>0.99515375222453295</v>
      </c>
      <c r="R14" s="2117">
        <f t="shared" ref="R14" si="34">R15+R18+R21+R22</f>
        <v>3216334.1405600002</v>
      </c>
      <c r="S14" s="2119">
        <f t="shared" si="21"/>
        <v>1.0081423930174587</v>
      </c>
      <c r="T14" s="2117">
        <f t="shared" ref="T14" si="35">T15+T18+T21+T22</f>
        <v>3216334.1405600002</v>
      </c>
      <c r="U14" s="2119">
        <f>T14/C14</f>
        <v>1.0081423930174587</v>
      </c>
      <c r="V14" s="2117">
        <f t="shared" ref="V14:AH14" si="36">V15+V18+V21+V22</f>
        <v>58622.859439999564</v>
      </c>
      <c r="W14" s="2117">
        <f t="shared" ref="W14:Y14" si="37">W15+W18+W21+W22</f>
        <v>0</v>
      </c>
      <c r="X14" s="2117">
        <f t="shared" ref="X14" si="38">X15+X18+X21+X22</f>
        <v>0</v>
      </c>
      <c r="Y14" s="2117">
        <f t="shared" si="37"/>
        <v>58622.859439999564</v>
      </c>
      <c r="Z14" s="2117">
        <f t="shared" ref="Z14:AA14" si="39">Z15+Z18+Z21+Z22</f>
        <v>30770.357</v>
      </c>
      <c r="AA14" s="2117">
        <f t="shared" si="39"/>
        <v>27852.50143999984</v>
      </c>
      <c r="AB14" s="2117">
        <f t="shared" si="36"/>
        <v>58622.859439999564</v>
      </c>
      <c r="AC14" s="2117">
        <f t="shared" ref="AC14:AF14" si="40">AC15+AC18+AC21+AC22</f>
        <v>30770.357</v>
      </c>
      <c r="AD14" s="2117">
        <f t="shared" si="40"/>
        <v>27852.50143999984</v>
      </c>
      <c r="AE14" s="2117">
        <f t="shared" si="40"/>
        <v>31098.063999999998</v>
      </c>
      <c r="AF14" s="2117">
        <f t="shared" si="40"/>
        <v>27524.795439999565</v>
      </c>
      <c r="AG14" s="2117">
        <f t="shared" ref="AG14" si="41">AG15+AG18+AG21+AG22</f>
        <v>0</v>
      </c>
      <c r="AH14" s="2117">
        <f t="shared" si="36"/>
        <v>0</v>
      </c>
      <c r="AI14" s="2117"/>
      <c r="AJ14" s="2156">
        <f>AB16+AB21+AB28</f>
        <v>68053.596580999758</v>
      </c>
      <c r="AK14" s="2156">
        <f>AC16+AC21+AC28</f>
        <v>33620.357000000004</v>
      </c>
      <c r="AL14" s="2156">
        <f>AD16+AD21+AD28</f>
        <v>34433.238580999991</v>
      </c>
    </row>
    <row r="15" spans="1:38" s="2157" customFormat="1" ht="17.45" customHeight="1">
      <c r="A15" s="2123">
        <v>1</v>
      </c>
      <c r="B15" s="2124" t="s">
        <v>1270</v>
      </c>
      <c r="C15" s="2125">
        <v>951580</v>
      </c>
      <c r="D15" s="2125">
        <f>D16+D17</f>
        <v>1036485</v>
      </c>
      <c r="E15" s="2125">
        <f>E16+E17</f>
        <v>1036485</v>
      </c>
      <c r="F15" s="2125">
        <f t="shared" ref="F15:L15" si="42">F16+F17</f>
        <v>1036180</v>
      </c>
      <c r="G15" s="2125">
        <f t="shared" si="42"/>
        <v>1.8774999999999999</v>
      </c>
      <c r="H15" s="2125">
        <f>H16+H17</f>
        <v>971385</v>
      </c>
      <c r="I15" s="2125">
        <f t="shared" si="42"/>
        <v>65100</v>
      </c>
      <c r="J15" s="2125">
        <f t="shared" si="42"/>
        <v>56612.072</v>
      </c>
      <c r="K15" s="2126">
        <f t="shared" si="30"/>
        <v>5.4635364511957385E-2</v>
      </c>
      <c r="L15" s="2125">
        <f t="shared" si="42"/>
        <v>1004609.481642</v>
      </c>
      <c r="M15" s="2126">
        <f t="shared" si="32"/>
        <v>0.96953182038062891</v>
      </c>
      <c r="N15" s="2127" t="e">
        <f>N16+N17</f>
        <v>#REF!</v>
      </c>
      <c r="O15" s="2126" t="e">
        <f>N15/F15</f>
        <v>#REF!</v>
      </c>
      <c r="P15" s="2127">
        <f>P16+P17</f>
        <v>1026303.085924</v>
      </c>
      <c r="Q15" s="2126">
        <f>P15/F15</f>
        <v>0.99046795530120246</v>
      </c>
      <c r="R15" s="2125">
        <f>L15</f>
        <v>1004609.481642</v>
      </c>
      <c r="S15" s="2119">
        <f t="shared" si="21"/>
        <v>1.0557278228230942</v>
      </c>
      <c r="T15" s="2127">
        <f>L15</f>
        <v>1004609.481642</v>
      </c>
      <c r="U15" s="2126">
        <f t="shared" ref="U15:U27" si="43">T15/C15</f>
        <v>1.0557278228230942</v>
      </c>
      <c r="V15" s="2125">
        <f t="shared" ref="V15:AH15" si="44">V16+V17</f>
        <v>31570.518357999972</v>
      </c>
      <c r="W15" s="2125">
        <f t="shared" ref="W15:Y15" si="45">W16+W17</f>
        <v>0</v>
      </c>
      <c r="X15" s="2125">
        <f t="shared" ref="X15" si="46">X16+X17</f>
        <v>0</v>
      </c>
      <c r="Y15" s="2125">
        <f t="shared" si="45"/>
        <v>31570.518357999972</v>
      </c>
      <c r="Z15" s="2125">
        <f t="shared" ref="Z15:AA15" si="47">Z16+Z17</f>
        <v>12412.381000000001</v>
      </c>
      <c r="AA15" s="2125">
        <f t="shared" si="47"/>
        <v>19158.136857999954</v>
      </c>
      <c r="AB15" s="2125">
        <f t="shared" si="44"/>
        <v>31570.518357999972</v>
      </c>
      <c r="AC15" s="2125">
        <f t="shared" ref="AC15:AF15" si="48">AC16+AC17</f>
        <v>12412.381000000001</v>
      </c>
      <c r="AD15" s="2125">
        <f t="shared" si="48"/>
        <v>19158.136857999954</v>
      </c>
      <c r="AE15" s="2125">
        <f t="shared" si="48"/>
        <v>12740.018</v>
      </c>
      <c r="AF15" s="2125">
        <f t="shared" si="48"/>
        <v>18830.500357999972</v>
      </c>
      <c r="AG15" s="2125">
        <f t="shared" ref="AG15" si="49">AG16+AG17</f>
        <v>0</v>
      </c>
      <c r="AH15" s="2125">
        <f t="shared" si="44"/>
        <v>0</v>
      </c>
      <c r="AI15" s="2125"/>
    </row>
    <row r="16" spans="1:38" s="2157" customFormat="1" ht="73.5" customHeight="1">
      <c r="A16" s="2148"/>
      <c r="B16" s="2129" t="s">
        <v>1271</v>
      </c>
      <c r="C16" s="2130"/>
      <c r="D16" s="2130">
        <v>531239</v>
      </c>
      <c r="E16" s="2130">
        <v>531239</v>
      </c>
      <c r="F16" s="2130">
        <f>531239-305</f>
        <v>530934</v>
      </c>
      <c r="G16" s="2126">
        <v>0.87749999999999995</v>
      </c>
      <c r="H16" s="2130">
        <v>466139</v>
      </c>
      <c r="I16" s="2125">
        <v>65100</v>
      </c>
      <c r="J16" s="2125">
        <f>'PL1-NSTT'!AM20</f>
        <v>47932.97</v>
      </c>
      <c r="K16" s="2126">
        <f t="shared" si="30"/>
        <v>9.0280468005439471E-2</v>
      </c>
      <c r="L16" s="2125">
        <f>'PL1-NSTT'!AO20</f>
        <v>509251.68155099999</v>
      </c>
      <c r="M16" s="2126">
        <f t="shared" si="32"/>
        <v>0.95916193265264604</v>
      </c>
      <c r="N16" s="2127" t="e">
        <f>'DA Tong'!#REF!</f>
        <v>#REF!</v>
      </c>
      <c r="O16" s="2126" t="e">
        <f t="shared" ref="O16:O30" si="50">N16/F16</f>
        <v>#REF!</v>
      </c>
      <c r="P16" s="2130">
        <f>'DA Tong'!BX19</f>
        <v>523057.08592400001</v>
      </c>
      <c r="Q16" s="2126">
        <f t="shared" ref="Q16:Q40" si="51">P16/F16</f>
        <v>0.98516404284525005</v>
      </c>
      <c r="R16" s="2125"/>
      <c r="S16" s="2119"/>
      <c r="T16" s="2130"/>
      <c r="U16" s="2126"/>
      <c r="V16" s="2127">
        <f t="shared" ref="V16:V41" si="52">F16-L16</f>
        <v>21682.318449000013</v>
      </c>
      <c r="W16" s="2127"/>
      <c r="X16" s="2127"/>
      <c r="Y16" s="2127">
        <f>V16</f>
        <v>21682.318449000013</v>
      </c>
      <c r="Z16" s="2127">
        <f>AC16</f>
        <v>12412.381000000001</v>
      </c>
      <c r="AA16" s="2127">
        <f>AD16</f>
        <v>9269.9369489999972</v>
      </c>
      <c r="AB16" s="2127">
        <f>F16-L16</f>
        <v>21682.318449000013</v>
      </c>
      <c r="AC16" s="2127">
        <f>'PL1-NSTT'!AQ20</f>
        <v>12412.381000000001</v>
      </c>
      <c r="AD16" s="2127">
        <f>'PL1-NSTT'!AR20</f>
        <v>9269.9369489999972</v>
      </c>
      <c r="AE16" s="2127">
        <f>'PL1-NSTT'!AS20</f>
        <v>12740.018</v>
      </c>
      <c r="AF16" s="2127">
        <f>AB16-AE16</f>
        <v>8942.300449000013</v>
      </c>
      <c r="AG16" s="2127"/>
      <c r="AH16" s="2127"/>
      <c r="AI16" s="2136" t="s">
        <v>2748</v>
      </c>
      <c r="AJ16" s="2156">
        <f>Z16+Z21+Z29+Z30</f>
        <v>33620.357000000004</v>
      </c>
      <c r="AK16" s="2156">
        <f>AA16+AA21+AA29+AA30</f>
        <v>34433.238580999991</v>
      </c>
    </row>
    <row r="17" spans="1:36" s="2157" customFormat="1" ht="21" customHeight="1">
      <c r="A17" s="2148"/>
      <c r="B17" s="2129" t="s">
        <v>1272</v>
      </c>
      <c r="C17" s="2130"/>
      <c r="D17" s="2130">
        <v>505246</v>
      </c>
      <c r="E17" s="2130">
        <v>505246</v>
      </c>
      <c r="F17" s="2130">
        <v>505246</v>
      </c>
      <c r="G17" s="2126">
        <v>1</v>
      </c>
      <c r="H17" s="2130">
        <v>505246</v>
      </c>
      <c r="I17" s="2131">
        <v>0</v>
      </c>
      <c r="J17" s="2125">
        <f>Huyen!D21</f>
        <v>8679.101999999999</v>
      </c>
      <c r="K17" s="2126">
        <f t="shared" si="30"/>
        <v>1.7177972710323286E-2</v>
      </c>
      <c r="L17" s="2125">
        <f>Huyen!F21</f>
        <v>495357.80009100004</v>
      </c>
      <c r="M17" s="2126">
        <f t="shared" si="32"/>
        <v>0.98042893974618317</v>
      </c>
      <c r="N17" s="2127">
        <f>Huyen!H21</f>
        <v>9888.199908999999</v>
      </c>
      <c r="O17" s="2126">
        <f t="shared" si="50"/>
        <v>1.9571060253816951E-2</v>
      </c>
      <c r="P17" s="2130">
        <f>505246-2000</f>
        <v>503246</v>
      </c>
      <c r="Q17" s="2126">
        <f t="shared" si="51"/>
        <v>0.99604153224369907</v>
      </c>
      <c r="R17" s="2125">
        <f>Huyen!L21</f>
        <v>0</v>
      </c>
      <c r="S17" s="2119"/>
      <c r="T17" s="2130"/>
      <c r="U17" s="2126"/>
      <c r="V17" s="2127">
        <f t="shared" si="52"/>
        <v>9888.199908999959</v>
      </c>
      <c r="W17" s="2127"/>
      <c r="X17" s="2127"/>
      <c r="Y17" s="2127">
        <f>V17</f>
        <v>9888.199908999959</v>
      </c>
      <c r="Z17" s="2127"/>
      <c r="AA17" s="2127">
        <f>AD17</f>
        <v>9888.199908999959</v>
      </c>
      <c r="AB17" s="2127">
        <f>F17-L17</f>
        <v>9888.199908999959</v>
      </c>
      <c r="AC17" s="2127"/>
      <c r="AD17" s="2127">
        <f>AB17</f>
        <v>9888.199908999959</v>
      </c>
      <c r="AE17" s="2127"/>
      <c r="AF17" s="2127">
        <f>AB17</f>
        <v>9888.199908999959</v>
      </c>
      <c r="AG17" s="2127"/>
      <c r="AH17" s="2127"/>
      <c r="AI17" s="2125"/>
      <c r="AJ17" s="2158">
        <f>AB17+AB20</f>
        <v>13015.128908999846</v>
      </c>
    </row>
    <row r="18" spans="1:36" s="2157" customFormat="1" ht="17.100000000000001" customHeight="1">
      <c r="A18" s="2123">
        <v>2</v>
      </c>
      <c r="B18" s="2124" t="s">
        <v>1273</v>
      </c>
      <c r="C18" s="2132">
        <f>C19+C20</f>
        <v>700000</v>
      </c>
      <c r="D18" s="2132">
        <f t="shared" ref="D18:P18" si="53">D19+D20</f>
        <v>700000</v>
      </c>
      <c r="E18" s="2132">
        <f>E19+E20</f>
        <v>700000</v>
      </c>
      <c r="F18" s="2132">
        <f t="shared" si="53"/>
        <v>700000</v>
      </c>
      <c r="G18" s="2132">
        <f t="shared" si="53"/>
        <v>1</v>
      </c>
      <c r="H18" s="2132">
        <f>H19+H20</f>
        <v>700000</v>
      </c>
      <c r="I18" s="2132">
        <f t="shared" si="53"/>
        <v>0</v>
      </c>
      <c r="J18" s="2125">
        <f t="shared" si="53"/>
        <v>16031.087</v>
      </c>
      <c r="K18" s="2126">
        <f t="shared" si="30"/>
        <v>2.2901552857142855E-2</v>
      </c>
      <c r="L18" s="2125">
        <f t="shared" si="53"/>
        <v>696873.07100000011</v>
      </c>
      <c r="M18" s="2126">
        <f t="shared" si="32"/>
        <v>0.99553295857142876</v>
      </c>
      <c r="N18" s="2132">
        <f t="shared" si="53"/>
        <v>3126.9289999999801</v>
      </c>
      <c r="O18" s="2126">
        <f t="shared" si="50"/>
        <v>4.4670414285714003E-3</v>
      </c>
      <c r="P18" s="2132">
        <f t="shared" si="53"/>
        <v>697414</v>
      </c>
      <c r="Q18" s="2126">
        <f t="shared" si="51"/>
        <v>0.99630571428571424</v>
      </c>
      <c r="R18" s="2125">
        <f>L18</f>
        <v>696873.07100000011</v>
      </c>
      <c r="S18" s="2119">
        <f t="shared" si="21"/>
        <v>0.99553295857142876</v>
      </c>
      <c r="T18" s="2132">
        <f>L18</f>
        <v>696873.07100000011</v>
      </c>
      <c r="U18" s="2126">
        <f t="shared" si="43"/>
        <v>0.99553295857142876</v>
      </c>
      <c r="V18" s="2125">
        <f t="shared" ref="V18:AH18" si="54">V19+V20</f>
        <v>3126.9289999998873</v>
      </c>
      <c r="W18" s="2125">
        <f t="shared" si="54"/>
        <v>0</v>
      </c>
      <c r="X18" s="2125">
        <f t="shared" ref="X18" si="55">X19+X20</f>
        <v>0</v>
      </c>
      <c r="Y18" s="2125">
        <f t="shared" si="54"/>
        <v>3126.9289999998873</v>
      </c>
      <c r="Z18" s="2125">
        <f t="shared" ref="Z18:AA18" si="56">Z19+Z20</f>
        <v>0</v>
      </c>
      <c r="AA18" s="2125">
        <f t="shared" si="56"/>
        <v>3126.9289999998873</v>
      </c>
      <c r="AB18" s="2125">
        <f t="shared" si="54"/>
        <v>3126.9289999998873</v>
      </c>
      <c r="AC18" s="2125">
        <f t="shared" si="54"/>
        <v>0</v>
      </c>
      <c r="AD18" s="2125">
        <f t="shared" si="54"/>
        <v>3126.9289999998873</v>
      </c>
      <c r="AE18" s="2125">
        <f t="shared" si="54"/>
        <v>0</v>
      </c>
      <c r="AF18" s="2125">
        <f t="shared" si="54"/>
        <v>3126.9289999998873</v>
      </c>
      <c r="AG18" s="2125">
        <f t="shared" si="54"/>
        <v>0</v>
      </c>
      <c r="AH18" s="2125">
        <f t="shared" si="54"/>
        <v>0</v>
      </c>
      <c r="AI18" s="2125"/>
    </row>
    <row r="19" spans="1:36" s="2157" customFormat="1">
      <c r="A19" s="2148"/>
      <c r="B19" s="2129"/>
      <c r="C19" s="2133"/>
      <c r="D19" s="2133"/>
      <c r="E19" s="2133"/>
      <c r="F19" s="2133"/>
      <c r="G19" s="2126"/>
      <c r="H19" s="2133"/>
      <c r="I19" s="2131"/>
      <c r="J19" s="2125"/>
      <c r="K19" s="2126"/>
      <c r="L19" s="2125"/>
      <c r="M19" s="2126"/>
      <c r="N19" s="2127"/>
      <c r="O19" s="2126"/>
      <c r="P19" s="2133"/>
      <c r="Q19" s="2126"/>
      <c r="R19" s="2125"/>
      <c r="S19" s="2119"/>
      <c r="T19" s="2132"/>
      <c r="U19" s="2126"/>
      <c r="V19" s="2127"/>
      <c r="W19" s="2127"/>
      <c r="X19" s="2127"/>
      <c r="Y19" s="2127"/>
      <c r="Z19" s="2127"/>
      <c r="AA19" s="2127"/>
      <c r="AB19" s="2127"/>
      <c r="AC19" s="2127"/>
      <c r="AD19" s="2127"/>
      <c r="AE19" s="2127"/>
      <c r="AF19" s="2127"/>
      <c r="AG19" s="2127"/>
      <c r="AH19" s="2127"/>
      <c r="AI19" s="2136"/>
    </row>
    <row r="20" spans="1:36" s="2157" customFormat="1">
      <c r="A20" s="2148"/>
      <c r="B20" s="2129" t="s">
        <v>1274</v>
      </c>
      <c r="C20" s="2133">
        <v>700000</v>
      </c>
      <c r="D20" s="2133">
        <v>700000</v>
      </c>
      <c r="E20" s="2133">
        <v>700000</v>
      </c>
      <c r="F20" s="2133">
        <v>700000</v>
      </c>
      <c r="G20" s="2126">
        <v>1</v>
      </c>
      <c r="H20" s="2133">
        <v>700000</v>
      </c>
      <c r="I20" s="2131">
        <v>0</v>
      </c>
      <c r="J20" s="2125">
        <f>Huyen!AE21</f>
        <v>16031.087</v>
      </c>
      <c r="K20" s="2126">
        <f t="shared" si="30"/>
        <v>2.2901552857142855E-2</v>
      </c>
      <c r="L20" s="2125">
        <f>Huyen!AF21</f>
        <v>696873.07100000011</v>
      </c>
      <c r="M20" s="2126">
        <f t="shared" si="32"/>
        <v>0.99553295857142876</v>
      </c>
      <c r="N20" s="2127">
        <f>Huyen!AH21</f>
        <v>3126.9289999999801</v>
      </c>
      <c r="O20" s="2126">
        <f t="shared" si="50"/>
        <v>4.4670414285714003E-3</v>
      </c>
      <c r="P20" s="2133">
        <f>700000-2586</f>
        <v>697414</v>
      </c>
      <c r="Q20" s="2126">
        <f t="shared" si="51"/>
        <v>0.99630571428571424</v>
      </c>
      <c r="R20" s="2125">
        <f>Huyen!AL21</f>
        <v>0</v>
      </c>
      <c r="S20" s="2119">
        <f t="shared" si="21"/>
        <v>0</v>
      </c>
      <c r="T20" s="2132">
        <f>L20</f>
        <v>696873.07100000011</v>
      </c>
      <c r="U20" s="2126">
        <f t="shared" si="43"/>
        <v>0.99553295857142876</v>
      </c>
      <c r="V20" s="2127">
        <f t="shared" si="52"/>
        <v>3126.9289999998873</v>
      </c>
      <c r="W20" s="2127"/>
      <c r="X20" s="2127"/>
      <c r="Y20" s="2127">
        <f>V20</f>
        <v>3126.9289999998873</v>
      </c>
      <c r="Z20" s="2127"/>
      <c r="AA20" s="2127">
        <f>AD20</f>
        <v>3126.9289999998873</v>
      </c>
      <c r="AB20" s="2127">
        <f>F20-L20</f>
        <v>3126.9289999998873</v>
      </c>
      <c r="AC20" s="2127"/>
      <c r="AD20" s="2127">
        <f>AB20</f>
        <v>3126.9289999998873</v>
      </c>
      <c r="AE20" s="2127"/>
      <c r="AF20" s="2127">
        <f>AB20</f>
        <v>3126.9289999998873</v>
      </c>
      <c r="AG20" s="2127"/>
      <c r="AH20" s="2127"/>
      <c r="AI20" s="2125"/>
    </row>
    <row r="21" spans="1:36" s="2157" customFormat="1">
      <c r="A21" s="2123">
        <v>3</v>
      </c>
      <c r="B21" s="2124" t="s">
        <v>1275</v>
      </c>
      <c r="C21" s="2125">
        <v>1500000</v>
      </c>
      <c r="D21" s="2125">
        <v>1500000</v>
      </c>
      <c r="E21" s="2125">
        <v>1500000</v>
      </c>
      <c r="F21" s="2125">
        <v>1500000</v>
      </c>
      <c r="G21" s="2126">
        <v>0.84950000000000003</v>
      </c>
      <c r="H21" s="2125">
        <v>1274260</v>
      </c>
      <c r="I21" s="2125">
        <v>225740</v>
      </c>
      <c r="J21" s="2125">
        <f>'PL2-XSKT'!BK15+'XS dot 2'!U12</f>
        <v>157536.91999999998</v>
      </c>
      <c r="K21" s="2126">
        <f t="shared" si="30"/>
        <v>0.10502461333333332</v>
      </c>
      <c r="L21" s="2125">
        <f>'PL2-XSKT'!BM15</f>
        <v>1476074.5879180003</v>
      </c>
      <c r="M21" s="2126">
        <f t="shared" si="32"/>
        <v>0.98404972527866685</v>
      </c>
      <c r="N21" s="2127" t="e">
        <f>'DA Tong'!#REF!</f>
        <v>#REF!</v>
      </c>
      <c r="O21" s="2126" t="e">
        <f t="shared" si="50"/>
        <v>#REF!</v>
      </c>
      <c r="P21" s="2125">
        <f>'DA Tong'!BY19</f>
        <v>1496591.6610000001</v>
      </c>
      <c r="Q21" s="2126">
        <f t="shared" si="51"/>
        <v>0.99772777400000001</v>
      </c>
      <c r="R21" s="2125">
        <f>L21</f>
        <v>1476074.5879180003</v>
      </c>
      <c r="S21" s="2119">
        <f t="shared" si="21"/>
        <v>0.98404972527866685</v>
      </c>
      <c r="T21" s="2125">
        <f>L21</f>
        <v>1476074.5879180003</v>
      </c>
      <c r="U21" s="2126">
        <f t="shared" si="43"/>
        <v>0.98404972527866685</v>
      </c>
      <c r="V21" s="2127">
        <f t="shared" si="52"/>
        <v>23925.412081999704</v>
      </c>
      <c r="W21" s="2127"/>
      <c r="X21" s="2127"/>
      <c r="Y21" s="2127">
        <f>V21</f>
        <v>23925.412081999704</v>
      </c>
      <c r="Z21" s="2127">
        <f>AC21</f>
        <v>18357.975999999999</v>
      </c>
      <c r="AA21" s="2127">
        <f>AD21</f>
        <v>5567.4355820000001</v>
      </c>
      <c r="AB21" s="2127">
        <f>F21-L21</f>
        <v>23925.412081999704</v>
      </c>
      <c r="AC21" s="2127">
        <f>'PL2-XSKT'!BO15</f>
        <v>18357.975999999999</v>
      </c>
      <c r="AD21" s="2127">
        <f>'PL2-XSKT'!BP15</f>
        <v>5567.4355820000001</v>
      </c>
      <c r="AE21" s="2127">
        <f>'PL2-XSKT'!BQ15</f>
        <v>18358.045999999998</v>
      </c>
      <c r="AF21" s="2127">
        <f>AB21-AE21</f>
        <v>5567.3660819997058</v>
      </c>
      <c r="AG21" s="2127"/>
      <c r="AH21" s="2127"/>
      <c r="AI21" s="2136" t="s">
        <v>2747</v>
      </c>
    </row>
    <row r="22" spans="1:36" s="2157" customFormat="1" ht="25.5">
      <c r="A22" s="2123">
        <v>4</v>
      </c>
      <c r="B22" s="2124" t="s">
        <v>12</v>
      </c>
      <c r="C22" s="2132">
        <v>38777</v>
      </c>
      <c r="D22" s="2132">
        <v>38777</v>
      </c>
      <c r="E22" s="2134"/>
      <c r="F22" s="2132">
        <v>38777</v>
      </c>
      <c r="G22" s="2126">
        <v>0</v>
      </c>
      <c r="H22" s="2134"/>
      <c r="I22" s="2125">
        <v>38777</v>
      </c>
      <c r="J22" s="2125">
        <f>'5.CPHoa'!U11</f>
        <v>0</v>
      </c>
      <c r="K22" s="2126">
        <f t="shared" si="30"/>
        <v>0</v>
      </c>
      <c r="L22" s="2125">
        <f>'5.CPHoa'!V11</f>
        <v>38777</v>
      </c>
      <c r="M22" s="2126">
        <f t="shared" si="32"/>
        <v>1</v>
      </c>
      <c r="N22" s="2127">
        <f>L22</f>
        <v>38777</v>
      </c>
      <c r="O22" s="2126">
        <f t="shared" si="50"/>
        <v>1</v>
      </c>
      <c r="P22" s="2132">
        <v>38777</v>
      </c>
      <c r="Q22" s="2126">
        <f t="shared" si="51"/>
        <v>1</v>
      </c>
      <c r="R22" s="2125">
        <f>L22</f>
        <v>38777</v>
      </c>
      <c r="S22" s="2119">
        <f t="shared" si="21"/>
        <v>1</v>
      </c>
      <c r="T22" s="2132">
        <v>38777</v>
      </c>
      <c r="U22" s="2126">
        <f t="shared" si="43"/>
        <v>1</v>
      </c>
      <c r="V22" s="2127">
        <f t="shared" si="52"/>
        <v>0</v>
      </c>
      <c r="W22" s="2127"/>
      <c r="X22" s="2127"/>
      <c r="Y22" s="2127">
        <f>V22</f>
        <v>0</v>
      </c>
      <c r="Z22" s="2127"/>
      <c r="AA22" s="2127"/>
      <c r="AB22" s="2127">
        <f>F22-L22</f>
        <v>0</v>
      </c>
      <c r="AC22" s="2127"/>
      <c r="AD22" s="2127"/>
      <c r="AE22" s="2127"/>
      <c r="AF22" s="2127"/>
      <c r="AG22" s="2127"/>
      <c r="AH22" s="2127"/>
      <c r="AI22" s="2125"/>
    </row>
    <row r="23" spans="1:36" s="2157" customFormat="1" ht="44.1" customHeight="1">
      <c r="A23" s="2121" t="s">
        <v>13</v>
      </c>
      <c r="B23" s="2122" t="s">
        <v>14</v>
      </c>
      <c r="C23" s="2117">
        <f>C24+C25</f>
        <v>1127000</v>
      </c>
      <c r="D23" s="2117">
        <f t="shared" ref="D23:N23" si="57">D24+D25</f>
        <v>1175300</v>
      </c>
      <c r="E23" s="2117">
        <f>E24+E25</f>
        <v>1127000</v>
      </c>
      <c r="F23" s="2117">
        <f t="shared" si="57"/>
        <v>1175300</v>
      </c>
      <c r="G23" s="2117">
        <f t="shared" si="57"/>
        <v>1.8365</v>
      </c>
      <c r="H23" s="2117">
        <f>H24+H25</f>
        <v>1024000</v>
      </c>
      <c r="I23" s="2117">
        <f t="shared" si="57"/>
        <v>103000</v>
      </c>
      <c r="J23" s="2117">
        <f t="shared" si="57"/>
        <v>100102.474</v>
      </c>
      <c r="K23" s="2119">
        <f t="shared" si="30"/>
        <v>8.5171848889645199E-2</v>
      </c>
      <c r="L23" s="2117">
        <f t="shared" si="57"/>
        <v>766092.65619100002</v>
      </c>
      <c r="M23" s="2119">
        <f t="shared" si="32"/>
        <v>0.65182732595167192</v>
      </c>
      <c r="N23" s="2135" t="e">
        <f t="shared" si="57"/>
        <v>#REF!</v>
      </c>
      <c r="O23" s="2126" t="e">
        <f t="shared" si="50"/>
        <v>#REF!</v>
      </c>
      <c r="P23" s="2135">
        <f t="shared" ref="P23" si="58">P24+P25</f>
        <v>883000</v>
      </c>
      <c r="Q23" s="2119">
        <f t="shared" si="51"/>
        <v>0.75129754105334812</v>
      </c>
      <c r="R23" s="2117">
        <f t="shared" ref="R23" si="59">R24+R25</f>
        <v>766092.65619100002</v>
      </c>
      <c r="S23" s="2119">
        <f t="shared" si="21"/>
        <v>0.67976278277817215</v>
      </c>
      <c r="T23" s="2135">
        <f t="shared" ref="T23" si="60">T24+T25</f>
        <v>766092.65619100002</v>
      </c>
      <c r="U23" s="2119">
        <f t="shared" si="43"/>
        <v>0.67976278277817215</v>
      </c>
      <c r="V23" s="2117">
        <f t="shared" ref="V23:AH23" si="61">V24+V25</f>
        <v>409207.34380899998</v>
      </c>
      <c r="W23" s="2117">
        <f t="shared" si="61"/>
        <v>0</v>
      </c>
      <c r="X23" s="2117">
        <f t="shared" ref="X23" si="62">X24+X25</f>
        <v>0</v>
      </c>
      <c r="Y23" s="2117">
        <f t="shared" si="61"/>
        <v>409207.34380899998</v>
      </c>
      <c r="Z23" s="2117">
        <f t="shared" ref="Z23:AA23" si="63">Z24+Z25</f>
        <v>303329.37099999998</v>
      </c>
      <c r="AA23" s="2117">
        <f t="shared" si="63"/>
        <v>105877.972809</v>
      </c>
      <c r="AB23" s="2117">
        <f t="shared" si="61"/>
        <v>409207.34380899998</v>
      </c>
      <c r="AC23" s="2117">
        <f t="shared" si="61"/>
        <v>303329.37099999998</v>
      </c>
      <c r="AD23" s="2117">
        <f t="shared" si="61"/>
        <v>105877.972809</v>
      </c>
      <c r="AE23" s="2117">
        <f t="shared" si="61"/>
        <v>303329.37099999998</v>
      </c>
      <c r="AF23" s="2117">
        <f t="shared" si="61"/>
        <v>105877.972809</v>
      </c>
      <c r="AG23" s="2117">
        <f t="shared" si="61"/>
        <v>0</v>
      </c>
      <c r="AH23" s="2117">
        <f t="shared" si="61"/>
        <v>105877.972809</v>
      </c>
      <c r="AI23" s="2136" t="s">
        <v>2680</v>
      </c>
    </row>
    <row r="24" spans="1:36" s="2157" customFormat="1" ht="74.099999999999994" customHeight="1">
      <c r="A24" s="2123">
        <v>1</v>
      </c>
      <c r="B24" s="2124" t="s">
        <v>15</v>
      </c>
      <c r="C24" s="2125">
        <f>630000</f>
        <v>630000</v>
      </c>
      <c r="D24" s="2125">
        <v>630000</v>
      </c>
      <c r="E24" s="2125">
        <v>630000</v>
      </c>
      <c r="F24" s="2125">
        <f>630000</f>
        <v>630000</v>
      </c>
      <c r="G24" s="2126">
        <v>0.83650000000000002</v>
      </c>
      <c r="H24" s="2125">
        <v>527000</v>
      </c>
      <c r="I24" s="2125">
        <v>103000</v>
      </c>
      <c r="J24" s="2125">
        <f>'BS1-NSTW'!AD14</f>
        <v>31797.011999999999</v>
      </c>
      <c r="K24" s="2126">
        <f t="shared" si="30"/>
        <v>5.0471447619047614E-2</v>
      </c>
      <c r="L24" s="2125">
        <f>'BS1-NSTW'!AF14</f>
        <v>575522.72100000002</v>
      </c>
      <c r="M24" s="2126">
        <f t="shared" si="32"/>
        <v>0.91352812857142862</v>
      </c>
      <c r="N24" s="2127" t="e">
        <f>'DA Tong'!#REF!</f>
        <v>#REF!</v>
      </c>
      <c r="O24" s="2126" t="e">
        <f t="shared" si="50"/>
        <v>#REF!</v>
      </c>
      <c r="P24" s="2125">
        <f>'DA Tong'!CA19</f>
        <v>579000</v>
      </c>
      <c r="Q24" s="2126">
        <f t="shared" si="51"/>
        <v>0.919047619047619</v>
      </c>
      <c r="R24" s="2125">
        <f>L24</f>
        <v>575522.72100000002</v>
      </c>
      <c r="S24" s="2119">
        <f t="shared" si="21"/>
        <v>0.91352812857142862</v>
      </c>
      <c r="T24" s="2125">
        <f>L24</f>
        <v>575522.72100000002</v>
      </c>
      <c r="U24" s="2126">
        <f t="shared" si="43"/>
        <v>0.91352812857142862</v>
      </c>
      <c r="V24" s="2127">
        <f t="shared" si="52"/>
        <v>54477.27899999998</v>
      </c>
      <c r="W24" s="2127"/>
      <c r="X24" s="2127"/>
      <c r="Y24" s="2127">
        <f>V24</f>
        <v>54477.27899999998</v>
      </c>
      <c r="Z24" s="2127">
        <f>AC24</f>
        <v>53721.370999999999</v>
      </c>
      <c r="AA24" s="2127">
        <f>AD24</f>
        <v>755.90800000000309</v>
      </c>
      <c r="AB24" s="2127">
        <f>AC24+AD24</f>
        <v>54477.279000000002</v>
      </c>
      <c r="AC24" s="2127">
        <f>'BS1-NSTW'!AN14</f>
        <v>53721.370999999999</v>
      </c>
      <c r="AD24" s="2127">
        <v>755.90800000000309</v>
      </c>
      <c r="AE24" s="2127">
        <f>'BS1-NSTW'!AN14</f>
        <v>53721.370999999999</v>
      </c>
      <c r="AF24" s="2127">
        <f>AH24</f>
        <v>755.90800000000309</v>
      </c>
      <c r="AG24" s="2127"/>
      <c r="AH24" s="2127">
        <f>'BS1-NSTW'!AO14</f>
        <v>755.90800000000309</v>
      </c>
      <c r="AI24" s="2136" t="s">
        <v>2678</v>
      </c>
    </row>
    <row r="25" spans="1:36" s="2157" customFormat="1" ht="41.45" customHeight="1">
      <c r="A25" s="2123">
        <v>2</v>
      </c>
      <c r="B25" s="2124" t="s">
        <v>16</v>
      </c>
      <c r="C25" s="2125">
        <f>497000</f>
        <v>497000</v>
      </c>
      <c r="D25" s="2125">
        <f>497000+48300</f>
        <v>545300</v>
      </c>
      <c r="E25" s="2125">
        <v>497000</v>
      </c>
      <c r="F25" s="2125">
        <f>497000+48300</f>
        <v>545300</v>
      </c>
      <c r="G25" s="2126">
        <v>1</v>
      </c>
      <c r="H25" s="2125">
        <v>497000</v>
      </c>
      <c r="I25" s="2131"/>
      <c r="J25" s="2125">
        <f>'BS2-ODA'!AP19</f>
        <v>68305.462</v>
      </c>
      <c r="K25" s="2126">
        <f t="shared" si="30"/>
        <v>0.1252621712818632</v>
      </c>
      <c r="L25" s="2125">
        <f>'BS2-ODA'!AQ19</f>
        <v>190569.935191</v>
      </c>
      <c r="M25" s="2126">
        <f t="shared" si="32"/>
        <v>0.3494772330662021</v>
      </c>
      <c r="N25" s="2127" t="e">
        <f>'DA Tong'!#REF!</f>
        <v>#REF!</v>
      </c>
      <c r="O25" s="2126" t="e">
        <f t="shared" si="50"/>
        <v>#REF!</v>
      </c>
      <c r="P25" s="2127">
        <f>'DA Tong'!CB19</f>
        <v>304000</v>
      </c>
      <c r="Q25" s="2126">
        <f t="shared" si="51"/>
        <v>0.55749128919860624</v>
      </c>
      <c r="R25" s="2125">
        <f>L25</f>
        <v>190569.935191</v>
      </c>
      <c r="S25" s="2119">
        <f t="shared" si="21"/>
        <v>0.38344051346277663</v>
      </c>
      <c r="T25" s="2127">
        <f>L25</f>
        <v>190569.935191</v>
      </c>
      <c r="U25" s="2126">
        <f t="shared" si="43"/>
        <v>0.38344051346277663</v>
      </c>
      <c r="V25" s="2127">
        <f t="shared" si="52"/>
        <v>354730.064809</v>
      </c>
      <c r="W25" s="2127"/>
      <c r="X25" s="2127"/>
      <c r="Y25" s="2127">
        <f>V25</f>
        <v>354730.064809</v>
      </c>
      <c r="Z25" s="2127">
        <f>AC25</f>
        <v>249608</v>
      </c>
      <c r="AA25" s="2127">
        <f>AD25</f>
        <v>105122.064809</v>
      </c>
      <c r="AB25" s="2127">
        <f>AC25+AD25</f>
        <v>354730.064809</v>
      </c>
      <c r="AC25" s="2127">
        <f>'BS2-ODA'!AT19</f>
        <v>249608</v>
      </c>
      <c r="AD25" s="2127">
        <v>105122.064809</v>
      </c>
      <c r="AE25" s="2127">
        <f>'BS2-ODA'!AT19</f>
        <v>249608</v>
      </c>
      <c r="AF25" s="2127">
        <f>AD25</f>
        <v>105122.064809</v>
      </c>
      <c r="AG25" s="2127"/>
      <c r="AH25" s="2127">
        <f>'BS2-ODA'!AU19</f>
        <v>105122.064809</v>
      </c>
      <c r="AI25" s="2136" t="s">
        <v>2679</v>
      </c>
    </row>
    <row r="26" spans="1:36" s="2157" customFormat="1" ht="14.1" hidden="1" customHeight="1">
      <c r="A26" s="2123"/>
      <c r="B26" s="2124"/>
      <c r="C26" s="2125"/>
      <c r="D26" s="2125"/>
      <c r="E26" s="2125"/>
      <c r="F26" s="2125"/>
      <c r="G26" s="2126"/>
      <c r="H26" s="2126"/>
      <c r="I26" s="2125"/>
      <c r="J26" s="2125"/>
      <c r="K26" s="2126"/>
      <c r="L26" s="2125"/>
      <c r="M26" s="2126"/>
      <c r="N26" s="2127"/>
      <c r="O26" s="2126" t="e">
        <f t="shared" si="50"/>
        <v>#DIV/0!</v>
      </c>
      <c r="P26" s="2127"/>
      <c r="Q26" s="2126" t="e">
        <f t="shared" si="51"/>
        <v>#DIV/0!</v>
      </c>
      <c r="R26" s="2125"/>
      <c r="S26" s="2119" t="e">
        <f t="shared" si="21"/>
        <v>#DIV/0!</v>
      </c>
      <c r="T26" s="2127"/>
      <c r="U26" s="2119" t="e">
        <f t="shared" si="43"/>
        <v>#DIV/0!</v>
      </c>
      <c r="V26" s="2127">
        <f t="shared" si="52"/>
        <v>0</v>
      </c>
      <c r="W26" s="2127"/>
      <c r="X26" s="2127"/>
      <c r="Y26" s="2127"/>
      <c r="Z26" s="2127"/>
      <c r="AA26" s="2127"/>
      <c r="AB26" s="2127"/>
      <c r="AC26" s="2127"/>
      <c r="AD26" s="2127"/>
      <c r="AE26" s="2127"/>
      <c r="AF26" s="2127"/>
      <c r="AG26" s="2127"/>
      <c r="AH26" s="2127"/>
      <c r="AI26" s="2125"/>
    </row>
    <row r="27" spans="1:36" s="2159" customFormat="1" ht="26.1" hidden="1" customHeight="1">
      <c r="A27" s="2121" t="s">
        <v>79</v>
      </c>
      <c r="B27" s="2121" t="s">
        <v>1595</v>
      </c>
      <c r="C27" s="2117">
        <f>C28</f>
        <v>0</v>
      </c>
      <c r="D27" s="2117">
        <f>D28</f>
        <v>249565</v>
      </c>
      <c r="E27" s="2117"/>
      <c r="F27" s="2117">
        <f>F28</f>
        <v>676891</v>
      </c>
      <c r="G27" s="2117">
        <f t="shared" ref="G27:T27" si="64">G28</f>
        <v>0</v>
      </c>
      <c r="H27" s="2117">
        <f t="shared" si="64"/>
        <v>0</v>
      </c>
      <c r="I27" s="2117">
        <f t="shared" si="64"/>
        <v>0</v>
      </c>
      <c r="J27" s="2117">
        <f t="shared" si="64"/>
        <v>31306.964999999997</v>
      </c>
      <c r="K27" s="2119">
        <f t="shared" si="30"/>
        <v>4.6251117240441959E-2</v>
      </c>
      <c r="L27" s="2117">
        <f t="shared" si="64"/>
        <v>626925.07794999995</v>
      </c>
      <c r="M27" s="2119">
        <f t="shared" si="32"/>
        <v>0.92618320815315902</v>
      </c>
      <c r="N27" s="2135" t="e">
        <f t="shared" si="64"/>
        <v>#REF!</v>
      </c>
      <c r="O27" s="2119" t="e">
        <f t="shared" si="50"/>
        <v>#REF!</v>
      </c>
      <c r="P27" s="2135">
        <f t="shared" si="64"/>
        <v>508895</v>
      </c>
      <c r="Q27" s="2126">
        <f t="shared" si="51"/>
        <v>0.7518123301979196</v>
      </c>
      <c r="R27" s="2117">
        <f t="shared" si="64"/>
        <v>0</v>
      </c>
      <c r="S27" s="2119" t="e">
        <f t="shared" si="21"/>
        <v>#DIV/0!</v>
      </c>
      <c r="T27" s="2135">
        <f t="shared" si="64"/>
        <v>0</v>
      </c>
      <c r="U27" s="2119" t="e">
        <f t="shared" si="43"/>
        <v>#DIV/0!</v>
      </c>
      <c r="V27" s="2127">
        <f t="shared" si="52"/>
        <v>49965.922050000052</v>
      </c>
      <c r="W27" s="2127"/>
      <c r="X27" s="2127"/>
      <c r="Y27" s="2127"/>
      <c r="Z27" s="2127"/>
      <c r="AA27" s="2127"/>
      <c r="AB27" s="2127"/>
      <c r="AC27" s="2127"/>
      <c r="AD27" s="2127"/>
      <c r="AE27" s="2127"/>
      <c r="AF27" s="2127"/>
      <c r="AG27" s="2127"/>
      <c r="AH27" s="2127"/>
      <c r="AI27" s="2125"/>
    </row>
    <row r="28" spans="1:36" s="2157" customFormat="1">
      <c r="A28" s="2121" t="s">
        <v>1351</v>
      </c>
      <c r="B28" s="2116" t="s">
        <v>1989</v>
      </c>
      <c r="C28" s="2117"/>
      <c r="D28" s="2117">
        <f>D29+D30</f>
        <v>249565</v>
      </c>
      <c r="E28" s="2125"/>
      <c r="F28" s="2117">
        <f>F29+F30+F31</f>
        <v>676891</v>
      </c>
      <c r="G28" s="2117">
        <f t="shared" ref="G28:J28" si="65">G29+G30</f>
        <v>0</v>
      </c>
      <c r="H28" s="2117">
        <f t="shared" si="65"/>
        <v>0</v>
      </c>
      <c r="I28" s="2117">
        <f t="shared" si="65"/>
        <v>0</v>
      </c>
      <c r="J28" s="2117">
        <f t="shared" si="65"/>
        <v>31306.964999999997</v>
      </c>
      <c r="K28" s="2119">
        <f t="shared" si="30"/>
        <v>4.6251117240441959E-2</v>
      </c>
      <c r="L28" s="2117">
        <f>L29+L30+L31</f>
        <v>626925.07794999995</v>
      </c>
      <c r="M28" s="2119">
        <f t="shared" si="32"/>
        <v>0.92618320815315902</v>
      </c>
      <c r="N28" s="2135" t="e">
        <f>N29+N30</f>
        <v>#REF!</v>
      </c>
      <c r="O28" s="2119" t="e">
        <f t="shared" si="50"/>
        <v>#REF!</v>
      </c>
      <c r="P28" s="2117">
        <f>P29+P30+P31</f>
        <v>508895</v>
      </c>
      <c r="Q28" s="2119">
        <f t="shared" si="51"/>
        <v>0.7518123301979196</v>
      </c>
      <c r="R28" s="2117"/>
      <c r="S28" s="2119"/>
      <c r="T28" s="2117">
        <f>T29+T30+T31</f>
        <v>0</v>
      </c>
      <c r="U28" s="2119"/>
      <c r="V28" s="2117">
        <f t="shared" ref="V28:AH28" si="66">V29+V30+V31</f>
        <v>49965.922050000037</v>
      </c>
      <c r="W28" s="2117">
        <f t="shared" si="66"/>
        <v>0</v>
      </c>
      <c r="X28" s="2117">
        <f t="shared" ref="X28" si="67">X29+X30+X31</f>
        <v>27520.055999999997</v>
      </c>
      <c r="Y28" s="2117">
        <f t="shared" si="66"/>
        <v>22445.866050000041</v>
      </c>
      <c r="Z28" s="2117">
        <f t="shared" ref="Z28:AA28" si="68">Z29+Z30+Z31</f>
        <v>2850</v>
      </c>
      <c r="AA28" s="2117">
        <f t="shared" si="68"/>
        <v>19595.866049999993</v>
      </c>
      <c r="AB28" s="2117">
        <f t="shared" si="66"/>
        <v>22445.866050000041</v>
      </c>
      <c r="AC28" s="2117">
        <f t="shared" si="66"/>
        <v>2850</v>
      </c>
      <c r="AD28" s="2117">
        <f t="shared" si="66"/>
        <v>19595.866049999993</v>
      </c>
      <c r="AE28" s="2117">
        <f t="shared" si="66"/>
        <v>2850</v>
      </c>
      <c r="AF28" s="2117">
        <f t="shared" si="66"/>
        <v>19595.866050000001</v>
      </c>
      <c r="AG28" s="2117">
        <f t="shared" si="66"/>
        <v>27520.055999999997</v>
      </c>
      <c r="AH28" s="2117">
        <f t="shared" si="66"/>
        <v>0</v>
      </c>
      <c r="AI28" s="2117"/>
    </row>
    <row r="29" spans="1:36" s="2157" customFormat="1">
      <c r="A29" s="2123">
        <v>1</v>
      </c>
      <c r="B29" s="2124" t="s">
        <v>1592</v>
      </c>
      <c r="C29" s="2125"/>
      <c r="D29" s="2125">
        <v>59000</v>
      </c>
      <c r="E29" s="2125"/>
      <c r="F29" s="2125">
        <f>'PL3sd 2020'!Q16</f>
        <v>70000</v>
      </c>
      <c r="G29" s="2126"/>
      <c r="H29" s="2126"/>
      <c r="I29" s="2125"/>
      <c r="J29" s="2125">
        <f>'PL3sd 2020'!T16</f>
        <v>4248.4740000000002</v>
      </c>
      <c r="K29" s="2126">
        <f t="shared" si="30"/>
        <v>6.0692485714285718E-2</v>
      </c>
      <c r="L29" s="2125">
        <f>'PL3sd 2020'!V16</f>
        <v>69999.138000000006</v>
      </c>
      <c r="M29" s="2126">
        <f t="shared" si="32"/>
        <v>0.99998768571428576</v>
      </c>
      <c r="N29" s="2127">
        <f>L29*1.2</f>
        <v>83998.96560000001</v>
      </c>
      <c r="O29" s="2126">
        <f t="shared" si="50"/>
        <v>1.199985222857143</v>
      </c>
      <c r="P29" s="2127">
        <v>70000</v>
      </c>
      <c r="Q29" s="2126">
        <f t="shared" si="51"/>
        <v>1</v>
      </c>
      <c r="R29" s="2125">
        <f>'PL3sd 2020'!AF16</f>
        <v>0</v>
      </c>
      <c r="S29" s="2119"/>
      <c r="T29" s="2127"/>
      <c r="U29" s="2119"/>
      <c r="V29" s="2127">
        <f t="shared" si="52"/>
        <v>0.86199999999371357</v>
      </c>
      <c r="W29" s="2127"/>
      <c r="X29" s="2127"/>
      <c r="Y29" s="2127">
        <f>V29</f>
        <v>0.86199999999371357</v>
      </c>
      <c r="Z29" s="2127">
        <f>AC29</f>
        <v>0</v>
      </c>
      <c r="AA29" s="2127">
        <f>AD29</f>
        <v>0.86199999999371357</v>
      </c>
      <c r="AB29" s="2127">
        <f>F29-L29</f>
        <v>0.86199999999371357</v>
      </c>
      <c r="AC29" s="2127"/>
      <c r="AD29" s="2127">
        <f>AB29</f>
        <v>0.86199999999371357</v>
      </c>
      <c r="AE29" s="2127"/>
      <c r="AF29" s="2127">
        <f>'PL3sd 2020'!AB16</f>
        <v>0.86200000000053478</v>
      </c>
      <c r="AG29" s="2127"/>
      <c r="AH29" s="2127"/>
      <c r="AI29" s="2125"/>
    </row>
    <row r="30" spans="1:36" s="2157" customFormat="1" ht="21" customHeight="1">
      <c r="A30" s="2123">
        <v>2</v>
      </c>
      <c r="B30" s="2124" t="s">
        <v>1593</v>
      </c>
      <c r="C30" s="2125"/>
      <c r="D30" s="2125">
        <v>190565</v>
      </c>
      <c r="E30" s="2125"/>
      <c r="F30" s="2125">
        <f>'4.TT XS'!Q15</f>
        <v>480565</v>
      </c>
      <c r="G30" s="2126"/>
      <c r="H30" s="2126"/>
      <c r="I30" s="2125"/>
      <c r="J30" s="2125">
        <f>'4.TT XS'!T15</f>
        <v>27058.490999999998</v>
      </c>
      <c r="K30" s="2126">
        <f t="shared" si="30"/>
        <v>5.6305579890337409E-2</v>
      </c>
      <c r="L30" s="2125">
        <f>'4.TT XS'!V15</f>
        <v>458119.99594999995</v>
      </c>
      <c r="M30" s="2126">
        <f t="shared" si="32"/>
        <v>0.95329455110130779</v>
      </c>
      <c r="N30" s="2127" t="e">
        <f>'DA Tong'!#REF!</f>
        <v>#REF!</v>
      </c>
      <c r="O30" s="2126" t="e">
        <f t="shared" si="50"/>
        <v>#REF!</v>
      </c>
      <c r="P30" s="2127">
        <f>F30-41670</f>
        <v>438895</v>
      </c>
      <c r="Q30" s="2126">
        <f t="shared" si="51"/>
        <v>0.91328956540738504</v>
      </c>
      <c r="R30" s="2125">
        <f>'4.TT XS'!AE15</f>
        <v>0</v>
      </c>
      <c r="S30" s="2119"/>
      <c r="T30" s="2127"/>
      <c r="U30" s="2119"/>
      <c r="V30" s="2127">
        <f t="shared" si="52"/>
        <v>22445.004050000047</v>
      </c>
      <c r="W30" s="2127"/>
      <c r="X30" s="2127"/>
      <c r="Y30" s="2127">
        <f>V30</f>
        <v>22445.004050000047</v>
      </c>
      <c r="Z30" s="2127">
        <f>AC30</f>
        <v>2850</v>
      </c>
      <c r="AA30" s="2127">
        <f>AD30</f>
        <v>19595.00405</v>
      </c>
      <c r="AB30" s="2127">
        <f>F30-L30</f>
        <v>22445.004050000047</v>
      </c>
      <c r="AC30" s="2127">
        <f>'4.TT XS'!AB15</f>
        <v>2850</v>
      </c>
      <c r="AD30" s="2127">
        <f>'4.TT XS'!AC15</f>
        <v>19595.00405</v>
      </c>
      <c r="AE30" s="2127">
        <f>'4.TT XS'!AD15</f>
        <v>2850</v>
      </c>
      <c r="AF30" s="2127">
        <f>'4.TT XS'!AC15</f>
        <v>19595.00405</v>
      </c>
      <c r="AG30" s="2127"/>
      <c r="AH30" s="2127"/>
      <c r="AI30" s="2125"/>
    </row>
    <row r="31" spans="1:36" s="10" customFormat="1">
      <c r="A31" s="2137">
        <v>3</v>
      </c>
      <c r="B31" s="2138" t="s">
        <v>2403</v>
      </c>
      <c r="C31" s="2139"/>
      <c r="D31" s="2139"/>
      <c r="E31" s="2139"/>
      <c r="F31" s="2139">
        <f>F32+F33</f>
        <v>126326</v>
      </c>
      <c r="G31" s="2139"/>
      <c r="H31" s="2139"/>
      <c r="I31" s="2139"/>
      <c r="J31" s="2139"/>
      <c r="K31" s="2139"/>
      <c r="L31" s="2139">
        <f>L32+L33</f>
        <v>98805.944000000003</v>
      </c>
      <c r="M31" s="2126">
        <f t="shared" si="32"/>
        <v>0.78215049950129034</v>
      </c>
      <c r="N31" s="2140"/>
      <c r="O31" s="2141"/>
      <c r="P31" s="2139"/>
      <c r="Q31" s="2141"/>
      <c r="R31" s="2139"/>
      <c r="S31" s="2119"/>
      <c r="T31" s="2139"/>
      <c r="U31" s="2119"/>
      <c r="V31" s="2139">
        <f t="shared" ref="V31:AH31" si="69">V32+V33</f>
        <v>27520.055999999997</v>
      </c>
      <c r="W31" s="2139">
        <f t="shared" si="69"/>
        <v>0</v>
      </c>
      <c r="X31" s="2139">
        <f t="shared" ref="X31" si="70">X32+X33</f>
        <v>27520.055999999997</v>
      </c>
      <c r="Y31" s="2178">
        <f t="shared" si="69"/>
        <v>0</v>
      </c>
      <c r="Z31" s="2139">
        <f t="shared" ref="Z31:AA31" si="71">Z32+Z33</f>
        <v>0</v>
      </c>
      <c r="AA31" s="2139">
        <f t="shared" si="71"/>
        <v>0</v>
      </c>
      <c r="AB31" s="2139">
        <f t="shared" si="69"/>
        <v>0</v>
      </c>
      <c r="AC31" s="2139">
        <f t="shared" si="69"/>
        <v>0</v>
      </c>
      <c r="AD31" s="2139">
        <f t="shared" si="69"/>
        <v>0</v>
      </c>
      <c r="AE31" s="2139">
        <f t="shared" si="69"/>
        <v>0</v>
      </c>
      <c r="AF31" s="2139">
        <f t="shared" si="69"/>
        <v>0</v>
      </c>
      <c r="AG31" s="2139">
        <f t="shared" si="69"/>
        <v>27520.055999999997</v>
      </c>
      <c r="AH31" s="2139">
        <f t="shared" si="69"/>
        <v>0</v>
      </c>
      <c r="AI31" s="2125"/>
    </row>
    <row r="32" spans="1:36" s="10" customFormat="1" ht="14.1" hidden="1" customHeight="1">
      <c r="A32" s="2137"/>
      <c r="B32" s="2142" t="s">
        <v>2404</v>
      </c>
      <c r="C32" s="2139">
        <v>125090</v>
      </c>
      <c r="D32" s="2139"/>
      <c r="E32" s="2139"/>
      <c r="F32" s="2139">
        <v>125090</v>
      </c>
      <c r="G32" s="2141"/>
      <c r="H32" s="2141"/>
      <c r="I32" s="2139"/>
      <c r="J32" s="2139"/>
      <c r="K32" s="2141"/>
      <c r="L32" s="2139">
        <f>'BS5-CTMTQG'!D7</f>
        <v>98805.944000000003</v>
      </c>
      <c r="M32" s="2141">
        <f t="shared" si="32"/>
        <v>0.78987883923575031</v>
      </c>
      <c r="N32" s="2140"/>
      <c r="O32" s="2141"/>
      <c r="P32" s="2140">
        <f>L32*1.28</f>
        <v>126471.60832000001</v>
      </c>
      <c r="Q32" s="2141">
        <f t="shared" si="51"/>
        <v>1.0110449142217603</v>
      </c>
      <c r="R32" s="2125">
        <f>L32</f>
        <v>98805.944000000003</v>
      </c>
      <c r="S32" s="2119">
        <f t="shared" si="21"/>
        <v>0.78987883923575031</v>
      </c>
      <c r="T32" s="2140">
        <f>J32*30%</f>
        <v>0</v>
      </c>
      <c r="U32" s="2119"/>
      <c r="V32" s="2127">
        <f t="shared" si="52"/>
        <v>26284.055999999997</v>
      </c>
      <c r="W32" s="2127"/>
      <c r="X32" s="2127">
        <f>V32</f>
        <v>26284.055999999997</v>
      </c>
      <c r="Y32" s="2127"/>
      <c r="Z32" s="2127"/>
      <c r="AA32" s="2127"/>
      <c r="AB32" s="2127"/>
      <c r="AC32" s="2127"/>
      <c r="AD32" s="2127"/>
      <c r="AE32" s="2127"/>
      <c r="AF32" s="2127"/>
      <c r="AG32" s="2127">
        <f>V32</f>
        <v>26284.055999999997</v>
      </c>
      <c r="AH32" s="2127"/>
      <c r="AI32" s="2125"/>
    </row>
    <row r="33" spans="1:35" s="10" customFormat="1" ht="14.1" hidden="1" customHeight="1">
      <c r="A33" s="2137"/>
      <c r="B33" s="2142" t="s">
        <v>2405</v>
      </c>
      <c r="C33" s="2139">
        <v>1236</v>
      </c>
      <c r="D33" s="2139"/>
      <c r="E33" s="2139"/>
      <c r="F33" s="2139">
        <v>1236</v>
      </c>
      <c r="G33" s="2141"/>
      <c r="H33" s="2141"/>
      <c r="I33" s="2139"/>
      <c r="J33" s="2139"/>
      <c r="K33" s="2141"/>
      <c r="L33" s="2139"/>
      <c r="M33" s="2141">
        <f t="shared" si="32"/>
        <v>0</v>
      </c>
      <c r="N33" s="2140"/>
      <c r="O33" s="2141"/>
      <c r="P33" s="2140"/>
      <c r="Q33" s="2141"/>
      <c r="R33" s="2139"/>
      <c r="S33" s="2141"/>
      <c r="T33" s="2141"/>
      <c r="U33" s="2141"/>
      <c r="V33" s="2127">
        <f t="shared" si="52"/>
        <v>1236</v>
      </c>
      <c r="W33" s="2127"/>
      <c r="X33" s="2127">
        <f>V33</f>
        <v>1236</v>
      </c>
      <c r="Y33" s="2127"/>
      <c r="Z33" s="2127"/>
      <c r="AA33" s="2127"/>
      <c r="AB33" s="2127"/>
      <c r="AC33" s="2127"/>
      <c r="AD33" s="2127"/>
      <c r="AE33" s="2127"/>
      <c r="AF33" s="2127"/>
      <c r="AG33" s="2127">
        <f>V33</f>
        <v>1236</v>
      </c>
      <c r="AH33" s="2127"/>
      <c r="AI33" s="2125"/>
    </row>
    <row r="34" spans="1:35" s="2157" customFormat="1" ht="26.1" customHeight="1">
      <c r="A34" s="2143" t="s">
        <v>79</v>
      </c>
      <c r="B34" s="2144" t="s">
        <v>1916</v>
      </c>
      <c r="C34" s="2160"/>
      <c r="D34" s="2160"/>
      <c r="E34" s="2160"/>
      <c r="F34" s="2145">
        <f>F35+F38</f>
        <v>805724.55712600006</v>
      </c>
      <c r="G34" s="2160"/>
      <c r="H34" s="2160"/>
      <c r="I34" s="2160"/>
      <c r="J34" s="2160"/>
      <c r="K34" s="2160"/>
      <c r="L34" s="2145">
        <f>L35+L38</f>
        <v>761516.86200899992</v>
      </c>
      <c r="M34" s="2119">
        <f t="shared" si="32"/>
        <v>0.94513299275041596</v>
      </c>
      <c r="N34" s="2145">
        <f>N35</f>
        <v>188895</v>
      </c>
      <c r="O34" s="2119">
        <f>N34/F34</f>
        <v>0.23444116023195802</v>
      </c>
      <c r="P34" s="2145">
        <f>P35+P38</f>
        <v>770052.02286000014</v>
      </c>
      <c r="Q34" s="2119">
        <f t="shared" si="51"/>
        <v>0.95572614245091025</v>
      </c>
      <c r="R34" s="2119"/>
      <c r="S34" s="2119"/>
      <c r="T34" s="2119"/>
      <c r="U34" s="2119"/>
      <c r="V34" s="2145">
        <f t="shared" ref="V34:AH34" si="72">V35+V38</f>
        <v>44207.695117000054</v>
      </c>
      <c r="W34" s="2145">
        <f t="shared" ref="W34:Y34" si="73">W35+W38</f>
        <v>44207.695117000054</v>
      </c>
      <c r="X34" s="2145">
        <f t="shared" ref="X34" si="74">X35+X38</f>
        <v>0</v>
      </c>
      <c r="Y34" s="2145">
        <f t="shared" si="73"/>
        <v>0</v>
      </c>
      <c r="Z34" s="2145">
        <f t="shared" ref="Z34:AA34" si="75">Z35+Z38</f>
        <v>0</v>
      </c>
      <c r="AA34" s="2145">
        <f t="shared" si="75"/>
        <v>0</v>
      </c>
      <c r="AB34" s="2145">
        <f t="shared" si="72"/>
        <v>0</v>
      </c>
      <c r="AC34" s="2145"/>
      <c r="AD34" s="2145"/>
      <c r="AE34" s="2145"/>
      <c r="AF34" s="2145"/>
      <c r="AG34" s="2145"/>
      <c r="AH34" s="2145">
        <f t="shared" si="72"/>
        <v>44207.695117000054</v>
      </c>
      <c r="AI34" s="2117"/>
    </row>
    <row r="35" spans="1:35" s="2157" customFormat="1">
      <c r="A35" s="2143" t="s">
        <v>7</v>
      </c>
      <c r="B35" s="2146" t="s">
        <v>14</v>
      </c>
      <c r="C35" s="2160"/>
      <c r="D35" s="2160"/>
      <c r="E35" s="2160"/>
      <c r="F35" s="2145">
        <f>F36+F37</f>
        <v>655707.59080000001</v>
      </c>
      <c r="G35" s="2160"/>
      <c r="H35" s="2160"/>
      <c r="I35" s="2160"/>
      <c r="J35" s="2160"/>
      <c r="K35" s="2160"/>
      <c r="L35" s="2145">
        <f>L36+L37</f>
        <v>630533.67709999997</v>
      </c>
      <c r="M35" s="2119">
        <f t="shared" si="32"/>
        <v>0.96160801849298949</v>
      </c>
      <c r="N35" s="2145">
        <f>N36+N37</f>
        <v>188895</v>
      </c>
      <c r="O35" s="2119">
        <f>N35/F35</f>
        <v>0.28807810470752293</v>
      </c>
      <c r="P35" s="2145">
        <f>P36+P37</f>
        <v>638618.01100000006</v>
      </c>
      <c r="Q35" s="2119">
        <f t="shared" si="51"/>
        <v>0.97393719389591071</v>
      </c>
      <c r="R35" s="2119"/>
      <c r="S35" s="2119"/>
      <c r="T35" s="2119"/>
      <c r="U35" s="2119"/>
      <c r="V35" s="2145">
        <f t="shared" ref="V35:AH35" si="76">V36+V37</f>
        <v>25173.913700000034</v>
      </c>
      <c r="W35" s="2145">
        <f t="shared" ref="W35:Y35" si="77">W36+W37</f>
        <v>25173.913700000034</v>
      </c>
      <c r="X35" s="2145">
        <f t="shared" ref="X35" si="78">X36+X37</f>
        <v>0</v>
      </c>
      <c r="Y35" s="2145">
        <f t="shared" si="77"/>
        <v>0</v>
      </c>
      <c r="Z35" s="2145">
        <f t="shared" ref="Z35:AA35" si="79">Z36+Z37</f>
        <v>0</v>
      </c>
      <c r="AA35" s="2145">
        <f t="shared" si="79"/>
        <v>0</v>
      </c>
      <c r="AB35" s="2145">
        <f t="shared" si="76"/>
        <v>0</v>
      </c>
      <c r="AC35" s="2145"/>
      <c r="AD35" s="2145"/>
      <c r="AE35" s="2145"/>
      <c r="AF35" s="2145"/>
      <c r="AG35" s="2145"/>
      <c r="AH35" s="2145">
        <f t="shared" si="76"/>
        <v>25173.913700000034</v>
      </c>
      <c r="AI35" s="2117"/>
    </row>
    <row r="36" spans="1:35" s="2157" customFormat="1">
      <c r="A36" s="2147">
        <v>1</v>
      </c>
      <c r="B36" s="2148" t="s">
        <v>15</v>
      </c>
      <c r="C36" s="2160"/>
      <c r="D36" s="2160"/>
      <c r="E36" s="2160"/>
      <c r="F36" s="2132">
        <v>546836.25899999996</v>
      </c>
      <c r="G36" s="2160"/>
      <c r="H36" s="2160"/>
      <c r="I36" s="2160"/>
      <c r="J36" s="2160"/>
      <c r="K36" s="2160"/>
      <c r="L36" s="2132">
        <f>'BS3-NSTW 21'!Q11</f>
        <v>539746.17999999993</v>
      </c>
      <c r="M36" s="2126">
        <f t="shared" si="32"/>
        <v>0.98703436561985547</v>
      </c>
      <c r="N36" s="2125">
        <f>188895-37778</f>
        <v>151117</v>
      </c>
      <c r="O36" s="2126">
        <f>N36/F36</f>
        <v>0.27634780523944741</v>
      </c>
      <c r="P36" s="2125">
        <f>'DA Tong'!BT19</f>
        <v>539746.18000000005</v>
      </c>
      <c r="Q36" s="2126">
        <f t="shared" si="51"/>
        <v>0.98703436561985569</v>
      </c>
      <c r="R36" s="2126"/>
      <c r="S36" s="2126"/>
      <c r="T36" s="2126"/>
      <c r="U36" s="2126"/>
      <c r="V36" s="2127">
        <f t="shared" si="52"/>
        <v>7090.079000000027</v>
      </c>
      <c r="W36" s="2127">
        <f>V36</f>
        <v>7090.079000000027</v>
      </c>
      <c r="X36" s="2127"/>
      <c r="Y36" s="2127"/>
      <c r="Z36" s="2127">
        <f>Y36</f>
        <v>0</v>
      </c>
      <c r="AA36" s="2127">
        <f>Z36</f>
        <v>0</v>
      </c>
      <c r="AB36" s="2127"/>
      <c r="AC36" s="2127"/>
      <c r="AD36" s="2127"/>
      <c r="AE36" s="2127"/>
      <c r="AF36" s="2127"/>
      <c r="AG36" s="2127"/>
      <c r="AH36" s="2127">
        <f>F36-L36</f>
        <v>7090.079000000027</v>
      </c>
      <c r="AI36" s="2125"/>
    </row>
    <row r="37" spans="1:35" s="2157" customFormat="1">
      <c r="A37" s="2147">
        <v>2</v>
      </c>
      <c r="B37" s="2148" t="s">
        <v>16</v>
      </c>
      <c r="C37" s="2160"/>
      <c r="D37" s="2160"/>
      <c r="E37" s="2160"/>
      <c r="F37" s="2132">
        <v>108871.3318</v>
      </c>
      <c r="G37" s="2160"/>
      <c r="H37" s="2160"/>
      <c r="I37" s="2160"/>
      <c r="J37" s="2160"/>
      <c r="K37" s="2160"/>
      <c r="L37" s="2132">
        <f>'BS4-ODA 21'!AQ19</f>
        <v>90787.497099999993</v>
      </c>
      <c r="M37" s="2126">
        <f t="shared" si="32"/>
        <v>0.83389718486019282</v>
      </c>
      <c r="N37" s="2125">
        <v>37778</v>
      </c>
      <c r="O37" s="2126">
        <f>N37/F37</f>
        <v>0.34699676558930459</v>
      </c>
      <c r="P37" s="2125">
        <f>'DA Tong'!BU19</f>
        <v>98871.831000000006</v>
      </c>
      <c r="Q37" s="2126">
        <f t="shared" si="51"/>
        <v>0.9081530405233823</v>
      </c>
      <c r="R37" s="2126"/>
      <c r="S37" s="2126"/>
      <c r="T37" s="2126"/>
      <c r="U37" s="2126"/>
      <c r="V37" s="2127">
        <f t="shared" si="52"/>
        <v>18083.834700000007</v>
      </c>
      <c r="W37" s="2127">
        <f>V37</f>
        <v>18083.834700000007</v>
      </c>
      <c r="X37" s="2127"/>
      <c r="Y37" s="2127"/>
      <c r="Z37" s="2127">
        <f>Y37</f>
        <v>0</v>
      </c>
      <c r="AA37" s="2127">
        <f>Z37</f>
        <v>0</v>
      </c>
      <c r="AB37" s="2127"/>
      <c r="AC37" s="2127"/>
      <c r="AD37" s="2127"/>
      <c r="AE37" s="2127"/>
      <c r="AF37" s="2127"/>
      <c r="AG37" s="2127"/>
      <c r="AH37" s="2127">
        <f>F37-L37</f>
        <v>18083.834700000007</v>
      </c>
      <c r="AI37" s="2125"/>
    </row>
    <row r="38" spans="1:35" s="2157" customFormat="1">
      <c r="A38" s="2121" t="s">
        <v>13</v>
      </c>
      <c r="B38" s="2122" t="s">
        <v>8</v>
      </c>
      <c r="C38" s="2160"/>
      <c r="D38" s="2160"/>
      <c r="E38" s="2160"/>
      <c r="F38" s="2145">
        <f>F39+F40</f>
        <v>150016.96632599999</v>
      </c>
      <c r="G38" s="2145">
        <f t="shared" ref="G38:P38" si="80">G39+G40</f>
        <v>0</v>
      </c>
      <c r="H38" s="2145">
        <f t="shared" si="80"/>
        <v>0</v>
      </c>
      <c r="I38" s="2145">
        <f t="shared" si="80"/>
        <v>0</v>
      </c>
      <c r="J38" s="2145">
        <f t="shared" si="80"/>
        <v>0</v>
      </c>
      <c r="K38" s="2145">
        <f t="shared" si="80"/>
        <v>0</v>
      </c>
      <c r="L38" s="2145">
        <f t="shared" si="80"/>
        <v>130983.18490899997</v>
      </c>
      <c r="M38" s="2119">
        <f t="shared" si="32"/>
        <v>0.87312247485635763</v>
      </c>
      <c r="N38" s="2145">
        <f t="shared" si="80"/>
        <v>0</v>
      </c>
      <c r="O38" s="2145">
        <f t="shared" si="80"/>
        <v>0</v>
      </c>
      <c r="P38" s="2145">
        <f t="shared" si="80"/>
        <v>131434.01186000003</v>
      </c>
      <c r="Q38" s="2119">
        <f t="shared" si="51"/>
        <v>0.87612764795138187</v>
      </c>
      <c r="R38" s="2119"/>
      <c r="S38" s="2119"/>
      <c r="T38" s="2119"/>
      <c r="U38" s="2119"/>
      <c r="V38" s="2145">
        <f t="shared" ref="V38:AH38" si="81">V39+V40</f>
        <v>19033.781417000024</v>
      </c>
      <c r="W38" s="2145">
        <f t="shared" si="81"/>
        <v>19033.781417000024</v>
      </c>
      <c r="X38" s="2145">
        <f t="shared" ref="X38" si="82">X39+X40</f>
        <v>0</v>
      </c>
      <c r="Y38" s="2145">
        <f t="shared" si="81"/>
        <v>0</v>
      </c>
      <c r="Z38" s="2145">
        <f t="shared" ref="Z38:AA38" si="83">Z39+Z40</f>
        <v>0</v>
      </c>
      <c r="AA38" s="2145">
        <f t="shared" si="83"/>
        <v>0</v>
      </c>
      <c r="AB38" s="2145">
        <f t="shared" si="81"/>
        <v>0</v>
      </c>
      <c r="AC38" s="2145"/>
      <c r="AD38" s="2145"/>
      <c r="AE38" s="2145"/>
      <c r="AF38" s="2145"/>
      <c r="AG38" s="2145"/>
      <c r="AH38" s="2145">
        <f t="shared" si="81"/>
        <v>19033.781417000024</v>
      </c>
      <c r="AI38" s="2117"/>
    </row>
    <row r="39" spans="1:35" s="2157" customFormat="1">
      <c r="A39" s="2123">
        <v>1</v>
      </c>
      <c r="B39" s="2124" t="s">
        <v>1270</v>
      </c>
      <c r="C39" s="2160"/>
      <c r="D39" s="2160"/>
      <c r="E39" s="2160"/>
      <c r="F39" s="2132">
        <f>'6-NSTT 21'!W14</f>
        <v>30062.128508000005</v>
      </c>
      <c r="G39" s="2160"/>
      <c r="H39" s="2160"/>
      <c r="I39" s="2160"/>
      <c r="J39" s="2160"/>
      <c r="K39" s="2160"/>
      <c r="L39" s="2132">
        <f>'6-NSTT 21'!AG14</f>
        <v>21874.208999999995</v>
      </c>
      <c r="M39" s="2126">
        <f t="shared" si="32"/>
        <v>0.72763340740090721</v>
      </c>
      <c r="N39" s="2125"/>
      <c r="O39" s="2126"/>
      <c r="P39" s="2132">
        <f>'DA Tong'!BR19</f>
        <v>24270.577000000005</v>
      </c>
      <c r="Q39" s="2126">
        <f t="shared" si="51"/>
        <v>0.80734725731550316</v>
      </c>
      <c r="R39" s="2126"/>
      <c r="S39" s="2126"/>
      <c r="T39" s="2126"/>
      <c r="U39" s="2126"/>
      <c r="V39" s="2127">
        <f t="shared" si="52"/>
        <v>8187.91950800001</v>
      </c>
      <c r="W39" s="2127">
        <f>V39</f>
        <v>8187.91950800001</v>
      </c>
      <c r="X39" s="2127"/>
      <c r="Y39" s="2127"/>
      <c r="Z39" s="2127">
        <f>Y39</f>
        <v>0</v>
      </c>
      <c r="AA39" s="2127">
        <f>Z39</f>
        <v>0</v>
      </c>
      <c r="AB39" s="2127"/>
      <c r="AC39" s="2127"/>
      <c r="AD39" s="2127"/>
      <c r="AE39" s="2127"/>
      <c r="AF39" s="2127"/>
      <c r="AG39" s="2127"/>
      <c r="AH39" s="2127">
        <f>F39-L39</f>
        <v>8187.91950800001</v>
      </c>
      <c r="AI39" s="2125"/>
    </row>
    <row r="40" spans="1:35" s="2157" customFormat="1">
      <c r="A40" s="2123">
        <v>2</v>
      </c>
      <c r="B40" s="2124" t="s">
        <v>1275</v>
      </c>
      <c r="C40" s="2160"/>
      <c r="D40" s="2160"/>
      <c r="E40" s="2160"/>
      <c r="F40" s="2132">
        <f>'7-XS 21'!AD13</f>
        <v>119954.837818</v>
      </c>
      <c r="G40" s="2160"/>
      <c r="H40" s="2160"/>
      <c r="I40" s="2160"/>
      <c r="J40" s="2160"/>
      <c r="K40" s="2160"/>
      <c r="L40" s="2132">
        <f>'7-XS 21'!AG13</f>
        <v>109108.97590899999</v>
      </c>
      <c r="M40" s="2126">
        <f t="shared" si="32"/>
        <v>0.90958378914691407</v>
      </c>
      <c r="N40" s="2125"/>
      <c r="O40" s="2126"/>
      <c r="P40" s="2132">
        <f>'DA Tong'!BS19</f>
        <v>107163.43486000001</v>
      </c>
      <c r="Q40" s="2126">
        <f t="shared" si="51"/>
        <v>0.89336484304695085</v>
      </c>
      <c r="R40" s="2126"/>
      <c r="S40" s="2126"/>
      <c r="T40" s="2126"/>
      <c r="U40" s="2126"/>
      <c r="V40" s="2127">
        <f t="shared" si="52"/>
        <v>10845.861909000014</v>
      </c>
      <c r="W40" s="2127">
        <f>V40</f>
        <v>10845.861909000014</v>
      </c>
      <c r="X40" s="2127"/>
      <c r="Y40" s="2127"/>
      <c r="Z40" s="2127">
        <f>Y40</f>
        <v>0</v>
      </c>
      <c r="AA40" s="2127">
        <f>Z40</f>
        <v>0</v>
      </c>
      <c r="AB40" s="2127"/>
      <c r="AC40" s="2127"/>
      <c r="AD40" s="2127"/>
      <c r="AE40" s="2127"/>
      <c r="AF40" s="2127"/>
      <c r="AG40" s="2127"/>
      <c r="AH40" s="2127">
        <f>F40-L40</f>
        <v>10845.861909000014</v>
      </c>
      <c r="AI40" s="2125"/>
    </row>
    <row r="41" spans="1:35">
      <c r="A41" s="1183"/>
      <c r="B41" s="1184"/>
      <c r="C41" s="2161"/>
      <c r="D41" s="2161"/>
      <c r="E41" s="2161"/>
      <c r="F41" s="326"/>
      <c r="G41" s="2161"/>
      <c r="H41" s="2161"/>
      <c r="I41" s="2161"/>
      <c r="J41" s="2161"/>
      <c r="K41" s="2161"/>
      <c r="L41" s="326"/>
      <c r="M41" s="325"/>
      <c r="N41" s="324"/>
      <c r="O41" s="325"/>
      <c r="P41" s="324"/>
      <c r="Q41" s="325"/>
      <c r="R41" s="325"/>
      <c r="S41" s="325"/>
      <c r="T41" s="325"/>
      <c r="U41" s="325"/>
      <c r="V41" s="625">
        <f t="shared" si="52"/>
        <v>0</v>
      </c>
      <c r="W41" s="625"/>
      <c r="X41" s="625"/>
      <c r="Y41" s="625"/>
      <c r="Z41" s="625"/>
      <c r="AA41" s="625"/>
      <c r="AB41" s="625"/>
      <c r="AC41" s="625"/>
      <c r="AD41" s="625"/>
      <c r="AE41" s="625"/>
      <c r="AF41" s="625"/>
      <c r="AG41" s="625"/>
      <c r="AH41" s="625"/>
      <c r="AI41" s="2161"/>
    </row>
    <row r="42" spans="1:35" ht="16.5" hidden="1" customHeight="1">
      <c r="A42" s="1178"/>
      <c r="B42" s="1179"/>
      <c r="F42" s="1180">
        <f>F37+F25</f>
        <v>654171.33180000004</v>
      </c>
      <c r="L42" s="1180">
        <f>L37+L25</f>
        <v>281357.43229099998</v>
      </c>
      <c r="M42" s="325">
        <f t="shared" si="32"/>
        <v>0.4300974662353737</v>
      </c>
      <c r="N42" s="1182"/>
      <c r="O42" s="1181"/>
      <c r="P42" s="1182"/>
      <c r="Q42" s="1181"/>
      <c r="R42" s="1181"/>
      <c r="S42" s="1181"/>
      <c r="T42" s="1181"/>
      <c r="U42" s="1181"/>
      <c r="V42" s="1181"/>
      <c r="W42" s="1181"/>
      <c r="X42" s="1181"/>
      <c r="Y42" s="1181"/>
      <c r="Z42" s="1181"/>
      <c r="AA42" s="1181"/>
      <c r="AB42" s="1181"/>
      <c r="AC42" s="1181"/>
      <c r="AD42" s="1181"/>
      <c r="AE42" s="1181"/>
      <c r="AF42" s="1181"/>
      <c r="AG42" s="1181"/>
      <c r="AH42" s="1181"/>
    </row>
    <row r="43" spans="1:35" ht="14.1" hidden="1" customHeight="1"/>
    <row r="44" spans="1:35" ht="14.1" hidden="1" customHeight="1">
      <c r="F44" s="2150">
        <f>F35+F28</f>
        <v>1332598.5907999999</v>
      </c>
      <c r="L44" s="2150">
        <f>L35+L28</f>
        <v>1257458.7550499998</v>
      </c>
      <c r="M44" s="295">
        <f>L44/F44</f>
        <v>0.94361405132141751</v>
      </c>
    </row>
    <row r="45" spans="1:35" ht="14.1" hidden="1" customHeight="1"/>
    <row r="46" spans="1:35" ht="14.1" hidden="1" customHeight="1">
      <c r="F46" s="2150">
        <f>F23+F35</f>
        <v>1831007.5907999999</v>
      </c>
      <c r="L46" s="2150">
        <f>L23+L35</f>
        <v>1396626.333291</v>
      </c>
      <c r="M46" s="295">
        <f>L46/F46</f>
        <v>0.76276381392869541</v>
      </c>
    </row>
    <row r="47" spans="1:35" ht="14.1" hidden="1" customHeight="1">
      <c r="F47" s="2150">
        <f>'BS1-NSTW'!AG14+'BS2-ODA'!AR19</f>
        <v>886000</v>
      </c>
      <c r="L47" s="2150"/>
      <c r="M47" s="295">
        <f>F47/F23</f>
        <v>0.75385008083042626</v>
      </c>
    </row>
    <row r="48" spans="1:35" ht="14.1" hidden="1" customHeight="1">
      <c r="F48" s="2150">
        <f>'BS3-NSTW 21'!R11+'BS4-ODA 21'!AS19</f>
        <v>620824.26699999999</v>
      </c>
      <c r="L48" s="2150"/>
      <c r="M48" s="295">
        <f>F48/F35</f>
        <v>0.94680048806901806</v>
      </c>
    </row>
    <row r="49" spans="2:40" ht="14.1" hidden="1" customHeight="1">
      <c r="F49" s="2150">
        <f>F47+F48</f>
        <v>1506824.267</v>
      </c>
      <c r="M49" s="295">
        <f>F49/F46</f>
        <v>0.82294812679702856</v>
      </c>
    </row>
    <row r="50" spans="2:40" ht="14.1" hidden="1" customHeight="1"/>
    <row r="51" spans="2:40" ht="14.1" hidden="1" customHeight="1">
      <c r="E51" s="2150" t="e">
        <f>E52+E53+E54</f>
        <v>#VALUE!</v>
      </c>
      <c r="F51" s="2150" t="e">
        <f>F52+F53+F54</f>
        <v>#REF!</v>
      </c>
    </row>
    <row r="52" spans="2:40" ht="27.95" hidden="1" customHeight="1">
      <c r="B52" s="178" t="s">
        <v>90</v>
      </c>
      <c r="E52" s="2150" t="e">
        <f>'PL1-NSTT'!B59+'PL1-NSTT'!B63+'PL2-XSKT'!B17+'BS1-NSTW'!B23+3</f>
        <v>#VALUE!</v>
      </c>
      <c r="F52" s="2150" t="e">
        <f>'PL1-NSTT'!C59+'PL1-NSTT'!C63+'PL2-XSKT'!C17+'BS1-NSTW'!C23+3</f>
        <v>#REF!</v>
      </c>
    </row>
    <row r="53" spans="2:40" ht="27.95" hidden="1" customHeight="1">
      <c r="B53" s="178" t="s">
        <v>92</v>
      </c>
      <c r="E53" s="2150" t="e">
        <f>'PL1-NSTT'!B60+'PL1-NSTT'!B64+'PL2-XSKT'!B18+'BS1-NSTW'!B24-1</f>
        <v>#VALUE!</v>
      </c>
      <c r="F53" s="2150" t="e">
        <f>'PL1-NSTT'!C60+'PL1-NSTT'!C64+'PL2-XSKT'!C18+'BS1-NSTW'!C24-1</f>
        <v>#REF!</v>
      </c>
    </row>
    <row r="54" spans="2:40" ht="14.1" hidden="1" customHeight="1">
      <c r="B54" s="178" t="s">
        <v>94</v>
      </c>
      <c r="E54" s="2150" t="e">
        <f>'PL1-NSTT'!B61+'PL1-NSTT'!B65+'PL2-XSKT'!B19+'BS1-NSTW'!B25</f>
        <v>#VALUE!</v>
      </c>
      <c r="F54" s="2150" t="e">
        <f>'PL1-NSTT'!C61+'PL1-NSTT'!C65+'PL2-XSKT'!C19+'BS1-NSTW'!C25</f>
        <v>#REF!</v>
      </c>
    </row>
    <row r="56" spans="2:40" ht="15.75" thickBot="1"/>
    <row r="57" spans="2:40" ht="15.75" thickBot="1">
      <c r="AJ57" s="2659" t="s">
        <v>2</v>
      </c>
      <c r="AK57" s="2661" t="s">
        <v>3</v>
      </c>
      <c r="AL57" s="2661" t="s">
        <v>788</v>
      </c>
      <c r="AM57" s="2663" t="s">
        <v>40</v>
      </c>
      <c r="AN57" s="2664"/>
    </row>
    <row r="58" spans="2:40" ht="51.75" thickBot="1">
      <c r="AJ58" s="2660"/>
      <c r="AK58" s="2662"/>
      <c r="AL58" s="2662"/>
      <c r="AM58" s="2201" t="s">
        <v>2762</v>
      </c>
      <c r="AN58" s="2202" t="s">
        <v>2763</v>
      </c>
    </row>
    <row r="59" spans="2:40" ht="15.75" thickBot="1">
      <c r="AJ59" s="2203"/>
      <c r="AK59" s="2201" t="s">
        <v>788</v>
      </c>
      <c r="AL59" s="2204">
        <f>SUM(AL60:AL63)</f>
        <v>68053</v>
      </c>
      <c r="AM59" s="2204">
        <f t="shared" ref="AM59:AN59" si="84">SUM(AM60:AM63)</f>
        <v>33620</v>
      </c>
      <c r="AN59" s="2204">
        <f t="shared" si="84"/>
        <v>34433</v>
      </c>
    </row>
    <row r="60" spans="2:40" ht="15.75" thickBot="1">
      <c r="AJ60" s="2205">
        <v>1</v>
      </c>
      <c r="AK60" s="2206" t="s">
        <v>1270</v>
      </c>
      <c r="AL60" s="2207">
        <v>21682</v>
      </c>
      <c r="AM60" s="2207">
        <v>12412</v>
      </c>
      <c r="AN60" s="2207">
        <v>9270</v>
      </c>
    </row>
    <row r="61" spans="2:40" ht="15.75" thickBot="1">
      <c r="AJ61" s="2205">
        <v>2</v>
      </c>
      <c r="AK61" s="2206" t="s">
        <v>1275</v>
      </c>
      <c r="AL61" s="2207">
        <v>23925</v>
      </c>
      <c r="AM61" s="2207">
        <v>18358</v>
      </c>
      <c r="AN61" s="2207">
        <v>5567</v>
      </c>
    </row>
    <row r="62" spans="2:40" ht="15.75" thickBot="1">
      <c r="AJ62" s="2205">
        <v>3</v>
      </c>
      <c r="AK62" s="2206" t="s">
        <v>1592</v>
      </c>
      <c r="AL62" s="2208">
        <v>1</v>
      </c>
      <c r="AM62" s="2208"/>
      <c r="AN62" s="2208">
        <v>1</v>
      </c>
    </row>
    <row r="63" spans="2:40" ht="15.75" thickBot="1">
      <c r="AJ63" s="2205">
        <v>4</v>
      </c>
      <c r="AK63" s="2206" t="s">
        <v>1593</v>
      </c>
      <c r="AL63" s="2207">
        <v>22445</v>
      </c>
      <c r="AM63" s="2207">
        <v>2850</v>
      </c>
      <c r="AN63" s="2207">
        <v>19595</v>
      </c>
    </row>
    <row r="202" spans="46:46">
      <c r="AT202" s="295">
        <v>714</v>
      </c>
    </row>
  </sheetData>
  <mergeCells count="39">
    <mergeCell ref="B5:B8"/>
    <mergeCell ref="D5:D8"/>
    <mergeCell ref="G5:G8"/>
    <mergeCell ref="I5:I8"/>
    <mergeCell ref="H5:H8"/>
    <mergeCell ref="E5:E8"/>
    <mergeCell ref="F5:F8"/>
    <mergeCell ref="C5:C8"/>
    <mergeCell ref="A1:AI1"/>
    <mergeCell ref="AE4:AI4"/>
    <mergeCell ref="A2:AI2"/>
    <mergeCell ref="J5:K5"/>
    <mergeCell ref="L5:M5"/>
    <mergeCell ref="AI5:AI8"/>
    <mergeCell ref="N5:O5"/>
    <mergeCell ref="P5:Q5"/>
    <mergeCell ref="R5:S5"/>
    <mergeCell ref="T5:U5"/>
    <mergeCell ref="V5:V8"/>
    <mergeCell ref="AH6:AH8"/>
    <mergeCell ref="L6:L8"/>
    <mergeCell ref="M6:M8"/>
    <mergeCell ref="AC6:AF6"/>
    <mergeCell ref="A5:A8"/>
    <mergeCell ref="W6:W8"/>
    <mergeCell ref="X6:X8"/>
    <mergeCell ref="Y6:Y8"/>
    <mergeCell ref="AB5:AB8"/>
    <mergeCell ref="Z6:Z8"/>
    <mergeCell ref="AA6:AA8"/>
    <mergeCell ref="W5:AA5"/>
    <mergeCell ref="AJ57:AJ58"/>
    <mergeCell ref="AK57:AK58"/>
    <mergeCell ref="AL57:AL58"/>
    <mergeCell ref="AM57:AN57"/>
    <mergeCell ref="AC5:AF5"/>
    <mergeCell ref="AE7:AF7"/>
    <mergeCell ref="AC7:AD7"/>
    <mergeCell ref="AG6:AG8"/>
  </mergeCells>
  <printOptions horizontalCentered="1"/>
  <pageMargins left="0.3" right="0.3" top="0.75" bottom="0.75" header="0.3" footer="0.3"/>
  <pageSetup paperSize="9" scale="80" orientation="landscape"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80"/>
  <sheetViews>
    <sheetView topLeftCell="A5" zoomScale="70" zoomScaleNormal="70" workbookViewId="0">
      <pane xSplit="5" ySplit="6" topLeftCell="Z11" activePane="bottomRight" state="frozen"/>
      <selection activeCell="A5" sqref="A5"/>
      <selection pane="topRight" activeCell="F5" sqref="F5"/>
      <selection pane="bottomLeft" activeCell="A11" sqref="A11"/>
      <selection pane="bottomRight" activeCell="BC11" sqref="BC11"/>
    </sheetView>
  </sheetViews>
  <sheetFormatPr defaultColWidth="8.75" defaultRowHeight="15"/>
  <cols>
    <col min="1" max="1" width="4.625" style="295" customWidth="1"/>
    <col min="2" max="2" width="29.375" style="295" customWidth="1"/>
    <col min="3" max="3" width="10.625" style="295" hidden="1" customWidth="1"/>
    <col min="4" max="5" width="8.75" style="295" hidden="1" customWidth="1"/>
    <col min="6" max="6" width="11" style="295" hidden="1" customWidth="1"/>
    <col min="7" max="11" width="8.75" style="295" hidden="1" customWidth="1"/>
    <col min="12" max="12" width="12.125" style="295" hidden="1" customWidth="1"/>
    <col min="13" max="13" width="9.375" style="295" hidden="1" customWidth="1"/>
    <col min="14" max="14" width="11" style="295" hidden="1" customWidth="1"/>
    <col min="15" max="15" width="8.75" style="295" hidden="1" customWidth="1"/>
    <col min="16" max="16" width="11" style="295" hidden="1" customWidth="1"/>
    <col min="17" max="21" width="10.375" style="295" hidden="1" customWidth="1"/>
    <col min="22" max="25" width="11.125" style="295" hidden="1" customWidth="1"/>
    <col min="26" max="30" width="11.375" style="295" customWidth="1"/>
    <col min="31" max="31" width="12.375" style="295" customWidth="1"/>
    <col min="32" max="32" width="10.875" style="295" customWidth="1"/>
    <col min="33" max="33" width="21.375" style="295" customWidth="1"/>
    <col min="34" max="34" width="10.375" style="295" hidden="1" customWidth="1"/>
    <col min="35" max="35" width="11.125" style="295" hidden="1" customWidth="1"/>
    <col min="36" max="37" width="10.375" style="295" hidden="1" customWidth="1"/>
    <col min="38" max="38" width="10" style="295" hidden="1" customWidth="1"/>
    <col min="39" max="39" width="11.875" style="295" hidden="1" customWidth="1"/>
    <col min="40" max="41" width="11.125" style="295" hidden="1" customWidth="1"/>
    <col min="42" max="42" width="10.125" style="295" hidden="1" customWidth="1"/>
    <col min="43" max="43" width="12.375" style="295" hidden="1" customWidth="1"/>
    <col min="44" max="44" width="8.75" style="295" hidden="1" customWidth="1"/>
    <col min="45" max="45" width="11.25" style="295" hidden="1" customWidth="1"/>
    <col min="46" max="47" width="0" style="295" hidden="1" customWidth="1"/>
    <col min="48" max="16384" width="8.75" style="295"/>
  </cols>
  <sheetData>
    <row r="1" spans="1:48" ht="32.450000000000003" customHeight="1">
      <c r="A1" s="2672" t="s">
        <v>1260</v>
      </c>
      <c r="B1" s="2672"/>
      <c r="C1" s="2672"/>
      <c r="D1" s="2672"/>
      <c r="E1" s="2672"/>
      <c r="F1" s="2672"/>
      <c r="G1" s="2672"/>
      <c r="H1" s="2672"/>
      <c r="I1" s="2672"/>
      <c r="J1" s="2672"/>
      <c r="K1" s="2672"/>
      <c r="L1" s="2672"/>
      <c r="M1" s="2672"/>
      <c r="N1" s="2672"/>
      <c r="O1" s="2672"/>
      <c r="P1" s="2672"/>
      <c r="Q1" s="2672"/>
      <c r="R1" s="2672"/>
      <c r="S1" s="2672"/>
      <c r="T1" s="2672"/>
      <c r="U1" s="2672"/>
      <c r="V1" s="2672"/>
      <c r="W1" s="2672"/>
      <c r="X1" s="2672"/>
      <c r="Y1" s="2672"/>
      <c r="Z1" s="2672"/>
      <c r="AA1" s="2672"/>
      <c r="AB1" s="2672"/>
      <c r="AC1" s="2672"/>
      <c r="AD1" s="2672"/>
      <c r="AE1" s="2672"/>
      <c r="AF1" s="2672"/>
      <c r="AG1" s="2672"/>
    </row>
    <row r="2" spans="1:48" ht="63.6" customHeight="1">
      <c r="A2" s="2674" t="s">
        <v>2749</v>
      </c>
      <c r="B2" s="2674"/>
      <c r="C2" s="2674"/>
      <c r="D2" s="2674"/>
      <c r="E2" s="2674"/>
      <c r="F2" s="2674"/>
      <c r="G2" s="2674"/>
      <c r="H2" s="2674"/>
      <c r="I2" s="2674"/>
      <c r="J2" s="2674"/>
      <c r="K2" s="2674"/>
      <c r="L2" s="2674"/>
      <c r="M2" s="2674"/>
      <c r="N2" s="2674"/>
      <c r="O2" s="2674"/>
      <c r="P2" s="2674"/>
      <c r="Q2" s="2674"/>
      <c r="R2" s="2674"/>
      <c r="S2" s="2674"/>
      <c r="T2" s="2674"/>
      <c r="U2" s="2674"/>
      <c r="V2" s="2674"/>
      <c r="W2" s="2674"/>
      <c r="X2" s="2674"/>
      <c r="Y2" s="2674"/>
      <c r="Z2" s="2674"/>
      <c r="AA2" s="2674"/>
      <c r="AB2" s="2674"/>
      <c r="AC2" s="2674"/>
      <c r="AD2" s="2674"/>
      <c r="AE2" s="2674"/>
      <c r="AF2" s="2674"/>
      <c r="AG2" s="2674"/>
    </row>
    <row r="4" spans="1:48" ht="19.5">
      <c r="AC4" s="2673" t="s">
        <v>2585</v>
      </c>
      <c r="AD4" s="2673"/>
      <c r="AE4" s="2673"/>
      <c r="AF4" s="2673"/>
      <c r="AG4" s="2673"/>
    </row>
    <row r="5" spans="1:48" ht="29.45" customHeight="1">
      <c r="A5" s="2676" t="s">
        <v>2</v>
      </c>
      <c r="B5" s="2676" t="s">
        <v>3</v>
      </c>
      <c r="C5" s="2676" t="s">
        <v>2620</v>
      </c>
      <c r="D5" s="2676" t="s">
        <v>1268</v>
      </c>
      <c r="E5" s="2676" t="s">
        <v>1276</v>
      </c>
      <c r="F5" s="2667" t="s">
        <v>2619</v>
      </c>
      <c r="G5" s="2675" t="s">
        <v>1124</v>
      </c>
      <c r="H5" s="2675" t="s">
        <v>1372</v>
      </c>
      <c r="I5" s="2675" t="s">
        <v>1269</v>
      </c>
      <c r="J5" s="2675" t="s">
        <v>1266</v>
      </c>
      <c r="K5" s="2675"/>
      <c r="L5" s="2675" t="s">
        <v>2621</v>
      </c>
      <c r="M5" s="2675"/>
      <c r="N5" s="2677" t="s">
        <v>2084</v>
      </c>
      <c r="O5" s="2677"/>
      <c r="P5" s="2677" t="s">
        <v>2554</v>
      </c>
      <c r="Q5" s="2677"/>
      <c r="R5" s="2678" t="s">
        <v>2555</v>
      </c>
      <c r="S5" s="2679"/>
      <c r="T5" s="2678" t="s">
        <v>2617</v>
      </c>
      <c r="U5" s="2679"/>
      <c r="V5" s="2668" t="s">
        <v>2674</v>
      </c>
      <c r="W5" s="2671" t="s">
        <v>40</v>
      </c>
      <c r="X5" s="2665"/>
      <c r="Y5" s="2666"/>
      <c r="Z5" s="2667" t="s">
        <v>2758</v>
      </c>
      <c r="AA5" s="2665" t="s">
        <v>40</v>
      </c>
      <c r="AB5" s="2665"/>
      <c r="AC5" s="2665"/>
      <c r="AD5" s="2666"/>
      <c r="AE5" s="2179"/>
      <c r="AF5" s="2180"/>
      <c r="AG5" s="2676" t="s">
        <v>4</v>
      </c>
      <c r="AH5" s="1286"/>
      <c r="AI5" s="1286"/>
      <c r="AJ5" s="1286"/>
      <c r="AK5" s="1286"/>
    </row>
    <row r="6" spans="1:48" ht="12.95" customHeight="1">
      <c r="A6" s="2676"/>
      <c r="B6" s="2676"/>
      <c r="C6" s="2676"/>
      <c r="D6" s="2676"/>
      <c r="E6" s="2676"/>
      <c r="F6" s="2667"/>
      <c r="G6" s="2675"/>
      <c r="H6" s="2675"/>
      <c r="I6" s="2675"/>
      <c r="J6" s="638"/>
      <c r="K6" s="638"/>
      <c r="L6" s="2680" t="s">
        <v>788</v>
      </c>
      <c r="M6" s="2680" t="s">
        <v>1124</v>
      </c>
      <c r="N6" s="2085"/>
      <c r="O6" s="2085"/>
      <c r="P6" s="2085"/>
      <c r="Q6" s="2085"/>
      <c r="R6" s="2086"/>
      <c r="S6" s="2087"/>
      <c r="T6" s="2086"/>
      <c r="U6" s="2087"/>
      <c r="V6" s="2669"/>
      <c r="W6" s="2668" t="s">
        <v>2755</v>
      </c>
      <c r="X6" s="2668" t="s">
        <v>2756</v>
      </c>
      <c r="Y6" s="2668" t="s">
        <v>2757</v>
      </c>
      <c r="Z6" s="2667"/>
      <c r="AA6" s="2665"/>
      <c r="AB6" s="2665"/>
      <c r="AC6" s="2665"/>
      <c r="AD6" s="2666"/>
      <c r="AE6" s="2667" t="s">
        <v>2752</v>
      </c>
      <c r="AF6" s="2667" t="s">
        <v>2675</v>
      </c>
      <c r="AG6" s="2676"/>
      <c r="AH6" s="1286"/>
      <c r="AI6" s="1286"/>
      <c r="AJ6" s="1286"/>
      <c r="AK6" s="1286"/>
    </row>
    <row r="7" spans="1:48" ht="24.6" customHeight="1">
      <c r="A7" s="2676"/>
      <c r="B7" s="2676"/>
      <c r="C7" s="2676"/>
      <c r="D7" s="2676"/>
      <c r="E7" s="2676"/>
      <c r="F7" s="2667"/>
      <c r="G7" s="2675"/>
      <c r="H7" s="2675"/>
      <c r="I7" s="2675"/>
      <c r="J7" s="638"/>
      <c r="K7" s="638"/>
      <c r="L7" s="2681"/>
      <c r="M7" s="2681"/>
      <c r="N7" s="2085"/>
      <c r="O7" s="2085"/>
      <c r="P7" s="2085"/>
      <c r="Q7" s="2085"/>
      <c r="R7" s="2086"/>
      <c r="S7" s="2087"/>
      <c r="T7" s="2086"/>
      <c r="U7" s="2087"/>
      <c r="V7" s="2669"/>
      <c r="W7" s="2669"/>
      <c r="X7" s="2669"/>
      <c r="Y7" s="2669"/>
      <c r="Z7" s="2667"/>
      <c r="AA7" s="2665" t="s">
        <v>2745</v>
      </c>
      <c r="AB7" s="2666"/>
      <c r="AC7" s="2665" t="s">
        <v>2744</v>
      </c>
      <c r="AD7" s="2666"/>
      <c r="AE7" s="2667"/>
      <c r="AF7" s="2667"/>
      <c r="AG7" s="2676"/>
      <c r="AH7" s="1286"/>
      <c r="AI7" s="1286"/>
      <c r="AJ7" s="1286"/>
      <c r="AK7" s="1286"/>
    </row>
    <row r="8" spans="1:48" ht="98.45" customHeight="1">
      <c r="A8" s="2676"/>
      <c r="B8" s="2676"/>
      <c r="C8" s="2676"/>
      <c r="D8" s="2676"/>
      <c r="E8" s="2676"/>
      <c r="F8" s="2667"/>
      <c r="G8" s="2675"/>
      <c r="H8" s="2675"/>
      <c r="I8" s="2675"/>
      <c r="J8" s="638" t="s">
        <v>788</v>
      </c>
      <c r="K8" s="638" t="s">
        <v>1124</v>
      </c>
      <c r="L8" s="2682"/>
      <c r="M8" s="2682"/>
      <c r="N8" s="638" t="s">
        <v>788</v>
      </c>
      <c r="O8" s="638" t="s">
        <v>1124</v>
      </c>
      <c r="P8" s="638" t="s">
        <v>788</v>
      </c>
      <c r="Q8" s="638" t="s">
        <v>1124</v>
      </c>
      <c r="R8" s="638" t="s">
        <v>788</v>
      </c>
      <c r="S8" s="638" t="s">
        <v>1124</v>
      </c>
      <c r="T8" s="638"/>
      <c r="U8" s="638"/>
      <c r="V8" s="2670"/>
      <c r="W8" s="2670"/>
      <c r="X8" s="2670"/>
      <c r="Y8" s="2670"/>
      <c r="Z8" s="2667"/>
      <c r="AA8" s="2089" t="s">
        <v>2742</v>
      </c>
      <c r="AB8" s="2022" t="s">
        <v>2743</v>
      </c>
      <c r="AC8" s="2088" t="s">
        <v>2746</v>
      </c>
      <c r="AD8" s="2088" t="s">
        <v>2741</v>
      </c>
      <c r="AE8" s="2667"/>
      <c r="AF8" s="2667"/>
      <c r="AG8" s="2676"/>
      <c r="AH8" s="1286"/>
      <c r="AI8" s="1286"/>
      <c r="AJ8" s="1286"/>
      <c r="AK8" s="1286"/>
      <c r="AL8" s="295">
        <f>F11*28.79%</f>
        <v>754377.46039999998</v>
      </c>
      <c r="AM8" s="2150" t="e">
        <f>N11-AL8</f>
        <v>#REF!</v>
      </c>
    </row>
    <row r="9" spans="1:48" hidden="1">
      <c r="A9" s="318"/>
      <c r="B9" s="318"/>
      <c r="C9" s="318"/>
      <c r="D9" s="318"/>
      <c r="E9" s="318"/>
      <c r="F9" s="1185">
        <f>L10/F10</f>
        <v>2.012025753283242</v>
      </c>
      <c r="G9" s="318"/>
      <c r="H9" s="318"/>
      <c r="I9" s="318"/>
      <c r="J9" s="555" t="e">
        <f>J11-J10</f>
        <v>#REF!</v>
      </c>
      <c r="K9" s="556"/>
      <c r="L9" s="555">
        <f>L11-L10</f>
        <v>-2719840.3892910001</v>
      </c>
      <c r="M9" s="447"/>
      <c r="N9" s="631" t="e">
        <f>N10-N11</f>
        <v>#REF!</v>
      </c>
      <c r="O9" s="447"/>
      <c r="P9" s="631" t="e">
        <f>P10-P11</f>
        <v>#REF!</v>
      </c>
      <c r="Q9" s="447">
        <f>F11*92.75%</f>
        <v>2430305.9899999998</v>
      </c>
      <c r="R9" s="447"/>
      <c r="S9" s="447"/>
      <c r="T9" s="631">
        <f>T10-L11</f>
        <v>-191353.72741900058</v>
      </c>
      <c r="U9" s="555" t="e">
        <f>L9-#REF!-#REF!</f>
        <v>#REF!</v>
      </c>
      <c r="V9" s="447"/>
      <c r="W9" s="447"/>
      <c r="X9" s="447"/>
      <c r="Y9" s="447"/>
      <c r="Z9" s="447"/>
      <c r="AA9" s="447"/>
      <c r="AB9" s="447"/>
      <c r="AC9" s="447"/>
      <c r="AD9" s="447"/>
      <c r="AE9" s="447"/>
      <c r="AF9" s="447"/>
      <c r="AG9" s="323">
        <f>AG10-L11</f>
        <v>-140782.40061900066</v>
      </c>
      <c r="AH9" s="1287"/>
      <c r="AI9" s="1287"/>
      <c r="AJ9" s="1287"/>
      <c r="AK9" s="1287"/>
      <c r="AN9" s="2150" t="e">
        <f>N11-L11</f>
        <v>#REF!</v>
      </c>
      <c r="AP9" s="2150" t="e">
        <f>AO10-N11</f>
        <v>#REF!</v>
      </c>
    </row>
    <row r="10" spans="1:48" ht="24.6" customHeight="1">
      <c r="A10" s="318"/>
      <c r="B10" s="318"/>
      <c r="C10" s="318"/>
      <c r="D10" s="318"/>
      <c r="E10" s="318"/>
      <c r="F10" s="1242">
        <f>F11</f>
        <v>2620276</v>
      </c>
      <c r="G10" s="318"/>
      <c r="H10" s="318"/>
      <c r="I10" s="318"/>
      <c r="J10" s="447" t="e">
        <f>'DA Tong'!AC19</f>
        <v>#REF!</v>
      </c>
      <c r="K10" s="447"/>
      <c r="L10" s="323">
        <f>'DA Tong'!AK19</f>
        <v>5272062.7927100006</v>
      </c>
      <c r="M10" s="447">
        <f>L11/(F11-191000)</f>
        <v>1.0506103067000212</v>
      </c>
      <c r="N10" s="321" t="e">
        <f>'DA Tong'!#REF!</f>
        <v>#REF!</v>
      </c>
      <c r="O10" s="447"/>
      <c r="P10" s="321" t="e">
        <f>'DA Tong'!#REF!</f>
        <v>#REF!</v>
      </c>
      <c r="Q10" s="631" t="e">
        <f>Q9-P11</f>
        <v>#REF!</v>
      </c>
      <c r="R10" s="631">
        <f>F11*0.9025</f>
        <v>2364799.09</v>
      </c>
      <c r="S10" s="631">
        <f>R10-L11</f>
        <v>-187423.31341900071</v>
      </c>
      <c r="T10" s="631">
        <f>F11*0.901</f>
        <v>2360868.676</v>
      </c>
      <c r="U10" s="631"/>
      <c r="V10" s="631">
        <f>W11+X11+Y11</f>
        <v>68053.596580999758</v>
      </c>
      <c r="W10" s="631"/>
      <c r="X10" s="631"/>
      <c r="Y10" s="631">
        <f>Y11-Z11</f>
        <v>0</v>
      </c>
      <c r="Z10" s="631">
        <f>AA11+AB11</f>
        <v>68053.595581000001</v>
      </c>
      <c r="AA10" s="631"/>
      <c r="AB10" s="631"/>
      <c r="AC10" s="631">
        <f>AC11+AD11</f>
        <v>68053.596580999714</v>
      </c>
      <c r="AD10" s="631"/>
      <c r="AE10" s="631"/>
      <c r="AF10" s="631"/>
      <c r="AG10" s="323">
        <f>F11*92.03%</f>
        <v>2411440.0027999999</v>
      </c>
      <c r="AH10" s="1287"/>
      <c r="AI10" s="1287"/>
      <c r="AJ10" s="1287"/>
      <c r="AK10" s="1287" t="e">
        <f>AK11-P11</f>
        <v>#REF!</v>
      </c>
      <c r="AL10" s="295">
        <f>F11*90.45</f>
        <v>237003964.20000002</v>
      </c>
      <c r="AM10" s="2150" t="e">
        <f>N11-L11</f>
        <v>#REF!</v>
      </c>
      <c r="AO10" s="323">
        <f>F11*AR13</f>
        <v>585631.68599999999</v>
      </c>
      <c r="AP10" s="2151">
        <f>AO10-L11</f>
        <v>-1966590.7174190006</v>
      </c>
      <c r="AV10" s="2150">
        <f>Z11-(AA11+AB11)</f>
        <v>9.9999975645914674E-4</v>
      </c>
    </row>
    <row r="11" spans="1:48" ht="20.100000000000001" customHeight="1">
      <c r="A11" s="319"/>
      <c r="B11" s="320" t="s">
        <v>5</v>
      </c>
      <c r="C11" s="321" t="e">
        <f>C12+#REF!</f>
        <v>#REF!</v>
      </c>
      <c r="D11" s="321" t="e">
        <f>D12+#REF!</f>
        <v>#REF!</v>
      </c>
      <c r="E11" s="321" t="e">
        <f>E12</f>
        <v>#REF!</v>
      </c>
      <c r="F11" s="321">
        <f>F12</f>
        <v>2620276</v>
      </c>
      <c r="G11" s="321">
        <f t="shared" ref="G11:L12" si="0">G12</f>
        <v>1.7269999999999999</v>
      </c>
      <c r="H11" s="321">
        <f t="shared" si="0"/>
        <v>1740399</v>
      </c>
      <c r="I11" s="321">
        <f t="shared" si="0"/>
        <v>329617</v>
      </c>
      <c r="J11" s="321">
        <f t="shared" si="0"/>
        <v>236776.85499999998</v>
      </c>
      <c r="K11" s="321">
        <f t="shared" si="0"/>
        <v>0.31230314694339589</v>
      </c>
      <c r="L11" s="321">
        <f t="shared" si="0"/>
        <v>2552222.4034190006</v>
      </c>
      <c r="M11" s="322">
        <f>L11/F11</f>
        <v>0.97402808078958114</v>
      </c>
      <c r="N11" s="321" t="e">
        <f>N12+#REF!</f>
        <v>#REF!</v>
      </c>
      <c r="O11" s="322" t="e">
        <f>N11/F11</f>
        <v>#REF!</v>
      </c>
      <c r="P11" s="321" t="e">
        <f>P12+#REF!</f>
        <v>#REF!</v>
      </c>
      <c r="Q11" s="322" t="e">
        <f>P11/F11</f>
        <v>#REF!</v>
      </c>
      <c r="R11" s="321" t="e">
        <f>R12+#REF!</f>
        <v>#REF!</v>
      </c>
      <c r="S11" s="322" t="e">
        <f>R11/C11</f>
        <v>#REF!</v>
      </c>
      <c r="T11" s="321" t="e">
        <f>T12+#REF!</f>
        <v>#REF!</v>
      </c>
      <c r="U11" s="322" t="e">
        <f>T11/C11</f>
        <v>#REF!</v>
      </c>
      <c r="V11" s="321">
        <f t="shared" ref="V11:V12" si="1">V12</f>
        <v>68053.596580999758</v>
      </c>
      <c r="W11" s="321">
        <f t="shared" ref="W11:W12" si="2">W12</f>
        <v>0</v>
      </c>
      <c r="X11" s="321">
        <f t="shared" ref="X11:X12" si="3">X12</f>
        <v>0</v>
      </c>
      <c r="Y11" s="321">
        <f t="shared" ref="Y11:Y12" si="4">Y12</f>
        <v>68053.596580999758</v>
      </c>
      <c r="Z11" s="321">
        <f t="shared" ref="Z11:Z12" si="5">Z12</f>
        <v>68053.596580999758</v>
      </c>
      <c r="AA11" s="321">
        <f t="shared" ref="AA11:AA12" si="6">AA12</f>
        <v>33620.357000000004</v>
      </c>
      <c r="AB11" s="321">
        <f t="shared" ref="AB11:AB12" si="7">AB12</f>
        <v>34433.238580999991</v>
      </c>
      <c r="AC11" s="321">
        <f t="shared" ref="AC11:AC12" si="8">AC12</f>
        <v>33948.063999999998</v>
      </c>
      <c r="AD11" s="321">
        <f t="shared" ref="AD11:AD12" si="9">AD12</f>
        <v>34105.532580999716</v>
      </c>
      <c r="AE11" s="321">
        <f t="shared" ref="AE11:AE12" si="10">AE12</f>
        <v>0</v>
      </c>
      <c r="AF11" s="321">
        <f t="shared" ref="AF11:AF12" si="11">AF12</f>
        <v>0</v>
      </c>
      <c r="AG11" s="323">
        <f>AF11+AE11+Z11</f>
        <v>68053.596580999758</v>
      </c>
      <c r="AH11" s="1287"/>
      <c r="AI11" s="1287"/>
      <c r="AJ11" s="1287"/>
      <c r="AK11" s="1287">
        <f>F11*92.03%</f>
        <v>2411440.0027999999</v>
      </c>
      <c r="AL11" s="2152">
        <v>1408038.8669</v>
      </c>
      <c r="AM11" s="2150" t="e">
        <f>N11-AL11</f>
        <v>#REF!</v>
      </c>
      <c r="AN11" s="2153">
        <f>F11+AN17+AN18</f>
        <v>2811276</v>
      </c>
      <c r="AO11" s="2153">
        <f>AN11*22.35%</f>
        <v>628320.18599999999</v>
      </c>
      <c r="AP11" s="2153">
        <f>AN11*92.45%</f>
        <v>2599024.662</v>
      </c>
      <c r="AQ11" s="2154">
        <v>1093.1668844999999</v>
      </c>
      <c r="AR11" s="295">
        <v>4891.1270000000004</v>
      </c>
      <c r="AS11" s="2150">
        <f>Z11+AF11</f>
        <v>68053.596580999758</v>
      </c>
      <c r="AV11" s="2150">
        <f t="shared" ref="AV11:AV19" si="12">Z12-(AA12+AB12)</f>
        <v>9.9999975645914674E-4</v>
      </c>
    </row>
    <row r="12" spans="1:48" s="2157" customFormat="1">
      <c r="A12" s="2115" t="s">
        <v>6</v>
      </c>
      <c r="B12" s="2116" t="s">
        <v>1988</v>
      </c>
      <c r="C12" s="2117" t="e">
        <f>#REF!+#REF!</f>
        <v>#REF!</v>
      </c>
      <c r="D12" s="2117" t="e">
        <f>D13+#REF!</f>
        <v>#REF!</v>
      </c>
      <c r="E12" s="2117" t="e">
        <f>E13+#REF!</f>
        <v>#REF!</v>
      </c>
      <c r="F12" s="2117">
        <f>F13</f>
        <v>2620276</v>
      </c>
      <c r="G12" s="2117">
        <f t="shared" si="0"/>
        <v>1.7269999999999999</v>
      </c>
      <c r="H12" s="2117">
        <f t="shared" si="0"/>
        <v>1740399</v>
      </c>
      <c r="I12" s="2117">
        <f t="shared" si="0"/>
        <v>329617</v>
      </c>
      <c r="J12" s="2117">
        <f t="shared" si="0"/>
        <v>236776.85499999998</v>
      </c>
      <c r="K12" s="2117">
        <f t="shared" si="0"/>
        <v>0.31230314694339589</v>
      </c>
      <c r="L12" s="2117">
        <f t="shared" si="0"/>
        <v>2552222.4034190006</v>
      </c>
      <c r="M12" s="2119">
        <f t="shared" ref="M12:M20" si="13">L12/F12</f>
        <v>0.97402808078958114</v>
      </c>
      <c r="N12" s="2117" t="e">
        <f>#REF!+#REF!</f>
        <v>#REF!</v>
      </c>
      <c r="O12" s="2119" t="e">
        <f>N12/F12</f>
        <v>#REF!</v>
      </c>
      <c r="P12" s="2117" t="e">
        <f>#REF!+#REF!</f>
        <v>#REF!</v>
      </c>
      <c r="Q12" s="2119" t="e">
        <f>P12/F12</f>
        <v>#REF!</v>
      </c>
      <c r="R12" s="2117" t="e">
        <f>#REF!+#REF!</f>
        <v>#REF!</v>
      </c>
      <c r="S12" s="2119" t="e">
        <f>R12/C12</f>
        <v>#REF!</v>
      </c>
      <c r="T12" s="2117" t="e">
        <f>#REF!+#REF!</f>
        <v>#REF!</v>
      </c>
      <c r="U12" s="2119" t="e">
        <f>T12/C12</f>
        <v>#REF!</v>
      </c>
      <c r="V12" s="2117">
        <f t="shared" si="1"/>
        <v>68053.596580999758</v>
      </c>
      <c r="W12" s="2117">
        <f t="shared" si="2"/>
        <v>0</v>
      </c>
      <c r="X12" s="2117">
        <f t="shared" si="3"/>
        <v>0</v>
      </c>
      <c r="Y12" s="2117">
        <f t="shared" si="4"/>
        <v>68053.596580999758</v>
      </c>
      <c r="Z12" s="2117">
        <f t="shared" si="5"/>
        <v>68053.596580999758</v>
      </c>
      <c r="AA12" s="2117">
        <f t="shared" si="6"/>
        <v>33620.357000000004</v>
      </c>
      <c r="AB12" s="2117">
        <f t="shared" si="7"/>
        <v>34433.238580999991</v>
      </c>
      <c r="AC12" s="2117">
        <f t="shared" si="8"/>
        <v>33948.063999999998</v>
      </c>
      <c r="AD12" s="2117">
        <f t="shared" si="9"/>
        <v>34105.532580999716</v>
      </c>
      <c r="AE12" s="2117">
        <f t="shared" si="10"/>
        <v>0</v>
      </c>
      <c r="AF12" s="2117">
        <f t="shared" si="11"/>
        <v>0</v>
      </c>
      <c r="AG12" s="2117"/>
      <c r="AH12" s="2120"/>
      <c r="AI12" s="2120"/>
      <c r="AJ12" s="2120"/>
      <c r="AK12" s="2120"/>
      <c r="AL12" s="2155">
        <v>1363038.8669</v>
      </c>
      <c r="AM12" s="2156" t="e">
        <f>N12-AL12</f>
        <v>#REF!</v>
      </c>
      <c r="AO12" s="2158">
        <f>AO11-L11</f>
        <v>-1923902.2174190006</v>
      </c>
      <c r="AR12" s="2157">
        <v>1093.1668844999999</v>
      </c>
      <c r="AV12" s="2150" t="e">
        <f>#REF!-(#REF!+#REF!)</f>
        <v>#REF!</v>
      </c>
    </row>
    <row r="13" spans="1:48" s="2157" customFormat="1">
      <c r="A13" s="2121" t="s">
        <v>7</v>
      </c>
      <c r="B13" s="2122" t="s">
        <v>8</v>
      </c>
      <c r="C13" s="2117" t="e">
        <f>C14+#REF!+C15+C16</f>
        <v>#REF!</v>
      </c>
      <c r="D13" s="2117" t="e">
        <f>D14+#REF!+D15+D16</f>
        <v>#REF!</v>
      </c>
      <c r="E13" s="2117" t="e">
        <f>E14+#REF!+E15+E16</f>
        <v>#REF!</v>
      </c>
      <c r="F13" s="2117">
        <f>SUM(F14:F18)</f>
        <v>2620276</v>
      </c>
      <c r="G13" s="2117">
        <f t="shared" ref="G13:L13" si="14">SUM(G14:G18)</f>
        <v>1.7269999999999999</v>
      </c>
      <c r="H13" s="2117">
        <f t="shared" si="14"/>
        <v>1740399</v>
      </c>
      <c r="I13" s="2117">
        <f t="shared" si="14"/>
        <v>329617</v>
      </c>
      <c r="J13" s="2117">
        <f t="shared" si="14"/>
        <v>236776.85499999998</v>
      </c>
      <c r="K13" s="2117">
        <f t="shared" si="14"/>
        <v>0.31230314694339589</v>
      </c>
      <c r="L13" s="2117">
        <f t="shared" si="14"/>
        <v>2552222.4034190006</v>
      </c>
      <c r="M13" s="2119">
        <f t="shared" si="13"/>
        <v>0.97402808078958114</v>
      </c>
      <c r="N13" s="2117" t="e">
        <f t="shared" ref="N13:V13" si="15">SUM(N14:N18)</f>
        <v>#REF!</v>
      </c>
      <c r="O13" s="2117" t="e">
        <f t="shared" si="15"/>
        <v>#REF!</v>
      </c>
      <c r="P13" s="2117" t="e">
        <f t="shared" si="15"/>
        <v>#REF!</v>
      </c>
      <c r="Q13" s="2117" t="e">
        <f t="shared" si="15"/>
        <v>#REF!</v>
      </c>
      <c r="R13" s="2117">
        <f t="shared" si="15"/>
        <v>2024103.2694690004</v>
      </c>
      <c r="S13" s="2117">
        <f t="shared" si="15"/>
        <v>2.5192140641161793</v>
      </c>
      <c r="T13" s="2117">
        <f t="shared" si="15"/>
        <v>2024103.2694690004</v>
      </c>
      <c r="U13" s="2117">
        <f t="shared" si="15"/>
        <v>2.5192140641161793</v>
      </c>
      <c r="V13" s="2117">
        <f t="shared" si="15"/>
        <v>68053.596580999758</v>
      </c>
      <c r="W13" s="2117">
        <f t="shared" ref="W13" si="16">SUM(W14:W18)</f>
        <v>0</v>
      </c>
      <c r="X13" s="2117">
        <f t="shared" ref="X13" si="17">SUM(X14:X18)</f>
        <v>0</v>
      </c>
      <c r="Y13" s="2117">
        <f t="shared" ref="Y13" si="18">SUM(Y14:Y18)</f>
        <v>68053.596580999758</v>
      </c>
      <c r="Z13" s="2117">
        <f t="shared" ref="Z13" si="19">SUM(Z14:Z18)</f>
        <v>68053.596580999758</v>
      </c>
      <c r="AA13" s="2117">
        <f t="shared" ref="AA13" si="20">SUM(AA14:AA18)</f>
        <v>33620.357000000004</v>
      </c>
      <c r="AB13" s="2117">
        <f t="shared" ref="AB13" si="21">SUM(AB14:AB18)</f>
        <v>34433.238580999991</v>
      </c>
      <c r="AC13" s="2117">
        <f t="shared" ref="AC13" si="22">SUM(AC14:AC18)</f>
        <v>33948.063999999998</v>
      </c>
      <c r="AD13" s="2117">
        <f t="shared" ref="AD13" si="23">SUM(AD14:AD18)</f>
        <v>34105.532580999716</v>
      </c>
      <c r="AE13" s="2117">
        <f t="shared" ref="AE13" si="24">SUM(AE14:AE18)</f>
        <v>0</v>
      </c>
      <c r="AF13" s="2117">
        <f t="shared" ref="AF13" si="25">SUM(AF14:AF18)</f>
        <v>0</v>
      </c>
      <c r="AG13" s="2117"/>
      <c r="AH13" s="2120"/>
      <c r="AI13" s="2120"/>
      <c r="AJ13" s="2120"/>
      <c r="AK13" s="2120">
        <f>F13+F17+F18</f>
        <v>3170841</v>
      </c>
      <c r="AL13" s="2155">
        <v>985083.8709000001</v>
      </c>
      <c r="AM13" s="2156" t="e">
        <f t="shared" ref="AM13:AM17" si="26">N13-AL13</f>
        <v>#REF!</v>
      </c>
      <c r="AN13" s="2157">
        <f>F13*34%</f>
        <v>890893.84000000008</v>
      </c>
      <c r="AR13" s="2157">
        <v>0.22349999999999998</v>
      </c>
      <c r="AV13" s="2150">
        <f t="shared" si="12"/>
        <v>5.0000001647276804E-4</v>
      </c>
    </row>
    <row r="14" spans="1:48" s="2157" customFormat="1" ht="17.45" customHeight="1">
      <c r="A14" s="2123">
        <v>1</v>
      </c>
      <c r="B14" s="2124" t="s">
        <v>1270</v>
      </c>
      <c r="C14" s="2125">
        <v>951580</v>
      </c>
      <c r="D14" s="2125" t="e">
        <f>#REF!+#REF!</f>
        <v>#REF!</v>
      </c>
      <c r="E14" s="2125" t="e">
        <f>#REF!+#REF!</f>
        <v>#REF!</v>
      </c>
      <c r="F14" s="2125">
        <f>'TH KH 2022'!F16</f>
        <v>530934</v>
      </c>
      <c r="G14" s="2125">
        <f>'TH KH 2022'!G16</f>
        <v>0.87749999999999995</v>
      </c>
      <c r="H14" s="2125">
        <f>'TH KH 2022'!H16</f>
        <v>466139</v>
      </c>
      <c r="I14" s="2125">
        <f>'TH KH 2022'!I16</f>
        <v>65100</v>
      </c>
      <c r="J14" s="2125">
        <f>'TH KH 2022'!J16</f>
        <v>47932.97</v>
      </c>
      <c r="K14" s="2125">
        <f>'TH KH 2022'!K16</f>
        <v>9.0280468005439471E-2</v>
      </c>
      <c r="L14" s="2125">
        <f>'TH KH 2022'!L16</f>
        <v>509251.68155099999</v>
      </c>
      <c r="M14" s="2126">
        <f t="shared" si="13"/>
        <v>0.95916193265264604</v>
      </c>
      <c r="N14" s="2127" t="e">
        <f>#REF!+#REF!</f>
        <v>#REF!</v>
      </c>
      <c r="O14" s="2126" t="e">
        <f>N14/F14</f>
        <v>#REF!</v>
      </c>
      <c r="P14" s="2127" t="e">
        <f>#REF!+#REF!</f>
        <v>#REF!</v>
      </c>
      <c r="Q14" s="2126" t="e">
        <f>P14/F14</f>
        <v>#REF!</v>
      </c>
      <c r="R14" s="2125">
        <f>L14</f>
        <v>509251.68155099999</v>
      </c>
      <c r="S14" s="2119">
        <f t="shared" ref="S14:S16" si="27">R14/C14</f>
        <v>0.53516433883751235</v>
      </c>
      <c r="T14" s="2127">
        <f>L14</f>
        <v>509251.68155099999</v>
      </c>
      <c r="U14" s="2126">
        <f t="shared" ref="U14:U16" si="28">T14/C14</f>
        <v>0.53516433883751235</v>
      </c>
      <c r="V14" s="2125">
        <f>'TH KH 2022'!V16</f>
        <v>21682.318449000013</v>
      </c>
      <c r="W14" s="2125">
        <f>'TH KH 2022'!W16</f>
        <v>0</v>
      </c>
      <c r="X14" s="2125">
        <f>'TH KH 2022'!X16</f>
        <v>0</v>
      </c>
      <c r="Y14" s="2125">
        <f>'TH KH 2022'!Y16</f>
        <v>21682.318449000013</v>
      </c>
      <c r="Z14" s="2125">
        <f>'TH KH 2022'!AB16</f>
        <v>21682.318449000013</v>
      </c>
      <c r="AA14" s="2125">
        <f>'TH KH 2022'!AC16</f>
        <v>12412.381000000001</v>
      </c>
      <c r="AB14" s="2125">
        <f>'TH KH 2022'!AD16</f>
        <v>9269.9369489999972</v>
      </c>
      <c r="AC14" s="2125">
        <f>'TH KH 2022'!AE16</f>
        <v>12740.018</v>
      </c>
      <c r="AD14" s="2125">
        <f>'TH KH 2022'!AF16</f>
        <v>8942.300449000013</v>
      </c>
      <c r="AE14" s="2125">
        <f>'TH KH 2022'!AG16</f>
        <v>0</v>
      </c>
      <c r="AF14" s="2125">
        <f>'TH KH 2022'!AH16</f>
        <v>0</v>
      </c>
      <c r="AG14" s="2125"/>
      <c r="AH14" s="2128"/>
      <c r="AI14" s="2128"/>
      <c r="AJ14" s="2128"/>
      <c r="AK14" s="2128">
        <f>L13+L17+L18</f>
        <v>3080341.5373690003</v>
      </c>
      <c r="AL14" s="2155">
        <v>250328.42090000003</v>
      </c>
      <c r="AM14" s="2156" t="e">
        <f t="shared" si="26"/>
        <v>#REF!</v>
      </c>
      <c r="AV14" s="2150" t="e">
        <f>#REF!-(#REF!+#REF!)</f>
        <v>#REF!</v>
      </c>
    </row>
    <row r="15" spans="1:48" s="2157" customFormat="1">
      <c r="A15" s="2123">
        <v>3</v>
      </c>
      <c r="B15" s="2124" t="s">
        <v>1275</v>
      </c>
      <c r="C15" s="2125">
        <v>1500000</v>
      </c>
      <c r="D15" s="2125">
        <v>1500000</v>
      </c>
      <c r="E15" s="2125">
        <v>1500000</v>
      </c>
      <c r="F15" s="2125">
        <v>1500000</v>
      </c>
      <c r="G15" s="2126">
        <v>0.84950000000000003</v>
      </c>
      <c r="H15" s="2125">
        <v>1274260</v>
      </c>
      <c r="I15" s="2125">
        <v>225740</v>
      </c>
      <c r="J15" s="2125">
        <f>'PL2-XSKT'!BK15+'XS dot 2'!U12</f>
        <v>157536.91999999998</v>
      </c>
      <c r="K15" s="2126">
        <f t="shared" ref="K15:K18" si="29">J15/F15</f>
        <v>0.10502461333333332</v>
      </c>
      <c r="L15" s="2125">
        <f>'PL2-XSKT'!BM15</f>
        <v>1476074.5879180003</v>
      </c>
      <c r="M15" s="2126">
        <f t="shared" si="13"/>
        <v>0.98404972527866685</v>
      </c>
      <c r="N15" s="2127" t="e">
        <f>'DA Tong'!#REF!</f>
        <v>#REF!</v>
      </c>
      <c r="O15" s="2126" t="e">
        <f t="shared" ref="O15:O18" si="30">N15/F15</f>
        <v>#REF!</v>
      </c>
      <c r="P15" s="2125">
        <f>'DA Tong'!BY19</f>
        <v>1496591.6610000001</v>
      </c>
      <c r="Q15" s="2126">
        <f t="shared" ref="Q15:Q18" si="31">P15/F15</f>
        <v>0.99772777400000001</v>
      </c>
      <c r="R15" s="2125">
        <f>L15</f>
        <v>1476074.5879180003</v>
      </c>
      <c r="S15" s="2119">
        <f t="shared" si="27"/>
        <v>0.98404972527866685</v>
      </c>
      <c r="T15" s="2125">
        <f>L15</f>
        <v>1476074.5879180003</v>
      </c>
      <c r="U15" s="2126">
        <f t="shared" si="28"/>
        <v>0.98404972527866685</v>
      </c>
      <c r="V15" s="2127">
        <f t="shared" ref="V15:V19" si="32">F15-L15</f>
        <v>23925.412081999704</v>
      </c>
      <c r="W15" s="2127"/>
      <c r="X15" s="2127"/>
      <c r="Y15" s="2127">
        <f>V15</f>
        <v>23925.412081999704</v>
      </c>
      <c r="Z15" s="2127">
        <f>F15-L15</f>
        <v>23925.412081999704</v>
      </c>
      <c r="AA15" s="2127">
        <f>'PL2-XSKT'!BO15</f>
        <v>18357.975999999999</v>
      </c>
      <c r="AB15" s="2127">
        <f>'PL2-XSKT'!BP15</f>
        <v>5567.4355820000001</v>
      </c>
      <c r="AC15" s="2127">
        <f>'PL2-XSKT'!BQ15</f>
        <v>18358.045999999998</v>
      </c>
      <c r="AD15" s="2127">
        <f>Z15-AC15</f>
        <v>5567.3660819997058</v>
      </c>
      <c r="AE15" s="2127"/>
      <c r="AF15" s="2127"/>
      <c r="AG15" s="2136" t="s">
        <v>2747</v>
      </c>
      <c r="AH15" s="2128"/>
      <c r="AI15" s="2128"/>
      <c r="AJ15" s="2128"/>
      <c r="AK15" s="2128"/>
      <c r="AL15" s="2155">
        <v>493011.56800000009</v>
      </c>
      <c r="AM15" s="2156" t="e">
        <f t="shared" si="26"/>
        <v>#REF!</v>
      </c>
      <c r="AV15" s="2150">
        <f t="shared" si="12"/>
        <v>0</v>
      </c>
    </row>
    <row r="16" spans="1:48" s="2157" customFormat="1" ht="25.5">
      <c r="A16" s="2123">
        <v>4</v>
      </c>
      <c r="B16" s="2124" t="s">
        <v>12</v>
      </c>
      <c r="C16" s="2132">
        <v>38777</v>
      </c>
      <c r="D16" s="2132">
        <v>38777</v>
      </c>
      <c r="E16" s="2134"/>
      <c r="F16" s="2132">
        <v>38777</v>
      </c>
      <c r="G16" s="2126">
        <v>0</v>
      </c>
      <c r="H16" s="2134"/>
      <c r="I16" s="2125">
        <v>38777</v>
      </c>
      <c r="J16" s="2125">
        <f>'5.CPHoa'!U11</f>
        <v>0</v>
      </c>
      <c r="K16" s="2126">
        <f t="shared" si="29"/>
        <v>0</v>
      </c>
      <c r="L16" s="2125">
        <f>'5.CPHoa'!V11</f>
        <v>38777</v>
      </c>
      <c r="M16" s="2126">
        <f t="shared" si="13"/>
        <v>1</v>
      </c>
      <c r="N16" s="2127">
        <f>L16</f>
        <v>38777</v>
      </c>
      <c r="O16" s="2126">
        <f t="shared" si="30"/>
        <v>1</v>
      </c>
      <c r="P16" s="2132">
        <v>38777</v>
      </c>
      <c r="Q16" s="2126">
        <f t="shared" si="31"/>
        <v>1</v>
      </c>
      <c r="R16" s="2125">
        <f>L16</f>
        <v>38777</v>
      </c>
      <c r="S16" s="2119">
        <f t="shared" si="27"/>
        <v>1</v>
      </c>
      <c r="T16" s="2132">
        <v>38777</v>
      </c>
      <c r="U16" s="2126">
        <f t="shared" si="28"/>
        <v>1</v>
      </c>
      <c r="V16" s="2127">
        <f t="shared" si="32"/>
        <v>0</v>
      </c>
      <c r="W16" s="2127"/>
      <c r="X16" s="2127"/>
      <c r="Y16" s="2127">
        <f>V16</f>
        <v>0</v>
      </c>
      <c r="Z16" s="2127">
        <f>F16-L16</f>
        <v>0</v>
      </c>
      <c r="AA16" s="2127"/>
      <c r="AB16" s="2127"/>
      <c r="AC16" s="2127"/>
      <c r="AD16" s="2127"/>
      <c r="AE16" s="2127"/>
      <c r="AF16" s="2127"/>
      <c r="AG16" s="2125"/>
      <c r="AH16" s="2128"/>
      <c r="AI16" s="2128"/>
      <c r="AJ16" s="2128"/>
      <c r="AK16" s="2128"/>
      <c r="AL16" s="2155"/>
      <c r="AM16" s="2156">
        <f t="shared" si="26"/>
        <v>38777</v>
      </c>
      <c r="AV16" s="2150" t="e">
        <f>#REF!-(#REF!+#REF!)</f>
        <v>#REF!</v>
      </c>
    </row>
    <row r="17" spans="1:48" s="2157" customFormat="1">
      <c r="A17" s="2123">
        <v>1</v>
      </c>
      <c r="B17" s="2124" t="s">
        <v>1592</v>
      </c>
      <c r="C17" s="2125"/>
      <c r="D17" s="2125">
        <v>59000</v>
      </c>
      <c r="E17" s="2125"/>
      <c r="F17" s="2125">
        <f>'PL3sd 2020'!Q16</f>
        <v>70000</v>
      </c>
      <c r="G17" s="2126"/>
      <c r="H17" s="2126"/>
      <c r="I17" s="2125"/>
      <c r="J17" s="2125">
        <f>'PL3sd 2020'!T16</f>
        <v>4248.4740000000002</v>
      </c>
      <c r="K17" s="2126">
        <f t="shared" si="29"/>
        <v>6.0692485714285718E-2</v>
      </c>
      <c r="L17" s="2125">
        <f>'PL3sd 2020'!V16</f>
        <v>69999.138000000006</v>
      </c>
      <c r="M17" s="2126">
        <f t="shared" si="13"/>
        <v>0.99998768571428576</v>
      </c>
      <c r="N17" s="2127">
        <f>L17*1.2</f>
        <v>83998.96560000001</v>
      </c>
      <c r="O17" s="2126">
        <f t="shared" si="30"/>
        <v>1.199985222857143</v>
      </c>
      <c r="P17" s="2127">
        <v>70000</v>
      </c>
      <c r="Q17" s="2126">
        <f t="shared" si="31"/>
        <v>1</v>
      </c>
      <c r="R17" s="2125">
        <f>'PL3sd 2020'!AF16</f>
        <v>0</v>
      </c>
      <c r="S17" s="2119"/>
      <c r="T17" s="2127"/>
      <c r="U17" s="2119"/>
      <c r="V17" s="2127">
        <f t="shared" si="32"/>
        <v>0.86199999999371357</v>
      </c>
      <c r="W17" s="2127"/>
      <c r="X17" s="2127"/>
      <c r="Y17" s="2127">
        <f>V17</f>
        <v>0.86199999999371357</v>
      </c>
      <c r="Z17" s="2127">
        <f>F17-L17</f>
        <v>0.86199999999371357</v>
      </c>
      <c r="AA17" s="2127"/>
      <c r="AB17" s="2127">
        <f>Z17</f>
        <v>0.86199999999371357</v>
      </c>
      <c r="AC17" s="2127"/>
      <c r="AD17" s="2127">
        <f>'PL3sd 2020'!AB16</f>
        <v>0.86200000000053478</v>
      </c>
      <c r="AE17" s="2127"/>
      <c r="AF17" s="2127"/>
      <c r="AG17" s="2125"/>
      <c r="AH17" s="2128"/>
      <c r="AI17" s="2128"/>
      <c r="AJ17" s="2128"/>
      <c r="AK17" s="2128">
        <f>P17+P18</f>
        <v>508895</v>
      </c>
      <c r="AL17" s="2155">
        <v>6222.4115999999995</v>
      </c>
      <c r="AM17" s="2156">
        <f t="shared" si="26"/>
        <v>77776.554000000004</v>
      </c>
      <c r="AN17" s="2155">
        <v>11000</v>
      </c>
      <c r="AO17" s="2155"/>
      <c r="AP17" s="2156">
        <f>F17+AN17+AO17</f>
        <v>81000</v>
      </c>
      <c r="AV17" s="2150">
        <f t="shared" si="12"/>
        <v>4.7293724492192268E-11</v>
      </c>
    </row>
    <row r="18" spans="1:48" s="2157" customFormat="1" ht="21" customHeight="1">
      <c r="A18" s="2123">
        <v>2</v>
      </c>
      <c r="B18" s="2124" t="s">
        <v>1593</v>
      </c>
      <c r="C18" s="2125"/>
      <c r="D18" s="2125">
        <v>190565</v>
      </c>
      <c r="E18" s="2125"/>
      <c r="F18" s="2125">
        <f>'4.TT XS'!Q15</f>
        <v>480565</v>
      </c>
      <c r="G18" s="2126"/>
      <c r="H18" s="2126"/>
      <c r="I18" s="2125"/>
      <c r="J18" s="2125">
        <f>'4.TT XS'!T15</f>
        <v>27058.490999999998</v>
      </c>
      <c r="K18" s="2126">
        <f t="shared" si="29"/>
        <v>5.6305579890337409E-2</v>
      </c>
      <c r="L18" s="2125">
        <f>'4.TT XS'!V15</f>
        <v>458119.99594999995</v>
      </c>
      <c r="M18" s="2126">
        <f t="shared" si="13"/>
        <v>0.95329455110130779</v>
      </c>
      <c r="N18" s="2127" t="e">
        <f>'DA Tong'!#REF!</f>
        <v>#REF!</v>
      </c>
      <c r="O18" s="2126" t="e">
        <f t="shared" si="30"/>
        <v>#REF!</v>
      </c>
      <c r="P18" s="2127">
        <f>F18-41670</f>
        <v>438895</v>
      </c>
      <c r="Q18" s="2126">
        <f t="shared" si="31"/>
        <v>0.91328956540738504</v>
      </c>
      <c r="R18" s="2125">
        <f>'4.TT XS'!AE15</f>
        <v>0</v>
      </c>
      <c r="S18" s="2119"/>
      <c r="T18" s="2127"/>
      <c r="U18" s="2119"/>
      <c r="V18" s="2127">
        <f t="shared" si="32"/>
        <v>22445.004050000047</v>
      </c>
      <c r="W18" s="2127"/>
      <c r="X18" s="2127"/>
      <c r="Y18" s="2127">
        <f>V18</f>
        <v>22445.004050000047</v>
      </c>
      <c r="Z18" s="2127">
        <f>F18-L18</f>
        <v>22445.004050000047</v>
      </c>
      <c r="AA18" s="2127">
        <f>'4.TT XS'!AB15</f>
        <v>2850</v>
      </c>
      <c r="AB18" s="2127">
        <f>'4.TT XS'!AC15</f>
        <v>19595.00405</v>
      </c>
      <c r="AC18" s="2127">
        <f>'4.TT XS'!AD15</f>
        <v>2850</v>
      </c>
      <c r="AD18" s="2127">
        <f>'4.TT XS'!AC15</f>
        <v>19595.00405</v>
      </c>
      <c r="AE18" s="2127"/>
      <c r="AF18" s="2127"/>
      <c r="AG18" s="2125"/>
      <c r="AH18" s="2128"/>
      <c r="AI18" s="2128"/>
      <c r="AJ18" s="2128"/>
      <c r="AK18" s="2128">
        <f>AK17-'DA Tong'!BZ17</f>
        <v>-62255.135000000009</v>
      </c>
      <c r="AL18" s="2155">
        <v>40645.126400000008</v>
      </c>
      <c r="AM18" s="2156">
        <v>190565</v>
      </c>
      <c r="AN18" s="2155">
        <v>180000</v>
      </c>
      <c r="AO18" s="2155">
        <f>110000-4000</f>
        <v>106000</v>
      </c>
      <c r="AP18" s="2156">
        <f>AM18+AN18+AO18</f>
        <v>476565</v>
      </c>
      <c r="AQ18" s="2156">
        <f>AP18+4000</f>
        <v>480565</v>
      </c>
      <c r="AV18" s="2150" t="e">
        <f>#REF!-(#REF!+#REF!)</f>
        <v>#REF!</v>
      </c>
    </row>
    <row r="19" spans="1:48">
      <c r="A19" s="1183"/>
      <c r="B19" s="1184"/>
      <c r="C19" s="2161"/>
      <c r="D19" s="2161"/>
      <c r="E19" s="2161"/>
      <c r="F19" s="326"/>
      <c r="G19" s="2161"/>
      <c r="H19" s="2161"/>
      <c r="I19" s="2161"/>
      <c r="J19" s="2161"/>
      <c r="K19" s="2161"/>
      <c r="L19" s="326"/>
      <c r="M19" s="325"/>
      <c r="N19" s="324"/>
      <c r="O19" s="325"/>
      <c r="P19" s="324"/>
      <c r="Q19" s="325"/>
      <c r="R19" s="325"/>
      <c r="S19" s="325"/>
      <c r="T19" s="325"/>
      <c r="U19" s="325"/>
      <c r="V19" s="625">
        <f t="shared" si="32"/>
        <v>0</v>
      </c>
      <c r="W19" s="625"/>
      <c r="X19" s="625"/>
      <c r="Y19" s="625"/>
      <c r="Z19" s="625"/>
      <c r="AA19" s="625"/>
      <c r="AB19" s="625"/>
      <c r="AC19" s="625"/>
      <c r="AD19" s="625"/>
      <c r="AE19" s="625"/>
      <c r="AF19" s="625"/>
      <c r="AG19" s="2161"/>
      <c r="AH19" s="2162"/>
      <c r="AI19" s="2162"/>
      <c r="AJ19" s="2162"/>
      <c r="AK19" s="2162"/>
      <c r="AV19" s="2150">
        <f t="shared" si="12"/>
        <v>0</v>
      </c>
    </row>
    <row r="20" spans="1:48" ht="16.5" hidden="1">
      <c r="A20" s="1178"/>
      <c r="B20" s="1179"/>
      <c r="F20" s="1180" t="e">
        <f>#REF!+#REF!</f>
        <v>#REF!</v>
      </c>
      <c r="L20" s="1180" t="e">
        <f>#REF!+#REF!</f>
        <v>#REF!</v>
      </c>
      <c r="M20" s="325" t="e">
        <f t="shared" si="13"/>
        <v>#REF!</v>
      </c>
      <c r="N20" s="1182"/>
      <c r="O20" s="1181"/>
      <c r="P20" s="1182"/>
      <c r="Q20" s="1181"/>
      <c r="R20" s="1181"/>
      <c r="S20" s="1181"/>
      <c r="T20" s="1181"/>
      <c r="U20" s="1181"/>
      <c r="V20" s="1181"/>
      <c r="W20" s="1181"/>
      <c r="X20" s="1181"/>
      <c r="Y20" s="1181"/>
      <c r="Z20" s="1181"/>
      <c r="AA20" s="1181"/>
      <c r="AB20" s="1181"/>
      <c r="AC20" s="1181"/>
      <c r="AD20" s="1181"/>
      <c r="AE20" s="1181"/>
      <c r="AF20" s="1181"/>
    </row>
    <row r="21" spans="1:48" hidden="1"/>
    <row r="22" spans="1:48" hidden="1">
      <c r="F22" s="2150" t="e">
        <f>#REF!+#REF!</f>
        <v>#REF!</v>
      </c>
      <c r="L22" s="2150" t="e">
        <f>#REF!+#REF!</f>
        <v>#REF!</v>
      </c>
      <c r="M22" s="295" t="e">
        <f>L22/F22</f>
        <v>#REF!</v>
      </c>
    </row>
    <row r="23" spans="1:48" hidden="1"/>
    <row r="24" spans="1:48" hidden="1">
      <c r="F24" s="2150" t="e">
        <f>#REF!+#REF!</f>
        <v>#REF!</v>
      </c>
      <c r="L24" s="2150" t="e">
        <f>#REF!+#REF!</f>
        <v>#REF!</v>
      </c>
      <c r="M24" s="295" t="e">
        <f>L24/F24</f>
        <v>#REF!</v>
      </c>
    </row>
    <row r="25" spans="1:48" hidden="1">
      <c r="F25" s="2150">
        <f>'BS1-NSTW'!AG14+'BS2-ODA'!AR19</f>
        <v>886000</v>
      </c>
      <c r="L25" s="2150"/>
      <c r="M25" s="295" t="e">
        <f>F25/#REF!</f>
        <v>#REF!</v>
      </c>
    </row>
    <row r="26" spans="1:48" hidden="1">
      <c r="F26" s="2150">
        <f>'BS3-NSTW 21'!R11+'BS4-ODA 21'!AS19</f>
        <v>620824.26699999999</v>
      </c>
      <c r="L26" s="2150"/>
      <c r="M26" s="295" t="e">
        <f>F26/#REF!</f>
        <v>#REF!</v>
      </c>
    </row>
    <row r="27" spans="1:48" hidden="1">
      <c r="F27" s="2150">
        <f>F25+F26</f>
        <v>1506824.267</v>
      </c>
      <c r="M27" s="295" t="e">
        <f>F27/F24</f>
        <v>#REF!</v>
      </c>
    </row>
    <row r="28" spans="1:48" hidden="1"/>
    <row r="29" spans="1:48" hidden="1">
      <c r="E29" s="2150" t="e">
        <f>E30+E31+E32</f>
        <v>#VALUE!</v>
      </c>
      <c r="F29" s="2150" t="e">
        <f>F30+F31+F32</f>
        <v>#REF!</v>
      </c>
    </row>
    <row r="30" spans="1:48" ht="30" hidden="1">
      <c r="B30" s="178" t="s">
        <v>90</v>
      </c>
      <c r="E30" s="2150" t="e">
        <f>'PL1-NSTT'!B59+'PL1-NSTT'!B63+'PL2-XSKT'!B17+'BS1-NSTW'!B23+3</f>
        <v>#VALUE!</v>
      </c>
      <c r="F30" s="2150" t="e">
        <f>'PL1-NSTT'!C59+'PL1-NSTT'!C63+'PL2-XSKT'!C17+'BS1-NSTW'!C23+3</f>
        <v>#REF!</v>
      </c>
    </row>
    <row r="31" spans="1:48" ht="30" hidden="1">
      <c r="B31" s="178" t="s">
        <v>92</v>
      </c>
      <c r="E31" s="2150" t="e">
        <f>'PL1-NSTT'!B60+'PL1-NSTT'!B64+'PL2-XSKT'!B18+'BS1-NSTW'!B24-1</f>
        <v>#VALUE!</v>
      </c>
      <c r="F31" s="2150" t="e">
        <f>'PL1-NSTT'!C60+'PL1-NSTT'!C64+'PL2-XSKT'!C18+'BS1-NSTW'!C24-1</f>
        <v>#REF!</v>
      </c>
    </row>
    <row r="32" spans="1:48" hidden="1">
      <c r="B32" s="178" t="s">
        <v>94</v>
      </c>
      <c r="E32" s="2150" t="e">
        <f>'PL1-NSTT'!B61+'PL1-NSTT'!B65+'PL2-XSKT'!B19+'BS1-NSTW'!B25</f>
        <v>#VALUE!</v>
      </c>
      <c r="F32" s="2150" t="e">
        <f>'PL1-NSTT'!C61+'PL1-NSTT'!C65+'PL2-XSKT'!C19+'BS1-NSTW'!C25</f>
        <v>#REF!</v>
      </c>
    </row>
    <row r="180" spans="59:59">
      <c r="BG180" s="295">
        <v>714</v>
      </c>
    </row>
  </sheetData>
  <mergeCells count="33">
    <mergeCell ref="I5:I8"/>
    <mergeCell ref="W5:Y5"/>
    <mergeCell ref="L5:M5"/>
    <mergeCell ref="AA5:AD5"/>
    <mergeCell ref="J5:K5"/>
    <mergeCell ref="V5:V8"/>
    <mergeCell ref="N5:O5"/>
    <mergeCell ref="Z5:Z8"/>
    <mergeCell ref="X6:X8"/>
    <mergeCell ref="Y6:Y8"/>
    <mergeCell ref="AA6:AD6"/>
    <mergeCell ref="P5:Q5"/>
    <mergeCell ref="A1:AG1"/>
    <mergeCell ref="A2:AG2"/>
    <mergeCell ref="AC4:AG4"/>
    <mergeCell ref="A5:A8"/>
    <mergeCell ref="B5:B8"/>
    <mergeCell ref="C5:C8"/>
    <mergeCell ref="D5:D8"/>
    <mergeCell ref="E5:E8"/>
    <mergeCell ref="F5:F8"/>
    <mergeCell ref="G5:G8"/>
    <mergeCell ref="AC7:AD7"/>
    <mergeCell ref="H5:H8"/>
    <mergeCell ref="AG5:AG8"/>
    <mergeCell ref="L6:L8"/>
    <mergeCell ref="M6:M8"/>
    <mergeCell ref="W6:W8"/>
    <mergeCell ref="AE6:AE8"/>
    <mergeCell ref="AF6:AF8"/>
    <mergeCell ref="AA7:AB7"/>
    <mergeCell ref="R5:S5"/>
    <mergeCell ref="T5:U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5" zoomScale="70" zoomScaleNormal="70" workbookViewId="0">
      <pane xSplit="2" ySplit="4" topLeftCell="C12" activePane="bottomRight" state="frozen"/>
      <selection activeCell="A5" sqref="A5"/>
      <selection pane="topRight" activeCell="C5" sqref="C5"/>
      <selection pane="bottomLeft" activeCell="A9" sqref="A9"/>
      <selection pane="bottomRight" activeCell="N87" sqref="N87"/>
    </sheetView>
  </sheetViews>
  <sheetFormatPr defaultColWidth="9.375" defaultRowHeight="33" customHeight="1"/>
  <cols>
    <col min="1" max="1" width="6.125" style="1243" customWidth="1"/>
    <col min="2" max="2" width="27.375" style="1243" customWidth="1"/>
    <col min="3" max="3" width="11.625" style="1243" customWidth="1"/>
    <col min="4" max="4" width="10.375" style="1243" customWidth="1"/>
    <col min="5" max="7" width="10.875" style="1243" customWidth="1"/>
    <col min="8" max="8" width="11.375" style="1243" customWidth="1"/>
    <col min="9" max="9" width="26.375" style="1243" customWidth="1"/>
    <col min="10" max="13" width="9.375" style="1243" customWidth="1"/>
    <col min="14" max="14" width="17.875" style="1243" customWidth="1"/>
    <col min="15" max="16384" width="9.375" style="1243"/>
  </cols>
  <sheetData>
    <row r="1" spans="1:14" ht="33" customHeight="1">
      <c r="A1" s="2683" t="s">
        <v>2524</v>
      </c>
      <c r="B1" s="2683"/>
      <c r="C1" s="2683"/>
      <c r="D1" s="2683"/>
      <c r="E1" s="2683"/>
      <c r="F1" s="2683"/>
      <c r="G1" s="2683"/>
      <c r="H1" s="2683"/>
    </row>
    <row r="2" spans="1:14" ht="33" customHeight="1">
      <c r="A2" s="2684" t="s">
        <v>2525</v>
      </c>
      <c r="B2" s="2684"/>
      <c r="C2" s="2684"/>
      <c r="D2" s="2684"/>
      <c r="E2" s="2684"/>
      <c r="F2" s="2684"/>
      <c r="G2" s="2684"/>
      <c r="H2" s="2684"/>
    </row>
    <row r="3" spans="1:14" ht="33" customHeight="1">
      <c r="A3" s="2684" t="s">
        <v>2526</v>
      </c>
      <c r="B3" s="2684"/>
      <c r="C3" s="2684"/>
      <c r="D3" s="2684"/>
      <c r="E3" s="2684"/>
      <c r="F3" s="2684"/>
      <c r="G3" s="2684"/>
      <c r="H3" s="2684"/>
    </row>
    <row r="5" spans="1:14" ht="33" customHeight="1">
      <c r="C5" s="2685" t="s">
        <v>2406</v>
      </c>
      <c r="D5" s="2685"/>
      <c r="E5" s="2685"/>
      <c r="F5" s="2685"/>
      <c r="G5" s="2685"/>
      <c r="H5" s="2685"/>
    </row>
    <row r="6" spans="1:14" ht="33" customHeight="1">
      <c r="A6" s="2686" t="s">
        <v>2407</v>
      </c>
      <c r="B6" s="2686" t="s">
        <v>2408</v>
      </c>
      <c r="C6" s="2687" t="s">
        <v>2409</v>
      </c>
      <c r="D6" s="2687"/>
      <c r="E6" s="2687"/>
      <c r="F6" s="2688" t="s">
        <v>1606</v>
      </c>
      <c r="G6" s="2688" t="s">
        <v>2392</v>
      </c>
      <c r="H6" s="2686" t="s">
        <v>4</v>
      </c>
      <c r="J6" s="1350" t="s">
        <v>788</v>
      </c>
      <c r="K6" s="1351" t="s">
        <v>1606</v>
      </c>
      <c r="L6" s="1351" t="s">
        <v>2392</v>
      </c>
    </row>
    <row r="7" spans="1:14" ht="33" customHeight="1">
      <c r="A7" s="2686"/>
      <c r="B7" s="2686"/>
      <c r="C7" s="2687" t="s">
        <v>2391</v>
      </c>
      <c r="D7" s="2687" t="s">
        <v>287</v>
      </c>
      <c r="E7" s="2687"/>
      <c r="F7" s="2689"/>
      <c r="G7" s="2689"/>
      <c r="H7" s="2686"/>
      <c r="J7" s="1350"/>
      <c r="K7" s="1352"/>
      <c r="L7" s="1352"/>
    </row>
    <row r="8" spans="1:14" ht="33" customHeight="1">
      <c r="A8" s="2686"/>
      <c r="B8" s="2686"/>
      <c r="C8" s="2687"/>
      <c r="D8" s="1256" t="s">
        <v>2527</v>
      </c>
      <c r="E8" s="1256" t="s">
        <v>2528</v>
      </c>
      <c r="F8" s="2690"/>
      <c r="G8" s="2690"/>
      <c r="H8" s="2686"/>
      <c r="J8" s="1350"/>
      <c r="K8" s="1353"/>
      <c r="L8" s="1353"/>
    </row>
    <row r="9" spans="1:14" s="1246" customFormat="1" ht="33" customHeight="1">
      <c r="A9" s="1244">
        <v>1</v>
      </c>
      <c r="B9" s="1244">
        <v>2</v>
      </c>
      <c r="C9" s="1245">
        <v>3</v>
      </c>
      <c r="D9" s="1245">
        <v>4</v>
      </c>
      <c r="E9" s="1245">
        <v>5</v>
      </c>
      <c r="F9" s="1245"/>
      <c r="G9" s="1245"/>
      <c r="H9" s="1244">
        <v>6</v>
      </c>
    </row>
    <row r="10" spans="1:14" ht="33" customHeight="1">
      <c r="A10" s="1247"/>
      <c r="B10" s="1248" t="s">
        <v>2410</v>
      </c>
      <c r="C10" s="1249">
        <f t="shared" ref="C10" si="0">C11+C14</f>
        <v>125090</v>
      </c>
      <c r="D10" s="1249">
        <f t="shared" ref="D10:F10" si="1">D11+D14</f>
        <v>99433</v>
      </c>
      <c r="E10" s="1249">
        <f t="shared" si="1"/>
        <v>25657</v>
      </c>
      <c r="F10" s="1249">
        <f t="shared" si="1"/>
        <v>98806.217000000004</v>
      </c>
      <c r="G10" s="1348">
        <f>F10/C10</f>
        <v>0.78988102166440166</v>
      </c>
      <c r="H10" s="1250"/>
    </row>
    <row r="11" spans="1:14" s="1255" customFormat="1" ht="33" customHeight="1">
      <c r="A11" s="1251" t="s">
        <v>7</v>
      </c>
      <c r="B11" s="1252" t="s">
        <v>2411</v>
      </c>
      <c r="C11" s="1253">
        <f>C12+C13</f>
        <v>8789</v>
      </c>
      <c r="D11" s="1253">
        <f t="shared" ref="D11:F11" si="2">D12+D13</f>
        <v>8489</v>
      </c>
      <c r="E11" s="1253">
        <f t="shared" si="2"/>
        <v>300</v>
      </c>
      <c r="F11" s="1253">
        <f t="shared" si="2"/>
        <v>0</v>
      </c>
      <c r="G11" s="1349">
        <f>F11/C11</f>
        <v>0</v>
      </c>
      <c r="H11" s="1254"/>
    </row>
    <row r="12" spans="1:14" ht="33" customHeight="1">
      <c r="A12" s="1364">
        <v>1</v>
      </c>
      <c r="B12" s="1365" t="s">
        <v>1573</v>
      </c>
      <c r="C12" s="1366">
        <v>300</v>
      </c>
      <c r="D12" s="1366"/>
      <c r="E12" s="1366">
        <v>300</v>
      </c>
      <c r="F12" s="1366"/>
      <c r="G12" s="1367">
        <f t="shared" ref="G12:G75" si="3">F12/C12</f>
        <v>0</v>
      </c>
      <c r="H12" s="1368"/>
    </row>
    <row r="13" spans="1:14" ht="33" customHeight="1">
      <c r="A13" s="1369">
        <v>2</v>
      </c>
      <c r="B13" s="1370" t="s">
        <v>1360</v>
      </c>
      <c r="C13" s="1371">
        <v>8489</v>
      </c>
      <c r="D13" s="1371">
        <v>8489</v>
      </c>
      <c r="E13" s="1371"/>
      <c r="F13" s="1371"/>
      <c r="G13" s="1372">
        <f t="shared" si="3"/>
        <v>0</v>
      </c>
      <c r="H13" s="1373"/>
      <c r="I13" s="1359"/>
      <c r="J13" s="1361" t="s">
        <v>788</v>
      </c>
      <c r="K13" s="1256" t="s">
        <v>1606</v>
      </c>
      <c r="L13" s="1256" t="s">
        <v>2392</v>
      </c>
      <c r="M13" s="1361" t="s">
        <v>4</v>
      </c>
    </row>
    <row r="14" spans="1:14" s="1255" customFormat="1" ht="33" customHeight="1">
      <c r="A14" s="1374" t="s">
        <v>13</v>
      </c>
      <c r="B14" s="1375" t="s">
        <v>2412</v>
      </c>
      <c r="C14" s="1354">
        <f>C43+C37+C62+C15+C24+C87+C74+C49+C54+C34</f>
        <v>116301</v>
      </c>
      <c r="D14" s="1354">
        <f t="shared" ref="D14:F14" si="4">D43+D37+D62+D15+D24+D87+D74+D49+D54+D34</f>
        <v>90944</v>
      </c>
      <c r="E14" s="1354">
        <f t="shared" si="4"/>
        <v>25357</v>
      </c>
      <c r="F14" s="1354">
        <f t="shared" si="4"/>
        <v>98806.217000000004</v>
      </c>
      <c r="G14" s="1372">
        <f t="shared" si="3"/>
        <v>0.8495732366875608</v>
      </c>
      <c r="H14" s="1376"/>
      <c r="I14" s="1529" t="s">
        <v>2624</v>
      </c>
      <c r="J14" s="1354">
        <f>J43+J37+J62+J15+J24+J87+J74+J49+J54+J34+J89</f>
        <v>126326</v>
      </c>
      <c r="K14" s="1354">
        <f>K43+K37+K62+K15+K24+K87+K74+K49+K54+K34</f>
        <v>98806.217000000004</v>
      </c>
      <c r="L14" s="1355">
        <f>K14/J14</f>
        <v>0.78215266057660338</v>
      </c>
      <c r="M14" s="1356"/>
    </row>
    <row r="15" spans="1:14" s="1451" customFormat="1" ht="33" customHeight="1">
      <c r="A15" s="1462">
        <v>1</v>
      </c>
      <c r="B15" s="1397" t="s">
        <v>1577</v>
      </c>
      <c r="C15" s="1382">
        <f>C16+C17+C18+C19+C20+C21+C22+C23</f>
        <v>14643</v>
      </c>
      <c r="D15" s="1382">
        <f t="shared" ref="D15:E15" si="5">D16+D17+D18+D19+D20+D21+D22+D23</f>
        <v>14643</v>
      </c>
      <c r="E15" s="1382">
        <f t="shared" si="5"/>
        <v>0</v>
      </c>
      <c r="F15" s="1382">
        <v>13746.803</v>
      </c>
      <c r="G15" s="1447">
        <f t="shared" si="3"/>
        <v>0.9387968995424435</v>
      </c>
      <c r="H15" s="1383"/>
      <c r="I15" s="1397" t="s">
        <v>1577</v>
      </c>
      <c r="J15" s="1448">
        <f>C15</f>
        <v>14643</v>
      </c>
      <c r="K15" s="1448">
        <f>F15</f>
        <v>13746.803</v>
      </c>
      <c r="L15" s="1449">
        <f>K15/J15</f>
        <v>0.9387968995424435</v>
      </c>
      <c r="M15" s="1450"/>
      <c r="N15" s="1451">
        <f>'BS5-CTMTQG'!D8</f>
        <v>13746.803</v>
      </c>
    </row>
    <row r="16" spans="1:14" ht="33" hidden="1" customHeight="1">
      <c r="A16" s="1378" t="s">
        <v>753</v>
      </c>
      <c r="B16" s="1379" t="s">
        <v>2413</v>
      </c>
      <c r="C16" s="1371">
        <v>2623</v>
      </c>
      <c r="D16" s="1371">
        <v>2623</v>
      </c>
      <c r="E16" s="1371"/>
      <c r="F16" s="1371">
        <v>679.86699999999996</v>
      </c>
      <c r="G16" s="1372">
        <f t="shared" si="3"/>
        <v>0.25919443385436519</v>
      </c>
      <c r="H16" s="1377"/>
      <c r="I16" s="1359"/>
      <c r="J16" s="1357">
        <f t="shared" ref="J16:J79" si="6">C16</f>
        <v>2623</v>
      </c>
      <c r="K16" s="1357">
        <f t="shared" ref="K16:K79" si="7">F16</f>
        <v>679.86699999999996</v>
      </c>
      <c r="L16" s="1358">
        <f t="shared" ref="L16:L79" si="8">K16/J16</f>
        <v>0.25919443385436519</v>
      </c>
      <c r="M16" s="1359"/>
    </row>
    <row r="17" spans="1:14" ht="33" hidden="1" customHeight="1">
      <c r="A17" s="1378" t="s">
        <v>758</v>
      </c>
      <c r="B17" s="1379" t="s">
        <v>2414</v>
      </c>
      <c r="C17" s="1371">
        <v>2623</v>
      </c>
      <c r="D17" s="1371">
        <v>2623</v>
      </c>
      <c r="E17" s="1371"/>
      <c r="F17" s="1371"/>
      <c r="G17" s="1372">
        <f t="shared" si="3"/>
        <v>0</v>
      </c>
      <c r="H17" s="1377"/>
      <c r="I17" s="1359"/>
      <c r="J17" s="1357">
        <f t="shared" si="6"/>
        <v>2623</v>
      </c>
      <c r="K17" s="1357">
        <f t="shared" si="7"/>
        <v>0</v>
      </c>
      <c r="L17" s="1358">
        <f t="shared" si="8"/>
        <v>0</v>
      </c>
      <c r="M17" s="1359"/>
    </row>
    <row r="18" spans="1:14" ht="33" hidden="1" customHeight="1">
      <c r="A18" s="1378" t="s">
        <v>1213</v>
      </c>
      <c r="B18" s="1379" t="s">
        <v>2415</v>
      </c>
      <c r="C18" s="1371">
        <v>1462</v>
      </c>
      <c r="D18" s="1371">
        <v>1462</v>
      </c>
      <c r="E18" s="1371"/>
      <c r="F18" s="1371"/>
      <c r="G18" s="1372">
        <f t="shared" si="3"/>
        <v>0</v>
      </c>
      <c r="H18" s="1380"/>
      <c r="I18" s="1359"/>
      <c r="J18" s="1357">
        <f t="shared" si="6"/>
        <v>1462</v>
      </c>
      <c r="K18" s="1357">
        <f t="shared" si="7"/>
        <v>0</v>
      </c>
      <c r="L18" s="1358">
        <f t="shared" si="8"/>
        <v>0</v>
      </c>
      <c r="M18" s="1359"/>
    </row>
    <row r="19" spans="1:14" ht="33" hidden="1" customHeight="1">
      <c r="A19" s="1378" t="s">
        <v>1214</v>
      </c>
      <c r="B19" s="1379" t="s">
        <v>2416</v>
      </c>
      <c r="C19" s="1371">
        <v>1462</v>
      </c>
      <c r="D19" s="1371">
        <v>1462</v>
      </c>
      <c r="E19" s="1371"/>
      <c r="F19" s="1371"/>
      <c r="G19" s="1372">
        <f t="shared" si="3"/>
        <v>0</v>
      </c>
      <c r="H19" s="1380"/>
      <c r="I19" s="1359"/>
      <c r="J19" s="1357">
        <f t="shared" si="6"/>
        <v>1462</v>
      </c>
      <c r="K19" s="1357">
        <f t="shared" si="7"/>
        <v>0</v>
      </c>
      <c r="L19" s="1358">
        <f t="shared" si="8"/>
        <v>0</v>
      </c>
      <c r="M19" s="1359"/>
    </row>
    <row r="20" spans="1:14" ht="33" hidden="1" customHeight="1">
      <c r="A20" s="1378" t="s">
        <v>2237</v>
      </c>
      <c r="B20" s="1379" t="s">
        <v>2417</v>
      </c>
      <c r="C20" s="1371">
        <v>1463</v>
      </c>
      <c r="D20" s="1371">
        <v>1463</v>
      </c>
      <c r="E20" s="1371"/>
      <c r="F20" s="1371"/>
      <c r="G20" s="1372">
        <f t="shared" si="3"/>
        <v>0</v>
      </c>
      <c r="H20" s="1380"/>
      <c r="I20" s="1359"/>
      <c r="J20" s="1357">
        <f t="shared" si="6"/>
        <v>1463</v>
      </c>
      <c r="K20" s="1357">
        <f t="shared" si="7"/>
        <v>0</v>
      </c>
      <c r="L20" s="1358">
        <f t="shared" si="8"/>
        <v>0</v>
      </c>
      <c r="M20" s="1359"/>
    </row>
    <row r="21" spans="1:14" ht="33" hidden="1" customHeight="1">
      <c r="A21" s="1378" t="s">
        <v>2191</v>
      </c>
      <c r="B21" s="1379" t="s">
        <v>2418</v>
      </c>
      <c r="C21" s="1371">
        <v>1463</v>
      </c>
      <c r="D21" s="1371">
        <v>1463</v>
      </c>
      <c r="E21" s="1371"/>
      <c r="F21" s="1371"/>
      <c r="G21" s="1372">
        <f t="shared" si="3"/>
        <v>0</v>
      </c>
      <c r="H21" s="1380"/>
      <c r="I21" s="1359"/>
      <c r="J21" s="1357">
        <f t="shared" si="6"/>
        <v>1463</v>
      </c>
      <c r="K21" s="1357">
        <f t="shared" si="7"/>
        <v>0</v>
      </c>
      <c r="L21" s="1358">
        <f t="shared" si="8"/>
        <v>0</v>
      </c>
      <c r="M21" s="1359"/>
    </row>
    <row r="22" spans="1:14" ht="33" hidden="1" customHeight="1">
      <c r="A22" s="1378" t="s">
        <v>2240</v>
      </c>
      <c r="B22" s="1381" t="s">
        <v>2419</v>
      </c>
      <c r="C22" s="1371">
        <v>1773</v>
      </c>
      <c r="D22" s="1371">
        <v>1773</v>
      </c>
      <c r="E22" s="1371"/>
      <c r="F22" s="1371"/>
      <c r="G22" s="1372">
        <f t="shared" si="3"/>
        <v>0</v>
      </c>
      <c r="H22" s="1380"/>
      <c r="I22" s="1359"/>
      <c r="J22" s="1357">
        <f t="shared" si="6"/>
        <v>1773</v>
      </c>
      <c r="K22" s="1357">
        <f t="shared" si="7"/>
        <v>0</v>
      </c>
      <c r="L22" s="1358">
        <f t="shared" si="8"/>
        <v>0</v>
      </c>
      <c r="M22" s="1359"/>
    </row>
    <row r="23" spans="1:14" ht="33" hidden="1" customHeight="1">
      <c r="A23" s="1378" t="s">
        <v>2241</v>
      </c>
      <c r="B23" s="1381" t="s">
        <v>2420</v>
      </c>
      <c r="C23" s="1371">
        <v>1774</v>
      </c>
      <c r="D23" s="1371">
        <v>1774</v>
      </c>
      <c r="E23" s="1371"/>
      <c r="F23" s="1371"/>
      <c r="G23" s="1372">
        <f t="shared" si="3"/>
        <v>0</v>
      </c>
      <c r="H23" s="1380"/>
      <c r="I23" s="1359"/>
      <c r="J23" s="1357">
        <f t="shared" si="6"/>
        <v>1774</v>
      </c>
      <c r="K23" s="1357">
        <f t="shared" si="7"/>
        <v>0</v>
      </c>
      <c r="L23" s="1358">
        <f t="shared" si="8"/>
        <v>0</v>
      </c>
      <c r="M23" s="1359"/>
    </row>
    <row r="24" spans="1:14" s="1488" customFormat="1" ht="33" customHeight="1">
      <c r="A24" s="1486">
        <v>2</v>
      </c>
      <c r="B24" s="1487" t="s">
        <v>1570</v>
      </c>
      <c r="C24" s="1479">
        <f>C25+C26+C27+C28+C29+C30+C31+C32+C33</f>
        <v>16643</v>
      </c>
      <c r="D24" s="1479">
        <f>D25+D26+D27+D28+D29+D30+D31+D32+D33</f>
        <v>11235</v>
      </c>
      <c r="E24" s="1479">
        <f>E25+E26+E27+E28+E29+E30+E31+E32+E33</f>
        <v>5408</v>
      </c>
      <c r="F24" s="1479">
        <v>13938.084000000001</v>
      </c>
      <c r="G24" s="1480">
        <f t="shared" si="3"/>
        <v>0.83747425343988469</v>
      </c>
      <c r="H24" s="1481"/>
      <c r="I24" s="1487" t="s">
        <v>1570</v>
      </c>
      <c r="J24" s="1482">
        <f t="shared" si="6"/>
        <v>16643</v>
      </c>
      <c r="K24" s="1482">
        <f t="shared" si="7"/>
        <v>13938.084000000001</v>
      </c>
      <c r="L24" s="1483">
        <f t="shared" si="8"/>
        <v>0.83747425343988469</v>
      </c>
      <c r="M24" s="1481"/>
      <c r="N24" s="1488">
        <f>'BS5-CTMTQG'!D9</f>
        <v>13938.084000000001</v>
      </c>
    </row>
    <row r="25" spans="1:14" ht="33" hidden="1" customHeight="1">
      <c r="A25" s="1378" t="s">
        <v>1143</v>
      </c>
      <c r="B25" s="1381" t="s">
        <v>2421</v>
      </c>
      <c r="C25" s="1371">
        <v>2622</v>
      </c>
      <c r="D25" s="1371">
        <v>1900</v>
      </c>
      <c r="E25" s="1371">
        <v>722</v>
      </c>
      <c r="F25" s="1371"/>
      <c r="G25" s="1372">
        <f t="shared" si="3"/>
        <v>0</v>
      </c>
      <c r="H25" s="1377"/>
      <c r="I25" s="1359"/>
      <c r="J25" s="1357">
        <f t="shared" si="6"/>
        <v>2622</v>
      </c>
      <c r="K25" s="1357">
        <f t="shared" si="7"/>
        <v>0</v>
      </c>
      <c r="L25" s="1358">
        <f t="shared" si="8"/>
        <v>0</v>
      </c>
      <c r="M25" s="1359"/>
    </row>
    <row r="26" spans="1:14" ht="33" hidden="1" customHeight="1">
      <c r="A26" s="1378" t="s">
        <v>1144</v>
      </c>
      <c r="B26" s="1381" t="s">
        <v>2422</v>
      </c>
      <c r="C26" s="1371">
        <v>2623</v>
      </c>
      <c r="D26" s="1371">
        <v>923</v>
      </c>
      <c r="E26" s="1371">
        <v>1700</v>
      </c>
      <c r="F26" s="1371"/>
      <c r="G26" s="1372">
        <f t="shared" si="3"/>
        <v>0</v>
      </c>
      <c r="H26" s="1377"/>
      <c r="I26" s="1359"/>
      <c r="J26" s="1357">
        <f t="shared" si="6"/>
        <v>2623</v>
      </c>
      <c r="K26" s="1357">
        <f t="shared" si="7"/>
        <v>0</v>
      </c>
      <c r="L26" s="1358">
        <f t="shared" si="8"/>
        <v>0</v>
      </c>
      <c r="M26" s="1359"/>
    </row>
    <row r="27" spans="1:14" ht="33" hidden="1" customHeight="1">
      <c r="A27" s="1378" t="s">
        <v>2185</v>
      </c>
      <c r="B27" s="1381" t="s">
        <v>2423</v>
      </c>
      <c r="C27" s="1371">
        <v>2623</v>
      </c>
      <c r="D27" s="1371">
        <v>1900</v>
      </c>
      <c r="E27" s="1371">
        <v>723</v>
      </c>
      <c r="F27" s="1371"/>
      <c r="G27" s="1372">
        <f t="shared" si="3"/>
        <v>0</v>
      </c>
      <c r="H27" s="1377"/>
      <c r="I27" s="1359"/>
      <c r="J27" s="1357">
        <f t="shared" si="6"/>
        <v>2623</v>
      </c>
      <c r="K27" s="1357">
        <f t="shared" si="7"/>
        <v>0</v>
      </c>
      <c r="L27" s="1358">
        <f t="shared" si="8"/>
        <v>0</v>
      </c>
      <c r="M27" s="1359"/>
    </row>
    <row r="28" spans="1:14" ht="33" hidden="1" customHeight="1">
      <c r="A28" s="1378" t="s">
        <v>2424</v>
      </c>
      <c r="B28" s="1381" t="s">
        <v>2425</v>
      </c>
      <c r="C28" s="1371">
        <v>1463</v>
      </c>
      <c r="D28" s="1371">
        <v>763</v>
      </c>
      <c r="E28" s="1371">
        <v>700</v>
      </c>
      <c r="F28" s="1371"/>
      <c r="G28" s="1372">
        <f t="shared" si="3"/>
        <v>0</v>
      </c>
      <c r="H28" s="1380"/>
      <c r="I28" s="1359"/>
      <c r="J28" s="1357">
        <f t="shared" si="6"/>
        <v>1463</v>
      </c>
      <c r="K28" s="1357">
        <f t="shared" si="7"/>
        <v>0</v>
      </c>
      <c r="L28" s="1358">
        <f t="shared" si="8"/>
        <v>0</v>
      </c>
      <c r="M28" s="1359"/>
    </row>
    <row r="29" spans="1:14" ht="33" hidden="1" customHeight="1">
      <c r="A29" s="1378" t="s">
        <v>2190</v>
      </c>
      <c r="B29" s="1381" t="s">
        <v>2426</v>
      </c>
      <c r="C29" s="1371">
        <v>1462</v>
      </c>
      <c r="D29" s="1371">
        <v>1462</v>
      </c>
      <c r="E29" s="1371"/>
      <c r="F29" s="1371"/>
      <c r="G29" s="1372">
        <f t="shared" si="3"/>
        <v>0</v>
      </c>
      <c r="H29" s="1380"/>
      <c r="I29" s="1359"/>
      <c r="J29" s="1357">
        <f t="shared" si="6"/>
        <v>1462</v>
      </c>
      <c r="K29" s="1357">
        <f t="shared" si="7"/>
        <v>0</v>
      </c>
      <c r="L29" s="1358">
        <f t="shared" si="8"/>
        <v>0</v>
      </c>
      <c r="M29" s="1359"/>
    </row>
    <row r="30" spans="1:14" ht="33" hidden="1" customHeight="1">
      <c r="A30" s="1378" t="s">
        <v>2427</v>
      </c>
      <c r="B30" s="1381" t="s">
        <v>2428</v>
      </c>
      <c r="C30" s="1371">
        <v>1463</v>
      </c>
      <c r="D30" s="1371">
        <v>763</v>
      </c>
      <c r="E30" s="1371">
        <v>700</v>
      </c>
      <c r="F30" s="1371"/>
      <c r="G30" s="1372">
        <f t="shared" si="3"/>
        <v>0</v>
      </c>
      <c r="H30" s="1380"/>
      <c r="I30" s="1359"/>
      <c r="J30" s="1357">
        <f t="shared" si="6"/>
        <v>1463</v>
      </c>
      <c r="K30" s="1357">
        <f t="shared" si="7"/>
        <v>0</v>
      </c>
      <c r="L30" s="1358">
        <f t="shared" si="8"/>
        <v>0</v>
      </c>
      <c r="M30" s="1359"/>
    </row>
    <row r="31" spans="1:14" ht="33" hidden="1" customHeight="1">
      <c r="A31" s="1378" t="s">
        <v>2201</v>
      </c>
      <c r="B31" s="1381" t="s">
        <v>2429</v>
      </c>
      <c r="C31" s="1371">
        <v>1463</v>
      </c>
      <c r="D31" s="1371">
        <v>600</v>
      </c>
      <c r="E31" s="1371">
        <v>863</v>
      </c>
      <c r="F31" s="1371"/>
      <c r="G31" s="1372">
        <f t="shared" si="3"/>
        <v>0</v>
      </c>
      <c r="H31" s="1380"/>
      <c r="I31" s="1359"/>
      <c r="J31" s="1357">
        <f t="shared" si="6"/>
        <v>1463</v>
      </c>
      <c r="K31" s="1357">
        <f t="shared" si="7"/>
        <v>0</v>
      </c>
      <c r="L31" s="1358">
        <f t="shared" si="8"/>
        <v>0</v>
      </c>
      <c r="M31" s="1359"/>
    </row>
    <row r="32" spans="1:14" ht="33" hidden="1" customHeight="1">
      <c r="A32" s="1378" t="s">
        <v>2430</v>
      </c>
      <c r="B32" s="1381" t="s">
        <v>2431</v>
      </c>
      <c r="C32" s="1371">
        <v>1320</v>
      </c>
      <c r="D32" s="1371">
        <v>1320</v>
      </c>
      <c r="E32" s="1371"/>
      <c r="F32" s="1371"/>
      <c r="G32" s="1372">
        <f t="shared" si="3"/>
        <v>0</v>
      </c>
      <c r="H32" s="1380"/>
      <c r="I32" s="1359"/>
      <c r="J32" s="1357">
        <f t="shared" si="6"/>
        <v>1320</v>
      </c>
      <c r="K32" s="1357">
        <f t="shared" si="7"/>
        <v>0</v>
      </c>
      <c r="L32" s="1358">
        <f t="shared" si="8"/>
        <v>0</v>
      </c>
      <c r="M32" s="1359"/>
    </row>
    <row r="33" spans="1:14" ht="33" hidden="1" customHeight="1">
      <c r="A33" s="1378" t="s">
        <v>2432</v>
      </c>
      <c r="B33" s="1381" t="s">
        <v>2433</v>
      </c>
      <c r="C33" s="1371">
        <v>1604</v>
      </c>
      <c r="D33" s="1371">
        <v>1604</v>
      </c>
      <c r="E33" s="1371"/>
      <c r="F33" s="1371"/>
      <c r="G33" s="1372">
        <f t="shared" si="3"/>
        <v>0</v>
      </c>
      <c r="H33" s="1380"/>
      <c r="I33" s="1359"/>
      <c r="J33" s="1357">
        <f t="shared" si="6"/>
        <v>1604</v>
      </c>
      <c r="K33" s="1357">
        <f t="shared" si="7"/>
        <v>0</v>
      </c>
      <c r="L33" s="1358">
        <f t="shared" si="8"/>
        <v>0</v>
      </c>
      <c r="M33" s="1359"/>
    </row>
    <row r="34" spans="1:14" s="1347" customFormat="1" ht="33" customHeight="1">
      <c r="A34" s="1468">
        <v>3</v>
      </c>
      <c r="B34" s="1469" t="s">
        <v>655</v>
      </c>
      <c r="C34" s="1382">
        <f>C35+C36</f>
        <v>2925</v>
      </c>
      <c r="D34" s="1382">
        <f>D35+D36</f>
        <v>2925</v>
      </c>
      <c r="E34" s="1382"/>
      <c r="F34" s="1382">
        <v>1236.4259999999999</v>
      </c>
      <c r="G34" s="1447">
        <f t="shared" si="3"/>
        <v>0.42270974358974356</v>
      </c>
      <c r="H34" s="1383"/>
      <c r="I34" s="1469" t="s">
        <v>655</v>
      </c>
      <c r="J34" s="1448">
        <f t="shared" si="6"/>
        <v>2925</v>
      </c>
      <c r="K34" s="1448">
        <f t="shared" si="7"/>
        <v>1236.4259999999999</v>
      </c>
      <c r="L34" s="1449">
        <f t="shared" si="8"/>
        <v>0.42270974358974356</v>
      </c>
      <c r="M34" s="1360"/>
      <c r="N34" s="1347">
        <f>'BS5-CTMTQG'!D10</f>
        <v>1236.153</v>
      </c>
    </row>
    <row r="35" spans="1:14" ht="33" hidden="1" customHeight="1">
      <c r="A35" s="1369" t="s">
        <v>2044</v>
      </c>
      <c r="B35" s="1381" t="s">
        <v>2434</v>
      </c>
      <c r="C35" s="1371">
        <v>1463</v>
      </c>
      <c r="D35" s="1371">
        <v>1463</v>
      </c>
      <c r="E35" s="1371"/>
      <c r="F35" s="1371"/>
      <c r="G35" s="1372">
        <f t="shared" si="3"/>
        <v>0</v>
      </c>
      <c r="H35" s="1380"/>
      <c r="I35" s="1359"/>
      <c r="J35" s="1357">
        <f t="shared" si="6"/>
        <v>1463</v>
      </c>
      <c r="K35" s="1357">
        <f t="shared" si="7"/>
        <v>0</v>
      </c>
      <c r="L35" s="1358">
        <f t="shared" si="8"/>
        <v>0</v>
      </c>
      <c r="M35" s="1359"/>
    </row>
    <row r="36" spans="1:14" ht="33" hidden="1" customHeight="1">
      <c r="A36" s="1384" t="s">
        <v>2045</v>
      </c>
      <c r="B36" s="1385" t="s">
        <v>2435</v>
      </c>
      <c r="C36" s="1371">
        <v>1462</v>
      </c>
      <c r="D36" s="1371">
        <v>1462</v>
      </c>
      <c r="E36" s="1371"/>
      <c r="F36" s="1371"/>
      <c r="G36" s="1372">
        <f t="shared" si="3"/>
        <v>0</v>
      </c>
      <c r="H36" s="1380"/>
      <c r="I36" s="1359"/>
      <c r="J36" s="1357">
        <f t="shared" si="6"/>
        <v>1462</v>
      </c>
      <c r="K36" s="1357">
        <f t="shared" si="7"/>
        <v>0</v>
      </c>
      <c r="L36" s="1358">
        <f t="shared" si="8"/>
        <v>0</v>
      </c>
      <c r="M36" s="1359"/>
    </row>
    <row r="37" spans="1:14" s="1347" customFormat="1" ht="33" customHeight="1">
      <c r="A37" s="1445">
        <v>4</v>
      </c>
      <c r="B37" s="1460" t="s">
        <v>1360</v>
      </c>
      <c r="C37" s="1382">
        <f>C38+C39+C40+C41+C42</f>
        <v>10566</v>
      </c>
      <c r="D37" s="1382">
        <f>D38+D39+D40+D41+D42</f>
        <v>10566</v>
      </c>
      <c r="E37" s="1382"/>
      <c r="F37" s="1382">
        <v>8452.5720000000001</v>
      </c>
      <c r="G37" s="1447">
        <f t="shared" si="3"/>
        <v>0.79997842135150488</v>
      </c>
      <c r="H37" s="1461"/>
      <c r="I37" s="1460" t="s">
        <v>1360</v>
      </c>
      <c r="J37" s="1448">
        <f>C37+C13</f>
        <v>19055</v>
      </c>
      <c r="K37" s="1448">
        <f>F37+F13</f>
        <v>8452.5720000000001</v>
      </c>
      <c r="L37" s="1449">
        <f t="shared" si="8"/>
        <v>0.44358813959590659</v>
      </c>
      <c r="M37" s="1360"/>
      <c r="N37" s="1347">
        <f>'BS5-CTMTQG'!D11</f>
        <v>8452.5720000000001</v>
      </c>
    </row>
    <row r="38" spans="1:14" ht="33" hidden="1" customHeight="1">
      <c r="A38" s="1387" t="s">
        <v>2436</v>
      </c>
      <c r="B38" s="1388" t="s">
        <v>2437</v>
      </c>
      <c r="C38" s="1371">
        <v>1348</v>
      </c>
      <c r="D38" s="1371">
        <v>1348</v>
      </c>
      <c r="E38" s="1371"/>
      <c r="F38" s="1371"/>
      <c r="G38" s="1372">
        <f t="shared" si="3"/>
        <v>0</v>
      </c>
      <c r="H38" s="1386"/>
      <c r="I38" s="1359"/>
      <c r="J38" s="1357">
        <f t="shared" si="6"/>
        <v>1348</v>
      </c>
      <c r="K38" s="1357">
        <f t="shared" si="7"/>
        <v>0</v>
      </c>
      <c r="L38" s="1358">
        <f t="shared" si="8"/>
        <v>0</v>
      </c>
      <c r="M38" s="1359"/>
    </row>
    <row r="39" spans="1:14" ht="33" hidden="1" customHeight="1">
      <c r="A39" s="1387" t="s">
        <v>2438</v>
      </c>
      <c r="B39" s="1388" t="s">
        <v>2439</v>
      </c>
      <c r="C39" s="1371">
        <v>1348</v>
      </c>
      <c r="D39" s="1371">
        <v>1348</v>
      </c>
      <c r="E39" s="1371"/>
      <c r="F39" s="1371"/>
      <c r="G39" s="1372">
        <f t="shared" si="3"/>
        <v>0</v>
      </c>
      <c r="H39" s="1386"/>
      <c r="I39" s="1359"/>
      <c r="J39" s="1357">
        <f t="shared" si="6"/>
        <v>1348</v>
      </c>
      <c r="K39" s="1357">
        <f t="shared" si="7"/>
        <v>0</v>
      </c>
      <c r="L39" s="1358">
        <f t="shared" si="8"/>
        <v>0</v>
      </c>
      <c r="M39" s="1359"/>
    </row>
    <row r="40" spans="1:14" ht="33" hidden="1" customHeight="1">
      <c r="A40" s="1387" t="s">
        <v>2440</v>
      </c>
      <c r="B40" s="1388" t="s">
        <v>2441</v>
      </c>
      <c r="C40" s="1371">
        <v>2622</v>
      </c>
      <c r="D40" s="1371">
        <v>2622</v>
      </c>
      <c r="E40" s="1371"/>
      <c r="F40" s="1371"/>
      <c r="G40" s="1372">
        <f t="shared" si="3"/>
        <v>0</v>
      </c>
      <c r="H40" s="1386"/>
      <c r="I40" s="1359"/>
      <c r="J40" s="1357">
        <f t="shared" si="6"/>
        <v>2622</v>
      </c>
      <c r="K40" s="1357">
        <f t="shared" si="7"/>
        <v>0</v>
      </c>
      <c r="L40" s="1358">
        <f t="shared" si="8"/>
        <v>0</v>
      </c>
      <c r="M40" s="1359"/>
    </row>
    <row r="41" spans="1:14" ht="33" hidden="1" customHeight="1">
      <c r="A41" s="1387" t="s">
        <v>2442</v>
      </c>
      <c r="B41" s="1388" t="s">
        <v>2443</v>
      </c>
      <c r="C41" s="1371">
        <v>2624</v>
      </c>
      <c r="D41" s="1371">
        <v>2624</v>
      </c>
      <c r="E41" s="1371"/>
      <c r="F41" s="1371"/>
      <c r="G41" s="1372">
        <f t="shared" si="3"/>
        <v>0</v>
      </c>
      <c r="H41" s="1386"/>
      <c r="I41" s="1359"/>
      <c r="J41" s="1357">
        <f t="shared" si="6"/>
        <v>2624</v>
      </c>
      <c r="K41" s="1357">
        <f t="shared" si="7"/>
        <v>0</v>
      </c>
      <c r="L41" s="1358">
        <f t="shared" si="8"/>
        <v>0</v>
      </c>
      <c r="M41" s="1359"/>
    </row>
    <row r="42" spans="1:14" ht="33" hidden="1" customHeight="1">
      <c r="A42" s="1387" t="s">
        <v>2444</v>
      </c>
      <c r="B42" s="1388" t="s">
        <v>2445</v>
      </c>
      <c r="C42" s="1371">
        <v>2624</v>
      </c>
      <c r="D42" s="1371">
        <v>2624</v>
      </c>
      <c r="E42" s="1371"/>
      <c r="F42" s="1371"/>
      <c r="G42" s="1372">
        <f t="shared" si="3"/>
        <v>0</v>
      </c>
      <c r="H42" s="1386"/>
      <c r="I42" s="1359"/>
      <c r="J42" s="1357">
        <f t="shared" si="6"/>
        <v>2624</v>
      </c>
      <c r="K42" s="1357">
        <f t="shared" si="7"/>
        <v>0</v>
      </c>
      <c r="L42" s="1358">
        <f t="shared" si="8"/>
        <v>0</v>
      </c>
      <c r="M42" s="1359"/>
    </row>
    <row r="43" spans="1:14" s="1347" customFormat="1" ht="33" customHeight="1">
      <c r="A43" s="1465">
        <v>5</v>
      </c>
      <c r="B43" s="1466" t="s">
        <v>1573</v>
      </c>
      <c r="C43" s="1382">
        <f>C44+C45+C46+C47+C48</f>
        <v>20028</v>
      </c>
      <c r="D43" s="1382">
        <f>D44+D45+D46+D47+D48</f>
        <v>7470</v>
      </c>
      <c r="E43" s="1382">
        <f>E44+E45+E46+E47+E48</f>
        <v>12558</v>
      </c>
      <c r="F43" s="1382">
        <v>15140.229000000001</v>
      </c>
      <c r="G43" s="1447">
        <f t="shared" si="3"/>
        <v>0.75595311563810674</v>
      </c>
      <c r="H43" s="1467"/>
      <c r="I43" s="1466" t="s">
        <v>1573</v>
      </c>
      <c r="J43" s="1448">
        <f>C43+C12</f>
        <v>20328</v>
      </c>
      <c r="K43" s="1448">
        <f>F43+F12</f>
        <v>15140.229000000001</v>
      </c>
      <c r="L43" s="1449">
        <f t="shared" si="8"/>
        <v>0.7447967827626919</v>
      </c>
      <c r="M43" s="1360"/>
      <c r="N43" s="1347">
        <f>'BS5-CTMTQG'!D12</f>
        <v>15140.228999999999</v>
      </c>
    </row>
    <row r="44" spans="1:14" ht="33" hidden="1" customHeight="1">
      <c r="A44" s="1389" t="s">
        <v>2446</v>
      </c>
      <c r="B44" s="1390" t="s">
        <v>2447</v>
      </c>
      <c r="C44" s="1371">
        <f t="shared" ref="C44:C47" si="9">D44+E44</f>
        <v>1349</v>
      </c>
      <c r="D44" s="1371">
        <v>1349</v>
      </c>
      <c r="E44" s="1371"/>
      <c r="F44" s="1371"/>
      <c r="G44" s="1372">
        <f t="shared" si="3"/>
        <v>0</v>
      </c>
      <c r="H44" s="1391"/>
      <c r="I44" s="1359"/>
      <c r="J44" s="1357">
        <f t="shared" si="6"/>
        <v>1349</v>
      </c>
      <c r="K44" s="1357">
        <f t="shared" si="7"/>
        <v>0</v>
      </c>
      <c r="L44" s="1358">
        <f t="shared" si="8"/>
        <v>0</v>
      </c>
      <c r="M44" s="1359"/>
    </row>
    <row r="45" spans="1:14" ht="33" hidden="1" customHeight="1">
      <c r="A45" s="1389" t="s">
        <v>2448</v>
      </c>
      <c r="B45" s="1390" t="s">
        <v>2449</v>
      </c>
      <c r="C45" s="1371">
        <f t="shared" si="9"/>
        <v>2622</v>
      </c>
      <c r="D45" s="1371">
        <v>2074</v>
      </c>
      <c r="E45" s="1371">
        <v>548</v>
      </c>
      <c r="F45" s="1371"/>
      <c r="G45" s="1372">
        <f t="shared" si="3"/>
        <v>0</v>
      </c>
      <c r="H45" s="1391"/>
      <c r="I45" s="1359"/>
      <c r="J45" s="1357">
        <f t="shared" si="6"/>
        <v>2622</v>
      </c>
      <c r="K45" s="1357">
        <f t="shared" si="7"/>
        <v>0</v>
      </c>
      <c r="L45" s="1358">
        <f t="shared" si="8"/>
        <v>0</v>
      </c>
      <c r="M45" s="1359"/>
    </row>
    <row r="46" spans="1:14" ht="33" hidden="1" customHeight="1">
      <c r="A46" s="1389" t="s">
        <v>2450</v>
      </c>
      <c r="B46" s="1390" t="s">
        <v>2451</v>
      </c>
      <c r="C46" s="1371">
        <f t="shared" si="9"/>
        <v>5557</v>
      </c>
      <c r="D46" s="1371">
        <v>1349</v>
      </c>
      <c r="E46" s="1371">
        <v>4208</v>
      </c>
      <c r="F46" s="1371"/>
      <c r="G46" s="1372">
        <f t="shared" si="3"/>
        <v>0</v>
      </c>
      <c r="H46" s="1391"/>
      <c r="I46" s="1359"/>
      <c r="J46" s="1357">
        <f t="shared" si="6"/>
        <v>5557</v>
      </c>
      <c r="K46" s="1357">
        <f t="shared" si="7"/>
        <v>0</v>
      </c>
      <c r="L46" s="1358">
        <f t="shared" si="8"/>
        <v>0</v>
      </c>
      <c r="M46" s="1359"/>
    </row>
    <row r="47" spans="1:14" ht="33" hidden="1" customHeight="1">
      <c r="A47" s="1389" t="s">
        <v>2452</v>
      </c>
      <c r="B47" s="1392" t="s">
        <v>2453</v>
      </c>
      <c r="C47" s="1371">
        <f t="shared" si="9"/>
        <v>4300</v>
      </c>
      <c r="D47" s="1371">
        <v>1349</v>
      </c>
      <c r="E47" s="1371">
        <v>2951</v>
      </c>
      <c r="F47" s="1371"/>
      <c r="G47" s="1372">
        <f t="shared" si="3"/>
        <v>0</v>
      </c>
      <c r="H47" s="1391"/>
      <c r="I47" s="1359"/>
      <c r="J47" s="1357">
        <f t="shared" si="6"/>
        <v>4300</v>
      </c>
      <c r="K47" s="1357">
        <f t="shared" si="7"/>
        <v>0</v>
      </c>
      <c r="L47" s="1358">
        <f t="shared" si="8"/>
        <v>0</v>
      </c>
      <c r="M47" s="1359"/>
    </row>
    <row r="48" spans="1:14" ht="33" hidden="1" customHeight="1">
      <c r="A48" s="1389" t="s">
        <v>2454</v>
      </c>
      <c r="B48" s="1392" t="s">
        <v>2455</v>
      </c>
      <c r="C48" s="1371">
        <f>D48+E48</f>
        <v>6200</v>
      </c>
      <c r="D48" s="1371">
        <v>1349</v>
      </c>
      <c r="E48" s="1371">
        <v>4851</v>
      </c>
      <c r="F48" s="1371"/>
      <c r="G48" s="1372">
        <f t="shared" si="3"/>
        <v>0</v>
      </c>
      <c r="H48" s="1391"/>
      <c r="I48" s="1359"/>
      <c r="J48" s="1357">
        <f t="shared" si="6"/>
        <v>6200</v>
      </c>
      <c r="K48" s="1357">
        <f t="shared" si="7"/>
        <v>0</v>
      </c>
      <c r="L48" s="1358">
        <f t="shared" si="8"/>
        <v>0</v>
      </c>
      <c r="M48" s="1359"/>
    </row>
    <row r="49" spans="1:14" s="1347" customFormat="1" ht="33" customHeight="1">
      <c r="A49" s="1474">
        <v>6</v>
      </c>
      <c r="B49" s="1475" t="s">
        <v>1575</v>
      </c>
      <c r="C49" s="1382">
        <f>C50+C51+C52+C53</f>
        <v>5850</v>
      </c>
      <c r="D49" s="1382">
        <f>D50+D51+D52+D53</f>
        <v>5850</v>
      </c>
      <c r="E49" s="1382"/>
      <c r="F49" s="1382">
        <v>5850</v>
      </c>
      <c r="G49" s="1447">
        <f t="shared" si="3"/>
        <v>1</v>
      </c>
      <c r="H49" s="1383"/>
      <c r="I49" s="1475" t="s">
        <v>1575</v>
      </c>
      <c r="J49" s="1448">
        <f t="shared" si="6"/>
        <v>5850</v>
      </c>
      <c r="K49" s="1448">
        <f t="shared" si="7"/>
        <v>5850</v>
      </c>
      <c r="L49" s="1449">
        <f t="shared" si="8"/>
        <v>1</v>
      </c>
      <c r="M49" s="1360"/>
      <c r="N49" s="1347">
        <f>'BS5-CTMTQG'!D13</f>
        <v>5850</v>
      </c>
    </row>
    <row r="50" spans="1:14" ht="33" hidden="1" customHeight="1">
      <c r="A50" s="1393" t="s">
        <v>2456</v>
      </c>
      <c r="B50" s="1394" t="s">
        <v>2457</v>
      </c>
      <c r="C50" s="1371">
        <v>1463</v>
      </c>
      <c r="D50" s="1371">
        <v>1463</v>
      </c>
      <c r="E50" s="1371"/>
      <c r="F50" s="1371"/>
      <c r="G50" s="1372">
        <f t="shared" si="3"/>
        <v>0</v>
      </c>
      <c r="H50" s="1380"/>
      <c r="I50" s="1359"/>
      <c r="J50" s="1357">
        <f t="shared" si="6"/>
        <v>1463</v>
      </c>
      <c r="K50" s="1357">
        <f t="shared" si="7"/>
        <v>0</v>
      </c>
      <c r="L50" s="1358">
        <f t="shared" si="8"/>
        <v>0</v>
      </c>
      <c r="M50" s="1359"/>
    </row>
    <row r="51" spans="1:14" ht="33" hidden="1" customHeight="1">
      <c r="A51" s="1395" t="s">
        <v>2458</v>
      </c>
      <c r="B51" s="1396" t="s">
        <v>2459</v>
      </c>
      <c r="C51" s="1371">
        <v>1462</v>
      </c>
      <c r="D51" s="1371">
        <v>1462</v>
      </c>
      <c r="E51" s="1371"/>
      <c r="F51" s="1371"/>
      <c r="G51" s="1372">
        <f t="shared" si="3"/>
        <v>0</v>
      </c>
      <c r="H51" s="1380"/>
      <c r="I51" s="1359"/>
      <c r="J51" s="1357">
        <f t="shared" si="6"/>
        <v>1462</v>
      </c>
      <c r="K51" s="1357">
        <f t="shared" si="7"/>
        <v>0</v>
      </c>
      <c r="L51" s="1358">
        <f t="shared" si="8"/>
        <v>0</v>
      </c>
      <c r="M51" s="1359"/>
    </row>
    <row r="52" spans="1:14" ht="33" hidden="1" customHeight="1">
      <c r="A52" s="1393" t="s">
        <v>2460</v>
      </c>
      <c r="B52" s="1396" t="s">
        <v>2461</v>
      </c>
      <c r="C52" s="1371">
        <v>1463</v>
      </c>
      <c r="D52" s="1371">
        <v>1463</v>
      </c>
      <c r="E52" s="1371"/>
      <c r="F52" s="1371"/>
      <c r="G52" s="1372">
        <f t="shared" si="3"/>
        <v>0</v>
      </c>
      <c r="H52" s="1380"/>
      <c r="I52" s="1359"/>
      <c r="J52" s="1357">
        <f t="shared" si="6"/>
        <v>1463</v>
      </c>
      <c r="K52" s="1357">
        <f t="shared" si="7"/>
        <v>0</v>
      </c>
      <c r="L52" s="1358">
        <f t="shared" si="8"/>
        <v>0</v>
      </c>
      <c r="M52" s="1359"/>
    </row>
    <row r="53" spans="1:14" ht="33" hidden="1" customHeight="1">
      <c r="A53" s="1395" t="s">
        <v>2462</v>
      </c>
      <c r="B53" s="1396" t="s">
        <v>2463</v>
      </c>
      <c r="C53" s="1371">
        <v>1462</v>
      </c>
      <c r="D53" s="1371">
        <v>1462</v>
      </c>
      <c r="E53" s="1371"/>
      <c r="F53" s="1371"/>
      <c r="G53" s="1372">
        <f t="shared" si="3"/>
        <v>0</v>
      </c>
      <c r="H53" s="1380"/>
      <c r="I53" s="1359"/>
      <c r="J53" s="1357">
        <f t="shared" si="6"/>
        <v>1462</v>
      </c>
      <c r="K53" s="1357">
        <f t="shared" si="7"/>
        <v>0</v>
      </c>
      <c r="L53" s="1358">
        <f t="shared" si="8"/>
        <v>0</v>
      </c>
      <c r="M53" s="1359"/>
    </row>
    <row r="54" spans="1:14" s="1485" customFormat="1" ht="33" customHeight="1">
      <c r="A54" s="1649">
        <v>7</v>
      </c>
      <c r="B54" s="1650" t="s">
        <v>1574</v>
      </c>
      <c r="C54" s="1479">
        <f>C55+C56+C57+C58+C59+C60+C61</f>
        <v>10237</v>
      </c>
      <c r="D54" s="1479">
        <f>D55+D56+D57+D58+D59+D60+D61</f>
        <v>10237</v>
      </c>
      <c r="E54" s="1479"/>
      <c r="F54" s="1479">
        <f>'BS5-CTMTQG'!D14</f>
        <v>6586.9340000000002</v>
      </c>
      <c r="G54" s="1480">
        <f t="shared" si="3"/>
        <v>0.64344378235811273</v>
      </c>
      <c r="H54" s="1481"/>
      <c r="I54" s="1478" t="s">
        <v>1574</v>
      </c>
      <c r="J54" s="1482">
        <f t="shared" si="6"/>
        <v>10237</v>
      </c>
      <c r="K54" s="1482">
        <f t="shared" si="7"/>
        <v>6586.9340000000002</v>
      </c>
      <c r="L54" s="1483">
        <f t="shared" si="8"/>
        <v>0.64344378235811273</v>
      </c>
      <c r="M54" s="1484"/>
      <c r="N54" s="1485">
        <f>'BS5-CTMTQG'!D14</f>
        <v>6586.9340000000002</v>
      </c>
    </row>
    <row r="55" spans="1:14" ht="33" hidden="1" customHeight="1">
      <c r="A55" s="1395" t="s">
        <v>2464</v>
      </c>
      <c r="B55" s="1396" t="s">
        <v>2465</v>
      </c>
      <c r="C55" s="1371">
        <v>1463</v>
      </c>
      <c r="D55" s="1371">
        <v>1463</v>
      </c>
      <c r="E55" s="1371"/>
      <c r="F55" s="1371"/>
      <c r="G55" s="1372">
        <f t="shared" si="3"/>
        <v>0</v>
      </c>
      <c r="H55" s="1380"/>
      <c r="I55" s="1359"/>
      <c r="J55" s="1357">
        <f t="shared" si="6"/>
        <v>1463</v>
      </c>
      <c r="K55" s="1357">
        <f t="shared" si="7"/>
        <v>0</v>
      </c>
      <c r="L55" s="1358">
        <f t="shared" si="8"/>
        <v>0</v>
      </c>
      <c r="M55" s="1359"/>
    </row>
    <row r="56" spans="1:14" ht="33" hidden="1" customHeight="1">
      <c r="A56" s="1393" t="s">
        <v>2466</v>
      </c>
      <c r="B56" s="1394" t="s">
        <v>2467</v>
      </c>
      <c r="C56" s="1371">
        <v>1463</v>
      </c>
      <c r="D56" s="1371">
        <v>1463</v>
      </c>
      <c r="E56" s="1371"/>
      <c r="F56" s="1371"/>
      <c r="G56" s="1372">
        <f t="shared" si="3"/>
        <v>0</v>
      </c>
      <c r="H56" s="1380"/>
      <c r="I56" s="1359"/>
      <c r="J56" s="1357">
        <f t="shared" si="6"/>
        <v>1463</v>
      </c>
      <c r="K56" s="1357">
        <f t="shared" si="7"/>
        <v>0</v>
      </c>
      <c r="L56" s="1358">
        <f t="shared" si="8"/>
        <v>0</v>
      </c>
      <c r="M56" s="1359"/>
    </row>
    <row r="57" spans="1:14" ht="33" hidden="1" customHeight="1">
      <c r="A57" s="1395" t="s">
        <v>2468</v>
      </c>
      <c r="B57" s="1396" t="s">
        <v>2469</v>
      </c>
      <c r="C57" s="1371">
        <v>1463</v>
      </c>
      <c r="D57" s="1371">
        <v>1463</v>
      </c>
      <c r="E57" s="1371"/>
      <c r="F57" s="1371"/>
      <c r="G57" s="1372">
        <f t="shared" si="3"/>
        <v>0</v>
      </c>
      <c r="H57" s="1380"/>
      <c r="I57" s="1359"/>
      <c r="J57" s="1357">
        <f t="shared" si="6"/>
        <v>1463</v>
      </c>
      <c r="K57" s="1357">
        <f t="shared" si="7"/>
        <v>0</v>
      </c>
      <c r="L57" s="1358">
        <f t="shared" si="8"/>
        <v>0</v>
      </c>
      <c r="M57" s="1359"/>
    </row>
    <row r="58" spans="1:14" ht="33" hidden="1" customHeight="1">
      <c r="A58" s="1393" t="s">
        <v>2470</v>
      </c>
      <c r="B58" s="1396" t="s">
        <v>2471</v>
      </c>
      <c r="C58" s="1371">
        <v>1462</v>
      </c>
      <c r="D58" s="1371">
        <v>1462</v>
      </c>
      <c r="E58" s="1371"/>
      <c r="F58" s="1371"/>
      <c r="G58" s="1372">
        <f t="shared" si="3"/>
        <v>0</v>
      </c>
      <c r="H58" s="1380"/>
      <c r="I58" s="1359"/>
      <c r="J58" s="1357">
        <f t="shared" si="6"/>
        <v>1462</v>
      </c>
      <c r="K58" s="1357">
        <f t="shared" si="7"/>
        <v>0</v>
      </c>
      <c r="L58" s="1358">
        <f t="shared" si="8"/>
        <v>0</v>
      </c>
      <c r="M58" s="1359"/>
    </row>
    <row r="59" spans="1:14" ht="33" hidden="1" customHeight="1">
      <c r="A59" s="1395" t="s">
        <v>2472</v>
      </c>
      <c r="B59" s="1396" t="s">
        <v>2473</v>
      </c>
      <c r="C59" s="1371">
        <v>1462</v>
      </c>
      <c r="D59" s="1371">
        <v>1462</v>
      </c>
      <c r="E59" s="1371"/>
      <c r="F59" s="1371"/>
      <c r="G59" s="1372">
        <f t="shared" si="3"/>
        <v>0</v>
      </c>
      <c r="H59" s="1380"/>
      <c r="I59" s="1359"/>
      <c r="J59" s="1357">
        <f t="shared" si="6"/>
        <v>1462</v>
      </c>
      <c r="K59" s="1357">
        <f t="shared" si="7"/>
        <v>0</v>
      </c>
      <c r="L59" s="1358">
        <f t="shared" si="8"/>
        <v>0</v>
      </c>
      <c r="M59" s="1359"/>
    </row>
    <row r="60" spans="1:14" ht="33" hidden="1" customHeight="1">
      <c r="A60" s="1393" t="s">
        <v>2474</v>
      </c>
      <c r="B60" s="1396" t="s">
        <v>2475</v>
      </c>
      <c r="C60" s="1371">
        <v>1462</v>
      </c>
      <c r="D60" s="1371">
        <v>1462</v>
      </c>
      <c r="E60" s="1371"/>
      <c r="F60" s="1371"/>
      <c r="G60" s="1372">
        <f t="shared" si="3"/>
        <v>0</v>
      </c>
      <c r="H60" s="1380"/>
      <c r="I60" s="1359"/>
      <c r="J60" s="1357">
        <f t="shared" si="6"/>
        <v>1462</v>
      </c>
      <c r="K60" s="1357">
        <f t="shared" si="7"/>
        <v>0</v>
      </c>
      <c r="L60" s="1358">
        <f t="shared" si="8"/>
        <v>0</v>
      </c>
      <c r="M60" s="1359"/>
    </row>
    <row r="61" spans="1:14" ht="33" hidden="1" customHeight="1">
      <c r="A61" s="1395" t="s">
        <v>2476</v>
      </c>
      <c r="B61" s="1396" t="s">
        <v>2477</v>
      </c>
      <c r="C61" s="1371">
        <v>1462</v>
      </c>
      <c r="D61" s="1371">
        <v>1462</v>
      </c>
      <c r="E61" s="1371"/>
      <c r="F61" s="1371"/>
      <c r="G61" s="1372">
        <f t="shared" si="3"/>
        <v>0</v>
      </c>
      <c r="H61" s="1380"/>
      <c r="I61" s="1359"/>
      <c r="J61" s="1357">
        <f t="shared" si="6"/>
        <v>1462</v>
      </c>
      <c r="K61" s="1357">
        <f t="shared" si="7"/>
        <v>0</v>
      </c>
      <c r="L61" s="1358">
        <f t="shared" si="8"/>
        <v>0</v>
      </c>
      <c r="M61" s="1359"/>
    </row>
    <row r="62" spans="1:14" s="1347" customFormat="1" ht="33" customHeight="1">
      <c r="A62" s="1647">
        <v>8</v>
      </c>
      <c r="B62" s="1648" t="s">
        <v>1579</v>
      </c>
      <c r="C62" s="1382">
        <f>C63+C64+C65+C66+C67+C68+C69+C70+C71+C72+C73</f>
        <v>16397</v>
      </c>
      <c r="D62" s="1382">
        <f>D63+D64+D65+D66+D67+D68+D69+D70+D71+D72+D73</f>
        <v>9006</v>
      </c>
      <c r="E62" s="1382">
        <f>E63+E64+E65+E66+E67+E68+E69+E70+E71+E72+E73</f>
        <v>7391</v>
      </c>
      <c r="F62" s="1382">
        <f>'BS5-CTMTQG'!D15</f>
        <v>16387.202000000001</v>
      </c>
      <c r="G62" s="1447">
        <f t="shared" si="3"/>
        <v>0.99940245166798813</v>
      </c>
      <c r="H62" s="1461"/>
      <c r="I62" s="1473" t="s">
        <v>1579</v>
      </c>
      <c r="J62" s="1448">
        <f t="shared" si="6"/>
        <v>16397</v>
      </c>
      <c r="K62" s="1448">
        <f t="shared" si="7"/>
        <v>16387.202000000001</v>
      </c>
      <c r="L62" s="1449">
        <f t="shared" si="8"/>
        <v>0.99940245166798813</v>
      </c>
      <c r="M62" s="1360"/>
      <c r="N62" s="1347">
        <f>'BS5-CTMTQG'!D15</f>
        <v>16387.202000000001</v>
      </c>
    </row>
    <row r="63" spans="1:14" ht="33" hidden="1" customHeight="1">
      <c r="A63" s="1389" t="s">
        <v>2478</v>
      </c>
      <c r="B63" s="1390" t="s">
        <v>2479</v>
      </c>
      <c r="C63" s="1371">
        <v>1463</v>
      </c>
      <c r="D63" s="1371"/>
      <c r="E63" s="1371">
        <v>1463</v>
      </c>
      <c r="F63" s="1371"/>
      <c r="G63" s="1372">
        <f t="shared" si="3"/>
        <v>0</v>
      </c>
      <c r="H63" s="1386"/>
      <c r="I63" s="1359"/>
      <c r="J63" s="1357">
        <f t="shared" si="6"/>
        <v>1463</v>
      </c>
      <c r="K63" s="1357">
        <f t="shared" si="7"/>
        <v>0</v>
      </c>
      <c r="L63" s="1358">
        <f t="shared" si="8"/>
        <v>0</v>
      </c>
      <c r="M63" s="1359"/>
    </row>
    <row r="64" spans="1:14" ht="33" hidden="1" customHeight="1">
      <c r="A64" s="1398" t="s">
        <v>2480</v>
      </c>
      <c r="B64" s="1399" t="s">
        <v>2481</v>
      </c>
      <c r="C64" s="1371">
        <v>1463</v>
      </c>
      <c r="D64" s="1371">
        <v>276</v>
      </c>
      <c r="E64" s="1371">
        <v>1187</v>
      </c>
      <c r="F64" s="1371"/>
      <c r="G64" s="1372">
        <f t="shared" si="3"/>
        <v>0</v>
      </c>
      <c r="H64" s="1386"/>
      <c r="I64" s="1359"/>
      <c r="J64" s="1357">
        <f t="shared" si="6"/>
        <v>1463</v>
      </c>
      <c r="K64" s="1357">
        <f t="shared" si="7"/>
        <v>0</v>
      </c>
      <c r="L64" s="1358">
        <f t="shared" si="8"/>
        <v>0</v>
      </c>
      <c r="M64" s="1359"/>
    </row>
    <row r="65" spans="1:14" ht="33" hidden="1" customHeight="1">
      <c r="A65" s="1389" t="s">
        <v>2482</v>
      </c>
      <c r="B65" s="1399" t="s">
        <v>2483</v>
      </c>
      <c r="C65" s="1371">
        <v>1463</v>
      </c>
      <c r="D65" s="1371">
        <v>1115</v>
      </c>
      <c r="E65" s="1371">
        <v>348</v>
      </c>
      <c r="F65" s="1371"/>
      <c r="G65" s="1372">
        <f t="shared" si="3"/>
        <v>0</v>
      </c>
      <c r="H65" s="1386"/>
      <c r="I65" s="1359"/>
      <c r="J65" s="1357">
        <f t="shared" si="6"/>
        <v>1463</v>
      </c>
      <c r="K65" s="1357">
        <f t="shared" si="7"/>
        <v>0</v>
      </c>
      <c r="L65" s="1358">
        <f t="shared" si="8"/>
        <v>0</v>
      </c>
      <c r="M65" s="1359"/>
    </row>
    <row r="66" spans="1:14" ht="33" hidden="1" customHeight="1">
      <c r="A66" s="1398" t="s">
        <v>2484</v>
      </c>
      <c r="B66" s="1399" t="s">
        <v>2485</v>
      </c>
      <c r="C66" s="1371">
        <v>1462</v>
      </c>
      <c r="D66" s="1371">
        <v>989</v>
      </c>
      <c r="E66" s="1371">
        <v>473</v>
      </c>
      <c r="F66" s="1371"/>
      <c r="G66" s="1372">
        <f t="shared" si="3"/>
        <v>0</v>
      </c>
      <c r="H66" s="1386"/>
      <c r="I66" s="1359"/>
      <c r="J66" s="1357">
        <f t="shared" si="6"/>
        <v>1462</v>
      </c>
      <c r="K66" s="1357">
        <f t="shared" si="7"/>
        <v>0</v>
      </c>
      <c r="L66" s="1358">
        <f t="shared" si="8"/>
        <v>0</v>
      </c>
      <c r="M66" s="1359"/>
    </row>
    <row r="67" spans="1:14" ht="33" hidden="1" customHeight="1">
      <c r="A67" s="1389" t="s">
        <v>2486</v>
      </c>
      <c r="B67" s="1399" t="s">
        <v>2420</v>
      </c>
      <c r="C67" s="1371">
        <v>1462</v>
      </c>
      <c r="D67" s="1371">
        <v>889</v>
      </c>
      <c r="E67" s="1371">
        <v>573</v>
      </c>
      <c r="F67" s="1371"/>
      <c r="G67" s="1372">
        <f t="shared" si="3"/>
        <v>0</v>
      </c>
      <c r="H67" s="1386"/>
      <c r="I67" s="1359"/>
      <c r="J67" s="1357">
        <f t="shared" si="6"/>
        <v>1462</v>
      </c>
      <c r="K67" s="1357">
        <f t="shared" si="7"/>
        <v>0</v>
      </c>
      <c r="L67" s="1358">
        <f t="shared" si="8"/>
        <v>0</v>
      </c>
      <c r="M67" s="1359"/>
    </row>
    <row r="68" spans="1:14" ht="33" hidden="1" customHeight="1">
      <c r="A68" s="1398" t="s">
        <v>2487</v>
      </c>
      <c r="B68" s="1399" t="s">
        <v>2488</v>
      </c>
      <c r="C68" s="1371">
        <v>1463</v>
      </c>
      <c r="D68" s="1371">
        <v>1258</v>
      </c>
      <c r="E68" s="1371">
        <v>205</v>
      </c>
      <c r="F68" s="1371"/>
      <c r="G68" s="1372">
        <f t="shared" si="3"/>
        <v>0</v>
      </c>
      <c r="H68" s="1400"/>
      <c r="I68" s="1359"/>
      <c r="J68" s="1357">
        <f t="shared" si="6"/>
        <v>1463</v>
      </c>
      <c r="K68" s="1357">
        <f t="shared" si="7"/>
        <v>0</v>
      </c>
      <c r="L68" s="1358">
        <f t="shared" si="8"/>
        <v>0</v>
      </c>
      <c r="M68" s="1359"/>
    </row>
    <row r="69" spans="1:14" ht="33" hidden="1" customHeight="1">
      <c r="A69" s="1389" t="s">
        <v>2489</v>
      </c>
      <c r="B69" s="1399" t="s">
        <v>2490</v>
      </c>
      <c r="C69" s="1371">
        <v>1462</v>
      </c>
      <c r="D69" s="1371">
        <v>1130</v>
      </c>
      <c r="E69" s="1371">
        <v>332</v>
      </c>
      <c r="F69" s="1371"/>
      <c r="G69" s="1372">
        <f t="shared" si="3"/>
        <v>0</v>
      </c>
      <c r="H69" s="1401"/>
      <c r="I69" s="1359"/>
      <c r="J69" s="1357">
        <f t="shared" si="6"/>
        <v>1462</v>
      </c>
      <c r="K69" s="1357">
        <f t="shared" si="7"/>
        <v>0</v>
      </c>
      <c r="L69" s="1358">
        <f t="shared" si="8"/>
        <v>0</v>
      </c>
      <c r="M69" s="1359"/>
    </row>
    <row r="70" spans="1:14" ht="33" hidden="1" customHeight="1">
      <c r="A70" s="1398" t="s">
        <v>2491</v>
      </c>
      <c r="B70" s="1399" t="s">
        <v>2492</v>
      </c>
      <c r="C70" s="1371">
        <v>1462</v>
      </c>
      <c r="D70" s="1371"/>
      <c r="E70" s="1371">
        <v>1462</v>
      </c>
      <c r="F70" s="1371"/>
      <c r="G70" s="1372">
        <f t="shared" si="3"/>
        <v>0</v>
      </c>
      <c r="H70" s="1380"/>
      <c r="I70" s="1359"/>
      <c r="J70" s="1357">
        <f t="shared" si="6"/>
        <v>1462</v>
      </c>
      <c r="K70" s="1357">
        <f t="shared" si="7"/>
        <v>0</v>
      </c>
      <c r="L70" s="1358">
        <f t="shared" si="8"/>
        <v>0</v>
      </c>
      <c r="M70" s="1359"/>
    </row>
    <row r="71" spans="1:14" ht="33" hidden="1" customHeight="1">
      <c r="A71" s="1389" t="s">
        <v>2493</v>
      </c>
      <c r="B71" s="1399" t="s">
        <v>2494</v>
      </c>
      <c r="C71" s="1371">
        <v>1462</v>
      </c>
      <c r="D71" s="1371">
        <v>1462</v>
      </c>
      <c r="E71" s="1371"/>
      <c r="F71" s="1371"/>
      <c r="G71" s="1372">
        <f t="shared" si="3"/>
        <v>0</v>
      </c>
      <c r="H71" s="1380"/>
      <c r="I71" s="1359"/>
      <c r="J71" s="1357">
        <f t="shared" si="6"/>
        <v>1462</v>
      </c>
      <c r="K71" s="1357">
        <f t="shared" si="7"/>
        <v>0</v>
      </c>
      <c r="L71" s="1358">
        <f t="shared" si="8"/>
        <v>0</v>
      </c>
      <c r="M71" s="1359"/>
    </row>
    <row r="72" spans="1:14" ht="33" hidden="1" customHeight="1">
      <c r="A72" s="1398" t="s">
        <v>2495</v>
      </c>
      <c r="B72" s="1399" t="s">
        <v>2496</v>
      </c>
      <c r="C72" s="1371">
        <v>1462</v>
      </c>
      <c r="D72" s="1371">
        <v>1462</v>
      </c>
      <c r="E72" s="1371"/>
      <c r="F72" s="1371"/>
      <c r="G72" s="1372">
        <f t="shared" si="3"/>
        <v>0</v>
      </c>
      <c r="H72" s="1380"/>
      <c r="I72" s="1359"/>
      <c r="J72" s="1357">
        <f t="shared" si="6"/>
        <v>1462</v>
      </c>
      <c r="K72" s="1357">
        <f t="shared" si="7"/>
        <v>0</v>
      </c>
      <c r="L72" s="1358">
        <f t="shared" si="8"/>
        <v>0</v>
      </c>
      <c r="M72" s="1359"/>
    </row>
    <row r="73" spans="1:14" ht="33" hidden="1" customHeight="1">
      <c r="A73" s="1389" t="s">
        <v>2497</v>
      </c>
      <c r="B73" s="1385" t="s">
        <v>2498</v>
      </c>
      <c r="C73" s="1371">
        <v>1773</v>
      </c>
      <c r="D73" s="1371">
        <v>425</v>
      </c>
      <c r="E73" s="1371">
        <v>1348</v>
      </c>
      <c r="F73" s="1371"/>
      <c r="G73" s="1372">
        <f t="shared" si="3"/>
        <v>0</v>
      </c>
      <c r="H73" s="1380"/>
      <c r="I73" s="1359"/>
      <c r="J73" s="1357">
        <f t="shared" si="6"/>
        <v>1773</v>
      </c>
      <c r="K73" s="1357">
        <f t="shared" si="7"/>
        <v>0</v>
      </c>
      <c r="L73" s="1358">
        <f t="shared" si="8"/>
        <v>0</v>
      </c>
      <c r="M73" s="1359"/>
    </row>
    <row r="74" spans="1:14" s="1451" customFormat="1" ht="33" customHeight="1">
      <c r="A74" s="1445">
        <v>9</v>
      </c>
      <c r="B74" s="1446" t="s">
        <v>1576</v>
      </c>
      <c r="C74" s="1382">
        <f>C75+C76+C77+C78+C79+C80+C81+C82+C83+C84+C85+C86</f>
        <v>17550</v>
      </c>
      <c r="D74" s="1382">
        <f>D75+D76+D77+D78+D79+D80+D81+D82+D83+D84+D85+D86</f>
        <v>17550</v>
      </c>
      <c r="E74" s="1382"/>
      <c r="F74" s="1382">
        <v>17467.967000000001</v>
      </c>
      <c r="G74" s="1447">
        <f t="shared" si="3"/>
        <v>0.99532575498575504</v>
      </c>
      <c r="H74" s="1383"/>
      <c r="I74" s="1446" t="s">
        <v>1576</v>
      </c>
      <c r="J74" s="1448">
        <f t="shared" si="6"/>
        <v>17550</v>
      </c>
      <c r="K74" s="1448">
        <f t="shared" si="7"/>
        <v>17467.967000000001</v>
      </c>
      <c r="L74" s="1449">
        <f t="shared" si="8"/>
        <v>0.99532575498575504</v>
      </c>
      <c r="M74" s="1450"/>
      <c r="N74" s="1451">
        <f>'BS5-CTMTQG'!D16</f>
        <v>17467.967000000001</v>
      </c>
    </row>
    <row r="75" spans="1:14" ht="33" hidden="1" customHeight="1">
      <c r="A75" s="1369" t="s">
        <v>2499</v>
      </c>
      <c r="B75" s="1381" t="s">
        <v>2500</v>
      </c>
      <c r="C75" s="1371">
        <v>1468</v>
      </c>
      <c r="D75" s="1371">
        <v>1468</v>
      </c>
      <c r="E75" s="1371"/>
      <c r="F75" s="1371"/>
      <c r="G75" s="1372">
        <f t="shared" si="3"/>
        <v>0</v>
      </c>
      <c r="H75" s="1380"/>
      <c r="I75" s="1359"/>
      <c r="J75" s="1357">
        <f t="shared" si="6"/>
        <v>1468</v>
      </c>
      <c r="K75" s="1357">
        <f t="shared" si="7"/>
        <v>0</v>
      </c>
      <c r="L75" s="1358">
        <f t="shared" si="8"/>
        <v>0</v>
      </c>
      <c r="M75" s="1359"/>
    </row>
    <row r="76" spans="1:14" ht="33" hidden="1" customHeight="1">
      <c r="A76" s="1369" t="s">
        <v>2501</v>
      </c>
      <c r="B76" s="1381" t="s">
        <v>2502</v>
      </c>
      <c r="C76" s="1371">
        <v>1462</v>
      </c>
      <c r="D76" s="1371">
        <v>1462</v>
      </c>
      <c r="E76" s="1371"/>
      <c r="F76" s="1371"/>
      <c r="G76" s="1372">
        <f t="shared" ref="G76:G88" si="10">F76/C76</f>
        <v>0</v>
      </c>
      <c r="H76" s="1380"/>
      <c r="I76" s="1359"/>
      <c r="J76" s="1357">
        <f t="shared" si="6"/>
        <v>1462</v>
      </c>
      <c r="K76" s="1357">
        <f t="shared" si="7"/>
        <v>0</v>
      </c>
      <c r="L76" s="1358">
        <f t="shared" si="8"/>
        <v>0</v>
      </c>
      <c r="M76" s="1359"/>
    </row>
    <row r="77" spans="1:14" ht="33" hidden="1" customHeight="1">
      <c r="A77" s="1369" t="s">
        <v>2503</v>
      </c>
      <c r="B77" s="1381" t="s">
        <v>2504</v>
      </c>
      <c r="C77" s="1371">
        <v>1462</v>
      </c>
      <c r="D77" s="1371">
        <v>1462</v>
      </c>
      <c r="E77" s="1371"/>
      <c r="F77" s="1371"/>
      <c r="G77" s="1372">
        <f t="shared" si="10"/>
        <v>0</v>
      </c>
      <c r="H77" s="1380"/>
      <c r="I77" s="1359"/>
      <c r="J77" s="1357">
        <f t="shared" si="6"/>
        <v>1462</v>
      </c>
      <c r="K77" s="1357">
        <f t="shared" si="7"/>
        <v>0</v>
      </c>
      <c r="L77" s="1358">
        <f t="shared" si="8"/>
        <v>0</v>
      </c>
      <c r="M77" s="1359"/>
    </row>
    <row r="78" spans="1:14" ht="33" hidden="1" customHeight="1">
      <c r="A78" s="1369" t="s">
        <v>2505</v>
      </c>
      <c r="B78" s="1381" t="s">
        <v>2506</v>
      </c>
      <c r="C78" s="1371">
        <v>1462</v>
      </c>
      <c r="D78" s="1371">
        <v>1462</v>
      </c>
      <c r="E78" s="1371"/>
      <c r="F78" s="1371"/>
      <c r="G78" s="1372">
        <f t="shared" si="10"/>
        <v>0</v>
      </c>
      <c r="H78" s="1380"/>
      <c r="I78" s="1359"/>
      <c r="J78" s="1357">
        <f t="shared" si="6"/>
        <v>1462</v>
      </c>
      <c r="K78" s="1357">
        <f t="shared" si="7"/>
        <v>0</v>
      </c>
      <c r="L78" s="1358">
        <f t="shared" si="8"/>
        <v>0</v>
      </c>
      <c r="M78" s="1359"/>
    </row>
    <row r="79" spans="1:14" ht="33" hidden="1" customHeight="1">
      <c r="A79" s="1369" t="s">
        <v>2507</v>
      </c>
      <c r="B79" s="1381" t="s">
        <v>2508</v>
      </c>
      <c r="C79" s="1371">
        <v>1462</v>
      </c>
      <c r="D79" s="1371">
        <v>1462</v>
      </c>
      <c r="E79" s="1371"/>
      <c r="F79" s="1371"/>
      <c r="G79" s="1372">
        <f t="shared" si="10"/>
        <v>0</v>
      </c>
      <c r="H79" s="1380"/>
      <c r="I79" s="1359"/>
      <c r="J79" s="1357">
        <f t="shared" si="6"/>
        <v>1462</v>
      </c>
      <c r="K79" s="1357">
        <f t="shared" si="7"/>
        <v>0</v>
      </c>
      <c r="L79" s="1358">
        <f t="shared" si="8"/>
        <v>0</v>
      </c>
      <c r="M79" s="1359"/>
    </row>
    <row r="80" spans="1:14" ht="33" hidden="1" customHeight="1">
      <c r="A80" s="1369" t="s">
        <v>2509</v>
      </c>
      <c r="B80" s="1381" t="s">
        <v>2510</v>
      </c>
      <c r="C80" s="1371">
        <v>1462</v>
      </c>
      <c r="D80" s="1371">
        <v>1462</v>
      </c>
      <c r="E80" s="1371"/>
      <c r="F80" s="1371"/>
      <c r="G80" s="1372">
        <f t="shared" si="10"/>
        <v>0</v>
      </c>
      <c r="H80" s="1380"/>
      <c r="I80" s="1359"/>
      <c r="J80" s="1357">
        <f t="shared" ref="J80:J87" si="11">C80</f>
        <v>1462</v>
      </c>
      <c r="K80" s="1357">
        <f t="shared" ref="K80:K87" si="12">F80</f>
        <v>0</v>
      </c>
      <c r="L80" s="1358">
        <f t="shared" ref="L80:L87" si="13">K80/J80</f>
        <v>0</v>
      </c>
      <c r="M80" s="1359"/>
    </row>
    <row r="81" spans="1:13" ht="33" hidden="1" customHeight="1">
      <c r="A81" s="1369" t="s">
        <v>2511</v>
      </c>
      <c r="B81" s="1381" t="s">
        <v>2445</v>
      </c>
      <c r="C81" s="1371">
        <v>1462</v>
      </c>
      <c r="D81" s="1371">
        <v>1462</v>
      </c>
      <c r="E81" s="1371"/>
      <c r="F81" s="1371"/>
      <c r="G81" s="1372">
        <f t="shared" si="10"/>
        <v>0</v>
      </c>
      <c r="H81" s="1380"/>
      <c r="I81" s="1359"/>
      <c r="J81" s="1357">
        <f t="shared" si="11"/>
        <v>1462</v>
      </c>
      <c r="K81" s="1357">
        <f t="shared" si="12"/>
        <v>0</v>
      </c>
      <c r="L81" s="1358">
        <f t="shared" si="13"/>
        <v>0</v>
      </c>
      <c r="M81" s="1359"/>
    </row>
    <row r="82" spans="1:13" ht="33" hidden="1" customHeight="1">
      <c r="A82" s="1369" t="s">
        <v>2512</v>
      </c>
      <c r="B82" s="1381" t="s">
        <v>2513</v>
      </c>
      <c r="C82" s="1371">
        <v>1462</v>
      </c>
      <c r="D82" s="1371">
        <v>1462</v>
      </c>
      <c r="E82" s="1371"/>
      <c r="F82" s="1371"/>
      <c r="G82" s="1372">
        <f t="shared" si="10"/>
        <v>0</v>
      </c>
      <c r="H82" s="1380"/>
      <c r="I82" s="1359"/>
      <c r="J82" s="1357">
        <f t="shared" si="11"/>
        <v>1462</v>
      </c>
      <c r="K82" s="1357">
        <f t="shared" si="12"/>
        <v>0</v>
      </c>
      <c r="L82" s="1358">
        <f t="shared" si="13"/>
        <v>0</v>
      </c>
      <c r="M82" s="1359"/>
    </row>
    <row r="83" spans="1:13" ht="33" hidden="1" customHeight="1">
      <c r="A83" s="1369" t="s">
        <v>2514</v>
      </c>
      <c r="B83" s="1381" t="s">
        <v>2515</v>
      </c>
      <c r="C83" s="1371">
        <v>1462</v>
      </c>
      <c r="D83" s="1371">
        <v>1462</v>
      </c>
      <c r="E83" s="1371"/>
      <c r="F83" s="1371"/>
      <c r="G83" s="1372">
        <f t="shared" si="10"/>
        <v>0</v>
      </c>
      <c r="H83" s="1380"/>
      <c r="I83" s="1359"/>
      <c r="J83" s="1357">
        <f t="shared" si="11"/>
        <v>1462</v>
      </c>
      <c r="K83" s="1357">
        <f t="shared" si="12"/>
        <v>0</v>
      </c>
      <c r="L83" s="1358">
        <f t="shared" si="13"/>
        <v>0</v>
      </c>
      <c r="M83" s="1359"/>
    </row>
    <row r="84" spans="1:13" ht="33" hidden="1" customHeight="1">
      <c r="A84" s="1369" t="s">
        <v>2516</v>
      </c>
      <c r="B84" s="1381" t="s">
        <v>2517</v>
      </c>
      <c r="C84" s="1371">
        <v>1462</v>
      </c>
      <c r="D84" s="1371">
        <v>1462</v>
      </c>
      <c r="E84" s="1371"/>
      <c r="F84" s="1371"/>
      <c r="G84" s="1372">
        <f t="shared" si="10"/>
        <v>0</v>
      </c>
      <c r="H84" s="1380"/>
      <c r="I84" s="1359"/>
      <c r="J84" s="1357">
        <f t="shared" si="11"/>
        <v>1462</v>
      </c>
      <c r="K84" s="1357">
        <f t="shared" si="12"/>
        <v>0</v>
      </c>
      <c r="L84" s="1358">
        <f t="shared" si="13"/>
        <v>0</v>
      </c>
      <c r="M84" s="1359"/>
    </row>
    <row r="85" spans="1:13" ht="33" hidden="1" customHeight="1">
      <c r="A85" s="1369" t="s">
        <v>2518</v>
      </c>
      <c r="B85" s="1381" t="s">
        <v>2519</v>
      </c>
      <c r="C85" s="1371">
        <v>1462</v>
      </c>
      <c r="D85" s="1371">
        <v>1462</v>
      </c>
      <c r="E85" s="1371"/>
      <c r="F85" s="1371"/>
      <c r="G85" s="1372">
        <f t="shared" si="10"/>
        <v>0</v>
      </c>
      <c r="H85" s="1380"/>
      <c r="I85" s="1359"/>
      <c r="J85" s="1357">
        <f t="shared" si="11"/>
        <v>1462</v>
      </c>
      <c r="K85" s="1357">
        <f t="shared" si="12"/>
        <v>0</v>
      </c>
      <c r="L85" s="1358">
        <f t="shared" si="13"/>
        <v>0</v>
      </c>
      <c r="M85" s="1359"/>
    </row>
    <row r="86" spans="1:13" ht="33" hidden="1" customHeight="1">
      <c r="A86" s="1369" t="s">
        <v>2520</v>
      </c>
      <c r="B86" s="1381" t="s">
        <v>2521</v>
      </c>
      <c r="C86" s="1371">
        <v>1462</v>
      </c>
      <c r="D86" s="1371">
        <v>1462</v>
      </c>
      <c r="E86" s="1371"/>
      <c r="F86" s="1371"/>
      <c r="G86" s="1372">
        <f t="shared" si="10"/>
        <v>0</v>
      </c>
      <c r="H86" s="1380"/>
      <c r="I86" s="1359"/>
      <c r="J86" s="1357">
        <f t="shared" si="11"/>
        <v>1462</v>
      </c>
      <c r="K86" s="1357">
        <f t="shared" si="12"/>
        <v>0</v>
      </c>
      <c r="L86" s="1358">
        <f t="shared" si="13"/>
        <v>0</v>
      </c>
      <c r="M86" s="1359"/>
    </row>
    <row r="87" spans="1:13" s="1457" customFormat="1" ht="33" customHeight="1">
      <c r="A87" s="1458">
        <v>10</v>
      </c>
      <c r="B87" s="1459" t="s">
        <v>1586</v>
      </c>
      <c r="C87" s="1452">
        <f t="shared" ref="C87:D87" si="14">C88</f>
        <v>1462</v>
      </c>
      <c r="D87" s="1452">
        <f t="shared" si="14"/>
        <v>1462</v>
      </c>
      <c r="E87" s="1452"/>
      <c r="F87" s="1452"/>
      <c r="G87" s="1453">
        <f t="shared" si="10"/>
        <v>0</v>
      </c>
      <c r="H87" s="1456"/>
      <c r="I87" s="1459" t="s">
        <v>1586</v>
      </c>
      <c r="J87" s="1454">
        <f t="shared" si="11"/>
        <v>1462</v>
      </c>
      <c r="K87" s="1454">
        <f t="shared" si="12"/>
        <v>0</v>
      </c>
      <c r="L87" s="1455">
        <f t="shared" si="13"/>
        <v>0</v>
      </c>
      <c r="M87" s="1456"/>
    </row>
    <row r="88" spans="1:13" ht="33" hidden="1" customHeight="1">
      <c r="A88" s="1378" t="s">
        <v>2522</v>
      </c>
      <c r="B88" s="1399" t="s">
        <v>2523</v>
      </c>
      <c r="C88" s="1371">
        <v>1462</v>
      </c>
      <c r="D88" s="1371">
        <v>1462</v>
      </c>
      <c r="E88" s="1371"/>
      <c r="F88" s="1371"/>
      <c r="G88" s="1372">
        <f t="shared" si="10"/>
        <v>0</v>
      </c>
      <c r="H88" s="1380"/>
      <c r="I88" s="1359"/>
      <c r="J88" s="1359"/>
      <c r="K88" s="1359"/>
      <c r="L88" s="1359"/>
      <c r="M88" s="1359"/>
    </row>
    <row r="89" spans="1:13" ht="33" customHeight="1">
      <c r="A89" s="1443">
        <v>11</v>
      </c>
      <c r="B89" s="1444" t="s">
        <v>2611</v>
      </c>
      <c r="C89" s="1402"/>
      <c r="D89" s="1402"/>
      <c r="E89" s="1402"/>
      <c r="F89" s="1402"/>
      <c r="G89" s="1402"/>
      <c r="H89" s="1380"/>
      <c r="I89" s="1444" t="s">
        <v>2611</v>
      </c>
      <c r="J89" s="1363">
        <v>1236</v>
      </c>
      <c r="K89" s="1359"/>
      <c r="L89" s="1359"/>
      <c r="M89" s="1362" t="s">
        <v>2612</v>
      </c>
    </row>
    <row r="90" spans="1:13" ht="33" customHeight="1">
      <c r="E90" s="1243">
        <v>8997.7380000000012</v>
      </c>
    </row>
    <row r="91" spans="1:13" ht="33" customHeight="1">
      <c r="E91" s="1243">
        <v>7381.2019999999993</v>
      </c>
    </row>
    <row r="92" spans="1:13" ht="33" customHeight="1">
      <c r="E92" s="1243">
        <f>E90+E91</f>
        <v>16378.94</v>
      </c>
    </row>
  </sheetData>
  <mergeCells count="12">
    <mergeCell ref="A1:H1"/>
    <mergeCell ref="A2:H2"/>
    <mergeCell ref="A3:H3"/>
    <mergeCell ref="C5:H5"/>
    <mergeCell ref="A6:A8"/>
    <mergeCell ref="B6:B8"/>
    <mergeCell ref="C6:E6"/>
    <mergeCell ref="H6:H8"/>
    <mergeCell ref="C7:C8"/>
    <mergeCell ref="D7:E7"/>
    <mergeCell ref="F6:F8"/>
    <mergeCell ref="G6:G8"/>
  </mergeCells>
  <pageMargins left="0.7" right="0.7" top="0.75" bottom="0.75" header="0.3" footer="0.3"/>
  <pageSetup paperSize="9"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70" zoomScaleNormal="70" workbookViewId="0">
      <selection activeCell="C16" sqref="C16"/>
    </sheetView>
  </sheetViews>
  <sheetFormatPr defaultColWidth="8.75" defaultRowHeight="15"/>
  <cols>
    <col min="1" max="1" width="4.375" style="16" customWidth="1"/>
    <col min="2" max="2" width="53.625" style="16" customWidth="1"/>
    <col min="3" max="3" width="17.125" style="16" customWidth="1"/>
    <col min="4" max="4" width="16.875" style="16" customWidth="1"/>
    <col min="5" max="5" width="11.125" style="16" customWidth="1"/>
    <col min="6" max="6" width="15.375" style="16" customWidth="1"/>
    <col min="7" max="16384" width="8.75" style="16"/>
  </cols>
  <sheetData>
    <row r="1" spans="1:8">
      <c r="A1" s="2691" t="s">
        <v>2400</v>
      </c>
      <c r="B1" s="2691"/>
      <c r="C1" s="2691"/>
      <c r="D1" s="2691"/>
      <c r="E1" s="2691"/>
      <c r="F1" s="2691"/>
      <c r="G1" s="2691"/>
    </row>
    <row r="2" spans="1:8" ht="35.450000000000003" customHeight="1">
      <c r="A2" s="2692" t="s">
        <v>2630</v>
      </c>
      <c r="B2" s="2692"/>
      <c r="C2" s="2692"/>
      <c r="D2" s="2692"/>
      <c r="E2" s="2692"/>
      <c r="F2" s="2692"/>
      <c r="G2" s="2692"/>
    </row>
    <row r="4" spans="1:8">
      <c r="D4" s="2693" t="s">
        <v>1142</v>
      </c>
      <c r="E4" s="2693"/>
      <c r="F4" s="2693"/>
      <c r="G4" s="2693"/>
    </row>
    <row r="5" spans="1:8" ht="28.5">
      <c r="A5" s="1586" t="s">
        <v>2</v>
      </c>
      <c r="B5" s="1586" t="s">
        <v>3</v>
      </c>
      <c r="C5" s="1586" t="s">
        <v>1594</v>
      </c>
      <c r="D5" s="1586" t="s">
        <v>2623</v>
      </c>
      <c r="E5" s="1586" t="s">
        <v>2392</v>
      </c>
      <c r="F5" s="1586" t="s">
        <v>1969</v>
      </c>
      <c r="G5" s="1586" t="s">
        <v>4</v>
      </c>
    </row>
    <row r="6" spans="1:8">
      <c r="A6" s="1586"/>
      <c r="B6" s="1586" t="s">
        <v>1309</v>
      </c>
      <c r="C6" s="1587">
        <f>C7+C18</f>
        <v>126326</v>
      </c>
      <c r="D6" s="1588">
        <f t="shared" ref="D6:F6" si="0">D7+D18</f>
        <v>98805.944000000003</v>
      </c>
      <c r="E6" s="1651">
        <f>D6/C6</f>
        <v>0.78215049950129034</v>
      </c>
      <c r="F6" s="1588">
        <f t="shared" si="0"/>
        <v>27520.055999999997</v>
      </c>
      <c r="G6" s="1586"/>
    </row>
    <row r="7" spans="1:8" s="635" customFormat="1" ht="18" customHeight="1">
      <c r="A7" s="1589" t="s">
        <v>7</v>
      </c>
      <c r="B7" s="1590" t="s">
        <v>2626</v>
      </c>
      <c r="C7" s="1591">
        <f>SUM(C8:C17)</f>
        <v>125090</v>
      </c>
      <c r="D7" s="1592">
        <f t="shared" ref="D7:F7" si="1">SUM(D8:D17)</f>
        <v>98805.944000000003</v>
      </c>
      <c r="E7" s="1651">
        <f>D7/C7</f>
        <v>0.78987883923575031</v>
      </c>
      <c r="F7" s="1592">
        <f t="shared" si="1"/>
        <v>26284.055999999997</v>
      </c>
      <c r="G7" s="1590"/>
      <c r="H7" s="635">
        <f>D7/C7</f>
        <v>0.78987883923575031</v>
      </c>
    </row>
    <row r="8" spans="1:8" s="305" customFormat="1" ht="18" customHeight="1">
      <c r="A8" s="1593">
        <v>1</v>
      </c>
      <c r="B8" s="1594" t="s">
        <v>1577</v>
      </c>
      <c r="C8" s="1595">
        <v>14643</v>
      </c>
      <c r="D8" s="1596">
        <v>13746.803</v>
      </c>
      <c r="E8" s="1652">
        <f>D8/C8</f>
        <v>0.9387968995424435</v>
      </c>
      <c r="F8" s="1597">
        <f>C8-D8</f>
        <v>896.19700000000012</v>
      </c>
      <c r="G8" s="1598"/>
    </row>
    <row r="9" spans="1:8" s="636" customFormat="1" ht="18" customHeight="1">
      <c r="A9" s="1216">
        <v>2</v>
      </c>
      <c r="B9" s="1599" t="s">
        <v>1570</v>
      </c>
      <c r="C9" s="1600">
        <v>16643</v>
      </c>
      <c r="D9" s="1596">
        <v>13938.084000000001</v>
      </c>
      <c r="E9" s="1652">
        <f t="shared" ref="E9:E19" si="2">D9/C9</f>
        <v>0.83747425343988469</v>
      </c>
      <c r="F9" s="1601">
        <f t="shared" ref="F9:F19" si="3">C9-D9</f>
        <v>2704.9159999999993</v>
      </c>
      <c r="G9" s="1602"/>
    </row>
    <row r="10" spans="1:8" s="305" customFormat="1" ht="18" customHeight="1">
      <c r="A10" s="1593">
        <v>3</v>
      </c>
      <c r="B10" s="1594" t="s">
        <v>655</v>
      </c>
      <c r="C10" s="1595">
        <v>2925</v>
      </c>
      <c r="D10" s="1596">
        <v>1236.153</v>
      </c>
      <c r="E10" s="1652">
        <f t="shared" si="2"/>
        <v>0.42261641025641028</v>
      </c>
      <c r="F10" s="1597">
        <f t="shared" si="3"/>
        <v>1688.847</v>
      </c>
      <c r="G10" s="1598"/>
    </row>
    <row r="11" spans="1:8" s="636" customFormat="1" ht="18" customHeight="1">
      <c r="A11" s="1216">
        <v>4</v>
      </c>
      <c r="B11" s="1603" t="s">
        <v>1360</v>
      </c>
      <c r="C11" s="1600">
        <v>19055</v>
      </c>
      <c r="D11" s="1596">
        <v>8452.5720000000001</v>
      </c>
      <c r="E11" s="1652">
        <f t="shared" si="2"/>
        <v>0.44358813959590659</v>
      </c>
      <c r="F11" s="1601">
        <f t="shared" si="3"/>
        <v>10602.428</v>
      </c>
      <c r="G11" s="1602"/>
    </row>
    <row r="12" spans="1:8" s="636" customFormat="1" ht="18" customHeight="1">
      <c r="A12" s="1216">
        <v>5</v>
      </c>
      <c r="B12" s="1599" t="s">
        <v>1573</v>
      </c>
      <c r="C12" s="1600">
        <v>20328</v>
      </c>
      <c r="D12" s="1596">
        <v>15140.228999999999</v>
      </c>
      <c r="E12" s="1652">
        <f t="shared" si="2"/>
        <v>0.74479678276269179</v>
      </c>
      <c r="F12" s="1601">
        <f t="shared" si="3"/>
        <v>5187.7710000000006</v>
      </c>
      <c r="G12" s="1602"/>
    </row>
    <row r="13" spans="1:8" s="636" customFormat="1" ht="18" customHeight="1">
      <c r="A13" s="1216">
        <v>6</v>
      </c>
      <c r="B13" s="1599" t="s">
        <v>1575</v>
      </c>
      <c r="C13" s="1600">
        <v>5850</v>
      </c>
      <c r="D13" s="1596">
        <v>5850</v>
      </c>
      <c r="E13" s="1652">
        <f t="shared" si="2"/>
        <v>1</v>
      </c>
      <c r="F13" s="1601">
        <f t="shared" si="3"/>
        <v>0</v>
      </c>
      <c r="G13" s="1602"/>
    </row>
    <row r="14" spans="1:8" s="305" customFormat="1" ht="18" customHeight="1">
      <c r="A14" s="1593">
        <v>7</v>
      </c>
      <c r="B14" s="1594" t="s">
        <v>1574</v>
      </c>
      <c r="C14" s="1595">
        <v>10237</v>
      </c>
      <c r="D14" s="1596">
        <v>6586.9340000000002</v>
      </c>
      <c r="E14" s="1652">
        <f t="shared" si="2"/>
        <v>0.64344378235811273</v>
      </c>
      <c r="F14" s="1597">
        <f t="shared" si="3"/>
        <v>3650.0659999999998</v>
      </c>
      <c r="G14" s="1598"/>
    </row>
    <row r="15" spans="1:8" s="305" customFormat="1" ht="18" customHeight="1">
      <c r="A15" s="1593">
        <v>8</v>
      </c>
      <c r="B15" s="1604" t="s">
        <v>1579</v>
      </c>
      <c r="C15" s="1595">
        <v>16397</v>
      </c>
      <c r="D15" s="1596">
        <v>16387.202000000001</v>
      </c>
      <c r="E15" s="1652">
        <f t="shared" si="2"/>
        <v>0.99940245166798813</v>
      </c>
      <c r="F15" s="1597">
        <f t="shared" si="3"/>
        <v>9.797999999998865</v>
      </c>
      <c r="G15" s="1598"/>
    </row>
    <row r="16" spans="1:8" s="305" customFormat="1" ht="18" customHeight="1">
      <c r="A16" s="1593">
        <v>9</v>
      </c>
      <c r="B16" s="1594" t="s">
        <v>1576</v>
      </c>
      <c r="C16" s="1595">
        <v>17550</v>
      </c>
      <c r="D16" s="1596">
        <v>17467.967000000001</v>
      </c>
      <c r="E16" s="1652">
        <f t="shared" si="2"/>
        <v>0.99532575498575504</v>
      </c>
      <c r="F16" s="1597">
        <f t="shared" si="3"/>
        <v>82.032999999999447</v>
      </c>
      <c r="G16" s="1598"/>
    </row>
    <row r="17" spans="1:10" s="636" customFormat="1" ht="18" customHeight="1">
      <c r="A17" s="1216">
        <v>10</v>
      </c>
      <c r="B17" s="1605" t="s">
        <v>1586</v>
      </c>
      <c r="C17" s="1600">
        <v>1462</v>
      </c>
      <c r="D17" s="1606">
        <v>0</v>
      </c>
      <c r="E17" s="1652">
        <f t="shared" si="2"/>
        <v>0</v>
      </c>
      <c r="F17" s="1601">
        <f t="shared" si="3"/>
        <v>1462</v>
      </c>
      <c r="G17" s="1602"/>
    </row>
    <row r="18" spans="1:10" s="635" customFormat="1" ht="18" customHeight="1">
      <c r="A18" s="1589" t="s">
        <v>13</v>
      </c>
      <c r="B18" s="1590" t="s">
        <v>2627</v>
      </c>
      <c r="C18" s="1607">
        <f>C19</f>
        <v>1236</v>
      </c>
      <c r="D18" s="1592">
        <f>D19</f>
        <v>0</v>
      </c>
      <c r="E18" s="1651">
        <f t="shared" si="2"/>
        <v>0</v>
      </c>
      <c r="F18" s="1592">
        <f>F19</f>
        <v>1236</v>
      </c>
      <c r="G18" s="1590"/>
    </row>
    <row r="19" spans="1:10" s="636" customFormat="1" ht="32.1" customHeight="1">
      <c r="A19" s="1608">
        <v>1</v>
      </c>
      <c r="B19" s="1602" t="s">
        <v>2628</v>
      </c>
      <c r="C19" s="1609">
        <v>1236</v>
      </c>
      <c r="D19" s="1601"/>
      <c r="E19" s="1652">
        <f t="shared" si="2"/>
        <v>0</v>
      </c>
      <c r="F19" s="1601">
        <f t="shared" si="3"/>
        <v>1236</v>
      </c>
      <c r="G19" s="1602"/>
      <c r="H19" s="636">
        <v>59208</v>
      </c>
      <c r="I19" s="636">
        <v>47543</v>
      </c>
      <c r="J19" s="636">
        <f>I19/H19</f>
        <v>0.80298270503985947</v>
      </c>
    </row>
    <row r="20" spans="1:10" s="636" customFormat="1">
      <c r="A20" s="1602"/>
      <c r="B20" s="1602"/>
      <c r="C20" s="1602"/>
      <c r="D20" s="1602"/>
      <c r="E20" s="1602"/>
      <c r="F20" s="1602"/>
      <c r="G20" s="1602"/>
      <c r="H20" s="2007">
        <f>C19+H19</f>
        <v>60444</v>
      </c>
      <c r="I20" s="2007">
        <f>D19+I19</f>
        <v>47543</v>
      </c>
      <c r="J20" s="636">
        <f>I20/H20</f>
        <v>0.78656276884388854</v>
      </c>
    </row>
    <row r="22" spans="1:10" s="1610" customFormat="1" ht="14.45" customHeight="1">
      <c r="D22" s="2695" t="s">
        <v>2640</v>
      </c>
      <c r="E22" s="2695"/>
      <c r="F22" s="2695"/>
      <c r="G22" s="2695"/>
    </row>
    <row r="23" spans="1:10" s="1610" customFormat="1" ht="14.45" customHeight="1">
      <c r="A23" s="2694" t="s">
        <v>2637</v>
      </c>
      <c r="B23" s="2694"/>
      <c r="C23" s="1611" t="s">
        <v>2638</v>
      </c>
      <c r="D23" s="2694" t="s">
        <v>2639</v>
      </c>
      <c r="E23" s="2694"/>
      <c r="F23" s="2694"/>
      <c r="G23" s="2694"/>
      <c r="H23" s="1611"/>
    </row>
  </sheetData>
  <mergeCells count="6">
    <mergeCell ref="A1:G1"/>
    <mergeCell ref="A2:G2"/>
    <mergeCell ref="D4:G4"/>
    <mergeCell ref="A23:B23"/>
    <mergeCell ref="D23:G23"/>
    <mergeCell ref="D22:G22"/>
  </mergeCells>
  <printOptions horizontalCentered="1"/>
  <pageMargins left="0.7" right="0.7" top="0.75" bottom="0.75" header="0.3" footer="0.3"/>
  <pageSetup paperSize="9"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20"/>
  <sheetViews>
    <sheetView topLeftCell="A7" zoomScale="85" zoomScaleNormal="85" workbookViewId="0">
      <pane xSplit="2" ySplit="2" topLeftCell="C9" activePane="bottomRight" state="frozen"/>
      <selection activeCell="A7" sqref="A7"/>
      <selection pane="topRight" activeCell="C7" sqref="C7"/>
      <selection pane="bottomLeft" activeCell="A9" sqref="A9"/>
      <selection pane="bottomRight" activeCell="I15" sqref="I15"/>
    </sheetView>
  </sheetViews>
  <sheetFormatPr defaultColWidth="8.75" defaultRowHeight="15"/>
  <cols>
    <col min="1" max="1" width="4.375" style="295" customWidth="1"/>
    <col min="2" max="2" width="31.375" style="295" customWidth="1"/>
    <col min="3" max="3" width="17.375" style="295" customWidth="1"/>
    <col min="4" max="4" width="18" style="295" customWidth="1"/>
    <col min="5" max="7" width="16.875" style="295" customWidth="1"/>
    <col min="8" max="8" width="13.875" style="295" bestFit="1" customWidth="1"/>
    <col min="9" max="9" width="18.125" style="295" customWidth="1"/>
    <col min="10" max="10" width="23.25" style="295" customWidth="1"/>
    <col min="11" max="16384" width="8.75" style="295"/>
  </cols>
  <sheetData>
    <row r="7" spans="1:10" ht="28.5">
      <c r="A7" s="1547" t="s">
        <v>2</v>
      </c>
      <c r="B7" s="1547" t="s">
        <v>3</v>
      </c>
      <c r="C7" s="1547" t="s">
        <v>2631</v>
      </c>
      <c r="D7" s="1547" t="s">
        <v>2618</v>
      </c>
      <c r="E7" s="1547" t="s">
        <v>2632</v>
      </c>
      <c r="F7" s="1547" t="s">
        <v>2654</v>
      </c>
      <c r="G7" s="1547" t="s">
        <v>2655</v>
      </c>
      <c r="H7" s="1547" t="s">
        <v>4</v>
      </c>
    </row>
    <row r="8" spans="1:10" ht="18.600000000000001" customHeight="1">
      <c r="A8" s="1548"/>
      <c r="B8" s="1551" t="s">
        <v>2644</v>
      </c>
      <c r="C8" s="1574">
        <f>C9+C16</f>
        <v>1957333.591</v>
      </c>
      <c r="D8" s="1574">
        <f t="shared" ref="D8:E8" si="0">D9+D16</f>
        <v>1495432.2772909999</v>
      </c>
      <c r="E8" s="1574">
        <f t="shared" si="0"/>
        <v>461901.31370900001</v>
      </c>
      <c r="F8" s="1574">
        <f t="shared" ref="F8:G8" si="1">F9+F16</f>
        <v>330849.42700000003</v>
      </c>
      <c r="G8" s="1574">
        <f t="shared" si="1"/>
        <v>131051.88670900003</v>
      </c>
      <c r="H8" s="1576">
        <f>F8+G8</f>
        <v>461901.31370900007</v>
      </c>
      <c r="J8" s="295">
        <f>D8/C8</f>
        <v>0.76401502746753802</v>
      </c>
    </row>
    <row r="9" spans="1:10" s="370" customFormat="1" ht="17.100000000000001" customHeight="1">
      <c r="A9" s="1551" t="s">
        <v>7</v>
      </c>
      <c r="B9" s="1549" t="s">
        <v>1594</v>
      </c>
      <c r="C9" s="1569">
        <f>C10+C15</f>
        <v>1301626</v>
      </c>
      <c r="D9" s="1574">
        <f>D10+D15</f>
        <v>864898.60019100003</v>
      </c>
      <c r="E9" s="1574">
        <f>E10+E15</f>
        <v>436727.39980899997</v>
      </c>
      <c r="F9" s="1574">
        <f t="shared" ref="F9:G9" si="2">F10+F15</f>
        <v>330849.42700000003</v>
      </c>
      <c r="G9" s="1574">
        <f t="shared" si="2"/>
        <v>105877.972809</v>
      </c>
      <c r="H9" s="1549"/>
    </row>
    <row r="10" spans="1:10" s="1573" customFormat="1" ht="17.100000000000001" customHeight="1">
      <c r="A10" s="1570">
        <v>1</v>
      </c>
      <c r="B10" s="1571" t="s">
        <v>15</v>
      </c>
      <c r="C10" s="1572">
        <f>C11+C14</f>
        <v>756326</v>
      </c>
      <c r="D10" s="1575">
        <f>D11+D14</f>
        <v>674328.66500000004</v>
      </c>
      <c r="E10" s="1575">
        <f>E11+E14</f>
        <v>81997.334999999977</v>
      </c>
      <c r="F10" s="1575">
        <f t="shared" ref="F10:G10" si="3">F11+F14</f>
        <v>81241.426999999996</v>
      </c>
      <c r="G10" s="1575">
        <f t="shared" si="3"/>
        <v>755.90800000000309</v>
      </c>
      <c r="H10" s="1571"/>
    </row>
    <row r="11" spans="1:10" ht="17.100000000000001" customHeight="1">
      <c r="A11" s="1550" t="s">
        <v>89</v>
      </c>
      <c r="B11" s="1548" t="s">
        <v>2645</v>
      </c>
      <c r="C11" s="1567">
        <f>C12+C13</f>
        <v>126326</v>
      </c>
      <c r="D11" s="1576">
        <f>D12+D13</f>
        <v>98805.944000000003</v>
      </c>
      <c r="E11" s="1576">
        <f>E12+E13</f>
        <v>27520.055999999997</v>
      </c>
      <c r="F11" s="1576">
        <f t="shared" ref="F11:G11" si="4">F12+F13</f>
        <v>27520.055999999997</v>
      </c>
      <c r="G11" s="1576">
        <f t="shared" si="4"/>
        <v>0</v>
      </c>
      <c r="H11" s="1548"/>
    </row>
    <row r="12" spans="1:10" ht="29.45" customHeight="1">
      <c r="A12" s="1550"/>
      <c r="B12" s="1568" t="s">
        <v>2647</v>
      </c>
      <c r="C12" s="1567">
        <f>'BS5-CTMTQG'!C7</f>
        <v>125090</v>
      </c>
      <c r="D12" s="1576">
        <f>'BS5-CTMTQG'!D7</f>
        <v>98805.944000000003</v>
      </c>
      <c r="E12" s="1576">
        <f>C12-D12</f>
        <v>26284.055999999997</v>
      </c>
      <c r="F12" s="1576">
        <f>E12</f>
        <v>26284.055999999997</v>
      </c>
      <c r="G12" s="1576"/>
      <c r="H12" s="1548"/>
      <c r="I12" s="1577">
        <f>'BS5-CTMTQG'!F7</f>
        <v>26284.055999999997</v>
      </c>
    </row>
    <row r="13" spans="1:10" ht="34.5" customHeight="1">
      <c r="A13" s="1550"/>
      <c r="B13" s="1568" t="s">
        <v>2648</v>
      </c>
      <c r="C13" s="1567">
        <f>'BS5-CTMTQG'!C18</f>
        <v>1236</v>
      </c>
      <c r="D13" s="1576">
        <f>'BS5-CTMTQG'!D18</f>
        <v>0</v>
      </c>
      <c r="E13" s="1576">
        <f>C13-D13</f>
        <v>1236</v>
      </c>
      <c r="F13" s="1576">
        <f>E13</f>
        <v>1236</v>
      </c>
      <c r="G13" s="1576"/>
      <c r="H13" s="1548"/>
      <c r="I13" s="1578">
        <f>'BS5-CTMTQG'!F18</f>
        <v>1236</v>
      </c>
    </row>
    <row r="14" spans="1:10" ht="17.100000000000001" customHeight="1">
      <c r="A14" s="1550" t="s">
        <v>91</v>
      </c>
      <c r="B14" s="1548" t="s">
        <v>2646</v>
      </c>
      <c r="C14" s="1567">
        <f>'BS1-NSTW'!AE14</f>
        <v>630000</v>
      </c>
      <c r="D14" s="1576">
        <f>'BS1-NSTW'!AF14</f>
        <v>575522.72100000002</v>
      </c>
      <c r="E14" s="1576">
        <f>C14-D14</f>
        <v>54477.27899999998</v>
      </c>
      <c r="F14" s="1576">
        <f>'BS1-NSTW'!AN14</f>
        <v>53721.370999999999</v>
      </c>
      <c r="G14" s="1576">
        <f>'BS1-NSTW'!AO14</f>
        <v>755.90800000000309</v>
      </c>
      <c r="H14" s="1548"/>
      <c r="I14" s="1578">
        <f>'BS1-NSTW'!AM14</f>
        <v>54477.27900000001</v>
      </c>
      <c r="J14" s="1581">
        <f>E14+E15</f>
        <v>409207.34380899998</v>
      </c>
    </row>
    <row r="15" spans="1:10" s="1573" customFormat="1" ht="17.100000000000001" customHeight="1">
      <c r="A15" s="1570">
        <v>2</v>
      </c>
      <c r="B15" s="1571" t="s">
        <v>2559</v>
      </c>
      <c r="C15" s="1572">
        <f>'BS2-ODA'!Y19</f>
        <v>545300</v>
      </c>
      <c r="D15" s="1575">
        <f>'BS2-ODA'!AQ19</f>
        <v>190569.935191</v>
      </c>
      <c r="E15" s="1576">
        <f>C15-D15</f>
        <v>354730.064809</v>
      </c>
      <c r="F15" s="1576">
        <f>'BS2-ODA'!AT19</f>
        <v>249608</v>
      </c>
      <c r="G15" s="1576">
        <f>'BS2-ODA'!AU19</f>
        <v>105122.064809</v>
      </c>
      <c r="H15" s="1571"/>
      <c r="I15" s="1579">
        <f>'BS2-ODA'!AS19</f>
        <v>354730.064809</v>
      </c>
    </row>
    <row r="16" spans="1:10" s="370" customFormat="1" ht="17.100000000000001" customHeight="1">
      <c r="A16" s="1551" t="s">
        <v>13</v>
      </c>
      <c r="B16" s="1549" t="s">
        <v>1916</v>
      </c>
      <c r="C16" s="1574">
        <f>C17+C18</f>
        <v>655707.59100000001</v>
      </c>
      <c r="D16" s="1574">
        <f t="shared" ref="D16:G16" si="5">D17+D18</f>
        <v>630533.67709999997</v>
      </c>
      <c r="E16" s="1574">
        <f t="shared" si="5"/>
        <v>25173.913900000029</v>
      </c>
      <c r="F16" s="1574">
        <f t="shared" si="5"/>
        <v>0</v>
      </c>
      <c r="G16" s="1574">
        <f t="shared" si="5"/>
        <v>25173.913900000029</v>
      </c>
      <c r="H16" s="1549"/>
      <c r="I16" s="1580"/>
    </row>
    <row r="17" spans="1:9" s="1573" customFormat="1" ht="17.100000000000001" customHeight="1">
      <c r="A17" s="1570">
        <v>1</v>
      </c>
      <c r="B17" s="1571" t="s">
        <v>15</v>
      </c>
      <c r="C17" s="1571">
        <f>'BS3-NSTW 21'!N11</f>
        <v>546836.25899999996</v>
      </c>
      <c r="D17" s="1575">
        <f>'BS3-NSTW 21'!Q11</f>
        <v>539746.17999999993</v>
      </c>
      <c r="E17" s="1576">
        <f>C17-D17</f>
        <v>7090.079000000027</v>
      </c>
      <c r="F17" s="1576"/>
      <c r="G17" s="1576">
        <f>E17</f>
        <v>7090.079000000027</v>
      </c>
      <c r="H17" s="1571"/>
      <c r="I17" s="1579">
        <f>'BS3-NSTW 21'!S11</f>
        <v>7090.0789999999979</v>
      </c>
    </row>
    <row r="18" spans="1:9" s="1573" customFormat="1" ht="17.100000000000001" customHeight="1">
      <c r="A18" s="1570">
        <v>2</v>
      </c>
      <c r="B18" s="1571" t="s">
        <v>2559</v>
      </c>
      <c r="C18" s="1571">
        <f>'BS4-ODA 21'!AO19</f>
        <v>108871.33199999999</v>
      </c>
      <c r="D18" s="1575">
        <f>'BS4-ODA 21'!AQ19</f>
        <v>90787.497099999993</v>
      </c>
      <c r="E18" s="1576">
        <f>C18-D18</f>
        <v>18083.834900000002</v>
      </c>
      <c r="F18" s="1576"/>
      <c r="G18" s="1576">
        <f>E18</f>
        <v>18083.834900000002</v>
      </c>
      <c r="H18" s="1571"/>
      <c r="I18" s="1579">
        <f>'BS4-ODA 21'!AR19</f>
        <v>18083.834900000009</v>
      </c>
    </row>
    <row r="19" spans="1:9">
      <c r="A19" s="1548"/>
      <c r="B19" s="1548"/>
      <c r="C19" s="1548"/>
      <c r="D19" s="1548"/>
      <c r="E19" s="1548"/>
      <c r="F19" s="1548"/>
      <c r="G19" s="1548"/>
      <c r="H19" s="1548"/>
    </row>
    <row r="20" spans="1:9">
      <c r="A20" s="1548"/>
      <c r="B20" s="1548"/>
      <c r="C20" s="1548"/>
      <c r="D20" s="1548"/>
      <c r="E20" s="1548"/>
      <c r="F20" s="1548"/>
      <c r="G20" s="1548"/>
      <c r="H20" s="1548"/>
    </row>
  </sheetData>
  <printOptions horizontalCentered="1"/>
  <pageMargins left="0.7" right="0.7" top="0.75" bottom="0.75" header="0.3" footer="0.3"/>
  <pageSetup paperSize="9" scale="90" orientation="landscape"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Y35"/>
  <sheetViews>
    <sheetView topLeftCell="A4" zoomScale="50" zoomScaleNormal="50" workbookViewId="0">
      <selection activeCell="H12" sqref="H12:M34"/>
    </sheetView>
  </sheetViews>
  <sheetFormatPr defaultRowHeight="14.25"/>
  <cols>
    <col min="1" max="1" width="5.875" customWidth="1"/>
    <col min="2" max="2" width="28.625" customWidth="1"/>
    <col min="3" max="3" width="14" customWidth="1"/>
    <col min="4" max="4" width="12.875" hidden="1" customWidth="1"/>
    <col min="5" max="5" width="12.75" hidden="1" customWidth="1"/>
    <col min="6" max="6" width="10.75" hidden="1" customWidth="1"/>
    <col min="7" max="7" width="13.375" hidden="1" customWidth="1"/>
    <col min="8" max="8" width="13.125" customWidth="1"/>
    <col min="9" max="11" width="14.375" hidden="1" customWidth="1"/>
    <col min="12" max="12" width="14.75" hidden="1" customWidth="1"/>
    <col min="13" max="13" width="14.75" customWidth="1"/>
    <col min="14" max="14" width="13.25" customWidth="1"/>
    <col min="15" max="15" width="13.125" customWidth="1"/>
    <col min="16" max="16" width="13.875" customWidth="1"/>
    <col min="17" max="17" width="14.375" bestFit="1" customWidth="1"/>
    <col min="18" max="18" width="12.75" customWidth="1"/>
    <col min="19" max="19" width="13" customWidth="1"/>
    <col min="20" max="20" width="12.875" customWidth="1"/>
    <col min="21" max="21" width="13.75" customWidth="1"/>
    <col min="22" max="22" width="14.375" bestFit="1" customWidth="1"/>
    <col min="23" max="23" width="13.875" customWidth="1"/>
    <col min="24" max="24" width="13.875" hidden="1" customWidth="1"/>
  </cols>
  <sheetData>
    <row r="1" spans="1:25" ht="20.25">
      <c r="A1" s="2697" t="s">
        <v>1260</v>
      </c>
      <c r="B1" s="2697"/>
      <c r="C1" s="2697"/>
      <c r="D1" s="2697"/>
      <c r="E1" s="2697"/>
      <c r="F1" s="2697"/>
      <c r="G1" s="2697"/>
      <c r="H1" s="2697"/>
      <c r="I1" s="2697"/>
      <c r="J1" s="2697"/>
      <c r="K1" s="2697"/>
      <c r="L1" s="2697"/>
      <c r="M1" s="2697"/>
      <c r="N1" s="2697"/>
      <c r="O1" s="2697"/>
      <c r="P1" s="2697"/>
      <c r="Q1" s="2697"/>
      <c r="R1" s="2697"/>
      <c r="S1" s="2697"/>
      <c r="T1" s="2697"/>
      <c r="U1" s="2697"/>
      <c r="V1" s="2697"/>
      <c r="W1" s="2697"/>
      <c r="X1" s="2697"/>
      <c r="Y1" s="2697"/>
    </row>
    <row r="2" spans="1:25" ht="32.450000000000003" customHeight="1">
      <c r="A2" s="2699" t="s">
        <v>2583</v>
      </c>
      <c r="B2" s="2699"/>
      <c r="C2" s="2699"/>
      <c r="D2" s="2699"/>
      <c r="E2" s="2699"/>
      <c r="F2" s="2699"/>
      <c r="G2" s="2699"/>
      <c r="H2" s="2699"/>
      <c r="I2" s="2699"/>
      <c r="J2" s="2699"/>
      <c r="K2" s="2699"/>
      <c r="L2" s="2699"/>
      <c r="M2" s="2699"/>
      <c r="N2" s="2699"/>
      <c r="O2" s="2699"/>
      <c r="P2" s="2699"/>
      <c r="Q2" s="2699"/>
      <c r="R2" s="2699"/>
      <c r="S2" s="2699"/>
      <c r="T2" s="2699"/>
      <c r="U2" s="2699"/>
      <c r="V2" s="2699"/>
      <c r="W2" s="2699"/>
      <c r="X2" s="2699"/>
      <c r="Y2" s="2699"/>
    </row>
    <row r="3" spans="1:25" ht="27.95" customHeight="1">
      <c r="A3" s="2698" t="s">
        <v>2606</v>
      </c>
      <c r="B3" s="2698"/>
      <c r="C3" s="2698"/>
      <c r="D3" s="2698"/>
      <c r="E3" s="2698"/>
      <c r="F3" s="2698"/>
      <c r="G3" s="2698"/>
      <c r="H3" s="2698"/>
      <c r="I3" s="2698"/>
      <c r="J3" s="2698"/>
      <c r="K3" s="2698"/>
      <c r="L3" s="2698"/>
      <c r="M3" s="2698"/>
      <c r="N3" s="2698"/>
      <c r="O3" s="2698"/>
      <c r="P3" s="2698"/>
      <c r="Q3" s="2698"/>
      <c r="R3" s="2698"/>
      <c r="S3" s="2698"/>
      <c r="T3" s="2698"/>
      <c r="U3" s="2698"/>
      <c r="V3" s="2698"/>
      <c r="W3" s="2698"/>
      <c r="X3" s="2698"/>
      <c r="Y3" s="2698"/>
    </row>
    <row r="5" spans="1:25" ht="18.75">
      <c r="T5" s="2488" t="s">
        <v>1142</v>
      </c>
      <c r="U5" s="2488"/>
      <c r="V5" s="2488"/>
      <c r="W5" s="2488"/>
      <c r="X5" s="2488"/>
      <c r="Y5" s="2488"/>
    </row>
    <row r="6" spans="1:25" ht="41.45" customHeight="1">
      <c r="A6" s="2623" t="s">
        <v>2</v>
      </c>
      <c r="B6" s="2623" t="s">
        <v>3</v>
      </c>
      <c r="C6" s="2615" t="s">
        <v>2556</v>
      </c>
      <c r="D6" s="2696"/>
      <c r="E6" s="2696"/>
      <c r="F6" s="2696"/>
      <c r="G6" s="2616"/>
      <c r="H6" s="2615" t="s">
        <v>2560</v>
      </c>
      <c r="I6" s="2696"/>
      <c r="J6" s="2696"/>
      <c r="K6" s="2696"/>
      <c r="L6" s="2616"/>
      <c r="M6" s="1305"/>
      <c r="N6" s="2615" t="s">
        <v>2565</v>
      </c>
      <c r="O6" s="2696"/>
      <c r="P6" s="2696"/>
      <c r="Q6" s="2696"/>
      <c r="R6" s="2616"/>
      <c r="S6" s="2615" t="s">
        <v>1827</v>
      </c>
      <c r="T6" s="2696"/>
      <c r="U6" s="2696"/>
      <c r="V6" s="2696"/>
      <c r="W6" s="2616"/>
      <c r="X6" s="1304"/>
      <c r="Y6" s="2623" t="s">
        <v>4</v>
      </c>
    </row>
    <row r="7" spans="1:25" ht="35.450000000000003" customHeight="1">
      <c r="A7" s="2624"/>
      <c r="B7" s="2624"/>
      <c r="C7" s="2623" t="s">
        <v>2557</v>
      </c>
      <c r="D7" s="2615" t="s">
        <v>40</v>
      </c>
      <c r="E7" s="2696"/>
      <c r="F7" s="2696"/>
      <c r="G7" s="2616"/>
      <c r="H7" s="2623" t="s">
        <v>2557</v>
      </c>
      <c r="I7" s="2615" t="s">
        <v>40</v>
      </c>
      <c r="J7" s="2696"/>
      <c r="K7" s="2696"/>
      <c r="L7" s="2616"/>
      <c r="M7" s="1304"/>
      <c r="N7" s="2623" t="s">
        <v>2557</v>
      </c>
      <c r="O7" s="2615" t="s">
        <v>40</v>
      </c>
      <c r="P7" s="2696"/>
      <c r="Q7" s="2696"/>
      <c r="R7" s="2616"/>
      <c r="S7" s="2623" t="s">
        <v>2557</v>
      </c>
      <c r="T7" s="2615" t="s">
        <v>40</v>
      </c>
      <c r="U7" s="2696"/>
      <c r="V7" s="2696"/>
      <c r="W7" s="2616"/>
      <c r="X7" s="1312"/>
      <c r="Y7" s="2624"/>
    </row>
    <row r="8" spans="1:25" ht="36" customHeight="1">
      <c r="A8" s="2624"/>
      <c r="B8" s="2624"/>
      <c r="C8" s="2624"/>
      <c r="D8" s="2615" t="s">
        <v>790</v>
      </c>
      <c r="E8" s="2696"/>
      <c r="F8" s="2616"/>
      <c r="G8" s="2623" t="s">
        <v>2561</v>
      </c>
      <c r="H8" s="2624"/>
      <c r="I8" s="2615" t="s">
        <v>790</v>
      </c>
      <c r="J8" s="2696"/>
      <c r="K8" s="2616"/>
      <c r="L8" s="2623" t="s">
        <v>2561</v>
      </c>
      <c r="M8" s="1303"/>
      <c r="N8" s="2624"/>
      <c r="O8" s="2615" t="s">
        <v>790</v>
      </c>
      <c r="P8" s="2696"/>
      <c r="Q8" s="2616"/>
      <c r="R8" s="2623" t="s">
        <v>2561</v>
      </c>
      <c r="S8" s="2624"/>
      <c r="T8" s="2615" t="s">
        <v>790</v>
      </c>
      <c r="U8" s="2696"/>
      <c r="V8" s="2616"/>
      <c r="W8" s="2623" t="s">
        <v>2561</v>
      </c>
      <c r="X8" s="1303"/>
      <c r="Y8" s="2624"/>
    </row>
    <row r="9" spans="1:25" ht="33.950000000000003" customHeight="1">
      <c r="A9" s="2624"/>
      <c r="B9" s="2624"/>
      <c r="C9" s="2624"/>
      <c r="D9" s="2623" t="s">
        <v>2558</v>
      </c>
      <c r="E9" s="2615" t="s">
        <v>40</v>
      </c>
      <c r="F9" s="2616"/>
      <c r="G9" s="2624"/>
      <c r="H9" s="2624"/>
      <c r="I9" s="2623" t="s">
        <v>2558</v>
      </c>
      <c r="J9" s="2615" t="s">
        <v>40</v>
      </c>
      <c r="K9" s="2616"/>
      <c r="L9" s="2624"/>
      <c r="M9" s="1303"/>
      <c r="N9" s="2624"/>
      <c r="O9" s="2623" t="s">
        <v>2558</v>
      </c>
      <c r="P9" s="2615" t="s">
        <v>40</v>
      </c>
      <c r="Q9" s="2616"/>
      <c r="R9" s="2624"/>
      <c r="S9" s="2624"/>
      <c r="T9" s="2623" t="s">
        <v>2558</v>
      </c>
      <c r="U9" s="2615" t="s">
        <v>40</v>
      </c>
      <c r="V9" s="2616"/>
      <c r="W9" s="2624"/>
      <c r="X9" s="1303"/>
      <c r="Y9" s="2624"/>
    </row>
    <row r="10" spans="1:25" ht="89.45" customHeight="1">
      <c r="A10" s="2625"/>
      <c r="B10" s="2625"/>
      <c r="C10" s="2625"/>
      <c r="D10" s="2625"/>
      <c r="E10" s="4" t="s">
        <v>15</v>
      </c>
      <c r="F10" s="4" t="s">
        <v>2559</v>
      </c>
      <c r="G10" s="2625"/>
      <c r="H10" s="2625"/>
      <c r="I10" s="2625"/>
      <c r="J10" s="4" t="s">
        <v>15</v>
      </c>
      <c r="K10" s="4" t="s">
        <v>2559</v>
      </c>
      <c r="L10" s="2625"/>
      <c r="M10" s="548"/>
      <c r="N10" s="2625"/>
      <c r="O10" s="2625"/>
      <c r="P10" s="4" t="s">
        <v>15</v>
      </c>
      <c r="Q10" s="4" t="s">
        <v>2559</v>
      </c>
      <c r="R10" s="2625"/>
      <c r="S10" s="2625"/>
      <c r="T10" s="2625"/>
      <c r="U10" s="4" t="s">
        <v>15</v>
      </c>
      <c r="V10" s="4" t="s">
        <v>2559</v>
      </c>
      <c r="W10" s="2625"/>
      <c r="X10" s="548"/>
      <c r="Y10" s="2625"/>
    </row>
    <row r="11" spans="1:25" ht="18.600000000000001" customHeight="1">
      <c r="A11" s="548"/>
      <c r="B11" s="548"/>
      <c r="C11" s="548"/>
      <c r="D11" s="548"/>
      <c r="E11" s="4"/>
      <c r="F11" s="4"/>
      <c r="G11" s="548"/>
      <c r="H11" s="541">
        <f>'TH KH 2022'!L11</f>
        <v>5370868.7367099999</v>
      </c>
      <c r="I11" s="548"/>
      <c r="J11" s="4"/>
      <c r="K11" s="4"/>
      <c r="L11" s="548"/>
      <c r="M11" s="548"/>
      <c r="N11" s="548"/>
      <c r="O11" s="548"/>
      <c r="P11" s="4"/>
      <c r="Q11" s="4"/>
      <c r="R11" s="548"/>
      <c r="S11" s="548"/>
      <c r="T11" s="548"/>
      <c r="U11" s="4"/>
      <c r="V11" s="4"/>
      <c r="W11" s="548"/>
      <c r="X11" s="548"/>
      <c r="Y11" s="548"/>
    </row>
    <row r="12" spans="1:25" ht="18.75">
      <c r="A12" s="84"/>
      <c r="B12" s="81" t="s">
        <v>1309</v>
      </c>
      <c r="C12" s="988">
        <f>C13+C25</f>
        <v>6032872.5571260005</v>
      </c>
      <c r="D12" s="988">
        <f t="shared" ref="D12:W12" si="0">D13+D25</f>
        <v>1957333.5907999999</v>
      </c>
      <c r="E12" s="988">
        <f t="shared" si="0"/>
        <v>1303162.2590000001</v>
      </c>
      <c r="F12" s="988">
        <f t="shared" si="0"/>
        <v>654171.33180000004</v>
      </c>
      <c r="G12" s="988">
        <f t="shared" si="0"/>
        <v>4075538.9663260002</v>
      </c>
      <c r="H12" s="988">
        <f t="shared" si="0"/>
        <v>5370868.7367099999</v>
      </c>
      <c r="I12" s="988">
        <f t="shared" si="0"/>
        <v>1495432.2772909999</v>
      </c>
      <c r="J12" s="988">
        <f t="shared" si="0"/>
        <v>1214074.845</v>
      </c>
      <c r="K12" s="988">
        <f t="shared" si="0"/>
        <v>281357.43229099998</v>
      </c>
      <c r="L12" s="988">
        <f t="shared" si="0"/>
        <v>3875436.459419</v>
      </c>
      <c r="M12" s="1311">
        <f>H12/C12</f>
        <v>0.89026722939239866</v>
      </c>
      <c r="N12" s="988">
        <f t="shared" si="0"/>
        <v>5571375.6311799996</v>
      </c>
      <c r="O12" s="988">
        <f t="shared" si="0"/>
        <v>1648089.6193200001</v>
      </c>
      <c r="P12" s="988">
        <f t="shared" si="0"/>
        <v>1245217.7883200001</v>
      </c>
      <c r="Q12" s="988">
        <f t="shared" si="0"/>
        <v>402871.83100000001</v>
      </c>
      <c r="R12" s="988">
        <f t="shared" si="0"/>
        <v>3923286.01186</v>
      </c>
      <c r="S12" s="988">
        <f t="shared" si="0"/>
        <v>5571375.6311799996</v>
      </c>
      <c r="T12" s="988">
        <f t="shared" si="0"/>
        <v>1648089.6193200001</v>
      </c>
      <c r="U12" s="988">
        <f t="shared" si="0"/>
        <v>1245217.7883200001</v>
      </c>
      <c r="V12" s="988">
        <f t="shared" si="0"/>
        <v>402871.83100000001</v>
      </c>
      <c r="W12" s="988">
        <f t="shared" si="0"/>
        <v>3923286.01186</v>
      </c>
      <c r="X12" s="1311">
        <f>S12/C12</f>
        <v>0.92350295459152654</v>
      </c>
      <c r="Y12" s="84"/>
    </row>
    <row r="13" spans="1:25" s="327" customFormat="1" ht="37.5">
      <c r="A13" s="81" t="s">
        <v>7</v>
      </c>
      <c r="B13" s="82" t="s">
        <v>2589</v>
      </c>
      <c r="C13" s="988">
        <f>C14+C19</f>
        <v>4591983</v>
      </c>
      <c r="D13" s="988">
        <f t="shared" ref="D13:W13" si="1">D14+D19</f>
        <v>1301626</v>
      </c>
      <c r="E13" s="988">
        <f t="shared" si="1"/>
        <v>756326</v>
      </c>
      <c r="F13" s="988">
        <f t="shared" si="1"/>
        <v>545300</v>
      </c>
      <c r="G13" s="988">
        <f t="shared" si="1"/>
        <v>3290357</v>
      </c>
      <c r="H13" s="988">
        <f t="shared" si="1"/>
        <v>4081232.7407510001</v>
      </c>
      <c r="I13" s="988">
        <f t="shared" si="1"/>
        <v>864898.60019100003</v>
      </c>
      <c r="J13" s="988">
        <f t="shared" si="1"/>
        <v>674328.66500000004</v>
      </c>
      <c r="K13" s="988">
        <f t="shared" si="1"/>
        <v>190569.935191</v>
      </c>
      <c r="L13" s="988">
        <f t="shared" si="1"/>
        <v>3216334.1405600002</v>
      </c>
      <c r="M13" s="1311">
        <f t="shared" ref="M13:M34" si="2">H13/C13</f>
        <v>0.88877348647653964</v>
      </c>
      <c r="N13" s="988">
        <f t="shared" si="1"/>
        <v>4207828.6083199997</v>
      </c>
      <c r="O13" s="988">
        <f t="shared" si="1"/>
        <v>1009471.60832</v>
      </c>
      <c r="P13" s="988">
        <f t="shared" si="1"/>
        <v>705471.60832</v>
      </c>
      <c r="Q13" s="988">
        <f t="shared" si="1"/>
        <v>304000</v>
      </c>
      <c r="R13" s="988">
        <f t="shared" si="1"/>
        <v>3198357</v>
      </c>
      <c r="S13" s="988">
        <f t="shared" si="1"/>
        <v>4207828.6083199997</v>
      </c>
      <c r="T13" s="988">
        <f t="shared" si="1"/>
        <v>1009471.60832</v>
      </c>
      <c r="U13" s="988">
        <f t="shared" si="1"/>
        <v>705471.60832</v>
      </c>
      <c r="V13" s="988">
        <f t="shared" si="1"/>
        <v>304000</v>
      </c>
      <c r="W13" s="988">
        <f t="shared" si="1"/>
        <v>3198357</v>
      </c>
      <c r="X13" s="1311">
        <f t="shared" ref="X13:X34" si="3">S13/C13</f>
        <v>0.91634237503056948</v>
      </c>
      <c r="Y13" s="82"/>
    </row>
    <row r="14" spans="1:25" ht="33.6" customHeight="1">
      <c r="A14" s="1288" t="s">
        <v>1390</v>
      </c>
      <c r="B14" s="1289" t="s">
        <v>8</v>
      </c>
      <c r="C14" s="988">
        <f>SUM(C15:C18)</f>
        <v>3290357</v>
      </c>
      <c r="D14" s="988">
        <f t="shared" ref="D14:W14" si="4">SUM(D15:D18)</f>
        <v>0</v>
      </c>
      <c r="E14" s="988">
        <f t="shared" si="4"/>
        <v>0</v>
      </c>
      <c r="F14" s="988">
        <f t="shared" si="4"/>
        <v>0</v>
      </c>
      <c r="G14" s="988">
        <f t="shared" si="4"/>
        <v>3290357</v>
      </c>
      <c r="H14" s="988">
        <f t="shared" si="4"/>
        <v>3216334.1405600002</v>
      </c>
      <c r="I14" s="988">
        <f t="shared" si="4"/>
        <v>0</v>
      </c>
      <c r="J14" s="988">
        <f t="shared" si="4"/>
        <v>0</v>
      </c>
      <c r="K14" s="988">
        <f t="shared" si="4"/>
        <v>0</v>
      </c>
      <c r="L14" s="988">
        <f t="shared" si="4"/>
        <v>3216334.1405600002</v>
      </c>
      <c r="M14" s="1311">
        <f t="shared" si="2"/>
        <v>0.9775030917800106</v>
      </c>
      <c r="N14" s="988">
        <f t="shared" si="4"/>
        <v>3198357</v>
      </c>
      <c r="O14" s="988">
        <f t="shared" si="4"/>
        <v>0</v>
      </c>
      <c r="P14" s="988">
        <f t="shared" si="4"/>
        <v>0</v>
      </c>
      <c r="Q14" s="988">
        <f t="shared" si="4"/>
        <v>0</v>
      </c>
      <c r="R14" s="988">
        <f t="shared" si="4"/>
        <v>3198357</v>
      </c>
      <c r="S14" s="988">
        <f t="shared" si="4"/>
        <v>3198357</v>
      </c>
      <c r="T14" s="988">
        <f t="shared" si="4"/>
        <v>0</v>
      </c>
      <c r="U14" s="988">
        <f t="shared" si="4"/>
        <v>0</v>
      </c>
      <c r="V14" s="988">
        <f t="shared" si="4"/>
        <v>0</v>
      </c>
      <c r="W14" s="988">
        <f t="shared" si="4"/>
        <v>3198357</v>
      </c>
      <c r="X14" s="1311">
        <f t="shared" si="3"/>
        <v>0.97203950817494877</v>
      </c>
      <c r="Y14" s="84"/>
    </row>
    <row r="15" spans="1:25" ht="18.75">
      <c r="A15" s="1290">
        <v>1</v>
      </c>
      <c r="B15" s="1291" t="s">
        <v>1270</v>
      </c>
      <c r="C15" s="987">
        <f>D15+G15</f>
        <v>951580</v>
      </c>
      <c r="D15" s="987"/>
      <c r="E15" s="987"/>
      <c r="F15" s="987"/>
      <c r="G15" s="1296">
        <v>951580</v>
      </c>
      <c r="H15" s="987">
        <f>I15+L15</f>
        <v>1004609.481642</v>
      </c>
      <c r="I15" s="987"/>
      <c r="J15" s="987"/>
      <c r="K15" s="987"/>
      <c r="L15" s="987">
        <f>'TH KH 2022'!L15</f>
        <v>1004609.481642</v>
      </c>
      <c r="M15" s="1311">
        <f t="shared" si="2"/>
        <v>1.0557278228230942</v>
      </c>
      <c r="N15" s="987">
        <f>O15+R15</f>
        <v>951580</v>
      </c>
      <c r="O15" s="987"/>
      <c r="P15" s="987"/>
      <c r="Q15" s="987"/>
      <c r="R15" s="987">
        <f>G15</f>
        <v>951580</v>
      </c>
      <c r="S15" s="987">
        <f>T15+W15</f>
        <v>951580</v>
      </c>
      <c r="T15" s="987"/>
      <c r="U15" s="987"/>
      <c r="V15" s="987"/>
      <c r="W15" s="987">
        <f>R15</f>
        <v>951580</v>
      </c>
      <c r="X15" s="1311">
        <f t="shared" si="3"/>
        <v>1</v>
      </c>
      <c r="Y15" s="84"/>
    </row>
    <row r="16" spans="1:25" ht="18.75">
      <c r="A16" s="1290">
        <v>2</v>
      </c>
      <c r="B16" s="1291" t="s">
        <v>1273</v>
      </c>
      <c r="C16" s="987">
        <f t="shared" ref="C16:C18" si="5">D16+G16</f>
        <v>800000</v>
      </c>
      <c r="D16" s="987"/>
      <c r="E16" s="987"/>
      <c r="F16" s="987"/>
      <c r="G16" s="987">
        <v>800000</v>
      </c>
      <c r="H16" s="987">
        <f t="shared" ref="H16:H18" si="6">I16+L16</f>
        <v>696873.07100000011</v>
      </c>
      <c r="I16" s="987"/>
      <c r="J16" s="987"/>
      <c r="K16" s="987"/>
      <c r="L16" s="987">
        <f>'TH KH 2022'!L18</f>
        <v>696873.07100000011</v>
      </c>
      <c r="M16" s="1311">
        <f t="shared" si="2"/>
        <v>0.87109133875000011</v>
      </c>
      <c r="N16" s="987">
        <f t="shared" ref="N16:N18" si="7">O16+R16</f>
        <v>708000</v>
      </c>
      <c r="O16" s="987"/>
      <c r="P16" s="987"/>
      <c r="Q16" s="987"/>
      <c r="R16" s="987">
        <f>G16-92000</f>
        <v>708000</v>
      </c>
      <c r="S16" s="987">
        <f t="shared" ref="S16:S18" si="8">T16+W16</f>
        <v>708000</v>
      </c>
      <c r="T16" s="987"/>
      <c r="U16" s="987"/>
      <c r="V16" s="987"/>
      <c r="W16" s="987">
        <f t="shared" ref="W16:W18" si="9">R16</f>
        <v>708000</v>
      </c>
      <c r="X16" s="1311">
        <f t="shared" si="3"/>
        <v>0.88500000000000001</v>
      </c>
      <c r="Y16" s="84"/>
    </row>
    <row r="17" spans="1:25" ht="18.75">
      <c r="A17" s="1290">
        <v>3</v>
      </c>
      <c r="B17" s="1291" t="s">
        <v>1275</v>
      </c>
      <c r="C17" s="987">
        <f t="shared" si="5"/>
        <v>1500000</v>
      </c>
      <c r="D17" s="987"/>
      <c r="E17" s="987"/>
      <c r="F17" s="987"/>
      <c r="G17" s="1296">
        <v>1500000</v>
      </c>
      <c r="H17" s="987">
        <f t="shared" si="6"/>
        <v>1476074.5879180003</v>
      </c>
      <c r="I17" s="987"/>
      <c r="J17" s="987"/>
      <c r="K17" s="987"/>
      <c r="L17" s="987">
        <f>'TH KH 2022'!L21</f>
        <v>1476074.5879180003</v>
      </c>
      <c r="M17" s="1311">
        <f t="shared" si="2"/>
        <v>0.98404972527866685</v>
      </c>
      <c r="N17" s="987">
        <f t="shared" si="7"/>
        <v>1500000</v>
      </c>
      <c r="O17" s="987"/>
      <c r="P17" s="987"/>
      <c r="Q17" s="987"/>
      <c r="R17" s="987">
        <f t="shared" ref="R17:R18" si="10">G17</f>
        <v>1500000</v>
      </c>
      <c r="S17" s="987">
        <f t="shared" si="8"/>
        <v>1500000</v>
      </c>
      <c r="T17" s="987"/>
      <c r="U17" s="987"/>
      <c r="V17" s="987"/>
      <c r="W17" s="987">
        <f t="shared" si="9"/>
        <v>1500000</v>
      </c>
      <c r="X17" s="1311">
        <f t="shared" si="3"/>
        <v>1</v>
      </c>
      <c r="Y17" s="84"/>
    </row>
    <row r="18" spans="1:25" ht="56.25">
      <c r="A18" s="1290">
        <v>4</v>
      </c>
      <c r="B18" s="1291" t="s">
        <v>12</v>
      </c>
      <c r="C18" s="987">
        <f t="shared" si="5"/>
        <v>38777</v>
      </c>
      <c r="D18" s="987"/>
      <c r="E18" s="987"/>
      <c r="F18" s="987"/>
      <c r="G18" s="536">
        <v>38777</v>
      </c>
      <c r="H18" s="987">
        <f t="shared" si="6"/>
        <v>38777</v>
      </c>
      <c r="I18" s="987"/>
      <c r="J18" s="987"/>
      <c r="K18" s="987"/>
      <c r="L18" s="987">
        <f>'TH KH 2022'!L22</f>
        <v>38777</v>
      </c>
      <c r="M18" s="1311">
        <f t="shared" si="2"/>
        <v>1</v>
      </c>
      <c r="N18" s="987">
        <f t="shared" si="7"/>
        <v>38777</v>
      </c>
      <c r="O18" s="987"/>
      <c r="P18" s="987"/>
      <c r="Q18" s="987"/>
      <c r="R18" s="987">
        <f t="shared" si="10"/>
        <v>38777</v>
      </c>
      <c r="S18" s="987">
        <f t="shared" si="8"/>
        <v>38777</v>
      </c>
      <c r="T18" s="987"/>
      <c r="U18" s="987"/>
      <c r="V18" s="987"/>
      <c r="W18" s="987">
        <f t="shared" si="9"/>
        <v>38777</v>
      </c>
      <c r="X18" s="1311">
        <f t="shared" si="3"/>
        <v>1</v>
      </c>
      <c r="Y18" s="84"/>
    </row>
    <row r="19" spans="1:25" ht="37.5" customHeight="1">
      <c r="A19" s="81" t="s">
        <v>1468</v>
      </c>
      <c r="B19" s="1289" t="s">
        <v>14</v>
      </c>
      <c r="C19" s="988">
        <f>C20+C21+C22</f>
        <v>1301626</v>
      </c>
      <c r="D19" s="988">
        <f t="shared" ref="D19:W19" si="11">D20+D21+D22</f>
        <v>1301626</v>
      </c>
      <c r="E19" s="988">
        <f t="shared" si="11"/>
        <v>756326</v>
      </c>
      <c r="F19" s="988">
        <f t="shared" si="11"/>
        <v>545300</v>
      </c>
      <c r="G19" s="988">
        <f t="shared" si="11"/>
        <v>0</v>
      </c>
      <c r="H19" s="988">
        <f t="shared" si="11"/>
        <v>864898.60019100003</v>
      </c>
      <c r="I19" s="988">
        <f t="shared" si="11"/>
        <v>864898.60019100003</v>
      </c>
      <c r="J19" s="988">
        <f t="shared" si="11"/>
        <v>674328.66500000004</v>
      </c>
      <c r="K19" s="988">
        <f t="shared" si="11"/>
        <v>190569.935191</v>
      </c>
      <c r="L19" s="988">
        <f t="shared" si="11"/>
        <v>0</v>
      </c>
      <c r="M19" s="1311">
        <f t="shared" si="2"/>
        <v>0.6644755100090195</v>
      </c>
      <c r="N19" s="988">
        <f t="shared" si="11"/>
        <v>1009471.60832</v>
      </c>
      <c r="O19" s="988">
        <f t="shared" si="11"/>
        <v>1009471.60832</v>
      </c>
      <c r="P19" s="988">
        <f t="shared" si="11"/>
        <v>705471.60832</v>
      </c>
      <c r="Q19" s="988">
        <f t="shared" si="11"/>
        <v>304000</v>
      </c>
      <c r="R19" s="988">
        <f t="shared" si="11"/>
        <v>0</v>
      </c>
      <c r="S19" s="988">
        <f t="shared" si="11"/>
        <v>1009471.60832</v>
      </c>
      <c r="T19" s="988">
        <f t="shared" si="11"/>
        <v>1009471.60832</v>
      </c>
      <c r="U19" s="988">
        <f t="shared" si="11"/>
        <v>705471.60832</v>
      </c>
      <c r="V19" s="988">
        <f t="shared" si="11"/>
        <v>304000</v>
      </c>
      <c r="W19" s="988">
        <f t="shared" si="11"/>
        <v>0</v>
      </c>
      <c r="X19" s="1311">
        <f t="shared" si="3"/>
        <v>0.77554659197035092</v>
      </c>
      <c r="Y19" s="84"/>
    </row>
    <row r="20" spans="1:25" ht="18.75">
      <c r="A20" s="1290">
        <v>1</v>
      </c>
      <c r="B20" s="1291" t="s">
        <v>15</v>
      </c>
      <c r="C20" s="987">
        <f>D20+G20</f>
        <v>630000</v>
      </c>
      <c r="D20" s="987">
        <f>E20+F20</f>
        <v>630000</v>
      </c>
      <c r="E20" s="1296">
        <f>630000</f>
        <v>630000</v>
      </c>
      <c r="F20" s="987"/>
      <c r="G20" s="987"/>
      <c r="H20" s="987">
        <f>I20+L20</f>
        <v>575522.72100000002</v>
      </c>
      <c r="I20" s="987">
        <f>J20+K20</f>
        <v>575522.72100000002</v>
      </c>
      <c r="J20" s="987">
        <f>'TH KH 2022'!L24</f>
        <v>575522.72100000002</v>
      </c>
      <c r="K20" s="987"/>
      <c r="L20" s="987"/>
      <c r="M20" s="1311">
        <f t="shared" si="2"/>
        <v>0.91352812857142862</v>
      </c>
      <c r="N20" s="987">
        <f>O20+R20</f>
        <v>579000</v>
      </c>
      <c r="O20" s="987">
        <f>P20+Q20</f>
        <v>579000</v>
      </c>
      <c r="P20" s="987">
        <f>'TH KH 2022'!P24</f>
        <v>579000</v>
      </c>
      <c r="Q20" s="987"/>
      <c r="R20" s="987"/>
      <c r="S20" s="987">
        <f>T20+W20</f>
        <v>579000</v>
      </c>
      <c r="T20" s="987">
        <f>U20+V20</f>
        <v>579000</v>
      </c>
      <c r="U20" s="987">
        <f>P20</f>
        <v>579000</v>
      </c>
      <c r="V20" s="987"/>
      <c r="W20" s="987"/>
      <c r="X20" s="1311">
        <f t="shared" si="3"/>
        <v>0.919047619047619</v>
      </c>
      <c r="Y20" s="84"/>
    </row>
    <row r="21" spans="1:25" ht="18.75">
      <c r="A21" s="1290">
        <v>2</v>
      </c>
      <c r="B21" s="1291" t="s">
        <v>16</v>
      </c>
      <c r="C21" s="987">
        <f>D21+G21</f>
        <v>545300</v>
      </c>
      <c r="D21" s="987">
        <f t="shared" ref="D21:D24" si="12">E21+F21</f>
        <v>545300</v>
      </c>
      <c r="E21" s="1296"/>
      <c r="F21" s="1296">
        <f>497000+48300</f>
        <v>545300</v>
      </c>
      <c r="G21" s="987"/>
      <c r="H21" s="987">
        <f>I21+L21</f>
        <v>190569.935191</v>
      </c>
      <c r="I21" s="987">
        <f t="shared" ref="I21" si="13">J21+K21</f>
        <v>190569.935191</v>
      </c>
      <c r="J21" s="987"/>
      <c r="K21" s="987">
        <f>'TH KH 2022'!L25</f>
        <v>190569.935191</v>
      </c>
      <c r="L21" s="987"/>
      <c r="M21" s="1311">
        <f t="shared" si="2"/>
        <v>0.3494772330662021</v>
      </c>
      <c r="N21" s="987">
        <f>O21+R21</f>
        <v>304000</v>
      </c>
      <c r="O21" s="987">
        <f t="shared" ref="O21" si="14">P21+Q21</f>
        <v>304000</v>
      </c>
      <c r="P21" s="987"/>
      <c r="Q21" s="987">
        <f>'TH KH 2022'!P25</f>
        <v>304000</v>
      </c>
      <c r="R21" s="987"/>
      <c r="S21" s="987">
        <f>T21+W21</f>
        <v>304000</v>
      </c>
      <c r="T21" s="987">
        <f t="shared" ref="T21" si="15">U21+V21</f>
        <v>304000</v>
      </c>
      <c r="U21" s="987"/>
      <c r="V21" s="987">
        <f>Q21</f>
        <v>304000</v>
      </c>
      <c r="W21" s="987"/>
      <c r="X21" s="1311">
        <f t="shared" si="3"/>
        <v>0.55749128919860624</v>
      </c>
      <c r="Y21" s="84"/>
    </row>
    <row r="22" spans="1:25" ht="18.75">
      <c r="A22" s="537">
        <v>3</v>
      </c>
      <c r="B22" s="577" t="s">
        <v>2403</v>
      </c>
      <c r="C22" s="987">
        <f>C23+C24</f>
        <v>126326</v>
      </c>
      <c r="D22" s="987">
        <f t="shared" ref="D22:W22" si="16">D23+D24</f>
        <v>126326</v>
      </c>
      <c r="E22" s="987">
        <f t="shared" si="16"/>
        <v>126326</v>
      </c>
      <c r="F22" s="987">
        <f t="shared" si="16"/>
        <v>0</v>
      </c>
      <c r="G22" s="987">
        <f t="shared" si="16"/>
        <v>0</v>
      </c>
      <c r="H22" s="987">
        <f>H23+H24</f>
        <v>98805.944000000003</v>
      </c>
      <c r="I22" s="987">
        <f t="shared" ref="I22" si="17">I23+I24</f>
        <v>98805.944000000003</v>
      </c>
      <c r="J22" s="987">
        <f t="shared" si="16"/>
        <v>98805.944000000003</v>
      </c>
      <c r="K22" s="987">
        <f t="shared" si="16"/>
        <v>0</v>
      </c>
      <c r="L22" s="987">
        <f t="shared" si="16"/>
        <v>0</v>
      </c>
      <c r="M22" s="1311">
        <f t="shared" si="2"/>
        <v>0.78215049950129034</v>
      </c>
      <c r="N22" s="987">
        <f>N23+N24</f>
        <v>126471.60832000001</v>
      </c>
      <c r="O22" s="987">
        <f t="shared" ref="O22" si="18">O23+O24</f>
        <v>126471.60832000001</v>
      </c>
      <c r="P22" s="987">
        <f t="shared" si="16"/>
        <v>126471.60832000001</v>
      </c>
      <c r="Q22" s="987">
        <f t="shared" si="16"/>
        <v>0</v>
      </c>
      <c r="R22" s="987">
        <f t="shared" si="16"/>
        <v>0</v>
      </c>
      <c r="S22" s="987">
        <f>S23+S24</f>
        <v>126471.60832000001</v>
      </c>
      <c r="T22" s="987">
        <f t="shared" ref="T22" si="19">T23+T24</f>
        <v>126471.60832000001</v>
      </c>
      <c r="U22" s="987">
        <f t="shared" si="16"/>
        <v>126471.60832000001</v>
      </c>
      <c r="V22" s="987">
        <f t="shared" si="16"/>
        <v>0</v>
      </c>
      <c r="W22" s="987">
        <f t="shared" si="16"/>
        <v>0</v>
      </c>
      <c r="X22" s="1311">
        <f t="shared" si="3"/>
        <v>1.0011526393616517</v>
      </c>
      <c r="Y22" s="84"/>
    </row>
    <row r="23" spans="1:25" ht="18.75">
      <c r="A23" s="537"/>
      <c r="B23" s="1292" t="s">
        <v>2404</v>
      </c>
      <c r="C23" s="987">
        <f t="shared" ref="C23:C24" si="20">D23+G23</f>
        <v>125090</v>
      </c>
      <c r="D23" s="987">
        <f t="shared" si="12"/>
        <v>125090</v>
      </c>
      <c r="E23" s="538">
        <v>125090</v>
      </c>
      <c r="F23" s="987"/>
      <c r="G23" s="987"/>
      <c r="H23" s="987">
        <f t="shared" ref="H23:H24" si="21">I23+L23</f>
        <v>98805.944000000003</v>
      </c>
      <c r="I23" s="987">
        <f t="shared" ref="I23:I24" si="22">J23+K23</f>
        <v>98805.944000000003</v>
      </c>
      <c r="J23" s="987">
        <f>'TH KH 2022'!L32</f>
        <v>98805.944000000003</v>
      </c>
      <c r="K23" s="987"/>
      <c r="L23" s="987"/>
      <c r="M23" s="1311">
        <f t="shared" si="2"/>
        <v>0.78987883923575031</v>
      </c>
      <c r="N23" s="987">
        <f t="shared" ref="N23:N24" si="23">O23+R23</f>
        <v>126471.60832000001</v>
      </c>
      <c r="O23" s="987">
        <f t="shared" ref="O23:O24" si="24">P23+Q23</f>
        <v>126471.60832000001</v>
      </c>
      <c r="P23" s="987">
        <f>'TH KH 2022'!P32</f>
        <v>126471.60832000001</v>
      </c>
      <c r="Q23" s="987"/>
      <c r="R23" s="987"/>
      <c r="S23" s="987">
        <f t="shared" ref="S23:S24" si="25">T23+W23</f>
        <v>126471.60832000001</v>
      </c>
      <c r="T23" s="987">
        <f t="shared" ref="T23:T24" si="26">U23+V23</f>
        <v>126471.60832000001</v>
      </c>
      <c r="U23" s="987">
        <f>P23</f>
        <v>126471.60832000001</v>
      </c>
      <c r="V23" s="987"/>
      <c r="W23" s="987"/>
      <c r="X23" s="1311">
        <f t="shared" si="3"/>
        <v>1.0110449142217603</v>
      </c>
      <c r="Y23" s="84"/>
    </row>
    <row r="24" spans="1:25" ht="18.75">
      <c r="A24" s="537"/>
      <c r="B24" s="1292" t="s">
        <v>2405</v>
      </c>
      <c r="C24" s="987">
        <f t="shared" si="20"/>
        <v>1236</v>
      </c>
      <c r="D24" s="987">
        <f t="shared" si="12"/>
        <v>1236</v>
      </c>
      <c r="E24" s="538">
        <v>1236</v>
      </c>
      <c r="F24" s="987"/>
      <c r="G24" s="987"/>
      <c r="H24" s="987">
        <f t="shared" si="21"/>
        <v>0</v>
      </c>
      <c r="I24" s="987">
        <f t="shared" si="22"/>
        <v>0</v>
      </c>
      <c r="J24" s="987">
        <f>'TH KH 2022'!L33</f>
        <v>0</v>
      </c>
      <c r="K24" s="987"/>
      <c r="L24" s="987"/>
      <c r="M24" s="1311">
        <f t="shared" si="2"/>
        <v>0</v>
      </c>
      <c r="N24" s="987">
        <f t="shared" si="23"/>
        <v>0</v>
      </c>
      <c r="O24" s="987">
        <f t="shared" si="24"/>
        <v>0</v>
      </c>
      <c r="P24" s="987"/>
      <c r="Q24" s="987"/>
      <c r="R24" s="987"/>
      <c r="S24" s="987">
        <f t="shared" si="25"/>
        <v>0</v>
      </c>
      <c r="T24" s="987">
        <f t="shared" si="26"/>
        <v>0</v>
      </c>
      <c r="U24" s="987"/>
      <c r="V24" s="987"/>
      <c r="W24" s="987"/>
      <c r="X24" s="1311">
        <f t="shared" si="3"/>
        <v>0</v>
      </c>
      <c r="Y24" s="84"/>
    </row>
    <row r="25" spans="1:25" s="327" customFormat="1" ht="45.95" customHeight="1">
      <c r="A25" s="1293" t="s">
        <v>13</v>
      </c>
      <c r="B25" s="1294" t="s">
        <v>2607</v>
      </c>
      <c r="C25" s="988">
        <f>C26+C32</f>
        <v>1440889.5571260001</v>
      </c>
      <c r="D25" s="988">
        <f t="shared" ref="D25:W25" si="27">D26+D32</f>
        <v>655707.59080000001</v>
      </c>
      <c r="E25" s="988">
        <f t="shared" si="27"/>
        <v>546836.25899999996</v>
      </c>
      <c r="F25" s="988">
        <f t="shared" si="27"/>
        <v>108871.3318</v>
      </c>
      <c r="G25" s="988">
        <f t="shared" si="27"/>
        <v>785181.96632600005</v>
      </c>
      <c r="H25" s="988">
        <f t="shared" si="27"/>
        <v>1289635.995959</v>
      </c>
      <c r="I25" s="988">
        <f t="shared" si="27"/>
        <v>630533.67709999997</v>
      </c>
      <c r="J25" s="988">
        <f t="shared" si="27"/>
        <v>539746.17999999993</v>
      </c>
      <c r="K25" s="988">
        <f t="shared" si="27"/>
        <v>90787.497099999993</v>
      </c>
      <c r="L25" s="988">
        <f t="shared" si="27"/>
        <v>659102.31885899999</v>
      </c>
      <c r="M25" s="1311">
        <f t="shared" si="2"/>
        <v>0.89502765120410022</v>
      </c>
      <c r="N25" s="988">
        <f t="shared" si="27"/>
        <v>1363547.0228600001</v>
      </c>
      <c r="O25" s="988">
        <f t="shared" si="27"/>
        <v>638618.01100000006</v>
      </c>
      <c r="P25" s="988">
        <f t="shared" si="27"/>
        <v>539746.18000000005</v>
      </c>
      <c r="Q25" s="988">
        <f t="shared" si="27"/>
        <v>98871.831000000006</v>
      </c>
      <c r="R25" s="988">
        <f t="shared" si="27"/>
        <v>724929.01186000009</v>
      </c>
      <c r="S25" s="988">
        <f t="shared" si="27"/>
        <v>1363547.0228600001</v>
      </c>
      <c r="T25" s="988">
        <f t="shared" si="27"/>
        <v>638618.01100000006</v>
      </c>
      <c r="U25" s="988">
        <f t="shared" si="27"/>
        <v>539746.18000000005</v>
      </c>
      <c r="V25" s="988">
        <f t="shared" si="27"/>
        <v>98871.831000000006</v>
      </c>
      <c r="W25" s="988">
        <f t="shared" si="27"/>
        <v>724929.01186000009</v>
      </c>
      <c r="X25" s="1311">
        <f t="shared" si="3"/>
        <v>0.94632306557883072</v>
      </c>
      <c r="Y25" s="82"/>
    </row>
    <row r="26" spans="1:25" ht="37.5">
      <c r="A26" s="1288" t="s">
        <v>1263</v>
      </c>
      <c r="B26" s="1289" t="s">
        <v>8</v>
      </c>
      <c r="C26" s="988">
        <f>SUM(C27:C31)</f>
        <v>785181.96632600005</v>
      </c>
      <c r="D26" s="988">
        <f t="shared" ref="D26:W26" si="28">SUM(D27:D31)</f>
        <v>0</v>
      </c>
      <c r="E26" s="988">
        <f t="shared" si="28"/>
        <v>0</v>
      </c>
      <c r="F26" s="988">
        <f t="shared" si="28"/>
        <v>0</v>
      </c>
      <c r="G26" s="988">
        <f t="shared" si="28"/>
        <v>785181.96632600005</v>
      </c>
      <c r="H26" s="988">
        <f t="shared" si="28"/>
        <v>659102.31885899999</v>
      </c>
      <c r="I26" s="988">
        <f t="shared" si="28"/>
        <v>0</v>
      </c>
      <c r="J26" s="988">
        <f t="shared" si="28"/>
        <v>0</v>
      </c>
      <c r="K26" s="988">
        <f t="shared" si="28"/>
        <v>0</v>
      </c>
      <c r="L26" s="988">
        <f t="shared" si="28"/>
        <v>659102.31885899999</v>
      </c>
      <c r="M26" s="1311">
        <f t="shared" si="2"/>
        <v>0.83942620580430782</v>
      </c>
      <c r="N26" s="988">
        <f t="shared" si="28"/>
        <v>724929.01186000009</v>
      </c>
      <c r="O26" s="988">
        <f t="shared" si="28"/>
        <v>0</v>
      </c>
      <c r="P26" s="988">
        <f t="shared" si="28"/>
        <v>0</v>
      </c>
      <c r="Q26" s="988">
        <f t="shared" si="28"/>
        <v>0</v>
      </c>
      <c r="R26" s="988">
        <f t="shared" si="28"/>
        <v>724929.01186000009</v>
      </c>
      <c r="S26" s="988">
        <f t="shared" si="28"/>
        <v>724929.01186000009</v>
      </c>
      <c r="T26" s="988">
        <f t="shared" si="28"/>
        <v>0</v>
      </c>
      <c r="U26" s="988">
        <f t="shared" si="28"/>
        <v>0</v>
      </c>
      <c r="V26" s="988">
        <f t="shared" si="28"/>
        <v>0</v>
      </c>
      <c r="W26" s="988">
        <f t="shared" si="28"/>
        <v>724929.01186000009</v>
      </c>
      <c r="X26" s="1311">
        <f t="shared" si="3"/>
        <v>0.92326243208573189</v>
      </c>
      <c r="Y26" s="84"/>
    </row>
    <row r="27" spans="1:25" ht="56.25">
      <c r="A27" s="537">
        <v>1</v>
      </c>
      <c r="B27" s="1291" t="s">
        <v>2590</v>
      </c>
      <c r="C27" s="987">
        <f>D27+G27</f>
        <v>84600</v>
      </c>
      <c r="D27" s="987"/>
      <c r="E27" s="987"/>
      <c r="F27" s="987"/>
      <c r="G27" s="987">
        <v>84600</v>
      </c>
      <c r="H27" s="987">
        <f>I27+L27</f>
        <v>0</v>
      </c>
      <c r="I27" s="987"/>
      <c r="J27" s="987"/>
      <c r="K27" s="987"/>
      <c r="L27" s="987"/>
      <c r="M27" s="1311">
        <f t="shared" si="2"/>
        <v>0</v>
      </c>
      <c r="N27" s="987">
        <f>O27+R27</f>
        <v>84600</v>
      </c>
      <c r="O27" s="987"/>
      <c r="P27" s="987"/>
      <c r="Q27" s="987"/>
      <c r="R27" s="987">
        <f>G27</f>
        <v>84600</v>
      </c>
      <c r="S27" s="987">
        <f>T27+W27</f>
        <v>84600</v>
      </c>
      <c r="T27" s="987"/>
      <c r="U27" s="987"/>
      <c r="V27" s="987"/>
      <c r="W27" s="987">
        <f>R27</f>
        <v>84600</v>
      </c>
      <c r="X27" s="1311">
        <f t="shared" si="3"/>
        <v>1</v>
      </c>
      <c r="Y27" s="84"/>
    </row>
    <row r="28" spans="1:25" ht="37.5">
      <c r="A28" s="537">
        <v>2</v>
      </c>
      <c r="B28" s="1291" t="s">
        <v>1592</v>
      </c>
      <c r="C28" s="987">
        <f t="shared" ref="C28:C31" si="29">D28+G28</f>
        <v>70000</v>
      </c>
      <c r="D28" s="987"/>
      <c r="E28" s="987"/>
      <c r="F28" s="987"/>
      <c r="G28" s="1296">
        <v>70000</v>
      </c>
      <c r="H28" s="987">
        <f t="shared" ref="H28:H31" si="30">I28+L28</f>
        <v>69999.138000000006</v>
      </c>
      <c r="I28" s="987"/>
      <c r="J28" s="987"/>
      <c r="K28" s="987"/>
      <c r="L28" s="987">
        <f>'TH KH 2022'!L29</f>
        <v>69999.138000000006</v>
      </c>
      <c r="M28" s="1311">
        <f t="shared" si="2"/>
        <v>0.99998768571428576</v>
      </c>
      <c r="N28" s="987">
        <f t="shared" ref="N28:N31" si="31">O28+R28</f>
        <v>70000</v>
      </c>
      <c r="O28" s="987"/>
      <c r="P28" s="987"/>
      <c r="Q28" s="987"/>
      <c r="R28" s="987">
        <f>'TH KH 2022'!P29</f>
        <v>70000</v>
      </c>
      <c r="S28" s="987">
        <f t="shared" ref="S28:S31" si="32">T28+W28</f>
        <v>70000</v>
      </c>
      <c r="T28" s="987"/>
      <c r="U28" s="987"/>
      <c r="V28" s="987"/>
      <c r="W28" s="987">
        <f t="shared" ref="W28:W31" si="33">R28</f>
        <v>70000</v>
      </c>
      <c r="X28" s="1311">
        <f t="shared" si="3"/>
        <v>1</v>
      </c>
      <c r="Y28" s="84"/>
    </row>
    <row r="29" spans="1:25" ht="37.5">
      <c r="A29" s="537">
        <v>3</v>
      </c>
      <c r="B29" s="1291" t="s">
        <v>1593</v>
      </c>
      <c r="C29" s="987">
        <f t="shared" si="29"/>
        <v>480565</v>
      </c>
      <c r="D29" s="987"/>
      <c r="E29" s="987"/>
      <c r="F29" s="987"/>
      <c r="G29" s="1296">
        <v>480565</v>
      </c>
      <c r="H29" s="987">
        <f t="shared" si="30"/>
        <v>458119.99594999995</v>
      </c>
      <c r="I29" s="987"/>
      <c r="J29" s="987"/>
      <c r="K29" s="987"/>
      <c r="L29" s="987">
        <f>'TH KH 2022'!L30</f>
        <v>458119.99594999995</v>
      </c>
      <c r="M29" s="1311">
        <f t="shared" si="2"/>
        <v>0.95329455110130779</v>
      </c>
      <c r="N29" s="987">
        <f t="shared" si="31"/>
        <v>438895</v>
      </c>
      <c r="O29" s="987"/>
      <c r="P29" s="987"/>
      <c r="Q29" s="987"/>
      <c r="R29" s="987">
        <f>'TH KH 2022'!P30</f>
        <v>438895</v>
      </c>
      <c r="S29" s="987">
        <f t="shared" si="32"/>
        <v>438895</v>
      </c>
      <c r="T29" s="987"/>
      <c r="U29" s="987"/>
      <c r="V29" s="987"/>
      <c r="W29" s="987">
        <f t="shared" si="33"/>
        <v>438895</v>
      </c>
      <c r="X29" s="1311">
        <f t="shared" si="3"/>
        <v>0.91328956540738504</v>
      </c>
      <c r="Y29" s="84"/>
    </row>
    <row r="30" spans="1:25" ht="37.5">
      <c r="A30" s="537">
        <v>4</v>
      </c>
      <c r="B30" s="1291" t="s">
        <v>2591</v>
      </c>
      <c r="C30" s="987">
        <f t="shared" si="29"/>
        <v>30062.128508000005</v>
      </c>
      <c r="D30" s="987"/>
      <c r="E30" s="987"/>
      <c r="F30" s="987"/>
      <c r="G30" s="987">
        <v>30062.128508000005</v>
      </c>
      <c r="H30" s="987">
        <f t="shared" si="30"/>
        <v>21874.208999999995</v>
      </c>
      <c r="I30" s="987"/>
      <c r="J30" s="987"/>
      <c r="K30" s="987"/>
      <c r="L30" s="987">
        <f>'TH KH 2022'!L39</f>
        <v>21874.208999999995</v>
      </c>
      <c r="M30" s="1311">
        <f t="shared" si="2"/>
        <v>0.72763340740090721</v>
      </c>
      <c r="N30" s="987">
        <f t="shared" si="31"/>
        <v>24270.577000000005</v>
      </c>
      <c r="O30" s="987"/>
      <c r="P30" s="987"/>
      <c r="Q30" s="987"/>
      <c r="R30" s="987">
        <f>'TH KH 2022'!P39</f>
        <v>24270.577000000005</v>
      </c>
      <c r="S30" s="987">
        <f t="shared" si="32"/>
        <v>24270.577000000005</v>
      </c>
      <c r="T30" s="987"/>
      <c r="U30" s="987"/>
      <c r="V30" s="987"/>
      <c r="W30" s="987">
        <f t="shared" si="33"/>
        <v>24270.577000000005</v>
      </c>
      <c r="X30" s="1311">
        <f t="shared" si="3"/>
        <v>0.80734725731550316</v>
      </c>
      <c r="Y30" s="84"/>
    </row>
    <row r="31" spans="1:25" ht="37.5">
      <c r="A31" s="537">
        <v>5</v>
      </c>
      <c r="B31" s="1291" t="s">
        <v>2592</v>
      </c>
      <c r="C31" s="987">
        <f t="shared" si="29"/>
        <v>119954.837818</v>
      </c>
      <c r="D31" s="987"/>
      <c r="E31" s="987"/>
      <c r="F31" s="987"/>
      <c r="G31" s="987">
        <v>119954.837818</v>
      </c>
      <c r="H31" s="987">
        <f t="shared" si="30"/>
        <v>109108.97590899999</v>
      </c>
      <c r="I31" s="987"/>
      <c r="J31" s="987"/>
      <c r="K31" s="987"/>
      <c r="L31" s="987">
        <f>'TH KH 2022'!L40</f>
        <v>109108.97590899999</v>
      </c>
      <c r="M31" s="1311">
        <f t="shared" si="2"/>
        <v>0.90958378914691407</v>
      </c>
      <c r="N31" s="987">
        <f t="shared" si="31"/>
        <v>107163.43486000001</v>
      </c>
      <c r="O31" s="987"/>
      <c r="P31" s="987"/>
      <c r="Q31" s="987"/>
      <c r="R31" s="987">
        <f>'TH KH 2022'!P40</f>
        <v>107163.43486000001</v>
      </c>
      <c r="S31" s="987">
        <f t="shared" si="32"/>
        <v>107163.43486000001</v>
      </c>
      <c r="T31" s="987"/>
      <c r="U31" s="987"/>
      <c r="V31" s="987"/>
      <c r="W31" s="987">
        <f t="shared" si="33"/>
        <v>107163.43486000001</v>
      </c>
      <c r="X31" s="1311">
        <f t="shared" si="3"/>
        <v>0.89336484304695085</v>
      </c>
      <c r="Y31" s="84"/>
    </row>
    <row r="32" spans="1:25" ht="56.25">
      <c r="A32" s="4" t="s">
        <v>1264</v>
      </c>
      <c r="B32" s="1295" t="s">
        <v>2593</v>
      </c>
      <c r="C32" s="988">
        <f>C33+C34</f>
        <v>655707.59080000001</v>
      </c>
      <c r="D32" s="988">
        <f t="shared" ref="D32:W32" si="34">D33+D34</f>
        <v>655707.59080000001</v>
      </c>
      <c r="E32" s="988">
        <f t="shared" si="34"/>
        <v>546836.25899999996</v>
      </c>
      <c r="F32" s="988">
        <f t="shared" si="34"/>
        <v>108871.3318</v>
      </c>
      <c r="G32" s="988">
        <f t="shared" si="34"/>
        <v>0</v>
      </c>
      <c r="H32" s="988">
        <f t="shared" si="34"/>
        <v>630533.67709999997</v>
      </c>
      <c r="I32" s="988">
        <f t="shared" si="34"/>
        <v>630533.67709999997</v>
      </c>
      <c r="J32" s="988">
        <f t="shared" si="34"/>
        <v>539746.17999999993</v>
      </c>
      <c r="K32" s="988">
        <f t="shared" si="34"/>
        <v>90787.497099999993</v>
      </c>
      <c r="L32" s="988">
        <f t="shared" si="34"/>
        <v>0</v>
      </c>
      <c r="M32" s="1311">
        <f t="shared" si="2"/>
        <v>0.96160801849298949</v>
      </c>
      <c r="N32" s="988">
        <f t="shared" si="34"/>
        <v>638618.01100000006</v>
      </c>
      <c r="O32" s="988">
        <f t="shared" si="34"/>
        <v>638618.01100000006</v>
      </c>
      <c r="P32" s="988">
        <f t="shared" si="34"/>
        <v>539746.18000000005</v>
      </c>
      <c r="Q32" s="988">
        <f t="shared" si="34"/>
        <v>98871.831000000006</v>
      </c>
      <c r="R32" s="988">
        <f t="shared" si="34"/>
        <v>0</v>
      </c>
      <c r="S32" s="988">
        <f t="shared" si="34"/>
        <v>638618.01100000006</v>
      </c>
      <c r="T32" s="988">
        <f t="shared" si="34"/>
        <v>638618.01100000006</v>
      </c>
      <c r="U32" s="988">
        <f t="shared" si="34"/>
        <v>539746.18000000005</v>
      </c>
      <c r="V32" s="988">
        <f t="shared" si="34"/>
        <v>98871.831000000006</v>
      </c>
      <c r="W32" s="988">
        <f t="shared" si="34"/>
        <v>0</v>
      </c>
      <c r="X32" s="1311">
        <f t="shared" si="3"/>
        <v>0.97393719389591071</v>
      </c>
      <c r="Y32" s="84"/>
    </row>
    <row r="33" spans="1:25" ht="18.75">
      <c r="A33" s="533">
        <v>1</v>
      </c>
      <c r="B33" s="578" t="s">
        <v>15</v>
      </c>
      <c r="C33" s="987">
        <f>D33+G33</f>
        <v>546836.25899999996</v>
      </c>
      <c r="D33" s="987">
        <f>E33+F33</f>
        <v>546836.25899999996</v>
      </c>
      <c r="E33" s="536">
        <v>546836.25899999996</v>
      </c>
      <c r="F33" s="987"/>
      <c r="G33" s="987"/>
      <c r="H33" s="987">
        <f>I33+L33</f>
        <v>539746.17999999993</v>
      </c>
      <c r="I33" s="987">
        <f>J33+K33</f>
        <v>539746.17999999993</v>
      </c>
      <c r="J33" s="987">
        <f>'TH KH 2022'!L36</f>
        <v>539746.17999999993</v>
      </c>
      <c r="K33" s="987"/>
      <c r="L33" s="987"/>
      <c r="M33" s="1311">
        <f t="shared" si="2"/>
        <v>0.98703436561985547</v>
      </c>
      <c r="N33" s="987">
        <f>O33+R33</f>
        <v>539746.18000000005</v>
      </c>
      <c r="O33" s="987">
        <f>P33+Q33</f>
        <v>539746.18000000005</v>
      </c>
      <c r="P33" s="987">
        <f>'TH KH 2022'!P36</f>
        <v>539746.18000000005</v>
      </c>
      <c r="Q33" s="987"/>
      <c r="R33" s="987"/>
      <c r="S33" s="987">
        <f>T33+W33</f>
        <v>539746.18000000005</v>
      </c>
      <c r="T33" s="987">
        <f>U33+V33</f>
        <v>539746.18000000005</v>
      </c>
      <c r="U33" s="987">
        <f>P33</f>
        <v>539746.18000000005</v>
      </c>
      <c r="V33" s="987"/>
      <c r="W33" s="987"/>
      <c r="X33" s="1311">
        <f t="shared" si="3"/>
        <v>0.98703436561985569</v>
      </c>
      <c r="Y33" s="84"/>
    </row>
    <row r="34" spans="1:25" ht="18.75">
      <c r="A34" s="533">
        <v>2</v>
      </c>
      <c r="B34" s="578" t="s">
        <v>16</v>
      </c>
      <c r="C34" s="987">
        <f>D34+G34</f>
        <v>108871.3318</v>
      </c>
      <c r="D34" s="987">
        <f>E34+F34</f>
        <v>108871.3318</v>
      </c>
      <c r="E34" s="987"/>
      <c r="F34" s="536">
        <v>108871.3318</v>
      </c>
      <c r="G34" s="987"/>
      <c r="H34" s="987">
        <f>I34+L34</f>
        <v>90787.497099999993</v>
      </c>
      <c r="I34" s="987">
        <f>J34+K34</f>
        <v>90787.497099999993</v>
      </c>
      <c r="J34" s="987"/>
      <c r="K34" s="987">
        <f>'TH KH 2022'!L37</f>
        <v>90787.497099999993</v>
      </c>
      <c r="L34" s="987"/>
      <c r="M34" s="1311">
        <f t="shared" si="2"/>
        <v>0.83389718486019282</v>
      </c>
      <c r="N34" s="987">
        <f>O34+R34</f>
        <v>98871.831000000006</v>
      </c>
      <c r="O34" s="987">
        <f>P34+Q34</f>
        <v>98871.831000000006</v>
      </c>
      <c r="P34" s="987"/>
      <c r="Q34" s="987">
        <f>'TH KH 2022'!P37</f>
        <v>98871.831000000006</v>
      </c>
      <c r="R34" s="987"/>
      <c r="S34" s="987">
        <f>T34+W34</f>
        <v>98871.831000000006</v>
      </c>
      <c r="T34" s="987">
        <f>U34+V34</f>
        <v>98871.831000000006</v>
      </c>
      <c r="U34" s="987"/>
      <c r="V34" s="987">
        <f>Q34</f>
        <v>98871.831000000006</v>
      </c>
      <c r="W34" s="987"/>
      <c r="X34" s="1311">
        <f t="shared" si="3"/>
        <v>0.9081530405233823</v>
      </c>
      <c r="Y34" s="84"/>
    </row>
    <row r="35" spans="1:25" ht="18.75">
      <c r="A35" s="537"/>
      <c r="B35" s="1292"/>
      <c r="C35" s="84"/>
      <c r="D35" s="84"/>
      <c r="E35" s="84"/>
      <c r="F35" s="84"/>
      <c r="G35" s="84"/>
      <c r="H35" s="84"/>
      <c r="I35" s="84"/>
      <c r="J35" s="84"/>
      <c r="K35" s="84"/>
      <c r="L35" s="84"/>
      <c r="M35" s="84"/>
      <c r="N35" s="84"/>
      <c r="O35" s="84"/>
      <c r="P35" s="84"/>
      <c r="Q35" s="84"/>
      <c r="R35" s="84"/>
      <c r="S35" s="84"/>
      <c r="T35" s="84"/>
      <c r="U35" s="84"/>
      <c r="V35" s="84"/>
      <c r="W35" s="84"/>
      <c r="X35" s="84"/>
      <c r="Y35" s="84"/>
    </row>
  </sheetData>
  <mergeCells count="35">
    <mergeCell ref="A1:Y1"/>
    <mergeCell ref="T5:Y5"/>
    <mergeCell ref="Y6:Y10"/>
    <mergeCell ref="A6:A10"/>
    <mergeCell ref="B6:B10"/>
    <mergeCell ref="S6:W6"/>
    <mergeCell ref="S7:S10"/>
    <mergeCell ref="T7:W7"/>
    <mergeCell ref="T8:V8"/>
    <mergeCell ref="W8:W10"/>
    <mergeCell ref="T9:T10"/>
    <mergeCell ref="U9:V9"/>
    <mergeCell ref="A3:Y3"/>
    <mergeCell ref="A2:Y2"/>
    <mergeCell ref="C7:C10"/>
    <mergeCell ref="D8:F8"/>
    <mergeCell ref="D9:D10"/>
    <mergeCell ref="E9:F9"/>
    <mergeCell ref="C6:G6"/>
    <mergeCell ref="G8:G10"/>
    <mergeCell ref="D7:G7"/>
    <mergeCell ref="P9:Q9"/>
    <mergeCell ref="H6:L6"/>
    <mergeCell ref="H7:H10"/>
    <mergeCell ref="I7:L7"/>
    <mergeCell ref="N6:R6"/>
    <mergeCell ref="N7:N10"/>
    <mergeCell ref="I9:I10"/>
    <mergeCell ref="J9:K9"/>
    <mergeCell ref="R8:R10"/>
    <mergeCell ref="O9:O10"/>
    <mergeCell ref="O7:R7"/>
    <mergeCell ref="O8:Q8"/>
    <mergeCell ref="I8:K8"/>
    <mergeCell ref="L8:L10"/>
  </mergeCells>
  <printOptions horizontalCentered="1"/>
  <pageMargins left="0.3" right="0.3" top="0.35" bottom="0.35" header="0.3" footer="0.3"/>
  <pageSetup paperSize="9" scale="45" orientation="landscape" horizontalDpi="300" verticalDpi="300" r:id="rId1"/>
  <headerFooter>
    <oddFooter>&amp;C&amp;P</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K52"/>
  <sheetViews>
    <sheetView topLeftCell="A32" zoomScale="55" zoomScaleNormal="55" workbookViewId="0">
      <selection activeCell="K52" sqref="A1:K52"/>
    </sheetView>
  </sheetViews>
  <sheetFormatPr defaultColWidth="8.75" defaultRowHeight="14.25"/>
  <cols>
    <col min="1" max="1" width="6.375" style="1298" customWidth="1"/>
    <col min="2" max="2" width="49.875" style="1298" customWidth="1"/>
    <col min="3" max="3" width="36.125" style="1298" customWidth="1"/>
    <col min="4" max="4" width="19.25" style="1298" customWidth="1"/>
    <col min="5" max="5" width="18.125" style="1298" customWidth="1"/>
    <col min="6" max="6" width="14.375" style="1298" customWidth="1"/>
    <col min="7" max="7" width="14" style="1298" customWidth="1"/>
    <col min="8" max="8" width="12.125" style="1298" customWidth="1"/>
    <col min="9" max="9" width="11.375" style="1298" customWidth="1"/>
    <col min="10" max="10" width="12" style="1298" customWidth="1"/>
    <col min="11" max="11" width="5.75" style="1298" customWidth="1"/>
    <col min="12" max="16384" width="8.75" style="1298"/>
  </cols>
  <sheetData>
    <row r="1" spans="1:11" ht="18.75">
      <c r="A1" s="2700" t="s">
        <v>2587</v>
      </c>
      <c r="B1" s="2700"/>
      <c r="C1" s="2700"/>
      <c r="D1" s="2700"/>
      <c r="E1" s="2700"/>
      <c r="F1" s="2700"/>
      <c r="G1" s="2700"/>
      <c r="H1" s="2700"/>
      <c r="I1" s="2700"/>
      <c r="J1" s="2700"/>
      <c r="K1" s="2700"/>
    </row>
    <row r="2" spans="1:11" ht="47.1" customHeight="1">
      <c r="A2" s="2701" t="s">
        <v>2594</v>
      </c>
      <c r="B2" s="2701"/>
      <c r="C2" s="2701"/>
      <c r="D2" s="2701"/>
      <c r="E2" s="2701"/>
      <c r="F2" s="2701"/>
      <c r="G2" s="2701"/>
      <c r="H2" s="2701"/>
      <c r="I2" s="2701"/>
      <c r="J2" s="2701"/>
      <c r="K2" s="2701"/>
    </row>
    <row r="3" spans="1:11" customFormat="1" ht="27.95" customHeight="1">
      <c r="A3" s="2698" t="s">
        <v>2606</v>
      </c>
      <c r="B3" s="2698"/>
      <c r="C3" s="2698"/>
      <c r="D3" s="2698"/>
      <c r="E3" s="2698"/>
      <c r="F3" s="2698"/>
      <c r="G3" s="2698"/>
      <c r="H3" s="2698"/>
      <c r="I3" s="2698"/>
      <c r="J3" s="2698"/>
      <c r="K3" s="2698"/>
    </row>
    <row r="4" spans="1:11" ht="18.75">
      <c r="H4" s="2702" t="s">
        <v>1142</v>
      </c>
      <c r="I4" s="2702"/>
      <c r="J4" s="2702"/>
      <c r="K4" s="2702"/>
    </row>
    <row r="5" spans="1:11" ht="24.6" customHeight="1">
      <c r="A5" s="2561" t="s">
        <v>2</v>
      </c>
      <c r="B5" s="2561" t="s">
        <v>3</v>
      </c>
      <c r="C5" s="2605" t="s">
        <v>28</v>
      </c>
      <c r="D5" s="2592"/>
      <c r="E5" s="2593"/>
      <c r="F5" s="2561" t="s">
        <v>2562</v>
      </c>
      <c r="G5" s="2561" t="s">
        <v>1594</v>
      </c>
      <c r="H5" s="2561" t="s">
        <v>2563</v>
      </c>
      <c r="I5" s="2561" t="s">
        <v>2564</v>
      </c>
      <c r="J5" s="2561" t="s">
        <v>1827</v>
      </c>
      <c r="K5" s="2561" t="s">
        <v>4</v>
      </c>
    </row>
    <row r="6" spans="1:11" ht="18.95" customHeight="1">
      <c r="A6" s="2562"/>
      <c r="B6" s="2562"/>
      <c r="C6" s="2561" t="s">
        <v>857</v>
      </c>
      <c r="D6" s="2605" t="s">
        <v>1370</v>
      </c>
      <c r="E6" s="2593"/>
      <c r="F6" s="2562"/>
      <c r="G6" s="2562"/>
      <c r="H6" s="2562"/>
      <c r="I6" s="2562"/>
      <c r="J6" s="2562"/>
      <c r="K6" s="2562"/>
    </row>
    <row r="7" spans="1:11" ht="107.1" customHeight="1">
      <c r="A7" s="2563"/>
      <c r="B7" s="2563"/>
      <c r="C7" s="2563"/>
      <c r="D7" s="570" t="s">
        <v>41</v>
      </c>
      <c r="E7" s="570" t="s">
        <v>818</v>
      </c>
      <c r="F7" s="2563"/>
      <c r="G7" s="2563"/>
      <c r="H7" s="2563"/>
      <c r="I7" s="2563"/>
      <c r="J7" s="2563"/>
      <c r="K7" s="2563"/>
    </row>
    <row r="8" spans="1:11" ht="18.75">
      <c r="A8" s="329"/>
      <c r="B8" s="138" t="s">
        <v>1309</v>
      </c>
      <c r="C8" s="329"/>
      <c r="D8" s="1300">
        <f>D9+D13</f>
        <v>5322693.1390000004</v>
      </c>
      <c r="E8" s="1300">
        <f t="shared" ref="E8:J8" si="0">E9+E13</f>
        <v>3289762</v>
      </c>
      <c r="F8" s="1300">
        <f t="shared" si="0"/>
        <v>566496.45900000003</v>
      </c>
      <c r="G8" s="1300">
        <f t="shared" si="0"/>
        <v>630000</v>
      </c>
      <c r="H8" s="1300">
        <f t="shared" si="0"/>
        <v>443943.451</v>
      </c>
      <c r="I8" s="1300">
        <f t="shared" si="0"/>
        <v>579000</v>
      </c>
      <c r="J8" s="1300">
        <f t="shared" si="0"/>
        <v>579000</v>
      </c>
      <c r="K8" s="329"/>
    </row>
    <row r="9" spans="1:11" ht="18.75">
      <c r="A9" s="134" t="s">
        <v>7</v>
      </c>
      <c r="B9" s="135" t="s">
        <v>56</v>
      </c>
      <c r="C9" s="35"/>
      <c r="D9" s="66">
        <f>D10</f>
        <v>84995</v>
      </c>
      <c r="E9" s="66">
        <f t="shared" ref="E9:J11" si="1">E10</f>
        <v>76000</v>
      </c>
      <c r="F9" s="66">
        <f t="shared" si="1"/>
        <v>30000</v>
      </c>
      <c r="G9" s="66">
        <f t="shared" si="1"/>
        <v>10000</v>
      </c>
      <c r="H9" s="66">
        <f t="shared" si="1"/>
        <v>10000</v>
      </c>
      <c r="I9" s="66">
        <f t="shared" si="1"/>
        <v>10000</v>
      </c>
      <c r="J9" s="66">
        <f t="shared" si="1"/>
        <v>10000</v>
      </c>
      <c r="K9" s="329"/>
    </row>
    <row r="10" spans="1:11" ht="37.5">
      <c r="A10" s="40" t="s">
        <v>118</v>
      </c>
      <c r="B10" s="41" t="s">
        <v>884</v>
      </c>
      <c r="C10" s="35"/>
      <c r="D10" s="66">
        <f>D11</f>
        <v>84995</v>
      </c>
      <c r="E10" s="66">
        <f t="shared" si="1"/>
        <v>76000</v>
      </c>
      <c r="F10" s="66">
        <f t="shared" si="1"/>
        <v>30000</v>
      </c>
      <c r="G10" s="66">
        <f t="shared" si="1"/>
        <v>10000</v>
      </c>
      <c r="H10" s="66">
        <f t="shared" si="1"/>
        <v>10000</v>
      </c>
      <c r="I10" s="66">
        <f t="shared" si="1"/>
        <v>10000</v>
      </c>
      <c r="J10" s="66">
        <f t="shared" si="1"/>
        <v>10000</v>
      </c>
      <c r="K10" s="329"/>
    </row>
    <row r="11" spans="1:11" ht="19.5">
      <c r="A11" s="42" t="s">
        <v>89</v>
      </c>
      <c r="B11" s="43" t="s">
        <v>150</v>
      </c>
      <c r="C11" s="35"/>
      <c r="D11" s="67">
        <f>D12</f>
        <v>84995</v>
      </c>
      <c r="E11" s="67">
        <f t="shared" si="1"/>
        <v>76000</v>
      </c>
      <c r="F11" s="67">
        <f t="shared" si="1"/>
        <v>30000</v>
      </c>
      <c r="G11" s="67">
        <f t="shared" si="1"/>
        <v>10000</v>
      </c>
      <c r="H11" s="67">
        <f t="shared" si="1"/>
        <v>10000</v>
      </c>
      <c r="I11" s="67">
        <f t="shared" si="1"/>
        <v>10000</v>
      </c>
      <c r="J11" s="67">
        <f t="shared" si="1"/>
        <v>10000</v>
      </c>
      <c r="K11" s="329"/>
    </row>
    <row r="12" spans="1:11" ht="48.6" customHeight="1">
      <c r="A12" s="1129" t="s">
        <v>262</v>
      </c>
      <c r="B12" s="45" t="s">
        <v>866</v>
      </c>
      <c r="C12" s="1130" t="s">
        <v>868</v>
      </c>
      <c r="D12" s="481">
        <v>84995</v>
      </c>
      <c r="E12" s="65">
        <v>76000</v>
      </c>
      <c r="F12" s="65">
        <v>30000</v>
      </c>
      <c r="G12" s="38">
        <v>10000</v>
      </c>
      <c r="H12" s="38">
        <v>10000</v>
      </c>
      <c r="I12" s="38">
        <v>10000</v>
      </c>
      <c r="J12" s="38">
        <v>10000</v>
      </c>
      <c r="K12" s="329"/>
    </row>
    <row r="13" spans="1:11" ht="18.75">
      <c r="A13" s="48" t="s">
        <v>13</v>
      </c>
      <c r="B13" s="308" t="s">
        <v>1262</v>
      </c>
      <c r="C13" s="310"/>
      <c r="D13" s="480">
        <f>D14+D24+D45</f>
        <v>5237698.1390000004</v>
      </c>
      <c r="E13" s="480">
        <f>E14+E24+E45</f>
        <v>3213762</v>
      </c>
      <c r="F13" s="480">
        <f>F14+F24+F45</f>
        <v>536496.45900000003</v>
      </c>
      <c r="G13" s="480">
        <f>G14+G24+G45</f>
        <v>620000</v>
      </c>
      <c r="H13" s="480">
        <f t="shared" ref="H13" si="2">H14+H24+H45</f>
        <v>433943.451</v>
      </c>
      <c r="I13" s="480">
        <f>I14+I24+I45</f>
        <v>569000</v>
      </c>
      <c r="J13" s="480">
        <f>J14+J24+J45</f>
        <v>569000</v>
      </c>
      <c r="K13" s="329"/>
    </row>
    <row r="14" spans="1:11" ht="37.5">
      <c r="A14" s="138" t="s">
        <v>1263</v>
      </c>
      <c r="B14" s="136" t="s">
        <v>854</v>
      </c>
      <c r="C14" s="36"/>
      <c r="D14" s="37">
        <f>D15+D18+D21</f>
        <v>1265652</v>
      </c>
      <c r="E14" s="37">
        <f t="shared" ref="E14:H14" si="3">E15+E18+E21</f>
        <v>669562</v>
      </c>
      <c r="F14" s="37">
        <f t="shared" si="3"/>
        <v>105000</v>
      </c>
      <c r="G14" s="37">
        <f t="shared" si="3"/>
        <v>172000</v>
      </c>
      <c r="H14" s="37">
        <f t="shared" si="3"/>
        <v>70908.425999999992</v>
      </c>
      <c r="I14" s="37">
        <f t="shared" ref="I14:J14" si="4">I15+I18+I21</f>
        <v>121000</v>
      </c>
      <c r="J14" s="37">
        <f t="shared" si="4"/>
        <v>121000</v>
      </c>
      <c r="K14" s="329"/>
    </row>
    <row r="15" spans="1:11" ht="18.75">
      <c r="A15" s="48" t="s">
        <v>118</v>
      </c>
      <c r="B15" s="41" t="s">
        <v>889</v>
      </c>
      <c r="C15" s="36"/>
      <c r="D15" s="37">
        <f>D16</f>
        <v>678248</v>
      </c>
      <c r="E15" s="37">
        <f t="shared" ref="E15:J16" si="5">E16</f>
        <v>169562</v>
      </c>
      <c r="F15" s="37">
        <f t="shared" si="5"/>
        <v>50000</v>
      </c>
      <c r="G15" s="37">
        <f t="shared" si="5"/>
        <v>102000</v>
      </c>
      <c r="H15" s="37">
        <f t="shared" si="5"/>
        <v>44107.983999999997</v>
      </c>
      <c r="I15" s="37">
        <f t="shared" si="5"/>
        <v>51000</v>
      </c>
      <c r="J15" s="37">
        <f t="shared" si="5"/>
        <v>51000</v>
      </c>
      <c r="K15" s="329"/>
    </row>
    <row r="16" spans="1:11" ht="19.5">
      <c r="A16" s="42" t="s">
        <v>89</v>
      </c>
      <c r="B16" s="43" t="s">
        <v>150</v>
      </c>
      <c r="C16" s="36"/>
      <c r="D16" s="44">
        <f>D17</f>
        <v>678248</v>
      </c>
      <c r="E16" s="44">
        <f t="shared" si="5"/>
        <v>169562</v>
      </c>
      <c r="F16" s="44">
        <f t="shared" si="5"/>
        <v>50000</v>
      </c>
      <c r="G16" s="44">
        <f t="shared" si="5"/>
        <v>102000</v>
      </c>
      <c r="H16" s="44">
        <f t="shared" si="5"/>
        <v>44107.983999999997</v>
      </c>
      <c r="I16" s="44">
        <f t="shared" si="5"/>
        <v>51000</v>
      </c>
      <c r="J16" s="44">
        <f t="shared" si="5"/>
        <v>51000</v>
      </c>
      <c r="K16" s="329"/>
    </row>
    <row r="17" spans="1:11" ht="96.95" customHeight="1">
      <c r="A17" s="861">
        <v>1</v>
      </c>
      <c r="B17" s="50" t="s">
        <v>863</v>
      </c>
      <c r="C17" s="46" t="s">
        <v>876</v>
      </c>
      <c r="D17" s="22">
        <v>678248</v>
      </c>
      <c r="E17" s="22">
        <v>169562</v>
      </c>
      <c r="F17" s="65">
        <v>50000</v>
      </c>
      <c r="G17" s="65">
        <v>102000</v>
      </c>
      <c r="H17" s="65">
        <v>44107.983999999997</v>
      </c>
      <c r="I17" s="65">
        <f>102000-51000</f>
        <v>51000</v>
      </c>
      <c r="J17" s="65">
        <f>102000-51000</f>
        <v>51000</v>
      </c>
      <c r="K17" s="329"/>
    </row>
    <row r="18" spans="1:11" ht="37.5">
      <c r="A18" s="48" t="s">
        <v>148</v>
      </c>
      <c r="B18" s="41" t="s">
        <v>880</v>
      </c>
      <c r="C18" s="36"/>
      <c r="D18" s="37">
        <f>D19</f>
        <v>300000</v>
      </c>
      <c r="E18" s="37">
        <f t="shared" ref="E18:J19" si="6">E19</f>
        <v>250000</v>
      </c>
      <c r="F18" s="37">
        <f t="shared" si="6"/>
        <v>55000</v>
      </c>
      <c r="G18" s="37">
        <f t="shared" si="6"/>
        <v>30000</v>
      </c>
      <c r="H18" s="37">
        <f t="shared" si="6"/>
        <v>23673.022000000001</v>
      </c>
      <c r="I18" s="37">
        <f t="shared" si="6"/>
        <v>30000</v>
      </c>
      <c r="J18" s="37">
        <f t="shared" si="6"/>
        <v>30000</v>
      </c>
      <c r="K18" s="329"/>
    </row>
    <row r="19" spans="1:11" ht="19.5">
      <c r="A19" s="42" t="s">
        <v>89</v>
      </c>
      <c r="B19" s="43" t="s">
        <v>150</v>
      </c>
      <c r="C19" s="36"/>
      <c r="D19" s="44">
        <f>D20</f>
        <v>300000</v>
      </c>
      <c r="E19" s="44">
        <f t="shared" si="6"/>
        <v>250000</v>
      </c>
      <c r="F19" s="44">
        <f t="shared" si="6"/>
        <v>55000</v>
      </c>
      <c r="G19" s="44">
        <f t="shared" si="6"/>
        <v>30000</v>
      </c>
      <c r="H19" s="44">
        <f t="shared" si="6"/>
        <v>23673.022000000001</v>
      </c>
      <c r="I19" s="44">
        <f t="shared" si="6"/>
        <v>30000</v>
      </c>
      <c r="J19" s="44">
        <f t="shared" si="6"/>
        <v>30000</v>
      </c>
      <c r="K19" s="329"/>
    </row>
    <row r="20" spans="1:11" ht="75">
      <c r="A20" s="861">
        <v>1</v>
      </c>
      <c r="B20" s="45" t="s">
        <v>877</v>
      </c>
      <c r="C20" s="1136" t="s">
        <v>865</v>
      </c>
      <c r="D20" s="38">
        <v>300000</v>
      </c>
      <c r="E20" s="38">
        <v>250000</v>
      </c>
      <c r="F20" s="65">
        <v>55000</v>
      </c>
      <c r="G20" s="65">
        <v>30000</v>
      </c>
      <c r="H20" s="65">
        <v>23673.022000000001</v>
      </c>
      <c r="I20" s="65">
        <v>30000</v>
      </c>
      <c r="J20" s="65">
        <v>30000</v>
      </c>
      <c r="K20" s="329"/>
    </row>
    <row r="21" spans="1:11" ht="18.75">
      <c r="A21" s="48" t="s">
        <v>200</v>
      </c>
      <c r="B21" s="41" t="s">
        <v>749</v>
      </c>
      <c r="C21" s="1136"/>
      <c r="D21" s="37">
        <f>D22</f>
        <v>287404</v>
      </c>
      <c r="E21" s="37">
        <f t="shared" ref="E21:J22" si="7">E22</f>
        <v>250000</v>
      </c>
      <c r="F21" s="37">
        <f t="shared" si="7"/>
        <v>0</v>
      </c>
      <c r="G21" s="37">
        <f t="shared" si="7"/>
        <v>40000</v>
      </c>
      <c r="H21" s="37">
        <f t="shared" si="7"/>
        <v>3127.42</v>
      </c>
      <c r="I21" s="37">
        <f t="shared" si="7"/>
        <v>40000</v>
      </c>
      <c r="J21" s="37">
        <f t="shared" si="7"/>
        <v>40000</v>
      </c>
      <c r="K21" s="329"/>
    </row>
    <row r="22" spans="1:11" ht="19.5">
      <c r="A22" s="42" t="s">
        <v>89</v>
      </c>
      <c r="B22" s="43" t="s">
        <v>150</v>
      </c>
      <c r="C22" s="1136"/>
      <c r="D22" s="44">
        <f>D23</f>
        <v>287404</v>
      </c>
      <c r="E22" s="44">
        <f t="shared" si="7"/>
        <v>250000</v>
      </c>
      <c r="F22" s="44">
        <f t="shared" si="7"/>
        <v>0</v>
      </c>
      <c r="G22" s="44">
        <f t="shared" si="7"/>
        <v>40000</v>
      </c>
      <c r="H22" s="44">
        <f t="shared" si="7"/>
        <v>3127.42</v>
      </c>
      <c r="I22" s="44">
        <f t="shared" si="7"/>
        <v>40000</v>
      </c>
      <c r="J22" s="44">
        <f t="shared" si="7"/>
        <v>40000</v>
      </c>
      <c r="K22" s="329"/>
    </row>
    <row r="23" spans="1:11" ht="42.95" customHeight="1">
      <c r="A23" s="861">
        <v>1</v>
      </c>
      <c r="B23" s="357" t="s">
        <v>2012</v>
      </c>
      <c r="C23" s="1130" t="s">
        <v>2014</v>
      </c>
      <c r="D23" s="356">
        <v>287404</v>
      </c>
      <c r="E23" s="356">
        <v>250000</v>
      </c>
      <c r="F23" s="65"/>
      <c r="G23" s="356">
        <v>40000</v>
      </c>
      <c r="H23" s="65">
        <v>3127.42</v>
      </c>
      <c r="I23" s="356">
        <v>40000</v>
      </c>
      <c r="J23" s="356">
        <v>40000</v>
      </c>
      <c r="K23" s="329"/>
    </row>
    <row r="24" spans="1:11" ht="18.75">
      <c r="A24" s="134" t="s">
        <v>1264</v>
      </c>
      <c r="B24" s="136" t="s">
        <v>62</v>
      </c>
      <c r="C24" s="36"/>
      <c r="D24" s="37">
        <f t="shared" ref="D24:H24" si="8">D25+D35</f>
        <v>3916512.1390000004</v>
      </c>
      <c r="E24" s="37">
        <f t="shared" si="8"/>
        <v>2494200</v>
      </c>
      <c r="F24" s="37">
        <f t="shared" si="8"/>
        <v>431496.45900000003</v>
      </c>
      <c r="G24" s="37">
        <f t="shared" si="8"/>
        <v>426000</v>
      </c>
      <c r="H24" s="37">
        <f t="shared" si="8"/>
        <v>358693.74900000001</v>
      </c>
      <c r="I24" s="37">
        <f t="shared" ref="I24:J24" si="9">I25+I35</f>
        <v>426000</v>
      </c>
      <c r="J24" s="37">
        <f t="shared" si="9"/>
        <v>426000</v>
      </c>
      <c r="K24" s="329"/>
    </row>
    <row r="25" spans="1:11" ht="37.5">
      <c r="A25" s="48" t="s">
        <v>118</v>
      </c>
      <c r="B25" s="41" t="s">
        <v>880</v>
      </c>
      <c r="C25" s="36"/>
      <c r="D25" s="37">
        <f>D26+D28</f>
        <v>3409653.6260000002</v>
      </c>
      <c r="E25" s="37">
        <f>E26+E28</f>
        <v>2050000</v>
      </c>
      <c r="F25" s="37">
        <f t="shared" ref="F25:H25" si="10">F26+F28</f>
        <v>431496.45900000003</v>
      </c>
      <c r="G25" s="37">
        <f t="shared" si="10"/>
        <v>296000</v>
      </c>
      <c r="H25" s="37">
        <f t="shared" si="10"/>
        <v>239756.97</v>
      </c>
      <c r="I25" s="37">
        <f t="shared" ref="I25:J25" si="11">I26+I28</f>
        <v>296000</v>
      </c>
      <c r="J25" s="37">
        <f t="shared" si="11"/>
        <v>296000</v>
      </c>
      <c r="K25" s="329"/>
    </row>
    <row r="26" spans="1:11" ht="19.5">
      <c r="A26" s="42" t="s">
        <v>89</v>
      </c>
      <c r="B26" s="43" t="s">
        <v>579</v>
      </c>
      <c r="C26" s="36"/>
      <c r="D26" s="44">
        <f>D27</f>
        <v>2179789</v>
      </c>
      <c r="E26" s="44">
        <f t="shared" ref="E26:J26" si="12">E27</f>
        <v>1200000</v>
      </c>
      <c r="F26" s="44">
        <f t="shared" si="12"/>
        <v>150000</v>
      </c>
      <c r="G26" s="44">
        <f t="shared" si="12"/>
        <v>150000</v>
      </c>
      <c r="H26" s="44">
        <f t="shared" si="12"/>
        <v>106000</v>
      </c>
      <c r="I26" s="44">
        <f t="shared" si="12"/>
        <v>150000</v>
      </c>
      <c r="J26" s="44">
        <f t="shared" si="12"/>
        <v>150000</v>
      </c>
      <c r="K26" s="329"/>
    </row>
    <row r="27" spans="1:11" ht="62.1" customHeight="1">
      <c r="A27" s="861">
        <v>1</v>
      </c>
      <c r="B27" s="50" t="s">
        <v>580</v>
      </c>
      <c r="C27" s="604" t="s">
        <v>585</v>
      </c>
      <c r="D27" s="481">
        <v>2179789</v>
      </c>
      <c r="E27" s="38">
        <v>1200000</v>
      </c>
      <c r="F27" s="65">
        <v>150000</v>
      </c>
      <c r="G27" s="65">
        <v>150000</v>
      </c>
      <c r="H27" s="65">
        <v>106000</v>
      </c>
      <c r="I27" s="65">
        <v>150000</v>
      </c>
      <c r="J27" s="65">
        <v>150000</v>
      </c>
      <c r="K27" s="329"/>
    </row>
    <row r="28" spans="1:11" ht="19.5">
      <c r="A28" s="42" t="s">
        <v>91</v>
      </c>
      <c r="B28" s="43" t="s">
        <v>150</v>
      </c>
      <c r="C28" s="49"/>
      <c r="D28" s="49">
        <f t="shared" ref="D28:H28" si="13">D29+D32</f>
        <v>1229864.6259999999</v>
      </c>
      <c r="E28" s="49">
        <f t="shared" si="13"/>
        <v>850000</v>
      </c>
      <c r="F28" s="49">
        <f t="shared" si="13"/>
        <v>281496.45900000003</v>
      </c>
      <c r="G28" s="49">
        <f t="shared" si="13"/>
        <v>146000</v>
      </c>
      <c r="H28" s="49">
        <f t="shared" si="13"/>
        <v>133756.97</v>
      </c>
      <c r="I28" s="49">
        <f t="shared" ref="I28:J28" si="14">I29+I32</f>
        <v>146000</v>
      </c>
      <c r="J28" s="49">
        <f t="shared" si="14"/>
        <v>146000</v>
      </c>
      <c r="K28" s="329"/>
    </row>
    <row r="29" spans="1:11" ht="37.5" customHeight="1">
      <c r="A29" s="861">
        <v>1</v>
      </c>
      <c r="B29" s="50" t="s">
        <v>870</v>
      </c>
      <c r="C29" s="36" t="s">
        <v>874</v>
      </c>
      <c r="D29" s="38">
        <v>991810.06900000002</v>
      </c>
      <c r="E29" s="22">
        <v>650000</v>
      </c>
      <c r="F29" s="65">
        <v>209069</v>
      </c>
      <c r="G29" s="65">
        <v>99000</v>
      </c>
      <c r="H29" s="65">
        <v>93993.284</v>
      </c>
      <c r="I29" s="65">
        <v>99000</v>
      </c>
      <c r="J29" s="65">
        <v>99000</v>
      </c>
      <c r="K29" s="329"/>
    </row>
    <row r="30" spans="1:11" ht="37.5" hidden="1">
      <c r="A30" s="861"/>
      <c r="B30" s="50" t="s">
        <v>1999</v>
      </c>
      <c r="C30" s="36"/>
      <c r="D30" s="38"/>
      <c r="E30" s="22"/>
      <c r="F30" s="65"/>
      <c r="G30" s="65">
        <v>94600</v>
      </c>
      <c r="H30" s="65"/>
      <c r="I30" s="65">
        <v>94600</v>
      </c>
      <c r="J30" s="65">
        <v>94600</v>
      </c>
      <c r="K30" s="329"/>
    </row>
    <row r="31" spans="1:11" ht="37.5" hidden="1">
      <c r="A31" s="861"/>
      <c r="B31" s="50" t="s">
        <v>2000</v>
      </c>
      <c r="C31" s="36"/>
      <c r="D31" s="38"/>
      <c r="E31" s="22"/>
      <c r="F31" s="65"/>
      <c r="G31" s="65">
        <v>1400</v>
      </c>
      <c r="H31" s="65"/>
      <c r="I31" s="65">
        <v>1400</v>
      </c>
      <c r="J31" s="65">
        <v>1400</v>
      </c>
      <c r="K31" s="329"/>
    </row>
    <row r="32" spans="1:11" ht="80.099999999999994" customHeight="1">
      <c r="A32" s="861">
        <v>2</v>
      </c>
      <c r="B32" s="50" t="s">
        <v>1498</v>
      </c>
      <c r="C32" s="448" t="s">
        <v>1499</v>
      </c>
      <c r="D32" s="22">
        <v>238054.557</v>
      </c>
      <c r="E32" s="22">
        <v>200000</v>
      </c>
      <c r="F32" s="65">
        <v>72427.459000000003</v>
      </c>
      <c r="G32" s="65">
        <f>G33+G34</f>
        <v>47000</v>
      </c>
      <c r="H32" s="65">
        <f>H33+H34</f>
        <v>39763.686000000002</v>
      </c>
      <c r="I32" s="65">
        <f>I33+I34</f>
        <v>47000</v>
      </c>
      <c r="J32" s="65">
        <f>J33+J34</f>
        <v>47000</v>
      </c>
      <c r="K32" s="329"/>
    </row>
    <row r="33" spans="1:11" ht="37.5" hidden="1">
      <c r="A33" s="861"/>
      <c r="B33" s="50" t="s">
        <v>2005</v>
      </c>
      <c r="C33" s="448"/>
      <c r="D33" s="22"/>
      <c r="E33" s="22"/>
      <c r="F33" s="65"/>
      <c r="G33" s="65">
        <v>31200</v>
      </c>
      <c r="H33" s="65">
        <f>39763.686-15800</f>
        <v>23963.686000000002</v>
      </c>
      <c r="I33" s="65">
        <v>31200</v>
      </c>
      <c r="J33" s="65">
        <v>31200</v>
      </c>
      <c r="K33" s="329"/>
    </row>
    <row r="34" spans="1:11" ht="37.5" hidden="1">
      <c r="A34" s="861"/>
      <c r="B34" s="50" t="s">
        <v>2006</v>
      </c>
      <c r="C34" s="448"/>
      <c r="D34" s="22"/>
      <c r="E34" s="22"/>
      <c r="F34" s="65"/>
      <c r="G34" s="65">
        <v>15800</v>
      </c>
      <c r="H34" s="65">
        <v>15800</v>
      </c>
      <c r="I34" s="65">
        <v>15800</v>
      </c>
      <c r="J34" s="65">
        <v>15800</v>
      </c>
      <c r="K34" s="329"/>
    </row>
    <row r="35" spans="1:11" ht="18.75">
      <c r="A35" s="48" t="s">
        <v>148</v>
      </c>
      <c r="B35" s="41" t="s">
        <v>749</v>
      </c>
      <c r="C35" s="66"/>
      <c r="D35" s="66">
        <f t="shared" ref="D35:J35" si="15">D36</f>
        <v>506858.51300000004</v>
      </c>
      <c r="E35" s="66">
        <f t="shared" si="15"/>
        <v>444200</v>
      </c>
      <c r="F35" s="66">
        <f t="shared" si="15"/>
        <v>0</v>
      </c>
      <c r="G35" s="66">
        <f t="shared" si="15"/>
        <v>130000</v>
      </c>
      <c r="H35" s="66">
        <f t="shared" si="15"/>
        <v>118936.77899999999</v>
      </c>
      <c r="I35" s="66">
        <f t="shared" si="15"/>
        <v>130000</v>
      </c>
      <c r="J35" s="66">
        <f t="shared" si="15"/>
        <v>130000</v>
      </c>
      <c r="K35" s="329"/>
    </row>
    <row r="36" spans="1:11" ht="19.5">
      <c r="A36" s="42" t="s">
        <v>89</v>
      </c>
      <c r="B36" s="43" t="s">
        <v>150</v>
      </c>
      <c r="C36" s="66"/>
      <c r="D36" s="66">
        <f t="shared" ref="D36:H36" si="16">D37+D40</f>
        <v>506858.51300000004</v>
      </c>
      <c r="E36" s="66">
        <f t="shared" si="16"/>
        <v>444200</v>
      </c>
      <c r="F36" s="66">
        <f t="shared" si="16"/>
        <v>0</v>
      </c>
      <c r="G36" s="66">
        <f t="shared" si="16"/>
        <v>130000</v>
      </c>
      <c r="H36" s="66">
        <f t="shared" si="16"/>
        <v>118936.77899999999</v>
      </c>
      <c r="I36" s="66">
        <f t="shared" ref="I36:J36" si="17">I37+I40</f>
        <v>130000</v>
      </c>
      <c r="J36" s="66">
        <f t="shared" si="17"/>
        <v>130000</v>
      </c>
      <c r="K36" s="329"/>
    </row>
    <row r="37" spans="1:11" ht="36" customHeight="1">
      <c r="A37" s="861">
        <v>1</v>
      </c>
      <c r="B37" s="50" t="s">
        <v>1496</v>
      </c>
      <c r="C37" s="36" t="s">
        <v>1497</v>
      </c>
      <c r="D37" s="38">
        <v>165402.51300000001</v>
      </c>
      <c r="E37" s="22">
        <v>150000</v>
      </c>
      <c r="F37" s="65"/>
      <c r="G37" s="65">
        <v>5000</v>
      </c>
      <c r="H37" s="65">
        <v>5000</v>
      </c>
      <c r="I37" s="65">
        <v>5000</v>
      </c>
      <c r="J37" s="65">
        <v>5000</v>
      </c>
      <c r="K37" s="329"/>
    </row>
    <row r="38" spans="1:11" ht="37.5" hidden="1">
      <c r="A38" s="861"/>
      <c r="B38" s="50" t="s">
        <v>2017</v>
      </c>
      <c r="C38" s="36"/>
      <c r="D38" s="38"/>
      <c r="E38" s="22"/>
      <c r="F38" s="65"/>
      <c r="G38" s="65">
        <v>5000</v>
      </c>
      <c r="H38" s="65"/>
      <c r="I38" s="65">
        <v>5000</v>
      </c>
      <c r="J38" s="65">
        <v>5000</v>
      </c>
      <c r="K38" s="329"/>
    </row>
    <row r="39" spans="1:11" ht="37.5" hidden="1">
      <c r="A39" s="861"/>
      <c r="B39" s="50" t="s">
        <v>2018</v>
      </c>
      <c r="C39" s="36"/>
      <c r="D39" s="38"/>
      <c r="E39" s="22"/>
      <c r="F39" s="65"/>
      <c r="G39" s="65">
        <v>7000</v>
      </c>
      <c r="H39" s="65"/>
      <c r="I39" s="65">
        <v>7000</v>
      </c>
      <c r="J39" s="65">
        <v>7000</v>
      </c>
      <c r="K39" s="329"/>
    </row>
    <row r="40" spans="1:11" ht="91.5" customHeight="1">
      <c r="A40" s="861">
        <v>2</v>
      </c>
      <c r="B40" s="50" t="s">
        <v>875</v>
      </c>
      <c r="C40" s="448" t="s">
        <v>954</v>
      </c>
      <c r="D40" s="22">
        <v>341456</v>
      </c>
      <c r="E40" s="22">
        <v>294200</v>
      </c>
      <c r="F40" s="65"/>
      <c r="G40" s="65">
        <f>G41+G42+G43+G44</f>
        <v>125000</v>
      </c>
      <c r="H40" s="65">
        <f>H41+H42+H43+H44</f>
        <v>113936.77899999999</v>
      </c>
      <c r="I40" s="65">
        <f>I41+I42+I43+I44</f>
        <v>125000</v>
      </c>
      <c r="J40" s="65">
        <f>J41+J42+J43+J44</f>
        <v>125000</v>
      </c>
      <c r="K40" s="329"/>
    </row>
    <row r="41" spans="1:11" ht="37.5" hidden="1">
      <c r="A41" s="861"/>
      <c r="B41" s="50" t="s">
        <v>1828</v>
      </c>
      <c r="C41" s="448"/>
      <c r="D41" s="22"/>
      <c r="E41" s="22"/>
      <c r="F41" s="65"/>
      <c r="G41" s="65">
        <f>92518-3000+1902</f>
        <v>91420</v>
      </c>
      <c r="H41" s="65">
        <f>77003.962+3353</f>
        <v>80356.962</v>
      </c>
      <c r="I41" s="65">
        <f>92518-3000+1902</f>
        <v>91420</v>
      </c>
      <c r="J41" s="65">
        <f>92518-3000+1902</f>
        <v>91420</v>
      </c>
      <c r="K41" s="329"/>
    </row>
    <row r="42" spans="1:11" ht="37.5" hidden="1">
      <c r="A42" s="861"/>
      <c r="B42" s="50" t="s">
        <v>1829</v>
      </c>
      <c r="C42" s="448"/>
      <c r="D42" s="22"/>
      <c r="E42" s="22"/>
      <c r="F42" s="65"/>
      <c r="G42" s="65">
        <v>13833</v>
      </c>
      <c r="H42" s="65">
        <f>11931.152+1901.764</f>
        <v>13832.915999999999</v>
      </c>
      <c r="I42" s="65">
        <v>13833</v>
      </c>
      <c r="J42" s="65">
        <v>13833</v>
      </c>
      <c r="K42" s="329"/>
    </row>
    <row r="43" spans="1:11" ht="37.5" hidden="1">
      <c r="A43" s="861"/>
      <c r="B43" s="50" t="s">
        <v>1829</v>
      </c>
      <c r="C43" s="448"/>
      <c r="D43" s="22"/>
      <c r="E43" s="22"/>
      <c r="F43" s="65"/>
      <c r="G43" s="65">
        <v>18622</v>
      </c>
      <c r="H43" s="65">
        <v>18622</v>
      </c>
      <c r="I43" s="65">
        <v>18622</v>
      </c>
      <c r="J43" s="65">
        <v>18622</v>
      </c>
      <c r="K43" s="329"/>
    </row>
    <row r="44" spans="1:11" ht="37.5" hidden="1">
      <c r="A44" s="861"/>
      <c r="B44" s="50" t="s">
        <v>1829</v>
      </c>
      <c r="C44" s="448"/>
      <c r="D44" s="22"/>
      <c r="E44" s="22"/>
      <c r="F44" s="65"/>
      <c r="G44" s="65">
        <v>1125</v>
      </c>
      <c r="H44" s="1142">
        <v>1124.9010000000001</v>
      </c>
      <c r="I44" s="65">
        <v>1125</v>
      </c>
      <c r="J44" s="65">
        <v>1125</v>
      </c>
      <c r="K44" s="329"/>
    </row>
    <row r="45" spans="1:11" ht="18.75">
      <c r="A45" s="134" t="s">
        <v>1265</v>
      </c>
      <c r="B45" s="136" t="s">
        <v>59</v>
      </c>
      <c r="C45" s="36"/>
      <c r="D45" s="37">
        <f t="shared" ref="D45:J47" si="18">D46</f>
        <v>55534</v>
      </c>
      <c r="E45" s="37">
        <f t="shared" si="18"/>
        <v>50000</v>
      </c>
      <c r="F45" s="37">
        <f t="shared" si="18"/>
        <v>0</v>
      </c>
      <c r="G45" s="37">
        <f t="shared" si="18"/>
        <v>22000</v>
      </c>
      <c r="H45" s="37">
        <f t="shared" si="18"/>
        <v>4341.2759999999998</v>
      </c>
      <c r="I45" s="37">
        <f t="shared" si="18"/>
        <v>22000</v>
      </c>
      <c r="J45" s="37">
        <f t="shared" si="18"/>
        <v>22000</v>
      </c>
      <c r="K45" s="329"/>
    </row>
    <row r="46" spans="1:11" ht="18.75">
      <c r="A46" s="40" t="s">
        <v>118</v>
      </c>
      <c r="B46" s="41" t="s">
        <v>749</v>
      </c>
      <c r="C46" s="36"/>
      <c r="D46" s="37">
        <f t="shared" si="18"/>
        <v>55534</v>
      </c>
      <c r="E46" s="37">
        <f t="shared" si="18"/>
        <v>50000</v>
      </c>
      <c r="F46" s="37">
        <f t="shared" si="18"/>
        <v>0</v>
      </c>
      <c r="G46" s="37">
        <f t="shared" si="18"/>
        <v>22000</v>
      </c>
      <c r="H46" s="37">
        <f t="shared" si="18"/>
        <v>4341.2759999999998</v>
      </c>
      <c r="I46" s="37">
        <f t="shared" si="18"/>
        <v>22000</v>
      </c>
      <c r="J46" s="37">
        <f t="shared" si="18"/>
        <v>22000</v>
      </c>
      <c r="K46" s="329"/>
    </row>
    <row r="47" spans="1:11" ht="19.5">
      <c r="A47" s="42" t="s">
        <v>89</v>
      </c>
      <c r="B47" s="43" t="s">
        <v>150</v>
      </c>
      <c r="C47" s="36"/>
      <c r="D47" s="44">
        <f>D48</f>
        <v>55534</v>
      </c>
      <c r="E47" s="44">
        <f>E48</f>
        <v>50000</v>
      </c>
      <c r="F47" s="44">
        <f t="shared" si="18"/>
        <v>0</v>
      </c>
      <c r="G47" s="44">
        <f t="shared" si="18"/>
        <v>22000</v>
      </c>
      <c r="H47" s="44">
        <f>H48</f>
        <v>4341.2759999999998</v>
      </c>
      <c r="I47" s="44">
        <f t="shared" si="18"/>
        <v>22000</v>
      </c>
      <c r="J47" s="44">
        <f t="shared" si="18"/>
        <v>22000</v>
      </c>
      <c r="K47" s="329"/>
    </row>
    <row r="48" spans="1:11" ht="56.1" customHeight="1">
      <c r="A48" s="39" t="s">
        <v>262</v>
      </c>
      <c r="B48" s="47" t="s">
        <v>873</v>
      </c>
      <c r="C48" s="46" t="s">
        <v>882</v>
      </c>
      <c r="D48" s="38">
        <v>55534</v>
      </c>
      <c r="E48" s="22">
        <v>50000</v>
      </c>
      <c r="F48" s="64"/>
      <c r="G48" s="65">
        <f>15000+7000</f>
        <v>22000</v>
      </c>
      <c r="H48" s="65">
        <v>4341.2759999999998</v>
      </c>
      <c r="I48" s="65">
        <f>15000+7000</f>
        <v>22000</v>
      </c>
      <c r="J48" s="65">
        <f>15000+7000</f>
        <v>22000</v>
      </c>
      <c r="K48" s="329"/>
    </row>
    <row r="49" spans="1:11" ht="18.75" hidden="1">
      <c r="A49" s="329"/>
      <c r="B49" s="329"/>
      <c r="C49" s="329"/>
      <c r="D49" s="329"/>
      <c r="E49" s="329"/>
      <c r="F49" s="329"/>
      <c r="G49" s="329"/>
      <c r="H49" s="329"/>
      <c r="I49" s="329"/>
      <c r="J49" s="329"/>
      <c r="K49" s="329"/>
    </row>
    <row r="50" spans="1:11" ht="18.75" hidden="1">
      <c r="A50" s="1299"/>
      <c r="B50" s="1299"/>
      <c r="C50" s="1299"/>
      <c r="D50" s="1299"/>
      <c r="E50" s="1299"/>
      <c r="F50" s="1299"/>
      <c r="G50" s="1299"/>
      <c r="H50" s="1299"/>
      <c r="I50" s="1299"/>
      <c r="J50" s="1299"/>
      <c r="K50" s="1299"/>
    </row>
    <row r="51" spans="1:11" ht="18.75" hidden="1">
      <c r="A51" s="1299"/>
      <c r="B51" s="1299"/>
      <c r="C51" s="1299"/>
      <c r="D51" s="1299"/>
      <c r="E51" s="1299"/>
      <c r="F51" s="1299"/>
      <c r="G51" s="1299"/>
      <c r="H51" s="1299"/>
      <c r="I51" s="1299"/>
      <c r="J51" s="1299"/>
      <c r="K51" s="1299"/>
    </row>
    <row r="52" spans="1:11" ht="18.75">
      <c r="A52" s="1299"/>
      <c r="B52" s="1299"/>
      <c r="C52" s="1299"/>
      <c r="D52" s="1299"/>
      <c r="E52" s="1299"/>
      <c r="F52" s="1299"/>
      <c r="G52" s="1299"/>
      <c r="H52" s="1299"/>
      <c r="I52" s="1299"/>
      <c r="J52" s="1299"/>
      <c r="K52" s="1299"/>
    </row>
  </sheetData>
  <mergeCells count="15">
    <mergeCell ref="A1:K1"/>
    <mergeCell ref="I5:I7"/>
    <mergeCell ref="J5:J7"/>
    <mergeCell ref="K5:K7"/>
    <mergeCell ref="A5:A7"/>
    <mergeCell ref="B5:B7"/>
    <mergeCell ref="C5:E5"/>
    <mergeCell ref="C6:C7"/>
    <mergeCell ref="D6:E6"/>
    <mergeCell ref="F5:F7"/>
    <mergeCell ref="G5:G7"/>
    <mergeCell ref="H5:H7"/>
    <mergeCell ref="A2:K2"/>
    <mergeCell ref="H4:K4"/>
    <mergeCell ref="A3:K3"/>
  </mergeCells>
  <printOptions horizontalCentered="1"/>
  <pageMargins left="0.3" right="0.3" top="0.35" bottom="0.35" header="0.3" footer="0.3"/>
  <pageSetup paperSize="9" scale="70" orientation="landscape" horizontalDpi="300" verticalDpi="300" r:id="rId1"/>
  <headerFooter>
    <oddHeader>&amp;C&amp;P</oddHeader>
  </headerFooter>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26"/>
  <sheetViews>
    <sheetView topLeftCell="A22" zoomScale="50" zoomScaleNormal="50" workbookViewId="0">
      <selection sqref="A1:AE26"/>
    </sheetView>
  </sheetViews>
  <sheetFormatPr defaultRowHeight="14.25"/>
  <cols>
    <col min="1" max="1" width="6.375" customWidth="1"/>
    <col min="2" max="2" width="18.125" customWidth="1"/>
    <col min="3" max="3" width="9.125" customWidth="1"/>
    <col min="4" max="4" width="5.875" customWidth="1"/>
    <col min="5" max="5" width="6" customWidth="1"/>
    <col min="6" max="7" width="7.375" customWidth="1"/>
    <col min="8" max="8" width="14.375" customWidth="1"/>
    <col min="9" max="9" width="14.125" customWidth="1"/>
    <col min="10" max="11" width="12.375" customWidth="1"/>
    <col min="12" max="12" width="8" customWidth="1"/>
    <col min="13" max="13" width="14.125" customWidth="1"/>
    <col min="14" max="14" width="12.375" customWidth="1"/>
    <col min="15" max="15" width="12.75" customWidth="1"/>
    <col min="16" max="16" width="12.375" bestFit="1" customWidth="1"/>
    <col min="17" max="17" width="13" customWidth="1"/>
    <col min="18" max="18" width="12.625" customWidth="1"/>
    <col min="19" max="19" width="13.125" customWidth="1"/>
    <col min="20" max="20" width="12.375" customWidth="1"/>
    <col min="21" max="21" width="13.25" customWidth="1"/>
    <col min="22" max="22" width="12.875" customWidth="1"/>
    <col min="23" max="23" width="11" customWidth="1"/>
    <col min="24" max="24" width="12.625" customWidth="1"/>
    <col min="25" max="25" width="12.375" customWidth="1"/>
    <col min="26" max="26" width="10.875" customWidth="1"/>
    <col min="27" max="27" width="12.75" customWidth="1"/>
    <col min="28" max="28" width="13.25" customWidth="1"/>
    <col min="29" max="29" width="11.625" customWidth="1"/>
    <col min="30" max="30" width="12.375" customWidth="1"/>
    <col min="31" max="31" width="11.25" customWidth="1"/>
  </cols>
  <sheetData>
    <row r="1" spans="1:31" ht="20.25">
      <c r="A1" s="2697" t="s">
        <v>2588</v>
      </c>
      <c r="B1" s="2697"/>
      <c r="C1" s="2697"/>
      <c r="D1" s="2697"/>
      <c r="E1" s="2697"/>
      <c r="F1" s="2697"/>
      <c r="G1" s="2697"/>
      <c r="H1" s="2697"/>
      <c r="I1" s="2697"/>
      <c r="J1" s="2697"/>
      <c r="K1" s="2697"/>
      <c r="L1" s="2697"/>
      <c r="M1" s="2697"/>
      <c r="N1" s="2697"/>
      <c r="O1" s="2697"/>
      <c r="P1" s="2697"/>
      <c r="Q1" s="2697"/>
      <c r="R1" s="2697"/>
      <c r="S1" s="2697"/>
      <c r="T1" s="2697"/>
      <c r="U1" s="2697"/>
      <c r="V1" s="2697"/>
      <c r="W1" s="2697"/>
      <c r="X1" s="2697"/>
      <c r="Y1" s="2697"/>
      <c r="Z1" s="2697"/>
      <c r="AA1" s="2697"/>
      <c r="AB1" s="2697"/>
      <c r="AC1" s="2697"/>
      <c r="AD1" s="2697"/>
      <c r="AE1" s="2697"/>
    </row>
    <row r="2" spans="1:31" ht="47.1" customHeight="1">
      <c r="A2" s="2618" t="s">
        <v>2595</v>
      </c>
      <c r="B2" s="2618"/>
      <c r="C2" s="2618"/>
      <c r="D2" s="2618"/>
      <c r="E2" s="2618"/>
      <c r="F2" s="2618"/>
      <c r="G2" s="2618"/>
      <c r="H2" s="2618"/>
      <c r="I2" s="2618"/>
      <c r="J2" s="2618"/>
      <c r="K2" s="2618"/>
      <c r="L2" s="2618"/>
      <c r="M2" s="2618"/>
      <c r="N2" s="2618"/>
      <c r="O2" s="2618"/>
      <c r="P2" s="2618"/>
      <c r="Q2" s="2618"/>
      <c r="R2" s="2618"/>
      <c r="S2" s="2618"/>
      <c r="T2" s="2618"/>
      <c r="U2" s="2618"/>
      <c r="V2" s="2618"/>
      <c r="W2" s="2618"/>
      <c r="X2" s="2618"/>
      <c r="Y2" s="2618"/>
      <c r="Z2" s="2618"/>
      <c r="AA2" s="2618"/>
      <c r="AB2" s="2618"/>
      <c r="AC2" s="2618"/>
      <c r="AD2" s="2618"/>
      <c r="AE2" s="2618"/>
    </row>
    <row r="3" spans="1:31" ht="27.95" customHeight="1">
      <c r="A3" s="2698" t="s">
        <v>2606</v>
      </c>
      <c r="B3" s="2698"/>
      <c r="C3" s="2698"/>
      <c r="D3" s="2698"/>
      <c r="E3" s="2698"/>
      <c r="F3" s="2698"/>
      <c r="G3" s="2698"/>
      <c r="H3" s="2698"/>
      <c r="I3" s="2698"/>
      <c r="J3" s="2698"/>
      <c r="K3" s="2698"/>
      <c r="L3" s="2698"/>
      <c r="M3" s="2698"/>
      <c r="N3" s="2698"/>
      <c r="O3" s="2698"/>
      <c r="P3" s="2698"/>
      <c r="Q3" s="2698"/>
      <c r="R3" s="2698"/>
      <c r="S3" s="2698"/>
      <c r="T3" s="2698"/>
      <c r="U3" s="2698"/>
      <c r="V3" s="2698"/>
      <c r="W3" s="2698"/>
      <c r="X3" s="2698"/>
      <c r="Y3" s="2698"/>
      <c r="Z3" s="2698"/>
      <c r="AA3" s="2698"/>
      <c r="AB3" s="2698"/>
      <c r="AC3" s="2698"/>
      <c r="AD3" s="2698"/>
      <c r="AE3" s="2698"/>
    </row>
    <row r="4" spans="1:31" ht="18.75">
      <c r="AA4" s="2488" t="s">
        <v>2585</v>
      </c>
      <c r="AB4" s="2488"/>
      <c r="AC4" s="2488"/>
      <c r="AD4" s="2488"/>
      <c r="AE4" s="2488"/>
    </row>
    <row r="5" spans="1:31" ht="24.6" customHeight="1">
      <c r="A5" s="2703" t="s">
        <v>2</v>
      </c>
      <c r="B5" s="2703" t="s">
        <v>3</v>
      </c>
      <c r="C5" s="2703" t="s">
        <v>24</v>
      </c>
      <c r="D5" s="2703" t="s">
        <v>2566</v>
      </c>
      <c r="E5" s="2703" t="s">
        <v>796</v>
      </c>
      <c r="F5" s="2703" t="s">
        <v>2567</v>
      </c>
      <c r="G5" s="2703" t="s">
        <v>2568</v>
      </c>
      <c r="H5" s="2703" t="s">
        <v>28</v>
      </c>
      <c r="I5" s="2703"/>
      <c r="J5" s="2703"/>
      <c r="K5" s="2703"/>
      <c r="L5" s="2703"/>
      <c r="M5" s="2703"/>
      <c r="N5" s="2703"/>
      <c r="O5" s="2703"/>
      <c r="P5" s="2703" t="s">
        <v>2562</v>
      </c>
      <c r="Q5" s="2703"/>
      <c r="R5" s="2703"/>
      <c r="S5" s="2703" t="s">
        <v>1594</v>
      </c>
      <c r="T5" s="2703"/>
      <c r="U5" s="2703"/>
      <c r="V5" s="2703" t="s">
        <v>2563</v>
      </c>
      <c r="W5" s="2703"/>
      <c r="X5" s="2703"/>
      <c r="Y5" s="2703" t="s">
        <v>2564</v>
      </c>
      <c r="Z5" s="2703"/>
      <c r="AA5" s="2703"/>
      <c r="AB5" s="2703" t="s">
        <v>1827</v>
      </c>
      <c r="AC5" s="2703"/>
      <c r="AD5" s="2703"/>
      <c r="AE5" s="2703" t="s">
        <v>4</v>
      </c>
    </row>
    <row r="6" spans="1:31" ht="18.95" customHeight="1">
      <c r="A6" s="2703"/>
      <c r="B6" s="2703"/>
      <c r="C6" s="2703"/>
      <c r="D6" s="2703"/>
      <c r="E6" s="2703"/>
      <c r="F6" s="2703"/>
      <c r="G6" s="2703"/>
      <c r="H6" s="2703" t="s">
        <v>857</v>
      </c>
      <c r="I6" s="2703" t="s">
        <v>1370</v>
      </c>
      <c r="J6" s="2703"/>
      <c r="K6" s="2703"/>
      <c r="L6" s="2703"/>
      <c r="M6" s="2703"/>
      <c r="N6" s="2703"/>
      <c r="O6" s="2703"/>
      <c r="P6" s="2703"/>
      <c r="Q6" s="2703"/>
      <c r="R6" s="2703"/>
      <c r="S6" s="2703"/>
      <c r="T6" s="2703"/>
      <c r="U6" s="2703"/>
      <c r="V6" s="2703"/>
      <c r="W6" s="2703"/>
      <c r="X6" s="2703"/>
      <c r="Y6" s="2703"/>
      <c r="Z6" s="2703"/>
      <c r="AA6" s="2703"/>
      <c r="AB6" s="2703"/>
      <c r="AC6" s="2703"/>
      <c r="AD6" s="2703"/>
      <c r="AE6" s="2703"/>
    </row>
    <row r="7" spans="1:31" ht="24" customHeight="1">
      <c r="A7" s="2703"/>
      <c r="B7" s="2703"/>
      <c r="C7" s="2703"/>
      <c r="D7" s="2703"/>
      <c r="E7" s="2703"/>
      <c r="F7" s="2703"/>
      <c r="G7" s="2703"/>
      <c r="H7" s="2703"/>
      <c r="I7" s="2703" t="s">
        <v>41</v>
      </c>
      <c r="J7" s="2703" t="s">
        <v>287</v>
      </c>
      <c r="K7" s="2703"/>
      <c r="L7" s="2703"/>
      <c r="M7" s="2703"/>
      <c r="N7" s="2703"/>
      <c r="O7" s="2703"/>
      <c r="P7" s="2703"/>
      <c r="Q7" s="2703"/>
      <c r="R7" s="2703"/>
      <c r="S7" s="2703"/>
      <c r="T7" s="2703"/>
      <c r="U7" s="2703"/>
      <c r="V7" s="2703"/>
      <c r="W7" s="2703"/>
      <c r="X7" s="2703"/>
      <c r="Y7" s="2703"/>
      <c r="Z7" s="2703"/>
      <c r="AA7" s="2703"/>
      <c r="AB7" s="2703"/>
      <c r="AC7" s="2703"/>
      <c r="AD7" s="2703"/>
      <c r="AE7" s="2703"/>
    </row>
    <row r="8" spans="1:31" ht="32.1" customHeight="1">
      <c r="A8" s="2703"/>
      <c r="B8" s="2703"/>
      <c r="C8" s="2703"/>
      <c r="D8" s="2703"/>
      <c r="E8" s="2703"/>
      <c r="F8" s="2703"/>
      <c r="G8" s="2703"/>
      <c r="H8" s="2703"/>
      <c r="I8" s="2703"/>
      <c r="J8" s="2703" t="s">
        <v>814</v>
      </c>
      <c r="K8" s="2703"/>
      <c r="L8" s="2703" t="s">
        <v>815</v>
      </c>
      <c r="M8" s="2703"/>
      <c r="N8" s="2703"/>
      <c r="O8" s="2703"/>
      <c r="P8" s="2703" t="s">
        <v>788</v>
      </c>
      <c r="Q8" s="2703" t="s">
        <v>40</v>
      </c>
      <c r="R8" s="2703"/>
      <c r="S8" s="2703" t="s">
        <v>788</v>
      </c>
      <c r="T8" s="2703" t="s">
        <v>40</v>
      </c>
      <c r="U8" s="2703"/>
      <c r="V8" s="2703" t="s">
        <v>788</v>
      </c>
      <c r="W8" s="2703" t="s">
        <v>40</v>
      </c>
      <c r="X8" s="2703"/>
      <c r="Y8" s="2703" t="s">
        <v>788</v>
      </c>
      <c r="Z8" s="2703" t="s">
        <v>40</v>
      </c>
      <c r="AA8" s="2703"/>
      <c r="AB8" s="2703" t="s">
        <v>788</v>
      </c>
      <c r="AC8" s="2703" t="s">
        <v>40</v>
      </c>
      <c r="AD8" s="2703"/>
      <c r="AE8" s="2703"/>
    </row>
    <row r="9" spans="1:31" ht="23.1" customHeight="1">
      <c r="A9" s="2703"/>
      <c r="B9" s="2703"/>
      <c r="C9" s="2703"/>
      <c r="D9" s="2703"/>
      <c r="E9" s="2703"/>
      <c r="F9" s="2703"/>
      <c r="G9" s="2703"/>
      <c r="H9" s="2703"/>
      <c r="I9" s="2703"/>
      <c r="J9" s="2703" t="s">
        <v>788</v>
      </c>
      <c r="K9" s="2703" t="s">
        <v>818</v>
      </c>
      <c r="L9" s="2703" t="s">
        <v>819</v>
      </c>
      <c r="M9" s="2703" t="s">
        <v>2569</v>
      </c>
      <c r="N9" s="2703"/>
      <c r="O9" s="2703"/>
      <c r="P9" s="2703"/>
      <c r="Q9" s="2703" t="s">
        <v>814</v>
      </c>
      <c r="R9" s="2703" t="s">
        <v>2559</v>
      </c>
      <c r="S9" s="2703"/>
      <c r="T9" s="2703" t="s">
        <v>814</v>
      </c>
      <c r="U9" s="2703" t="s">
        <v>2559</v>
      </c>
      <c r="V9" s="2703"/>
      <c r="W9" s="2703" t="s">
        <v>814</v>
      </c>
      <c r="X9" s="2703" t="s">
        <v>2559</v>
      </c>
      <c r="Y9" s="2703"/>
      <c r="Z9" s="2703" t="s">
        <v>814</v>
      </c>
      <c r="AA9" s="2703" t="s">
        <v>2559</v>
      </c>
      <c r="AB9" s="2703"/>
      <c r="AC9" s="2703" t="s">
        <v>814</v>
      </c>
      <c r="AD9" s="2703" t="s">
        <v>2559</v>
      </c>
      <c r="AE9" s="2703"/>
    </row>
    <row r="10" spans="1:31" ht="18" customHeight="1">
      <c r="A10" s="2703"/>
      <c r="B10" s="2703"/>
      <c r="C10" s="2703"/>
      <c r="D10" s="2703"/>
      <c r="E10" s="2703"/>
      <c r="F10" s="2703"/>
      <c r="G10" s="2703"/>
      <c r="H10" s="2703"/>
      <c r="I10" s="2703"/>
      <c r="J10" s="2703"/>
      <c r="K10" s="2703"/>
      <c r="L10" s="2703"/>
      <c r="M10" s="2703" t="s">
        <v>788</v>
      </c>
      <c r="N10" s="2703" t="s">
        <v>40</v>
      </c>
      <c r="O10" s="2703"/>
      <c r="P10" s="2703"/>
      <c r="Q10" s="2703"/>
      <c r="R10" s="2703"/>
      <c r="S10" s="2703"/>
      <c r="T10" s="2703"/>
      <c r="U10" s="2703"/>
      <c r="V10" s="2703"/>
      <c r="W10" s="2703"/>
      <c r="X10" s="2703"/>
      <c r="Y10" s="2703"/>
      <c r="Z10" s="2703"/>
      <c r="AA10" s="2703"/>
      <c r="AB10" s="2703"/>
      <c r="AC10" s="2703"/>
      <c r="AD10" s="2703"/>
      <c r="AE10" s="2703"/>
    </row>
    <row r="11" spans="1:31" ht="56.25">
      <c r="A11" s="2703"/>
      <c r="B11" s="2703"/>
      <c r="C11" s="2703"/>
      <c r="D11" s="2703"/>
      <c r="E11" s="2703"/>
      <c r="F11" s="2703"/>
      <c r="G11" s="2703"/>
      <c r="H11" s="2703"/>
      <c r="I11" s="2703"/>
      <c r="J11" s="2703"/>
      <c r="K11" s="2703"/>
      <c r="L11" s="2703"/>
      <c r="M11" s="2703"/>
      <c r="N11" s="4" t="s">
        <v>2570</v>
      </c>
      <c r="O11" s="4" t="s">
        <v>822</v>
      </c>
      <c r="P11" s="2703"/>
      <c r="Q11" s="2703"/>
      <c r="R11" s="2703"/>
      <c r="S11" s="2703"/>
      <c r="T11" s="2703"/>
      <c r="U11" s="2703"/>
      <c r="V11" s="2703"/>
      <c r="W11" s="2703"/>
      <c r="X11" s="2703"/>
      <c r="Y11" s="2703"/>
      <c r="Z11" s="2703"/>
      <c r="AA11" s="2703"/>
      <c r="AB11" s="2703"/>
      <c r="AC11" s="2703"/>
      <c r="AD11" s="2703"/>
      <c r="AE11" s="2703"/>
    </row>
    <row r="12" spans="1:31" ht="29.1" customHeight="1">
      <c r="A12" s="769"/>
      <c r="B12" s="390" t="s">
        <v>5</v>
      </c>
      <c r="C12" s="84"/>
      <c r="D12" s="84"/>
      <c r="E12" s="84"/>
      <c r="F12" s="84"/>
      <c r="G12" s="84"/>
      <c r="H12" s="84"/>
      <c r="I12" s="1309">
        <f>I13</f>
        <v>1675153</v>
      </c>
      <c r="J12" s="1309">
        <f t="shared" ref="J12:AD12" si="0">J13</f>
        <v>558897</v>
      </c>
      <c r="K12" s="1309">
        <f t="shared" si="0"/>
        <v>169562</v>
      </c>
      <c r="L12" s="1309">
        <f t="shared" si="0"/>
        <v>0</v>
      </c>
      <c r="M12" s="1309">
        <f t="shared" si="0"/>
        <v>1116256</v>
      </c>
      <c r="N12" s="1309">
        <f t="shared" si="0"/>
        <v>945165</v>
      </c>
      <c r="O12" s="1309">
        <f t="shared" si="0"/>
        <v>171091</v>
      </c>
      <c r="P12" s="1309">
        <f t="shared" si="0"/>
        <v>686051</v>
      </c>
      <c r="Q12" s="1309">
        <f t="shared" si="0"/>
        <v>263934</v>
      </c>
      <c r="R12" s="1309">
        <f t="shared" si="0"/>
        <v>422117</v>
      </c>
      <c r="S12" s="1309">
        <f t="shared" si="0"/>
        <v>683737</v>
      </c>
      <c r="T12" s="1309">
        <f t="shared" si="0"/>
        <v>138437</v>
      </c>
      <c r="U12" s="1309">
        <f t="shared" si="0"/>
        <v>545300</v>
      </c>
      <c r="V12" s="1309">
        <f t="shared" si="0"/>
        <v>276073.62580499996</v>
      </c>
      <c r="W12" s="1309">
        <f t="shared" si="0"/>
        <v>85503.690614000006</v>
      </c>
      <c r="X12" s="1309">
        <f t="shared" si="0"/>
        <v>190569.935191</v>
      </c>
      <c r="Y12" s="1309">
        <f t="shared" si="0"/>
        <v>391437</v>
      </c>
      <c r="Z12" s="1309">
        <f t="shared" si="0"/>
        <v>87437</v>
      </c>
      <c r="AA12" s="1309">
        <f t="shared" si="0"/>
        <v>304000</v>
      </c>
      <c r="AB12" s="1309">
        <f t="shared" si="0"/>
        <v>391437</v>
      </c>
      <c r="AC12" s="1309">
        <f t="shared" si="0"/>
        <v>87437</v>
      </c>
      <c r="AD12" s="1309">
        <f t="shared" si="0"/>
        <v>304000</v>
      </c>
      <c r="AE12" s="84"/>
    </row>
    <row r="13" spans="1:31" ht="99.95" customHeight="1">
      <c r="A13" s="141" t="s">
        <v>6</v>
      </c>
      <c r="B13" s="399" t="s">
        <v>823</v>
      </c>
      <c r="C13" s="84"/>
      <c r="D13" s="84"/>
      <c r="E13" s="84"/>
      <c r="F13" s="84"/>
      <c r="G13" s="84"/>
      <c r="H13" s="84"/>
      <c r="I13" s="1308">
        <f>I14+I18</f>
        <v>1675153</v>
      </c>
      <c r="J13" s="1308">
        <f t="shared" ref="J13:AD13" si="1">J14+J18</f>
        <v>558897</v>
      </c>
      <c r="K13" s="1308">
        <f t="shared" si="1"/>
        <v>169562</v>
      </c>
      <c r="L13" s="1308">
        <f t="shared" si="1"/>
        <v>0</v>
      </c>
      <c r="M13" s="1308">
        <f t="shared" si="1"/>
        <v>1116256</v>
      </c>
      <c r="N13" s="1308">
        <f t="shared" si="1"/>
        <v>945165</v>
      </c>
      <c r="O13" s="1308">
        <f t="shared" si="1"/>
        <v>171091</v>
      </c>
      <c r="P13" s="1308">
        <f t="shared" si="1"/>
        <v>686051</v>
      </c>
      <c r="Q13" s="1308">
        <f t="shared" si="1"/>
        <v>263934</v>
      </c>
      <c r="R13" s="1308">
        <f t="shared" si="1"/>
        <v>422117</v>
      </c>
      <c r="S13" s="1308">
        <f t="shared" si="1"/>
        <v>683737</v>
      </c>
      <c r="T13" s="1308">
        <f t="shared" si="1"/>
        <v>138437</v>
      </c>
      <c r="U13" s="1308">
        <f t="shared" si="1"/>
        <v>545300</v>
      </c>
      <c r="V13" s="1308">
        <f t="shared" si="1"/>
        <v>276073.62580499996</v>
      </c>
      <c r="W13" s="1308">
        <f t="shared" si="1"/>
        <v>85503.690614000006</v>
      </c>
      <c r="X13" s="1308">
        <f t="shared" si="1"/>
        <v>190569.935191</v>
      </c>
      <c r="Y13" s="1308">
        <f t="shared" si="1"/>
        <v>391437</v>
      </c>
      <c r="Z13" s="1308">
        <f t="shared" si="1"/>
        <v>87437</v>
      </c>
      <c r="AA13" s="1308">
        <f t="shared" si="1"/>
        <v>304000</v>
      </c>
      <c r="AB13" s="1308">
        <f t="shared" si="1"/>
        <v>391437</v>
      </c>
      <c r="AC13" s="1308">
        <f t="shared" si="1"/>
        <v>87437</v>
      </c>
      <c r="AD13" s="1308">
        <f t="shared" si="1"/>
        <v>304000</v>
      </c>
      <c r="AE13" s="84"/>
    </row>
    <row r="14" spans="1:31" ht="18.75">
      <c r="A14" s="778" t="s">
        <v>7</v>
      </c>
      <c r="B14" s="779" t="s">
        <v>71</v>
      </c>
      <c r="C14" s="84"/>
      <c r="D14" s="84"/>
      <c r="E14" s="84"/>
      <c r="F14" s="84"/>
      <c r="G14" s="84"/>
      <c r="H14" s="84"/>
      <c r="I14" s="1308">
        <f>I15</f>
        <v>664300</v>
      </c>
      <c r="J14" s="1308">
        <f t="shared" ref="J14:AD16" si="2">J15</f>
        <v>93998</v>
      </c>
      <c r="K14" s="1308">
        <f t="shared" si="2"/>
        <v>0</v>
      </c>
      <c r="L14" s="1308"/>
      <c r="M14" s="1308">
        <f t="shared" si="2"/>
        <v>570302</v>
      </c>
      <c r="N14" s="1308">
        <f t="shared" si="2"/>
        <v>399211</v>
      </c>
      <c r="O14" s="1308">
        <f t="shared" si="2"/>
        <v>171091</v>
      </c>
      <c r="P14" s="1308">
        <f t="shared" si="2"/>
        <v>265400</v>
      </c>
      <c r="Q14" s="1308">
        <f t="shared" si="2"/>
        <v>87000</v>
      </c>
      <c r="R14" s="1308">
        <f t="shared" si="2"/>
        <v>178400</v>
      </c>
      <c r="S14" s="1308">
        <f t="shared" si="2"/>
        <v>274800</v>
      </c>
      <c r="T14" s="1308">
        <f t="shared" si="2"/>
        <v>6500</v>
      </c>
      <c r="U14" s="1308">
        <f t="shared" si="2"/>
        <v>268300</v>
      </c>
      <c r="V14" s="1308">
        <f t="shared" si="2"/>
        <v>148032.39972799999</v>
      </c>
      <c r="W14" s="1308">
        <f t="shared" si="2"/>
        <v>14942.649128000001</v>
      </c>
      <c r="X14" s="1308">
        <f t="shared" si="2"/>
        <v>133089.7506</v>
      </c>
      <c r="Y14" s="1308">
        <f t="shared" si="2"/>
        <v>167500</v>
      </c>
      <c r="Z14" s="1308">
        <f t="shared" si="2"/>
        <v>6500</v>
      </c>
      <c r="AA14" s="1308">
        <f t="shared" si="2"/>
        <v>161000</v>
      </c>
      <c r="AB14" s="1308">
        <f t="shared" si="2"/>
        <v>167500</v>
      </c>
      <c r="AC14" s="1308">
        <f t="shared" si="2"/>
        <v>6500</v>
      </c>
      <c r="AD14" s="1308">
        <f t="shared" si="2"/>
        <v>161000</v>
      </c>
      <c r="AE14" s="84"/>
    </row>
    <row r="15" spans="1:31" ht="45" customHeight="1">
      <c r="A15" s="780">
        <v>1</v>
      </c>
      <c r="B15" s="781" t="s">
        <v>853</v>
      </c>
      <c r="C15" s="84"/>
      <c r="D15" s="84"/>
      <c r="E15" s="84"/>
      <c r="F15" s="84"/>
      <c r="G15" s="84"/>
      <c r="H15" s="84"/>
      <c r="I15" s="1308">
        <f>I16</f>
        <v>664300</v>
      </c>
      <c r="J15" s="1308">
        <f t="shared" si="2"/>
        <v>93998</v>
      </c>
      <c r="K15" s="1308">
        <f t="shared" si="2"/>
        <v>0</v>
      </c>
      <c r="L15" s="1308"/>
      <c r="M15" s="1308">
        <f t="shared" si="2"/>
        <v>570302</v>
      </c>
      <c r="N15" s="1308">
        <f t="shared" si="2"/>
        <v>399211</v>
      </c>
      <c r="O15" s="1308">
        <f t="shared" si="2"/>
        <v>171091</v>
      </c>
      <c r="P15" s="1308">
        <f t="shared" si="2"/>
        <v>265400</v>
      </c>
      <c r="Q15" s="1308">
        <f t="shared" si="2"/>
        <v>87000</v>
      </c>
      <c r="R15" s="1308">
        <f t="shared" si="2"/>
        <v>178400</v>
      </c>
      <c r="S15" s="1308">
        <f t="shared" si="2"/>
        <v>274800</v>
      </c>
      <c r="T15" s="1308">
        <f t="shared" si="2"/>
        <v>6500</v>
      </c>
      <c r="U15" s="1308">
        <f t="shared" si="2"/>
        <v>268300</v>
      </c>
      <c r="V15" s="1308">
        <f t="shared" si="2"/>
        <v>148032.39972799999</v>
      </c>
      <c r="W15" s="1308">
        <f t="shared" si="2"/>
        <v>14942.649128000001</v>
      </c>
      <c r="X15" s="1308">
        <f t="shared" si="2"/>
        <v>133089.7506</v>
      </c>
      <c r="Y15" s="1308">
        <f t="shared" si="2"/>
        <v>167500</v>
      </c>
      <c r="Z15" s="1308">
        <f t="shared" si="2"/>
        <v>6500</v>
      </c>
      <c r="AA15" s="1308">
        <f t="shared" si="2"/>
        <v>161000</v>
      </c>
      <c r="AB15" s="1308">
        <f t="shared" si="2"/>
        <v>167500</v>
      </c>
      <c r="AC15" s="1308">
        <f t="shared" si="2"/>
        <v>6500</v>
      </c>
      <c r="AD15" s="1308">
        <f t="shared" si="2"/>
        <v>161000</v>
      </c>
      <c r="AE15" s="84"/>
    </row>
    <row r="16" spans="1:31" ht="19.5">
      <c r="A16" s="787" t="s">
        <v>89</v>
      </c>
      <c r="B16" s="788" t="s">
        <v>150</v>
      </c>
      <c r="C16" s="84"/>
      <c r="D16" s="84"/>
      <c r="E16" s="84"/>
      <c r="F16" s="84"/>
      <c r="G16" s="84"/>
      <c r="H16" s="84"/>
      <c r="I16" s="1307">
        <f>I17</f>
        <v>664300</v>
      </c>
      <c r="J16" s="1307">
        <f t="shared" si="2"/>
        <v>93998</v>
      </c>
      <c r="K16" s="1307">
        <f t="shared" si="2"/>
        <v>0</v>
      </c>
      <c r="L16" s="1307"/>
      <c r="M16" s="1307">
        <f t="shared" si="2"/>
        <v>570302</v>
      </c>
      <c r="N16" s="1307">
        <f t="shared" si="2"/>
        <v>399211</v>
      </c>
      <c r="O16" s="1307">
        <f t="shared" si="2"/>
        <v>171091</v>
      </c>
      <c r="P16" s="1307">
        <f t="shared" si="2"/>
        <v>265400</v>
      </c>
      <c r="Q16" s="1307">
        <f t="shared" si="2"/>
        <v>87000</v>
      </c>
      <c r="R16" s="1307">
        <f t="shared" si="2"/>
        <v>178400</v>
      </c>
      <c r="S16" s="1307">
        <f t="shared" si="2"/>
        <v>274800</v>
      </c>
      <c r="T16" s="1307">
        <f t="shared" si="2"/>
        <v>6500</v>
      </c>
      <c r="U16" s="1307">
        <f t="shared" si="2"/>
        <v>268300</v>
      </c>
      <c r="V16" s="1307">
        <f t="shared" si="2"/>
        <v>148032.39972799999</v>
      </c>
      <c r="W16" s="1307">
        <f t="shared" si="2"/>
        <v>14942.649128000001</v>
      </c>
      <c r="X16" s="1307">
        <f t="shared" si="2"/>
        <v>133089.7506</v>
      </c>
      <c r="Y16" s="1307">
        <f t="shared" si="2"/>
        <v>167500</v>
      </c>
      <c r="Z16" s="1307">
        <f t="shared" si="2"/>
        <v>6500</v>
      </c>
      <c r="AA16" s="1307">
        <f t="shared" si="2"/>
        <v>161000</v>
      </c>
      <c r="AB16" s="1307">
        <f t="shared" si="2"/>
        <v>167500</v>
      </c>
      <c r="AC16" s="1307">
        <f t="shared" si="2"/>
        <v>6500</v>
      </c>
      <c r="AD16" s="1307">
        <f t="shared" si="2"/>
        <v>161000</v>
      </c>
      <c r="AE16" s="84"/>
    </row>
    <row r="17" spans="1:33" ht="187.5" customHeight="1">
      <c r="A17" s="795">
        <v>1</v>
      </c>
      <c r="B17" s="398" t="s">
        <v>824</v>
      </c>
      <c r="C17" s="796">
        <v>7596083</v>
      </c>
      <c r="D17" s="293" t="s">
        <v>79</v>
      </c>
      <c r="E17" s="797" t="s">
        <v>826</v>
      </c>
      <c r="F17" s="798" t="s">
        <v>827</v>
      </c>
      <c r="G17" s="798" t="s">
        <v>828</v>
      </c>
      <c r="H17" s="293" t="s">
        <v>829</v>
      </c>
      <c r="I17" s="799">
        <v>664300</v>
      </c>
      <c r="J17" s="799">
        <v>93998</v>
      </c>
      <c r="K17" s="799"/>
      <c r="L17" s="800" t="s">
        <v>830</v>
      </c>
      <c r="M17" s="799">
        <v>570302</v>
      </c>
      <c r="N17" s="799">
        <v>399211</v>
      </c>
      <c r="O17" s="799">
        <v>171091</v>
      </c>
      <c r="P17" s="1306">
        <f>Q17+R17</f>
        <v>265400</v>
      </c>
      <c r="Q17" s="1301">
        <f>64500+22500</f>
        <v>87000</v>
      </c>
      <c r="R17" s="799">
        <f>63400+115000</f>
        <v>178400</v>
      </c>
      <c r="S17" s="1306">
        <f>T17+U17</f>
        <v>274800</v>
      </c>
      <c r="T17" s="1301">
        <f>18656-12156</f>
        <v>6500</v>
      </c>
      <c r="U17" s="799">
        <f>220000+48300</f>
        <v>268300</v>
      </c>
      <c r="V17" s="1306">
        <f>W17+X17</f>
        <v>148032.39972799999</v>
      </c>
      <c r="W17" s="1306">
        <f>'DA Tong'!AV34</f>
        <v>14942.649128000001</v>
      </c>
      <c r="X17" s="1306">
        <f>'BS2-ODA'!AQ24</f>
        <v>133089.7506</v>
      </c>
      <c r="Y17" s="1306">
        <f>Z17+AA17</f>
        <v>167500</v>
      </c>
      <c r="Z17" s="1297">
        <f>T17</f>
        <v>6500</v>
      </c>
      <c r="AA17" s="84">
        <f>'BS2-ODA'!AR24</f>
        <v>161000</v>
      </c>
      <c r="AB17" s="1306">
        <f>AC17+AD17</f>
        <v>167500</v>
      </c>
      <c r="AC17" s="1297">
        <f>Z17</f>
        <v>6500</v>
      </c>
      <c r="AD17" s="1297">
        <f>AA17</f>
        <v>161000</v>
      </c>
      <c r="AE17" s="293" t="s">
        <v>2598</v>
      </c>
      <c r="AG17" s="373"/>
    </row>
    <row r="18" spans="1:33" ht="63" customHeight="1">
      <c r="A18" s="401" t="s">
        <v>13</v>
      </c>
      <c r="B18" s="866" t="s">
        <v>65</v>
      </c>
      <c r="C18" s="742"/>
      <c r="D18" s="293"/>
      <c r="E18" s="742"/>
      <c r="F18" s="807"/>
      <c r="G18" s="742"/>
      <c r="H18" s="84"/>
      <c r="I18" s="782">
        <f t="shared" ref="I18:N19" si="3">I19</f>
        <v>1010853</v>
      </c>
      <c r="J18" s="782">
        <f t="shared" si="3"/>
        <v>464899</v>
      </c>
      <c r="K18" s="782">
        <f t="shared" si="3"/>
        <v>169562</v>
      </c>
      <c r="L18" s="782"/>
      <c r="M18" s="782">
        <f t="shared" si="3"/>
        <v>545954</v>
      </c>
      <c r="N18" s="782">
        <f t="shared" si="3"/>
        <v>545954</v>
      </c>
      <c r="O18" s="782">
        <f t="shared" ref="O18:AB18" si="4">O19</f>
        <v>0</v>
      </c>
      <c r="P18" s="782">
        <f t="shared" si="4"/>
        <v>420651</v>
      </c>
      <c r="Q18" s="782">
        <f t="shared" si="4"/>
        <v>176934</v>
      </c>
      <c r="R18" s="782">
        <f t="shared" si="4"/>
        <v>243717</v>
      </c>
      <c r="S18" s="782">
        <f t="shared" si="4"/>
        <v>408937</v>
      </c>
      <c r="T18" s="782">
        <f t="shared" si="4"/>
        <v>131937</v>
      </c>
      <c r="U18" s="782">
        <f t="shared" si="4"/>
        <v>277000</v>
      </c>
      <c r="V18" s="782">
        <f t="shared" si="4"/>
        <v>128041.226077</v>
      </c>
      <c r="W18" s="782">
        <f t="shared" si="4"/>
        <v>70561.041486000002</v>
      </c>
      <c r="X18" s="782">
        <f t="shared" si="4"/>
        <v>57480.184590999997</v>
      </c>
      <c r="Y18" s="782">
        <f t="shared" si="4"/>
        <v>223937</v>
      </c>
      <c r="Z18" s="782">
        <f t="shared" si="4"/>
        <v>80937</v>
      </c>
      <c r="AA18" s="782">
        <f t="shared" si="4"/>
        <v>143000</v>
      </c>
      <c r="AB18" s="782">
        <f t="shared" si="4"/>
        <v>223937</v>
      </c>
      <c r="AC18" s="782">
        <f t="shared" ref="O18:AD19" si="5">AC19</f>
        <v>80937</v>
      </c>
      <c r="AD18" s="782">
        <f t="shared" si="5"/>
        <v>143000</v>
      </c>
      <c r="AE18" s="84"/>
    </row>
    <row r="19" spans="1:33" ht="53.1" customHeight="1">
      <c r="A19" s="809" t="s">
        <v>262</v>
      </c>
      <c r="B19" s="781" t="s">
        <v>853</v>
      </c>
      <c r="C19" s="660"/>
      <c r="D19" s="293"/>
      <c r="E19" s="660"/>
      <c r="F19" s="623"/>
      <c r="G19" s="660"/>
      <c r="H19" s="84"/>
      <c r="I19" s="782">
        <f t="shared" si="3"/>
        <v>1010853</v>
      </c>
      <c r="J19" s="782">
        <f t="shared" si="3"/>
        <v>464899</v>
      </c>
      <c r="K19" s="782">
        <f t="shared" si="3"/>
        <v>169562</v>
      </c>
      <c r="L19" s="782"/>
      <c r="M19" s="782">
        <f t="shared" si="3"/>
        <v>545954</v>
      </c>
      <c r="N19" s="782">
        <f t="shared" si="3"/>
        <v>545954</v>
      </c>
      <c r="O19" s="782">
        <f t="shared" si="5"/>
        <v>0</v>
      </c>
      <c r="P19" s="782">
        <f t="shared" si="5"/>
        <v>420651</v>
      </c>
      <c r="Q19" s="782">
        <f t="shared" si="5"/>
        <v>176934</v>
      </c>
      <c r="R19" s="782">
        <f t="shared" si="5"/>
        <v>243717</v>
      </c>
      <c r="S19" s="782">
        <f t="shared" si="5"/>
        <v>408937</v>
      </c>
      <c r="T19" s="782">
        <f t="shared" si="5"/>
        <v>131937</v>
      </c>
      <c r="U19" s="782">
        <f t="shared" si="5"/>
        <v>277000</v>
      </c>
      <c r="V19" s="782">
        <f t="shared" si="5"/>
        <v>128041.226077</v>
      </c>
      <c r="W19" s="782">
        <f t="shared" si="5"/>
        <v>70561.041486000002</v>
      </c>
      <c r="X19" s="782">
        <f t="shared" si="5"/>
        <v>57480.184590999997</v>
      </c>
      <c r="Y19" s="782">
        <f t="shared" si="5"/>
        <v>223937</v>
      </c>
      <c r="Z19" s="782">
        <f t="shared" si="5"/>
        <v>80937</v>
      </c>
      <c r="AA19" s="782">
        <f t="shared" si="5"/>
        <v>143000</v>
      </c>
      <c r="AB19" s="782">
        <f t="shared" si="5"/>
        <v>223937</v>
      </c>
      <c r="AC19" s="782">
        <f t="shared" si="5"/>
        <v>80937</v>
      </c>
      <c r="AD19" s="782">
        <f t="shared" si="5"/>
        <v>143000</v>
      </c>
      <c r="AE19" s="84"/>
    </row>
    <row r="20" spans="1:33" ht="23.1" customHeight="1">
      <c r="A20" s="787" t="s">
        <v>89</v>
      </c>
      <c r="B20" s="788" t="s">
        <v>150</v>
      </c>
      <c r="C20" s="660"/>
      <c r="D20" s="293"/>
      <c r="E20" s="660"/>
      <c r="F20" s="623"/>
      <c r="G20" s="660"/>
      <c r="H20" s="84"/>
      <c r="I20" s="790">
        <f t="shared" ref="I20:N20" si="6">I21+I22</f>
        <v>1010853</v>
      </c>
      <c r="J20" s="790">
        <f t="shared" si="6"/>
        <v>464899</v>
      </c>
      <c r="K20" s="790">
        <f t="shared" si="6"/>
        <v>169562</v>
      </c>
      <c r="L20" s="790"/>
      <c r="M20" s="790">
        <f t="shared" si="6"/>
        <v>545954</v>
      </c>
      <c r="N20" s="790">
        <f t="shared" si="6"/>
        <v>545954</v>
      </c>
      <c r="O20" s="790">
        <f t="shared" ref="O20:AD20" si="7">O21+O22</f>
        <v>0</v>
      </c>
      <c r="P20" s="790">
        <f t="shared" si="7"/>
        <v>420651</v>
      </c>
      <c r="Q20" s="790">
        <f t="shared" si="7"/>
        <v>176934</v>
      </c>
      <c r="R20" s="790">
        <f t="shared" si="7"/>
        <v>243717</v>
      </c>
      <c r="S20" s="790">
        <f t="shared" si="7"/>
        <v>408937</v>
      </c>
      <c r="T20" s="790">
        <f t="shared" si="7"/>
        <v>131937</v>
      </c>
      <c r="U20" s="790">
        <f t="shared" si="7"/>
        <v>277000</v>
      </c>
      <c r="V20" s="790">
        <f t="shared" si="7"/>
        <v>128041.226077</v>
      </c>
      <c r="W20" s="790">
        <f t="shared" si="7"/>
        <v>70561.041486000002</v>
      </c>
      <c r="X20" s="790">
        <f t="shared" si="7"/>
        <v>57480.184590999997</v>
      </c>
      <c r="Y20" s="790">
        <f t="shared" si="7"/>
        <v>223937</v>
      </c>
      <c r="Z20" s="790">
        <f t="shared" si="7"/>
        <v>80937</v>
      </c>
      <c r="AA20" s="790">
        <f t="shared" si="7"/>
        <v>143000</v>
      </c>
      <c r="AB20" s="790">
        <f t="shared" si="7"/>
        <v>223937</v>
      </c>
      <c r="AC20" s="790">
        <f t="shared" si="7"/>
        <v>80937</v>
      </c>
      <c r="AD20" s="790">
        <f t="shared" si="7"/>
        <v>143000</v>
      </c>
      <c r="AE20" s="84"/>
    </row>
    <row r="21" spans="1:33" ht="188.45" customHeight="1">
      <c r="A21" s="806">
        <v>1</v>
      </c>
      <c r="B21" s="656" t="s">
        <v>834</v>
      </c>
      <c r="C21" s="796">
        <v>7491010</v>
      </c>
      <c r="D21" s="293" t="s">
        <v>79</v>
      </c>
      <c r="E21" s="660" t="s">
        <v>826</v>
      </c>
      <c r="F21" s="623" t="s">
        <v>835</v>
      </c>
      <c r="G21" s="623" t="s">
        <v>2596</v>
      </c>
      <c r="H21" s="293" t="s">
        <v>837</v>
      </c>
      <c r="I21" s="799">
        <v>332605</v>
      </c>
      <c r="J21" s="799">
        <v>125775</v>
      </c>
      <c r="K21" s="799"/>
      <c r="L21" s="800" t="s">
        <v>838</v>
      </c>
      <c r="M21" s="799">
        <v>206830</v>
      </c>
      <c r="N21" s="799">
        <v>206830</v>
      </c>
      <c r="O21" s="799"/>
      <c r="P21" s="1306">
        <f>Q21+R21</f>
        <v>157981</v>
      </c>
      <c r="Q21" s="1302">
        <f>50998+2200+14500</f>
        <v>67698</v>
      </c>
      <c r="R21" s="799">
        <f>40283+50000</f>
        <v>90283</v>
      </c>
      <c r="S21" s="1306">
        <f>T21+U21</f>
        <v>121937</v>
      </c>
      <c r="T21" s="356">
        <f>28378+1559</f>
        <v>29937</v>
      </c>
      <c r="U21" s="811">
        <f>142000-50000</f>
        <v>92000</v>
      </c>
      <c r="V21" s="1306">
        <f>W21+X21</f>
        <v>75259.831076999995</v>
      </c>
      <c r="W21" s="1306">
        <f>'DA Tong'!AO33+'DA Tong'!AU33</f>
        <v>17779.646486000001</v>
      </c>
      <c r="X21" s="84">
        <f>'BS2-ODA'!AQ28</f>
        <v>57480.184590999997</v>
      </c>
      <c r="Y21" s="1306">
        <f>Z21+AA21</f>
        <v>96937</v>
      </c>
      <c r="Z21" s="1297">
        <f>T21</f>
        <v>29937</v>
      </c>
      <c r="AA21" s="1297">
        <f>'BS2-ODA'!AR28</f>
        <v>67000</v>
      </c>
      <c r="AB21" s="1306">
        <f>AC21+AD21</f>
        <v>96937</v>
      </c>
      <c r="AC21" s="1297">
        <f t="shared" ref="AC21:AC22" si="8">Z21</f>
        <v>29937</v>
      </c>
      <c r="AD21" s="1297">
        <f t="shared" ref="AD21:AD22" si="9">AA21</f>
        <v>67000</v>
      </c>
      <c r="AE21" s="84"/>
    </row>
    <row r="22" spans="1:33" ht="232.5" customHeight="1">
      <c r="A22" s="806">
        <v>2</v>
      </c>
      <c r="B22" s="656" t="s">
        <v>840</v>
      </c>
      <c r="C22" s="796">
        <v>7558185</v>
      </c>
      <c r="D22" s="293" t="s">
        <v>79</v>
      </c>
      <c r="E22" s="660" t="s">
        <v>842</v>
      </c>
      <c r="F22" s="660" t="s">
        <v>843</v>
      </c>
      <c r="G22" s="623" t="s">
        <v>2597</v>
      </c>
      <c r="H22" s="293" t="s">
        <v>844</v>
      </c>
      <c r="I22" s="799">
        <v>678248</v>
      </c>
      <c r="J22" s="799">
        <v>339124</v>
      </c>
      <c r="K22" s="799">
        <v>169562</v>
      </c>
      <c r="L22" s="800" t="s">
        <v>845</v>
      </c>
      <c r="M22" s="799">
        <v>339124</v>
      </c>
      <c r="N22" s="799">
        <v>339124</v>
      </c>
      <c r="O22" s="799"/>
      <c r="P22" s="1306">
        <f>Q22+R22</f>
        <v>262670</v>
      </c>
      <c r="Q22" s="65">
        <f>50000+20000+26500+12736</f>
        <v>109236</v>
      </c>
      <c r="R22" s="799">
        <f>8434+145000</f>
        <v>153434</v>
      </c>
      <c r="S22" s="1306">
        <f>T22+U22</f>
        <v>287000</v>
      </c>
      <c r="T22" s="356">
        <v>102000</v>
      </c>
      <c r="U22" s="799">
        <f>330000-145000</f>
        <v>185000</v>
      </c>
      <c r="V22" s="1306">
        <f>W22+X22</f>
        <v>52781.394999999997</v>
      </c>
      <c r="W22" s="1306">
        <f>'DA Tong'!AW226</f>
        <v>52781.394999999997</v>
      </c>
      <c r="X22" s="84">
        <f>'BS2-ODA'!AQ29</f>
        <v>0</v>
      </c>
      <c r="Y22" s="1306">
        <f>Z22+AA22</f>
        <v>127000</v>
      </c>
      <c r="Z22" s="1297">
        <f>T22-51000</f>
        <v>51000</v>
      </c>
      <c r="AA22" s="1297">
        <f>'BS2-ODA'!AR29</f>
        <v>76000</v>
      </c>
      <c r="AB22" s="1306">
        <f>AC22+AD22</f>
        <v>127000</v>
      </c>
      <c r="AC22" s="1297">
        <f t="shared" si="8"/>
        <v>51000</v>
      </c>
      <c r="AD22" s="1297">
        <f t="shared" si="9"/>
        <v>76000</v>
      </c>
      <c r="AE22" s="84"/>
    </row>
    <row r="23" spans="1:33" ht="33" hidden="1"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row>
    <row r="24" spans="1:33" ht="18.75" hidden="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row>
    <row r="25" spans="1:33" ht="18.75" hidden="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row>
    <row r="26" spans="1:33" ht="18.75">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row>
  </sheetData>
  <mergeCells count="50">
    <mergeCell ref="A1:AE1"/>
    <mergeCell ref="Y5:AA7"/>
    <mergeCell ref="AB5:AD7"/>
    <mergeCell ref="V8:V11"/>
    <mergeCell ref="W8:X8"/>
    <mergeCell ref="Y8:Y11"/>
    <mergeCell ref="Z8:AA8"/>
    <mergeCell ref="AB8:AB11"/>
    <mergeCell ref="AC8:AD8"/>
    <mergeCell ref="W9:W11"/>
    <mergeCell ref="X9:X11"/>
    <mergeCell ref="S5:U7"/>
    <mergeCell ref="S8:S11"/>
    <mergeCell ref="T8:U8"/>
    <mergeCell ref="A2:AE2"/>
    <mergeCell ref="AA4:AE4"/>
    <mergeCell ref="Z9:Z11"/>
    <mergeCell ref="AA9:AA11"/>
    <mergeCell ref="AC9:AC11"/>
    <mergeCell ref="AD9:AD11"/>
    <mergeCell ref="AE5:AE11"/>
    <mergeCell ref="P5:R7"/>
    <mergeCell ref="P8:P11"/>
    <mergeCell ref="Q8:R8"/>
    <mergeCell ref="Q9:Q11"/>
    <mergeCell ref="R9:R11"/>
    <mergeCell ref="A3:AE3"/>
    <mergeCell ref="A5:A11"/>
    <mergeCell ref="I7:I11"/>
    <mergeCell ref="U9:U11"/>
    <mergeCell ref="D5:D11"/>
    <mergeCell ref="E5:E11"/>
    <mergeCell ref="T9:T11"/>
    <mergeCell ref="F5:F11"/>
    <mergeCell ref="G5:G11"/>
    <mergeCell ref="H6:H11"/>
    <mergeCell ref="H5:O5"/>
    <mergeCell ref="J7:O7"/>
    <mergeCell ref="B5:B11"/>
    <mergeCell ref="C5:C11"/>
    <mergeCell ref="V5:X7"/>
    <mergeCell ref="N10:O10"/>
    <mergeCell ref="J8:K8"/>
    <mergeCell ref="L8:O8"/>
    <mergeCell ref="I6:O6"/>
    <mergeCell ref="M10:M11"/>
    <mergeCell ref="L9:L11"/>
    <mergeCell ref="M9:O9"/>
    <mergeCell ref="J9:J11"/>
    <mergeCell ref="K9:K11"/>
  </mergeCells>
  <printOptions horizontalCentered="1"/>
  <pageMargins left="0.3" right="0.3" top="0.35" bottom="0.35" header="0.3" footer="0.3"/>
  <pageSetup paperSize="9" scale="40" orientation="landscape" horizontalDpi="300" verticalDpi="300"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67"/>
  <sheetViews>
    <sheetView zoomScale="55" zoomScaleNormal="55" workbookViewId="0">
      <selection sqref="A1:K67"/>
    </sheetView>
  </sheetViews>
  <sheetFormatPr defaultColWidth="8.75" defaultRowHeight="14.25"/>
  <cols>
    <col min="1" max="1" width="6.375" style="1298" customWidth="1"/>
    <col min="2" max="2" width="41.375" style="1298" customWidth="1"/>
    <col min="3" max="3" width="25.75" style="1298" customWidth="1"/>
    <col min="4" max="4" width="13.375" style="1298" customWidth="1"/>
    <col min="5" max="5" width="13.875" style="1298" bestFit="1" customWidth="1"/>
    <col min="6" max="6" width="13.125" style="1298" customWidth="1"/>
    <col min="7" max="7" width="14.375" style="1298" customWidth="1"/>
    <col min="8" max="10" width="10.75" style="1298" customWidth="1"/>
    <col min="11" max="11" width="11.375" style="1298" customWidth="1"/>
    <col min="12" max="16384" width="8.75" style="1298"/>
  </cols>
  <sheetData>
    <row r="1" spans="1:11" ht="18.75">
      <c r="A1" s="2700" t="s">
        <v>2586</v>
      </c>
      <c r="B1" s="2700"/>
      <c r="C1" s="2700"/>
      <c r="D1" s="2700"/>
      <c r="E1" s="2700"/>
      <c r="F1" s="2700"/>
      <c r="G1" s="2700"/>
      <c r="H1" s="2700"/>
      <c r="I1" s="2700"/>
      <c r="J1" s="2700"/>
      <c r="K1" s="2700"/>
    </row>
    <row r="2" spans="1:11" ht="56.45" customHeight="1">
      <c r="A2" s="2709" t="s">
        <v>2584</v>
      </c>
      <c r="B2" s="2709"/>
      <c r="C2" s="2709"/>
      <c r="D2" s="2709"/>
      <c r="E2" s="2709"/>
      <c r="F2" s="2709"/>
      <c r="G2" s="2709"/>
      <c r="H2" s="2709"/>
      <c r="I2" s="2709"/>
      <c r="J2" s="2709"/>
      <c r="K2" s="2709"/>
    </row>
    <row r="3" spans="1:11" ht="27.95" customHeight="1">
      <c r="A3" s="2711" t="s">
        <v>2606</v>
      </c>
      <c r="B3" s="2711"/>
      <c r="C3" s="2711"/>
      <c r="D3" s="2711"/>
      <c r="E3" s="2711"/>
      <c r="F3" s="2711"/>
      <c r="G3" s="2711"/>
      <c r="H3" s="2711"/>
      <c r="I3" s="2711"/>
      <c r="J3" s="2711"/>
      <c r="K3" s="2711"/>
    </row>
    <row r="4" spans="1:11" ht="3.6" customHeight="1"/>
    <row r="5" spans="1:11" ht="18.75">
      <c r="H5" s="2702" t="s">
        <v>2585</v>
      </c>
      <c r="I5" s="2702"/>
      <c r="J5" s="2702"/>
      <c r="K5" s="2702"/>
    </row>
    <row r="6" spans="1:11" ht="24.6" customHeight="1">
      <c r="A6" s="2704" t="s">
        <v>2</v>
      </c>
      <c r="B6" s="2704" t="s">
        <v>3</v>
      </c>
      <c r="C6" s="2707" t="s">
        <v>28</v>
      </c>
      <c r="D6" s="2710"/>
      <c r="E6" s="2708"/>
      <c r="F6" s="2704" t="s">
        <v>2562</v>
      </c>
      <c r="G6" s="2704" t="s">
        <v>1594</v>
      </c>
      <c r="H6" s="2704" t="s">
        <v>2563</v>
      </c>
      <c r="I6" s="2704" t="s">
        <v>2564</v>
      </c>
      <c r="J6" s="2704" t="s">
        <v>1827</v>
      </c>
      <c r="K6" s="2704" t="s">
        <v>4</v>
      </c>
    </row>
    <row r="7" spans="1:11" ht="18.95" customHeight="1">
      <c r="A7" s="2705"/>
      <c r="B7" s="2705"/>
      <c r="C7" s="2704" t="s">
        <v>857</v>
      </c>
      <c r="D7" s="2707" t="s">
        <v>1370</v>
      </c>
      <c r="E7" s="2708"/>
      <c r="F7" s="2705"/>
      <c r="G7" s="2705"/>
      <c r="H7" s="2705"/>
      <c r="I7" s="2705"/>
      <c r="J7" s="2705"/>
      <c r="K7" s="2705"/>
    </row>
    <row r="8" spans="1:11" ht="63.95" customHeight="1">
      <c r="A8" s="2706"/>
      <c r="B8" s="2706"/>
      <c r="C8" s="2706"/>
      <c r="D8" s="632" t="s">
        <v>41</v>
      </c>
      <c r="E8" s="632" t="s">
        <v>818</v>
      </c>
      <c r="F8" s="2706"/>
      <c r="G8" s="2706"/>
      <c r="H8" s="2706"/>
      <c r="I8" s="2706"/>
      <c r="J8" s="2706"/>
      <c r="K8" s="2706"/>
    </row>
    <row r="9" spans="1:11" ht="23.25">
      <c r="A9" s="1299"/>
      <c r="B9" s="633" t="s">
        <v>1309</v>
      </c>
      <c r="C9" s="1299"/>
      <c r="D9" s="1325">
        <f>D10+D14+D18+D25+D34+D46+D50+D57</f>
        <v>5632626.2240000004</v>
      </c>
      <c r="E9" s="1325">
        <f t="shared" ref="E9:J9" si="0">E10+E14+E18+E25</f>
        <v>1542790</v>
      </c>
      <c r="F9" s="1325">
        <f t="shared" si="0"/>
        <v>1672575</v>
      </c>
      <c r="G9" s="1325">
        <f t="shared" si="0"/>
        <v>332237</v>
      </c>
      <c r="H9" s="1325">
        <f t="shared" si="0"/>
        <v>313831.39172000001</v>
      </c>
      <c r="I9" s="1325">
        <f t="shared" si="0"/>
        <v>332237</v>
      </c>
      <c r="J9" s="1325">
        <f t="shared" si="0"/>
        <v>332237</v>
      </c>
      <c r="K9" s="1299"/>
    </row>
    <row r="10" spans="1:11" ht="18.75">
      <c r="A10" s="138" t="s">
        <v>7</v>
      </c>
      <c r="B10" s="348" t="s">
        <v>56</v>
      </c>
      <c r="C10" s="1299"/>
      <c r="D10" s="634">
        <f>D11</f>
        <v>153990</v>
      </c>
      <c r="E10" s="634">
        <f t="shared" ref="E10:E12" si="1">E11</f>
        <v>92790</v>
      </c>
      <c r="F10" s="634">
        <f t="shared" ref="F10:F12" si="2">F11</f>
        <v>30000</v>
      </c>
      <c r="G10" s="634">
        <f t="shared" ref="G10:G12" si="3">G11</f>
        <v>20000</v>
      </c>
      <c r="H10" s="634">
        <f t="shared" ref="H10:H12" si="4">H11</f>
        <v>20000</v>
      </c>
      <c r="I10" s="634">
        <f t="shared" ref="I10:I12" si="5">I11</f>
        <v>20000</v>
      </c>
      <c r="J10" s="634">
        <f t="shared" ref="J10:J12" si="6">J11</f>
        <v>20000</v>
      </c>
      <c r="K10" s="1299"/>
    </row>
    <row r="11" spans="1:11" ht="37.5">
      <c r="A11" s="48" t="s">
        <v>118</v>
      </c>
      <c r="B11" s="41" t="s">
        <v>149</v>
      </c>
      <c r="C11" s="1299"/>
      <c r="D11" s="634">
        <f>D12</f>
        <v>153990</v>
      </c>
      <c r="E11" s="634">
        <f t="shared" si="1"/>
        <v>92790</v>
      </c>
      <c r="F11" s="634">
        <f t="shared" si="2"/>
        <v>30000</v>
      </c>
      <c r="G11" s="634">
        <f t="shared" si="3"/>
        <v>20000</v>
      </c>
      <c r="H11" s="634">
        <f t="shared" si="4"/>
        <v>20000</v>
      </c>
      <c r="I11" s="634">
        <f t="shared" si="5"/>
        <v>20000</v>
      </c>
      <c r="J11" s="634">
        <f t="shared" si="6"/>
        <v>20000</v>
      </c>
      <c r="K11" s="1299"/>
    </row>
    <row r="12" spans="1:11" ht="19.5">
      <c r="A12" s="42" t="s">
        <v>89</v>
      </c>
      <c r="B12" s="43" t="s">
        <v>150</v>
      </c>
      <c r="C12" s="1299"/>
      <c r="D12" s="1326">
        <f>D13</f>
        <v>153990</v>
      </c>
      <c r="E12" s="1326">
        <f t="shared" si="1"/>
        <v>92790</v>
      </c>
      <c r="F12" s="1326">
        <f t="shared" si="2"/>
        <v>30000</v>
      </c>
      <c r="G12" s="1326">
        <f t="shared" si="3"/>
        <v>20000</v>
      </c>
      <c r="H12" s="1326">
        <f t="shared" si="4"/>
        <v>20000</v>
      </c>
      <c r="I12" s="1326">
        <f t="shared" si="5"/>
        <v>20000</v>
      </c>
      <c r="J12" s="1326">
        <f t="shared" si="6"/>
        <v>20000</v>
      </c>
      <c r="K12" s="1299"/>
    </row>
    <row r="13" spans="1:11" ht="108.6" customHeight="1">
      <c r="A13" s="599">
        <v>1</v>
      </c>
      <c r="B13" s="47" t="s">
        <v>151</v>
      </c>
      <c r="C13" s="133" t="s">
        <v>154</v>
      </c>
      <c r="D13" s="22">
        <v>153990</v>
      </c>
      <c r="E13" s="637">
        <f>D13-61200</f>
        <v>92790</v>
      </c>
      <c r="F13" s="637">
        <v>30000</v>
      </c>
      <c r="G13" s="22">
        <f>10000+10000</f>
        <v>20000</v>
      </c>
      <c r="H13" s="637">
        <f>'PL1-NSTT'!AO81</f>
        <v>20000</v>
      </c>
      <c r="I13" s="637">
        <f>G13</f>
        <v>20000</v>
      </c>
      <c r="J13" s="637">
        <f>I13</f>
        <v>20000</v>
      </c>
      <c r="K13" s="581" t="s">
        <v>2599</v>
      </c>
    </row>
    <row r="14" spans="1:11" ht="37.5">
      <c r="A14" s="138" t="s">
        <v>13</v>
      </c>
      <c r="B14" s="136" t="s">
        <v>60</v>
      </c>
      <c r="C14" s="1299"/>
      <c r="D14" s="634">
        <f>D15</f>
        <v>110313</v>
      </c>
      <c r="E14" s="634">
        <f t="shared" ref="E14:E16" si="7">E15</f>
        <v>0</v>
      </c>
      <c r="F14" s="634">
        <f t="shared" ref="F14:F16" si="8">F15</f>
        <v>4075</v>
      </c>
      <c r="G14" s="634">
        <f t="shared" ref="G14:G16" si="9">G15</f>
        <v>39900</v>
      </c>
      <c r="H14" s="634">
        <f t="shared" ref="H14:H16" si="10">H15</f>
        <v>39900</v>
      </c>
      <c r="I14" s="634">
        <f t="shared" ref="I14:I16" si="11">I15</f>
        <v>39900</v>
      </c>
      <c r="J14" s="634">
        <f t="shared" ref="J14:J16" si="12">J15</f>
        <v>39900</v>
      </c>
      <c r="K14" s="1299"/>
    </row>
    <row r="15" spans="1:11" ht="37.5">
      <c r="A15" s="48" t="s">
        <v>118</v>
      </c>
      <c r="B15" s="41" t="s">
        <v>149</v>
      </c>
      <c r="C15" s="1299"/>
      <c r="D15" s="634">
        <f>D16</f>
        <v>110313</v>
      </c>
      <c r="E15" s="634">
        <f t="shared" si="7"/>
        <v>0</v>
      </c>
      <c r="F15" s="634">
        <f t="shared" si="8"/>
        <v>4075</v>
      </c>
      <c r="G15" s="634">
        <f t="shared" si="9"/>
        <v>39900</v>
      </c>
      <c r="H15" s="634">
        <f t="shared" si="10"/>
        <v>39900</v>
      </c>
      <c r="I15" s="634">
        <f t="shared" si="11"/>
        <v>39900</v>
      </c>
      <c r="J15" s="634">
        <f t="shared" si="12"/>
        <v>39900</v>
      </c>
      <c r="K15" s="1299"/>
    </row>
    <row r="16" spans="1:11" ht="19.5">
      <c r="A16" s="42" t="s">
        <v>89</v>
      </c>
      <c r="B16" s="43" t="s">
        <v>150</v>
      </c>
      <c r="C16" s="1299"/>
      <c r="D16" s="1326">
        <f>D17</f>
        <v>110313</v>
      </c>
      <c r="E16" s="1326">
        <f t="shared" si="7"/>
        <v>0</v>
      </c>
      <c r="F16" s="1326">
        <f t="shared" si="8"/>
        <v>4075</v>
      </c>
      <c r="G16" s="1326">
        <f t="shared" si="9"/>
        <v>39900</v>
      </c>
      <c r="H16" s="1326">
        <f t="shared" si="10"/>
        <v>39900</v>
      </c>
      <c r="I16" s="1326">
        <f t="shared" si="11"/>
        <v>39900</v>
      </c>
      <c r="J16" s="1326">
        <f t="shared" si="12"/>
        <v>39900</v>
      </c>
      <c r="K16" s="1299"/>
    </row>
    <row r="17" spans="1:11" ht="56.25">
      <c r="A17" s="1299"/>
      <c r="B17" s="355" t="s">
        <v>259</v>
      </c>
      <c r="C17" s="133" t="s">
        <v>260</v>
      </c>
      <c r="D17" s="354">
        <v>110313</v>
      </c>
      <c r="E17" s="637"/>
      <c r="F17" s="354">
        <f>11075-7000</f>
        <v>4075</v>
      </c>
      <c r="G17" s="354">
        <v>39900</v>
      </c>
      <c r="H17" s="637">
        <f>'PL2-XSKT'!BM76</f>
        <v>39900</v>
      </c>
      <c r="I17" s="637">
        <f>G17</f>
        <v>39900</v>
      </c>
      <c r="J17" s="637">
        <f>I17</f>
        <v>39900</v>
      </c>
      <c r="K17" s="1299"/>
    </row>
    <row r="18" spans="1:11" ht="18.75">
      <c r="A18" s="138" t="s">
        <v>53</v>
      </c>
      <c r="B18" s="136" t="s">
        <v>61</v>
      </c>
      <c r="C18" s="1299"/>
      <c r="D18" s="634">
        <f>D22+D19</f>
        <v>1862796.8940000001</v>
      </c>
      <c r="E18" s="634">
        <f t="shared" ref="E18:J18" si="13">E22+E19</f>
        <v>1450000</v>
      </c>
      <c r="F18" s="634">
        <f t="shared" si="13"/>
        <v>1401500</v>
      </c>
      <c r="G18" s="634">
        <f t="shared" si="13"/>
        <v>162254</v>
      </c>
      <c r="H18" s="634">
        <f t="shared" si="13"/>
        <v>160332.701822</v>
      </c>
      <c r="I18" s="634">
        <f t="shared" si="13"/>
        <v>162254</v>
      </c>
      <c r="J18" s="634">
        <f t="shared" si="13"/>
        <v>162254</v>
      </c>
      <c r="K18" s="1299"/>
    </row>
    <row r="19" spans="1:11" ht="37.5">
      <c r="A19" s="40" t="s">
        <v>118</v>
      </c>
      <c r="B19" s="512" t="s">
        <v>1987</v>
      </c>
      <c r="C19" s="1299"/>
      <c r="D19" s="634">
        <f>D20</f>
        <v>1724105</v>
      </c>
      <c r="E19" s="634">
        <f t="shared" ref="E19:J20" si="14">E20</f>
        <v>1450000</v>
      </c>
      <c r="F19" s="634">
        <f t="shared" si="14"/>
        <v>1401500</v>
      </c>
      <c r="G19" s="634">
        <f t="shared" si="14"/>
        <v>159354</v>
      </c>
      <c r="H19" s="634">
        <f t="shared" si="14"/>
        <v>157432.701822</v>
      </c>
      <c r="I19" s="634">
        <f t="shared" si="14"/>
        <v>159354</v>
      </c>
      <c r="J19" s="634">
        <f t="shared" si="14"/>
        <v>159354</v>
      </c>
      <c r="K19" s="1299"/>
    </row>
    <row r="20" spans="1:11" ht="18.75">
      <c r="A20" s="1313" t="s">
        <v>89</v>
      </c>
      <c r="B20" s="512" t="s">
        <v>579</v>
      </c>
      <c r="C20" s="1299"/>
      <c r="D20" s="634">
        <f>D21</f>
        <v>1724105</v>
      </c>
      <c r="E20" s="634">
        <f t="shared" si="14"/>
        <v>1450000</v>
      </c>
      <c r="F20" s="634">
        <f t="shared" si="14"/>
        <v>1401500</v>
      </c>
      <c r="G20" s="634">
        <f t="shared" si="14"/>
        <v>159354</v>
      </c>
      <c r="H20" s="634">
        <f t="shared" si="14"/>
        <v>157432.701822</v>
      </c>
      <c r="I20" s="634">
        <f t="shared" si="14"/>
        <v>159354</v>
      </c>
      <c r="J20" s="634">
        <f t="shared" si="14"/>
        <v>159354</v>
      </c>
      <c r="K20" s="1299"/>
    </row>
    <row r="21" spans="1:11" ht="112.5">
      <c r="A21" s="1314"/>
      <c r="B21" s="845" t="s">
        <v>1850</v>
      </c>
      <c r="C21" s="1315" t="s">
        <v>1852</v>
      </c>
      <c r="D21" s="363">
        <v>1724105</v>
      </c>
      <c r="E21" s="637">
        <v>1450000</v>
      </c>
      <c r="F21" s="356">
        <f>1450000-48500</f>
        <v>1401500</v>
      </c>
      <c r="G21" s="518">
        <f>180000-20646</f>
        <v>159354</v>
      </c>
      <c r="H21" s="637">
        <f>'4.TT XS'!V80</f>
        <v>157432.701822</v>
      </c>
      <c r="I21" s="637">
        <f>G21</f>
        <v>159354</v>
      </c>
      <c r="J21" s="637">
        <f>I21</f>
        <v>159354</v>
      </c>
      <c r="K21" s="1299"/>
    </row>
    <row r="22" spans="1:11" ht="37.5">
      <c r="A22" s="40" t="s">
        <v>148</v>
      </c>
      <c r="B22" s="41" t="s">
        <v>175</v>
      </c>
      <c r="C22" s="1299"/>
      <c r="D22" s="634">
        <f>D23</f>
        <v>138691.894</v>
      </c>
      <c r="E22" s="634">
        <f t="shared" ref="E22:J23" si="15">E23</f>
        <v>0</v>
      </c>
      <c r="F22" s="634">
        <f t="shared" si="15"/>
        <v>0</v>
      </c>
      <c r="G22" s="634">
        <f t="shared" si="15"/>
        <v>2900</v>
      </c>
      <c r="H22" s="634">
        <f t="shared" si="15"/>
        <v>2900</v>
      </c>
      <c r="I22" s="634">
        <f t="shared" si="15"/>
        <v>2900</v>
      </c>
      <c r="J22" s="634">
        <f t="shared" si="15"/>
        <v>2900</v>
      </c>
      <c r="K22" s="1299"/>
    </row>
    <row r="23" spans="1:11" ht="19.5">
      <c r="A23" s="42" t="s">
        <v>89</v>
      </c>
      <c r="B23" s="43" t="s">
        <v>150</v>
      </c>
      <c r="C23" s="1299"/>
      <c r="D23" s="1326">
        <f>D24</f>
        <v>138691.894</v>
      </c>
      <c r="E23" s="1326">
        <f t="shared" si="15"/>
        <v>0</v>
      </c>
      <c r="F23" s="1326">
        <f t="shared" si="15"/>
        <v>0</v>
      </c>
      <c r="G23" s="1326">
        <f t="shared" si="15"/>
        <v>2900</v>
      </c>
      <c r="H23" s="1326">
        <f t="shared" si="15"/>
        <v>2900</v>
      </c>
      <c r="I23" s="1326">
        <f t="shared" si="15"/>
        <v>2900</v>
      </c>
      <c r="J23" s="1326">
        <f t="shared" si="15"/>
        <v>2900</v>
      </c>
      <c r="K23" s="1299"/>
    </row>
    <row r="24" spans="1:11" ht="56.45" customHeight="1">
      <c r="A24" s="1299"/>
      <c r="B24" s="355" t="s">
        <v>2535</v>
      </c>
      <c r="C24" s="1316" t="s">
        <v>2025</v>
      </c>
      <c r="D24" s="22">
        <v>138691.894</v>
      </c>
      <c r="E24" s="637"/>
      <c r="F24" s="637"/>
      <c r="G24" s="354">
        <v>2900</v>
      </c>
      <c r="H24" s="637">
        <f>'PL2-XSKT'!BM292</f>
        <v>2900</v>
      </c>
      <c r="I24" s="637">
        <f>G24</f>
        <v>2900</v>
      </c>
      <c r="J24" s="637">
        <f>I24</f>
        <v>2900</v>
      </c>
      <c r="K24" s="1299"/>
    </row>
    <row r="25" spans="1:11" ht="18.75">
      <c r="A25" s="138" t="s">
        <v>179</v>
      </c>
      <c r="B25" s="136" t="s">
        <v>62</v>
      </c>
      <c r="C25" s="1299"/>
      <c r="D25" s="634">
        <f>D26+D30</f>
        <v>675715.61499999999</v>
      </c>
      <c r="E25" s="634">
        <f t="shared" ref="E25:J25" si="16">E26+E30</f>
        <v>0</v>
      </c>
      <c r="F25" s="634">
        <f t="shared" si="16"/>
        <v>237000</v>
      </c>
      <c r="G25" s="634">
        <f t="shared" si="16"/>
        <v>110083</v>
      </c>
      <c r="H25" s="634">
        <f t="shared" si="16"/>
        <v>93598.689897999997</v>
      </c>
      <c r="I25" s="634">
        <f t="shared" si="16"/>
        <v>110083</v>
      </c>
      <c r="J25" s="634">
        <f t="shared" si="16"/>
        <v>110083</v>
      </c>
      <c r="K25" s="1299"/>
    </row>
    <row r="26" spans="1:11" ht="37.5">
      <c r="A26" s="48" t="s">
        <v>118</v>
      </c>
      <c r="B26" s="41" t="s">
        <v>119</v>
      </c>
      <c r="C26" s="1299"/>
      <c r="D26" s="634">
        <f>D27</f>
        <v>443254.63500000001</v>
      </c>
      <c r="E26" s="634">
        <f t="shared" ref="E26:J26" si="17">E27</f>
        <v>0</v>
      </c>
      <c r="F26" s="634">
        <f t="shared" si="17"/>
        <v>237000</v>
      </c>
      <c r="G26" s="634">
        <f t="shared" si="17"/>
        <v>91167</v>
      </c>
      <c r="H26" s="634">
        <f t="shared" si="17"/>
        <v>90898.689897999997</v>
      </c>
      <c r="I26" s="634">
        <f t="shared" si="17"/>
        <v>91167</v>
      </c>
      <c r="J26" s="634">
        <f t="shared" si="17"/>
        <v>91167</v>
      </c>
      <c r="K26" s="1299"/>
    </row>
    <row r="27" spans="1:11" ht="19.5">
      <c r="A27" s="42" t="s">
        <v>89</v>
      </c>
      <c r="B27" s="43" t="s">
        <v>150</v>
      </c>
      <c r="C27" s="1299"/>
      <c r="D27" s="1326">
        <f>D28+D29</f>
        <v>443254.63500000001</v>
      </c>
      <c r="E27" s="1326">
        <f t="shared" ref="E27:J27" si="18">E28+E29</f>
        <v>0</v>
      </c>
      <c r="F27" s="1326">
        <f t="shared" si="18"/>
        <v>237000</v>
      </c>
      <c r="G27" s="1326">
        <f t="shared" si="18"/>
        <v>91167</v>
      </c>
      <c r="H27" s="1326">
        <f t="shared" si="18"/>
        <v>90898.689897999997</v>
      </c>
      <c r="I27" s="1326">
        <f t="shared" si="18"/>
        <v>91167</v>
      </c>
      <c r="J27" s="1326">
        <f t="shared" si="18"/>
        <v>91167</v>
      </c>
      <c r="K27" s="1299"/>
    </row>
    <row r="28" spans="1:11" ht="65.099999999999994" customHeight="1">
      <c r="A28" s="1299">
        <v>1</v>
      </c>
      <c r="B28" s="50" t="s">
        <v>554</v>
      </c>
      <c r="C28" s="46" t="s">
        <v>558</v>
      </c>
      <c r="D28" s="354">
        <v>328156</v>
      </c>
      <c r="E28" s="637"/>
      <c r="F28" s="637">
        <v>196300</v>
      </c>
      <c r="G28" s="637">
        <v>56287</v>
      </c>
      <c r="H28" s="637">
        <f>'PL2-XSKT'!BM297</f>
        <v>56018.689897999997</v>
      </c>
      <c r="I28" s="637">
        <f>G28</f>
        <v>56287</v>
      </c>
      <c r="J28" s="637">
        <f>I28</f>
        <v>56287</v>
      </c>
      <c r="K28" s="1299"/>
    </row>
    <row r="29" spans="1:11" ht="57.6" customHeight="1">
      <c r="A29" s="1299">
        <v>2</v>
      </c>
      <c r="B29" s="50" t="s">
        <v>560</v>
      </c>
      <c r="C29" s="36" t="s">
        <v>564</v>
      </c>
      <c r="D29" s="1317">
        <v>115098.63499999999</v>
      </c>
      <c r="E29" s="637"/>
      <c r="F29" s="637">
        <v>40700</v>
      </c>
      <c r="G29" s="637">
        <v>34880</v>
      </c>
      <c r="H29" s="637">
        <f>'PL2-XSKT'!BM301</f>
        <v>34880</v>
      </c>
      <c r="I29" s="637">
        <f>G29</f>
        <v>34880</v>
      </c>
      <c r="J29" s="637">
        <f>I29</f>
        <v>34880</v>
      </c>
      <c r="K29" s="1299"/>
    </row>
    <row r="30" spans="1:11" ht="30.95" customHeight="1">
      <c r="A30" s="48" t="s">
        <v>148</v>
      </c>
      <c r="B30" s="41" t="s">
        <v>749</v>
      </c>
      <c r="C30" s="36"/>
      <c r="D30" s="1318">
        <f>D31</f>
        <v>232460.97999999998</v>
      </c>
      <c r="E30" s="1318">
        <f t="shared" ref="E30:J30" si="19">E31</f>
        <v>0</v>
      </c>
      <c r="F30" s="1318">
        <f t="shared" si="19"/>
        <v>0</v>
      </c>
      <c r="G30" s="1318">
        <f t="shared" si="19"/>
        <v>18916</v>
      </c>
      <c r="H30" s="1318">
        <f t="shared" si="19"/>
        <v>2700</v>
      </c>
      <c r="I30" s="1318">
        <f t="shared" si="19"/>
        <v>18916</v>
      </c>
      <c r="J30" s="1318">
        <f t="shared" si="19"/>
        <v>18916</v>
      </c>
      <c r="K30" s="1299"/>
    </row>
    <row r="31" spans="1:11" ht="30.95" customHeight="1">
      <c r="A31" s="42" t="s">
        <v>89</v>
      </c>
      <c r="B31" s="43" t="s">
        <v>150</v>
      </c>
      <c r="C31" s="36"/>
      <c r="D31" s="1319">
        <f>D32+D33</f>
        <v>232460.97999999998</v>
      </c>
      <c r="E31" s="1319">
        <f t="shared" ref="E31:J31" si="20">E32+E33</f>
        <v>0</v>
      </c>
      <c r="F31" s="1319">
        <f t="shared" si="20"/>
        <v>0</v>
      </c>
      <c r="G31" s="1319">
        <f t="shared" si="20"/>
        <v>18916</v>
      </c>
      <c r="H31" s="1319">
        <f t="shared" si="20"/>
        <v>2700</v>
      </c>
      <c r="I31" s="1319">
        <f t="shared" si="20"/>
        <v>18916</v>
      </c>
      <c r="J31" s="1319">
        <f t="shared" si="20"/>
        <v>18916</v>
      </c>
      <c r="K31" s="1299"/>
    </row>
    <row r="32" spans="1:11" ht="63" customHeight="1">
      <c r="A32" s="1299"/>
      <c r="B32" s="131" t="s">
        <v>647</v>
      </c>
      <c r="C32" s="133" t="s">
        <v>2608</v>
      </c>
      <c r="D32" s="22">
        <v>116750</v>
      </c>
      <c r="E32" s="637"/>
      <c r="F32" s="637"/>
      <c r="G32" s="354">
        <v>16216</v>
      </c>
      <c r="H32" s="637"/>
      <c r="I32" s="637">
        <f>G32</f>
        <v>16216</v>
      </c>
      <c r="J32" s="637">
        <f>I32</f>
        <v>16216</v>
      </c>
      <c r="K32" s="1299"/>
    </row>
    <row r="33" spans="1:11" ht="67.5" customHeight="1">
      <c r="A33" s="1299"/>
      <c r="B33" s="456" t="s">
        <v>2091</v>
      </c>
      <c r="C33" s="1130" t="s">
        <v>2075</v>
      </c>
      <c r="D33" s="65">
        <v>115710.98</v>
      </c>
      <c r="E33" s="637"/>
      <c r="F33" s="637"/>
      <c r="G33" s="481">
        <v>2700</v>
      </c>
      <c r="H33" s="637">
        <f>'PL2-XSKT'!BM367</f>
        <v>2700</v>
      </c>
      <c r="I33" s="637">
        <f>G33</f>
        <v>2700</v>
      </c>
      <c r="J33" s="637">
        <f>I33</f>
        <v>2700</v>
      </c>
      <c r="K33" s="1299"/>
    </row>
    <row r="34" spans="1:11" ht="37.5">
      <c r="A34" s="1320" t="s">
        <v>201</v>
      </c>
      <c r="B34" s="1321" t="s">
        <v>64</v>
      </c>
      <c r="C34" s="1299"/>
      <c r="D34" s="634">
        <f>D35+D39</f>
        <v>1479249.7149999999</v>
      </c>
      <c r="E34" s="634">
        <f t="shared" ref="E34:J34" si="21">E35+E39</f>
        <v>0</v>
      </c>
      <c r="F34" s="634">
        <f t="shared" si="21"/>
        <v>77000</v>
      </c>
      <c r="G34" s="634">
        <f t="shared" si="21"/>
        <v>140000</v>
      </c>
      <c r="H34" s="634">
        <f t="shared" si="21"/>
        <v>140000</v>
      </c>
      <c r="I34" s="634">
        <f t="shared" si="21"/>
        <v>101000</v>
      </c>
      <c r="J34" s="634">
        <f t="shared" si="21"/>
        <v>101000</v>
      </c>
      <c r="K34" s="1299"/>
    </row>
    <row r="35" spans="1:11" ht="37.5">
      <c r="A35" s="48" t="s">
        <v>118</v>
      </c>
      <c r="B35" s="41" t="s">
        <v>119</v>
      </c>
      <c r="C35" s="1299"/>
      <c r="D35" s="634">
        <f>D36</f>
        <v>285050.71499999997</v>
      </c>
      <c r="E35" s="634">
        <f t="shared" ref="E35:J35" si="22">E36</f>
        <v>0</v>
      </c>
      <c r="F35" s="634">
        <f t="shared" si="22"/>
        <v>77000</v>
      </c>
      <c r="G35" s="634">
        <f t="shared" si="22"/>
        <v>35000</v>
      </c>
      <c r="H35" s="634">
        <f t="shared" si="22"/>
        <v>35000</v>
      </c>
      <c r="I35" s="634">
        <f t="shared" si="22"/>
        <v>35000</v>
      </c>
      <c r="J35" s="634">
        <f t="shared" si="22"/>
        <v>35000</v>
      </c>
      <c r="K35" s="1299"/>
    </row>
    <row r="36" spans="1:11" ht="19.5">
      <c r="A36" s="42" t="s">
        <v>89</v>
      </c>
      <c r="B36" s="43" t="s">
        <v>150</v>
      </c>
      <c r="C36" s="1299"/>
      <c r="D36" s="1326">
        <f>D37+D38</f>
        <v>285050.71499999997</v>
      </c>
      <c r="E36" s="1326">
        <f t="shared" ref="E36:J36" si="23">E37+E38</f>
        <v>0</v>
      </c>
      <c r="F36" s="1326">
        <f t="shared" si="23"/>
        <v>77000</v>
      </c>
      <c r="G36" s="1326">
        <f t="shared" si="23"/>
        <v>35000</v>
      </c>
      <c r="H36" s="1326">
        <f t="shared" si="23"/>
        <v>35000</v>
      </c>
      <c r="I36" s="1326">
        <f t="shared" si="23"/>
        <v>35000</v>
      </c>
      <c r="J36" s="1326">
        <f t="shared" si="23"/>
        <v>35000</v>
      </c>
      <c r="K36" s="1299"/>
    </row>
    <row r="37" spans="1:11" ht="58.5" customHeight="1">
      <c r="A37" s="1299"/>
      <c r="B37" s="45" t="s">
        <v>658</v>
      </c>
      <c r="C37" s="133" t="s">
        <v>659</v>
      </c>
      <c r="D37" s="493">
        <v>176692</v>
      </c>
      <c r="E37" s="637"/>
      <c r="F37" s="22">
        <v>47000</v>
      </c>
      <c r="G37" s="22">
        <v>15000</v>
      </c>
      <c r="H37" s="22">
        <v>15000</v>
      </c>
      <c r="I37" s="637">
        <f>G37</f>
        <v>15000</v>
      </c>
      <c r="J37" s="637">
        <f>I37</f>
        <v>15000</v>
      </c>
      <c r="K37" s="1299"/>
    </row>
    <row r="38" spans="1:11" ht="65.099999999999994" customHeight="1">
      <c r="A38" s="1299"/>
      <c r="B38" s="131" t="s">
        <v>681</v>
      </c>
      <c r="C38" s="46" t="s">
        <v>2609</v>
      </c>
      <c r="D38" s="22">
        <v>108358.715</v>
      </c>
      <c r="E38" s="637"/>
      <c r="F38" s="22">
        <v>30000</v>
      </c>
      <c r="G38" s="22">
        <f>10000+8000+2000</f>
        <v>20000</v>
      </c>
      <c r="H38" s="22">
        <f>10000+8000+2000</f>
        <v>20000</v>
      </c>
      <c r="I38" s="22">
        <f>10000+8000+2000</f>
        <v>20000</v>
      </c>
      <c r="J38" s="22">
        <f>10000+8000+2000</f>
        <v>20000</v>
      </c>
      <c r="K38" s="1299"/>
    </row>
    <row r="39" spans="1:11" ht="39">
      <c r="A39" s="48" t="s">
        <v>148</v>
      </c>
      <c r="B39" s="43" t="s">
        <v>468</v>
      </c>
      <c r="C39" s="1299"/>
      <c r="D39" s="634">
        <f>D40</f>
        <v>1194199</v>
      </c>
      <c r="E39" s="634">
        <f t="shared" ref="E39:J39" si="24">E40</f>
        <v>0</v>
      </c>
      <c r="F39" s="634">
        <f t="shared" si="24"/>
        <v>0</v>
      </c>
      <c r="G39" s="634">
        <f t="shared" si="24"/>
        <v>105000</v>
      </c>
      <c r="H39" s="634">
        <f t="shared" si="24"/>
        <v>105000</v>
      </c>
      <c r="I39" s="634">
        <f t="shared" si="24"/>
        <v>66000</v>
      </c>
      <c r="J39" s="634">
        <f t="shared" si="24"/>
        <v>66000</v>
      </c>
      <c r="K39" s="1299"/>
    </row>
    <row r="40" spans="1:11" ht="19.5">
      <c r="A40" s="42" t="s">
        <v>89</v>
      </c>
      <c r="B40" s="43" t="s">
        <v>150</v>
      </c>
      <c r="C40" s="1299"/>
      <c r="D40" s="1326">
        <f>SUM(D41:D45)</f>
        <v>1194199</v>
      </c>
      <c r="E40" s="1326">
        <f t="shared" ref="E40:J40" si="25">SUM(E41:E45)</f>
        <v>0</v>
      </c>
      <c r="F40" s="1326">
        <f t="shared" si="25"/>
        <v>0</v>
      </c>
      <c r="G40" s="1326">
        <f t="shared" si="25"/>
        <v>105000</v>
      </c>
      <c r="H40" s="1326">
        <f t="shared" si="25"/>
        <v>105000</v>
      </c>
      <c r="I40" s="1326">
        <f t="shared" si="25"/>
        <v>66000</v>
      </c>
      <c r="J40" s="1326">
        <f t="shared" si="25"/>
        <v>66000</v>
      </c>
      <c r="K40" s="1299"/>
    </row>
    <row r="41" spans="1:11" ht="75">
      <c r="A41" s="1299"/>
      <c r="B41" s="131" t="s">
        <v>678</v>
      </c>
      <c r="C41" s="46" t="s">
        <v>1237</v>
      </c>
      <c r="D41" s="22">
        <v>190648</v>
      </c>
      <c r="E41" s="637"/>
      <c r="F41" s="637"/>
      <c r="G41" s="22">
        <v>10000</v>
      </c>
      <c r="H41" s="22">
        <v>10000</v>
      </c>
      <c r="I41" s="22">
        <v>10000</v>
      </c>
      <c r="J41" s="22">
        <v>10000</v>
      </c>
      <c r="K41" s="1299"/>
    </row>
    <row r="42" spans="1:11" ht="56.25">
      <c r="A42" s="1299"/>
      <c r="B42" s="45" t="s">
        <v>664</v>
      </c>
      <c r="C42" s="352" t="s">
        <v>665</v>
      </c>
      <c r="D42" s="38">
        <v>314525</v>
      </c>
      <c r="E42" s="637"/>
      <c r="F42" s="637"/>
      <c r="G42" s="38">
        <v>45000</v>
      </c>
      <c r="H42" s="22">
        <f>'PL2-XSKT'!BM380</f>
        <v>45000</v>
      </c>
      <c r="I42" s="22">
        <v>10000</v>
      </c>
      <c r="J42" s="22">
        <v>10000</v>
      </c>
      <c r="K42" s="1299"/>
    </row>
    <row r="43" spans="1:11" ht="56.25">
      <c r="A43" s="1299"/>
      <c r="B43" s="45" t="s">
        <v>666</v>
      </c>
      <c r="C43" s="352" t="s">
        <v>667</v>
      </c>
      <c r="D43" s="38">
        <v>273759</v>
      </c>
      <c r="E43" s="637"/>
      <c r="F43" s="637"/>
      <c r="G43" s="38">
        <f>2000</f>
        <v>2000</v>
      </c>
      <c r="H43" s="22">
        <f>'PL2-XSKT'!BM381</f>
        <v>2000</v>
      </c>
      <c r="I43" s="22">
        <v>10000</v>
      </c>
      <c r="J43" s="22">
        <v>10000</v>
      </c>
      <c r="K43" s="1299"/>
    </row>
    <row r="44" spans="1:11" ht="56.25">
      <c r="A44" s="1299"/>
      <c r="B44" s="45" t="s">
        <v>668</v>
      </c>
      <c r="C44" s="352" t="s">
        <v>669</v>
      </c>
      <c r="D44" s="38">
        <v>263173</v>
      </c>
      <c r="E44" s="637"/>
      <c r="F44" s="637"/>
      <c r="G44" s="38">
        <v>22000</v>
      </c>
      <c r="H44" s="22">
        <f>'PL2-XSKT'!BM382</f>
        <v>22000</v>
      </c>
      <c r="I44" s="22">
        <v>10000</v>
      </c>
      <c r="J44" s="22">
        <v>10000</v>
      </c>
      <c r="K44" s="1299"/>
    </row>
    <row r="45" spans="1:11" ht="56.25">
      <c r="A45" s="1299"/>
      <c r="B45" s="131" t="s">
        <v>682</v>
      </c>
      <c r="C45" s="46" t="s">
        <v>683</v>
      </c>
      <c r="D45" s="22">
        <v>152094</v>
      </c>
      <c r="E45" s="637"/>
      <c r="F45" s="637"/>
      <c r="G45" s="22">
        <v>26000</v>
      </c>
      <c r="H45" s="22">
        <v>26000</v>
      </c>
      <c r="I45" s="22">
        <v>26000</v>
      </c>
      <c r="J45" s="22">
        <v>26000</v>
      </c>
      <c r="K45" s="1299"/>
    </row>
    <row r="46" spans="1:11" ht="18.75">
      <c r="A46" s="138" t="s">
        <v>544</v>
      </c>
      <c r="B46" s="136" t="s">
        <v>63</v>
      </c>
      <c r="C46" s="1299"/>
      <c r="D46" s="634">
        <f t="shared" ref="D46:D47" si="26">D47</f>
        <v>393116</v>
      </c>
      <c r="E46" s="634">
        <f t="shared" ref="E46:E48" si="27">E47</f>
        <v>200000</v>
      </c>
      <c r="F46" s="634">
        <f t="shared" ref="F46:F48" si="28">F47</f>
        <v>0</v>
      </c>
      <c r="G46" s="634">
        <f t="shared" ref="G46:G48" si="29">G47</f>
        <v>3000</v>
      </c>
      <c r="H46" s="634">
        <f t="shared" ref="H46:H48" si="30">H47</f>
        <v>3000</v>
      </c>
      <c r="I46" s="634">
        <f t="shared" ref="I46:I48" si="31">I47</f>
        <v>3000</v>
      </c>
      <c r="J46" s="634">
        <f t="shared" ref="J46:J48" si="32">J47</f>
        <v>3000</v>
      </c>
      <c r="K46" s="1299"/>
    </row>
    <row r="47" spans="1:11" ht="37.5">
      <c r="A47" s="48" t="s">
        <v>118</v>
      </c>
      <c r="B47" s="41" t="s">
        <v>175</v>
      </c>
      <c r="C47" s="1299"/>
      <c r="D47" s="634">
        <f t="shared" si="26"/>
        <v>393116</v>
      </c>
      <c r="E47" s="634">
        <f t="shared" si="27"/>
        <v>200000</v>
      </c>
      <c r="F47" s="634">
        <f t="shared" si="28"/>
        <v>0</v>
      </c>
      <c r="G47" s="634">
        <f t="shared" si="29"/>
        <v>3000</v>
      </c>
      <c r="H47" s="634">
        <f t="shared" si="30"/>
        <v>3000</v>
      </c>
      <c r="I47" s="634">
        <f t="shared" si="31"/>
        <v>3000</v>
      </c>
      <c r="J47" s="634">
        <f t="shared" si="32"/>
        <v>3000</v>
      </c>
      <c r="K47" s="1299"/>
    </row>
    <row r="48" spans="1:11" ht="19.5">
      <c r="A48" s="42" t="s">
        <v>89</v>
      </c>
      <c r="B48" s="43" t="s">
        <v>150</v>
      </c>
      <c r="C48" s="1299"/>
      <c r="D48" s="1326">
        <f>D49</f>
        <v>393116</v>
      </c>
      <c r="E48" s="1326">
        <f t="shared" si="27"/>
        <v>200000</v>
      </c>
      <c r="F48" s="1326">
        <f t="shared" si="28"/>
        <v>0</v>
      </c>
      <c r="G48" s="1326">
        <f t="shared" si="29"/>
        <v>3000</v>
      </c>
      <c r="H48" s="1326">
        <f t="shared" si="30"/>
        <v>3000</v>
      </c>
      <c r="I48" s="1326">
        <f t="shared" si="31"/>
        <v>3000</v>
      </c>
      <c r="J48" s="1326">
        <f t="shared" si="32"/>
        <v>3000</v>
      </c>
      <c r="K48" s="1299"/>
    </row>
    <row r="49" spans="1:11" ht="56.25">
      <c r="A49" s="861">
        <v>1</v>
      </c>
      <c r="B49" s="483" t="s">
        <v>2008</v>
      </c>
      <c r="C49" s="1130" t="s">
        <v>2009</v>
      </c>
      <c r="D49" s="38">
        <v>393116</v>
      </c>
      <c r="E49" s="637">
        <f>D49-193116</f>
        <v>200000</v>
      </c>
      <c r="F49" s="637"/>
      <c r="G49" s="354">
        <v>3000</v>
      </c>
      <c r="H49" s="637">
        <f>'PL1-NSTT'!AO127</f>
        <v>3000</v>
      </c>
      <c r="I49" s="637">
        <f>G49</f>
        <v>3000</v>
      </c>
      <c r="J49" s="637">
        <f>I49</f>
        <v>3000</v>
      </c>
      <c r="K49" s="1299"/>
    </row>
    <row r="50" spans="1:11" ht="37.5">
      <c r="A50" s="311" t="s">
        <v>553</v>
      </c>
      <c r="B50" s="136" t="s">
        <v>65</v>
      </c>
      <c r="C50" s="1130"/>
      <c r="D50" s="37">
        <f>D51+D54</f>
        <v>566335</v>
      </c>
      <c r="E50" s="37">
        <f t="shared" ref="E50:J50" si="33">E51+E54</f>
        <v>450057</v>
      </c>
      <c r="F50" s="37">
        <f t="shared" si="33"/>
        <v>157700</v>
      </c>
      <c r="G50" s="37">
        <f t="shared" si="33"/>
        <v>28714</v>
      </c>
      <c r="H50" s="37">
        <f t="shared" si="33"/>
        <v>28501.875999999997</v>
      </c>
      <c r="I50" s="37">
        <f t="shared" si="33"/>
        <v>28714</v>
      </c>
      <c r="J50" s="37">
        <f t="shared" si="33"/>
        <v>28714</v>
      </c>
      <c r="K50" s="1299"/>
    </row>
    <row r="51" spans="1:11" ht="37.5">
      <c r="A51" s="48" t="s">
        <v>118</v>
      </c>
      <c r="B51" s="512" t="s">
        <v>2041</v>
      </c>
      <c r="C51" s="1130"/>
      <c r="D51" s="634">
        <f>D52</f>
        <v>167257</v>
      </c>
      <c r="E51" s="634">
        <f t="shared" ref="E51:E52" si="34">E52</f>
        <v>160057</v>
      </c>
      <c r="F51" s="634">
        <f t="shared" ref="F51:F52" si="35">F52</f>
        <v>157700</v>
      </c>
      <c r="G51" s="634">
        <f t="shared" ref="G51:G52" si="36">G52</f>
        <v>7200</v>
      </c>
      <c r="H51" s="634">
        <f t="shared" ref="H51:H52" si="37">H52</f>
        <v>7009.902</v>
      </c>
      <c r="I51" s="634">
        <f t="shared" ref="I51:I52" si="38">I52</f>
        <v>7200</v>
      </c>
      <c r="J51" s="634">
        <f t="shared" ref="J51:J52" si="39">J52</f>
        <v>7200</v>
      </c>
      <c r="K51" s="1299"/>
    </row>
    <row r="52" spans="1:11" ht="18.75">
      <c r="A52" s="1313" t="s">
        <v>89</v>
      </c>
      <c r="B52" s="512" t="s">
        <v>150</v>
      </c>
      <c r="C52" s="1130"/>
      <c r="D52" s="634">
        <f>D53</f>
        <v>167257</v>
      </c>
      <c r="E52" s="634">
        <f t="shared" si="34"/>
        <v>160057</v>
      </c>
      <c r="F52" s="634">
        <f t="shared" si="35"/>
        <v>157700</v>
      </c>
      <c r="G52" s="634">
        <f t="shared" si="36"/>
        <v>7200</v>
      </c>
      <c r="H52" s="634">
        <f t="shared" si="37"/>
        <v>7009.902</v>
      </c>
      <c r="I52" s="634">
        <f t="shared" si="38"/>
        <v>7200</v>
      </c>
      <c r="J52" s="634">
        <f t="shared" si="39"/>
        <v>7200</v>
      </c>
      <c r="K52" s="1299"/>
    </row>
    <row r="53" spans="1:11" ht="56.25">
      <c r="A53" s="1314"/>
      <c r="B53" s="1322" t="s">
        <v>2042</v>
      </c>
      <c r="C53" s="1323" t="s">
        <v>1544</v>
      </c>
      <c r="D53" s="363">
        <v>167257</v>
      </c>
      <c r="E53" s="637">
        <f>D53-J53</f>
        <v>160057</v>
      </c>
      <c r="F53" s="356">
        <v>157700</v>
      </c>
      <c r="G53" s="518">
        <v>7200</v>
      </c>
      <c r="H53" s="637">
        <f>'4.TT XS'!V19</f>
        <v>7009.902</v>
      </c>
      <c r="I53" s="637">
        <f>G53</f>
        <v>7200</v>
      </c>
      <c r="J53" s="637">
        <f>I53</f>
        <v>7200</v>
      </c>
      <c r="K53" s="1299"/>
    </row>
    <row r="54" spans="1:11" ht="18.75">
      <c r="A54" s="48" t="s">
        <v>148</v>
      </c>
      <c r="B54" s="512" t="s">
        <v>2040</v>
      </c>
      <c r="C54" s="1299"/>
      <c r="D54" s="634">
        <f>D55</f>
        <v>399078</v>
      </c>
      <c r="E54" s="634">
        <f t="shared" ref="E54:J55" si="40">E55</f>
        <v>290000</v>
      </c>
      <c r="F54" s="634">
        <f t="shared" si="40"/>
        <v>0</v>
      </c>
      <c r="G54" s="634">
        <f t="shared" si="40"/>
        <v>21514</v>
      </c>
      <c r="H54" s="634">
        <f t="shared" si="40"/>
        <v>21491.973999999998</v>
      </c>
      <c r="I54" s="634">
        <f t="shared" si="40"/>
        <v>21514</v>
      </c>
      <c r="J54" s="634">
        <f t="shared" si="40"/>
        <v>21514</v>
      </c>
      <c r="K54" s="1299"/>
    </row>
    <row r="55" spans="1:11" ht="18.75">
      <c r="A55" s="1313" t="s">
        <v>89</v>
      </c>
      <c r="B55" s="512" t="s">
        <v>150</v>
      </c>
      <c r="C55" s="1299"/>
      <c r="D55" s="634">
        <f>D56</f>
        <v>399078</v>
      </c>
      <c r="E55" s="634">
        <f t="shared" si="40"/>
        <v>290000</v>
      </c>
      <c r="F55" s="634">
        <f t="shared" si="40"/>
        <v>0</v>
      </c>
      <c r="G55" s="634">
        <f t="shared" si="40"/>
        <v>21514</v>
      </c>
      <c r="H55" s="634">
        <f t="shared" si="40"/>
        <v>21491.973999999998</v>
      </c>
      <c r="I55" s="634">
        <f t="shared" si="40"/>
        <v>21514</v>
      </c>
      <c r="J55" s="634">
        <f t="shared" si="40"/>
        <v>21514</v>
      </c>
      <c r="K55" s="1299"/>
    </row>
    <row r="56" spans="1:11" ht="66.599999999999994" customHeight="1">
      <c r="A56" s="1314"/>
      <c r="B56" s="846" t="s">
        <v>2545</v>
      </c>
      <c r="C56" s="1136" t="s">
        <v>2547</v>
      </c>
      <c r="D56" s="847">
        <v>399078</v>
      </c>
      <c r="E56" s="637">
        <v>290000</v>
      </c>
      <c r="F56" s="637"/>
      <c r="G56" s="518">
        <v>21514</v>
      </c>
      <c r="H56" s="637">
        <f>'4.TT XS'!V90</f>
        <v>21491.973999999998</v>
      </c>
      <c r="I56" s="637">
        <f>G56</f>
        <v>21514</v>
      </c>
      <c r="J56" s="637">
        <f>I56</f>
        <v>21514</v>
      </c>
      <c r="K56" s="1299"/>
    </row>
    <row r="57" spans="1:11" ht="18.75">
      <c r="A57" s="1313" t="s">
        <v>648</v>
      </c>
      <c r="B57" s="1324" t="s">
        <v>2043</v>
      </c>
      <c r="C57" s="1299"/>
      <c r="D57" s="634">
        <f>D58</f>
        <v>391110</v>
      </c>
      <c r="E57" s="634">
        <f t="shared" ref="E57:J59" si="41">E58</f>
        <v>214093</v>
      </c>
      <c r="F57" s="634">
        <f t="shared" si="41"/>
        <v>309670</v>
      </c>
      <c r="G57" s="634">
        <f t="shared" si="41"/>
        <v>72000</v>
      </c>
      <c r="H57" s="634">
        <f t="shared" si="41"/>
        <v>58100.256999999998</v>
      </c>
      <c r="I57" s="634">
        <f t="shared" si="41"/>
        <v>72000</v>
      </c>
      <c r="J57" s="634">
        <f t="shared" si="41"/>
        <v>72000</v>
      </c>
      <c r="K57" s="1299"/>
    </row>
    <row r="58" spans="1:11" ht="37.5">
      <c r="A58" s="1313" t="s">
        <v>118</v>
      </c>
      <c r="B58" s="512" t="s">
        <v>1987</v>
      </c>
      <c r="C58" s="1299"/>
      <c r="D58" s="634">
        <f>D59</f>
        <v>391110</v>
      </c>
      <c r="E58" s="634">
        <f t="shared" si="41"/>
        <v>214093</v>
      </c>
      <c r="F58" s="634">
        <f t="shared" si="41"/>
        <v>309670</v>
      </c>
      <c r="G58" s="634">
        <f t="shared" si="41"/>
        <v>72000</v>
      </c>
      <c r="H58" s="634">
        <f t="shared" si="41"/>
        <v>58100.256999999998</v>
      </c>
      <c r="I58" s="634">
        <f t="shared" si="41"/>
        <v>72000</v>
      </c>
      <c r="J58" s="634">
        <f t="shared" si="41"/>
        <v>72000</v>
      </c>
      <c r="K58" s="1299"/>
    </row>
    <row r="59" spans="1:11" ht="19.5">
      <c r="A59" s="1313" t="s">
        <v>89</v>
      </c>
      <c r="B59" s="512" t="s">
        <v>150</v>
      </c>
      <c r="C59" s="1299"/>
      <c r="D59" s="1326">
        <f>D60</f>
        <v>391110</v>
      </c>
      <c r="E59" s="1326">
        <f t="shared" si="41"/>
        <v>214093</v>
      </c>
      <c r="F59" s="1326">
        <f t="shared" si="41"/>
        <v>309670</v>
      </c>
      <c r="G59" s="1326">
        <f t="shared" si="41"/>
        <v>72000</v>
      </c>
      <c r="H59" s="1326">
        <f t="shared" si="41"/>
        <v>58100.256999999998</v>
      </c>
      <c r="I59" s="1326">
        <f t="shared" si="41"/>
        <v>72000</v>
      </c>
      <c r="J59" s="1326">
        <f t="shared" si="41"/>
        <v>72000</v>
      </c>
      <c r="K59" s="1299"/>
    </row>
    <row r="60" spans="1:11" ht="93.75">
      <c r="A60" s="1314"/>
      <c r="B60" s="1322" t="s">
        <v>2538</v>
      </c>
      <c r="C60" s="1323" t="s">
        <v>1545</v>
      </c>
      <c r="D60" s="363">
        <v>391110</v>
      </c>
      <c r="E60" s="356">
        <f>D60-177017</f>
        <v>214093</v>
      </c>
      <c r="F60" s="356">
        <f>144811+2859+111000+51000</f>
        <v>309670</v>
      </c>
      <c r="G60" s="518">
        <v>72000</v>
      </c>
      <c r="H60" s="637">
        <f>'4.TT XS'!V23</f>
        <v>58100.256999999998</v>
      </c>
      <c r="I60" s="637">
        <f>G60</f>
        <v>72000</v>
      </c>
      <c r="J60" s="637">
        <f>I60</f>
        <v>72000</v>
      </c>
      <c r="K60" s="1299"/>
    </row>
    <row r="61" spans="1:11" ht="18.75" hidden="1">
      <c r="A61" s="1314"/>
      <c r="B61" s="1322"/>
      <c r="C61" s="1299"/>
      <c r="D61" s="637"/>
      <c r="E61" s="637"/>
      <c r="F61" s="637"/>
      <c r="G61" s="637"/>
      <c r="H61" s="637"/>
      <c r="I61" s="637"/>
      <c r="J61" s="637"/>
      <c r="K61" s="1299"/>
    </row>
    <row r="62" spans="1:11" ht="18.75" hidden="1">
      <c r="A62" s="1314"/>
      <c r="B62" s="1322"/>
      <c r="C62" s="1299"/>
      <c r="D62" s="637"/>
      <c r="E62" s="637"/>
      <c r="F62" s="637"/>
      <c r="G62" s="637"/>
      <c r="H62" s="637"/>
      <c r="I62" s="637"/>
      <c r="J62" s="637"/>
      <c r="K62" s="1299"/>
    </row>
    <row r="63" spans="1:11" ht="18.75" hidden="1">
      <c r="A63" s="1314"/>
      <c r="B63" s="1322"/>
      <c r="C63" s="1299"/>
      <c r="D63" s="637"/>
      <c r="E63" s="637"/>
      <c r="F63" s="637"/>
      <c r="G63" s="637"/>
      <c r="H63" s="637"/>
      <c r="I63" s="637"/>
      <c r="J63" s="637"/>
      <c r="K63" s="1299"/>
    </row>
    <row r="64" spans="1:11" ht="18.75" hidden="1">
      <c r="A64" s="1314"/>
      <c r="B64" s="1322"/>
      <c r="C64" s="1299"/>
      <c r="D64" s="637"/>
      <c r="E64" s="637"/>
      <c r="F64" s="637"/>
      <c r="G64" s="637"/>
      <c r="H64" s="637"/>
      <c r="I64" s="637"/>
      <c r="J64" s="637"/>
      <c r="K64" s="1299"/>
    </row>
    <row r="65" spans="1:11" ht="18.75" hidden="1">
      <c r="A65" s="1314"/>
      <c r="B65" s="1322"/>
      <c r="C65" s="1299"/>
      <c r="D65" s="637"/>
      <c r="E65" s="637"/>
      <c r="F65" s="637"/>
      <c r="G65" s="637"/>
      <c r="H65" s="637"/>
      <c r="I65" s="637"/>
      <c r="J65" s="637"/>
      <c r="K65" s="1299"/>
    </row>
    <row r="66" spans="1:11" ht="18.75" hidden="1">
      <c r="A66" s="1299"/>
      <c r="B66" s="1299"/>
      <c r="C66" s="1299"/>
      <c r="D66" s="637"/>
      <c r="E66" s="637"/>
      <c r="F66" s="637"/>
      <c r="G66" s="637"/>
      <c r="H66" s="637"/>
      <c r="I66" s="637"/>
      <c r="J66" s="637"/>
      <c r="K66" s="1299"/>
    </row>
    <row r="67" spans="1:11" ht="18.75">
      <c r="A67" s="1299"/>
      <c r="B67" s="1299"/>
      <c r="C67" s="1299"/>
      <c r="D67" s="637"/>
      <c r="E67" s="637"/>
      <c r="F67" s="637"/>
      <c r="G67" s="637"/>
      <c r="H67" s="637"/>
      <c r="I67" s="637"/>
      <c r="J67" s="637"/>
      <c r="K67" s="1299"/>
    </row>
  </sheetData>
  <mergeCells count="15">
    <mergeCell ref="A1:K1"/>
    <mergeCell ref="I6:I8"/>
    <mergeCell ref="J6:J8"/>
    <mergeCell ref="K6:K8"/>
    <mergeCell ref="C7:C8"/>
    <mergeCell ref="D7:E7"/>
    <mergeCell ref="A2:K2"/>
    <mergeCell ref="H5:K5"/>
    <mergeCell ref="A6:A8"/>
    <mergeCell ref="B6:B8"/>
    <mergeCell ref="C6:E6"/>
    <mergeCell ref="F6:F8"/>
    <mergeCell ref="G6:G8"/>
    <mergeCell ref="H6:H8"/>
    <mergeCell ref="A3:K3"/>
  </mergeCells>
  <conditionalFormatting sqref="D24">
    <cfRule type="cellIs" dxfId="0" priority="1" operator="equal">
      <formula>0</formula>
    </cfRule>
  </conditionalFormatting>
  <printOptions horizontalCentered="1"/>
  <pageMargins left="0.3" right="0.3" top="0.35" bottom="0.35" header="0.3" footer="0.3"/>
  <pageSetup paperSize="9" scale="75" orientation="landscape" horizontalDpi="300" verticalDpi="300"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8"/>
  <sheetViews>
    <sheetView zoomScale="40" zoomScaleNormal="40" workbookViewId="0">
      <selection sqref="A1:L18"/>
    </sheetView>
  </sheetViews>
  <sheetFormatPr defaultColWidth="8.75" defaultRowHeight="18.75"/>
  <cols>
    <col min="1" max="1" width="8.75" style="3"/>
    <col min="2" max="2" width="22.875" style="3" customWidth="1"/>
    <col min="3" max="3" width="63.375" style="3" customWidth="1"/>
    <col min="4" max="4" width="17.125" style="3" customWidth="1"/>
    <col min="5" max="5" width="26.75" style="3" customWidth="1"/>
    <col min="6" max="6" width="11.625" style="3" customWidth="1"/>
    <col min="7" max="7" width="14.875" style="3" customWidth="1"/>
    <col min="8" max="9" width="10.375" style="3" customWidth="1"/>
    <col min="10" max="10" width="79.125" style="3" customWidth="1"/>
    <col min="11" max="11" width="23.875" style="3" customWidth="1"/>
    <col min="12" max="16384" width="8.75" style="3"/>
  </cols>
  <sheetData>
    <row r="1" spans="1:12" ht="27" customHeight="1">
      <c r="A1" s="2672" t="s">
        <v>1277</v>
      </c>
      <c r="B1" s="2672"/>
      <c r="C1" s="2672"/>
      <c r="D1" s="2672"/>
      <c r="E1" s="2672"/>
      <c r="F1" s="2672"/>
      <c r="G1" s="2672"/>
      <c r="H1" s="2672"/>
      <c r="I1" s="2672"/>
      <c r="J1" s="2672"/>
      <c r="K1" s="2672"/>
      <c r="L1" s="2672"/>
    </row>
    <row r="2" spans="1:12" ht="54.6" customHeight="1">
      <c r="A2" s="2712" t="s">
        <v>2583</v>
      </c>
      <c r="B2" s="2712"/>
      <c r="C2" s="2712"/>
      <c r="D2" s="2712"/>
      <c r="E2" s="2712"/>
      <c r="F2" s="2712"/>
      <c r="G2" s="2712"/>
      <c r="H2" s="2712"/>
      <c r="I2" s="2712"/>
      <c r="J2" s="2712"/>
      <c r="K2" s="2712"/>
      <c r="L2" s="2712"/>
    </row>
    <row r="3" spans="1:12" customFormat="1" ht="27.95" customHeight="1">
      <c r="A3" s="2698" t="s">
        <v>2606</v>
      </c>
      <c r="B3" s="2698"/>
      <c r="C3" s="2698"/>
      <c r="D3" s="2698"/>
      <c r="E3" s="2698"/>
      <c r="F3" s="2698"/>
      <c r="G3" s="2698"/>
      <c r="H3" s="2698"/>
      <c r="I3" s="2698"/>
      <c r="J3" s="2698"/>
      <c r="K3" s="2698"/>
      <c r="L3" s="2698"/>
    </row>
    <row r="4" spans="1:12" hidden="1"/>
    <row r="5" spans="1:12" hidden="1"/>
    <row r="7" spans="1:12" ht="21" customHeight="1">
      <c r="A7" s="2623" t="s">
        <v>2</v>
      </c>
      <c r="B7" s="2623" t="s">
        <v>3</v>
      </c>
      <c r="C7" s="2615" t="s">
        <v>2571</v>
      </c>
      <c r="D7" s="2696"/>
      <c r="E7" s="2696"/>
      <c r="F7" s="2696"/>
      <c r="G7" s="2696"/>
      <c r="H7" s="2696"/>
      <c r="I7" s="2696"/>
      <c r="J7" s="2616"/>
      <c r="K7" s="2623" t="s">
        <v>2582</v>
      </c>
      <c r="L7" s="2623" t="s">
        <v>4</v>
      </c>
    </row>
    <row r="8" spans="1:12" ht="22.5" customHeight="1">
      <c r="A8" s="2624"/>
      <c r="B8" s="2624"/>
      <c r="C8" s="2615" t="s">
        <v>2572</v>
      </c>
      <c r="D8" s="2616"/>
      <c r="E8" s="2615" t="s">
        <v>2575</v>
      </c>
      <c r="F8" s="2696"/>
      <c r="G8" s="2696"/>
      <c r="H8" s="2696"/>
      <c r="I8" s="2696"/>
      <c r="J8" s="2616"/>
      <c r="K8" s="2624"/>
      <c r="L8" s="2624"/>
    </row>
    <row r="9" spans="1:12" ht="248.45" customHeight="1">
      <c r="A9" s="2625"/>
      <c r="B9" s="2625"/>
      <c r="C9" s="4" t="s">
        <v>2573</v>
      </c>
      <c r="D9" s="4" t="s">
        <v>2574</v>
      </c>
      <c r="E9" s="4" t="s">
        <v>2576</v>
      </c>
      <c r="F9" s="4" t="s">
        <v>2577</v>
      </c>
      <c r="G9" s="4" t="s">
        <v>2578</v>
      </c>
      <c r="H9" s="4" t="s">
        <v>2579</v>
      </c>
      <c r="I9" s="4" t="s">
        <v>2580</v>
      </c>
      <c r="J9" s="4" t="s">
        <v>2581</v>
      </c>
      <c r="K9" s="2625"/>
      <c r="L9" s="2625"/>
    </row>
    <row r="10" spans="1:12" ht="291" customHeight="1">
      <c r="A10" s="84">
        <v>1</v>
      </c>
      <c r="B10" s="84" t="s">
        <v>2600</v>
      </c>
      <c r="C10" s="591" t="s">
        <v>2601</v>
      </c>
      <c r="D10" s="84"/>
      <c r="E10" s="84"/>
      <c r="F10" s="84"/>
      <c r="G10" s="84"/>
      <c r="H10" s="84"/>
      <c r="I10" s="84"/>
      <c r="J10" s="84"/>
      <c r="K10" s="1310" t="s">
        <v>2602</v>
      </c>
      <c r="L10" s="84"/>
    </row>
    <row r="11" spans="1:12" ht="337.5" customHeight="1">
      <c r="A11" s="84">
        <v>2</v>
      </c>
      <c r="B11" s="84" t="s">
        <v>2603</v>
      </c>
      <c r="C11" s="84"/>
      <c r="D11" s="84"/>
      <c r="E11" s="84"/>
      <c r="F11" s="84"/>
      <c r="G11" s="84"/>
      <c r="H11" s="84"/>
      <c r="I11" s="84"/>
      <c r="J11" s="84" t="s">
        <v>2604</v>
      </c>
      <c r="K11" s="84" t="s">
        <v>2605</v>
      </c>
      <c r="L11" s="84"/>
    </row>
    <row r="12" spans="1:12" hidden="1">
      <c r="A12" s="84"/>
      <c r="B12" s="84"/>
      <c r="C12" s="84"/>
      <c r="D12" s="84"/>
      <c r="E12" s="84"/>
      <c r="F12" s="84"/>
      <c r="G12" s="84"/>
      <c r="H12" s="84"/>
      <c r="I12" s="84"/>
      <c r="J12" s="84"/>
      <c r="K12" s="84"/>
      <c r="L12" s="84"/>
    </row>
    <row r="13" spans="1:12" hidden="1">
      <c r="A13" s="84"/>
      <c r="B13" s="84"/>
      <c r="C13" s="84"/>
      <c r="D13" s="84"/>
      <c r="E13" s="84"/>
      <c r="F13" s="84"/>
      <c r="G13" s="84"/>
      <c r="H13" s="84"/>
      <c r="I13" s="84"/>
      <c r="J13" s="84"/>
      <c r="K13" s="84"/>
      <c r="L13" s="84"/>
    </row>
    <row r="14" spans="1:12" hidden="1">
      <c r="A14" s="84"/>
      <c r="B14" s="84"/>
      <c r="C14" s="84"/>
      <c r="D14" s="84"/>
      <c r="E14" s="84"/>
      <c r="F14" s="84"/>
      <c r="G14" s="84"/>
      <c r="H14" s="84"/>
      <c r="I14" s="84"/>
      <c r="J14" s="84"/>
      <c r="K14" s="84"/>
      <c r="L14" s="84"/>
    </row>
    <row r="15" spans="1:12" hidden="1">
      <c r="A15" s="84"/>
      <c r="B15" s="84"/>
      <c r="C15" s="84"/>
      <c r="D15" s="84"/>
      <c r="E15" s="84"/>
      <c r="F15" s="84"/>
      <c r="G15" s="84"/>
      <c r="H15" s="84"/>
      <c r="I15" s="84"/>
      <c r="J15" s="84"/>
      <c r="K15" s="84"/>
      <c r="L15" s="84"/>
    </row>
    <row r="16" spans="1:12" hidden="1">
      <c r="A16" s="84"/>
      <c r="B16" s="84"/>
      <c r="C16" s="84"/>
      <c r="D16" s="84"/>
      <c r="E16" s="84"/>
      <c r="F16" s="84"/>
      <c r="G16" s="84"/>
      <c r="H16" s="84"/>
      <c r="I16" s="84"/>
      <c r="J16" s="84"/>
      <c r="K16" s="84"/>
      <c r="L16" s="84"/>
    </row>
    <row r="17" spans="1:12" hidden="1">
      <c r="A17" s="84"/>
      <c r="B17" s="84"/>
      <c r="C17" s="84"/>
      <c r="D17" s="84"/>
      <c r="E17" s="84"/>
      <c r="F17" s="84"/>
      <c r="G17" s="84"/>
      <c r="H17" s="84"/>
      <c r="I17" s="84"/>
      <c r="J17" s="84"/>
      <c r="K17" s="84"/>
      <c r="L17" s="84"/>
    </row>
    <row r="18" spans="1:12">
      <c r="A18" s="84"/>
      <c r="B18" s="84"/>
      <c r="C18" s="84"/>
      <c r="D18" s="84"/>
      <c r="E18" s="84"/>
      <c r="F18" s="84"/>
      <c r="G18" s="84"/>
      <c r="H18" s="84"/>
      <c r="I18" s="84"/>
      <c r="J18" s="84"/>
      <c r="K18" s="84"/>
      <c r="L18" s="84"/>
    </row>
  </sheetData>
  <mergeCells count="10">
    <mergeCell ref="A2:L2"/>
    <mergeCell ref="A1:L1"/>
    <mergeCell ref="C7:J7"/>
    <mergeCell ref="C8:D8"/>
    <mergeCell ref="E8:J8"/>
    <mergeCell ref="K7:K9"/>
    <mergeCell ref="L7:L9"/>
    <mergeCell ref="A7:A9"/>
    <mergeCell ref="B7:B9"/>
    <mergeCell ref="A3:L3"/>
  </mergeCells>
  <pageMargins left="0.7" right="0.7" top="0.75" bottom="0.75" header="0.3" footer="0.3"/>
  <pageSetup paperSize="9" scale="4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21</vt:i4>
      </vt:variant>
    </vt:vector>
  </HeadingPairs>
  <TitlesOfParts>
    <vt:vector size="55" baseType="lpstr">
      <vt:lpstr>TH</vt:lpstr>
      <vt:lpstr>PL1-NSTT</vt:lpstr>
      <vt:lpstr>PL1-NSTT kéo</vt:lpstr>
      <vt:lpstr>NSTT dot2</vt:lpstr>
      <vt:lpstr>PL2-XSKT</vt:lpstr>
      <vt:lpstr>XS dot 2</vt:lpstr>
      <vt:lpstr>PL2-XS keo</vt:lpstr>
      <vt:lpstr>6-NSTT 21</vt:lpstr>
      <vt:lpstr>7-XS 21</vt:lpstr>
      <vt:lpstr>BS1-NSTW</vt:lpstr>
      <vt:lpstr>BS2-ODA</vt:lpstr>
      <vt:lpstr>PL3sd 2020</vt:lpstr>
      <vt:lpstr>DA Tong</vt:lpstr>
      <vt:lpstr>4.TT XS</vt:lpstr>
      <vt:lpstr>5.CPHoa</vt:lpstr>
      <vt:lpstr>Huyen</vt:lpstr>
      <vt:lpstr>TH Huyen</vt:lpstr>
      <vt:lpstr>BS3-NSTW 21</vt:lpstr>
      <vt:lpstr>BS4-ODA 21</vt:lpstr>
      <vt:lpstr>1.1BC-CĐT</vt:lpstr>
      <vt:lpstr>1.TH-CĐT</vt:lpstr>
      <vt:lpstr>PL1THCĐT-in</vt:lpstr>
      <vt:lpstr>PL3-TTXS keo</vt:lpstr>
      <vt:lpstr>PL4- HCL</vt:lpstr>
      <vt:lpstr>TH KH 2022</vt:lpstr>
      <vt:lpstr>Tỉnh</vt:lpstr>
      <vt:lpstr>NTM</vt:lpstr>
      <vt:lpstr>BS5-CTMTQG</vt:lpstr>
      <vt:lpstr>TH NSTW</vt:lpstr>
      <vt:lpstr>PL1-TH</vt:lpstr>
      <vt:lpstr>PL2a-TW</vt:lpstr>
      <vt:lpstr>PL2b-ODA</vt:lpstr>
      <vt:lpstr>PL2c-ĐP</vt:lpstr>
      <vt:lpstr>PL3-kk</vt:lpstr>
      <vt:lpstr>'PL1THCĐT-in'!Print_Area</vt:lpstr>
      <vt:lpstr>'PL2-XS keo'!Print_Area</vt:lpstr>
      <vt:lpstr>'PL3-TTXS keo'!Print_Area</vt:lpstr>
      <vt:lpstr>'PL4- HCL'!Print_Area</vt:lpstr>
      <vt:lpstr>'1.1BC-CĐT'!Print_Titles</vt:lpstr>
      <vt:lpstr>'1.TH-CĐT'!Print_Titles</vt:lpstr>
      <vt:lpstr>'4.TT XS'!Print_Titles</vt:lpstr>
      <vt:lpstr>'6-NSTT 21'!Print_Titles</vt:lpstr>
      <vt:lpstr>'BS1-NSTW'!Print_Titles</vt:lpstr>
      <vt:lpstr>'BS2-ODA'!Print_Titles</vt:lpstr>
      <vt:lpstr>'BS3-NSTW 21'!Print_Titles</vt:lpstr>
      <vt:lpstr>'BS4-ODA 21'!Print_Titles</vt:lpstr>
      <vt:lpstr>'DA Tong'!Print_Titles</vt:lpstr>
      <vt:lpstr>'PL1-NSTT'!Print_Titles</vt:lpstr>
      <vt:lpstr>'PL1THCĐT-in'!Print_Titles</vt:lpstr>
      <vt:lpstr>'PL2a-TW'!Print_Titles</vt:lpstr>
      <vt:lpstr>'PL2b-ODA'!Print_Titles</vt:lpstr>
      <vt:lpstr>'PL2c-ĐP'!Print_Titles</vt:lpstr>
      <vt:lpstr>'PL2-XSKT'!Print_Titles</vt:lpstr>
      <vt:lpstr>'PL3sd 2020'!Print_Titles</vt:lpstr>
      <vt:lpstr>'TH KH 2022'!Print_Titles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cp:lastModifiedBy>
  <cp:lastPrinted>2023-06-01T03:20:26Z</cp:lastPrinted>
  <dcterms:created xsi:type="dcterms:W3CDTF">2021-12-12T06:00:31Z</dcterms:created>
  <dcterms:modified xsi:type="dcterms:W3CDTF">2023-05-28T06:52:15Z</dcterms:modified>
</cp:coreProperties>
</file>